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5" yWindow="0" windowWidth="28860" windowHeight="6675" tabRatio="896" firstSheet="214" activeTab="223"/>
  </bookViews>
  <sheets>
    <sheet name="Ⅰ.1" sheetId="134" r:id="rId1"/>
    <sheet name="Ⅰ.2" sheetId="133" r:id="rId2"/>
    <sheet name="Ⅱ.1.(1)" sheetId="132" r:id="rId3"/>
    <sheet name="Ⅱ.1.(2)" sheetId="60" r:id="rId4"/>
    <sheet name="Ⅱ.1.(3)" sheetId="157" r:id="rId5"/>
    <sheet name="Ⅱ.1.(4)" sheetId="194" r:id="rId6"/>
    <sheet name="Ⅱ.2.(1)" sheetId="4" r:id="rId7"/>
    <sheet name="Ⅱ.2.(2)" sheetId="195" r:id="rId8"/>
    <sheet name="Ⅱ.2.(2)大学" sheetId="196" r:id="rId9"/>
    <sheet name="Ⅱ.2.(2)国立" sheetId="197" r:id="rId10"/>
    <sheet name="Ⅱ.2.(2)都道府県立" sheetId="198" r:id="rId11"/>
    <sheet name="Ⅱ.2.(2)その他の公立" sheetId="199" r:id="rId12"/>
    <sheet name="Ⅱ.2.(2)指定" sheetId="200" r:id="rId13"/>
    <sheet name="Ⅱ.2.(2)非指定" sheetId="201" r:id="rId14"/>
    <sheet name="Ⅱ.2.(3)" sheetId="12" r:id="rId15"/>
    <sheet name="Ⅱ.2.(3)大学" sheetId="103" r:id="rId16"/>
    <sheet name="Ⅱ.2.(3)国立" sheetId="104" r:id="rId17"/>
    <sheet name="Ⅱ.2.(3)都道府県立" sheetId="105" r:id="rId18"/>
    <sheet name="Ⅱ.2.(3)その他の公立" sheetId="106" r:id="rId19"/>
    <sheet name="Ⅱ.2.(3)指定" sheetId="107" r:id="rId20"/>
    <sheet name="Ⅱ.2.(3)非指定" sheetId="108" r:id="rId21"/>
    <sheet name="Ⅱ.2.(4)" sheetId="161" r:id="rId22"/>
    <sheet name="Ⅱ.2.(4)大学" sheetId="188" r:id="rId23"/>
    <sheet name="Ⅱ.2.(4)国立" sheetId="189" r:id="rId24"/>
    <sheet name="Ⅱ.2.(4)都道府県立" sheetId="190" r:id="rId25"/>
    <sheet name="Ⅱ.2.(4)その他の公立" sheetId="191" r:id="rId26"/>
    <sheet name="Ⅱ.2.(4)指定" sheetId="192" r:id="rId27"/>
    <sheet name="Ⅱ.2.(4)非指定" sheetId="193" r:id="rId28"/>
    <sheet name="Ⅱ.3.(1)" sheetId="5" r:id="rId29"/>
    <sheet name="Ⅱ.3.(2)" sheetId="202" r:id="rId30"/>
    <sheet name="Ⅱ.3.(2)大学" sheetId="203" r:id="rId31"/>
    <sheet name="Ⅱ.3.(2)国立" sheetId="204" r:id="rId32"/>
    <sheet name="Ⅱ.3.(2)都道府県立" sheetId="205" r:id="rId33"/>
    <sheet name="Ⅱ.3.(2)その他の公立" sheetId="206" r:id="rId34"/>
    <sheet name="Ⅱ.3.(2)指定" sheetId="207" r:id="rId35"/>
    <sheet name="Ⅱ.3.(2)非指定" sheetId="208" r:id="rId36"/>
    <sheet name="Ⅱ.3.(3)" sheetId="209" r:id="rId37"/>
    <sheet name="Ⅱ.3.(3)大学" sheetId="210" r:id="rId38"/>
    <sheet name="Ⅱ.3.(3)国立" sheetId="211" r:id="rId39"/>
    <sheet name="Ⅱ.3.(3)都道府県立" sheetId="212" r:id="rId40"/>
    <sheet name="Ⅱ.3.(3)その他の公立" sheetId="213" r:id="rId41"/>
    <sheet name="Ⅱ.3.(3)指定" sheetId="214" r:id="rId42"/>
    <sheet name="Ⅱ.3.(3)非指定" sheetId="215" r:id="rId43"/>
    <sheet name="Ⅱ.3.(4)" sheetId="216" r:id="rId44"/>
    <sheet name="Ⅱ.3.(4)大学" sheetId="217" r:id="rId45"/>
    <sheet name="Ⅱ.3.(4)国立" sheetId="218" r:id="rId46"/>
    <sheet name="Ⅱ.3.(4)都道府県立" sheetId="219" r:id="rId47"/>
    <sheet name="Ⅱ.3.(4)その他の公立" sheetId="220" r:id="rId48"/>
    <sheet name="Ⅱ.3.(4)指定" sheetId="221" r:id="rId49"/>
    <sheet name="Ⅱ.3.(4)非指定" sheetId="222" r:id="rId50"/>
    <sheet name="Ⅱ.3.(5)" sheetId="223" r:id="rId51"/>
    <sheet name="Ⅱ.3.(5)大学" sheetId="224" r:id="rId52"/>
    <sheet name="Ⅱ.3.(5)国立" sheetId="225" r:id="rId53"/>
    <sheet name="Ⅱ.3.(5)都道府県立" sheetId="226" r:id="rId54"/>
    <sheet name="Ⅱ.3.(5)その他の公立" sheetId="227" r:id="rId55"/>
    <sheet name="Ⅱ.3.(5)指定" sheetId="228" r:id="rId56"/>
    <sheet name="Ⅱ.3.(5)非指定" sheetId="229" r:id="rId57"/>
    <sheet name="Ⅱ.4" sheetId="69" r:id="rId58"/>
    <sheet name="Ⅱ.5" sheetId="138" r:id="rId59"/>
    <sheet name="Ⅱ.6" sheetId="168" r:id="rId60"/>
    <sheet name="Ⅱ.7.(1)" sheetId="136" r:id="rId61"/>
    <sheet name="Ⅱ.7.(2)" sheetId="137" r:id="rId62"/>
    <sheet name="Ⅱ.7.(3)" sheetId="230" r:id="rId63"/>
    <sheet name="Ⅱ.7.(4)" sheetId="68" r:id="rId64"/>
    <sheet name="Ⅱ.7.(5)" sheetId="135" r:id="rId65"/>
    <sheet name="Ⅱ.7.(6)" sheetId="231" r:id="rId66"/>
    <sheet name="Ⅱ.7.(6)大学" sheetId="232" r:id="rId67"/>
    <sheet name="Ⅱ.7.(6)国立" sheetId="233" r:id="rId68"/>
    <sheet name="Ⅱ.7.(6)都道府県立" sheetId="234" r:id="rId69"/>
    <sheet name="Ⅱ.7.(6)その他の公立" sheetId="235" r:id="rId70"/>
    <sheet name="Ⅱ.7.(6)指定" sheetId="236" r:id="rId71"/>
    <sheet name="Ⅱ.7.(6)非指定" sheetId="237" r:id="rId72"/>
    <sheet name="Ⅱ.7.(7)" sheetId="238" r:id="rId73"/>
    <sheet name="Ⅱ.8.(1)" sheetId="155" r:id="rId74"/>
    <sheet name="Ⅱ.8.(2)" sheetId="239" r:id="rId75"/>
    <sheet name="Ⅱ.8.(3)" sheetId="156" r:id="rId76"/>
    <sheet name="Ⅱ.8.(4)" sheetId="240" r:id="rId77"/>
    <sheet name="Ⅱ.8.(4)大学" sheetId="241" r:id="rId78"/>
    <sheet name="Ⅱ.8.(4)国立" sheetId="242" r:id="rId79"/>
    <sheet name="Ⅱ.8.(4)都道府県立" sheetId="243" r:id="rId80"/>
    <sheet name="Ⅱ.8.(4)その他の公立" sheetId="244" r:id="rId81"/>
    <sheet name="Ⅱ.8.(4)指定" sheetId="245" r:id="rId82"/>
    <sheet name="Ⅱ.8.(4)非指定" sheetId="246" r:id="rId83"/>
    <sheet name="Ⅱ.8.(5)" sheetId="247" r:id="rId84"/>
    <sheet name="Ⅱ.9.(1)" sheetId="250" r:id="rId85"/>
    <sheet name="Ⅱ.9.(2)" sheetId="251" r:id="rId86"/>
    <sheet name="Ⅲ.1.(1)" sheetId="252" r:id="rId87"/>
    <sheet name="Ⅲ.1.(2)" sheetId="253" r:id="rId88"/>
    <sheet name="Ⅲ.1.(3)" sheetId="254" r:id="rId89"/>
    <sheet name="Ⅲ.1.(4)" sheetId="255" r:id="rId90"/>
    <sheet name="Ⅲ.1.(5)" sheetId="256" r:id="rId91"/>
    <sheet name="Ⅲ.1.(6)" sheetId="257" r:id="rId92"/>
    <sheet name="Ⅲ.1.(7)" sheetId="258" r:id="rId93"/>
    <sheet name="Ⅲ.1.(8)①" sheetId="259" r:id="rId94"/>
    <sheet name="Ⅲ.1.(8)②" sheetId="260" r:id="rId95"/>
    <sheet name="Ⅲ.2.(1)" sheetId="261" r:id="rId96"/>
    <sheet name="Ⅲ.2.(2)" sheetId="262" r:id="rId97"/>
    <sheet name="Ⅲ.2.(3)" sheetId="263" r:id="rId98"/>
    <sheet name="Ⅲ.2.(4)" sheetId="264" r:id="rId99"/>
    <sheet name="Ⅲ.2.(5)総数" sheetId="265" r:id="rId100"/>
    <sheet name="Ⅲ.2.(6)男性" sheetId="266" r:id="rId101"/>
    <sheet name="Ⅲ.2.(7)女性" sheetId="267" r:id="rId102"/>
    <sheet name="Ⅲ.2.(8)①" sheetId="268" r:id="rId103"/>
    <sheet name="Ⅲ.2.(8)②" sheetId="269" r:id="rId104"/>
    <sheet name="Ⅲ.2.(8)③" sheetId="270" r:id="rId105"/>
    <sheet name="Ⅲ.2.(9)①" sheetId="271" r:id="rId106"/>
    <sheet name="Ⅲ.2.(9)②" sheetId="272" r:id="rId107"/>
    <sheet name="Ⅲ.2.(10)①" sheetId="273" r:id="rId108"/>
    <sheet name="Ⅲ.2.(10)②" sheetId="274" r:id="rId109"/>
    <sheet name="Ⅲ.3.(1)" sheetId="275" r:id="rId110"/>
    <sheet name="Ⅲ.3.(2)合計" sheetId="276" r:id="rId111"/>
    <sheet name="Ⅲ.3.(2)家庭復帰等" sheetId="277" r:id="rId112"/>
    <sheet name="Ⅲ.3.(2)社会復帰施設等" sheetId="278" r:id="rId113"/>
    <sheet name="Ⅲ.3.(2)転院" sheetId="279" r:id="rId114"/>
    <sheet name="Ⅲ.3.(2)死亡" sheetId="280" r:id="rId115"/>
    <sheet name="Ⅲ.3.(3)" sheetId="281" r:id="rId116"/>
    <sheet name="Ⅲ.3.(4)" sheetId="282" r:id="rId117"/>
    <sheet name="Ⅲ.3.(5)" sheetId="283" r:id="rId118"/>
    <sheet name="Ⅲ.3.(6)" sheetId="284" r:id="rId119"/>
    <sheet name="Ⅲ.3.(7)" sheetId="285" r:id="rId120"/>
    <sheet name="Ⅲ.3.(8)" sheetId="286" r:id="rId121"/>
    <sheet name="Ⅲ.3.(9)" sheetId="287" r:id="rId122"/>
    <sheet name="Ⅲ.3.(10)" sheetId="288" r:id="rId123"/>
    <sheet name="Ⅲ.3.(11)" sheetId="289" r:id="rId124"/>
    <sheet name="Ⅲ.3.(12)" sheetId="290" r:id="rId125"/>
    <sheet name="Ⅲ.4.(1)" sheetId="291" r:id="rId126"/>
    <sheet name="Ⅲ.4.(2)" sheetId="292" r:id="rId127"/>
    <sheet name="Ⅲ.4.(3)合計" sheetId="293" r:id="rId128"/>
    <sheet name="Ⅲ.4.(3)家庭復帰等" sheetId="294" r:id="rId129"/>
    <sheet name="Ⅲ.4.(3)社会復帰施設等" sheetId="295" r:id="rId130"/>
    <sheet name="Ⅲ.4.(3)転院" sheetId="296" r:id="rId131"/>
    <sheet name="Ⅲ.4.(3)死亡" sheetId="297" r:id="rId132"/>
    <sheet name="Ⅲ.5.(1)" sheetId="298" r:id="rId133"/>
    <sheet name="Ⅲ.5.(2)" sheetId="299" r:id="rId134"/>
    <sheet name="Ⅲ.6.(1)" sheetId="300" r:id="rId135"/>
    <sheet name="Ⅲ.6.(2)合計" sheetId="301" r:id="rId136"/>
    <sheet name="Ⅲ.6.(2)共同生活介護（ｹｱﾎｰﾑ）" sheetId="302" r:id="rId137"/>
    <sheet name="Ⅲ.6.(2)共同生活援助（ｸﾞﾙｰﾌﾟﾎｰﾑ）" sheetId="303" r:id="rId138"/>
    <sheet name="Ⅲ.6.(2)宿泊型自立訓練" sheetId="304" r:id="rId139"/>
    <sheet name="Ⅲ.6.(2)施設入所支援" sheetId="305" r:id="rId140"/>
    <sheet name="Ⅲ.6.(2)一体型" sheetId="306" r:id="rId141"/>
    <sheet name="Ⅲ.6.(3)合計" sheetId="307" r:id="rId142"/>
    <sheet name="Ⅲ.6.(3)共同生活介護（ｹｱﾎｰﾑ）" sheetId="308" r:id="rId143"/>
    <sheet name="Ⅲ.6.(3)共同生活援助（ｸﾞﾙｰﾌﾟﾎｰﾑ）" sheetId="309" r:id="rId144"/>
    <sheet name="Ⅲ.6.(3)宿泊型自立訓練" sheetId="310" r:id="rId145"/>
    <sheet name="Ⅲ.6.(3)施設入所支援" sheetId="311" r:id="rId146"/>
    <sheet name="Ⅲ.6.(3)一体型" sheetId="312" r:id="rId147"/>
    <sheet name="Ⅲ.6.(4)合計" sheetId="313" r:id="rId148"/>
    <sheet name="Ⅲ.6.(4)共同生活介護（ｹｱﾎｰﾑ）" sheetId="314" r:id="rId149"/>
    <sheet name="Ⅲ.6.(4)共同生活援助（ｸﾞﾙｰﾌﾟﾎｰﾑ）" sheetId="315" r:id="rId150"/>
    <sheet name="Ⅲ.6.(4)宿泊型自立訓練" sheetId="316" r:id="rId151"/>
    <sheet name="Ⅲ.6.(4)施設入所支援" sheetId="317" r:id="rId152"/>
    <sheet name="Ⅲ.6.(4)一体型" sheetId="318" r:id="rId153"/>
    <sheet name="Ⅲ.7.(1)" sheetId="319" r:id="rId154"/>
    <sheet name="Ⅲ.7.(2)合計" sheetId="320" r:id="rId155"/>
    <sheet name="Ⅲ.7.(2)生活介護" sheetId="321" r:id="rId156"/>
    <sheet name="Ⅲ.7.(2)自立訓練（生活訓練）" sheetId="322" r:id="rId157"/>
    <sheet name="Ⅲ.7.(2)就労移行支援（一般型）" sheetId="323" r:id="rId158"/>
    <sheet name="Ⅲ.7.(2)就労移行支援（資格取得型）" sheetId="324" r:id="rId159"/>
    <sheet name="Ⅲ.7.(2)就労継続支援Ａ型" sheetId="325" r:id="rId160"/>
    <sheet name="Ⅲ.7.(2)就労継続支援Ｂ型" sheetId="326" r:id="rId161"/>
    <sheet name="Ⅲ.7.(2)地域活動支援センター・指定相談支援事業所" sheetId="327" r:id="rId162"/>
    <sheet name="Ⅲ.7.(3)合計1" sheetId="328" r:id="rId163"/>
    <sheet name="Ⅲ.7.(3)生活介護" sheetId="329" r:id="rId164"/>
    <sheet name="Ⅲ.7.(3)自立訓練（生活訓練）" sheetId="330" r:id="rId165"/>
    <sheet name="Ⅲ.7.(3)就労移行支援（一般型）" sheetId="331" r:id="rId166"/>
    <sheet name="Ⅲ.7.(3)就労移行支援（資格取得型）" sheetId="332" r:id="rId167"/>
    <sheet name="Ⅲ.7.(3)就労継続支援Ａ型" sheetId="333" r:id="rId168"/>
    <sheet name="Ⅲ.7.(3)就労継続支援Ｂ型" sheetId="334" r:id="rId169"/>
    <sheet name="Ⅲ.7.(3)地域活動支援センター・指定相談支援事業所" sheetId="335" r:id="rId170"/>
    <sheet name="Ⅲ.7.(4)合計" sheetId="336" r:id="rId171"/>
    <sheet name="Ⅲ.7.(4)生活介護" sheetId="337" r:id="rId172"/>
    <sheet name="Ⅲ.7.(4)自立訓練（生活訓練）" sheetId="338" r:id="rId173"/>
    <sheet name="Ⅲ.7.(4)就労移行支援（一般型）" sheetId="339" r:id="rId174"/>
    <sheet name="Ⅲ.7.(4)就労移行支援（資格取得型）" sheetId="340" r:id="rId175"/>
    <sheet name="Ⅲ.7.(4)就労継続支援Ａ型" sheetId="341" r:id="rId176"/>
    <sheet name="Ⅲ.7.(4)就労継続支援Ｂ型" sheetId="342" r:id="rId177"/>
    <sheet name="Ⅲ.7.(4)地域活動支援センター・指定相談支援事業所" sheetId="343" r:id="rId178"/>
    <sheet name="Ⅲ.8.(1)①" sheetId="344" r:id="rId179"/>
    <sheet name="Ⅲ.8.(1)②" sheetId="345" r:id="rId180"/>
    <sheet name="Ⅲ.8.(2)合計①" sheetId="346" r:id="rId181"/>
    <sheet name="Ⅲ.8.(2)合計②" sheetId="347" r:id="rId182"/>
    <sheet name="Ⅲ.8.(2)単科精神科病院①" sheetId="348" r:id="rId183"/>
    <sheet name="Ⅲ.8.(2)単科精神科病院②" sheetId="349" r:id="rId184"/>
    <sheet name="Ⅲ.8.(2)単科精神科病院以外①" sheetId="350" r:id="rId185"/>
    <sheet name="Ⅲ.8.(2)単科精神科病院以外②" sheetId="351" r:id="rId186"/>
    <sheet name="Ⅲ.8.(2)診療所①" sheetId="352" r:id="rId187"/>
    <sheet name="Ⅲ.8.(2)診療所②" sheetId="353" r:id="rId188"/>
    <sheet name="Ⅲ.8.(2)病院外来①" sheetId="354" r:id="rId189"/>
    <sheet name="Ⅲ.8.(2)病院外来②" sheetId="355" r:id="rId190"/>
    <sheet name="Ⅲ.8.(2)精神保健福祉センター①" sheetId="356" r:id="rId191"/>
    <sheet name="Ⅲ.8.(2)精神保健福祉センター②" sheetId="357" r:id="rId192"/>
    <sheet name="Ⅲ.8.(3)合計" sheetId="358" r:id="rId193"/>
    <sheet name="Ⅲ.8.(3)単科精神科病院" sheetId="359" r:id="rId194"/>
    <sheet name="Ⅲ.8.(3)単科精神科病院以外" sheetId="360" r:id="rId195"/>
    <sheet name="Ⅲ.8.(3)診療所" sheetId="361" r:id="rId196"/>
    <sheet name="Ⅲ.8.(3)病院外来" sheetId="362" r:id="rId197"/>
    <sheet name="Ⅲ.8.(3)精神保健福祉センター" sheetId="363" r:id="rId198"/>
    <sheet name="Ⅲ.8.(4)合計" sheetId="364" r:id="rId199"/>
    <sheet name="Ⅲ.8.(4)単科精神科病院" sheetId="365" r:id="rId200"/>
    <sheet name="Ⅲ.8.(4)単科精神科病院以外" sheetId="366" r:id="rId201"/>
    <sheet name="Ⅲ.8.(4)診療所" sheetId="367" r:id="rId202"/>
    <sheet name="Ⅲ.8.(4)病院外来" sheetId="368" r:id="rId203"/>
    <sheet name="Ⅲ.8.(4)精神保健福祉センター" sheetId="369" r:id="rId204"/>
    <sheet name="Ⅲ.9.(1)" sheetId="370" r:id="rId205"/>
    <sheet name="Ⅲ.9.(2)合計" sheetId="371" r:id="rId206"/>
    <sheet name="Ⅲ.9.(2)単科精神科病院" sheetId="372" r:id="rId207"/>
    <sheet name="Ⅲ.9.(2)単科精神科病院以外" sheetId="373" r:id="rId208"/>
    <sheet name="Ⅲ.9.(2)診療所" sheetId="374" r:id="rId209"/>
    <sheet name="Ⅲ.9.(2)病院外来" sheetId="375" r:id="rId210"/>
    <sheet name="Ⅲ.9.(2)精神保健福祉センター" sheetId="376" r:id="rId211"/>
    <sheet name="Ⅲ.9.(3)合計" sheetId="377" r:id="rId212"/>
    <sheet name="Ⅲ.9.(3)単科精神科病院" sheetId="378" r:id="rId213"/>
    <sheet name="Ⅲ.9.(3)単科精神科病院以外" sheetId="379" r:id="rId214"/>
    <sheet name="Ⅲ.9.(3)診療所" sheetId="380" r:id="rId215"/>
    <sheet name="Ⅲ.9.(3)病院外来" sheetId="381" r:id="rId216"/>
    <sheet name="Ⅲ.9.(3)精神保健福祉センター" sheetId="382" r:id="rId217"/>
    <sheet name="Ⅲ.10.(1)" sheetId="383" r:id="rId218"/>
    <sheet name="Ⅲ.10.(2)" sheetId="384" r:id="rId219"/>
    <sheet name="Ⅲ.10.(3)" sheetId="385" r:id="rId220"/>
    <sheet name="Ⅲ.10.(4)" sheetId="386" r:id="rId221"/>
    <sheet name="Ⅲ.10.(5)" sheetId="387" r:id="rId222"/>
    <sheet name="Ⅲ.10.(6)" sheetId="388" r:id="rId223"/>
    <sheet name="Ⅲ.10.(7)" sheetId="389" r:id="rId224"/>
    <sheet name="Ⅲ.11" sheetId="390" r:id="rId225"/>
  </sheets>
  <definedNames>
    <definedName name="_xlnm.Print_Area" localSheetId="0">Ⅰ.1!$A$1:$M$48</definedName>
    <definedName name="_xlnm.Print_Area" localSheetId="1">Ⅰ.2!$A$1:$V$42</definedName>
    <definedName name="_xlnm.Print_Area" localSheetId="2">'Ⅱ.1.(1)'!$A$1:$W$46</definedName>
    <definedName name="_xlnm.Print_Area" localSheetId="3">'Ⅱ.1.(2)'!$A$1:$Y$25</definedName>
    <definedName name="_xlnm.Print_Area" localSheetId="4">'Ⅱ.1.(3)'!$A$1:$Z$35</definedName>
    <definedName name="_xlnm.Print_Area" localSheetId="5">'Ⅱ.1.(4)'!$A$1:$Z$35</definedName>
    <definedName name="_xlnm.Print_Area" localSheetId="6">'Ⅱ.2.(1)'!$A$1:$V$38</definedName>
    <definedName name="_xlnm.Print_Area" localSheetId="7">'Ⅱ.2.(2)'!$A$1:$U$26</definedName>
    <definedName name="_xlnm.Print_Area" localSheetId="11">'Ⅱ.2.(2)その他の公立'!$A$1:$U$26</definedName>
    <definedName name="_xlnm.Print_Area" localSheetId="9">'Ⅱ.2.(2)国立'!$A$1:$U$26</definedName>
    <definedName name="_xlnm.Print_Area" localSheetId="12">'Ⅱ.2.(2)指定'!$A$1:$U$26</definedName>
    <definedName name="_xlnm.Print_Area" localSheetId="8">'Ⅱ.2.(2)大学'!$A$1:$U$26</definedName>
    <definedName name="_xlnm.Print_Area" localSheetId="10">'Ⅱ.2.(2)都道府県立'!$A$1:$U$26</definedName>
    <definedName name="_xlnm.Print_Area" localSheetId="13">'Ⅱ.2.(2)非指定'!$A$1:$U$26</definedName>
    <definedName name="_xlnm.Print_Area" localSheetId="14">'Ⅱ.2.(3)'!$A$1:$K$37</definedName>
    <definedName name="_xlnm.Print_Area" localSheetId="18">'Ⅱ.2.(3)その他の公立'!$A$1:$K$37</definedName>
    <definedName name="_xlnm.Print_Area" localSheetId="16">'Ⅱ.2.(3)国立'!$A$1:$K$37</definedName>
    <definedName name="_xlnm.Print_Area" localSheetId="19">'Ⅱ.2.(3)指定'!$A$1:$K$37</definedName>
    <definedName name="_xlnm.Print_Area" localSheetId="15">'Ⅱ.2.(3)大学'!$A$1:$K$37</definedName>
    <definedName name="_xlnm.Print_Area" localSheetId="17">'Ⅱ.2.(3)都道府県立'!$A$1:$K$37</definedName>
    <definedName name="_xlnm.Print_Area" localSheetId="20">'Ⅱ.2.(3)非指定'!$A$1:$K$37</definedName>
    <definedName name="_xlnm.Print_Area" localSheetId="21">'Ⅱ.2.(4)'!$A$1:$Q$34</definedName>
    <definedName name="_xlnm.Print_Area" localSheetId="25">'Ⅱ.2.(4)その他の公立'!$A$1:$Q$34</definedName>
    <definedName name="_xlnm.Print_Area" localSheetId="23">'Ⅱ.2.(4)国立'!$A$1:$Q$34</definedName>
    <definedName name="_xlnm.Print_Area" localSheetId="26">'Ⅱ.2.(4)指定'!$A$1:$Q$34</definedName>
    <definedName name="_xlnm.Print_Area" localSheetId="22">'Ⅱ.2.(4)大学'!$A$1:$Q$34</definedName>
    <definedName name="_xlnm.Print_Area" localSheetId="24">'Ⅱ.2.(4)都道府県立'!$A$1:$Q$34</definedName>
    <definedName name="_xlnm.Print_Area" localSheetId="27">'Ⅱ.2.(4)非指定'!$A$1:$Q$34</definedName>
    <definedName name="_xlnm.Print_Area" localSheetId="28">'Ⅱ.3.(1)'!$A$1:$Q$64</definedName>
    <definedName name="_xlnm.Print_Area" localSheetId="29">'Ⅱ.3.(2)'!$A$1:$L$25</definedName>
    <definedName name="_xlnm.Print_Area" localSheetId="33">'Ⅱ.3.(2)その他の公立'!$A$1:$L$25</definedName>
    <definedName name="_xlnm.Print_Area" localSheetId="31">'Ⅱ.3.(2)国立'!$A$1:$L$25</definedName>
    <definedName name="_xlnm.Print_Area" localSheetId="34">'Ⅱ.3.(2)指定'!$A$1:$L$25</definedName>
    <definedName name="_xlnm.Print_Area" localSheetId="30">'Ⅱ.3.(2)大学'!$A$1:$L$25</definedName>
    <definedName name="_xlnm.Print_Area" localSheetId="32">'Ⅱ.3.(2)都道府県立'!$A$1:$L$25</definedName>
    <definedName name="_xlnm.Print_Area" localSheetId="35">'Ⅱ.3.(2)非指定'!$A$1:$L$25</definedName>
    <definedName name="_xlnm.Print_Area" localSheetId="36">'Ⅱ.3.(3)'!$A$1:$L$25</definedName>
    <definedName name="_xlnm.Print_Area" localSheetId="40">'Ⅱ.3.(3)その他の公立'!$A$1:$L$25</definedName>
    <definedName name="_xlnm.Print_Area" localSheetId="38">'Ⅱ.3.(3)国立'!$A$1:$L$25</definedName>
    <definedName name="_xlnm.Print_Area" localSheetId="41">'Ⅱ.3.(3)指定'!$A$1:$L$25</definedName>
    <definedName name="_xlnm.Print_Area" localSheetId="37">'Ⅱ.3.(3)大学'!$A$1:$L$25</definedName>
    <definedName name="_xlnm.Print_Area" localSheetId="39">'Ⅱ.3.(3)都道府県立'!$A$1:$L$25</definedName>
    <definedName name="_xlnm.Print_Area" localSheetId="42">'Ⅱ.3.(3)非指定'!$A$1:$L$25</definedName>
    <definedName name="_xlnm.Print_Area" localSheetId="43">'Ⅱ.3.(4)'!$A$1:$W$26</definedName>
    <definedName name="_xlnm.Print_Area" localSheetId="47">'Ⅱ.3.(4)その他の公立'!$A$1:$W$26</definedName>
    <definedName name="_xlnm.Print_Area" localSheetId="45">'Ⅱ.3.(4)国立'!$A$1:$W$26</definedName>
    <definedName name="_xlnm.Print_Area" localSheetId="48">'Ⅱ.3.(4)指定'!$A$1:$W$26</definedName>
    <definedName name="_xlnm.Print_Area" localSheetId="44">'Ⅱ.3.(4)大学'!$A$1:$W$26</definedName>
    <definedName name="_xlnm.Print_Area" localSheetId="46">'Ⅱ.3.(4)都道府県立'!$A$1:$W$26</definedName>
    <definedName name="_xlnm.Print_Area" localSheetId="49">'Ⅱ.3.(4)非指定'!$A$1:$W$26</definedName>
    <definedName name="_xlnm.Print_Area" localSheetId="50">'Ⅱ.3.(5)'!$A$1:$M$31</definedName>
    <definedName name="_xlnm.Print_Area" localSheetId="54">'Ⅱ.3.(5)その他の公立'!$A$1:$M$31</definedName>
    <definedName name="_xlnm.Print_Area" localSheetId="52">'Ⅱ.3.(5)国立'!$A$1:$M$31</definedName>
    <definedName name="_xlnm.Print_Area" localSheetId="55">'Ⅱ.3.(5)指定'!$A$1:$M$31</definedName>
    <definedName name="_xlnm.Print_Area" localSheetId="51">'Ⅱ.3.(5)大学'!$A$1:$M$31</definedName>
    <definedName name="_xlnm.Print_Area" localSheetId="53">'Ⅱ.3.(5)都道府県立'!$A$1:$M$31</definedName>
    <definedName name="_xlnm.Print_Area" localSheetId="56">'Ⅱ.3.(5)非指定'!$A$1:$M$31</definedName>
    <definedName name="_xlnm.Print_Area" localSheetId="57">Ⅱ.4!$A$1:$V$53</definedName>
    <definedName name="_xlnm.Print_Area" localSheetId="58">Ⅱ.5!$A$1:$T$29</definedName>
    <definedName name="_xlnm.Print_Area" localSheetId="59">Ⅱ.6!$A$1:$T$36</definedName>
    <definedName name="_xlnm.Print_Area" localSheetId="60">'Ⅱ.7.(1)'!$A$1:$L$37</definedName>
    <definedName name="_xlnm.Print_Area" localSheetId="61">'Ⅱ.7.(2)'!$A$1:$T$34</definedName>
    <definedName name="_xlnm.Print_Area" localSheetId="62">'Ⅱ.7.(3)'!$A$1:$M$27</definedName>
    <definedName name="_xlnm.Print_Area" localSheetId="63">'Ⅱ.7.(4)'!$A$1:$L$42</definedName>
    <definedName name="_xlnm.Print_Area" localSheetId="64">'Ⅱ.7.(5)'!$A$1:$T$36</definedName>
    <definedName name="_xlnm.Print_Area" localSheetId="65">'Ⅱ.7.(6)'!$A$1:$M$27</definedName>
    <definedName name="_xlnm.Print_Area" localSheetId="69">'Ⅱ.7.(6)その他の公立'!$A$1:$M$27</definedName>
    <definedName name="_xlnm.Print_Area" localSheetId="67">'Ⅱ.7.(6)国立'!$A$1:$M$27</definedName>
    <definedName name="_xlnm.Print_Area" localSheetId="70">'Ⅱ.7.(6)指定'!$A$1:$M$27</definedName>
    <definedName name="_xlnm.Print_Area" localSheetId="66">'Ⅱ.7.(6)大学'!$A$1:$M$27</definedName>
    <definedName name="_xlnm.Print_Area" localSheetId="68">'Ⅱ.7.(6)都道府県立'!$A$1:$M$27</definedName>
    <definedName name="_xlnm.Print_Area" localSheetId="71">'Ⅱ.7.(6)非指定'!$A$1:$M$27</definedName>
    <definedName name="_xlnm.Print_Area" localSheetId="72">'Ⅱ.7.(7)'!$A$1:$M$27</definedName>
    <definedName name="_xlnm.Print_Area" localSheetId="73">'Ⅱ.8.(1)'!$A$1:$T$32</definedName>
    <definedName name="_xlnm.Print_Area" localSheetId="74">'Ⅱ.8.(2)'!$A$1:$M$26</definedName>
    <definedName name="_xlnm.Print_Area" localSheetId="75">'Ⅱ.8.(3)'!$A$1:$T$34</definedName>
    <definedName name="_xlnm.Print_Area" localSheetId="76">'Ⅱ.8.(4)'!$A$1:$M$26</definedName>
    <definedName name="_xlnm.Print_Area" localSheetId="80">'Ⅱ.8.(4)その他の公立'!$A$1:$M$26</definedName>
    <definedName name="_xlnm.Print_Area" localSheetId="78">'Ⅱ.8.(4)国立'!$A$1:$M$26</definedName>
    <definedName name="_xlnm.Print_Area" localSheetId="81">'Ⅱ.8.(4)指定'!$A$1:$M$26</definedName>
    <definedName name="_xlnm.Print_Area" localSheetId="77">'Ⅱ.8.(4)大学'!$A$1:$M$26</definedName>
    <definedName name="_xlnm.Print_Area" localSheetId="79">'Ⅱ.8.(4)都道府県立'!$A$1:$M$26</definedName>
    <definedName name="_xlnm.Print_Area" localSheetId="82">'Ⅱ.8.(4)非指定'!$A$1:$M$26</definedName>
    <definedName name="_xlnm.Print_Area" localSheetId="83">'Ⅱ.8.(5)'!$A$1:$M$26</definedName>
    <definedName name="_xlnm.Print_Area" localSheetId="84">'Ⅱ.9.(1)'!$A$1:$M$26</definedName>
    <definedName name="_xlnm.Print_Area" localSheetId="85">'Ⅱ.9.(2)'!$A$1:$J$11</definedName>
    <definedName name="_xlnm.Print_Area" localSheetId="86">'Ⅲ.1.(1)'!$A$1:$V$73</definedName>
    <definedName name="_xlnm.Print_Area" localSheetId="87">'Ⅲ.1.(2)'!$A$1:$M$74</definedName>
    <definedName name="_xlnm.Print_Area" localSheetId="88">'Ⅲ.1.(3)'!$A$1:$U$74</definedName>
    <definedName name="_xlnm.Print_Area" localSheetId="89">'Ⅲ.1.(4)'!$A$1:$U$74</definedName>
    <definedName name="_xlnm.Print_Area" localSheetId="91">'Ⅲ.1.(6)'!$A$1:$Y$75</definedName>
    <definedName name="_xlnm.Print_Area" localSheetId="92">'Ⅲ.1.(7)'!$A$1:$Y$75</definedName>
    <definedName name="_xlnm.Print_Area" localSheetId="93">'Ⅲ.1.(8)①'!$A$1:$M$75</definedName>
    <definedName name="_xlnm.Print_Area" localSheetId="94">'Ⅲ.1.(8)②'!$A$1:$M$75</definedName>
    <definedName name="_xlnm.Print_Area" localSheetId="217">'Ⅲ.10.(1)'!$A$1:$U$74</definedName>
    <definedName name="_xlnm.Print_Area" localSheetId="218">'Ⅲ.10.(2)'!$A$1:$U$74</definedName>
    <definedName name="_xlnm.Print_Area" localSheetId="219">'Ⅲ.10.(3)'!$A$1:$K$75</definedName>
    <definedName name="_xlnm.Print_Area" localSheetId="220">'Ⅲ.10.(4)'!$A$1:$R$76</definedName>
    <definedName name="_xlnm.Print_Area" localSheetId="221">'Ⅲ.10.(5)'!$A$1:$S$74</definedName>
    <definedName name="_xlnm.Print_Area" localSheetId="222">'Ⅲ.10.(6)'!$A$1:$M$74</definedName>
    <definedName name="_xlnm.Print_Area" localSheetId="223">'Ⅲ.10.(7)'!$A$1:$R$82</definedName>
    <definedName name="_xlnm.Print_Area" localSheetId="224">Ⅲ.11!$A$1:$H$54</definedName>
    <definedName name="_xlnm.Print_Area" localSheetId="107">'Ⅲ.2.(10)①'!$A$1:$M$75</definedName>
    <definedName name="_xlnm.Print_Area" localSheetId="108">'Ⅲ.2.(10)②'!$A$1:$M$75</definedName>
    <definedName name="_xlnm.Print_Area" localSheetId="99">'Ⅲ.2.(5)総数'!$A$1:$T$830</definedName>
    <definedName name="_xlnm.Print_Area" localSheetId="100">'Ⅲ.2.(6)男性'!$A$1:$T$830</definedName>
    <definedName name="_xlnm.Print_Area" localSheetId="101">'Ⅲ.2.(7)女性'!$A$1:$T$830</definedName>
    <definedName name="_xlnm.Print_Area" localSheetId="102">'Ⅲ.2.(8)①'!$A$1:$S$73</definedName>
    <definedName name="_xlnm.Print_Area" localSheetId="103">'Ⅲ.2.(8)②'!$A$1:$S$73</definedName>
    <definedName name="_xlnm.Print_Area" localSheetId="104">'Ⅲ.2.(8)③'!$A$1:$J$73</definedName>
    <definedName name="_xlnm.Print_Area" localSheetId="105">'Ⅲ.2.(9)①'!$A$1:$T$73</definedName>
    <definedName name="_xlnm.Print_Area" localSheetId="106">'Ⅲ.2.(9)②'!$A$1:$M$73</definedName>
    <definedName name="_xlnm.Print_Area" localSheetId="109">'Ⅲ.3.(1)'!$A$1:$O$74</definedName>
    <definedName name="_xlnm.Print_Area" localSheetId="122">'Ⅲ.3.(10)'!$A$1:$H$72</definedName>
    <definedName name="_xlnm.Print_Area" localSheetId="123">'Ⅲ.3.(11)'!$A$1:$T$74</definedName>
    <definedName name="_xlnm.Print_Area" localSheetId="124">'Ⅲ.3.(12)'!$A$1:$T$82</definedName>
    <definedName name="_xlnm.Print_Area" localSheetId="110">'Ⅲ.3.(2)合計'!$A$1:$O$73</definedName>
    <definedName name="_xlnm.Print_Area" localSheetId="115">'Ⅲ.3.(3)'!$A$1:$K$73</definedName>
    <definedName name="_xlnm.Print_Area" localSheetId="116">'Ⅲ.3.(4)'!$A$1:$T$82</definedName>
    <definedName name="_xlnm.Print_Area" localSheetId="117">'Ⅲ.3.(5)'!$A$1:$K$73</definedName>
    <definedName name="_xlnm.Print_Area" localSheetId="118">'Ⅲ.3.(6)'!$A$1:$T$82</definedName>
    <definedName name="_xlnm.Print_Area" localSheetId="119">'Ⅲ.3.(7)'!$A$1:$L$73</definedName>
    <definedName name="_xlnm.Print_Area" localSheetId="120">'Ⅲ.3.(8)'!$A$1:$T$82</definedName>
    <definedName name="_xlnm.Print_Area" localSheetId="121">'Ⅲ.3.(9)'!$A$1:$I$73</definedName>
    <definedName name="_xlnm.Print_Area" localSheetId="125">'Ⅲ.4.(1)'!$A$1:$L$73</definedName>
    <definedName name="_xlnm.Print_Area" localSheetId="132">'Ⅲ.5.(1)'!$A$1:$R$74</definedName>
    <definedName name="_xlnm.Print_Area" localSheetId="133">'Ⅲ.5.(2)'!$A$1:$K$74</definedName>
    <definedName name="_xlnm.Print_Area" localSheetId="134">'Ⅲ.6.(1)'!$A$1:$G$73</definedName>
    <definedName name="_xlnm.Print_Area" localSheetId="140">'Ⅲ.6.(2)一体型'!$A$1:$T$73</definedName>
    <definedName name="_xlnm.Print_Area" localSheetId="137">'Ⅲ.6.(2)共同生活援助（ｸﾞﾙｰﾌﾟﾎｰﾑ）'!$A$1:$T$73</definedName>
    <definedName name="_xlnm.Print_Area" localSheetId="136">'Ⅲ.6.(2)共同生活介護（ｹｱﾎｰﾑ）'!$A$1:$T$73</definedName>
    <definedName name="_xlnm.Print_Area" localSheetId="135">'Ⅲ.6.(2)合計'!$A$1:$T$73</definedName>
    <definedName name="_xlnm.Print_Area" localSheetId="139">'Ⅲ.6.(2)施設入所支援'!$A$1:$T$73</definedName>
    <definedName name="_xlnm.Print_Area" localSheetId="138">'Ⅲ.6.(2)宿泊型自立訓練'!$A$1:$T$73</definedName>
    <definedName name="_xlnm.Print_Area" localSheetId="146">'Ⅲ.6.(3)一体型'!$A$1:$S$73</definedName>
    <definedName name="_xlnm.Print_Area" localSheetId="143">'Ⅲ.6.(3)共同生活援助（ｸﾞﾙｰﾌﾟﾎｰﾑ）'!$A$1:$S$73</definedName>
    <definedName name="_xlnm.Print_Area" localSheetId="142">'Ⅲ.6.(3)共同生活介護（ｹｱﾎｰﾑ）'!$A$1:$S$73</definedName>
    <definedName name="_xlnm.Print_Area" localSheetId="141">'Ⅲ.6.(3)合計'!$A$1:$S$73</definedName>
    <definedName name="_xlnm.Print_Area" localSheetId="145">'Ⅲ.6.(3)施設入所支援'!$A$1:$S$73</definedName>
    <definedName name="_xlnm.Print_Area" localSheetId="144">'Ⅲ.6.(3)宿泊型自立訓練'!$A$1:$S$73</definedName>
    <definedName name="_xlnm.Print_Area" localSheetId="152">'Ⅲ.6.(4)一体型'!$A$1:$M$74</definedName>
    <definedName name="_xlnm.Print_Area" localSheetId="149">'Ⅲ.6.(4)共同生活援助（ｸﾞﾙｰﾌﾟﾎｰﾑ）'!$A$1:$M$74</definedName>
    <definedName name="_xlnm.Print_Area" localSheetId="148">'Ⅲ.6.(4)共同生活介護（ｹｱﾎｰﾑ）'!$A$1:$M$74</definedName>
    <definedName name="_xlnm.Print_Area" localSheetId="147">'Ⅲ.6.(4)合計'!$A$1:$M$74</definedName>
    <definedName name="_xlnm.Print_Area" localSheetId="151">'Ⅲ.6.(4)施設入所支援'!$A$1:$M$74</definedName>
    <definedName name="_xlnm.Print_Area" localSheetId="150">'Ⅲ.6.(4)宿泊型自立訓練'!$A$1:$M$74</definedName>
    <definedName name="_xlnm.Print_Area" localSheetId="153">'Ⅲ.7.(1)'!$A$1:$I$73</definedName>
    <definedName name="_xlnm.Print_Area" localSheetId="154">'Ⅲ.7.(2)合計'!$A$1:$T$73</definedName>
    <definedName name="_xlnm.Print_Area" localSheetId="156">'Ⅲ.7.(2)自立訓練（生活訓練）'!$A$1:$T$73</definedName>
    <definedName name="_xlnm.Print_Area" localSheetId="157">'Ⅲ.7.(2)就労移行支援（一般型）'!$A$1:$T$73</definedName>
    <definedName name="_xlnm.Print_Area" localSheetId="158">'Ⅲ.7.(2)就労移行支援（資格取得型）'!$A$1:$T$73</definedName>
    <definedName name="_xlnm.Print_Area" localSheetId="159">'Ⅲ.7.(2)就労継続支援Ａ型'!$A$1:$T$73</definedName>
    <definedName name="_xlnm.Print_Area" localSheetId="160">'Ⅲ.7.(2)就労継続支援Ｂ型'!$A$1:$T$73</definedName>
    <definedName name="_xlnm.Print_Area" localSheetId="155">'Ⅲ.7.(2)生活介護'!$A$1:$T$73</definedName>
    <definedName name="_xlnm.Print_Area" localSheetId="161">'Ⅲ.7.(2)地域活動支援センター・指定相談支援事業所'!$A$1:$T$73</definedName>
    <definedName name="_xlnm.Print_Area" localSheetId="162">'Ⅲ.7.(3)合計1'!$A$1:$S$73</definedName>
    <definedName name="_xlnm.Print_Area" localSheetId="164">'Ⅲ.7.(3)自立訓練（生活訓練）'!$A$1:$S$73</definedName>
    <definedName name="_xlnm.Print_Area" localSheetId="165">'Ⅲ.7.(3)就労移行支援（一般型）'!$A$1:$S$73</definedName>
    <definedName name="_xlnm.Print_Area" localSheetId="166">'Ⅲ.7.(3)就労移行支援（資格取得型）'!$A$1:$S$73</definedName>
    <definedName name="_xlnm.Print_Area" localSheetId="167">'Ⅲ.7.(3)就労継続支援Ａ型'!$A$1:$S$73</definedName>
    <definedName name="_xlnm.Print_Area" localSheetId="168">'Ⅲ.7.(3)就労継続支援Ｂ型'!$A$1:$S$73</definedName>
    <definedName name="_xlnm.Print_Area" localSheetId="163">'Ⅲ.7.(3)生活介護'!$A$1:$S$73</definedName>
    <definedName name="_xlnm.Print_Area" localSheetId="169">'Ⅲ.7.(3)地域活動支援センター・指定相談支援事業所'!$A$1:$S$73</definedName>
    <definedName name="_xlnm.Print_Area" localSheetId="170">'Ⅲ.7.(4)合計'!$A$1:$N$74</definedName>
    <definedName name="_xlnm.Print_Area" localSheetId="172">'Ⅲ.7.(4)自立訓練（生活訓練）'!$A$1:$N$74</definedName>
    <definedName name="_xlnm.Print_Area" localSheetId="173">'Ⅲ.7.(4)就労移行支援（一般型）'!$A$1:$N$74</definedName>
    <definedName name="_xlnm.Print_Area" localSheetId="174">'Ⅲ.7.(4)就労移行支援（資格取得型）'!$A$1:$N$74</definedName>
    <definedName name="_xlnm.Print_Area" localSheetId="175">'Ⅲ.7.(4)就労継続支援Ａ型'!$A$1:$N$74</definedName>
    <definedName name="_xlnm.Print_Area" localSheetId="176">'Ⅲ.7.(4)就労継続支援Ｂ型'!$A$1:$N$74</definedName>
    <definedName name="_xlnm.Print_Area" localSheetId="171">'Ⅲ.7.(4)生活介護'!$A$1:$N$74</definedName>
    <definedName name="_xlnm.Print_Area" localSheetId="177">'Ⅲ.7.(4)地域活動支援センター・指定相談支援事業所'!$A$1:$O$74</definedName>
    <definedName name="_xlnm.Print_Area" localSheetId="178">'Ⅲ.8.(1)①'!$A$1:$S$74</definedName>
    <definedName name="_xlnm.Print_Area" localSheetId="179">'Ⅲ.8.(1)②'!$A$1:$S$74</definedName>
    <definedName name="_xlnm.Print_Area" localSheetId="180">'Ⅲ.8.(2)合計①'!$A$1:$AB$75</definedName>
    <definedName name="_xlnm.Print_Area" localSheetId="181">'Ⅲ.8.(2)合計②'!$A$1:$S$75</definedName>
    <definedName name="_xlnm.Print_Area" localSheetId="186">'Ⅲ.8.(2)診療所①'!$A$1:$AB$75</definedName>
    <definedName name="_xlnm.Print_Area" localSheetId="187">'Ⅲ.8.(2)診療所②'!$A$1:$S$75</definedName>
    <definedName name="_xlnm.Print_Area" localSheetId="190">'Ⅲ.8.(2)精神保健福祉センター①'!$A$1:$AB$75</definedName>
    <definedName name="_xlnm.Print_Area" localSheetId="191">'Ⅲ.8.(2)精神保健福祉センター②'!$A$1:$S$75</definedName>
    <definedName name="_xlnm.Print_Area" localSheetId="182">'Ⅲ.8.(2)単科精神科病院①'!$A$1:$AB$75</definedName>
    <definedName name="_xlnm.Print_Area" localSheetId="183">'Ⅲ.8.(2)単科精神科病院②'!$A$1:$S$75</definedName>
    <definedName name="_xlnm.Print_Area" localSheetId="184">'Ⅲ.8.(2)単科精神科病院以外①'!$A$1:$AB$75</definedName>
    <definedName name="_xlnm.Print_Area" localSheetId="185">'Ⅲ.8.(2)単科精神科病院以外②'!$A$1:$S$75</definedName>
    <definedName name="_xlnm.Print_Area" localSheetId="188">'Ⅲ.8.(2)病院外来①'!$A$1:$AB$75</definedName>
    <definedName name="_xlnm.Print_Area" localSheetId="189">'Ⅲ.8.(2)病院外来②'!$A$1:$S$75</definedName>
    <definedName name="_xlnm.Print_Area" localSheetId="192">'Ⅲ.8.(3)合計'!$A$1:$L$75</definedName>
    <definedName name="_xlnm.Print_Area" localSheetId="195">'Ⅲ.8.(3)診療所'!$A$1:$L$75</definedName>
    <definedName name="_xlnm.Print_Area" localSheetId="197">'Ⅲ.8.(3)精神保健福祉センター'!$A$1:$L$75</definedName>
    <definedName name="_xlnm.Print_Area" localSheetId="193">'Ⅲ.8.(3)単科精神科病院'!$A$1:$L$75</definedName>
    <definedName name="_xlnm.Print_Area" localSheetId="194">'Ⅲ.8.(3)単科精神科病院以外'!$A$1:$L$75</definedName>
    <definedName name="_xlnm.Print_Area" localSheetId="196">'Ⅲ.8.(3)病院外来'!$A$1:$L$75</definedName>
    <definedName name="_xlnm.Print_Area" localSheetId="198">'Ⅲ.8.(4)合計'!$A$1:$T$84</definedName>
    <definedName name="_xlnm.Print_Area" localSheetId="201">'Ⅲ.8.(4)診療所'!$A$1:$T$84</definedName>
    <definedName name="_xlnm.Print_Area" localSheetId="203">'Ⅲ.8.(4)精神保健福祉センター'!$A$1:$T$84</definedName>
    <definedName name="_xlnm.Print_Area" localSheetId="199">'Ⅲ.8.(4)単科精神科病院'!$A$1:$T$84</definedName>
    <definedName name="_xlnm.Print_Area" localSheetId="200">'Ⅲ.8.(4)単科精神科病院以外'!$A$1:$T$84</definedName>
    <definedName name="_xlnm.Print_Area" localSheetId="202">'Ⅲ.8.(4)病院外来'!$A$1:$T$84</definedName>
    <definedName name="_xlnm.Print_Area" localSheetId="204">'Ⅲ.9.(1)'!$A$1:$G$73</definedName>
    <definedName name="_xlnm.Print_Area" localSheetId="205">'Ⅲ.9.(2)合計'!$A$1:$L$73</definedName>
    <definedName name="_xlnm.Print_Area" localSheetId="208">'Ⅲ.9.(2)診療所'!$A$1:$L$73</definedName>
    <definedName name="_xlnm.Print_Area" localSheetId="210">'Ⅲ.9.(2)精神保健福祉センター'!$A$1:$L$73</definedName>
    <definedName name="_xlnm.Print_Area" localSheetId="206">'Ⅲ.9.(2)単科精神科病院'!$A$1:$L$73</definedName>
    <definedName name="_xlnm.Print_Area" localSheetId="207">'Ⅲ.9.(2)単科精神科病院以外'!$A$1:$L$73</definedName>
    <definedName name="_xlnm.Print_Area" localSheetId="209">'Ⅲ.9.(2)病院外来'!$A$1:$L$73</definedName>
    <definedName name="_xlnm.Print_Area" localSheetId="211">'Ⅲ.9.(3)合計'!$A$1:$T$82</definedName>
    <definedName name="_xlnm.Print_Area" localSheetId="214">'Ⅲ.9.(3)診療所'!$A$1:$T$82</definedName>
    <definedName name="_xlnm.Print_Area" localSheetId="216">'Ⅲ.9.(3)精神保健福祉センター'!$A$1:$T$82</definedName>
    <definedName name="_xlnm.Print_Area" localSheetId="212">'Ⅲ.9.(3)単科精神科病院'!$A$1:$T$82</definedName>
    <definedName name="_xlnm.Print_Area" localSheetId="213">'Ⅲ.9.(3)単科精神科病院以外'!$A$1:$T$82</definedName>
    <definedName name="_xlnm.Print_Area" localSheetId="215">'Ⅲ.9.(3)病院外来'!$A$1:$T$82</definedName>
    <definedName name="Z_D4C1A899_7200_4774_AAC1_E06EAE7D8DC0_.wvu.PrintArea" localSheetId="85" hidden="1">'Ⅱ.9.(2)'!$A$1:$N$11</definedName>
  </definedNames>
  <calcPr calcId="145621"/>
</workbook>
</file>

<file path=xl/calcChain.xml><?xml version="1.0" encoding="utf-8"?>
<calcChain xmlns="http://schemas.openxmlformats.org/spreadsheetml/2006/main">
  <c r="J12" i="251" l="1"/>
  <c r="I12" i="251"/>
  <c r="H12" i="251"/>
  <c r="G12" i="251"/>
  <c r="F12" i="251"/>
  <c r="E12" i="251"/>
  <c r="D12" i="251"/>
  <c r="C12" i="251"/>
  <c r="B12" i="251"/>
  <c r="K11" i="251"/>
  <c r="K10" i="251"/>
  <c r="K9" i="251"/>
  <c r="K8" i="251"/>
  <c r="K7" i="251"/>
  <c r="K6" i="251"/>
  <c r="M30" i="250"/>
  <c r="L30" i="250"/>
  <c r="K30" i="250"/>
  <c r="J30" i="250"/>
  <c r="I30" i="250"/>
  <c r="H30" i="250"/>
  <c r="G30" i="250"/>
  <c r="F30" i="250"/>
  <c r="E30" i="250"/>
  <c r="D30" i="250"/>
  <c r="C30" i="250"/>
  <c r="M29" i="250"/>
  <c r="L29" i="250"/>
  <c r="K29" i="250"/>
  <c r="J29" i="250"/>
  <c r="I29" i="250"/>
  <c r="H29" i="250"/>
  <c r="G29" i="250"/>
  <c r="F29" i="250"/>
  <c r="E29" i="250"/>
  <c r="D29" i="250"/>
  <c r="C29" i="250"/>
  <c r="M28" i="250"/>
  <c r="L28" i="250"/>
  <c r="K28" i="250"/>
  <c r="J28" i="250"/>
  <c r="I28" i="250"/>
  <c r="H28" i="250"/>
  <c r="G28" i="250"/>
  <c r="F28" i="250"/>
  <c r="E28" i="250"/>
  <c r="D28" i="250"/>
  <c r="C28" i="250"/>
  <c r="O25" i="250"/>
  <c r="O24" i="250"/>
  <c r="O23" i="250"/>
  <c r="O22" i="250"/>
  <c r="O21" i="250"/>
  <c r="O20" i="250"/>
  <c r="O19" i="250"/>
  <c r="O18" i="250"/>
  <c r="O17" i="250"/>
  <c r="O16" i="250"/>
  <c r="O15" i="250"/>
  <c r="O14" i="250"/>
  <c r="O13" i="250"/>
  <c r="O12" i="250"/>
  <c r="O11" i="250"/>
  <c r="O10" i="250"/>
  <c r="O9" i="250"/>
  <c r="O8" i="250"/>
  <c r="O7" i="250"/>
  <c r="T9" i="12" l="1"/>
  <c r="N10" i="12"/>
  <c r="N8" i="12"/>
  <c r="V24" i="168"/>
  <c r="V36" i="168"/>
  <c r="N19" i="68" l="1"/>
  <c r="V21" i="135"/>
  <c r="V22" i="135"/>
  <c r="V23" i="135"/>
  <c r="V24" i="135"/>
  <c r="V19" i="135"/>
  <c r="V20" i="135"/>
  <c r="X24" i="156"/>
  <c r="T6" i="5"/>
  <c r="S6" i="5"/>
  <c r="X25" i="4"/>
  <c r="X37" i="4"/>
  <c r="Z12" i="4"/>
  <c r="W7" i="4"/>
  <c r="X7" i="4"/>
  <c r="Y7" i="4"/>
  <c r="Z7" i="4"/>
  <c r="AA7" i="4"/>
  <c r="W8" i="4"/>
  <c r="X8" i="4"/>
  <c r="Y8" i="4"/>
  <c r="Z8" i="4"/>
  <c r="AA8" i="4"/>
  <c r="W9" i="4"/>
  <c r="X9" i="4"/>
  <c r="Y9" i="4"/>
  <c r="Z9" i="4"/>
  <c r="AA9" i="4"/>
  <c r="W10" i="4"/>
  <c r="X10" i="4"/>
  <c r="Y10" i="4"/>
  <c r="Z10" i="4"/>
  <c r="AA10" i="4"/>
  <c r="W11" i="4"/>
  <c r="X11" i="4"/>
  <c r="Y11" i="4"/>
  <c r="Z11" i="4"/>
  <c r="AA11" i="4"/>
  <c r="W12" i="4"/>
  <c r="X12" i="4"/>
  <c r="Y12" i="4"/>
  <c r="AA12" i="4"/>
  <c r="W13" i="4"/>
  <c r="X13" i="4"/>
  <c r="Y13" i="4"/>
  <c r="Z13" i="4"/>
  <c r="AA13" i="4"/>
  <c r="X43" i="132"/>
  <c r="Y23" i="132"/>
  <c r="X21" i="132"/>
  <c r="Z35" i="133"/>
  <c r="P29" i="134"/>
  <c r="Q39" i="134"/>
  <c r="O6" i="134"/>
  <c r="P6" i="134"/>
  <c r="Q6" i="134"/>
  <c r="O7" i="134"/>
  <c r="P7" i="134"/>
  <c r="Q7" i="134"/>
  <c r="O8" i="134"/>
  <c r="P8" i="134"/>
  <c r="Q8" i="134"/>
  <c r="O9" i="134"/>
  <c r="P9" i="134"/>
  <c r="Q9" i="134"/>
  <c r="O10" i="134"/>
  <c r="P10" i="134"/>
  <c r="Q10" i="134"/>
  <c r="O11" i="134"/>
  <c r="P11" i="134"/>
  <c r="Q11" i="134"/>
  <c r="O12" i="134"/>
  <c r="P12" i="134"/>
  <c r="Q12" i="134"/>
  <c r="O13" i="134"/>
  <c r="P13" i="134"/>
  <c r="Q13" i="134"/>
  <c r="O14" i="134"/>
  <c r="P14" i="134"/>
  <c r="Q14" i="134"/>
  <c r="O15" i="134"/>
  <c r="P15" i="134"/>
  <c r="Q15" i="134"/>
  <c r="O16" i="134"/>
  <c r="P16" i="134"/>
  <c r="Q16" i="134"/>
  <c r="O17" i="134"/>
  <c r="P17" i="134"/>
  <c r="Q17" i="134"/>
  <c r="O18" i="134"/>
  <c r="P18" i="134"/>
  <c r="Q18" i="134"/>
  <c r="O19" i="134"/>
  <c r="P19" i="134"/>
  <c r="Q19" i="134"/>
  <c r="O20" i="134"/>
  <c r="P20" i="134"/>
  <c r="Q20" i="134"/>
  <c r="O21" i="134"/>
  <c r="P21" i="134"/>
  <c r="Q21" i="134"/>
  <c r="O22" i="134"/>
  <c r="P22" i="134"/>
  <c r="Q22" i="134"/>
  <c r="O23" i="134"/>
  <c r="P23" i="134"/>
  <c r="Q23" i="134"/>
  <c r="O24" i="134"/>
  <c r="P24" i="134"/>
  <c r="Q24" i="134"/>
  <c r="O25" i="134"/>
  <c r="P25" i="134"/>
  <c r="Q25" i="134"/>
  <c r="O26" i="134"/>
  <c r="P26" i="134"/>
  <c r="Q26" i="134"/>
  <c r="O27" i="134"/>
  <c r="P27" i="134"/>
  <c r="Q27" i="134"/>
  <c r="O28" i="134"/>
  <c r="P28" i="134"/>
  <c r="Q28" i="134"/>
  <c r="O29" i="134"/>
  <c r="Q29" i="134"/>
  <c r="O30" i="134"/>
  <c r="P30" i="134"/>
  <c r="Q30" i="134"/>
  <c r="O31" i="134"/>
  <c r="P31" i="134"/>
  <c r="Q31" i="134"/>
  <c r="O32" i="134"/>
  <c r="P32" i="134"/>
  <c r="Q32" i="134"/>
  <c r="O33" i="134"/>
  <c r="P33" i="134"/>
  <c r="Q33" i="134"/>
  <c r="O34" i="134"/>
  <c r="P34" i="134"/>
  <c r="Q34" i="134"/>
  <c r="O35" i="134"/>
  <c r="P35" i="134"/>
  <c r="Q35" i="134"/>
  <c r="O36" i="134"/>
  <c r="P36" i="134"/>
  <c r="Q36" i="134"/>
  <c r="O37" i="134"/>
  <c r="P37" i="134"/>
  <c r="Q37" i="134"/>
  <c r="O38" i="134"/>
  <c r="P38" i="134"/>
  <c r="Q38" i="134"/>
  <c r="O39" i="134"/>
  <c r="P39" i="134"/>
  <c r="S19" i="161"/>
  <c r="T19" i="161"/>
  <c r="S20" i="161"/>
  <c r="T20" i="161"/>
  <c r="S21" i="161"/>
  <c r="T21" i="161"/>
  <c r="Q27" i="216"/>
  <c r="X7" i="216"/>
  <c r="V32" i="168"/>
  <c r="V33" i="168"/>
  <c r="V34" i="168"/>
  <c r="V35" i="168"/>
  <c r="W9" i="168"/>
  <c r="W10" i="168"/>
  <c r="W11" i="168"/>
  <c r="W12" i="168"/>
  <c r="W13" i="168"/>
  <c r="V9" i="168"/>
  <c r="V10" i="168"/>
  <c r="V11" i="168"/>
  <c r="V12" i="168"/>
  <c r="V13" i="168"/>
  <c r="W18" i="168"/>
  <c r="W19" i="168"/>
  <c r="W20" i="168"/>
  <c r="W21" i="168"/>
  <c r="W22" i="168"/>
  <c r="W23" i="168"/>
  <c r="W24" i="168"/>
  <c r="V18" i="168"/>
  <c r="V19" i="168"/>
  <c r="V20" i="168"/>
  <c r="V21" i="168"/>
  <c r="V22" i="168"/>
  <c r="V23" i="168"/>
  <c r="W17" i="168"/>
  <c r="V17" i="168"/>
  <c r="W15" i="138"/>
  <c r="W16" i="138"/>
  <c r="W17" i="138"/>
  <c r="W18" i="138"/>
  <c r="W19" i="138"/>
  <c r="W14" i="138"/>
  <c r="V15" i="138"/>
  <c r="V16" i="138"/>
  <c r="V17" i="138"/>
  <c r="V18" i="138"/>
  <c r="V19" i="138"/>
  <c r="V14" i="138"/>
  <c r="Y7" i="132" l="1"/>
  <c r="Y8" i="132"/>
  <c r="Y9" i="132"/>
  <c r="Y10" i="132"/>
  <c r="Y11" i="132"/>
  <c r="Y12" i="132"/>
  <c r="Y6" i="132"/>
  <c r="X6" i="132"/>
  <c r="X7" i="132"/>
  <c r="X8" i="132"/>
  <c r="X9" i="132"/>
  <c r="X10" i="132"/>
  <c r="X11" i="132"/>
  <c r="X12" i="132"/>
  <c r="U12" i="5"/>
  <c r="U11" i="5"/>
  <c r="U10" i="5"/>
  <c r="U9" i="5"/>
  <c r="U8" i="5"/>
  <c r="U7" i="5"/>
  <c r="U6" i="5"/>
  <c r="T12" i="5"/>
  <c r="T11" i="5"/>
  <c r="T10" i="5"/>
  <c r="T9" i="5"/>
  <c r="T8" i="5"/>
  <c r="T7" i="5"/>
  <c r="AC6" i="157"/>
  <c r="AC7" i="157"/>
  <c r="AC8" i="157"/>
  <c r="AC9" i="157"/>
  <c r="AC11" i="157"/>
  <c r="AC12" i="157"/>
  <c r="AC13" i="157"/>
  <c r="AC14" i="157"/>
  <c r="AC15" i="157"/>
  <c r="AC16" i="157"/>
  <c r="AC17" i="157"/>
  <c r="AC18" i="157"/>
  <c r="AC19" i="157"/>
  <c r="AC20" i="157"/>
  <c r="AC21" i="157"/>
  <c r="AC22" i="157"/>
  <c r="AC23" i="157"/>
  <c r="AC24" i="157"/>
  <c r="AC25" i="157"/>
  <c r="AC26" i="157"/>
  <c r="AC27" i="157"/>
  <c r="AC28" i="157"/>
  <c r="AC29" i="157"/>
  <c r="AC30" i="157"/>
  <c r="AC31" i="157"/>
  <c r="AC32" i="157"/>
  <c r="AC33" i="157"/>
  <c r="AC10" i="157"/>
  <c r="M30" i="247"/>
  <c r="L30" i="247"/>
  <c r="K30" i="247"/>
  <c r="J30" i="247"/>
  <c r="I30" i="247"/>
  <c r="H30" i="247"/>
  <c r="G30" i="247"/>
  <c r="F30" i="247"/>
  <c r="E30" i="247"/>
  <c r="D30" i="247"/>
  <c r="C30" i="247"/>
  <c r="M29" i="247"/>
  <c r="L29" i="247"/>
  <c r="K29" i="247"/>
  <c r="J29" i="247"/>
  <c r="I29" i="247"/>
  <c r="H29" i="247"/>
  <c r="G29" i="247"/>
  <c r="F29" i="247"/>
  <c r="E29" i="247"/>
  <c r="D29" i="247"/>
  <c r="C29" i="247"/>
  <c r="M28" i="247"/>
  <c r="L28" i="247"/>
  <c r="K28" i="247"/>
  <c r="J28" i="247"/>
  <c r="I28" i="247"/>
  <c r="H28" i="247"/>
  <c r="G28" i="247"/>
  <c r="F28" i="247"/>
  <c r="E28" i="247"/>
  <c r="D28" i="247"/>
  <c r="C28" i="247"/>
  <c r="O25" i="247"/>
  <c r="O24" i="247"/>
  <c r="O23" i="247"/>
  <c r="O22" i="247"/>
  <c r="O21" i="247"/>
  <c r="O20" i="247"/>
  <c r="O19" i="247"/>
  <c r="O18" i="247"/>
  <c r="O17" i="247"/>
  <c r="O16" i="247"/>
  <c r="O15" i="247"/>
  <c r="O14" i="247"/>
  <c r="O13" i="247"/>
  <c r="O12" i="247"/>
  <c r="O11" i="247"/>
  <c r="O10" i="247"/>
  <c r="O9" i="247"/>
  <c r="O8" i="247"/>
  <c r="O7" i="247"/>
  <c r="M30" i="240"/>
  <c r="L30" i="240"/>
  <c r="K30" i="240"/>
  <c r="J30" i="240"/>
  <c r="I30" i="240"/>
  <c r="H30" i="240"/>
  <c r="G30" i="240"/>
  <c r="F30" i="240"/>
  <c r="E30" i="240"/>
  <c r="D30" i="240"/>
  <c r="C30" i="240"/>
  <c r="M29" i="240"/>
  <c r="L29" i="240"/>
  <c r="K29" i="240"/>
  <c r="J29" i="240"/>
  <c r="I29" i="240"/>
  <c r="H29" i="240"/>
  <c r="G29" i="240"/>
  <c r="F29" i="240"/>
  <c r="E29" i="240"/>
  <c r="D29" i="240"/>
  <c r="C29" i="240"/>
  <c r="M28" i="240"/>
  <c r="L28" i="240"/>
  <c r="K28" i="240"/>
  <c r="J28" i="240"/>
  <c r="I28" i="240"/>
  <c r="H28" i="240"/>
  <c r="G28" i="240"/>
  <c r="F28" i="240"/>
  <c r="E28" i="240"/>
  <c r="D28" i="240"/>
  <c r="C28" i="240"/>
  <c r="O25" i="240"/>
  <c r="O24" i="240"/>
  <c r="O23" i="240"/>
  <c r="O22" i="240"/>
  <c r="O21" i="240"/>
  <c r="O20" i="240"/>
  <c r="O19" i="240"/>
  <c r="O18" i="240"/>
  <c r="O17" i="240"/>
  <c r="O16" i="240"/>
  <c r="O15" i="240"/>
  <c r="O14" i="240"/>
  <c r="O13" i="240"/>
  <c r="O12" i="240"/>
  <c r="O11" i="240"/>
  <c r="O10" i="240"/>
  <c r="O9" i="240"/>
  <c r="O8" i="240"/>
  <c r="O7" i="240"/>
  <c r="M30" i="239"/>
  <c r="L30" i="239"/>
  <c r="K30" i="239"/>
  <c r="J30" i="239"/>
  <c r="I30" i="239"/>
  <c r="H30" i="239"/>
  <c r="G30" i="239"/>
  <c r="F30" i="239"/>
  <c r="E30" i="239"/>
  <c r="D30" i="239"/>
  <c r="C30" i="239"/>
  <c r="M29" i="239"/>
  <c r="L29" i="239"/>
  <c r="K29" i="239"/>
  <c r="J29" i="239"/>
  <c r="I29" i="239"/>
  <c r="H29" i="239"/>
  <c r="G29" i="239"/>
  <c r="F29" i="239"/>
  <c r="E29" i="239"/>
  <c r="D29" i="239"/>
  <c r="C29" i="239"/>
  <c r="M28" i="239"/>
  <c r="L28" i="239"/>
  <c r="K28" i="239"/>
  <c r="J28" i="239"/>
  <c r="I28" i="239"/>
  <c r="H28" i="239"/>
  <c r="G28" i="239"/>
  <c r="F28" i="239"/>
  <c r="E28" i="239"/>
  <c r="D28" i="239"/>
  <c r="C28" i="239"/>
  <c r="O25" i="239"/>
  <c r="O24" i="239"/>
  <c r="O23" i="239"/>
  <c r="O22" i="239"/>
  <c r="O21" i="239"/>
  <c r="O20" i="239"/>
  <c r="O19" i="239"/>
  <c r="O18" i="239"/>
  <c r="O17" i="239"/>
  <c r="O16" i="239"/>
  <c r="O15" i="239"/>
  <c r="O14" i="239"/>
  <c r="O13" i="239"/>
  <c r="O12" i="239"/>
  <c r="O11" i="239"/>
  <c r="O10" i="239"/>
  <c r="O9" i="239"/>
  <c r="O8" i="239"/>
  <c r="O7" i="239"/>
  <c r="M30" i="238"/>
  <c r="L30" i="238"/>
  <c r="K30" i="238"/>
  <c r="J30" i="238"/>
  <c r="I30" i="238"/>
  <c r="H30" i="238"/>
  <c r="G30" i="238"/>
  <c r="F30" i="238"/>
  <c r="E30" i="238"/>
  <c r="D30" i="238"/>
  <c r="C30" i="238"/>
  <c r="M29" i="238"/>
  <c r="L29" i="238"/>
  <c r="K29" i="238"/>
  <c r="J29" i="238"/>
  <c r="I29" i="238"/>
  <c r="H29" i="238"/>
  <c r="G29" i="238"/>
  <c r="F29" i="238"/>
  <c r="E29" i="238"/>
  <c r="D29" i="238"/>
  <c r="C29" i="238"/>
  <c r="M28" i="238"/>
  <c r="L28" i="238"/>
  <c r="K28" i="238"/>
  <c r="J28" i="238"/>
  <c r="I28" i="238"/>
  <c r="H28" i="238"/>
  <c r="G28" i="238"/>
  <c r="F28" i="238"/>
  <c r="E28" i="238"/>
  <c r="D28" i="238"/>
  <c r="C28" i="238"/>
  <c r="O25" i="238"/>
  <c r="O24" i="238"/>
  <c r="O23" i="238"/>
  <c r="O22" i="238"/>
  <c r="O21" i="238"/>
  <c r="O20" i="238"/>
  <c r="O19" i="238"/>
  <c r="O18" i="238"/>
  <c r="O17" i="238"/>
  <c r="O16" i="238"/>
  <c r="O15" i="238"/>
  <c r="O14" i="238"/>
  <c r="O13" i="238"/>
  <c r="O12" i="238"/>
  <c r="O11" i="238"/>
  <c r="O10" i="238"/>
  <c r="O9" i="238"/>
  <c r="O8" i="238"/>
  <c r="O7" i="238"/>
  <c r="M30" i="231"/>
  <c r="L30" i="231"/>
  <c r="K30" i="231"/>
  <c r="J30" i="231"/>
  <c r="I30" i="231"/>
  <c r="H30" i="231"/>
  <c r="G30" i="231"/>
  <c r="F30" i="231"/>
  <c r="E30" i="231"/>
  <c r="D30" i="231"/>
  <c r="C30" i="231"/>
  <c r="M29" i="231"/>
  <c r="L29" i="231"/>
  <c r="K29" i="231"/>
  <c r="J29" i="231"/>
  <c r="I29" i="231"/>
  <c r="H29" i="231"/>
  <c r="G29" i="231"/>
  <c r="F29" i="231"/>
  <c r="E29" i="231"/>
  <c r="D29" i="231"/>
  <c r="C29" i="231"/>
  <c r="M28" i="231"/>
  <c r="L28" i="231"/>
  <c r="K28" i="231"/>
  <c r="J28" i="231"/>
  <c r="I28" i="231"/>
  <c r="H28" i="231"/>
  <c r="G28" i="231"/>
  <c r="F28" i="231"/>
  <c r="E28" i="231"/>
  <c r="D28" i="231"/>
  <c r="C28" i="231"/>
  <c r="O25" i="231"/>
  <c r="O24" i="231"/>
  <c r="O23" i="231"/>
  <c r="O22" i="231"/>
  <c r="O21" i="231"/>
  <c r="O20" i="231"/>
  <c r="O19" i="231"/>
  <c r="O18" i="231"/>
  <c r="O17" i="231"/>
  <c r="O16" i="231"/>
  <c r="O15" i="231"/>
  <c r="O14" i="231"/>
  <c r="O13" i="231"/>
  <c r="O12" i="231"/>
  <c r="O11" i="231"/>
  <c r="O10" i="231"/>
  <c r="O9" i="231"/>
  <c r="O8" i="231"/>
  <c r="O7" i="231"/>
  <c r="M30" i="230"/>
  <c r="L30" i="230"/>
  <c r="K30" i="230"/>
  <c r="J30" i="230"/>
  <c r="I30" i="230"/>
  <c r="H30" i="230"/>
  <c r="G30" i="230"/>
  <c r="F30" i="230"/>
  <c r="E30" i="230"/>
  <c r="D30" i="230"/>
  <c r="C30" i="230"/>
  <c r="M29" i="230"/>
  <c r="L29" i="230"/>
  <c r="K29" i="230"/>
  <c r="J29" i="230"/>
  <c r="I29" i="230"/>
  <c r="H29" i="230"/>
  <c r="G29" i="230"/>
  <c r="F29" i="230"/>
  <c r="E29" i="230"/>
  <c r="D29" i="230"/>
  <c r="C29" i="230"/>
  <c r="M28" i="230"/>
  <c r="L28" i="230"/>
  <c r="K28" i="230"/>
  <c r="J28" i="230"/>
  <c r="I28" i="230"/>
  <c r="H28" i="230"/>
  <c r="G28" i="230"/>
  <c r="F28" i="230"/>
  <c r="E28" i="230"/>
  <c r="D28" i="230"/>
  <c r="C28" i="230"/>
  <c r="O25" i="230"/>
  <c r="O24" i="230"/>
  <c r="O23" i="230"/>
  <c r="O22" i="230"/>
  <c r="O21" i="230"/>
  <c r="O20" i="230"/>
  <c r="O19" i="230"/>
  <c r="O18" i="230"/>
  <c r="O17" i="230"/>
  <c r="O16" i="230"/>
  <c r="O15" i="230"/>
  <c r="O14" i="230"/>
  <c r="O13" i="230"/>
  <c r="O12" i="230"/>
  <c r="O11" i="230"/>
  <c r="O10" i="230"/>
  <c r="O9" i="230"/>
  <c r="O8" i="230"/>
  <c r="O7" i="230"/>
  <c r="M34" i="223"/>
  <c r="L34" i="223"/>
  <c r="K34" i="223"/>
  <c r="J34" i="223"/>
  <c r="I34" i="223"/>
  <c r="H34" i="223"/>
  <c r="G34" i="223"/>
  <c r="F34" i="223"/>
  <c r="E34" i="223"/>
  <c r="D34" i="223"/>
  <c r="C34" i="223"/>
  <c r="M33" i="223"/>
  <c r="L33" i="223"/>
  <c r="K33" i="223"/>
  <c r="J33" i="223"/>
  <c r="I33" i="223"/>
  <c r="H33" i="223"/>
  <c r="G33" i="223"/>
  <c r="F33" i="223"/>
  <c r="E33" i="223"/>
  <c r="D33" i="223"/>
  <c r="C33" i="223"/>
  <c r="M32" i="223"/>
  <c r="L32" i="223"/>
  <c r="K32" i="223"/>
  <c r="J32" i="223"/>
  <c r="I32" i="223"/>
  <c r="H32" i="223"/>
  <c r="G32" i="223"/>
  <c r="F32" i="223"/>
  <c r="E32" i="223"/>
  <c r="D32" i="223"/>
  <c r="C32" i="223"/>
  <c r="O30" i="223"/>
  <c r="O25" i="223"/>
  <c r="O24" i="223"/>
  <c r="O23" i="223"/>
  <c r="O22" i="223"/>
  <c r="O21" i="223"/>
  <c r="O20" i="223"/>
  <c r="O19" i="223"/>
  <c r="O18" i="223"/>
  <c r="O17" i="223"/>
  <c r="O16" i="223"/>
  <c r="O15" i="223"/>
  <c r="O14" i="223"/>
  <c r="O13" i="223"/>
  <c r="O12" i="223"/>
  <c r="O11" i="223"/>
  <c r="O10" i="223"/>
  <c r="O9" i="223"/>
  <c r="O8" i="223"/>
  <c r="O7" i="223"/>
  <c r="M29" i="216"/>
  <c r="L29" i="216"/>
  <c r="K29" i="216"/>
  <c r="J29" i="216"/>
  <c r="I29" i="216"/>
  <c r="H29" i="216"/>
  <c r="G29" i="216"/>
  <c r="F29" i="216"/>
  <c r="E29" i="216"/>
  <c r="D29" i="216"/>
  <c r="C29" i="216"/>
  <c r="M28" i="216"/>
  <c r="L28" i="216"/>
  <c r="K28" i="216"/>
  <c r="J28" i="216"/>
  <c r="I28" i="216"/>
  <c r="H28" i="216"/>
  <c r="G28" i="216"/>
  <c r="F28" i="216"/>
  <c r="E28" i="216"/>
  <c r="D28" i="216"/>
  <c r="C28" i="216"/>
  <c r="R27" i="216"/>
  <c r="M27" i="216"/>
  <c r="L27" i="216"/>
  <c r="K27" i="216"/>
  <c r="J27" i="216"/>
  <c r="I27" i="216"/>
  <c r="H27" i="216"/>
  <c r="G27" i="216"/>
  <c r="F27" i="216"/>
  <c r="E27" i="216"/>
  <c r="D27" i="216"/>
  <c r="C27" i="216"/>
  <c r="X25" i="216"/>
  <c r="X24" i="216"/>
  <c r="X23" i="216"/>
  <c r="X22" i="216"/>
  <c r="X21" i="216"/>
  <c r="X20" i="216"/>
  <c r="X19" i="216"/>
  <c r="X18" i="216"/>
  <c r="X17" i="216"/>
  <c r="X16" i="216"/>
  <c r="X15" i="216"/>
  <c r="X14" i="216"/>
  <c r="X13" i="216"/>
  <c r="X12" i="216"/>
  <c r="X11" i="216"/>
  <c r="X10" i="216"/>
  <c r="X9" i="216"/>
  <c r="X8" i="216"/>
  <c r="L28" i="209"/>
  <c r="K28" i="209"/>
  <c r="J28" i="209"/>
  <c r="I28" i="209"/>
  <c r="H28" i="209"/>
  <c r="G28" i="209"/>
  <c r="F28" i="209"/>
  <c r="E28" i="209"/>
  <c r="D28" i="209"/>
  <c r="C28" i="209"/>
  <c r="L27" i="209"/>
  <c r="K27" i="209"/>
  <c r="J27" i="209"/>
  <c r="I27" i="209"/>
  <c r="H27" i="209"/>
  <c r="G27" i="209"/>
  <c r="F27" i="209"/>
  <c r="E27" i="209"/>
  <c r="D27" i="209"/>
  <c r="C27" i="209"/>
  <c r="L26" i="209"/>
  <c r="K26" i="209"/>
  <c r="J26" i="209"/>
  <c r="I26" i="209"/>
  <c r="H26" i="209"/>
  <c r="G26" i="209"/>
  <c r="F26" i="209"/>
  <c r="E26" i="209"/>
  <c r="D26" i="209"/>
  <c r="C26" i="209"/>
  <c r="O24" i="209"/>
  <c r="N24" i="209"/>
  <c r="O23" i="209"/>
  <c r="N23" i="209"/>
  <c r="O22" i="209"/>
  <c r="N22" i="209"/>
  <c r="O21" i="209"/>
  <c r="N21" i="209"/>
  <c r="O20" i="209"/>
  <c r="N20" i="209"/>
  <c r="O19" i="209"/>
  <c r="N19" i="209"/>
  <c r="O18" i="209"/>
  <c r="N18" i="209"/>
  <c r="O17" i="209"/>
  <c r="N17" i="209"/>
  <c r="O16" i="209"/>
  <c r="N16" i="209"/>
  <c r="O15" i="209"/>
  <c r="N15" i="209"/>
  <c r="O14" i="209"/>
  <c r="N14" i="209"/>
  <c r="O13" i="209"/>
  <c r="N13" i="209"/>
  <c r="O12" i="209"/>
  <c r="N12" i="209"/>
  <c r="O11" i="209"/>
  <c r="N11" i="209"/>
  <c r="O10" i="209"/>
  <c r="N10" i="209"/>
  <c r="O9" i="209"/>
  <c r="N9" i="209"/>
  <c r="O8" i="209"/>
  <c r="N8" i="209"/>
  <c r="O7" i="209"/>
  <c r="N7" i="209"/>
  <c r="O6" i="209"/>
  <c r="N6" i="209"/>
  <c r="L28" i="202"/>
  <c r="K28" i="202"/>
  <c r="J28" i="202"/>
  <c r="I28" i="202"/>
  <c r="H28" i="202"/>
  <c r="G28" i="202"/>
  <c r="F28" i="202"/>
  <c r="E28" i="202"/>
  <c r="D28" i="202"/>
  <c r="C28" i="202"/>
  <c r="L27" i="202"/>
  <c r="K27" i="202"/>
  <c r="J27" i="202"/>
  <c r="I27" i="202"/>
  <c r="H27" i="202"/>
  <c r="G27" i="202"/>
  <c r="F27" i="202"/>
  <c r="E27" i="202"/>
  <c r="D27" i="202"/>
  <c r="C27" i="202"/>
  <c r="L26" i="202"/>
  <c r="K26" i="202"/>
  <c r="J26" i="202"/>
  <c r="I26" i="202"/>
  <c r="H26" i="202"/>
  <c r="G26" i="202"/>
  <c r="F26" i="202"/>
  <c r="E26" i="202"/>
  <c r="D26" i="202"/>
  <c r="C26" i="202"/>
  <c r="O24" i="202"/>
  <c r="N24" i="202"/>
  <c r="O23" i="202"/>
  <c r="N23" i="202"/>
  <c r="O22" i="202"/>
  <c r="N22" i="202"/>
  <c r="O21" i="202"/>
  <c r="N21" i="202"/>
  <c r="O20" i="202"/>
  <c r="N20" i="202"/>
  <c r="O19" i="202"/>
  <c r="N19" i="202"/>
  <c r="O18" i="202"/>
  <c r="N18" i="202"/>
  <c r="O17" i="202"/>
  <c r="N17" i="202"/>
  <c r="O16" i="202"/>
  <c r="N16" i="202"/>
  <c r="O15" i="202"/>
  <c r="N15" i="202"/>
  <c r="O14" i="202"/>
  <c r="N14" i="202"/>
  <c r="O13" i="202"/>
  <c r="N13" i="202"/>
  <c r="O12" i="202"/>
  <c r="N12" i="202"/>
  <c r="O11" i="202"/>
  <c r="N11" i="202"/>
  <c r="O10" i="202"/>
  <c r="N10" i="202"/>
  <c r="O9" i="202"/>
  <c r="N9" i="202"/>
  <c r="O8" i="202"/>
  <c r="N8" i="202"/>
  <c r="O7" i="202"/>
  <c r="N7" i="202"/>
  <c r="O6" i="202"/>
  <c r="N6" i="202"/>
  <c r="U29" i="195"/>
  <c r="T29" i="195"/>
  <c r="S29" i="195"/>
  <c r="R29" i="195"/>
  <c r="Q29" i="195"/>
  <c r="P29" i="195"/>
  <c r="O29" i="195"/>
  <c r="N29" i="195"/>
  <c r="M29" i="195"/>
  <c r="L29" i="195"/>
  <c r="K29" i="195"/>
  <c r="J29" i="195"/>
  <c r="I29" i="195"/>
  <c r="H29" i="195"/>
  <c r="G29" i="195"/>
  <c r="F29" i="195"/>
  <c r="E29" i="195"/>
  <c r="D29" i="195"/>
  <c r="C29" i="195"/>
  <c r="U28" i="195"/>
  <c r="T28" i="195"/>
  <c r="S28" i="195"/>
  <c r="R28" i="195"/>
  <c r="Q28" i="195"/>
  <c r="P28" i="195"/>
  <c r="O28" i="195"/>
  <c r="N28" i="195"/>
  <c r="M28" i="195"/>
  <c r="L28" i="195"/>
  <c r="K28" i="195"/>
  <c r="J28" i="195"/>
  <c r="I28" i="195"/>
  <c r="H28" i="195"/>
  <c r="G28" i="195"/>
  <c r="F28" i="195"/>
  <c r="E28" i="195"/>
  <c r="D28" i="195"/>
  <c r="C28" i="195"/>
  <c r="U27" i="195"/>
  <c r="T27" i="195"/>
  <c r="S27" i="195"/>
  <c r="R27" i="195"/>
  <c r="Q27" i="195"/>
  <c r="P27" i="195"/>
  <c r="O27" i="195"/>
  <c r="N27" i="195"/>
  <c r="M27" i="195"/>
  <c r="L27" i="195"/>
  <c r="K27" i="195"/>
  <c r="J27" i="195"/>
  <c r="I27" i="195"/>
  <c r="H27" i="195"/>
  <c r="G27" i="195"/>
  <c r="F27" i="195"/>
  <c r="E27" i="195"/>
  <c r="D27" i="195"/>
  <c r="C27" i="195"/>
  <c r="AA26" i="195"/>
  <c r="Z25" i="195"/>
  <c r="Y25" i="195"/>
  <c r="X25" i="195"/>
  <c r="W25" i="195"/>
  <c r="Z24" i="195"/>
  <c r="Y24" i="195"/>
  <c r="X24" i="195"/>
  <c r="W24" i="195"/>
  <c r="Z23" i="195"/>
  <c r="Y23" i="195"/>
  <c r="X23" i="195"/>
  <c r="W23" i="195"/>
  <c r="Z22" i="195"/>
  <c r="Y22" i="195"/>
  <c r="X22" i="195"/>
  <c r="W22" i="195"/>
  <c r="Z21" i="195"/>
  <c r="Y21" i="195"/>
  <c r="X21" i="195"/>
  <c r="W21" i="195"/>
  <c r="Z20" i="195"/>
  <c r="Y20" i="195"/>
  <c r="X20" i="195"/>
  <c r="W20" i="195"/>
  <c r="Z19" i="195"/>
  <c r="Y19" i="195"/>
  <c r="X19" i="195"/>
  <c r="W19" i="195"/>
  <c r="Z18" i="195"/>
  <c r="Y18" i="195"/>
  <c r="X18" i="195"/>
  <c r="W18" i="195"/>
  <c r="Z17" i="195"/>
  <c r="Y17" i="195"/>
  <c r="X17" i="195"/>
  <c r="W17" i="195"/>
  <c r="Z16" i="195"/>
  <c r="Y16" i="195"/>
  <c r="X16" i="195"/>
  <c r="W16" i="195"/>
  <c r="Z15" i="195"/>
  <c r="Y15" i="195"/>
  <c r="X15" i="195"/>
  <c r="W15" i="195"/>
  <c r="Z14" i="195"/>
  <c r="Y14" i="195"/>
  <c r="X14" i="195"/>
  <c r="W14" i="195"/>
  <c r="Z13" i="195"/>
  <c r="Y13" i="195"/>
  <c r="X13" i="195"/>
  <c r="W13" i="195"/>
  <c r="Z12" i="195"/>
  <c r="Y12" i="195"/>
  <c r="X12" i="195"/>
  <c r="W12" i="195"/>
  <c r="Z11" i="195"/>
  <c r="Y11" i="195"/>
  <c r="X11" i="195"/>
  <c r="W11" i="195"/>
  <c r="Z10" i="195"/>
  <c r="Y10" i="195"/>
  <c r="X10" i="195"/>
  <c r="W10" i="195"/>
  <c r="Z9" i="195"/>
  <c r="Y9" i="195"/>
  <c r="X9" i="195"/>
  <c r="W9" i="195"/>
  <c r="Z8" i="195"/>
  <c r="Y8" i="195"/>
  <c r="X8" i="195"/>
  <c r="W8" i="195"/>
  <c r="Z7" i="195"/>
  <c r="Y7" i="195"/>
  <c r="X7" i="195"/>
  <c r="W7" i="195"/>
  <c r="S22" i="161"/>
  <c r="T22" i="161"/>
  <c r="S23" i="161"/>
  <c r="T23" i="161"/>
  <c r="S24" i="161"/>
  <c r="T24" i="161"/>
  <c r="S25" i="161"/>
  <c r="T25" i="161"/>
  <c r="S26" i="161"/>
  <c r="T26" i="161"/>
  <c r="S27" i="161"/>
  <c r="T27" i="161"/>
  <c r="S28" i="161"/>
  <c r="T28" i="161"/>
  <c r="S29" i="161"/>
  <c r="T29" i="161"/>
  <c r="S30" i="161"/>
  <c r="T30" i="161"/>
  <c r="S31" i="161"/>
  <c r="T31" i="161"/>
  <c r="S32" i="161"/>
  <c r="T32" i="161"/>
  <c r="W23" i="133"/>
  <c r="X23" i="133"/>
  <c r="Y23" i="133"/>
  <c r="Z23" i="133"/>
  <c r="AA23" i="133"/>
  <c r="W18" i="133"/>
  <c r="X18" i="133"/>
  <c r="Y18" i="133"/>
  <c r="Z18" i="133"/>
  <c r="AA18" i="133"/>
  <c r="W13" i="133"/>
  <c r="X13" i="133"/>
  <c r="Y13" i="133"/>
  <c r="Z13" i="133"/>
  <c r="AA13" i="133"/>
  <c r="O5" i="134"/>
  <c r="V8" i="195" l="1"/>
  <c r="V10" i="195"/>
  <c r="V18" i="195"/>
  <c r="V7" i="195"/>
  <c r="V9" i="195"/>
  <c r="V11" i="195"/>
  <c r="V12" i="195"/>
  <c r="V13" i="195"/>
  <c r="V14" i="195"/>
  <c r="V15" i="195"/>
  <c r="V16" i="195"/>
  <c r="V17" i="195"/>
  <c r="V19" i="195"/>
  <c r="V20" i="195"/>
  <c r="V21" i="195"/>
  <c r="V22" i="195"/>
  <c r="V23" i="195"/>
  <c r="V24" i="195"/>
  <c r="V25" i="195"/>
  <c r="AA8" i="195"/>
  <c r="AA10" i="195"/>
  <c r="AA12" i="195"/>
  <c r="AA14" i="195"/>
  <c r="AA16" i="195"/>
  <c r="AA18" i="195"/>
  <c r="AA20" i="195"/>
  <c r="AA22" i="195"/>
  <c r="AA24" i="195"/>
  <c r="AA25" i="195"/>
  <c r="AA7" i="195"/>
  <c r="AA9" i="195"/>
  <c r="AA11" i="195"/>
  <c r="AA13" i="195"/>
  <c r="AA15" i="195"/>
  <c r="AA17" i="195"/>
  <c r="AA19" i="195"/>
  <c r="AA21" i="195"/>
  <c r="AA23" i="195"/>
  <c r="O36" i="161"/>
  <c r="P36" i="161"/>
  <c r="W12" i="133"/>
  <c r="X12" i="133"/>
  <c r="Y12" i="133"/>
  <c r="Z12" i="133"/>
  <c r="AA12" i="133"/>
  <c r="W15" i="133"/>
  <c r="X15" i="133"/>
  <c r="Y15" i="133"/>
  <c r="Z15" i="133"/>
  <c r="AA15" i="133"/>
  <c r="W16" i="133"/>
  <c r="X16" i="133"/>
  <c r="Y16" i="133"/>
  <c r="Z16" i="133"/>
  <c r="AA16" i="133"/>
  <c r="W17" i="133"/>
  <c r="X17" i="133"/>
  <c r="Y17" i="133"/>
  <c r="Z17" i="133"/>
  <c r="AA17" i="133"/>
  <c r="W20" i="133"/>
  <c r="X20" i="133"/>
  <c r="Y20" i="133"/>
  <c r="Z20" i="133"/>
  <c r="AA20" i="133"/>
  <c r="W21" i="133"/>
  <c r="X21" i="133"/>
  <c r="Y21" i="133"/>
  <c r="Z21" i="133"/>
  <c r="AA21" i="133"/>
  <c r="W22" i="133"/>
  <c r="X22" i="133"/>
  <c r="Y22" i="133"/>
  <c r="Z22" i="133"/>
  <c r="AA22" i="133"/>
  <c r="W8" i="168"/>
  <c r="W7" i="168"/>
  <c r="W6" i="168"/>
  <c r="W5" i="138"/>
  <c r="V5" i="138"/>
  <c r="W10" i="138"/>
  <c r="W9" i="138"/>
  <c r="W8" i="138"/>
  <c r="W7" i="138"/>
  <c r="W6" i="138"/>
  <c r="X6" i="69"/>
  <c r="X7" i="69"/>
  <c r="X8" i="69"/>
  <c r="X9" i="69"/>
  <c r="X10" i="69"/>
  <c r="X11" i="69"/>
  <c r="X12" i="69"/>
  <c r="X23" i="69"/>
  <c r="S12" i="5"/>
  <c r="S11" i="5"/>
  <c r="S10" i="5"/>
  <c r="S9" i="5"/>
  <c r="S8" i="5"/>
  <c r="S7" i="5"/>
  <c r="V19" i="155"/>
  <c r="W19" i="155"/>
  <c r="X19" i="155"/>
  <c r="V9" i="138"/>
  <c r="V28" i="138"/>
  <c r="Z40" i="133"/>
  <c r="Y40" i="133"/>
  <c r="X40" i="133"/>
  <c r="W40" i="133"/>
  <c r="W25" i="133"/>
  <c r="X25" i="133"/>
  <c r="Y25" i="133"/>
  <c r="Z25" i="133"/>
  <c r="AA25" i="133"/>
  <c r="W26" i="133"/>
  <c r="X26" i="133"/>
  <c r="Y26" i="133"/>
  <c r="Z26" i="133"/>
  <c r="AA26" i="133"/>
  <c r="W27" i="133"/>
  <c r="X27" i="133"/>
  <c r="Y27" i="133"/>
  <c r="Z27" i="133"/>
  <c r="AA27" i="133"/>
  <c r="W28" i="133"/>
  <c r="X28" i="133"/>
  <c r="Y28" i="133"/>
  <c r="Z28" i="133"/>
  <c r="AA28" i="133"/>
  <c r="W29" i="133"/>
  <c r="X29" i="133"/>
  <c r="Y29" i="133"/>
  <c r="Z29" i="133"/>
  <c r="AA29" i="133"/>
  <c r="W30" i="133"/>
  <c r="X30" i="133"/>
  <c r="Y30" i="133"/>
  <c r="Z30" i="133"/>
  <c r="AA30" i="133"/>
  <c r="W31" i="133"/>
  <c r="X31" i="133"/>
  <c r="Y31" i="133"/>
  <c r="Z31" i="133"/>
  <c r="AA31" i="133"/>
  <c r="W32" i="133"/>
  <c r="X32" i="133"/>
  <c r="Y32" i="133"/>
  <c r="Z32" i="133"/>
  <c r="AA32" i="133"/>
  <c r="W33" i="133"/>
  <c r="X33" i="133"/>
  <c r="Y33" i="133"/>
  <c r="Z33" i="133"/>
  <c r="AA33" i="133"/>
  <c r="W34" i="133"/>
  <c r="X34" i="133"/>
  <c r="Y34" i="133"/>
  <c r="Z34" i="133"/>
  <c r="AA34" i="133"/>
  <c r="W35" i="133"/>
  <c r="X35" i="133"/>
  <c r="Y35" i="133"/>
  <c r="AA35" i="133"/>
  <c r="W36" i="133"/>
  <c r="X36" i="133"/>
  <c r="Y36" i="133"/>
  <c r="Z36" i="133"/>
  <c r="AA36" i="133"/>
  <c r="W37" i="133"/>
  <c r="X37" i="133"/>
  <c r="Y37" i="133"/>
  <c r="Z37" i="133"/>
  <c r="AA37" i="133"/>
  <c r="W38" i="133"/>
  <c r="X38" i="133"/>
  <c r="Y38" i="133"/>
  <c r="Z38" i="133"/>
  <c r="AA38" i="133"/>
  <c r="W39" i="133"/>
  <c r="X39" i="133"/>
  <c r="Y39" i="133"/>
  <c r="Z39" i="133"/>
  <c r="AA39" i="133"/>
  <c r="AA40" i="133"/>
  <c r="W10" i="133"/>
  <c r="X10" i="133"/>
  <c r="Y10" i="133"/>
  <c r="Z10" i="133"/>
  <c r="AA10" i="133"/>
  <c r="P5" i="134"/>
  <c r="P66" i="5"/>
  <c r="S9" i="12"/>
  <c r="U9" i="12"/>
  <c r="S6" i="161"/>
  <c r="K38" i="12"/>
  <c r="L32" i="12"/>
  <c r="W17" i="4"/>
  <c r="L36" i="12"/>
  <c r="L35" i="12"/>
  <c r="L34" i="12"/>
  <c r="L33" i="12"/>
  <c r="L31" i="12"/>
  <c r="D38" i="12"/>
  <c r="E38" i="12"/>
  <c r="F38" i="12"/>
  <c r="G38" i="12"/>
  <c r="H38" i="12"/>
  <c r="I38" i="12"/>
  <c r="J38" i="12"/>
  <c r="C38" i="12"/>
  <c r="AB33" i="194"/>
  <c r="AB32" i="194"/>
  <c r="AB31" i="194"/>
  <c r="AB30" i="194"/>
  <c r="AB29" i="194"/>
  <c r="AB28" i="194"/>
  <c r="AB27" i="194"/>
  <c r="AB26" i="194"/>
  <c r="AB25" i="194"/>
  <c r="AB24" i="194"/>
  <c r="AB23" i="194"/>
  <c r="AB22" i="194"/>
  <c r="AB21" i="194"/>
  <c r="AB20" i="194"/>
  <c r="AB19" i="194"/>
  <c r="AB18" i="194"/>
  <c r="AB17" i="194"/>
  <c r="AB16" i="194"/>
  <c r="AB15" i="194"/>
  <c r="AB14" i="194"/>
  <c r="AB13" i="194"/>
  <c r="AB12" i="194"/>
  <c r="AB11" i="194"/>
  <c r="AB10" i="194"/>
  <c r="AB9" i="194"/>
  <c r="AB8" i="194"/>
  <c r="AB7" i="194"/>
  <c r="AB6" i="194"/>
  <c r="AB6" i="157"/>
  <c r="AB7" i="157"/>
  <c r="AB8" i="157"/>
  <c r="AB9" i="157"/>
  <c r="AB10" i="157"/>
  <c r="AB11" i="157"/>
  <c r="AB12" i="157"/>
  <c r="AB13" i="157"/>
  <c r="AB14" i="157"/>
  <c r="AB15" i="157"/>
  <c r="AB16" i="157"/>
  <c r="AB17" i="157"/>
  <c r="AB18" i="157"/>
  <c r="AB19" i="157"/>
  <c r="AB20" i="157"/>
  <c r="AB21" i="157"/>
  <c r="AB22" i="157"/>
  <c r="AB23" i="157"/>
  <c r="AB24" i="157"/>
  <c r="AB25" i="157"/>
  <c r="AB26" i="157"/>
  <c r="AB27" i="157"/>
  <c r="AB28" i="157"/>
  <c r="AB29" i="157"/>
  <c r="AB30" i="157"/>
  <c r="AB31" i="157"/>
  <c r="AB32" i="157"/>
  <c r="AB33" i="157"/>
  <c r="Q5" i="134"/>
  <c r="X18" i="156"/>
  <c r="W18" i="156"/>
  <c r="V18" i="156"/>
  <c r="V23" i="156"/>
  <c r="W23" i="156"/>
  <c r="X23" i="156"/>
  <c r="V24" i="156"/>
  <c r="W24" i="156"/>
  <c r="V13" i="156"/>
  <c r="X22" i="156"/>
  <c r="W22" i="156"/>
  <c r="V22" i="156"/>
  <c r="X21" i="156"/>
  <c r="W21" i="156"/>
  <c r="V21" i="156"/>
  <c r="X20" i="156"/>
  <c r="W20" i="156"/>
  <c r="V20" i="156"/>
  <c r="X19" i="156"/>
  <c r="W19" i="156"/>
  <c r="V19" i="156"/>
  <c r="V12" i="156"/>
  <c r="V11" i="156"/>
  <c r="V10" i="156"/>
  <c r="V9" i="156"/>
  <c r="V8" i="156"/>
  <c r="V7" i="156"/>
  <c r="X22" i="155"/>
  <c r="W22" i="155"/>
  <c r="V22" i="155"/>
  <c r="X21" i="155"/>
  <c r="W21" i="155"/>
  <c r="V21" i="155"/>
  <c r="X20" i="155"/>
  <c r="W20" i="155"/>
  <c r="V20" i="155"/>
  <c r="X18" i="155"/>
  <c r="W18" i="155"/>
  <c r="V18" i="155"/>
  <c r="X17" i="155"/>
  <c r="W17" i="155"/>
  <c r="V17" i="155"/>
  <c r="V12" i="155"/>
  <c r="V11" i="155"/>
  <c r="V10" i="155"/>
  <c r="V9" i="155"/>
  <c r="V8" i="155"/>
  <c r="V7" i="155"/>
  <c r="W22" i="137"/>
  <c r="V22" i="137"/>
  <c r="V18" i="137"/>
  <c r="W18" i="137"/>
  <c r="V19" i="137"/>
  <c r="W19" i="137"/>
  <c r="V20" i="137"/>
  <c r="W20" i="137"/>
  <c r="V21" i="137"/>
  <c r="W21" i="137"/>
  <c r="V17" i="137"/>
  <c r="W19" i="135"/>
  <c r="W20" i="135"/>
  <c r="W21" i="135"/>
  <c r="W22" i="135"/>
  <c r="W23" i="135"/>
  <c r="W24" i="135"/>
  <c r="V18" i="135"/>
  <c r="W18" i="135"/>
  <c r="X23" i="135"/>
  <c r="X24" i="135"/>
  <c r="V13" i="135"/>
  <c r="X22" i="135"/>
  <c r="X21" i="135"/>
  <c r="X20" i="135"/>
  <c r="X19" i="135"/>
  <c r="X18" i="135"/>
  <c r="V12" i="135"/>
  <c r="V11" i="135"/>
  <c r="V10" i="135"/>
  <c r="V9" i="135"/>
  <c r="V8" i="135"/>
  <c r="V7" i="135"/>
  <c r="N7" i="68"/>
  <c r="N37" i="68"/>
  <c r="N38" i="68"/>
  <c r="N39" i="68"/>
  <c r="N40" i="68"/>
  <c r="N41" i="68"/>
  <c r="N36" i="68"/>
  <c r="N35" i="68"/>
  <c r="N34" i="68"/>
  <c r="N33" i="68"/>
  <c r="N32" i="68"/>
  <c r="N31" i="68"/>
  <c r="N30" i="68"/>
  <c r="N29" i="68"/>
  <c r="N28" i="68"/>
  <c r="N27" i="68"/>
  <c r="N26" i="68"/>
  <c r="N25" i="68"/>
  <c r="N24" i="68"/>
  <c r="N23" i="68"/>
  <c r="N22" i="68"/>
  <c r="N21" i="68"/>
  <c r="N20" i="68"/>
  <c r="N18" i="68"/>
  <c r="N17" i="68"/>
  <c r="N16" i="68"/>
  <c r="N15" i="68"/>
  <c r="N14" i="68"/>
  <c r="N13" i="68"/>
  <c r="N12" i="68"/>
  <c r="N11" i="68"/>
  <c r="N10" i="68"/>
  <c r="N9" i="68"/>
  <c r="N8" i="68"/>
  <c r="X19" i="137"/>
  <c r="X20" i="137"/>
  <c r="X18" i="137"/>
  <c r="X21" i="137"/>
  <c r="X22" i="137"/>
  <c r="W17" i="137"/>
  <c r="X17" i="137"/>
  <c r="V8" i="137"/>
  <c r="V9" i="137"/>
  <c r="V10" i="137"/>
  <c r="V11" i="137"/>
  <c r="V12" i="137"/>
  <c r="V7" i="137"/>
  <c r="N8" i="136"/>
  <c r="N9" i="136"/>
  <c r="N10" i="136"/>
  <c r="N11" i="136"/>
  <c r="N12" i="136"/>
  <c r="N13" i="136"/>
  <c r="N14" i="136"/>
  <c r="N15" i="136"/>
  <c r="N16" i="136"/>
  <c r="N17" i="136"/>
  <c r="N18" i="136"/>
  <c r="N19" i="136"/>
  <c r="N20" i="136"/>
  <c r="N21" i="136"/>
  <c r="N22" i="136"/>
  <c r="N23" i="136"/>
  <c r="N24" i="136"/>
  <c r="N25" i="136"/>
  <c r="N26" i="136"/>
  <c r="N27" i="136"/>
  <c r="N28" i="136"/>
  <c r="N29" i="136"/>
  <c r="N30" i="136"/>
  <c r="N31" i="136"/>
  <c r="N32" i="136"/>
  <c r="N33" i="136"/>
  <c r="N34" i="136"/>
  <c r="N35" i="136"/>
  <c r="N36" i="136"/>
  <c r="N7" i="136"/>
  <c r="V31" i="168"/>
  <c r="V30" i="168"/>
  <c r="V29" i="168"/>
  <c r="V8" i="168"/>
  <c r="V7" i="168"/>
  <c r="V6" i="168"/>
  <c r="V24" i="138"/>
  <c r="V25" i="138"/>
  <c r="V26" i="138"/>
  <c r="V27" i="138"/>
  <c r="V29" i="138"/>
  <c r="V6" i="138"/>
  <c r="V7" i="138"/>
  <c r="V8" i="138"/>
  <c r="V10" i="138"/>
  <c r="X22" i="69"/>
  <c r="X21" i="69"/>
  <c r="X20" i="69"/>
  <c r="X19" i="69"/>
  <c r="X18" i="69"/>
  <c r="X17" i="69"/>
  <c r="J55" i="69"/>
  <c r="U55" i="69"/>
  <c r="T55" i="69"/>
  <c r="S55" i="69"/>
  <c r="R55" i="69"/>
  <c r="Q55" i="69"/>
  <c r="P55" i="69"/>
  <c r="O55" i="69"/>
  <c r="N55" i="69"/>
  <c r="M55" i="69"/>
  <c r="L55" i="69"/>
  <c r="K55" i="69"/>
  <c r="F66" i="5"/>
  <c r="G66" i="5"/>
  <c r="H66" i="5"/>
  <c r="I66" i="5"/>
  <c r="J66" i="5"/>
  <c r="K66" i="5"/>
  <c r="L66" i="5"/>
  <c r="M66" i="5"/>
  <c r="N66" i="5"/>
  <c r="O66" i="5"/>
  <c r="E66" i="5"/>
  <c r="S7" i="161"/>
  <c r="T7" i="161"/>
  <c r="S8" i="161"/>
  <c r="T8" i="161"/>
  <c r="S9" i="161"/>
  <c r="T9" i="161"/>
  <c r="S10" i="161"/>
  <c r="T10" i="161"/>
  <c r="S11" i="161"/>
  <c r="T11" i="161"/>
  <c r="S12" i="161"/>
  <c r="T12" i="161"/>
  <c r="S13" i="161"/>
  <c r="T13" i="161"/>
  <c r="S14" i="161"/>
  <c r="T14" i="161"/>
  <c r="S15" i="161"/>
  <c r="T15" i="161"/>
  <c r="S16" i="161"/>
  <c r="T16" i="161"/>
  <c r="S17" i="161"/>
  <c r="T17" i="161"/>
  <c r="S18" i="161"/>
  <c r="T18" i="161"/>
  <c r="T6" i="161"/>
  <c r="N36" i="161"/>
  <c r="M36" i="161"/>
  <c r="L36" i="161"/>
  <c r="K36" i="161"/>
  <c r="J36" i="161"/>
  <c r="I36" i="161"/>
  <c r="H36" i="161"/>
  <c r="G36" i="161"/>
  <c r="F36" i="161"/>
  <c r="E36" i="161"/>
  <c r="D36" i="161"/>
  <c r="E35" i="161"/>
  <c r="D35" i="161"/>
  <c r="F35" i="161"/>
  <c r="G35" i="161"/>
  <c r="H35" i="161"/>
  <c r="I35" i="161"/>
  <c r="J35" i="161"/>
  <c r="K35" i="161"/>
  <c r="L35" i="161"/>
  <c r="M35" i="161"/>
  <c r="N35" i="161"/>
  <c r="O35" i="161"/>
  <c r="P35" i="161"/>
  <c r="Q35" i="161"/>
  <c r="Q36" i="161"/>
  <c r="M11" i="12"/>
  <c r="M10" i="12"/>
  <c r="M9" i="12"/>
  <c r="M8" i="12"/>
  <c r="M7" i="12"/>
  <c r="M6" i="12"/>
  <c r="U11" i="12"/>
  <c r="T11" i="12"/>
  <c r="S11" i="12"/>
  <c r="R11" i="12"/>
  <c r="Q11" i="12"/>
  <c r="P11" i="12"/>
  <c r="N11" i="12"/>
  <c r="O11" i="12"/>
  <c r="O10" i="12"/>
  <c r="P10" i="12"/>
  <c r="Q10" i="12"/>
  <c r="R10" i="12"/>
  <c r="S10" i="12"/>
  <c r="T10" i="12"/>
  <c r="U10" i="12"/>
  <c r="N9" i="12"/>
  <c r="O9" i="12"/>
  <c r="P9" i="12"/>
  <c r="Q9" i="12"/>
  <c r="R9" i="12"/>
  <c r="U7" i="12"/>
  <c r="N7" i="12"/>
  <c r="O8" i="12"/>
  <c r="P8" i="12"/>
  <c r="Q8" i="12"/>
  <c r="R8" i="12"/>
  <c r="S8" i="12"/>
  <c r="T8" i="12"/>
  <c r="U8" i="12"/>
  <c r="O7" i="12"/>
  <c r="P7" i="12"/>
  <c r="Q7" i="12"/>
  <c r="R7" i="12"/>
  <c r="S7" i="12"/>
  <c r="T7" i="12"/>
  <c r="U6" i="12"/>
  <c r="N6" i="12"/>
  <c r="O6" i="12"/>
  <c r="P6" i="12"/>
  <c r="Q6" i="12"/>
  <c r="R6" i="12"/>
  <c r="S6" i="12"/>
  <c r="T6" i="12"/>
  <c r="X36" i="4"/>
  <c r="X35" i="4"/>
  <c r="X34" i="4"/>
  <c r="X33" i="4"/>
  <c r="X32" i="4"/>
  <c r="X31" i="4"/>
  <c r="X21" i="4"/>
  <c r="X22" i="4"/>
  <c r="X23" i="4"/>
  <c r="X24" i="4"/>
  <c r="X26" i="4"/>
  <c r="X20" i="4"/>
  <c r="W18" i="4"/>
  <c r="W19" i="4"/>
  <c r="W20" i="4"/>
  <c r="W21" i="4"/>
  <c r="W22" i="4"/>
  <c r="W23" i="4"/>
  <c r="W24" i="4"/>
  <c r="W25" i="4"/>
  <c r="W26" i="4"/>
  <c r="W27" i="4"/>
  <c r="W28" i="4"/>
  <c r="W29" i="4"/>
  <c r="W30" i="4"/>
  <c r="W31" i="4"/>
  <c r="W32" i="4"/>
  <c r="W33" i="4"/>
  <c r="W34" i="4"/>
  <c r="W35" i="4"/>
  <c r="W36" i="4"/>
  <c r="W37" i="4"/>
  <c r="X40" i="132"/>
  <c r="Y40" i="132"/>
  <c r="X41" i="132"/>
  <c r="Y41" i="132"/>
  <c r="X42" i="132"/>
  <c r="Y42" i="132"/>
  <c r="Y43" i="132"/>
  <c r="X44" i="132"/>
  <c r="Y44" i="132"/>
  <c r="X45" i="132"/>
  <c r="Y45" i="132"/>
  <c r="X39" i="132"/>
  <c r="Y39" i="132"/>
  <c r="Y18" i="132"/>
  <c r="Y19" i="132"/>
  <c r="Y20" i="132"/>
  <c r="Y21" i="132"/>
  <c r="Y22" i="132"/>
  <c r="Y17" i="132"/>
  <c r="X18" i="132"/>
  <c r="X19" i="132"/>
  <c r="X20" i="132"/>
  <c r="X22" i="132"/>
  <c r="X23" i="132"/>
  <c r="X17" i="132"/>
  <c r="X7" i="133"/>
  <c r="Y7" i="133"/>
  <c r="Z7" i="133"/>
  <c r="AA7" i="133"/>
  <c r="X8" i="133"/>
  <c r="Y8" i="133"/>
  <c r="Z8" i="133"/>
  <c r="AA8" i="133"/>
  <c r="X9" i="133"/>
  <c r="Y9" i="133"/>
  <c r="Z9" i="133"/>
  <c r="AA9" i="133"/>
  <c r="X11" i="133"/>
  <c r="Y11" i="133"/>
  <c r="Z11" i="133"/>
  <c r="AA11" i="133"/>
  <c r="AA6" i="133"/>
  <c r="Z6" i="133"/>
  <c r="Y6" i="133"/>
  <c r="X6" i="133"/>
  <c r="W7" i="133"/>
  <c r="W8" i="133"/>
  <c r="W9" i="133"/>
  <c r="W11" i="133"/>
  <c r="W6" i="133"/>
</calcChain>
</file>

<file path=xl/sharedStrings.xml><?xml version="1.0" encoding="utf-8"?>
<sst xmlns="http://schemas.openxmlformats.org/spreadsheetml/2006/main" count="21654" uniqueCount="1449">
  <si>
    <t>医療法人</t>
  </si>
  <si>
    <t>定員</t>
  </si>
  <si>
    <t xml:space="preserve"> 合計 </t>
  </si>
  <si>
    <t>社会福祉
法人</t>
    <phoneticPr fontId="12"/>
  </si>
  <si>
    <t>都道府県</t>
    <rPh sb="0" eb="4">
      <t>トドウフケン</t>
    </rPh>
    <phoneticPr fontId="12"/>
  </si>
  <si>
    <t>市町村</t>
    <rPh sb="0" eb="3">
      <t>シチョウソン</t>
    </rPh>
    <phoneticPr fontId="12"/>
  </si>
  <si>
    <t>社団・
財団法人</t>
    <rPh sb="0" eb="2">
      <t>シャダン</t>
    </rPh>
    <rPh sb="4" eb="6">
      <t>ザイダン</t>
    </rPh>
    <rPh sb="6" eb="8">
      <t>ホウジン</t>
    </rPh>
    <phoneticPr fontId="12"/>
  </si>
  <si>
    <t>NPO
法人</t>
    <phoneticPr fontId="12"/>
  </si>
  <si>
    <t>その他
の法人</t>
    <phoneticPr fontId="12"/>
  </si>
  <si>
    <t>任意団体</t>
    <rPh sb="0" eb="2">
      <t>ニンイ</t>
    </rPh>
    <rPh sb="2" eb="4">
      <t>ダンタイ</t>
    </rPh>
    <phoneticPr fontId="12"/>
  </si>
  <si>
    <t>男性</t>
    <rPh sb="0" eb="2">
      <t>ダンセイ</t>
    </rPh>
    <phoneticPr fontId="12"/>
  </si>
  <si>
    <t>女性</t>
    <rPh sb="0" eb="2">
      <t>ジョセイ</t>
    </rPh>
    <phoneticPr fontId="12"/>
  </si>
  <si>
    <t>病院数</t>
  </si>
  <si>
    <t>個人</t>
  </si>
  <si>
    <t>指定病院</t>
  </si>
  <si>
    <t>非指定病院</t>
  </si>
  <si>
    <t>合計</t>
  </si>
  <si>
    <t>アルコール</t>
  </si>
  <si>
    <t xml:space="preserve"> </t>
  </si>
  <si>
    <t>在院患者数</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</si>
  <si>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</si>
  <si>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</si>
  <si>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</si>
  <si>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</si>
  <si>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</si>
  <si>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</si>
  <si>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</si>
  <si>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</si>
  <si>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</si>
  <si>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</si>
  <si>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</si>
  <si>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</si>
  <si>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</si>
  <si>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</si>
  <si>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</si>
  <si>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</si>
  <si>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転　　　院</t>
  </si>
  <si>
    <t>死　　　亡</t>
  </si>
  <si>
    <t>合　　　計</t>
  </si>
  <si>
    <t>入　院　形　態　別　患　者　数</t>
  </si>
  <si>
    <t>措置入院</t>
  </si>
  <si>
    <t>任意入院</t>
  </si>
  <si>
    <t>疾患名</t>
  </si>
  <si>
    <t>総数</t>
  </si>
  <si>
    <t>２０歳未満</t>
  </si>
  <si>
    <t>男性</t>
  </si>
  <si>
    <t>女性</t>
  </si>
  <si>
    <t>Ｆ０</t>
  </si>
  <si>
    <t>Ｆ１</t>
  </si>
  <si>
    <t>　Ｆ１０　アルコール使用による精神及び行動の障害</t>
  </si>
  <si>
    <t>　覚せい剤による精神及び行動の障害</t>
  </si>
  <si>
    <t>　アルコール、覚せい剤を除く精神作用物質使用
　　　　　　　　　　　　　　　　　による精神及び行動の障害</t>
  </si>
  <si>
    <t>Ｆ２</t>
  </si>
  <si>
    <t>Ｆ３</t>
  </si>
  <si>
    <t>気分（感情）障害</t>
  </si>
  <si>
    <t>Ｆ４</t>
  </si>
  <si>
    <t>神経症性障害、ストレス関連障害及び身体表現性障害</t>
  </si>
  <si>
    <t>Ｆ５</t>
  </si>
  <si>
    <t>Ｆ６</t>
  </si>
  <si>
    <t>Ｆ７</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</si>
  <si>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</si>
  <si>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</si>
  <si>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</si>
  <si>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</si>
  <si>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</si>
  <si>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</si>
  <si>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</si>
  <si>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２０年以上</t>
  </si>
  <si>
    <t>２０歳以上４０歳未満</t>
  </si>
  <si>
    <t>４０歳以上６５歳未満</t>
  </si>
  <si>
    <t>医療保護入院</t>
  </si>
  <si>
    <t>在　院　期　間　別</t>
  </si>
  <si>
    <t>退院時の状況</t>
  </si>
  <si>
    <t>20年以上</t>
  </si>
  <si>
    <t>死　　亡</t>
  </si>
  <si>
    <t>計</t>
  </si>
  <si>
    <t>死亡</t>
  </si>
  <si>
    <t>応　　急　　入　　院　　後　　の　　状　　況</t>
  </si>
  <si>
    <t>自院に継続入院</t>
  </si>
  <si>
    <t>生理的障害及び身体的要因に関連した行動症候群</t>
    <phoneticPr fontId="9"/>
  </si>
  <si>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</si>
  <si>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</si>
  <si>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</si>
  <si>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夜間外
開放</t>
    <rPh sb="0" eb="2">
      <t>ヤカン</t>
    </rPh>
    <rPh sb="2" eb="3">
      <t>ガイ</t>
    </rPh>
    <rPh sb="4" eb="6">
      <t>カイホウ</t>
    </rPh>
    <phoneticPr fontId="12"/>
  </si>
  <si>
    <t>終日
閉鎖</t>
    <rPh sb="0" eb="2">
      <t>シュウジツ</t>
    </rPh>
    <rPh sb="3" eb="5">
      <t>ヘイサ</t>
    </rPh>
    <phoneticPr fontId="12"/>
  </si>
  <si>
    <t>保護室</t>
    <rPh sb="0" eb="3">
      <t>ホゴシツ</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</si>
  <si>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</si>
  <si>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</si>
  <si>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</si>
  <si>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</si>
  <si>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</si>
  <si>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</si>
  <si>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</si>
  <si>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</si>
  <si>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</si>
  <si>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精神保健福祉士</t>
    <rPh sb="0" eb="2">
      <t>セイシン</t>
    </rPh>
    <rPh sb="2" eb="4">
      <t>ホケン</t>
    </rPh>
    <rPh sb="4" eb="7">
      <t>フクシシ</t>
    </rPh>
    <phoneticPr fontId="9"/>
  </si>
  <si>
    <t>合計</t>
    <rPh sb="0" eb="2">
      <t>ゴウケイ</t>
    </rPh>
    <phoneticPr fontId="9"/>
  </si>
  <si>
    <t>その他</t>
    <rPh sb="2" eb="3">
      <t>タ</t>
    </rPh>
    <phoneticPr fontId="9"/>
  </si>
  <si>
    <t>計</t>
    <rPh sb="0" eb="1">
      <t>ケイ</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</si>
  <si>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</si>
  <si>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</si>
  <si>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</si>
  <si>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２０歳以上４０歳未満</t>
    <phoneticPr fontId="9"/>
  </si>
  <si>
    <t>４０歳以上６５歳未満</t>
    <phoneticPr fontId="9"/>
  </si>
  <si>
    <t>指定病院</t>
    <rPh sb="0" eb="2">
      <t>シテイ</t>
    </rPh>
    <rPh sb="2" eb="4">
      <t>ビョウイン</t>
    </rPh>
    <phoneticPr fontId="9"/>
  </si>
  <si>
    <t>非指定病院</t>
    <rPh sb="0" eb="1">
      <t>ヒ</t>
    </rPh>
    <rPh sb="1" eb="3">
      <t>シテイ</t>
    </rPh>
    <rPh sb="3" eb="5">
      <t>ビョウイン</t>
    </rPh>
    <phoneticPr fontId="9"/>
  </si>
  <si>
    <t>区分</t>
    <rPh sb="1" eb="2">
      <t>ブン</t>
    </rPh>
    <phoneticPr fontId="9"/>
  </si>
  <si>
    <t>夜間外開放</t>
    <rPh sb="3" eb="5">
      <t>カイホウ</t>
    </rPh>
    <phoneticPr fontId="9"/>
  </si>
  <si>
    <t>措置入院</t>
    <rPh sb="2" eb="4">
      <t>ニュウイン</t>
    </rPh>
    <phoneticPr fontId="9"/>
  </si>
  <si>
    <t>医療保護入院</t>
    <rPh sb="4" eb="6">
      <t>ニュウイン</t>
    </rPh>
    <phoneticPr fontId="9"/>
  </si>
  <si>
    <t>任意入院</t>
    <rPh sb="2" eb="4">
      <t>ニュウイン</t>
    </rPh>
    <phoneticPr fontId="9"/>
  </si>
  <si>
    <t>開放処遇</t>
    <rPh sb="0" eb="2">
      <t>カイホウ</t>
    </rPh>
    <rPh sb="2" eb="4">
      <t>ショグウ</t>
    </rPh>
    <phoneticPr fontId="9"/>
  </si>
  <si>
    <t>開放処遇を制限</t>
    <rPh sb="0" eb="2">
      <t>カイホウ</t>
    </rPh>
    <rPh sb="2" eb="4">
      <t>ショグウ</t>
    </rPh>
    <rPh sb="5" eb="7">
      <t>セイゲン</t>
    </rPh>
    <phoneticPr fontId="9"/>
  </si>
  <si>
    <t>任意入院</t>
    <rPh sb="0" eb="2">
      <t>ニンイ</t>
    </rPh>
    <rPh sb="2" eb="4">
      <t>ニュウイン</t>
    </rPh>
    <phoneticPr fontId="9"/>
  </si>
  <si>
    <t>合計</t>
    <phoneticPr fontId="9"/>
  </si>
  <si>
    <t>４０歳以上
６５歳未満</t>
    <phoneticPr fontId="9"/>
  </si>
  <si>
    <t>１年以上
５年未満</t>
    <phoneticPr fontId="9"/>
  </si>
  <si>
    <t>５年以上
１０年未満</t>
    <phoneticPr fontId="9"/>
  </si>
  <si>
    <t>１０年以上
２０年未満</t>
    <phoneticPr fontId="9"/>
  </si>
  <si>
    <t>非指定
病院</t>
    <rPh sb="4" eb="6">
      <t>ビョウイン</t>
    </rPh>
    <phoneticPr fontId="9"/>
  </si>
  <si>
    <t>内訳</t>
    <rPh sb="0" eb="2">
      <t>ウチワケ</t>
    </rPh>
    <phoneticPr fontId="9"/>
  </si>
  <si>
    <t>実施日数
(１ヶ月平均)</t>
    <rPh sb="8" eb="9">
      <t>ゲツ</t>
    </rPh>
    <rPh sb="9" eb="11">
      <t>ヘイキン</t>
    </rPh>
    <phoneticPr fontId="9"/>
  </si>
  <si>
    <t>施錠できる個室</t>
    <rPh sb="0" eb="2">
      <t>セジョウ</t>
    </rPh>
    <rPh sb="5" eb="7">
      <t>コシツ</t>
    </rPh>
    <phoneticPr fontId="12"/>
  </si>
  <si>
    <t>国立</t>
    <phoneticPr fontId="12"/>
  </si>
  <si>
    <t>延利用者数</t>
    <rPh sb="1" eb="3">
      <t>リヨウ</t>
    </rPh>
    <rPh sb="3" eb="4">
      <t>シャ</t>
    </rPh>
    <rPh sb="4" eb="5">
      <t>スウ</t>
    </rPh>
    <phoneticPr fontId="9"/>
  </si>
  <si>
    <t>利用実人員</t>
    <rPh sb="0" eb="2">
      <t>リヨウ</t>
    </rPh>
    <phoneticPr fontId="9"/>
  </si>
  <si>
    <t>在宅</t>
    <rPh sb="0" eb="2">
      <t>ザイタク</t>
    </rPh>
    <phoneticPr fontId="9"/>
  </si>
  <si>
    <t>不明</t>
    <rPh sb="0" eb="2">
      <t>フメイ</t>
    </rPh>
    <phoneticPr fontId="9"/>
  </si>
  <si>
    <t>２０歳以上
４０歳未満</t>
    <phoneticPr fontId="9"/>
  </si>
  <si>
    <t>終日
閉鎖</t>
    <phoneticPr fontId="13" type="noConversion"/>
  </si>
  <si>
    <t>左記以外</t>
    <rPh sb="0" eb="2">
      <t>サキ</t>
    </rPh>
    <rPh sb="2" eb="4">
      <t>イガイ</t>
    </rPh>
    <phoneticPr fontId="12"/>
  </si>
  <si>
    <t>１年以上
５年未満</t>
    <phoneticPr fontId="9"/>
  </si>
  <si>
    <t>５年以上
１０年未満</t>
    <phoneticPr fontId="9"/>
  </si>
  <si>
    <t>１０年以上
２０年未満</t>
    <phoneticPr fontId="9"/>
  </si>
  <si>
    <t>６５歳以上７５歳未満</t>
    <phoneticPr fontId="9"/>
  </si>
  <si>
    <t>７５歳以上</t>
    <phoneticPr fontId="9"/>
  </si>
  <si>
    <t>７５歳以上</t>
    <phoneticPr fontId="9"/>
  </si>
  <si>
    <t>６５歳以上
７５歳未満</t>
    <phoneticPr fontId="9"/>
  </si>
  <si>
    <t>７５歳以上</t>
    <phoneticPr fontId="9"/>
  </si>
  <si>
    <t>終日閉鎖</t>
    <rPh sb="0" eb="2">
      <t>シュウジツ</t>
    </rPh>
    <phoneticPr fontId="9"/>
  </si>
  <si>
    <t>左記以外</t>
    <rPh sb="0" eb="2">
      <t>サキ</t>
    </rPh>
    <rPh sb="2" eb="4">
      <t>イガイ</t>
    </rPh>
    <phoneticPr fontId="9"/>
  </si>
  <si>
    <t>４０歳以上
６５歳未満</t>
    <phoneticPr fontId="9"/>
  </si>
  <si>
    <t>６５歳以上７５歳未満</t>
    <phoneticPr fontId="9"/>
  </si>
  <si>
    <t>７５歳以上</t>
    <phoneticPr fontId="9"/>
  </si>
  <si>
    <t>６５歳以上７５歳未満</t>
    <phoneticPr fontId="9"/>
  </si>
  <si>
    <t>７５歳以上</t>
    <phoneticPr fontId="9"/>
  </si>
  <si>
    <t>５年以上
10年未満</t>
    <phoneticPr fontId="9"/>
  </si>
  <si>
    <t>10年以上
20年未満</t>
    <phoneticPr fontId="9"/>
  </si>
  <si>
    <t>措置入院</t>
    <phoneticPr fontId="9"/>
  </si>
  <si>
    <t>実人数</t>
    <rPh sb="0" eb="1">
      <t>ジツ</t>
    </rPh>
    <rPh sb="1" eb="3">
      <t>ニンズウ</t>
    </rPh>
    <phoneticPr fontId="9"/>
  </si>
  <si>
    <t>１年以上</t>
    <rPh sb="1" eb="2">
      <t>ネン</t>
    </rPh>
    <rPh sb="2" eb="4">
      <t>イジョウ</t>
    </rPh>
    <phoneticPr fontId="9"/>
  </si>
  <si>
    <t>精神病棟数</t>
    <phoneticPr fontId="13" type="noConversion"/>
  </si>
  <si>
    <t>夜間外
開放</t>
    <phoneticPr fontId="13" type="noConversion"/>
  </si>
  <si>
    <t>終日
閉鎖</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</si>
  <si>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</si>
  <si>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</si>
  <si>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</si>
  <si>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</si>
  <si>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病棟数</t>
    <phoneticPr fontId="13" type="noConversion"/>
  </si>
  <si>
    <t>病床数</t>
    <phoneticPr fontId="13" type="noConversion"/>
  </si>
  <si>
    <t>６５歳以上７５歳未満</t>
    <phoneticPr fontId="9"/>
  </si>
  <si>
    <t>７５歳以上</t>
    <phoneticPr fontId="9"/>
  </si>
  <si>
    <t>てんかん</t>
  </si>
  <si>
    <t>合　計</t>
  </si>
  <si>
    <t>７５歳以上</t>
    <phoneticPr fontId="12"/>
  </si>
  <si>
    <t>計</t>
    <rPh sb="0" eb="1">
      <t>ケイ</t>
    </rPh>
    <phoneticPr fontId="12"/>
  </si>
  <si>
    <t>１．精神科病院の状況</t>
  </si>
  <si>
    <t>２．精神科病院在院患者の状況</t>
  </si>
  <si>
    <t>２．精神科病院在院患者の状況</t>
    <rPh sb="7" eb="9">
      <t>ザイイン</t>
    </rPh>
    <rPh sb="9" eb="11">
      <t>カンジャ</t>
    </rPh>
    <phoneticPr fontId="12"/>
  </si>
  <si>
    <t>２．過去５年間の精神科病院在院患者数（入院形態×処遇）</t>
    <rPh sb="13" eb="15">
      <t>ザイイン</t>
    </rPh>
    <rPh sb="15" eb="17">
      <t>カンジャ</t>
    </rPh>
    <rPh sb="19" eb="21">
      <t>ニュウイン</t>
    </rPh>
    <rPh sb="21" eb="23">
      <t>ケイタイ</t>
    </rPh>
    <rPh sb="24" eb="26">
      <t>ショグウ</t>
    </rPh>
    <phoneticPr fontId="12"/>
  </si>
  <si>
    <t>男性</t>
    <rPh sb="0" eb="2">
      <t>ダンセイ</t>
    </rPh>
    <phoneticPr fontId="9"/>
  </si>
  <si>
    <t>女性</t>
    <rPh sb="0" eb="2">
      <t>ジョセイ</t>
    </rPh>
    <phoneticPr fontId="9"/>
  </si>
  <si>
    <t>（１）病院数・病床数・病棟数・保護室数・施錠できる個室の数</t>
    <phoneticPr fontId="12"/>
  </si>
  <si>
    <t>生理的障害及び身体的要因に関連した行動症候群</t>
  </si>
  <si>
    <t>６５歳以上
７５歳未満</t>
    <phoneticPr fontId="9"/>
  </si>
  <si>
    <t>その他の
公立</t>
    <rPh sb="2" eb="3">
      <t>タ</t>
    </rPh>
    <rPh sb="5" eb="7">
      <t>コウリツ</t>
    </rPh>
    <phoneticPr fontId="12"/>
  </si>
  <si>
    <t>精神科以外
を含む
全病床数</t>
    <rPh sb="0" eb="3">
      <t>セイシンカ</t>
    </rPh>
    <rPh sb="3" eb="5">
      <t>イガイ</t>
    </rPh>
    <rPh sb="7" eb="8">
      <t>フク</t>
    </rPh>
    <rPh sb="10" eb="11">
      <t>ゼン</t>
    </rPh>
    <rPh sb="11" eb="13">
      <t>ビョウショウ</t>
    </rPh>
    <rPh sb="13" eb="14">
      <t>スウ</t>
    </rPh>
    <phoneticPr fontId="12"/>
  </si>
  <si>
    <t>その他の
法人</t>
    <rPh sb="2" eb="3">
      <t>タ</t>
    </rPh>
    <rPh sb="5" eb="7">
      <t>ホウジン</t>
    </rPh>
    <phoneticPr fontId="12"/>
  </si>
  <si>
    <t>大学附属
病院</t>
    <rPh sb="0" eb="2">
      <t>ダイガク</t>
    </rPh>
    <rPh sb="2" eb="4">
      <t>フゾク</t>
    </rPh>
    <rPh sb="5" eb="7">
      <t>ビョウイン</t>
    </rPh>
    <phoneticPr fontId="12"/>
  </si>
  <si>
    <t>応急入院
指定病院</t>
    <phoneticPr fontId="12"/>
  </si>
  <si>
    <t>統合失調症、統合失調症型障害及び妄想性障害</t>
    <rPh sb="0" eb="2">
      <t>トウゴウ</t>
    </rPh>
    <rPh sb="2" eb="5">
      <t>シッチョウショウ</t>
    </rPh>
    <phoneticPr fontId="9"/>
  </si>
  <si>
    <t>精神遅滞〔知的障害〕</t>
    <rPh sb="5" eb="7">
      <t>チテキ</t>
    </rPh>
    <rPh sb="7" eb="9">
      <t>ショウガイ</t>
    </rPh>
    <phoneticPr fontId="9"/>
  </si>
  <si>
    <t>成人のパーソナリティ及び行動の障害</t>
    <phoneticPr fontId="9"/>
  </si>
  <si>
    <t>統合失調症、統合失調症型障害及び妄想性障害</t>
    <rPh sb="0" eb="5">
      <t>トウゴウシッチョウショウ</t>
    </rPh>
    <rPh sb="6" eb="11">
      <t>トウゴウシッチョウショウ</t>
    </rPh>
    <phoneticPr fontId="9"/>
  </si>
  <si>
    <t>精神遅滞〔知的障害〕</t>
    <rPh sb="5" eb="9">
      <t>チテキショウガイ</t>
    </rPh>
    <phoneticPr fontId="9"/>
  </si>
  <si>
    <t>精神科
デイ・ケア</t>
    <phoneticPr fontId="9"/>
  </si>
  <si>
    <t>精神科
デイ・ケア</t>
    <phoneticPr fontId="9"/>
  </si>
  <si>
    <t>在院期間別患者数</t>
    <rPh sb="0" eb="2">
      <t>ザイイン</t>
    </rPh>
    <rPh sb="2" eb="4">
      <t>キカン</t>
    </rPh>
    <rPh sb="4" eb="5">
      <t>ベツ</t>
    </rPh>
    <rPh sb="5" eb="8">
      <t>カンジャスウ</t>
    </rPh>
    <phoneticPr fontId="9"/>
  </si>
  <si>
    <t>大学附属病院</t>
  </si>
  <si>
    <t>大学附属病院</t>
    <rPh sb="2" eb="4">
      <t>フゾク</t>
    </rPh>
    <phoneticPr fontId="12"/>
  </si>
  <si>
    <t>大学附属病院</t>
    <rPh sb="2" eb="4">
      <t>フゾク</t>
    </rPh>
    <phoneticPr fontId="9"/>
  </si>
  <si>
    <t>大学附属
病院</t>
    <rPh sb="2" eb="4">
      <t>フゾク</t>
    </rPh>
    <phoneticPr fontId="9"/>
  </si>
  <si>
    <t>大学附属病院</t>
    <phoneticPr fontId="9"/>
  </si>
  <si>
    <t>大学附属
病院以外の
総合病院</t>
    <rPh sb="0" eb="2">
      <t>ダイガク</t>
    </rPh>
    <rPh sb="2" eb="4">
      <t>フゾク</t>
    </rPh>
    <rPh sb="5" eb="7">
      <t>ビョウイン</t>
    </rPh>
    <rPh sb="7" eb="9">
      <t>イガイ</t>
    </rPh>
    <rPh sb="11" eb="13">
      <t>ソウゴウ</t>
    </rPh>
    <rPh sb="13" eb="15">
      <t>ビョウイン</t>
    </rPh>
    <phoneticPr fontId="12"/>
  </si>
  <si>
    <t>医療法人</t>
    <rPh sb="0" eb="2">
      <t>イリョウ</t>
    </rPh>
    <phoneticPr fontId="12"/>
  </si>
  <si>
    <t>重度認知症患者
デイ・ケア</t>
    <rPh sb="0" eb="2">
      <t>ジュウド</t>
    </rPh>
    <rPh sb="2" eb="4">
      <t>ニンチ</t>
    </rPh>
    <rPh sb="4" eb="5">
      <t>ショウ</t>
    </rPh>
    <rPh sb="5" eb="7">
      <t>カンジャ</t>
    </rPh>
    <phoneticPr fontId="9"/>
  </si>
  <si>
    <t>重度認知症患者
デイ・ケア</t>
    <rPh sb="0" eb="7">
      <t>ジュウドニンチショウカンジャ</t>
    </rPh>
    <phoneticPr fontId="9"/>
  </si>
  <si>
    <t>電話設置</t>
    <phoneticPr fontId="13" type="noConversion"/>
  </si>
  <si>
    <t>病院区分①</t>
    <rPh sb="0" eb="2">
      <t>ビョウイン</t>
    </rPh>
    <rPh sb="2" eb="4">
      <t>クブン</t>
    </rPh>
    <phoneticPr fontId="12"/>
  </si>
  <si>
    <t>病院区分③</t>
    <phoneticPr fontId="12"/>
  </si>
  <si>
    <t>特定病院</t>
    <rPh sb="0" eb="2">
      <t>トクテイ</t>
    </rPh>
    <rPh sb="2" eb="4">
      <t>ビョウイン</t>
    </rPh>
    <phoneticPr fontId="2"/>
  </si>
  <si>
    <t>病院内</t>
    <rPh sb="0" eb="2">
      <t>ビョウイン</t>
    </rPh>
    <rPh sb="2" eb="3">
      <t>ナイ</t>
    </rPh>
    <phoneticPr fontId="12"/>
  </si>
  <si>
    <t>なし</t>
    <phoneticPr fontId="12"/>
  </si>
  <si>
    <t>トイレあり</t>
    <phoneticPr fontId="12"/>
  </si>
  <si>
    <t>特定医師</t>
    <rPh sb="0" eb="2">
      <t>トクテイ</t>
    </rPh>
    <rPh sb="2" eb="4">
      <t>イシ</t>
    </rPh>
    <phoneticPr fontId="9"/>
  </si>
  <si>
    <t>延べ件数</t>
    <rPh sb="0" eb="1">
      <t>ノ</t>
    </rPh>
    <rPh sb="2" eb="4">
      <t>ケンスウ</t>
    </rPh>
    <phoneticPr fontId="9"/>
  </si>
  <si>
    <t>ｸﾞﾙｰﾌﾟﾎｰﾑ・ｹｱﾎｰﾑ
・社会復帰施設等</t>
    <phoneticPr fontId="9"/>
  </si>
  <si>
    <t>死　　亡</t>
    <phoneticPr fontId="9"/>
  </si>
  <si>
    <t>高齢者福祉施設</t>
    <rPh sb="0" eb="3">
      <t>コウレイシャ</t>
    </rPh>
    <rPh sb="3" eb="5">
      <t>フクシ</t>
    </rPh>
    <rPh sb="5" eb="7">
      <t>シセツ</t>
    </rPh>
    <phoneticPr fontId="9"/>
  </si>
  <si>
    <t>３ヶ月未満</t>
    <rPh sb="2" eb="3">
      <t>ゲツ</t>
    </rPh>
    <rPh sb="3" eb="5">
      <t>ミマン</t>
    </rPh>
    <phoneticPr fontId="9"/>
  </si>
  <si>
    <t>３ヶ月以上
１年未満</t>
    <rPh sb="2" eb="5">
      <t>ゲツイジョウ</t>
    </rPh>
    <rPh sb="7" eb="8">
      <t>ネン</t>
    </rPh>
    <rPh sb="8" eb="10">
      <t>ミマン</t>
    </rPh>
    <phoneticPr fontId="9"/>
  </si>
  <si>
    <t>３ヶ月未満</t>
    <rPh sb="2" eb="3">
      <t>ゲツ</t>
    </rPh>
    <phoneticPr fontId="9"/>
  </si>
  <si>
    <t>高齢者福祉施設</t>
    <rPh sb="0" eb="7">
      <t>コウレイシャフクシシセツ</t>
    </rPh>
    <phoneticPr fontId="9"/>
  </si>
  <si>
    <t>（１）精神科訪問看護の利用患者数（年齢階級×性、疾患分類別）</t>
    <rPh sb="6" eb="8">
      <t>ホウモン</t>
    </rPh>
    <rPh sb="8" eb="10">
      <t>カンゴ</t>
    </rPh>
    <phoneticPr fontId="12"/>
  </si>
  <si>
    <t>精神保健福祉センター</t>
    <phoneticPr fontId="12"/>
  </si>
  <si>
    <t>病院区分②</t>
    <phoneticPr fontId="12"/>
  </si>
  <si>
    <t>単科精神科病院</t>
    <rPh sb="0" eb="2">
      <t>タンカ</t>
    </rPh>
    <rPh sb="2" eb="5">
      <t>セイシンカ</t>
    </rPh>
    <rPh sb="5" eb="7">
      <t>ビョウイン</t>
    </rPh>
    <phoneticPr fontId="9"/>
  </si>
  <si>
    <t>単科精神科病院以外</t>
    <rPh sb="0" eb="2">
      <t>タンカ</t>
    </rPh>
    <rPh sb="2" eb="5">
      <t>セイシンカ</t>
    </rPh>
    <rPh sb="5" eb="7">
      <t>ビョウイン</t>
    </rPh>
    <rPh sb="7" eb="9">
      <t>イガイ</t>
    </rPh>
    <phoneticPr fontId="9"/>
  </si>
  <si>
    <t>指定病院</t>
    <phoneticPr fontId="12"/>
  </si>
  <si>
    <r>
      <t xml:space="preserve">医療観察法
</t>
    </r>
    <r>
      <rPr>
        <sz val="8"/>
        <rFont val="ＭＳ Ｐゴシック"/>
        <family val="3"/>
        <charset val="128"/>
      </rPr>
      <t>（指定入院医療機関）</t>
    </r>
    <rPh sb="0" eb="2">
      <t>イリョウ</t>
    </rPh>
    <rPh sb="2" eb="4">
      <t>カンサツ</t>
    </rPh>
    <rPh sb="4" eb="5">
      <t>ホウ</t>
    </rPh>
    <rPh sb="7" eb="9">
      <t>シテイ</t>
    </rPh>
    <rPh sb="9" eb="11">
      <t>ニュウイン</t>
    </rPh>
    <rPh sb="11" eb="15">
      <t>イリョウキカン</t>
    </rPh>
    <phoneticPr fontId="12"/>
  </si>
  <si>
    <r>
      <t xml:space="preserve">ソーシャルワーカー
</t>
    </r>
    <r>
      <rPr>
        <sz val="8"/>
        <color indexed="8"/>
        <rFont val="ＭＳ Ｐゴシック"/>
        <family val="3"/>
        <charset val="128"/>
      </rPr>
      <t>（社会福祉士を含む）</t>
    </r>
    <rPh sb="11" eb="13">
      <t>シャカイ</t>
    </rPh>
    <rPh sb="13" eb="16">
      <t>フクシシ</t>
    </rPh>
    <rPh sb="17" eb="18">
      <t>フク</t>
    </rPh>
    <phoneticPr fontId="9"/>
  </si>
  <si>
    <t>単科精神科
病院以外</t>
    <phoneticPr fontId="12"/>
  </si>
  <si>
    <t>単科精神科
病院</t>
    <phoneticPr fontId="12"/>
  </si>
  <si>
    <t>夜間外
開放</t>
  </si>
  <si>
    <t>終日閉鎖</t>
    <phoneticPr fontId="12"/>
  </si>
  <si>
    <t>左記以外</t>
    <phoneticPr fontId="12"/>
  </si>
  <si>
    <t>モニター
装置あり</t>
    <phoneticPr fontId="12"/>
  </si>
  <si>
    <t>左記
以外</t>
    <rPh sb="0" eb="2">
      <t>ｻｷ</t>
    </rPh>
    <rPh sb="3" eb="5">
      <t>ｲｶﾞｲ</t>
    </rPh>
    <phoneticPr fontId="13" type="noConversion"/>
  </si>
  <si>
    <t>左記
以外</t>
    <rPh sb="0" eb="2">
      <t>サキ</t>
    </rPh>
    <rPh sb="3" eb="5">
      <t>イガイ</t>
    </rPh>
    <phoneticPr fontId="12"/>
  </si>
  <si>
    <t>精神科病院数</t>
    <rPh sb="0" eb="3">
      <t>セイシンカ</t>
    </rPh>
    <phoneticPr fontId="12"/>
  </si>
  <si>
    <t>年　齢　階　級　別　患　者　数</t>
  </si>
  <si>
    <t>その他の入院</t>
  </si>
  <si>
    <t>医療保護
入院</t>
    <phoneticPr fontId="9"/>
  </si>
  <si>
    <t>その他の
入院</t>
    <rPh sb="5" eb="7">
      <t>ニュウイン</t>
    </rPh>
    <phoneticPr fontId="9"/>
  </si>
  <si>
    <t>その他の
入院</t>
    <phoneticPr fontId="9"/>
  </si>
  <si>
    <t>医療保護
入院</t>
    <rPh sb="0" eb="2">
      <t>イリョウ</t>
    </rPh>
    <rPh sb="2" eb="4">
      <t>ホゴ</t>
    </rPh>
    <rPh sb="5" eb="7">
      <t>ニュウイン</t>
    </rPh>
    <phoneticPr fontId="9"/>
  </si>
  <si>
    <t>うち
専任職員</t>
    <rPh sb="3" eb="5">
      <t>センニン</t>
    </rPh>
    <rPh sb="5" eb="7">
      <t>ショクイン</t>
    </rPh>
    <phoneticPr fontId="9"/>
  </si>
  <si>
    <t>うち
精神保健
福祉士</t>
    <rPh sb="3" eb="5">
      <t>セイシン</t>
    </rPh>
    <rPh sb="5" eb="7">
      <t>ホケン</t>
    </rPh>
    <rPh sb="8" eb="11">
      <t>フクシシ</t>
    </rPh>
    <phoneticPr fontId="9"/>
  </si>
  <si>
    <t>１ヶ月未満</t>
  </si>
  <si>
    <t>１ヶ月以上
３ヶ月未満</t>
  </si>
  <si>
    <t>３ヶ月以上
６ヶ月未満</t>
  </si>
  <si>
    <t>６ヶ月以上１年未満</t>
  </si>
  <si>
    <t>転　　　院</t>
    <rPh sb="0" eb="1">
      <t>テン</t>
    </rPh>
    <rPh sb="4" eb="5">
      <t>イン</t>
    </rPh>
    <phoneticPr fontId="9"/>
  </si>
  <si>
    <t>高齢者
福祉施設</t>
    <rPh sb="0" eb="3">
      <t>コウレイシャ</t>
    </rPh>
    <rPh sb="4" eb="6">
      <t>フクシ</t>
    </rPh>
    <rPh sb="6" eb="8">
      <t>シセツ</t>
    </rPh>
    <phoneticPr fontId="9"/>
  </si>
  <si>
    <t>精神科
ショート・
ケア</t>
    <phoneticPr fontId="9"/>
  </si>
  <si>
    <t>精神科
ナイト・
ケア</t>
    <phoneticPr fontId="9"/>
  </si>
  <si>
    <t>ｸﾞﾙｰﾌﾟﾎｰﾑ
・ｹｱﾎｰﾑ・
社会復帰
施設等</t>
    <rPh sb="18" eb="20">
      <t>シャカイ</t>
    </rPh>
    <rPh sb="20" eb="22">
      <t>フッキ</t>
    </rPh>
    <rPh sb="23" eb="25">
      <t>シセツ</t>
    </rPh>
    <rPh sb="25" eb="26">
      <t>トウ</t>
    </rPh>
    <phoneticPr fontId="9"/>
  </si>
  <si>
    <t>精神
病棟数</t>
    <phoneticPr fontId="9"/>
  </si>
  <si>
    <t>20歳未満</t>
  </si>
  <si>
    <t>20歳以上
40歳未満</t>
    <phoneticPr fontId="9"/>
  </si>
  <si>
    <t>40歳以上
65歳未満</t>
    <phoneticPr fontId="9"/>
  </si>
  <si>
    <t>65歳以上
75歳未満</t>
    <phoneticPr fontId="9"/>
  </si>
  <si>
    <t>75歳以上</t>
    <phoneticPr fontId="9"/>
  </si>
  <si>
    <t>1ヶ月未満</t>
  </si>
  <si>
    <t>1ヶ月以上
3ヶ月未満</t>
    <phoneticPr fontId="9"/>
  </si>
  <si>
    <t>3ヶ月以上
6ヶ月未満</t>
    <phoneticPr fontId="9"/>
  </si>
  <si>
    <t>6ヶ月以上
1年未満</t>
    <phoneticPr fontId="9"/>
  </si>
  <si>
    <t>1年以上
5年未満</t>
    <phoneticPr fontId="9"/>
  </si>
  <si>
    <t>5年以上
10年未満</t>
    <phoneticPr fontId="9"/>
  </si>
  <si>
    <t>計</t>
    <rPh sb="0" eb="1">
      <t>ケイ</t>
    </rPh>
    <phoneticPr fontId="12"/>
  </si>
  <si>
    <t>計</t>
    <rPh sb="0" eb="1">
      <t>ケイ</t>
    </rPh>
    <phoneticPr fontId="9"/>
  </si>
  <si>
    <t>10対１
入院
基本料</t>
  </si>
  <si>
    <t>15対１
入院
基本料</t>
  </si>
  <si>
    <t>18対１
入院
基本料</t>
  </si>
  <si>
    <t>20対１
入院
基本料</t>
  </si>
  <si>
    <t>特別入院
基本料</t>
  </si>
  <si>
    <t>特定機能
病院入院
基本料
(7対1)</t>
  </si>
  <si>
    <t>特定機能
病院入院
基本料
(10対1)</t>
  </si>
  <si>
    <t>特定機能
病院入院
基本料
(15対1)</t>
  </si>
  <si>
    <t>小児
入院医療
管理料3</t>
  </si>
  <si>
    <t>他の精神
科病院の
精神病床</t>
    <rPh sb="5" eb="6">
      <t>カ</t>
    </rPh>
    <rPh sb="6" eb="8">
      <t>ビョウイン</t>
    </rPh>
    <rPh sb="10" eb="12">
      <t>セイシン</t>
    </rPh>
    <rPh sb="12" eb="14">
      <t>ビョウショウ</t>
    </rPh>
    <phoneticPr fontId="9"/>
  </si>
  <si>
    <t>モニター
装置あり</t>
    <phoneticPr fontId="12"/>
  </si>
  <si>
    <t>トイレあり</t>
    <phoneticPr fontId="12"/>
  </si>
  <si>
    <t>保護室の隔離患者数</t>
    <rPh sb="0" eb="2">
      <t>ホゴ</t>
    </rPh>
    <rPh sb="4" eb="6">
      <t>カクリ</t>
    </rPh>
    <rPh sb="6" eb="8">
      <t>カンジャ</t>
    </rPh>
    <rPh sb="8" eb="9">
      <t>スウ</t>
    </rPh>
    <phoneticPr fontId="12"/>
  </si>
  <si>
    <t>措置入院</t>
    <rPh sb="0" eb="2">
      <t>ソチ</t>
    </rPh>
    <rPh sb="2" eb="4">
      <t>ニュウイン</t>
    </rPh>
    <phoneticPr fontId="12"/>
  </si>
  <si>
    <t>医療保護
入院</t>
    <rPh sb="0" eb="2">
      <t>イリョウ</t>
    </rPh>
    <rPh sb="2" eb="4">
      <t>ホゴ</t>
    </rPh>
    <rPh sb="5" eb="7">
      <t>ニュウイン</t>
    </rPh>
    <phoneticPr fontId="12"/>
  </si>
  <si>
    <t>任意入院</t>
    <rPh sb="0" eb="2">
      <t>ニンイ</t>
    </rPh>
    <rPh sb="2" eb="4">
      <t>ニュウイン</t>
    </rPh>
    <phoneticPr fontId="12"/>
  </si>
  <si>
    <t>合計</t>
    <rPh sb="0" eb="2">
      <t>ゴウケイ</t>
    </rPh>
    <phoneticPr fontId="12"/>
  </si>
  <si>
    <t>（５）精神科病院の精神科デイ・ケア等の利用患者数（年齢階級×性、疾患分類別）</t>
    <phoneticPr fontId="12"/>
  </si>
  <si>
    <t>夜間外開放</t>
    <phoneticPr fontId="9"/>
  </si>
  <si>
    <t>終日閉鎖</t>
    <phoneticPr fontId="9"/>
  </si>
  <si>
    <t>上記以外</t>
    <rPh sb="0" eb="2">
      <t>ジョウキ</t>
    </rPh>
    <rPh sb="2" eb="4">
      <t>イガイ</t>
    </rPh>
    <phoneticPr fontId="9"/>
  </si>
  <si>
    <t>指定病院</t>
    <phoneticPr fontId="12"/>
  </si>
  <si>
    <t>非指定病院</t>
    <phoneticPr fontId="12"/>
  </si>
  <si>
    <t>合計</t>
    <phoneticPr fontId="12"/>
  </si>
  <si>
    <t>開放区分別</t>
    <rPh sb="0" eb="2">
      <t>カイホウ</t>
    </rPh>
    <rPh sb="2" eb="4">
      <t>クブン</t>
    </rPh>
    <rPh sb="4" eb="5">
      <t>ベツ</t>
    </rPh>
    <phoneticPr fontId="9"/>
  </si>
  <si>
    <t>特別入院基本料</t>
    <phoneticPr fontId="9"/>
  </si>
  <si>
    <t>特定機能病院入院基本料(7対1)</t>
    <phoneticPr fontId="9"/>
  </si>
  <si>
    <t>特定機能病院入院基本料(10対1)</t>
    <phoneticPr fontId="9"/>
  </si>
  <si>
    <t>特定機能病院入院基本料(15対1)</t>
    <phoneticPr fontId="9"/>
  </si>
  <si>
    <t>精神科急性期治療病棟入院料1</t>
    <phoneticPr fontId="9"/>
  </si>
  <si>
    <t>精神科急性期治療病棟入院料2</t>
    <phoneticPr fontId="9"/>
  </si>
  <si>
    <t>精神療養病棟入院料</t>
    <phoneticPr fontId="9"/>
  </si>
  <si>
    <t>その他</t>
    <phoneticPr fontId="9"/>
  </si>
  <si>
    <t>入院料等の
届出状況別</t>
    <rPh sb="0" eb="2">
      <t>ニュウイン</t>
    </rPh>
    <rPh sb="2" eb="4">
      <t>リョウトウ</t>
    </rPh>
    <rPh sb="6" eb="8">
      <t>トドケデ</t>
    </rPh>
    <rPh sb="8" eb="10">
      <t>ジョウキョウ</t>
    </rPh>
    <rPh sb="10" eb="11">
      <t>ベツ</t>
    </rPh>
    <phoneticPr fontId="9"/>
  </si>
  <si>
    <t>夜間外開放</t>
    <phoneticPr fontId="9"/>
  </si>
  <si>
    <t>終日閉鎖</t>
    <phoneticPr fontId="9"/>
  </si>
  <si>
    <t>合　計</t>
    <rPh sb="0" eb="1">
      <t>ゴウ</t>
    </rPh>
    <rPh sb="2" eb="3">
      <t>ケイ</t>
    </rPh>
    <phoneticPr fontId="9"/>
  </si>
  <si>
    <t>20歳以上
40歳未満</t>
    <phoneticPr fontId="9"/>
  </si>
  <si>
    <t>40歳以上
65歳未満</t>
    <phoneticPr fontId="9"/>
  </si>
  <si>
    <t>65歳以上
75歳未満</t>
    <phoneticPr fontId="9"/>
  </si>
  <si>
    <t>75歳以上</t>
    <phoneticPr fontId="9"/>
  </si>
  <si>
    <t>1ヶ月以上
3ヶ月未満</t>
    <phoneticPr fontId="9"/>
  </si>
  <si>
    <t>3ヶ月以上
6ヶ月未満</t>
    <phoneticPr fontId="9"/>
  </si>
  <si>
    <t>6ヶ月以上
1年未満</t>
    <phoneticPr fontId="9"/>
  </si>
  <si>
    <t>1年以上
5年未満</t>
    <phoneticPr fontId="9"/>
  </si>
  <si>
    <t>5年以上
10年未満</t>
    <phoneticPr fontId="9"/>
  </si>
  <si>
    <t>10年以上
20年未満</t>
    <phoneticPr fontId="9"/>
  </si>
  <si>
    <t>精神科救急</t>
    <rPh sb="0" eb="3">
      <t>セイシンカ</t>
    </rPh>
    <rPh sb="3" eb="5">
      <t>キュウキュウ</t>
    </rPh>
    <phoneticPr fontId="12"/>
  </si>
  <si>
    <t>急性期治療</t>
    <rPh sb="0" eb="3">
      <t>キュウセイキ</t>
    </rPh>
    <rPh sb="3" eb="5">
      <t>チリョウ</t>
    </rPh>
    <phoneticPr fontId="12"/>
  </si>
  <si>
    <t>精神療養</t>
    <rPh sb="0" eb="2">
      <t>セイシン</t>
    </rPh>
    <rPh sb="2" eb="4">
      <t>リョウヨウ</t>
    </rPh>
    <phoneticPr fontId="12"/>
  </si>
  <si>
    <t>計</t>
    <rPh sb="0" eb="1">
      <t>ケイ</t>
    </rPh>
    <phoneticPr fontId="12"/>
  </si>
  <si>
    <t>身体的拘束を行っている患者数</t>
  </si>
  <si>
    <t>７．精神科デイ・ケア等の状況</t>
    <phoneticPr fontId="9"/>
  </si>
  <si>
    <t>（２）精神科デイ・ケア等の利用患者数（年齢階級×性、疾患分類別）</t>
    <phoneticPr fontId="12"/>
  </si>
  <si>
    <t>精神科
デイ・
ナイト・
ケア</t>
    <phoneticPr fontId="9"/>
  </si>
  <si>
    <t>１年未満</t>
    <phoneticPr fontId="9"/>
  </si>
  <si>
    <t>（２）－１　在院患者数（疾患分類×年齢階級・入院形態×性）／大学附属病院</t>
    <rPh sb="32" eb="34">
      <t>フゾク</t>
    </rPh>
    <phoneticPr fontId="9"/>
  </si>
  <si>
    <t>（３）－１　在院患者数（入院形態×年齢階級×在院期間）／大学附属病院</t>
    <rPh sb="30" eb="32">
      <t>フゾク</t>
    </rPh>
    <phoneticPr fontId="9"/>
  </si>
  <si>
    <t>（４）－１　在院患者数（開放区分・入院料等の届出状況×年齢階級・在院期間）／大学附属病院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ダイガク</t>
    </rPh>
    <rPh sb="40" eb="42">
      <t>フゾク</t>
    </rPh>
    <rPh sb="42" eb="44">
      <t>ビョウイン</t>
    </rPh>
    <phoneticPr fontId="9"/>
  </si>
  <si>
    <t>（４）－５　在院患者数（開放区分・入院料等の届出状況×年齢階級・在院期間）／指定病院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シテイ</t>
    </rPh>
    <rPh sb="40" eb="42">
      <t>ビョウイン</t>
    </rPh>
    <phoneticPr fontId="9"/>
  </si>
  <si>
    <t>（４）－６　在院患者数（開放区分・入院料等の届出状況×年齢階級・在院期間）／非指定病院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39">
      <t>ヒ</t>
    </rPh>
    <rPh sb="39" eb="41">
      <t>シテイ</t>
    </rPh>
    <rPh sb="41" eb="43">
      <t>ビョウイン</t>
    </rPh>
    <phoneticPr fontId="9"/>
  </si>
  <si>
    <t>（６）－１　精神科病院の精神科デイ・ケア等の利用患者数（疾患分類×年齢階級×性）／大学附属病院</t>
    <rPh sb="43" eb="45">
      <t>フゾク</t>
    </rPh>
    <phoneticPr fontId="9"/>
  </si>
  <si>
    <t>※精神科ショート・ケア、精神科デイ・ケア、精神科ナイト・ケア、精神科デイ・ナイト・ケアのいずれかを利用した者についてのみ集計（重度認知症患者デイ・ケアは除く）。</t>
    <phoneticPr fontId="9"/>
  </si>
  <si>
    <t>８．精神科訪問看護の状況</t>
  </si>
  <si>
    <t>※精神科ショート・ケア、精神科デイ・ケア、精神科ナイト・ケア、精神科デイ・ナイト・ケアのいずれかを利用した者についてのみ集計（重度認知症患者デイ・ケアは除く）。</t>
  </si>
  <si>
    <t>年齢階級別患者数</t>
  </si>
  <si>
    <t>総数</t>
    <rPh sb="0" eb="2">
      <t>ソウスウ</t>
    </rPh>
    <phoneticPr fontId="9"/>
  </si>
  <si>
    <t>年齢階級別患者数</t>
    <rPh sb="0" eb="2">
      <t>ネンレイ</t>
    </rPh>
    <rPh sb="2" eb="4">
      <t>カイキュウ</t>
    </rPh>
    <rPh sb="4" eb="5">
      <t>ベツ</t>
    </rPh>
    <rPh sb="5" eb="8">
      <t>カンジャスウ</t>
    </rPh>
    <phoneticPr fontId="9"/>
  </si>
  <si>
    <t>入院形態別患者数</t>
  </si>
  <si>
    <t>年齢階級別・在院１年達否別患者数</t>
    <rPh sb="6" eb="8">
      <t>ザイイン</t>
    </rPh>
    <rPh sb="9" eb="10">
      <t>ネン</t>
    </rPh>
    <rPh sb="10" eb="11">
      <t>タッ</t>
    </rPh>
    <rPh sb="11" eb="12">
      <t>イナ</t>
    </rPh>
    <rPh sb="12" eb="13">
      <t>ベツ</t>
    </rPh>
    <phoneticPr fontId="9"/>
  </si>
  <si>
    <t>年　齢　階　級　別　患　者　数</t>
    <phoneticPr fontId="9"/>
  </si>
  <si>
    <t>平成20年6月30日</t>
    <rPh sb="0" eb="2">
      <t>ヘイセイ</t>
    </rPh>
    <rPh sb="4" eb="5">
      <t>ネン</t>
    </rPh>
    <rPh sb="6" eb="7">
      <t>ガツ</t>
    </rPh>
    <rPh sb="9" eb="10">
      <t>ニチ</t>
    </rPh>
    <phoneticPr fontId="9"/>
  </si>
  <si>
    <t>６５歳以上７０歳未満</t>
    <phoneticPr fontId="9"/>
  </si>
  <si>
    <t>７０歳以上７５歳未満</t>
    <rPh sb="2" eb="5">
      <t>サイイジョウ</t>
    </rPh>
    <rPh sb="7" eb="10">
      <t>サイミマン</t>
    </rPh>
    <phoneticPr fontId="9"/>
  </si>
  <si>
    <t>精神科
救急
入院料1</t>
    <phoneticPr fontId="9"/>
  </si>
  <si>
    <t>精神科
救急
入院料2</t>
    <phoneticPr fontId="9"/>
  </si>
  <si>
    <t>精神科
急性期
治療病棟
入院料1</t>
    <phoneticPr fontId="9"/>
  </si>
  <si>
    <t>精神科
急性期
治療病棟
入院料2</t>
    <phoneticPr fontId="9"/>
  </si>
  <si>
    <t>精神療養
病棟
入院料</t>
    <phoneticPr fontId="9"/>
  </si>
  <si>
    <t>特殊疾患
病棟
入院料</t>
    <phoneticPr fontId="9"/>
  </si>
  <si>
    <t>精神科救急入院料1</t>
  </si>
  <si>
    <t>精神科救急入院料1</t>
    <phoneticPr fontId="9"/>
  </si>
  <si>
    <t>精神科救急入院料2</t>
  </si>
  <si>
    <t>精神科救急入院料2</t>
    <phoneticPr fontId="9"/>
  </si>
  <si>
    <t>精神科救急・合併症入院料</t>
    <rPh sb="6" eb="9">
      <t>ガッペイショウ</t>
    </rPh>
    <phoneticPr fontId="9"/>
  </si>
  <si>
    <t>特殊疾患病棟入院料</t>
  </si>
  <si>
    <t>特殊疾患病棟入院料</t>
    <phoneticPr fontId="9"/>
  </si>
  <si>
    <t>精神科急性期治療病棟入院料1</t>
  </si>
  <si>
    <t>精神科急性期治療病棟入院料2</t>
  </si>
  <si>
    <t>精神療養病棟入院料</t>
  </si>
  <si>
    <t>精神科
救急
入院料2</t>
  </si>
  <si>
    <t>精神科
急性期
治療病棟
入院料1</t>
  </si>
  <si>
    <t>精神科
急性期
治療病棟
入院料2</t>
  </si>
  <si>
    <t>精神療養
病棟
入院料</t>
  </si>
  <si>
    <t>特殊疾患
病棟
入院料</t>
  </si>
  <si>
    <t>（２）－２　在院患者数（疾患分類×年齢階級・入院形態×性）／国立病院等</t>
    <rPh sb="34" eb="35">
      <t>トウ</t>
    </rPh>
    <phoneticPr fontId="9"/>
  </si>
  <si>
    <t>（２）－３　在院患者数（疾患分類×年齢階級・入院形態×性）／都道府県立・政令市立病院等</t>
    <rPh sb="30" eb="34">
      <t>トドウフケン</t>
    </rPh>
    <rPh sb="34" eb="35">
      <t>リツ</t>
    </rPh>
    <rPh sb="36" eb="39">
      <t>セイレイシ</t>
    </rPh>
    <rPh sb="39" eb="40">
      <t>リツ</t>
    </rPh>
    <rPh sb="40" eb="42">
      <t>ビョウイン</t>
    </rPh>
    <rPh sb="42" eb="43">
      <t>トウ</t>
    </rPh>
    <phoneticPr fontId="9"/>
  </si>
  <si>
    <t>（２）－４　在院患者数（疾患分類×年齢階級・入院形態×性）／その他の公立病院</t>
    <rPh sb="32" eb="33">
      <t>タ</t>
    </rPh>
    <rPh sb="34" eb="36">
      <t>コウリツ</t>
    </rPh>
    <rPh sb="36" eb="38">
      <t>ビョウイン</t>
    </rPh>
    <phoneticPr fontId="9"/>
  </si>
  <si>
    <t>（３）－２　在院患者数（入院形態×年齢階級×在院期間）／国立病院等</t>
    <rPh sb="32" eb="33">
      <t>トウ</t>
    </rPh>
    <phoneticPr fontId="9"/>
  </si>
  <si>
    <t>（３）－３　在院患者数（入院形態×年齢階級×在院期間）／都道府県立・政令市立病院等</t>
    <rPh sb="28" eb="33">
      <t>トドウフケンリツ</t>
    </rPh>
    <rPh sb="34" eb="37">
      <t>セイレイシ</t>
    </rPh>
    <rPh sb="37" eb="38">
      <t>リツ</t>
    </rPh>
    <rPh sb="38" eb="40">
      <t>ビョウイン</t>
    </rPh>
    <rPh sb="40" eb="41">
      <t>トウ</t>
    </rPh>
    <phoneticPr fontId="9"/>
  </si>
  <si>
    <t>（３）－４　在院患者数（入院形態×年齢階級×在院期間）／その他の公立病院</t>
    <rPh sb="30" eb="31">
      <t>タ</t>
    </rPh>
    <rPh sb="32" eb="34">
      <t>コウリツ</t>
    </rPh>
    <phoneticPr fontId="9"/>
  </si>
  <si>
    <t>（４）－２　在院患者数（開放区分・入院料等の届出状況×年齢階級・在院期間）／国立病院等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コクリツ</t>
    </rPh>
    <rPh sb="40" eb="42">
      <t>ビョウイン</t>
    </rPh>
    <rPh sb="42" eb="43">
      <t>トウ</t>
    </rPh>
    <phoneticPr fontId="9"/>
  </si>
  <si>
    <t>（４）－３　在院患者数（開放区分・入院料等の届出状況×年齢階級・在院期間）／都道府県立・政令市立病院等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3">
      <t>トドウフケンリツ</t>
    </rPh>
    <rPh sb="44" eb="51">
      <t>セイレイシリツビョウイントウ</t>
    </rPh>
    <phoneticPr fontId="9"/>
  </si>
  <si>
    <t>（４）－４　在院患者数（開放区分・入院料等の届出状況×年齢階級・在院期間）／その他の公立病院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40" eb="41">
      <t>タ</t>
    </rPh>
    <rPh sb="42" eb="46">
      <t>コウリツビョウイン</t>
    </rPh>
    <phoneticPr fontId="9"/>
  </si>
  <si>
    <t>国立病院等</t>
    <rPh sb="2" eb="4">
      <t>ビョウイン</t>
    </rPh>
    <rPh sb="4" eb="5">
      <t>トウ</t>
    </rPh>
    <phoneticPr fontId="9"/>
  </si>
  <si>
    <t>都道府県立・政令市立病院等</t>
    <rPh sb="0" eb="5">
      <t>トドウフケンリツ</t>
    </rPh>
    <rPh sb="6" eb="13">
      <t>セイレイシリツビョウイントウ</t>
    </rPh>
    <phoneticPr fontId="9"/>
  </si>
  <si>
    <t>その他の公立病院</t>
    <rPh sb="2" eb="3">
      <t>タ</t>
    </rPh>
    <rPh sb="4" eb="8">
      <t>コウリツビョウイン</t>
    </rPh>
    <phoneticPr fontId="9"/>
  </si>
  <si>
    <t>国立病院等</t>
    <rPh sb="0" eb="2">
      <t>コクリツ</t>
    </rPh>
    <rPh sb="2" eb="4">
      <t>ビョウイン</t>
    </rPh>
    <rPh sb="4" eb="5">
      <t>トウ</t>
    </rPh>
    <phoneticPr fontId="9"/>
  </si>
  <si>
    <t>（６）－２　精神科病院の精神科デイ・ケア等の利用患者数（疾患分類×年齢階級×性）／国立病院等</t>
    <rPh sb="45" eb="46">
      <t>トウ</t>
    </rPh>
    <phoneticPr fontId="9"/>
  </si>
  <si>
    <t>（６）－３　精神科病院の精神科デイ・ケア等の利用患者数（疾患分類×年齢階級×性）／都道府県立・政令市立病院等</t>
    <rPh sb="41" eb="46">
      <t>トドウフケンリツ</t>
    </rPh>
    <rPh sb="47" eb="54">
      <t>セイレイシリツビョウイントウ</t>
    </rPh>
    <phoneticPr fontId="9"/>
  </si>
  <si>
    <t>（６）－４　精神科病院の精神科デイ・ケア等の利用患者数（疾患分類×年齢階級×性）／その他の公立病院</t>
    <rPh sb="43" eb="44">
      <t>タ</t>
    </rPh>
    <rPh sb="45" eb="49">
      <t>コウリツビョウイン</t>
    </rPh>
    <phoneticPr fontId="9"/>
  </si>
  <si>
    <t>（４）－４　精神科病院の精神科訪問看護の利用患者数（疾患分類×年齢階級×性）／その他の公立病院</t>
    <rPh sb="41" eb="42">
      <t>タ</t>
    </rPh>
    <rPh sb="43" eb="47">
      <t>コウリツビョウイン</t>
    </rPh>
    <phoneticPr fontId="9"/>
  </si>
  <si>
    <t>国立病院等</t>
    <rPh sb="0" eb="2">
      <t>コクリツ</t>
    </rPh>
    <rPh sb="2" eb="4">
      <t>ビョウイン</t>
    </rPh>
    <rPh sb="4" eb="5">
      <t>トウ</t>
    </rPh>
    <phoneticPr fontId="12"/>
  </si>
  <si>
    <t>その他の公立病院</t>
    <rPh sb="2" eb="3">
      <t>タ</t>
    </rPh>
    <rPh sb="4" eb="8">
      <t>コウリツビョウイン</t>
    </rPh>
    <phoneticPr fontId="12"/>
  </si>
  <si>
    <t>国立病院等</t>
    <rPh sb="4" eb="5">
      <t>トウ</t>
    </rPh>
    <phoneticPr fontId="12"/>
  </si>
  <si>
    <t>都道府県立・政令市立病院等</t>
  </si>
  <si>
    <t>都道府県立・政令市立病院等</t>
    <phoneticPr fontId="12"/>
  </si>
  <si>
    <t>その他の公立病院</t>
    <rPh sb="2" eb="3">
      <t>タ</t>
    </rPh>
    <rPh sb="4" eb="6">
      <t>コウリツ</t>
    </rPh>
    <rPh sb="6" eb="8">
      <t>ビョウイン</t>
    </rPh>
    <phoneticPr fontId="12"/>
  </si>
  <si>
    <t>国立病院等</t>
    <rPh sb="4" eb="5">
      <t>トウ</t>
    </rPh>
    <phoneticPr fontId="9"/>
  </si>
  <si>
    <t>都道府県立・政令市立病院等</t>
    <rPh sb="0" eb="4">
      <t>トドウフケン</t>
    </rPh>
    <rPh sb="4" eb="5">
      <t>リツ</t>
    </rPh>
    <rPh sb="6" eb="9">
      <t>セイレイシ</t>
    </rPh>
    <rPh sb="9" eb="10">
      <t>リツ</t>
    </rPh>
    <rPh sb="10" eb="12">
      <t>ビョウイン</t>
    </rPh>
    <rPh sb="12" eb="13">
      <t>トウ</t>
    </rPh>
    <phoneticPr fontId="12"/>
  </si>
  <si>
    <t>国立病院等</t>
    <rPh sb="4" eb="5">
      <t>トウ</t>
    </rPh>
    <phoneticPr fontId="12"/>
  </si>
  <si>
    <t>都道府県立・
政令市立病院等</t>
    <phoneticPr fontId="12"/>
  </si>
  <si>
    <t>精神科救急
医療体制
整備事業
への参画</t>
    <rPh sb="6" eb="8">
      <t>イリョウ</t>
    </rPh>
    <rPh sb="8" eb="10">
      <t>タイセイ</t>
    </rPh>
    <rPh sb="11" eb="13">
      <t>セイビ</t>
    </rPh>
    <rPh sb="13" eb="15">
      <t>ジギョウ</t>
    </rPh>
    <rPh sb="18" eb="20">
      <t>サンカク</t>
    </rPh>
    <phoneticPr fontId="12"/>
  </si>
  <si>
    <t>精神科訪問看護の実施</t>
    <rPh sb="0" eb="3">
      <t>セイシンカ</t>
    </rPh>
    <rPh sb="3" eb="5">
      <t>ホウモン</t>
    </rPh>
    <rPh sb="5" eb="7">
      <t>カンゴ</t>
    </rPh>
    <rPh sb="8" eb="10">
      <t>ジッシ</t>
    </rPh>
    <phoneticPr fontId="12"/>
  </si>
  <si>
    <t>単科
精神科病院</t>
    <rPh sb="0" eb="2">
      <t>タンカ</t>
    </rPh>
    <rPh sb="3" eb="6">
      <t>セイシンカ</t>
    </rPh>
    <rPh sb="6" eb="8">
      <t>ビョウイン</t>
    </rPh>
    <phoneticPr fontId="2"/>
  </si>
  <si>
    <t>単科
精神科病院
以外</t>
    <rPh sb="0" eb="2">
      <t>タンカ</t>
    </rPh>
    <rPh sb="3" eb="6">
      <t>セイシンカ</t>
    </rPh>
    <rPh sb="6" eb="8">
      <t>ビョウイン</t>
    </rPh>
    <rPh sb="9" eb="11">
      <t>イガイ</t>
    </rPh>
    <phoneticPr fontId="2"/>
  </si>
  <si>
    <t>指定
病床数</t>
    <rPh sb="0" eb="2">
      <t>シテイ</t>
    </rPh>
    <rPh sb="3" eb="5">
      <t>ビョウショウ</t>
    </rPh>
    <rPh sb="5" eb="6">
      <t>スウ</t>
    </rPh>
    <phoneticPr fontId="12"/>
  </si>
  <si>
    <t>同一法人内
の訪問看護
ステーション</t>
    <rPh sb="0" eb="2">
      <t>ドウイツ</t>
    </rPh>
    <rPh sb="2" eb="4">
      <t>ホウジン</t>
    </rPh>
    <rPh sb="4" eb="5">
      <t>ナイ</t>
    </rPh>
    <rPh sb="7" eb="9">
      <t>ホウモン</t>
    </rPh>
    <rPh sb="9" eb="11">
      <t>カンゴ</t>
    </rPh>
    <phoneticPr fontId="12"/>
  </si>
  <si>
    <t>認知症</t>
    <rPh sb="0" eb="3">
      <t>ニンチショウ</t>
    </rPh>
    <phoneticPr fontId="12"/>
  </si>
  <si>
    <t>認知症疾患
医療センター
・老人性
認知症疾患
センター設置</t>
    <rPh sb="0" eb="2">
      <t>ニンチ</t>
    </rPh>
    <rPh sb="2" eb="3">
      <t>ショウ</t>
    </rPh>
    <rPh sb="3" eb="5">
      <t>シッカン</t>
    </rPh>
    <rPh sb="6" eb="8">
      <t>イリョウ</t>
    </rPh>
    <rPh sb="14" eb="17">
      <t>ロウジンセイ</t>
    </rPh>
    <rPh sb="18" eb="21">
      <t>ニンチショウ</t>
    </rPh>
    <rPh sb="21" eb="23">
      <t>シッカン</t>
    </rPh>
    <rPh sb="28" eb="30">
      <t>セッチ</t>
    </rPh>
    <phoneticPr fontId="12"/>
  </si>
  <si>
    <t>精神科
救急・
合併症
入院料</t>
    <rPh sb="8" eb="11">
      <t>ガッペイショウ</t>
    </rPh>
    <phoneticPr fontId="20"/>
  </si>
  <si>
    <t>10対1
入院
基本料</t>
  </si>
  <si>
    <t>15対1
入院
基本料</t>
  </si>
  <si>
    <t>18対1
入院
基本料</t>
  </si>
  <si>
    <t>20対1
入院
基本料</t>
  </si>
  <si>
    <t>10対1入院基本料</t>
  </si>
  <si>
    <t>15対1入院基本料</t>
  </si>
  <si>
    <t>18対1入院基本料</t>
  </si>
  <si>
    <t>20対1入院基本料</t>
  </si>
  <si>
    <t>精神科
救急・
合併症
入院料</t>
    <rPh sb="8" eb="11">
      <t>ガッペイショウ</t>
    </rPh>
    <phoneticPr fontId="9"/>
  </si>
  <si>
    <t>その他
入院</t>
    <rPh sb="2" eb="3">
      <t>タ</t>
    </rPh>
    <rPh sb="4" eb="6">
      <t>ニュウイン</t>
    </rPh>
    <phoneticPr fontId="12"/>
  </si>
  <si>
    <t>都道府県立・
政令市立病院等</t>
    <rPh sb="0" eb="5">
      <t>トドウフケンリツ</t>
    </rPh>
    <rPh sb="7" eb="14">
      <t>セイレイシリツビョウイントウ</t>
    </rPh>
    <phoneticPr fontId="12"/>
  </si>
  <si>
    <t>都道府県立
・政令市立
病院等</t>
    <rPh sb="0" eb="4">
      <t>トドウフケン</t>
    </rPh>
    <rPh sb="4" eb="5">
      <t>リツ</t>
    </rPh>
    <rPh sb="7" eb="10">
      <t>セイレイシ</t>
    </rPh>
    <rPh sb="10" eb="11">
      <t>リツ</t>
    </rPh>
    <rPh sb="12" eb="14">
      <t>ビョウイン</t>
    </rPh>
    <rPh sb="14" eb="15">
      <t>トウ</t>
    </rPh>
    <phoneticPr fontId="9"/>
  </si>
  <si>
    <t>その他の
公立病院</t>
    <rPh sb="2" eb="3">
      <t>タ</t>
    </rPh>
    <rPh sb="5" eb="9">
      <t>コウリツビョウイン</t>
    </rPh>
    <phoneticPr fontId="9"/>
  </si>
  <si>
    <t>精神病床を有しない病院の
「精神科」「神経科」外来</t>
    <phoneticPr fontId="9"/>
  </si>
  <si>
    <t>国立病院等</t>
  </si>
  <si>
    <t>その他の公立病院</t>
  </si>
  <si>
    <t>その他の
公立病院</t>
    <rPh sb="2" eb="3">
      <t>タ</t>
    </rPh>
    <rPh sb="5" eb="9">
      <t>コウリツビョウイン</t>
    </rPh>
    <phoneticPr fontId="12"/>
  </si>
  <si>
    <t>大学附属病院…大学附属病院（変更なし）</t>
    <rPh sb="0" eb="2">
      <t>ダイガク</t>
    </rPh>
    <rPh sb="2" eb="4">
      <t>フゾク</t>
    </rPh>
    <rPh sb="4" eb="6">
      <t>ビョウイン</t>
    </rPh>
    <rPh sb="7" eb="9">
      <t>ダイガク</t>
    </rPh>
    <rPh sb="9" eb="11">
      <t>フゾク</t>
    </rPh>
    <rPh sb="11" eb="13">
      <t>ビョウイン</t>
    </rPh>
    <rPh sb="14" eb="16">
      <t>ヘンコウ</t>
    </rPh>
    <phoneticPr fontId="12"/>
  </si>
  <si>
    <t>国立病院等…国立病院、独立行政法人国立病院機構</t>
    <rPh sb="0" eb="2">
      <t>コクリツ</t>
    </rPh>
    <rPh sb="2" eb="4">
      <t>ビョウイン</t>
    </rPh>
    <rPh sb="4" eb="5">
      <t>トウ</t>
    </rPh>
    <rPh sb="6" eb="8">
      <t>コクリツ</t>
    </rPh>
    <rPh sb="8" eb="10">
      <t>ビョウイン</t>
    </rPh>
    <rPh sb="11" eb="13">
      <t>ドクリツ</t>
    </rPh>
    <rPh sb="13" eb="15">
      <t>ギョウセイ</t>
    </rPh>
    <rPh sb="15" eb="17">
      <t>ホウジン</t>
    </rPh>
    <rPh sb="17" eb="19">
      <t>コクリツ</t>
    </rPh>
    <rPh sb="19" eb="21">
      <t>ビョウイン</t>
    </rPh>
    <rPh sb="21" eb="23">
      <t>キコウ</t>
    </rPh>
    <phoneticPr fontId="12"/>
  </si>
  <si>
    <t>都道府県立・政令市立病院等…都道府県立病院の全部、指定病院および非指定病院の一部（政令市立病院、地方独立行政法人などに相当する部分）</t>
    <rPh sb="0" eb="4">
      <t>トドウフケン</t>
    </rPh>
    <rPh sb="4" eb="5">
      <t>リツ</t>
    </rPh>
    <rPh sb="6" eb="8">
      <t>セイレイ</t>
    </rPh>
    <rPh sb="8" eb="10">
      <t>シリツ</t>
    </rPh>
    <rPh sb="10" eb="12">
      <t>ビョウイン</t>
    </rPh>
    <rPh sb="12" eb="13">
      <t>トウ</t>
    </rPh>
    <rPh sb="14" eb="18">
      <t>トドウフケン</t>
    </rPh>
    <rPh sb="18" eb="19">
      <t>リツ</t>
    </rPh>
    <rPh sb="19" eb="21">
      <t>ビョウイン</t>
    </rPh>
    <rPh sb="22" eb="24">
      <t>ゼンブ</t>
    </rPh>
    <rPh sb="25" eb="27">
      <t>シテイ</t>
    </rPh>
    <rPh sb="27" eb="29">
      <t>ビョウイン</t>
    </rPh>
    <rPh sb="32" eb="35">
      <t>ヒシテイ</t>
    </rPh>
    <rPh sb="35" eb="37">
      <t>ビョウイン</t>
    </rPh>
    <rPh sb="38" eb="40">
      <t>イチブ</t>
    </rPh>
    <rPh sb="41" eb="43">
      <t>セイレイ</t>
    </rPh>
    <rPh sb="43" eb="45">
      <t>シリツ</t>
    </rPh>
    <rPh sb="45" eb="47">
      <t>ビョウイン</t>
    </rPh>
    <rPh sb="48" eb="50">
      <t>チホウ</t>
    </rPh>
    <rPh sb="50" eb="52">
      <t>ドクリツ</t>
    </rPh>
    <rPh sb="52" eb="54">
      <t>ギョウセイ</t>
    </rPh>
    <rPh sb="54" eb="56">
      <t>ホウジン</t>
    </rPh>
    <rPh sb="59" eb="61">
      <t>ソウトウ</t>
    </rPh>
    <rPh sb="63" eb="65">
      <t>ブブン</t>
    </rPh>
    <phoneticPr fontId="12"/>
  </si>
  <si>
    <t>その他の公立病院…指定病院および非指定病院の一部（政令市以外の市町村立病院などに相当する部分）</t>
    <rPh sb="2" eb="3">
      <t>タ</t>
    </rPh>
    <rPh sb="4" eb="6">
      <t>コウリツ</t>
    </rPh>
    <rPh sb="6" eb="8">
      <t>ビョウイン</t>
    </rPh>
    <rPh sb="9" eb="11">
      <t>シテイ</t>
    </rPh>
    <rPh sb="11" eb="13">
      <t>ビョウイン</t>
    </rPh>
    <rPh sb="16" eb="19">
      <t>ヒシテイ</t>
    </rPh>
    <rPh sb="19" eb="21">
      <t>ビョウイン</t>
    </rPh>
    <rPh sb="22" eb="24">
      <t>イチブ</t>
    </rPh>
    <rPh sb="25" eb="28">
      <t>セイレイシ</t>
    </rPh>
    <rPh sb="28" eb="30">
      <t>イガイ</t>
    </rPh>
    <rPh sb="31" eb="34">
      <t>シチョウソン</t>
    </rPh>
    <rPh sb="34" eb="35">
      <t>リツ</t>
    </rPh>
    <rPh sb="35" eb="37">
      <t>ビョウイン</t>
    </rPh>
    <rPh sb="40" eb="42">
      <t>ソウトウ</t>
    </rPh>
    <rPh sb="44" eb="46">
      <t>ブブン</t>
    </rPh>
    <phoneticPr fontId="12"/>
  </si>
  <si>
    <t>指定病院…指定病院の一部（市町村立病院、地方独立行政法人などの公立病院を除いた部分）</t>
    <rPh sb="0" eb="2">
      <t>シテイ</t>
    </rPh>
    <rPh sb="2" eb="4">
      <t>ビョウイン</t>
    </rPh>
    <rPh sb="5" eb="7">
      <t>シテイ</t>
    </rPh>
    <rPh sb="7" eb="9">
      <t>ビョウイン</t>
    </rPh>
    <rPh sb="10" eb="12">
      <t>イチブ</t>
    </rPh>
    <rPh sb="13" eb="16">
      <t>シチョウソン</t>
    </rPh>
    <rPh sb="16" eb="17">
      <t>リツ</t>
    </rPh>
    <rPh sb="17" eb="19">
      <t>ビョウイン</t>
    </rPh>
    <rPh sb="20" eb="22">
      <t>チホウ</t>
    </rPh>
    <rPh sb="22" eb="24">
      <t>ドクリツ</t>
    </rPh>
    <rPh sb="24" eb="26">
      <t>ギョウセイ</t>
    </rPh>
    <rPh sb="26" eb="28">
      <t>ホウジン</t>
    </rPh>
    <rPh sb="31" eb="33">
      <t>コウリツ</t>
    </rPh>
    <rPh sb="33" eb="35">
      <t>ビョウイン</t>
    </rPh>
    <rPh sb="36" eb="37">
      <t>ノゾ</t>
    </rPh>
    <rPh sb="39" eb="41">
      <t>ブブン</t>
    </rPh>
    <phoneticPr fontId="12"/>
  </si>
  <si>
    <t>非指定病院…非指定病院の一部（市町村立病院、地方独立行政法人などの公立病院を除いた部分）</t>
    <rPh sb="3" eb="5">
      <t>ビョウイン</t>
    </rPh>
    <rPh sb="9" eb="11">
      <t>ビョウイン</t>
    </rPh>
    <rPh sb="12" eb="14">
      <t>イチブ</t>
    </rPh>
    <rPh sb="15" eb="18">
      <t>シチョウソン</t>
    </rPh>
    <rPh sb="18" eb="19">
      <t>リツ</t>
    </rPh>
    <rPh sb="19" eb="21">
      <t>ビョウイン</t>
    </rPh>
    <rPh sb="22" eb="24">
      <t>チホウ</t>
    </rPh>
    <rPh sb="24" eb="26">
      <t>ドクリツ</t>
    </rPh>
    <rPh sb="26" eb="28">
      <t>ギョウセイ</t>
    </rPh>
    <rPh sb="28" eb="30">
      <t>ホウジン</t>
    </rPh>
    <rPh sb="33" eb="35">
      <t>コウリツ</t>
    </rPh>
    <rPh sb="35" eb="37">
      <t>ビョウイン</t>
    </rPh>
    <rPh sb="38" eb="39">
      <t>ノゾ</t>
    </rPh>
    <rPh sb="41" eb="43">
      <t>ブブン</t>
    </rPh>
    <phoneticPr fontId="12"/>
  </si>
  <si>
    <t>病院数</t>
    <rPh sb="0" eb="3">
      <t>ビョウインスウ</t>
    </rPh>
    <phoneticPr fontId="31"/>
  </si>
  <si>
    <t>精神科
救急
入院料1</t>
    <phoneticPr fontId="31"/>
  </si>
  <si>
    <t>特別入院
基本料</t>
    <phoneticPr fontId="31"/>
  </si>
  <si>
    <t>特定機能
病院入院
基本料
(7対1)</t>
    <phoneticPr fontId="31"/>
  </si>
  <si>
    <t>特定機能
病院入院
基本料
(10対1)</t>
    <phoneticPr fontId="31"/>
  </si>
  <si>
    <t>３．精神科病院入退院患者等の状況</t>
    <rPh sb="8" eb="10">
      <t>タイイン</t>
    </rPh>
    <rPh sb="12" eb="13">
      <t>トウ</t>
    </rPh>
    <phoneticPr fontId="9"/>
  </si>
  <si>
    <t>合　計</t>
    <rPh sb="0" eb="1">
      <t>ゴウ</t>
    </rPh>
    <rPh sb="2" eb="3">
      <t>ケイ</t>
    </rPh>
    <phoneticPr fontId="31"/>
  </si>
  <si>
    <t>実施施設数</t>
    <rPh sb="2" eb="5">
      <t>シセツスウ</t>
    </rPh>
    <phoneticPr fontId="9"/>
  </si>
  <si>
    <t>※平成20年から病院の運営形態区分が変更になった。詳細は「Ⅰ．総括表　１．過去5年間の精神科病院数・精神病床数・精神病棟数」（前ページ）参照。</t>
    <rPh sb="1" eb="3">
      <t>ヘイセイ</t>
    </rPh>
    <rPh sb="5" eb="6">
      <t>ネン</t>
    </rPh>
    <rPh sb="8" eb="10">
      <t>ビョウイン</t>
    </rPh>
    <rPh sb="11" eb="13">
      <t>ウンエイ</t>
    </rPh>
    <rPh sb="13" eb="15">
      <t>ケイタイ</t>
    </rPh>
    <rPh sb="15" eb="17">
      <t>クブン</t>
    </rPh>
    <rPh sb="18" eb="20">
      <t>ヘンコウ</t>
    </rPh>
    <rPh sb="25" eb="27">
      <t>ショウサイ</t>
    </rPh>
    <rPh sb="63" eb="64">
      <t>ゼン</t>
    </rPh>
    <rPh sb="68" eb="70">
      <t>サンショウ</t>
    </rPh>
    <phoneticPr fontId="12"/>
  </si>
  <si>
    <t>都道府県立・
政令市立病院等</t>
    <phoneticPr fontId="9"/>
  </si>
  <si>
    <t>２０歳未満</t>
    <phoneticPr fontId="9"/>
  </si>
  <si>
    <t>平成21年6月30日</t>
    <rPh sb="0" eb="2">
      <t>ヘイセイ</t>
    </rPh>
    <rPh sb="4" eb="5">
      <t>ネン</t>
    </rPh>
    <rPh sb="6" eb="7">
      <t>ガツ</t>
    </rPh>
    <rPh sb="9" eb="10">
      <t>ニチ</t>
    </rPh>
    <phoneticPr fontId="9"/>
  </si>
  <si>
    <t>指定病院</t>
    <rPh sb="0" eb="2">
      <t>シテイ</t>
    </rPh>
    <rPh sb="2" eb="4">
      <t>ビョウイン</t>
    </rPh>
    <phoneticPr fontId="12"/>
  </si>
  <si>
    <t>非指定病院</t>
    <rPh sb="0" eb="1">
      <t>ヒ</t>
    </rPh>
    <rPh sb="1" eb="3">
      <t>シテイ</t>
    </rPh>
    <rPh sb="3" eb="5">
      <t>ビョウイン</t>
    </rPh>
    <phoneticPr fontId="12"/>
  </si>
  <si>
    <t>その他
の入院</t>
    <rPh sb="2" eb="3">
      <t>タ</t>
    </rPh>
    <rPh sb="5" eb="7">
      <t>ニュウイン</t>
    </rPh>
    <phoneticPr fontId="12"/>
  </si>
  <si>
    <t>転院・院内転科</t>
    <rPh sb="3" eb="5">
      <t>インナイ</t>
    </rPh>
    <rPh sb="5" eb="7">
      <t>テンカ</t>
    </rPh>
    <phoneticPr fontId="9"/>
  </si>
  <si>
    <t>※平成20年から病院の運営形態区分が変更になった。変更前後の対応は下記のとおり（左側が平成20年以降、右側が平成19年以前）。</t>
    <rPh sb="1" eb="3">
      <t>ヘイセイ</t>
    </rPh>
    <rPh sb="5" eb="6">
      <t>ネン</t>
    </rPh>
    <rPh sb="8" eb="10">
      <t>ビョウイン</t>
    </rPh>
    <rPh sb="11" eb="13">
      <t>ウンエイ</t>
    </rPh>
    <rPh sb="13" eb="15">
      <t>ケイタイ</t>
    </rPh>
    <rPh sb="15" eb="17">
      <t>クブン</t>
    </rPh>
    <rPh sb="18" eb="20">
      <t>ヘンコウ</t>
    </rPh>
    <rPh sb="25" eb="27">
      <t>ヘンコウ</t>
    </rPh>
    <rPh sb="27" eb="29">
      <t>ゼンゴ</t>
    </rPh>
    <rPh sb="30" eb="32">
      <t>タイオウ</t>
    </rPh>
    <rPh sb="33" eb="35">
      <t>カキ</t>
    </rPh>
    <rPh sb="40" eb="42">
      <t>ヒダリガワ</t>
    </rPh>
    <rPh sb="43" eb="45">
      <t>ヘイセイ</t>
    </rPh>
    <rPh sb="47" eb="48">
      <t>ネン</t>
    </rPh>
    <rPh sb="48" eb="50">
      <t>イコウ</t>
    </rPh>
    <rPh sb="51" eb="53">
      <t>ミギガワ</t>
    </rPh>
    <rPh sb="54" eb="56">
      <t>ヘイセイ</t>
    </rPh>
    <rPh sb="58" eb="59">
      <t>ネン</t>
    </rPh>
    <rPh sb="59" eb="61">
      <t>イゼン</t>
    </rPh>
    <phoneticPr fontId="12"/>
  </si>
  <si>
    <t>※平成21年から単科精神科病院を「病床がすべて精神病床である病院」と定義した（平成20年までは特に定義はせず、病院が該否を各自判断した）。</t>
    <rPh sb="1" eb="3">
      <t>ヘイセイ</t>
    </rPh>
    <rPh sb="5" eb="6">
      <t>ネン</t>
    </rPh>
    <rPh sb="8" eb="10">
      <t>タンカ</t>
    </rPh>
    <rPh sb="10" eb="12">
      <t>セイシン</t>
    </rPh>
    <rPh sb="12" eb="13">
      <t>カ</t>
    </rPh>
    <rPh sb="13" eb="15">
      <t>ビョウイン</t>
    </rPh>
    <rPh sb="17" eb="19">
      <t>ビョウショウ</t>
    </rPh>
    <rPh sb="23" eb="25">
      <t>セイシン</t>
    </rPh>
    <rPh sb="25" eb="27">
      <t>ビョウショウ</t>
    </rPh>
    <rPh sb="30" eb="32">
      <t>ビョウイン</t>
    </rPh>
    <rPh sb="34" eb="36">
      <t>テイギ</t>
    </rPh>
    <rPh sb="39" eb="41">
      <t>ヘイセイ</t>
    </rPh>
    <rPh sb="43" eb="44">
      <t>ネン</t>
    </rPh>
    <rPh sb="47" eb="48">
      <t>トク</t>
    </rPh>
    <rPh sb="49" eb="51">
      <t>テイギ</t>
    </rPh>
    <rPh sb="55" eb="57">
      <t>ビョウイン</t>
    </rPh>
    <rPh sb="58" eb="59">
      <t>ガイ</t>
    </rPh>
    <rPh sb="59" eb="60">
      <t>イナ</t>
    </rPh>
    <rPh sb="61" eb="63">
      <t>カクジ</t>
    </rPh>
    <rPh sb="63" eb="65">
      <t>ハンダン</t>
    </rPh>
    <phoneticPr fontId="12"/>
  </si>
  <si>
    <t>医療法に基づく標ぼう
科目を「精神科」「神経科」
としている診療所</t>
    <rPh sb="0" eb="3">
      <t>イリョウホウ</t>
    </rPh>
    <rPh sb="4" eb="5">
      <t>モト</t>
    </rPh>
    <rPh sb="7" eb="8">
      <t>ヒョウ</t>
    </rPh>
    <rPh sb="15" eb="18">
      <t>セイシンカ</t>
    </rPh>
    <rPh sb="20" eb="23">
      <t>シンケイカ</t>
    </rPh>
    <rPh sb="30" eb="33">
      <t>シンリョウジョ</t>
    </rPh>
    <phoneticPr fontId="9"/>
  </si>
  <si>
    <t>医療法に基づく標ぼう
科目を「精神科」「神経科」
としている診療所</t>
    <rPh sb="0" eb="3">
      <t>イリョウホウ</t>
    </rPh>
    <rPh sb="4" eb="5">
      <t>モト</t>
    </rPh>
    <rPh sb="7" eb="8">
      <t>ヒョウ</t>
    </rPh>
    <rPh sb="11" eb="13">
      <t>カモク</t>
    </rPh>
    <rPh sb="15" eb="18">
      <t>セイシンカ</t>
    </rPh>
    <rPh sb="20" eb="23">
      <t>シンケイカ</t>
    </rPh>
    <rPh sb="30" eb="33">
      <t>シンリョウジョ</t>
    </rPh>
    <phoneticPr fontId="9"/>
  </si>
  <si>
    <t>在院期間別在院患者数</t>
    <rPh sb="0" eb="2">
      <t>ザイイン</t>
    </rPh>
    <rPh sb="2" eb="4">
      <t>キカン</t>
    </rPh>
    <rPh sb="4" eb="5">
      <t>ベツ</t>
    </rPh>
    <rPh sb="5" eb="7">
      <t>ザイイン</t>
    </rPh>
    <rPh sb="7" eb="10">
      <t>カンジャスウ</t>
    </rPh>
    <phoneticPr fontId="9"/>
  </si>
  <si>
    <t>１ヶ月未満</t>
    <rPh sb="2" eb="3">
      <t>ゲツ</t>
    </rPh>
    <rPh sb="3" eb="5">
      <t>ミマン</t>
    </rPh>
    <phoneticPr fontId="9"/>
  </si>
  <si>
    <t>１ヶ月以上
３ヶ月未満</t>
    <rPh sb="2" eb="5">
      <t>ゲツイジョウ</t>
    </rPh>
    <rPh sb="8" eb="9">
      <t>ゲツ</t>
    </rPh>
    <rPh sb="9" eb="11">
      <t>ミマン</t>
    </rPh>
    <phoneticPr fontId="9"/>
  </si>
  <si>
    <t>３ヶ月以上
６ヶ月未満</t>
    <rPh sb="2" eb="5">
      <t>ゲツイジョウ</t>
    </rPh>
    <rPh sb="8" eb="9">
      <t>ゲツ</t>
    </rPh>
    <rPh sb="9" eb="11">
      <t>ミマン</t>
    </rPh>
    <phoneticPr fontId="9"/>
  </si>
  <si>
    <t>６ヶ月以上
１年未満</t>
    <rPh sb="2" eb="5">
      <t>ゲツイジョウ</t>
    </rPh>
    <rPh sb="7" eb="8">
      <t>ネン</t>
    </rPh>
    <rPh sb="8" eb="10">
      <t>ミマン</t>
    </rPh>
    <phoneticPr fontId="9"/>
  </si>
  <si>
    <t>１年以上
５年未満</t>
    <rPh sb="1" eb="2">
      <t>ネン</t>
    </rPh>
    <rPh sb="2" eb="4">
      <t>イジョウ</t>
    </rPh>
    <rPh sb="6" eb="7">
      <t>ネン</t>
    </rPh>
    <rPh sb="7" eb="9">
      <t>ミマン</t>
    </rPh>
    <phoneticPr fontId="9"/>
  </si>
  <si>
    <t>５年以上
１０年未満</t>
    <rPh sb="1" eb="2">
      <t>ネン</t>
    </rPh>
    <rPh sb="2" eb="4">
      <t>イジョウ</t>
    </rPh>
    <rPh sb="7" eb="8">
      <t>ネン</t>
    </rPh>
    <rPh sb="8" eb="10">
      <t>ミマン</t>
    </rPh>
    <phoneticPr fontId="9"/>
  </si>
  <si>
    <t>１０年以上
２０年未満</t>
    <rPh sb="2" eb="3">
      <t>ネン</t>
    </rPh>
    <rPh sb="3" eb="5">
      <t>イジョウ</t>
    </rPh>
    <rPh sb="8" eb="9">
      <t>ネン</t>
    </rPh>
    <rPh sb="9" eb="11">
      <t>ミマン</t>
    </rPh>
    <phoneticPr fontId="9"/>
  </si>
  <si>
    <t>２０年以上</t>
    <rPh sb="2" eb="5">
      <t>ネンイジョウ</t>
    </rPh>
    <phoneticPr fontId="9"/>
  </si>
  <si>
    <t>GH・CH・社会復帰施設等</t>
  </si>
  <si>
    <t>GH・CH・社会復帰施設等</t>
    <rPh sb="6" eb="8">
      <t>シャカイ</t>
    </rPh>
    <rPh sb="8" eb="10">
      <t>フッキ</t>
    </rPh>
    <rPh sb="10" eb="13">
      <t>シセツトウ</t>
    </rPh>
    <phoneticPr fontId="9"/>
  </si>
  <si>
    <t>GH・CH・社会復帰施設等</t>
    <rPh sb="6" eb="8">
      <t>フッキ</t>
    </rPh>
    <rPh sb="8" eb="11">
      <t>シセツトウ</t>
    </rPh>
    <phoneticPr fontId="9"/>
  </si>
  <si>
    <t>合　　計</t>
    <phoneticPr fontId="9"/>
  </si>
  <si>
    <t>国立
病院等</t>
    <rPh sb="3" eb="5">
      <t>ビョウイン</t>
    </rPh>
    <rPh sb="5" eb="6">
      <t>トウ</t>
    </rPh>
    <phoneticPr fontId="9"/>
  </si>
  <si>
    <t>都道府
県立・
政令市立
病院等</t>
    <rPh sb="0" eb="2">
      <t>トドウ</t>
    </rPh>
    <rPh sb="2" eb="3">
      <t>フ</t>
    </rPh>
    <rPh sb="4" eb="6">
      <t>ケンリツ</t>
    </rPh>
    <rPh sb="8" eb="11">
      <t>セイレイシ</t>
    </rPh>
    <rPh sb="11" eb="12">
      <t>リツ</t>
    </rPh>
    <rPh sb="13" eb="15">
      <t>ビョウイン</t>
    </rPh>
    <rPh sb="15" eb="16">
      <t>トウ</t>
    </rPh>
    <phoneticPr fontId="9"/>
  </si>
  <si>
    <t>疾　患　分　類　別　患　者　数</t>
    <rPh sb="0" eb="1">
      <t>シツ</t>
    </rPh>
    <rPh sb="4" eb="5">
      <t>フン</t>
    </rPh>
    <phoneticPr fontId="12"/>
  </si>
  <si>
    <t>Ｆ０＝症状性を含む器質性精神障害</t>
  </si>
  <si>
    <t>Ｆ２＝統合失調症、統合失調症型障害及び妄想性障害</t>
    <rPh sb="3" eb="8">
      <t>トウゴウシッチョウショウ</t>
    </rPh>
    <rPh sb="9" eb="14">
      <t>トウゴウシッチョウショウ</t>
    </rPh>
    <phoneticPr fontId="12"/>
  </si>
  <si>
    <t>Ｆ３＝気分（感情）障害</t>
  </si>
  <si>
    <t>Ｆ０１＝血管性認知症</t>
    <rPh sb="7" eb="10">
      <t>ニンチショウ</t>
    </rPh>
    <phoneticPr fontId="12"/>
  </si>
  <si>
    <t>Ｆ４＝神経症性障害、ストレス関連障害及び身体表現性障害</t>
  </si>
  <si>
    <t>Ｆ０２－０９＝上記以外の症状性を含む器質性精神障害</t>
  </si>
  <si>
    <t>Ｆ５＝生理的障害及び身体的要因に関連した行動症候群</t>
    <rPh sb="12" eb="13">
      <t>テキ</t>
    </rPh>
    <phoneticPr fontId="12"/>
  </si>
  <si>
    <t>Ｆ１＝精神作用物質による精神及び行動の障害</t>
  </si>
  <si>
    <t>Ｆ６＝成人のパーソナリティ及び行動の障害</t>
  </si>
  <si>
    <t>Ｆ１０＝アルコール使用による精神及び行動の障害</t>
  </si>
  <si>
    <t>Ｆ７＝精神遅滞〔知的障害〕</t>
    <rPh sb="8" eb="12">
      <t>チテキショウガイ</t>
    </rPh>
    <phoneticPr fontId="12"/>
  </si>
  <si>
    <t>覚せい剤＝覚せい剤による精神及び行動の障害</t>
    <phoneticPr fontId="12"/>
  </si>
  <si>
    <t>Ｆ８＝心理的発達の障害</t>
  </si>
  <si>
    <t>ｱﾙｺｰﾙ、覚せい剤以外＝アルコール､覚せい剤を除く精神作用物質使用による精神及び行動の障害</t>
    <rPh sb="6" eb="7">
      <t>カク</t>
    </rPh>
    <rPh sb="9" eb="10">
      <t>ザイ</t>
    </rPh>
    <rPh sb="10" eb="12">
      <t>イガイ</t>
    </rPh>
    <phoneticPr fontId="12"/>
  </si>
  <si>
    <t>Ｆ９＝小児期及び青年期に通常発症する行動及び情緒の障害及び特定不能の精神障害</t>
  </si>
  <si>
    <t>合計</t>
    <phoneticPr fontId="9"/>
  </si>
  <si>
    <t>都道府県立・
政令市立病院等</t>
    <phoneticPr fontId="9"/>
  </si>
  <si>
    <t>患者の意思による
開放以外の処遇</t>
    <rPh sb="0" eb="2">
      <t>カンジャ</t>
    </rPh>
    <rPh sb="3" eb="5">
      <t>イシ</t>
    </rPh>
    <rPh sb="11" eb="13">
      <t>イガイ</t>
    </rPh>
    <rPh sb="14" eb="16">
      <t>ショグウ</t>
    </rPh>
    <phoneticPr fontId="9"/>
  </si>
  <si>
    <t>※GHはグループホーム、CHはケアホーム</t>
    <phoneticPr fontId="9"/>
  </si>
  <si>
    <t>転　　　院</t>
    <phoneticPr fontId="9"/>
  </si>
  <si>
    <t>死　　　亡</t>
    <phoneticPr fontId="9"/>
  </si>
  <si>
    <t>大学附属
病院</t>
    <phoneticPr fontId="9"/>
  </si>
  <si>
    <t>Ｆ０１</t>
  </si>
  <si>
    <t>Ｆ０２
－０９</t>
  </si>
  <si>
    <t>Ｆ１０</t>
  </si>
  <si>
    <t>覚せい剤</t>
    <phoneticPr fontId="12"/>
  </si>
  <si>
    <t>ｱﾙｺｰﾙ、
覚せい剤
以外</t>
    <rPh sb="12" eb="14">
      <t>イガイ</t>
    </rPh>
    <phoneticPr fontId="12"/>
  </si>
  <si>
    <t>都道府県立・
政令市立病院等</t>
    <phoneticPr fontId="9"/>
  </si>
  <si>
    <t>２０歳以上
４０歳未満</t>
    <phoneticPr fontId="9"/>
  </si>
  <si>
    <t>４０歳以上
６５歳未満</t>
    <phoneticPr fontId="9"/>
  </si>
  <si>
    <t>６５歳以上
７５歳未満</t>
    <phoneticPr fontId="9"/>
  </si>
  <si>
    <t>７５歳以上</t>
    <phoneticPr fontId="9"/>
  </si>
  <si>
    <t>施設数</t>
    <rPh sb="0" eb="3">
      <t>シセツスウ</t>
    </rPh>
    <phoneticPr fontId="12"/>
  </si>
  <si>
    <t>施設数</t>
    <rPh sb="0" eb="3">
      <t>シセツスウ</t>
    </rPh>
    <phoneticPr fontId="9"/>
  </si>
  <si>
    <t>（２）従事者数、入院料等の届出状況（病院数）</t>
    <rPh sb="18" eb="20">
      <t>ビョウイン</t>
    </rPh>
    <rPh sb="20" eb="21">
      <t>スウ</t>
    </rPh>
    <phoneticPr fontId="12"/>
  </si>
  <si>
    <t>（３）入院料等の届出状況（病棟数）</t>
    <rPh sb="13" eb="15">
      <t>ビョウトウ</t>
    </rPh>
    <rPh sb="15" eb="16">
      <t>スウ</t>
    </rPh>
    <phoneticPr fontId="12"/>
  </si>
  <si>
    <t>（４）入院料等の届出状況（病床数）</t>
    <rPh sb="13" eb="16">
      <t>ビョウショウスウ</t>
    </rPh>
    <phoneticPr fontId="12"/>
  </si>
  <si>
    <t>（１）在院患者数（入院形態×処遇）、任意入院患者数（処遇別）、保護室・身体的拘束の患者数（入院形態別）</t>
    <rPh sb="31" eb="34">
      <t>ホゴシツ</t>
    </rPh>
    <rPh sb="35" eb="38">
      <t>シンタイテキ</t>
    </rPh>
    <rPh sb="38" eb="40">
      <t>コウソク</t>
    </rPh>
    <rPh sb="41" eb="44">
      <t>カンジャスウ</t>
    </rPh>
    <rPh sb="45" eb="47">
      <t>ニュウイン</t>
    </rPh>
    <rPh sb="47" eb="50">
      <t>ケイタイベツ</t>
    </rPh>
    <phoneticPr fontId="12"/>
  </si>
  <si>
    <t>（３）在院患者数（入院形態×年齢階級×在院期間）</t>
    <phoneticPr fontId="12"/>
  </si>
  <si>
    <t>（４）在院患者数（開放区分・入院料等の届出状況×年齢階級・在院期間）</t>
    <rPh sb="3" eb="7">
      <t>ザイインカンジャ</t>
    </rPh>
    <rPh sb="7" eb="8">
      <t>スウ</t>
    </rPh>
    <rPh sb="9" eb="11">
      <t>カイホウ</t>
    </rPh>
    <rPh sb="11" eb="13">
      <t>クブン</t>
    </rPh>
    <rPh sb="26" eb="28">
      <t>カイキュウ</t>
    </rPh>
    <phoneticPr fontId="12"/>
  </si>
  <si>
    <t>（１）精神科デイ・ケア等の状況</t>
    <phoneticPr fontId="12"/>
  </si>
  <si>
    <t>（３）精神科デイ・ケア等の利用患者数（疾患分類×年齢階級×性）</t>
    <phoneticPr fontId="12"/>
  </si>
  <si>
    <t>（４）精神科病院の精神科デイ・ケア等の状況</t>
    <phoneticPr fontId="12"/>
  </si>
  <si>
    <t>（６）精神科病院の精神科デイ・ケア等の利用患者数（疾患分類×年齢階級×性）</t>
    <phoneticPr fontId="12"/>
  </si>
  <si>
    <t>（７）精神科診療所等の精神科デイ・ケア等の利用患者数（疾患分類×年齢階級×性）</t>
    <rPh sb="6" eb="9">
      <t>シンリョウジョ</t>
    </rPh>
    <rPh sb="9" eb="10">
      <t>トウ</t>
    </rPh>
    <phoneticPr fontId="12"/>
  </si>
  <si>
    <t>（２）　精神科訪問看護の利用患者数（疾患分類×年齢階級×性）</t>
    <phoneticPr fontId="12"/>
  </si>
  <si>
    <t>（３）精神科病院の精神科訪問看護の利用患者数（年齢階級×性、疾患分類別）</t>
    <phoneticPr fontId="12"/>
  </si>
  <si>
    <t>（２）－５　在院患者数（疾患分類×年齢階級・入院形態×性）／指定病院</t>
    <phoneticPr fontId="9"/>
  </si>
  <si>
    <t>（２）－６　在院患者数（疾患分類×年齢階級・入院形態×性）／非指定病院</t>
    <phoneticPr fontId="9"/>
  </si>
  <si>
    <t>（３）－５　在院患者数（入院形態×年齢階級×在院期間）／指定病院</t>
    <phoneticPr fontId="9"/>
  </si>
  <si>
    <t>（３）－６　在院患者数（入院形態×年齢階級×在院期間）／非指定病院</t>
    <phoneticPr fontId="9"/>
  </si>
  <si>
    <t>（６）－６　精神科病院の精神科デイ・ケア等の利用患者数（疾患分類×年齢階級×性）／非指定病院</t>
    <phoneticPr fontId="9"/>
  </si>
  <si>
    <t>（４）－２　精神科病院の精神科訪問看護の利用患者数（疾患分類×年齢階級×性）／国立病院等</t>
    <rPh sb="43" eb="44">
      <t>トウ</t>
    </rPh>
    <phoneticPr fontId="9"/>
  </si>
  <si>
    <t>（４）－３　精神科病院の精神科訪問看護の利用患者数（疾患分類×年齢階級×性）／都道府県立・政令市立病院等</t>
    <rPh sb="39" eb="44">
      <t>トドウフケンリツ</t>
    </rPh>
    <rPh sb="45" eb="52">
      <t>セイレイシリツビョウイントウ</t>
    </rPh>
    <phoneticPr fontId="9"/>
  </si>
  <si>
    <t>開　　設　　者</t>
    <rPh sb="0" eb="1">
      <t>ヒラキ</t>
    </rPh>
    <rPh sb="3" eb="4">
      <t>セツ</t>
    </rPh>
    <rPh sb="6" eb="7">
      <t>シャ</t>
    </rPh>
    <phoneticPr fontId="12"/>
  </si>
  <si>
    <t>運　　営　　者</t>
    <rPh sb="0" eb="1">
      <t>ウン</t>
    </rPh>
    <rPh sb="3" eb="4">
      <t>エイ</t>
    </rPh>
    <rPh sb="6" eb="7">
      <t>シャ</t>
    </rPh>
    <phoneticPr fontId="12"/>
  </si>
  <si>
    <t>１．過去５年間の精神科病院数・精神病床数・精神病棟数</t>
    <phoneticPr fontId="9"/>
  </si>
  <si>
    <t>都道府県、
政令市立</t>
    <rPh sb="6" eb="9">
      <t>セイレイシ</t>
    </rPh>
    <phoneticPr fontId="12"/>
  </si>
  <si>
    <t>認知症
治療病棟
入院料1</t>
    <rPh sb="4" eb="6">
      <t>チリョウ</t>
    </rPh>
    <phoneticPr fontId="31"/>
  </si>
  <si>
    <t>認知症
治療病棟
入院料2</t>
    <rPh sb="4" eb="6">
      <t>チリョウ</t>
    </rPh>
    <phoneticPr fontId="9"/>
  </si>
  <si>
    <t>13対1
入院
基本料</t>
    <phoneticPr fontId="9"/>
  </si>
  <si>
    <t>特定機能
病院入院
基本料
(15対1)</t>
    <phoneticPr fontId="31"/>
  </si>
  <si>
    <t>特定機能
病院入院
基本料
(13対1)</t>
    <phoneticPr fontId="31"/>
  </si>
  <si>
    <t>特定機能
病院入院
基本料
(13対1)</t>
    <phoneticPr fontId="9"/>
  </si>
  <si>
    <t>認知症
治療病棟
入院料1</t>
    <rPh sb="4" eb="6">
      <t>チリョウ</t>
    </rPh>
    <phoneticPr fontId="9"/>
  </si>
  <si>
    <t>認知症
治療病棟
入院料2</t>
    <rPh sb="4" eb="6">
      <t>チリョウ</t>
    </rPh>
    <phoneticPr fontId="9"/>
  </si>
  <si>
    <t>平成22年6月30日</t>
    <rPh sb="0" eb="2">
      <t>ヘイセイ</t>
    </rPh>
    <rPh sb="4" eb="5">
      <t>ネン</t>
    </rPh>
    <rPh sb="6" eb="7">
      <t>ガツ</t>
    </rPh>
    <rPh sb="9" eb="10">
      <t>ニチ</t>
    </rPh>
    <phoneticPr fontId="9"/>
  </si>
  <si>
    <t>13対1入院基本料</t>
    <phoneticPr fontId="9"/>
  </si>
  <si>
    <t>特定機能病院入院基本料(13対1)</t>
    <phoneticPr fontId="9"/>
  </si>
  <si>
    <t>認知症治療病棟入院料1</t>
    <rPh sb="3" eb="5">
      <t>チリョウ</t>
    </rPh>
    <phoneticPr fontId="9"/>
  </si>
  <si>
    <t>認知症治療病棟入院料2</t>
    <rPh sb="3" eb="5">
      <t>チリョウ</t>
    </rPh>
    <phoneticPr fontId="9"/>
  </si>
  <si>
    <t>４．認知症治療病棟の状況</t>
    <rPh sb="2" eb="4">
      <t>ニンチ</t>
    </rPh>
    <rPh sb="4" eb="5">
      <t>ショウ</t>
    </rPh>
    <rPh sb="5" eb="7">
      <t>チリョウ</t>
    </rPh>
    <phoneticPr fontId="9"/>
  </si>
  <si>
    <t>精神
病床数</t>
    <rPh sb="3" eb="5">
      <t>ビョウショウ</t>
    </rPh>
    <phoneticPr fontId="9"/>
  </si>
  <si>
    <t>Ｆ００</t>
    <phoneticPr fontId="12"/>
  </si>
  <si>
    <t>Ｆ００</t>
    <phoneticPr fontId="24"/>
  </si>
  <si>
    <t>Ｆ００</t>
    <phoneticPr fontId="24"/>
  </si>
  <si>
    <t>平成23年6月30日</t>
    <rPh sb="0" eb="2">
      <t>ヘイセイ</t>
    </rPh>
    <rPh sb="4" eb="5">
      <t>ネン</t>
    </rPh>
    <rPh sb="6" eb="7">
      <t>ガツ</t>
    </rPh>
    <rPh sb="9" eb="10">
      <t>ニチ</t>
    </rPh>
    <phoneticPr fontId="9"/>
  </si>
  <si>
    <t>医療観察法入院対象者入院医学管理料</t>
    <rPh sb="0" eb="2">
      <t>イリョウ</t>
    </rPh>
    <rPh sb="2" eb="4">
      <t>カンサツ</t>
    </rPh>
    <rPh sb="4" eb="5">
      <t>ホウ</t>
    </rPh>
    <rPh sb="5" eb="7">
      <t>ニュウイン</t>
    </rPh>
    <rPh sb="7" eb="10">
      <t>タイショウシャ</t>
    </rPh>
    <rPh sb="10" eb="12">
      <t>ニュウイン</t>
    </rPh>
    <rPh sb="12" eb="14">
      <t>イガク</t>
    </rPh>
    <rPh sb="14" eb="16">
      <t>カンリ</t>
    </rPh>
    <rPh sb="16" eb="17">
      <t>リョウ</t>
    </rPh>
    <phoneticPr fontId="31"/>
  </si>
  <si>
    <t>医療観察法入院対象者入院医学管理料</t>
    <rPh sb="0" eb="2">
      <t>イリョウ</t>
    </rPh>
    <rPh sb="2" eb="4">
      <t>カンサツ</t>
    </rPh>
    <rPh sb="4" eb="5">
      <t>ホウ</t>
    </rPh>
    <rPh sb="5" eb="7">
      <t>ニュウイン</t>
    </rPh>
    <rPh sb="7" eb="10">
      <t>タイショウシャ</t>
    </rPh>
    <rPh sb="10" eb="12">
      <t>ニュウイン</t>
    </rPh>
    <rPh sb="12" eb="14">
      <t>イガク</t>
    </rPh>
    <rPh sb="14" eb="16">
      <t>カンリ</t>
    </rPh>
    <rPh sb="16" eb="17">
      <t>リョウ</t>
    </rPh>
    <phoneticPr fontId="9"/>
  </si>
  <si>
    <t>　　医療観察法入院対象者入院医学管理料</t>
    <rPh sb="2" eb="4">
      <t>イリョウ</t>
    </rPh>
    <rPh sb="4" eb="6">
      <t>カンサツ</t>
    </rPh>
    <rPh sb="6" eb="7">
      <t>ホウ</t>
    </rPh>
    <rPh sb="7" eb="9">
      <t>ニュウイン</t>
    </rPh>
    <rPh sb="9" eb="12">
      <t>タイショウシャ</t>
    </rPh>
    <rPh sb="12" eb="14">
      <t>ニュウイン</t>
    </rPh>
    <rPh sb="14" eb="16">
      <t>イガク</t>
    </rPh>
    <rPh sb="16" eb="18">
      <t>カンリ</t>
    </rPh>
    <rPh sb="18" eb="19">
      <t>リョウ</t>
    </rPh>
    <phoneticPr fontId="9"/>
  </si>
  <si>
    <t>Ｆ００＝アルツハイマー病型認知症</t>
    <rPh sb="12" eb="13">
      <t>カタ</t>
    </rPh>
    <rPh sb="13" eb="16">
      <t>ニンチショウ</t>
    </rPh>
    <phoneticPr fontId="12"/>
  </si>
  <si>
    <t>（４）－１　精神科病院の精神科訪問看護の利用患者数（疾患分類×年齢階級×性）／大学付属病院</t>
    <rPh sb="39" eb="41">
      <t>ダイガク</t>
    </rPh>
    <rPh sb="41" eb="43">
      <t>フゾク</t>
    </rPh>
    <rPh sb="43" eb="45">
      <t>ビョウイン</t>
    </rPh>
    <phoneticPr fontId="9"/>
  </si>
  <si>
    <t>（２）在院患者数（疾患分類×年齢階級・入院形態×性）</t>
    <phoneticPr fontId="12"/>
  </si>
  <si>
    <t>２０歳以上
４０歳未満</t>
    <phoneticPr fontId="9"/>
  </si>
  <si>
    <t>４０歳以上
６５歳未満</t>
    <phoneticPr fontId="9"/>
  </si>
  <si>
    <t>６５歳以上
７５歳未満</t>
    <phoneticPr fontId="9"/>
  </si>
  <si>
    <t>７５歳以上</t>
    <phoneticPr fontId="9"/>
  </si>
  <si>
    <t>症状性を含む器質性精神障害</t>
  </si>
  <si>
    <t>　　　　　　　　</t>
  </si>
  <si>
    <t>　Ｆ００　アルツハイマー病型認知症</t>
    <rPh sb="13" eb="14">
      <t>カタ</t>
    </rPh>
    <rPh sb="14" eb="16">
      <t>ニンチ</t>
    </rPh>
    <rPh sb="16" eb="17">
      <t>ショウ</t>
    </rPh>
    <phoneticPr fontId="9"/>
  </si>
  <si>
    <t>　Ｆ０１　血管性認知症</t>
    <rPh sb="8" eb="10">
      <t>ニンチ</t>
    </rPh>
    <rPh sb="10" eb="11">
      <t>ショウ</t>
    </rPh>
    <phoneticPr fontId="9"/>
  </si>
  <si>
    <t>　Ｆ０２－０９　上記以外の症状性を含む器質性精神障害</t>
  </si>
  <si>
    <t>精神作用物質による精神及び行動の障害</t>
  </si>
  <si>
    <t>生理的障害及び身体的要因に関連した行動症候群</t>
    <phoneticPr fontId="9"/>
  </si>
  <si>
    <t>成人のパーソナリティ及び行動の障害</t>
    <phoneticPr fontId="9"/>
  </si>
  <si>
    <t>小児期及び青年期に通常発症する行動
　　　　　　　及び情緒の障害及び特定不能の精神障害</t>
    <phoneticPr fontId="9"/>
  </si>
  <si>
    <t>医療保護
入院</t>
    <phoneticPr fontId="9"/>
  </si>
  <si>
    <t>　Ｆ００　アルツハイマー病型認知症</t>
    <rPh sb="13" eb="14">
      <t>カタ</t>
    </rPh>
    <rPh sb="14" eb="17">
      <t>ニンチショウ</t>
    </rPh>
    <phoneticPr fontId="9"/>
  </si>
  <si>
    <t>　Ｆ０１　血管性認知症</t>
    <rPh sb="8" eb="11">
      <t>ニンチショウ</t>
    </rPh>
    <phoneticPr fontId="9"/>
  </si>
  <si>
    <t>措置入院</t>
    <phoneticPr fontId="9"/>
  </si>
  <si>
    <t>その他の
入院</t>
    <phoneticPr fontId="9"/>
  </si>
  <si>
    <t>症状性を含む器質性精神障害</t>
    <phoneticPr fontId="9"/>
  </si>
  <si>
    <t>２０歳以上４０歳未満</t>
    <phoneticPr fontId="9"/>
  </si>
  <si>
    <t>４０歳以上６５歳未満</t>
    <phoneticPr fontId="9"/>
  </si>
  <si>
    <t>６５歳以上７５歳未満</t>
    <phoneticPr fontId="9"/>
  </si>
  <si>
    <t>症状性を含む器質性精神障害</t>
    <phoneticPr fontId="9"/>
  </si>
  <si>
    <t>７．精神科デイ・ケア等の状況</t>
    <phoneticPr fontId="9"/>
  </si>
  <si>
    <t>年　齢　階　級　別　患　者　数</t>
    <phoneticPr fontId="9"/>
  </si>
  <si>
    <t>２０歳未満</t>
    <phoneticPr fontId="9"/>
  </si>
  <si>
    <t>２０歳以上
４０歳未満</t>
    <phoneticPr fontId="9"/>
  </si>
  <si>
    <t>４０歳以上
６５歳未満</t>
    <phoneticPr fontId="9"/>
  </si>
  <si>
    <t>６５歳以上
７５歳未満</t>
    <phoneticPr fontId="9"/>
  </si>
  <si>
    <t>７５歳以上</t>
    <phoneticPr fontId="9"/>
  </si>
  <si>
    <t>成人のパーソナリティ及び行動の障害</t>
    <phoneticPr fontId="9"/>
  </si>
  <si>
    <t>７．精神科デイ・ケア等の状況</t>
    <phoneticPr fontId="9"/>
  </si>
  <si>
    <t>（６）－５　精神科病院の精神科デイ・ケア等の利用患者数（疾患分類×年齢階級×性）／指定病院</t>
    <phoneticPr fontId="9"/>
  </si>
  <si>
    <t>年　齢　階　級　別　患　者　数</t>
    <phoneticPr fontId="9"/>
  </si>
  <si>
    <t>２０歳未満</t>
    <phoneticPr fontId="9"/>
  </si>
  <si>
    <t>２０歳以上
４０歳未満</t>
    <phoneticPr fontId="9"/>
  </si>
  <si>
    <t>４０歳以上
６５歳未満</t>
    <phoneticPr fontId="9"/>
  </si>
  <si>
    <t>６５歳以上
７５歳未満</t>
    <phoneticPr fontId="9"/>
  </si>
  <si>
    <t>７５歳以上</t>
    <phoneticPr fontId="9"/>
  </si>
  <si>
    <t>成人のパーソナリティ及び行動の障害</t>
    <phoneticPr fontId="9"/>
  </si>
  <si>
    <t>※精神科ショート・ケア、精神科デイ・ケア、精神科ナイト・ケア、精神科デイ・ナイト・ケアのいずれかを利用した者についてのみ集計（重度認知症患者デイ・ケアは除く）。</t>
    <phoneticPr fontId="9"/>
  </si>
  <si>
    <t>（４）　精神科病院の精神科訪問看護の利用患者数（疾患分類×年齢階級×性）</t>
    <phoneticPr fontId="12"/>
  </si>
  <si>
    <t>年　齢　階　級　別　患　者　数</t>
    <phoneticPr fontId="9"/>
  </si>
  <si>
    <t>２０歳未満</t>
    <phoneticPr fontId="9"/>
  </si>
  <si>
    <t>８．精神科訪問看護の状況</t>
    <phoneticPr fontId="9"/>
  </si>
  <si>
    <t>（４）－５　精神科病院の精神科訪問看護の利用患者数（疾患分類×年齢階級×性）／指定病院</t>
    <phoneticPr fontId="9"/>
  </si>
  <si>
    <t>（４）－６　精神科病院の精神科訪問看護の利用患者数（疾患分類×年齢階級×性）／非指定病院</t>
    <phoneticPr fontId="9"/>
  </si>
  <si>
    <t>（５）　精神科診療所等の精神科訪問看護の利用患者数（疾患分類×年齢階級×性）</t>
    <phoneticPr fontId="12"/>
  </si>
  <si>
    <t>小児
入院医療
管理料5</t>
    <phoneticPr fontId="31"/>
  </si>
  <si>
    <t>小児
入院医療
管理料5</t>
    <phoneticPr fontId="9"/>
  </si>
  <si>
    <t>小児入院医療管理料5</t>
    <phoneticPr fontId="9"/>
  </si>
  <si>
    <t>（１）　医療観察法病棟の対象者数（疾患分類×年齢階級×性）</t>
    <rPh sb="4" eb="6">
      <t>イリョウ</t>
    </rPh>
    <rPh sb="6" eb="8">
      <t>カンサツ</t>
    </rPh>
    <rPh sb="8" eb="9">
      <t>ホウ</t>
    </rPh>
    <rPh sb="9" eb="11">
      <t>ビョウトウ</t>
    </rPh>
    <rPh sb="12" eb="15">
      <t>タイショウシャ</t>
    </rPh>
    <phoneticPr fontId="12"/>
  </si>
  <si>
    <t>（２）　医療観察法病棟の対象者数（年齢階級×在院期間別）</t>
    <rPh sb="4" eb="6">
      <t>イリョウ</t>
    </rPh>
    <rPh sb="6" eb="8">
      <t>カンサツ</t>
    </rPh>
    <rPh sb="8" eb="9">
      <t>ホウ</t>
    </rPh>
    <rPh sb="9" eb="11">
      <t>ビョウトウ</t>
    </rPh>
    <rPh sb="12" eb="15">
      <t>タイショウシャ</t>
    </rPh>
    <rPh sb="22" eb="24">
      <t>ザイイン</t>
    </rPh>
    <rPh sb="24" eb="26">
      <t>キカン</t>
    </rPh>
    <rPh sb="26" eb="27">
      <t>ベツ</t>
    </rPh>
    <phoneticPr fontId="12"/>
  </si>
  <si>
    <t>合計</t>
    <rPh sb="0" eb="2">
      <t>ゴウケイ</t>
    </rPh>
    <phoneticPr fontId="12"/>
  </si>
  <si>
    <t>共同生活介護（ｹｱﾎｰﾑ）</t>
    <rPh sb="0" eb="2">
      <t>キョウドウ</t>
    </rPh>
    <rPh sb="2" eb="4">
      <t>セイカツ</t>
    </rPh>
    <rPh sb="4" eb="6">
      <t>カイゴ</t>
    </rPh>
    <phoneticPr fontId="12"/>
  </si>
  <si>
    <t>共同生活援助（ｸﾞﾙｰﾌﾟﾎｰﾑ）</t>
    <rPh sb="0" eb="2">
      <t>キョウドウ</t>
    </rPh>
    <rPh sb="2" eb="4">
      <t>セイカツ</t>
    </rPh>
    <rPh sb="4" eb="6">
      <t>エンジョ</t>
    </rPh>
    <phoneticPr fontId="12"/>
  </si>
  <si>
    <t>宿泊型自立訓練</t>
    <rPh sb="0" eb="3">
      <t>シュクハクガタ</t>
    </rPh>
    <rPh sb="3" eb="5">
      <t>ジリツ</t>
    </rPh>
    <rPh sb="5" eb="7">
      <t>クンレン</t>
    </rPh>
    <phoneticPr fontId="12"/>
  </si>
  <si>
    <t>施設入所支援</t>
    <rPh sb="0" eb="2">
      <t>シセツ</t>
    </rPh>
    <rPh sb="2" eb="4">
      <t>ニュウショ</t>
    </rPh>
    <rPh sb="4" eb="6">
      <t>シエン</t>
    </rPh>
    <phoneticPr fontId="12"/>
  </si>
  <si>
    <t>共同生活介護（ｹｱﾎｰﾑ）・
共同生活援助（ｸﾞﾙｰﾌﾟﾎｰﾑ）一体型</t>
    <rPh sb="0" eb="2">
      <t>キョウドウ</t>
    </rPh>
    <rPh sb="2" eb="4">
      <t>セイカツ</t>
    </rPh>
    <rPh sb="4" eb="6">
      <t>カイゴ</t>
    </rPh>
    <rPh sb="15" eb="21">
      <t>キョウドウセイカツエンジョ</t>
    </rPh>
    <rPh sb="32" eb="35">
      <t>イッタイガタ</t>
    </rPh>
    <phoneticPr fontId="12"/>
  </si>
  <si>
    <t>平成２４年６月３０日現在の常勤職員数</t>
    <rPh sb="0" eb="2">
      <t>ヘイセイ</t>
    </rPh>
    <rPh sb="4" eb="5">
      <t>ネン</t>
    </rPh>
    <rPh sb="6" eb="7">
      <t>ガツ</t>
    </rPh>
    <rPh sb="9" eb="10">
      <t>ニチ</t>
    </rPh>
    <rPh sb="13" eb="15">
      <t>ジョウキン</t>
    </rPh>
    <rPh sb="15" eb="18">
      <t>ショクインスウ</t>
    </rPh>
    <phoneticPr fontId="12"/>
  </si>
  <si>
    <t>平成２４年６月３０日現在の非常勤職員数</t>
    <rPh sb="0" eb="2">
      <t>ヘイセイ</t>
    </rPh>
    <rPh sb="4" eb="5">
      <t>ネン</t>
    </rPh>
    <rPh sb="6" eb="7">
      <t>ガツ</t>
    </rPh>
    <rPh sb="9" eb="10">
      <t>ニチ</t>
    </rPh>
    <rPh sb="13" eb="14">
      <t>ヒ</t>
    </rPh>
    <rPh sb="14" eb="16">
      <t>ジョウキン</t>
    </rPh>
    <rPh sb="16" eb="19">
      <t>ショクインスウ</t>
    </rPh>
    <phoneticPr fontId="12"/>
  </si>
  <si>
    <t>医師</t>
    <rPh sb="0" eb="2">
      <t>イシ</t>
    </rPh>
    <phoneticPr fontId="12"/>
  </si>
  <si>
    <t>精神保健福祉士</t>
    <rPh sb="0" eb="2">
      <t>セイシン</t>
    </rPh>
    <rPh sb="2" eb="4">
      <t>ホケン</t>
    </rPh>
    <rPh sb="4" eb="7">
      <t>フクシシ</t>
    </rPh>
    <phoneticPr fontId="12"/>
  </si>
  <si>
    <t>社会福祉士</t>
    <rPh sb="0" eb="2">
      <t>シャカイ</t>
    </rPh>
    <rPh sb="2" eb="4">
      <t>フクシ</t>
    </rPh>
    <rPh sb="4" eb="5">
      <t>シ</t>
    </rPh>
    <phoneticPr fontId="12"/>
  </si>
  <si>
    <t>看護師・保健師</t>
    <rPh sb="0" eb="3">
      <t>カンゴシ</t>
    </rPh>
    <rPh sb="4" eb="7">
      <t>ホケンシ</t>
    </rPh>
    <phoneticPr fontId="12"/>
  </si>
  <si>
    <t>作業療法士</t>
    <rPh sb="0" eb="2">
      <t>サギョウ</t>
    </rPh>
    <rPh sb="2" eb="5">
      <t>リョウホウシ</t>
    </rPh>
    <phoneticPr fontId="12"/>
  </si>
  <si>
    <t>臨床心理技術者</t>
    <rPh sb="0" eb="2">
      <t>リンショウ</t>
    </rPh>
    <rPh sb="2" eb="4">
      <t>シンリ</t>
    </rPh>
    <rPh sb="4" eb="7">
      <t>ギジュツシャ</t>
    </rPh>
    <phoneticPr fontId="12"/>
  </si>
  <si>
    <t>その他</t>
    <rPh sb="2" eb="3">
      <t>タ</t>
    </rPh>
    <phoneticPr fontId="12"/>
  </si>
  <si>
    <t>不明</t>
    <rPh sb="0" eb="2">
      <t>フメイ</t>
    </rPh>
    <phoneticPr fontId="12"/>
  </si>
  <si>
    <t>生活介護</t>
    <phoneticPr fontId="9"/>
  </si>
  <si>
    <t>自立訓練（生活訓練）</t>
    <phoneticPr fontId="9"/>
  </si>
  <si>
    <t>就労移行支援（一般型）</t>
    <phoneticPr fontId="9"/>
  </si>
  <si>
    <t>就労移行支援（資格取得型）</t>
    <phoneticPr fontId="9"/>
  </si>
  <si>
    <t>就労継続支援Ａ型</t>
    <phoneticPr fontId="9"/>
  </si>
  <si>
    <t>就労継続支援Ｂ型</t>
    <phoneticPr fontId="9"/>
  </si>
  <si>
    <t>地域活動支援センター・
指定相談支援事業所</t>
    <phoneticPr fontId="9"/>
  </si>
  <si>
    <t>うち、65歳以上かつ在院期間５年以上</t>
    <rPh sb="5" eb="8">
      <t>サイイジョウ</t>
    </rPh>
    <rPh sb="10" eb="12">
      <t>ザイイン</t>
    </rPh>
    <rPh sb="12" eb="14">
      <t>キカン</t>
    </rPh>
    <rPh sb="15" eb="18">
      <t>ネンイジョウ</t>
    </rPh>
    <phoneticPr fontId="9"/>
  </si>
  <si>
    <t>うち、65歳以上かつ在院期間５年以上</t>
    <phoneticPr fontId="9"/>
  </si>
  <si>
    <t>児童・思春期精神科入院医療管理料</t>
    <rPh sb="0" eb="2">
      <t>ジドウ</t>
    </rPh>
    <rPh sb="3" eb="6">
      <t>シシュンキ</t>
    </rPh>
    <rPh sb="6" eb="9">
      <t>セイシンカ</t>
    </rPh>
    <rPh sb="9" eb="11">
      <t>ニュウイン</t>
    </rPh>
    <rPh sb="11" eb="13">
      <t>イリョウ</t>
    </rPh>
    <rPh sb="13" eb="15">
      <t>カンリ</t>
    </rPh>
    <rPh sb="15" eb="16">
      <t>リョウ</t>
    </rPh>
    <phoneticPr fontId="31"/>
  </si>
  <si>
    <t>児童・思春期精神科入院医療管理料</t>
    <phoneticPr fontId="9"/>
  </si>
  <si>
    <t>（１）平成２３年６月入院患者数とその後１年の月別退院患者数、平成２４年６月外来患者数</t>
    <rPh sb="37" eb="39">
      <t>ガイライ</t>
    </rPh>
    <rPh sb="39" eb="42">
      <t>カンジャスウ</t>
    </rPh>
    <phoneticPr fontId="12"/>
  </si>
  <si>
    <t>平成２３年６月
１ヶ月間の
入院患者数</t>
    <rPh sb="6" eb="7">
      <t>ガツ</t>
    </rPh>
    <rPh sb="10" eb="11">
      <t>ツキ</t>
    </rPh>
    <rPh sb="11" eb="12">
      <t>アイダ</t>
    </rPh>
    <rPh sb="14" eb="16">
      <t>ニュウイン</t>
    </rPh>
    <rPh sb="16" eb="19">
      <t>カンジャスウ</t>
    </rPh>
    <phoneticPr fontId="9"/>
  </si>
  <si>
    <t>そのうち平成２３年
３月～５月の間に
入院歴のある患者数</t>
    <rPh sb="4" eb="6">
      <t>ヘイセイ</t>
    </rPh>
    <rPh sb="8" eb="9">
      <t>ネン</t>
    </rPh>
    <rPh sb="11" eb="12">
      <t>ガツ</t>
    </rPh>
    <rPh sb="14" eb="15">
      <t>ガツ</t>
    </rPh>
    <rPh sb="16" eb="17">
      <t>アイダ</t>
    </rPh>
    <rPh sb="19" eb="21">
      <t>ニュウイン</t>
    </rPh>
    <rPh sb="21" eb="22">
      <t>レキ</t>
    </rPh>
    <rPh sb="25" eb="27">
      <t>カンジャ</t>
    </rPh>
    <rPh sb="27" eb="28">
      <t>スウ</t>
    </rPh>
    <phoneticPr fontId="9"/>
  </si>
  <si>
    <t>平成２４年
６月１日の
残留患者数</t>
    <rPh sb="7" eb="8">
      <t>ガツ</t>
    </rPh>
    <rPh sb="9" eb="10">
      <t>ニチ</t>
    </rPh>
    <rPh sb="12" eb="14">
      <t>ザンリュウ</t>
    </rPh>
    <rPh sb="14" eb="17">
      <t>カンジャスウ</t>
    </rPh>
    <phoneticPr fontId="9"/>
  </si>
  <si>
    <t>平成２３年</t>
    <phoneticPr fontId="31"/>
  </si>
  <si>
    <t>平成２４年</t>
    <phoneticPr fontId="31"/>
  </si>
  <si>
    <t>平成２４年６月
１ヶ月間の
外来受診患者数</t>
    <rPh sb="6" eb="7">
      <t>ガツ</t>
    </rPh>
    <rPh sb="10" eb="11">
      <t>ツキ</t>
    </rPh>
    <rPh sb="11" eb="12">
      <t>アイダ</t>
    </rPh>
    <rPh sb="14" eb="16">
      <t>ガイライ</t>
    </rPh>
    <rPh sb="16" eb="18">
      <t>ジュシン</t>
    </rPh>
    <rPh sb="18" eb="20">
      <t>カンジャ</t>
    </rPh>
    <phoneticPr fontId="9"/>
  </si>
  <si>
    <t>平成２４年６月
１ヶ月間の
訪問診療</t>
    <rPh sb="6" eb="7">
      <t>ガツ</t>
    </rPh>
    <rPh sb="10" eb="11">
      <t>ツキ</t>
    </rPh>
    <rPh sb="11" eb="12">
      <t>アイダ</t>
    </rPh>
    <rPh sb="14" eb="16">
      <t>ホウモン</t>
    </rPh>
    <rPh sb="16" eb="18">
      <t>シンリョウ</t>
    </rPh>
    <phoneticPr fontId="9"/>
  </si>
  <si>
    <t>平成２４年６月
１ヶ月間の
往診</t>
    <rPh sb="6" eb="7">
      <t>ガツ</t>
    </rPh>
    <rPh sb="10" eb="11">
      <t>ツキ</t>
    </rPh>
    <rPh sb="11" eb="12">
      <t>アイダ</t>
    </rPh>
    <rPh sb="14" eb="16">
      <t>オウシン</t>
    </rPh>
    <phoneticPr fontId="9"/>
  </si>
  <si>
    <t>平成２４年６月
１ヶ月間の
訪問看護</t>
    <rPh sb="6" eb="7">
      <t>ガツ</t>
    </rPh>
    <rPh sb="10" eb="11">
      <t>ツキ</t>
    </rPh>
    <rPh sb="11" eb="12">
      <t>アイダ</t>
    </rPh>
    <rPh sb="14" eb="16">
      <t>ホウモン</t>
    </rPh>
    <rPh sb="16" eb="18">
      <t>カンゴ</t>
    </rPh>
    <phoneticPr fontId="9"/>
  </si>
  <si>
    <t>平成２４年６月
１ヶ月間の
訪問看護従事者数
（実人員）</t>
    <rPh sb="6" eb="7">
      <t>ガツ</t>
    </rPh>
    <rPh sb="14" eb="16">
      <t>ホウモン</t>
    </rPh>
    <rPh sb="16" eb="18">
      <t>カンゴ</t>
    </rPh>
    <rPh sb="18" eb="21">
      <t>ジュウジシャ</t>
    </rPh>
    <rPh sb="21" eb="22">
      <t>スウ</t>
    </rPh>
    <rPh sb="24" eb="25">
      <t>ジツ</t>
    </rPh>
    <rPh sb="25" eb="27">
      <t>ジンイン</t>
    </rPh>
    <phoneticPr fontId="9"/>
  </si>
  <si>
    <t>（２）平成２３年６月入院患者数（疾患分類×年齢階級・入院形態）</t>
    <phoneticPr fontId="12"/>
  </si>
  <si>
    <t>平成24年6月30日</t>
    <rPh sb="0" eb="2">
      <t>ヘイセイ</t>
    </rPh>
    <rPh sb="4" eb="5">
      <t>ネン</t>
    </rPh>
    <rPh sb="6" eb="7">
      <t>ガツ</t>
    </rPh>
    <rPh sb="9" eb="10">
      <t>ニチ</t>
    </rPh>
    <phoneticPr fontId="9"/>
  </si>
  <si>
    <t>（２）－１　平成２３年６月入院患者数（疾患分類×年齢階級・入院形態）／大学附属病院</t>
    <rPh sb="37" eb="39">
      <t>フゾク</t>
    </rPh>
    <phoneticPr fontId="9"/>
  </si>
  <si>
    <t>（２）－２　平成２３年６月入院患者数（疾患分類×年齢階級・入院形態）／国立病院等</t>
    <rPh sb="35" eb="37">
      <t>コクリツ</t>
    </rPh>
    <rPh sb="37" eb="40">
      <t>ビョウイントウ</t>
    </rPh>
    <phoneticPr fontId="9"/>
  </si>
  <si>
    <t>（２）－３　平成２３年６月入院患者数（疾患分類×年齢階級・入院形態）／都道府県立・政令市立病院等</t>
    <rPh sb="35" eb="39">
      <t>トドウフケン</t>
    </rPh>
    <rPh sb="39" eb="40">
      <t>リツ</t>
    </rPh>
    <rPh sb="41" eb="43">
      <t>セイレイ</t>
    </rPh>
    <rPh sb="43" eb="45">
      <t>シリツ</t>
    </rPh>
    <rPh sb="45" eb="47">
      <t>ビョウイン</t>
    </rPh>
    <rPh sb="47" eb="48">
      <t>ナド</t>
    </rPh>
    <phoneticPr fontId="9"/>
  </si>
  <si>
    <t>（２）－４　平成２３年６月入院患者数（疾患分類×年齢階級・入院形態）／その他の公立病院</t>
    <rPh sb="37" eb="38">
      <t>タ</t>
    </rPh>
    <rPh sb="39" eb="41">
      <t>コウリツ</t>
    </rPh>
    <rPh sb="41" eb="43">
      <t>ビョウイン</t>
    </rPh>
    <phoneticPr fontId="9"/>
  </si>
  <si>
    <t>（２）－５　平成２３年６月入院患者数（疾患分類×年齢階級・入院形態）／指定病院</t>
    <rPh sb="35" eb="37">
      <t>シテイ</t>
    </rPh>
    <rPh sb="37" eb="39">
      <t>ビョウイン</t>
    </rPh>
    <phoneticPr fontId="9"/>
  </si>
  <si>
    <t>（２）－６　平成２３年６月入院患者数（疾患分類×年齢階級・入院形態）／非指定病院</t>
    <rPh sb="35" eb="36">
      <t>ヒ</t>
    </rPh>
    <rPh sb="36" eb="38">
      <t>シテイ</t>
    </rPh>
    <rPh sb="38" eb="40">
      <t>ビョウイン</t>
    </rPh>
    <phoneticPr fontId="9"/>
  </si>
  <si>
    <t>（３）平成２４年６月１日残留患者数（疾患分類×年齢階級・入院形態）</t>
    <phoneticPr fontId="12"/>
  </si>
  <si>
    <t>（３）－１　平成２４年６月１日残留患者数（疾患分類×年齢階級・入院形態）／大学附属病院</t>
    <rPh sb="39" eb="41">
      <t>フゾク</t>
    </rPh>
    <phoneticPr fontId="9"/>
  </si>
  <si>
    <t>（３）－２　平成２４年６月１日残留患者数（疾患分類×年齢階級・入院形態）／国立病院等</t>
    <rPh sb="41" eb="42">
      <t>トウ</t>
    </rPh>
    <phoneticPr fontId="9"/>
  </si>
  <si>
    <t>（３）－３　平成２４年６月１日残留患者数（疾患分類×年齢階級・入院形態）／都道府県立・政令市立病院等</t>
    <rPh sb="37" eb="42">
      <t>トドウフケンリツ</t>
    </rPh>
    <rPh sb="43" eb="50">
      <t>セイレイシリツビョウイントウ</t>
    </rPh>
    <phoneticPr fontId="9"/>
  </si>
  <si>
    <t>（３）－４　平成２４年６月１日残留患者数（疾患分類×年齢階級・入院形態）／その他の公立病院</t>
    <rPh sb="39" eb="40">
      <t>タ</t>
    </rPh>
    <rPh sb="41" eb="45">
      <t>コウリツビョウイン</t>
    </rPh>
    <phoneticPr fontId="9"/>
  </si>
  <si>
    <t>（３）－５　平成２４年６月１日残留患者数（疾患分類×年齢階級・入院形態）／指定病院</t>
    <phoneticPr fontId="9"/>
  </si>
  <si>
    <t>（３）－６　平成２４年６月１日残留患者数（疾患分類×年齢階級・入院形態）／非指定病院</t>
    <phoneticPr fontId="9"/>
  </si>
  <si>
    <t>（４）平成２４年６月退院患者数（疾患分類×年齢階級×在院１年達否、退院時の状況×在院期間）</t>
    <phoneticPr fontId="12"/>
  </si>
  <si>
    <t>（４）－１　平成２４年６月退院患者数（疾患分類×年齢階級×在院１年達否、退院時の状況×在院期間）／大学附属病院</t>
    <rPh sb="51" eb="53">
      <t>フゾク</t>
    </rPh>
    <phoneticPr fontId="9"/>
  </si>
  <si>
    <t>（４）－２　平成２４年６月退院患者数（疾患分類×年齢階級×在院１年達否、退院時の状況×在院期間）／国立病院等</t>
    <rPh sb="53" eb="54">
      <t>トウ</t>
    </rPh>
    <phoneticPr fontId="9"/>
  </si>
  <si>
    <t>（４）－３　平成２４年６月退院患者数（疾患分類×年齢階級×在院１年達否、退院時の状況×在院期間）／都道府県立・政令市立病院等</t>
    <rPh sb="49" eb="54">
      <t>トドウフケンリツ</t>
    </rPh>
    <rPh sb="55" eb="62">
      <t>セイレイシリツビョウイントウ</t>
    </rPh>
    <phoneticPr fontId="9"/>
  </si>
  <si>
    <t>（４）－４　平成２４年６月退院患者数（疾患分類×年齢階級×在院１年達否、退院時の状況×在院期間）／その他の公立病院</t>
    <rPh sb="51" eb="52">
      <t>タ</t>
    </rPh>
    <rPh sb="53" eb="57">
      <t>コウリツビョウイン</t>
    </rPh>
    <phoneticPr fontId="9"/>
  </si>
  <si>
    <t>（４）－５　平成２４年６月退院患者数（疾患分類×年齢階級×在院１年達否、退院時の状況×在院期間）／指定病院</t>
    <phoneticPr fontId="9"/>
  </si>
  <si>
    <t>（４）－６　平成２４年６月退院患者数（疾患分類×年齢階級×在院１年達否、退院時の状況×在院期間）／非指定病院</t>
    <phoneticPr fontId="9"/>
  </si>
  <si>
    <t>（５）平成２３年度に入院した応急入院患者数（疾患分類×年齢階級×性）、入院後の状況</t>
    <phoneticPr fontId="12"/>
  </si>
  <si>
    <t>（５）－１　平成２３年度に入院した応急入院患者数（疾患分類×年齢階級×性）、入院後の状況／大学附属病院</t>
    <rPh sb="47" eb="49">
      <t>フゾク</t>
    </rPh>
    <phoneticPr fontId="9"/>
  </si>
  <si>
    <t>（５）－２　平成２３年度に入院した応急入院患者数（疾患分類×年齢階級×性）、入院後の状況／国立病院等</t>
    <rPh sb="49" eb="50">
      <t>トウ</t>
    </rPh>
    <phoneticPr fontId="9"/>
  </si>
  <si>
    <t>（５）－３　平成２３年度に入院した応急入院患者数（疾患分類×年齢階級×性）、入院後の状況／都道府県立・政令市立病院等</t>
    <rPh sb="45" eb="50">
      <t>トドウフケンリツ</t>
    </rPh>
    <rPh sb="51" eb="58">
      <t>セイレイシリツビョウイントウ</t>
    </rPh>
    <phoneticPr fontId="9"/>
  </si>
  <si>
    <t>（５）－４　平成２３年度に入院した応急入院患者数（疾患分類×年齢階級×性）、入院後の状況／その他の公立病院</t>
    <rPh sb="47" eb="48">
      <t>タ</t>
    </rPh>
    <rPh sb="49" eb="53">
      <t>コウリツビョウイン</t>
    </rPh>
    <phoneticPr fontId="9"/>
  </si>
  <si>
    <t>（５）－５　平成２３年度に入院した応急入院患者数（疾患分類×年齢階級×性）、入院後の状況／指定病院</t>
    <phoneticPr fontId="9"/>
  </si>
  <si>
    <t>（５）－６　平成２３年度に入院した応急入院患者数（疾患分類×年齢階級×性）、入院後の状況／非指定病院</t>
    <phoneticPr fontId="9"/>
  </si>
  <si>
    <t>平成23年度1年間のケアプラン作成件数</t>
    <rPh sb="0" eb="2">
      <t>ヘイセイ</t>
    </rPh>
    <rPh sb="4" eb="6">
      <t>ネンド</t>
    </rPh>
    <rPh sb="7" eb="9">
      <t>ネンカン</t>
    </rPh>
    <rPh sb="15" eb="17">
      <t>サクセイ</t>
    </rPh>
    <rPh sb="17" eb="19">
      <t>ケンスウ</t>
    </rPh>
    <phoneticPr fontId="9"/>
  </si>
  <si>
    <t>(平成24年6月30日現在）</t>
    <rPh sb="1" eb="3">
      <t>ヘイセイ</t>
    </rPh>
    <rPh sb="5" eb="6">
      <t>ネン</t>
    </rPh>
    <rPh sb="7" eb="8">
      <t>ガツ</t>
    </rPh>
    <rPh sb="10" eb="11">
      <t>ニチ</t>
    </rPh>
    <rPh sb="11" eb="13">
      <t>ゲンザイ</t>
    </rPh>
    <phoneticPr fontId="9"/>
  </si>
  <si>
    <t>平成２４年６月
１ヶ月間に院内の
他の病棟から
転棟した患者数</t>
    <rPh sb="0" eb="2">
      <t>ヘイセイ</t>
    </rPh>
    <rPh sb="13" eb="14">
      <t>イン</t>
    </rPh>
    <rPh sb="14" eb="15">
      <t>ナイ</t>
    </rPh>
    <phoneticPr fontId="2"/>
  </si>
  <si>
    <t>平成２４年６月
１ヶ月間に院内の
他の病棟に
転棟した患者数</t>
    <rPh sb="13" eb="15">
      <t>インナイ</t>
    </rPh>
    <phoneticPr fontId="2"/>
  </si>
  <si>
    <t>平成２３年６月
１ヶ月間の
入院患者数</t>
    <phoneticPr fontId="9"/>
  </si>
  <si>
    <t>平成２３年</t>
    <phoneticPr fontId="9"/>
  </si>
  <si>
    <t>平成２４年</t>
    <phoneticPr fontId="9"/>
  </si>
  <si>
    <t>平成２４年６月３０日現在の利用実人員数</t>
    <rPh sb="0" eb="2">
      <t>ヘイセイ</t>
    </rPh>
    <rPh sb="4" eb="5">
      <t>ネン</t>
    </rPh>
    <rPh sb="6" eb="7">
      <t>ガツ</t>
    </rPh>
    <rPh sb="9" eb="10">
      <t>ニチ</t>
    </rPh>
    <phoneticPr fontId="12"/>
  </si>
  <si>
    <r>
      <t xml:space="preserve">平成24年
6月1ヶ月
の施設
稼働日数
</t>
    </r>
    <r>
      <rPr>
        <sz val="7"/>
        <color indexed="8"/>
        <rFont val="ＭＳ Ｐゴシック"/>
        <family val="3"/>
        <charset val="128"/>
      </rPr>
      <t>〔平均日数〕</t>
    </r>
    <rPh sb="0" eb="2">
      <t>ヘイセイ</t>
    </rPh>
    <rPh sb="4" eb="5">
      <t>ネン</t>
    </rPh>
    <rPh sb="7" eb="8">
      <t>ガツ</t>
    </rPh>
    <rPh sb="10" eb="11">
      <t>ゲツ</t>
    </rPh>
    <rPh sb="13" eb="15">
      <t>シセツ</t>
    </rPh>
    <rPh sb="16" eb="18">
      <t>カドウ</t>
    </rPh>
    <rPh sb="18" eb="20">
      <t>ニッスウ</t>
    </rPh>
    <rPh sb="22" eb="24">
      <t>ヘイキン</t>
    </rPh>
    <rPh sb="24" eb="26">
      <t>ニッスウ</t>
    </rPh>
    <phoneticPr fontId="12"/>
  </si>
  <si>
    <t>平成２４年６月
１ヶ月間の
新規利用者</t>
    <rPh sb="0" eb="2">
      <t>ヘイセイ</t>
    </rPh>
    <rPh sb="14" eb="16">
      <t>シンキ</t>
    </rPh>
    <rPh sb="16" eb="19">
      <t>リヨウシャ</t>
    </rPh>
    <phoneticPr fontId="9"/>
  </si>
  <si>
    <t>平成２４年６月３０日における利用実人員の居住地</t>
    <rPh sb="0" eb="2">
      <t>ヘイセイ</t>
    </rPh>
    <rPh sb="9" eb="10">
      <t>ニチ</t>
    </rPh>
    <rPh sb="14" eb="16">
      <t>リヨウ</t>
    </rPh>
    <rPh sb="16" eb="17">
      <t>ジツ</t>
    </rPh>
    <rPh sb="17" eb="19">
      <t>ジンイン</t>
    </rPh>
    <rPh sb="20" eb="23">
      <t>キョジュウチ</t>
    </rPh>
    <phoneticPr fontId="9"/>
  </si>
  <si>
    <t>-</t>
    <phoneticPr fontId="9"/>
  </si>
  <si>
    <t>-</t>
    <phoneticPr fontId="9"/>
  </si>
  <si>
    <t>９．医療観察法指定入院医療機関の状況</t>
    <rPh sb="2" eb="4">
      <t>イリョウ</t>
    </rPh>
    <rPh sb="4" eb="6">
      <t>カンサツ</t>
    </rPh>
    <rPh sb="6" eb="7">
      <t>ホウ</t>
    </rPh>
    <rPh sb="7" eb="9">
      <t>シテイ</t>
    </rPh>
    <rPh sb="9" eb="11">
      <t>ニュウイン</t>
    </rPh>
    <rPh sb="11" eb="13">
      <t>イリョウ</t>
    </rPh>
    <rPh sb="13" eb="15">
      <t>キカン</t>
    </rPh>
    <phoneticPr fontId="9"/>
  </si>
  <si>
    <t>６．精神障害者が利用する施設等の状況 【通所サービス系】</t>
    <rPh sb="2" eb="4">
      <t>セイシン</t>
    </rPh>
    <rPh sb="4" eb="7">
      <t>ショウガイシャ</t>
    </rPh>
    <rPh sb="8" eb="10">
      <t>リヨウ</t>
    </rPh>
    <rPh sb="12" eb="14">
      <t>シセツ</t>
    </rPh>
    <rPh sb="14" eb="15">
      <t>トウ</t>
    </rPh>
    <rPh sb="16" eb="18">
      <t>ジョウキョウ</t>
    </rPh>
    <rPh sb="20" eb="22">
      <t>ツウショ</t>
    </rPh>
    <rPh sb="26" eb="27">
      <t>ケイ</t>
    </rPh>
    <phoneticPr fontId="12"/>
  </si>
  <si>
    <t>５．精神障害者が利用する施設等の状況 【入所サービス系】</t>
    <rPh sb="2" eb="4">
      <t>セイシン</t>
    </rPh>
    <rPh sb="4" eb="7">
      <t>ショウガイシャ</t>
    </rPh>
    <rPh sb="8" eb="10">
      <t>リヨウ</t>
    </rPh>
    <rPh sb="12" eb="14">
      <t>シセツ</t>
    </rPh>
    <rPh sb="14" eb="15">
      <t>トウ</t>
    </rPh>
    <rPh sb="16" eb="18">
      <t>ジョウキョウ</t>
    </rPh>
    <rPh sb="20" eb="22">
      <t>ニュウショ</t>
    </rPh>
    <rPh sb="26" eb="27">
      <t>ケイ</t>
    </rPh>
    <phoneticPr fontId="12"/>
  </si>
  <si>
    <t>年　齢　階　級　別　患　者　数</t>
    <phoneticPr fontId="9"/>
  </si>
  <si>
    <t>２０歳未満</t>
    <phoneticPr fontId="9"/>
  </si>
  <si>
    <t>２０歳以上
４０歳未満</t>
    <phoneticPr fontId="9"/>
  </si>
  <si>
    <t>４０歳以上
６５歳未満</t>
    <phoneticPr fontId="9"/>
  </si>
  <si>
    <t>６５歳以上
７５歳未満</t>
    <phoneticPr fontId="9"/>
  </si>
  <si>
    <t>７５歳以上</t>
    <phoneticPr fontId="9"/>
  </si>
  <si>
    <t>成人のパーソナリティ及び行動の障害</t>
    <phoneticPr fontId="9"/>
  </si>
  <si>
    <t>１ヶ月未満</t>
    <phoneticPr fontId="9"/>
  </si>
  <si>
    <t>１ヶ月以上
３ヶ月未満</t>
    <phoneticPr fontId="9"/>
  </si>
  <si>
    <t>３ヶ月以上
６ヶ月未満</t>
    <phoneticPr fontId="9"/>
  </si>
  <si>
    <t>６ヶ月以上
１年未満</t>
    <phoneticPr fontId="9"/>
  </si>
  <si>
    <t>１年以上
５年未満</t>
    <phoneticPr fontId="9"/>
  </si>
  <si>
    <t>５年以上
１０年未満</t>
    <phoneticPr fontId="9"/>
  </si>
  <si>
    <t>１０年以上
２０年未満</t>
    <phoneticPr fontId="9"/>
  </si>
  <si>
    <t>２０歳以上
４０歳未満</t>
    <phoneticPr fontId="9"/>
  </si>
  <si>
    <t>４０歳以上
６５歳未満</t>
    <phoneticPr fontId="9"/>
  </si>
  <si>
    <t>６５歳以上
７５歳未満</t>
    <phoneticPr fontId="9"/>
  </si>
  <si>
    <t>７５歳以上</t>
    <phoneticPr fontId="9"/>
  </si>
  <si>
    <t>計</t>
    <phoneticPr fontId="9"/>
  </si>
  <si>
    <t>熊本市</t>
    <rPh sb="0" eb="3">
      <t>クマモトシ</t>
    </rPh>
    <phoneticPr fontId="12"/>
  </si>
  <si>
    <t>福岡市</t>
  </si>
  <si>
    <t>北九州市</t>
  </si>
  <si>
    <t>広島市</t>
  </si>
  <si>
    <t>岡山市</t>
    <rPh sb="0" eb="3">
      <t>オカヤマシ</t>
    </rPh>
    <phoneticPr fontId="12"/>
  </si>
  <si>
    <t>神戸市</t>
  </si>
  <si>
    <t>堺市</t>
    <rPh sb="0" eb="2">
      <t>サカイシ</t>
    </rPh>
    <phoneticPr fontId="12"/>
  </si>
  <si>
    <t>大阪市</t>
  </si>
  <si>
    <t>京都市</t>
  </si>
  <si>
    <t>名古屋市</t>
  </si>
  <si>
    <t>浜松市</t>
    <rPh sb="0" eb="3">
      <t>ハママツシ</t>
    </rPh>
    <phoneticPr fontId="12"/>
  </si>
  <si>
    <t>静岡市</t>
    <rPh sb="0" eb="3">
      <t>シズオカシ</t>
    </rPh>
    <phoneticPr fontId="12"/>
  </si>
  <si>
    <t>新潟市</t>
    <rPh sb="0" eb="2">
      <t>ニイガタ</t>
    </rPh>
    <rPh sb="2" eb="3">
      <t>シ</t>
    </rPh>
    <phoneticPr fontId="12"/>
  </si>
  <si>
    <t>相模原市</t>
    <rPh sb="0" eb="4">
      <t>サガミハラシ</t>
    </rPh>
    <phoneticPr fontId="12"/>
  </si>
  <si>
    <t>川崎市</t>
  </si>
  <si>
    <t>横浜市</t>
  </si>
  <si>
    <t>千葉市</t>
  </si>
  <si>
    <t>さいたま市</t>
    <rPh sb="4" eb="5">
      <t>シ</t>
    </rPh>
    <phoneticPr fontId="12"/>
  </si>
  <si>
    <t>仙台市</t>
  </si>
  <si>
    <t>札幌市</t>
  </si>
  <si>
    <t>沖縄</t>
  </si>
  <si>
    <t>鹿児島</t>
  </si>
  <si>
    <t>宮崎</t>
  </si>
  <si>
    <t>大分</t>
  </si>
  <si>
    <t>熊本</t>
  </si>
  <si>
    <t>長崎</t>
  </si>
  <si>
    <t>佐賀</t>
  </si>
  <si>
    <t>福岡</t>
  </si>
  <si>
    <t>高知</t>
  </si>
  <si>
    <t>愛媛</t>
  </si>
  <si>
    <t>香川</t>
  </si>
  <si>
    <t>徳島</t>
  </si>
  <si>
    <t>山口</t>
  </si>
  <si>
    <t>広島</t>
  </si>
  <si>
    <t>岡山</t>
  </si>
  <si>
    <t>島根</t>
  </si>
  <si>
    <t>鳥取</t>
  </si>
  <si>
    <t>和歌山</t>
  </si>
  <si>
    <t>奈良</t>
  </si>
  <si>
    <t>兵庫</t>
  </si>
  <si>
    <t>大阪</t>
  </si>
  <si>
    <t>京都</t>
  </si>
  <si>
    <t>滋賀</t>
  </si>
  <si>
    <t>三重</t>
  </si>
  <si>
    <t>愛知</t>
  </si>
  <si>
    <t>静岡</t>
  </si>
  <si>
    <t>岐阜</t>
  </si>
  <si>
    <t>長野</t>
  </si>
  <si>
    <t>山梨</t>
  </si>
  <si>
    <t>福井</t>
  </si>
  <si>
    <t>石川</t>
  </si>
  <si>
    <t>富山</t>
  </si>
  <si>
    <t>新潟</t>
  </si>
  <si>
    <t>神奈川</t>
  </si>
  <si>
    <t>東京</t>
  </si>
  <si>
    <t>千葉</t>
  </si>
  <si>
    <t>埼玉</t>
  </si>
  <si>
    <t>群馬</t>
  </si>
  <si>
    <t>栃木</t>
  </si>
  <si>
    <t>茨城</t>
  </si>
  <si>
    <t>福島</t>
  </si>
  <si>
    <t>山形</t>
  </si>
  <si>
    <t>秋田</t>
  </si>
  <si>
    <t>宮城</t>
  </si>
  <si>
    <t>岩手</t>
  </si>
  <si>
    <t>青森</t>
  </si>
  <si>
    <t>北海道</t>
  </si>
  <si>
    <t>な　　　　し</t>
    <phoneticPr fontId="12"/>
  </si>
  <si>
    <t>看護ステーション
同一法人内の訪問</t>
    <phoneticPr fontId="12"/>
  </si>
  <si>
    <t>病　　院　　内</t>
    <rPh sb="0" eb="1">
      <t>ビョウ</t>
    </rPh>
    <rPh sb="3" eb="4">
      <t>イン</t>
    </rPh>
    <rPh sb="6" eb="7">
      <t>ナイ</t>
    </rPh>
    <phoneticPr fontId="12"/>
  </si>
  <si>
    <t>指定病床数</t>
    <rPh sb="0" eb="2">
      <t>シテイ</t>
    </rPh>
    <rPh sb="2" eb="4">
      <t>ビョウショウ</t>
    </rPh>
    <rPh sb="4" eb="5">
      <t>スウ</t>
    </rPh>
    <phoneticPr fontId="12"/>
  </si>
  <si>
    <t>その他の法人</t>
    <rPh sb="2" eb="3">
      <t>タ</t>
    </rPh>
    <rPh sb="4" eb="6">
      <t>ホウジン</t>
    </rPh>
    <phoneticPr fontId="12"/>
  </si>
  <si>
    <t>個　　　　人</t>
    <phoneticPr fontId="12"/>
  </si>
  <si>
    <t>医　療　法　人</t>
    <rPh sb="0" eb="1">
      <t>イ</t>
    </rPh>
    <rPh sb="2" eb="3">
      <t>イ</t>
    </rPh>
    <rPh sb="4" eb="5">
      <t>ホウ</t>
    </rPh>
    <rPh sb="6" eb="7">
      <t>ヒト</t>
    </rPh>
    <phoneticPr fontId="12"/>
  </si>
  <si>
    <t>その他の公立</t>
    <rPh sb="2" eb="3">
      <t>タ</t>
    </rPh>
    <rPh sb="4" eb="6">
      <t>コウリツ</t>
    </rPh>
    <phoneticPr fontId="12"/>
  </si>
  <si>
    <t>政 令 市 立
都 道 府 県 立</t>
    <rPh sb="0" eb="1">
      <t>セイ</t>
    </rPh>
    <rPh sb="2" eb="3">
      <t>レイ</t>
    </rPh>
    <rPh sb="4" eb="5">
      <t>シ</t>
    </rPh>
    <rPh sb="6" eb="7">
      <t>リツ</t>
    </rPh>
    <phoneticPr fontId="12"/>
  </si>
  <si>
    <t>国　　　　立</t>
    <phoneticPr fontId="12"/>
  </si>
  <si>
    <t>　　　　　　　以　外
単科精神科病院</t>
    <phoneticPr fontId="12"/>
  </si>
  <si>
    <t>単科精神科病院</t>
    <rPh sb="0" eb="2">
      <t>タンカ</t>
    </rPh>
    <rPh sb="2" eb="5">
      <t>セイシンカ</t>
    </rPh>
    <rPh sb="5" eb="7">
      <t>ビョウイン</t>
    </rPh>
    <phoneticPr fontId="12"/>
  </si>
  <si>
    <t>左　記　以　外</t>
    <rPh sb="0" eb="1">
      <t>ヒダリ</t>
    </rPh>
    <rPh sb="2" eb="3">
      <t>キ</t>
    </rPh>
    <rPh sb="4" eb="5">
      <t>イ</t>
    </rPh>
    <rPh sb="6" eb="7">
      <t>ソト</t>
    </rPh>
    <phoneticPr fontId="12"/>
  </si>
  <si>
    <t>　　　　　総　合　病　院
大学附属病院以外の</t>
    <phoneticPr fontId="12"/>
  </si>
  <si>
    <t>大 学 附 属 病 院</t>
    <rPh sb="0" eb="1">
      <t>ダイ</t>
    </rPh>
    <rPh sb="2" eb="3">
      <t>ガク</t>
    </rPh>
    <rPh sb="4" eb="5">
      <t>フ</t>
    </rPh>
    <rPh sb="6" eb="7">
      <t>ゾク</t>
    </rPh>
    <rPh sb="8" eb="9">
      <t>ビョウ</t>
    </rPh>
    <rPh sb="10" eb="11">
      <t>イン</t>
    </rPh>
    <phoneticPr fontId="12"/>
  </si>
  <si>
    <t>精神科訪問看護
の実施</t>
    <rPh sb="0" eb="3">
      <t>セイシンカ</t>
    </rPh>
    <rPh sb="3" eb="5">
      <t>ホウモン</t>
    </rPh>
    <rPh sb="5" eb="7">
      <t>カンゴ</t>
    </rPh>
    <rPh sb="9" eb="11">
      <t>ジッシ</t>
    </rPh>
    <phoneticPr fontId="12"/>
  </si>
  <si>
    <t>老人性認知症疾患センター設置
認知症疾患医療センター・</t>
    <rPh sb="0" eb="3">
      <t>ロウジンセイ</t>
    </rPh>
    <rPh sb="3" eb="5">
      <t>ニンチ</t>
    </rPh>
    <rPh sb="5" eb="6">
      <t>ショウ</t>
    </rPh>
    <phoneticPr fontId="12"/>
  </si>
  <si>
    <t>　　整備事業への参画
精神科救急医療体制</t>
    <phoneticPr fontId="12"/>
  </si>
  <si>
    <t>特　定　病　院</t>
    <rPh sb="0" eb="1">
      <t>トク</t>
    </rPh>
    <rPh sb="2" eb="3">
      <t>サダム</t>
    </rPh>
    <rPh sb="4" eb="5">
      <t>ビョウ</t>
    </rPh>
    <rPh sb="6" eb="7">
      <t>イン</t>
    </rPh>
    <phoneticPr fontId="12"/>
  </si>
  <si>
    <t>応急入院指定病院</t>
    <phoneticPr fontId="12"/>
  </si>
  <si>
    <t>指　定　病　院</t>
    <phoneticPr fontId="12"/>
  </si>
  <si>
    <t>病院区分③</t>
    <rPh sb="0" eb="2">
      <t>ビョウイン</t>
    </rPh>
    <rPh sb="2" eb="4">
      <t>クブン</t>
    </rPh>
    <phoneticPr fontId="12"/>
  </si>
  <si>
    <t>病院区分②</t>
    <rPh sb="0" eb="2">
      <t>ビョウイン</t>
    </rPh>
    <rPh sb="2" eb="4">
      <t>クブン</t>
    </rPh>
    <phoneticPr fontId="12"/>
  </si>
  <si>
    <t>（１）精神科病院の概況</t>
  </si>
  <si>
    <t>岡山市</t>
    <phoneticPr fontId="12"/>
  </si>
  <si>
    <t>静岡市</t>
  </si>
  <si>
    <t>電話設置</t>
    <phoneticPr fontId="13" type="noConversion"/>
  </si>
  <si>
    <t>左記以外</t>
    <rPh sb="0" eb="2">
      <t>ｻｷ</t>
    </rPh>
    <rPh sb="2" eb="4">
      <t>ｲｶﾞｲ</t>
    </rPh>
    <phoneticPr fontId="13" type="noConversion"/>
  </si>
  <si>
    <t>終日
閉鎖</t>
    <phoneticPr fontId="13" type="noConversion"/>
  </si>
  <si>
    <t>夜間外
開放</t>
    <phoneticPr fontId="13" type="noConversion"/>
  </si>
  <si>
    <t>終日
閉鎖</t>
    <phoneticPr fontId="13" type="noConversion"/>
  </si>
  <si>
    <t>夜間外
開放</t>
    <phoneticPr fontId="13" type="noConversion"/>
  </si>
  <si>
    <t>精神病棟数</t>
    <phoneticPr fontId="13" type="noConversion"/>
  </si>
  <si>
    <t>（２）病床数・病棟数</t>
  </si>
  <si>
    <t>新潟市</t>
    <rPh sb="0" eb="3">
      <t>ニイガタシ</t>
    </rPh>
    <phoneticPr fontId="12"/>
  </si>
  <si>
    <t>病床数</t>
    <phoneticPr fontId="13" type="noConversion"/>
  </si>
  <si>
    <t>病棟数</t>
    <phoneticPr fontId="13" type="noConversion"/>
  </si>
  <si>
    <r>
      <rPr>
        <sz val="11"/>
        <rFont val="明朝"/>
        <family val="1"/>
        <charset val="128"/>
      </rPr>
      <t>医療観察法</t>
    </r>
    <r>
      <rPr>
        <sz val="7"/>
        <rFont val="ＭＳ Ｐゴシック"/>
        <family val="3"/>
        <charset val="128"/>
      </rPr>
      <t xml:space="preserve">
（指定入院医療機関）</t>
    </r>
    <rPh sb="0" eb="2">
      <t>イリョウ</t>
    </rPh>
    <rPh sb="2" eb="4">
      <t>カンサツ</t>
    </rPh>
    <rPh sb="4" eb="5">
      <t>ホウ</t>
    </rPh>
    <phoneticPr fontId="12"/>
  </si>
  <si>
    <t>合併症</t>
    <phoneticPr fontId="13" type="noConversion"/>
  </si>
  <si>
    <t>児童思春期</t>
    <phoneticPr fontId="13" type="noConversion"/>
  </si>
  <si>
    <t>アルコール・
薬物混合</t>
    <phoneticPr fontId="13" type="noConversion"/>
  </si>
  <si>
    <t>薬物</t>
    <phoneticPr fontId="13" type="noConversion"/>
  </si>
  <si>
    <t>（３）専門病棟等別の病棟数・病床数</t>
  </si>
  <si>
    <t>トイレ
あり</t>
    <phoneticPr fontId="12"/>
  </si>
  <si>
    <t>モニター
装置
あり</t>
    <phoneticPr fontId="12"/>
  </si>
  <si>
    <t>トイレ
あり</t>
  </si>
  <si>
    <t>モニター
装置
あり</t>
  </si>
  <si>
    <t>（４）保護室数・施錠できる個室の数</t>
  </si>
  <si>
    <t>岡山市</t>
  </si>
  <si>
    <t>非常勤</t>
    <rPh sb="0" eb="3">
      <t>ヒジョウキン</t>
    </rPh>
    <phoneticPr fontId="42"/>
  </si>
  <si>
    <t>常勤</t>
    <rPh sb="0" eb="2">
      <t>ジョウキン</t>
    </rPh>
    <phoneticPr fontId="42"/>
  </si>
  <si>
    <t>精神保健福祉士</t>
    <rPh sb="0" eb="2">
      <t>セイシン</t>
    </rPh>
    <rPh sb="2" eb="4">
      <t>ホケン</t>
    </rPh>
    <rPh sb="4" eb="7">
      <t>フクシシ</t>
    </rPh>
    <phoneticPr fontId="42"/>
  </si>
  <si>
    <t>特定医師</t>
    <rPh sb="0" eb="2">
      <t>トクテイ</t>
    </rPh>
    <rPh sb="2" eb="4">
      <t>イシ</t>
    </rPh>
    <phoneticPr fontId="12"/>
  </si>
  <si>
    <t>看護補助者</t>
    <rPh sb="0" eb="2">
      <t>カンゴ</t>
    </rPh>
    <rPh sb="2" eb="5">
      <t>ホジョシャ</t>
    </rPh>
    <phoneticPr fontId="42"/>
  </si>
  <si>
    <t>准看護師</t>
    <rPh sb="0" eb="1">
      <t>ジュン</t>
    </rPh>
    <rPh sb="1" eb="4">
      <t>カンゴシ</t>
    </rPh>
    <phoneticPr fontId="42"/>
  </si>
  <si>
    <t>看護師</t>
    <rPh sb="0" eb="3">
      <t>カンゴシ</t>
    </rPh>
    <phoneticPr fontId="42"/>
  </si>
  <si>
    <t>臨床心理
技術者</t>
    <rPh sb="0" eb="2">
      <t>リンショウ</t>
    </rPh>
    <rPh sb="2" eb="4">
      <t>シンリ</t>
    </rPh>
    <rPh sb="5" eb="8">
      <t>ギジュツシャ</t>
    </rPh>
    <phoneticPr fontId="42"/>
  </si>
  <si>
    <r>
      <rPr>
        <sz val="10"/>
        <color indexed="8"/>
        <rFont val="ＭＳ Ｐゴシック"/>
        <family val="3"/>
        <charset val="128"/>
      </rPr>
      <t>ソーシャル
ワーカー</t>
    </r>
    <r>
      <rPr>
        <sz val="8"/>
        <color indexed="8"/>
        <rFont val="ＭＳ Ｐゴシック"/>
        <family val="3"/>
        <charset val="128"/>
      </rPr>
      <t>（社会
福祉士を含む）</t>
    </r>
    <phoneticPr fontId="42"/>
  </si>
  <si>
    <t>作業療法士</t>
    <rPh sb="0" eb="2">
      <t>サギョウ</t>
    </rPh>
    <rPh sb="2" eb="5">
      <t>リョウホウシ</t>
    </rPh>
    <phoneticPr fontId="42"/>
  </si>
  <si>
    <t>医師</t>
    <rPh sb="0" eb="2">
      <t>イシ</t>
    </rPh>
    <phoneticPr fontId="42"/>
  </si>
  <si>
    <t>（５）従事者数</t>
  </si>
  <si>
    <t>熊本市</t>
    <rPh sb="0" eb="3">
      <t>クマモトシ</t>
    </rPh>
    <phoneticPr fontId="42"/>
  </si>
  <si>
    <t>相模原市</t>
    <rPh sb="0" eb="4">
      <t>サガミハラシ</t>
    </rPh>
    <phoneticPr fontId="42"/>
  </si>
  <si>
    <t>そ　　の　　他</t>
    <phoneticPr fontId="42"/>
  </si>
  <si>
    <t>特別入院基本料</t>
    <phoneticPr fontId="42"/>
  </si>
  <si>
    <t>特殊疾患病棟入院料</t>
    <phoneticPr fontId="42"/>
  </si>
  <si>
    <t>病　院　数</t>
    <rPh sb="0" eb="1">
      <t>ビョウ</t>
    </rPh>
    <rPh sb="2" eb="3">
      <t>イン</t>
    </rPh>
    <rPh sb="4" eb="5">
      <t>スウ</t>
    </rPh>
    <phoneticPr fontId="42"/>
  </si>
  <si>
    <t>（６）入院料等の届出状況（病院数）</t>
    <rPh sb="13" eb="15">
      <t>ビョウイン</t>
    </rPh>
    <rPh sb="15" eb="16">
      <t>スウ</t>
    </rPh>
    <phoneticPr fontId="12"/>
  </si>
  <si>
    <t>そ　　の　　他</t>
    <phoneticPr fontId="42"/>
  </si>
  <si>
    <t>特別入院基本料</t>
    <phoneticPr fontId="42"/>
  </si>
  <si>
    <t>特殊疾患病棟入院料</t>
    <phoneticPr fontId="42"/>
  </si>
  <si>
    <t>精神療養病棟入院料</t>
    <phoneticPr fontId="42"/>
  </si>
  <si>
    <t>　　　　　合併症入院料
　精神科救急・</t>
    <phoneticPr fontId="42"/>
  </si>
  <si>
    <t>精神病棟数</t>
    <rPh sb="0" eb="2">
      <t>セイシン</t>
    </rPh>
    <rPh sb="2" eb="4">
      <t>ビョウトウ</t>
    </rPh>
    <rPh sb="4" eb="5">
      <t>スウ</t>
    </rPh>
    <phoneticPr fontId="42"/>
  </si>
  <si>
    <t>（７）入院料等の届出状況（病棟数）</t>
    <rPh sb="13" eb="15">
      <t>ビョウトウ</t>
    </rPh>
    <rPh sb="15" eb="16">
      <t>スウ</t>
    </rPh>
    <phoneticPr fontId="12"/>
  </si>
  <si>
    <t>特殊疾患病棟入院料</t>
    <phoneticPr fontId="42"/>
  </si>
  <si>
    <t>精神療養病棟入院料</t>
    <phoneticPr fontId="42"/>
  </si>
  <si>
    <t>　　　　　合併症入院料
　精神科救急・</t>
    <phoneticPr fontId="42"/>
  </si>
  <si>
    <t>精神病床数</t>
    <rPh sb="0" eb="2">
      <t>セイシン</t>
    </rPh>
    <rPh sb="2" eb="4">
      <t>ビョウショウ</t>
    </rPh>
    <rPh sb="4" eb="5">
      <t>スウ</t>
    </rPh>
    <phoneticPr fontId="42"/>
  </si>
  <si>
    <t>（８）入院料等の届出状況（病床数）①</t>
    <rPh sb="13" eb="15">
      <t>ビョウショウ</t>
    </rPh>
    <rPh sb="15" eb="16">
      <t>スウ</t>
    </rPh>
    <phoneticPr fontId="12"/>
  </si>
  <si>
    <t>そ　　の　　他</t>
    <phoneticPr fontId="42"/>
  </si>
  <si>
    <t>特別入院基本料</t>
    <phoneticPr fontId="42"/>
  </si>
  <si>
    <t>（８）入院料等の届出状況（病床数）②</t>
    <rPh sb="13" eb="15">
      <t>ビョウショウ</t>
    </rPh>
    <rPh sb="15" eb="16">
      <t>スウ</t>
    </rPh>
    <phoneticPr fontId="12"/>
  </si>
  <si>
    <t>その他の入院</t>
    <phoneticPr fontId="12"/>
  </si>
  <si>
    <t>任意入院</t>
    <phoneticPr fontId="12"/>
  </si>
  <si>
    <t>医療保護入院</t>
    <phoneticPr fontId="12"/>
  </si>
  <si>
    <t>措置入院</t>
    <rPh sb="2" eb="4">
      <t>ニュウイン</t>
    </rPh>
    <phoneticPr fontId="12"/>
  </si>
  <si>
    <t>（１）在院患者数（入院形態×処遇）</t>
  </si>
  <si>
    <t>患者の意
思による
開放以外
の処遇</t>
    <rPh sb="0" eb="2">
      <t>カンジャ</t>
    </rPh>
    <rPh sb="3" eb="4">
      <t>イ</t>
    </rPh>
    <rPh sb="5" eb="6">
      <t>オモウ</t>
    </rPh>
    <rPh sb="10" eb="12">
      <t>カイホウ</t>
    </rPh>
    <rPh sb="12" eb="14">
      <t>イガイ</t>
    </rPh>
    <rPh sb="16" eb="18">
      <t>ショグウ</t>
    </rPh>
    <phoneticPr fontId="12"/>
  </si>
  <si>
    <t>開放処遇
を制限</t>
    <rPh sb="0" eb="2">
      <t>カイホウ</t>
    </rPh>
    <rPh sb="2" eb="4">
      <t>ショグウ</t>
    </rPh>
    <rPh sb="6" eb="8">
      <t>セイゲン</t>
    </rPh>
    <phoneticPr fontId="12"/>
  </si>
  <si>
    <t>開放処遇</t>
    <rPh sb="0" eb="2">
      <t>カイホウ</t>
    </rPh>
    <rPh sb="2" eb="4">
      <t>ショグウ</t>
    </rPh>
    <phoneticPr fontId="12"/>
  </si>
  <si>
    <t>合　計</t>
    <rPh sb="0" eb="1">
      <t>ゴウ</t>
    </rPh>
    <rPh sb="2" eb="3">
      <t>ケイ</t>
    </rPh>
    <phoneticPr fontId="12"/>
  </si>
  <si>
    <t>終日閉鎖</t>
    <rPh sb="0" eb="2">
      <t>シュウジツ</t>
    </rPh>
    <rPh sb="2" eb="4">
      <t>ヘイサ</t>
    </rPh>
    <phoneticPr fontId="12"/>
  </si>
  <si>
    <t>夜間外開放</t>
    <rPh sb="0" eb="2">
      <t>ヤカン</t>
    </rPh>
    <rPh sb="2" eb="3">
      <t>ガイ</t>
    </rPh>
    <rPh sb="3" eb="5">
      <t>カイホウ</t>
    </rPh>
    <phoneticPr fontId="12"/>
  </si>
  <si>
    <t>（２）任意入院患者数（処遇別）</t>
  </si>
  <si>
    <t>身体的拘束を行っている患者数</t>
    <phoneticPr fontId="12"/>
  </si>
  <si>
    <t>（３）保護室隔離・身体的拘束の患者数（入院形態別）</t>
    <rPh sb="3" eb="6">
      <t>ホゴシツ</t>
    </rPh>
    <rPh sb="6" eb="8">
      <t>カクリ</t>
    </rPh>
    <rPh sb="9" eb="12">
      <t>シンタイテキ</t>
    </rPh>
    <rPh sb="12" eb="14">
      <t>コウソク</t>
    </rPh>
    <rPh sb="23" eb="24">
      <t>ベツ</t>
    </rPh>
    <phoneticPr fontId="42"/>
  </si>
  <si>
    <t>その他の入院</t>
    <rPh sb="4" eb="6">
      <t>ニュウイン</t>
    </rPh>
    <phoneticPr fontId="42"/>
  </si>
  <si>
    <t>６５歳以上
７５歳未満</t>
    <phoneticPr fontId="42"/>
  </si>
  <si>
    <t>４０歳以上
６５歳未満</t>
    <phoneticPr fontId="42"/>
  </si>
  <si>
    <t>２０歳以上
４０歳未満</t>
    <phoneticPr fontId="42"/>
  </si>
  <si>
    <t>入　院　形　態　別　患　者　数</t>
    <rPh sb="10" eb="11">
      <t>カン</t>
    </rPh>
    <rPh sb="12" eb="13">
      <t>シャ</t>
    </rPh>
    <rPh sb="14" eb="15">
      <t>スウ</t>
    </rPh>
    <phoneticPr fontId="12"/>
  </si>
  <si>
    <t>年　齢　階　級　別　患　者　数</t>
    <rPh sb="10" eb="11">
      <t>カン</t>
    </rPh>
    <rPh sb="12" eb="13">
      <t>シャ</t>
    </rPh>
    <rPh sb="14" eb="15">
      <t>スウ</t>
    </rPh>
    <phoneticPr fontId="12"/>
  </si>
  <si>
    <t>（４）在院患者数（年齢階級・入院形態×性）</t>
    <phoneticPr fontId="12"/>
  </si>
  <si>
    <t>ｱﾙｺｰﾙ、覚せい剤以外＝ｱﾙｺｰﾙ､覚せい剤を除く精神作用物質使用による精神及び行動の障害</t>
    <rPh sb="6" eb="7">
      <t>カク</t>
    </rPh>
    <rPh sb="9" eb="10">
      <t>ザイ</t>
    </rPh>
    <rPh sb="10" eb="12">
      <t>イガイ</t>
    </rPh>
    <phoneticPr fontId="12"/>
  </si>
  <si>
    <t>覚せい剤＝覚せい剤による精神及び行動の障害</t>
    <phoneticPr fontId="12"/>
  </si>
  <si>
    <t>ｱﾙｺｰﾙ、
覚せい剤
以外</t>
  </si>
  <si>
    <t>覚せい剤</t>
  </si>
  <si>
    <t>Ｆ００</t>
  </si>
  <si>
    <t>てん
かん</t>
    <phoneticPr fontId="12"/>
  </si>
  <si>
    <t>（５）－９　在院患者数（疾患分類×年齢階級・入院形態）／その他の入院</t>
  </si>
  <si>
    <t>覚せい剤＝覚せい剤による精神及び行動の障害</t>
    <phoneticPr fontId="12"/>
  </si>
  <si>
    <t>（５）－８　在院患者数（疾患分類×年齢階級・入院形態）／任意入院</t>
  </si>
  <si>
    <t>（５）－７　在院患者数（疾患分類×年齢階級・入院形態）／医療保護入院</t>
  </si>
  <si>
    <t>（５）－６　在院患者数（疾患分類×年齢階級・入院形態）／措置入院</t>
  </si>
  <si>
    <t>（５）－５　在院患者数（疾患分類×年齢階級・入院形態）／７５歳以上</t>
  </si>
  <si>
    <t>（５）－４　在院患者数（疾患分類×年齢階級・入院形態）／６５歳以上７５歳未満</t>
    <rPh sb="30" eb="33">
      <t>サイイジョウ</t>
    </rPh>
    <phoneticPr fontId="12"/>
  </si>
  <si>
    <t>（５）－３　在院患者数（疾患分類×年齢階級・入院形態）／４０歳以上６５歳未満</t>
    <phoneticPr fontId="12"/>
  </si>
  <si>
    <t>（５）－２　在院患者数（疾患分類×年齢階級・入院形態）／２０歳以上４０歳未満</t>
    <rPh sb="30" eb="33">
      <t>サイイジョウ</t>
    </rPh>
    <phoneticPr fontId="12"/>
  </si>
  <si>
    <t>（５）－１　在院患者数（疾患分類×年齢階級・入院形態）／２０歳未満</t>
  </si>
  <si>
    <t>（５）在院患者数（疾患分類×年齢階級・入院形態）</t>
  </si>
  <si>
    <t>覚せい剤＝覚せい剤による精神及び行動の障害</t>
    <phoneticPr fontId="12"/>
  </si>
  <si>
    <t>てん
かん</t>
    <phoneticPr fontId="12"/>
  </si>
  <si>
    <t>（６）－９　在院患者数（疾患分類×年齢階級・入院形態）／男性・その他の入院</t>
    <phoneticPr fontId="12"/>
  </si>
  <si>
    <t>（６）－８　在院患者数（疾患分類×年齢階級・入院形態）／男性・任意入院</t>
    <phoneticPr fontId="12"/>
  </si>
  <si>
    <t>（６）－７　在院患者数（疾患分類×年齢階級・入院形態）／男性・医療保護入院</t>
    <phoneticPr fontId="12"/>
  </si>
  <si>
    <t>てん
かん</t>
    <phoneticPr fontId="12"/>
  </si>
  <si>
    <t>（６）－６　在院患者数（疾患分類×年齢階級・入院形態）／男性・措置入院</t>
    <phoneticPr fontId="12"/>
  </si>
  <si>
    <t>福岡市</t>
    <phoneticPr fontId="12"/>
  </si>
  <si>
    <t>（６）－５　在院患者数（疾患分類×年齢階級・入院形態）／男性・７５歳以上</t>
    <phoneticPr fontId="12"/>
  </si>
  <si>
    <t>（６）－４　在院患者数（疾患分類×年齢階級・入院形態）／男性・６５歳以上７５歳未満</t>
    <rPh sb="33" eb="36">
      <t>サイイジョウ</t>
    </rPh>
    <phoneticPr fontId="12"/>
  </si>
  <si>
    <t>京都市</t>
    <phoneticPr fontId="12"/>
  </si>
  <si>
    <t>（６）－３　在院患者数（疾患分類×年齢階級・入院形態）／男性・４０歳以上６５歳未満</t>
    <rPh sb="33" eb="36">
      <t>サイイジョウ</t>
    </rPh>
    <phoneticPr fontId="12"/>
  </si>
  <si>
    <t>広島市</t>
    <phoneticPr fontId="12"/>
  </si>
  <si>
    <t>（６）－２　在院患者数（疾患分類×年齢階級・入院形態）／男性・２０歳以上４０歳未満</t>
    <rPh sb="33" eb="34">
      <t>サイ</t>
    </rPh>
    <rPh sb="34" eb="36">
      <t>イジョウ</t>
    </rPh>
    <phoneticPr fontId="12"/>
  </si>
  <si>
    <t>（６）－１　在院患者数（疾患分類×年齢階級・入院形態）／男性・２０歳未満</t>
    <phoneticPr fontId="12"/>
  </si>
  <si>
    <t>（６）在院患者数（疾患分類×年齢階級・入院形態）／男性</t>
    <phoneticPr fontId="12"/>
  </si>
  <si>
    <t>覚せい剤＝覚せい剤による精神及び行動の障害</t>
    <phoneticPr fontId="12"/>
  </si>
  <si>
    <t>てん
かん</t>
    <phoneticPr fontId="12"/>
  </si>
  <si>
    <t>（７）－９　在院患者数（疾患分類×年齢階級・入院形態）／女性・その他の入院</t>
  </si>
  <si>
    <t>（７）－８　在院患者数（疾患分類×年齢階級・入院形態）／女性・任意入院</t>
  </si>
  <si>
    <t>（７）－７　在院患者数（疾患分類×年齢階級・入院形態）／女性・医療保護入院</t>
  </si>
  <si>
    <t>（７）－６　在院患者数（疾患分類×年齢階級・入院形態）／女性・措置入院</t>
  </si>
  <si>
    <t>（７）－５　在院患者数（疾患分類×年齢階級・入院形態）／女性・７５歳以上</t>
  </si>
  <si>
    <t>（７）－４　在院患者数（疾患分類×年齢階級・入院形態）／女性・６５歳以上７５歳未満</t>
    <rPh sb="33" eb="36">
      <t>サイイジョウ</t>
    </rPh>
    <phoneticPr fontId="12"/>
  </si>
  <si>
    <t>（７）－３　在院患者数（疾患分類×年齢階級・入院形態）／女性・４０歳以上６５歳未満</t>
    <rPh sb="33" eb="36">
      <t>サイイジョウ</t>
    </rPh>
    <phoneticPr fontId="12"/>
  </si>
  <si>
    <t>（７）－２　在院患者数（疾患分類×年齢階級・入院形態）／女性・２０歳以上４０歳未満</t>
    <rPh sb="33" eb="36">
      <t>サイイジョウ</t>
    </rPh>
    <phoneticPr fontId="12"/>
  </si>
  <si>
    <t>（７）－１　在院患者数（疾患分類×年齢階級・入院形態）／女性・２０歳未満</t>
  </si>
  <si>
    <t>（７）在院患者数（疾患分類×年齢階級・入院形態）／女性</t>
  </si>
  <si>
    <t>医療保護入院者数（合計）</t>
  </si>
  <si>
    <t>医療保護入院者数（20年以上）</t>
  </si>
  <si>
    <t>医療保護入院者数（～20年未満）</t>
  </si>
  <si>
    <t>医療保護入院者数（～10年未満）</t>
  </si>
  <si>
    <t>医療保護入院者数（～５年未満）</t>
  </si>
  <si>
    <t>医療保護入院者数（～１年未満）</t>
  </si>
  <si>
    <t>医療保護入院者数（～６ヶ月未満）</t>
  </si>
  <si>
    <t>医療保護入院患者数</t>
    <phoneticPr fontId="12"/>
  </si>
  <si>
    <t>措置入院患者数</t>
    <rPh sb="4" eb="6">
      <t>カンジャ</t>
    </rPh>
    <phoneticPr fontId="12"/>
  </si>
  <si>
    <t>（８）在院患者数（入院形態×在院期間）①</t>
    <phoneticPr fontId="12"/>
  </si>
  <si>
    <t>その他入院者数（合計）</t>
  </si>
  <si>
    <t>その他入院者数（20年以上）</t>
  </si>
  <si>
    <t>その他入院者数（～20年未満）</t>
  </si>
  <si>
    <t>その他入院者数（～10年未満）</t>
  </si>
  <si>
    <t>その他入院者数（～５年未満）</t>
  </si>
  <si>
    <t>その他入院者数（～１年未満）</t>
  </si>
  <si>
    <t>その他入院者数（～６ヶ月未満）</t>
  </si>
  <si>
    <t>その他の入院患者数</t>
  </si>
  <si>
    <t>任意入院者数（合計）</t>
  </si>
  <si>
    <t>任意入院者数（20年以上）</t>
  </si>
  <si>
    <t>任意入院者数（～20年未満）</t>
  </si>
  <si>
    <t>任意入院者数（～10年未満）</t>
  </si>
  <si>
    <t>任意入院者数（～５年未満）</t>
  </si>
  <si>
    <t>任意入院者数（～１年未満）</t>
  </si>
  <si>
    <t>任意入院者数（～６ヶ月未満）</t>
  </si>
  <si>
    <t>任意入院患者数</t>
    <phoneticPr fontId="12"/>
  </si>
  <si>
    <t>（８）在院患者数（入院形態×在院期間）②</t>
    <phoneticPr fontId="12"/>
  </si>
  <si>
    <t>２．精神科病院在院患者の状況</t>
    <phoneticPr fontId="12"/>
  </si>
  <si>
    <t>在院　在院患者数（合計）</t>
  </si>
  <si>
    <t>在院　在院患者数（20年以上）</t>
  </si>
  <si>
    <t>在院　在院患者数（～20年未満）</t>
  </si>
  <si>
    <t>在院　在院患者数（～10年未満）</t>
  </si>
  <si>
    <t>在院　在院患者数（～５年未満）</t>
  </si>
  <si>
    <t>在院　在院患者数（～１年未満）</t>
  </si>
  <si>
    <t>在院　在院患者数（～６ヶ月未満）</t>
  </si>
  <si>
    <t>在院患者数</t>
    <phoneticPr fontId="12"/>
  </si>
  <si>
    <t>（８）在院患者数（入院形態×在院期間）③</t>
    <phoneticPr fontId="12"/>
  </si>
  <si>
    <t>２．精神科病院在院患者の状況</t>
    <phoneticPr fontId="12"/>
  </si>
  <si>
    <t>任意入院患者数</t>
    <phoneticPr fontId="12"/>
  </si>
  <si>
    <t>（９）在院患者数（入院形態×年齢階級）①</t>
    <phoneticPr fontId="12"/>
  </si>
  <si>
    <t>在院患者数</t>
    <phoneticPr fontId="12"/>
  </si>
  <si>
    <t>（９）在院患者数（入院形態×年齢階級）②</t>
    <phoneticPr fontId="12"/>
  </si>
  <si>
    <t>特殊疾患病棟入院料</t>
    <phoneticPr fontId="42"/>
  </si>
  <si>
    <t>精神療養病棟入院料</t>
    <phoneticPr fontId="42"/>
  </si>
  <si>
    <t>　　　　　合併症入院料
　　精神科救急・</t>
    <phoneticPr fontId="42"/>
  </si>
  <si>
    <t>総　数</t>
    <rPh sb="0" eb="1">
      <t>ソウ</t>
    </rPh>
    <rPh sb="2" eb="3">
      <t>スウ</t>
    </rPh>
    <phoneticPr fontId="42"/>
  </si>
  <si>
    <t>（１０）在院患者数（入院料等の届出状況別）①</t>
    <rPh sb="4" eb="6">
      <t>ザイイン</t>
    </rPh>
    <rPh sb="6" eb="9">
      <t>カンジャスウ</t>
    </rPh>
    <rPh sb="19" eb="20">
      <t>ベツ</t>
    </rPh>
    <phoneticPr fontId="12"/>
  </si>
  <si>
    <t>そ　　の　　他</t>
    <phoneticPr fontId="42"/>
  </si>
  <si>
    <t>特別入院基本料</t>
    <phoneticPr fontId="42"/>
  </si>
  <si>
    <t>（１０）在院患者数（入院料等の届出状況別）②</t>
    <rPh sb="4" eb="6">
      <t>ザイイン</t>
    </rPh>
    <rPh sb="6" eb="9">
      <t>カンジャスウ</t>
    </rPh>
    <rPh sb="19" eb="20">
      <t>ベツ</t>
    </rPh>
    <phoneticPr fontId="12"/>
  </si>
  <si>
    <t>延べ
件数</t>
    <rPh sb="0" eb="1">
      <t>ノ</t>
    </rPh>
    <rPh sb="3" eb="5">
      <t>ケンスウ</t>
    </rPh>
    <phoneticPr fontId="42"/>
  </si>
  <si>
    <t>実人数</t>
    <rPh sb="0" eb="1">
      <t>ジツ</t>
    </rPh>
    <rPh sb="1" eb="3">
      <t>ニンズウ</t>
    </rPh>
    <phoneticPr fontId="42"/>
  </si>
  <si>
    <t>延べ件数</t>
    <rPh sb="0" eb="1">
      <t>ノ</t>
    </rPh>
    <rPh sb="2" eb="4">
      <t>ケンスウ</t>
    </rPh>
    <phoneticPr fontId="42"/>
  </si>
  <si>
    <t>うち
精神
保健
福祉士</t>
    <rPh sb="3" eb="5">
      <t>セイシン</t>
    </rPh>
    <rPh sb="6" eb="8">
      <t>ホケン</t>
    </rPh>
    <rPh sb="9" eb="12">
      <t>フクシシ</t>
    </rPh>
    <phoneticPr fontId="12"/>
  </si>
  <si>
    <t>うち
専任
職員</t>
    <rPh sb="3" eb="5">
      <t>センニン</t>
    </rPh>
    <rPh sb="6" eb="8">
      <t>ショクイン</t>
    </rPh>
    <phoneticPr fontId="12"/>
  </si>
  <si>
    <t>そのうち
平成２３年
３月～５月
の間に
入院歴の
ある患者数</t>
    <phoneticPr fontId="12"/>
  </si>
  <si>
    <t>平成２４年
６月１ヶ月
間の
訪問看護
従事者数</t>
    <rPh sb="15" eb="17">
      <t>ホウモン</t>
    </rPh>
    <rPh sb="17" eb="19">
      <t>カンゴ</t>
    </rPh>
    <rPh sb="20" eb="23">
      <t>ジュウジシャ</t>
    </rPh>
    <rPh sb="23" eb="24">
      <t>スウ</t>
    </rPh>
    <phoneticPr fontId="12"/>
  </si>
  <si>
    <t>平成２４年６月
１ヶ月間の
訪問看護</t>
    <phoneticPr fontId="12"/>
  </si>
  <si>
    <t>平成２４年６月
１ヶ月間の
往診</t>
    <phoneticPr fontId="12"/>
  </si>
  <si>
    <t>平成２４年６月
１ヶ月間の
訪問診療</t>
    <rPh sb="14" eb="16">
      <t>ホウモン</t>
    </rPh>
    <rPh sb="16" eb="18">
      <t>シンリョウ</t>
    </rPh>
    <phoneticPr fontId="12"/>
  </si>
  <si>
    <t>平成２４年６月
１ヶ月間の
外来受診患者数</t>
    <phoneticPr fontId="12"/>
  </si>
  <si>
    <t>平成２４年
６月１日の
残留
患者数</t>
    <phoneticPr fontId="12"/>
  </si>
  <si>
    <t>平成２３年
６月１ヶ月
間の入院
患者数</t>
    <phoneticPr fontId="12"/>
  </si>
  <si>
    <t>（１）平成２３年６月入院患者数、平成２４年６月外来患者数</t>
    <rPh sb="23" eb="25">
      <t>ガイライ</t>
    </rPh>
    <rPh sb="25" eb="28">
      <t>カンジャスウ</t>
    </rPh>
    <phoneticPr fontId="12"/>
  </si>
  <si>
    <t>３．精神科病院入退院患者等の状況</t>
    <rPh sb="2" eb="5">
      <t>セイシンカ</t>
    </rPh>
    <rPh sb="5" eb="7">
      <t>ビョウイン</t>
    </rPh>
    <rPh sb="7" eb="10">
      <t>ニュウタイイン</t>
    </rPh>
    <rPh sb="10" eb="12">
      <t>カンジャ</t>
    </rPh>
    <rPh sb="12" eb="13">
      <t>トウ</t>
    </rPh>
    <rPh sb="14" eb="16">
      <t>ジョウキョウ</t>
    </rPh>
    <phoneticPr fontId="12"/>
  </si>
  <si>
    <t>平成２４年
６月１日の
残留
患者数</t>
    <rPh sb="0" eb="2">
      <t>ヘイセイ</t>
    </rPh>
    <rPh sb="4" eb="5">
      <t>ネン</t>
    </rPh>
    <rPh sb="7" eb="8">
      <t>ガツ</t>
    </rPh>
    <rPh sb="9" eb="10">
      <t>ヒ</t>
    </rPh>
    <rPh sb="12" eb="14">
      <t>ザンリュウ</t>
    </rPh>
    <rPh sb="15" eb="18">
      <t>カンジャスウ</t>
    </rPh>
    <phoneticPr fontId="12"/>
  </si>
  <si>
    <t>平成２４年</t>
    <phoneticPr fontId="12"/>
  </si>
  <si>
    <t>平成２３年</t>
    <phoneticPr fontId="12"/>
  </si>
  <si>
    <t>（２）平成２３年６月入院患者のその後１年の月別退院患者数</t>
    <phoneticPr fontId="12"/>
  </si>
  <si>
    <t>（２）－１　平成２３年６月入院患者のその後１年の月別退院患者数／家庭復帰等</t>
    <rPh sb="32" eb="34">
      <t>カテイ</t>
    </rPh>
    <rPh sb="34" eb="36">
      <t>フッキ</t>
    </rPh>
    <rPh sb="36" eb="37">
      <t>トウ</t>
    </rPh>
    <phoneticPr fontId="12"/>
  </si>
  <si>
    <t>（２）－２　平成２３年６月入院患者のその後１年の月別退院患者数／ｸﾞﾙｰﾌﾟﾎｰﾑ・ｹｱﾎｰﾑ・社会復帰施設等</t>
    <rPh sb="48" eb="50">
      <t>シャカイ</t>
    </rPh>
    <rPh sb="50" eb="52">
      <t>フッキ</t>
    </rPh>
    <rPh sb="52" eb="54">
      <t>シセツ</t>
    </rPh>
    <rPh sb="54" eb="55">
      <t>トウ</t>
    </rPh>
    <phoneticPr fontId="12"/>
  </si>
  <si>
    <t>（２）－３　平成２３年６月入院患者のその後１年の月別退院患者数／転院・院内転科</t>
    <rPh sb="32" eb="34">
      <t>テンイン</t>
    </rPh>
    <rPh sb="35" eb="39">
      <t>インナイテンカ</t>
    </rPh>
    <phoneticPr fontId="12"/>
  </si>
  <si>
    <t>（２）－４　平成２３年６月入院患者のその後１年の月別退院患者数／死亡</t>
    <rPh sb="32" eb="34">
      <t>シボウ</t>
    </rPh>
    <phoneticPr fontId="12"/>
  </si>
  <si>
    <t>その他の
入院</t>
    <rPh sb="5" eb="7">
      <t>ニュウイン</t>
    </rPh>
    <phoneticPr fontId="42"/>
  </si>
  <si>
    <t>医療保護
入院</t>
    <phoneticPr fontId="12"/>
  </si>
  <si>
    <t>７５歳以上</t>
    <phoneticPr fontId="42"/>
  </si>
  <si>
    <t>入院形態別患者数</t>
    <rPh sb="5" eb="8">
      <t>カンジャスウ</t>
    </rPh>
    <phoneticPr fontId="12"/>
  </si>
  <si>
    <t>年齢階級別患者数</t>
    <rPh sb="5" eb="8">
      <t>カンジャスウ</t>
    </rPh>
    <phoneticPr fontId="12"/>
  </si>
  <si>
    <t>（３）平成２３年６月入院患者数（年齢階級・入院形態別）</t>
    <phoneticPr fontId="12"/>
  </si>
  <si>
    <t>（４）平成２３年６月入院患者数（疾患分類別）</t>
    <phoneticPr fontId="12"/>
  </si>
  <si>
    <t>医療保護
入院</t>
    <phoneticPr fontId="12"/>
  </si>
  <si>
    <t>７５歳以上</t>
    <phoneticPr fontId="42"/>
  </si>
  <si>
    <t>６５歳以上
７５歳未満</t>
    <phoneticPr fontId="42"/>
  </si>
  <si>
    <t>４０歳以上
６５歳未満</t>
    <phoneticPr fontId="42"/>
  </si>
  <si>
    <t>２０歳以上
４０歳未満</t>
    <phoneticPr fontId="42"/>
  </si>
  <si>
    <t>（５）平成２４年６月１日残留患者数（年齢階級・入院形態別）</t>
    <phoneticPr fontId="12"/>
  </si>
  <si>
    <t>（６）平成２４年６月１日残留患者数（疾患分類別）</t>
    <phoneticPr fontId="12"/>
  </si>
  <si>
    <t>１年以上</t>
    <rPh sb="1" eb="4">
      <t>ネンイジョウ</t>
    </rPh>
    <phoneticPr fontId="12"/>
  </si>
  <si>
    <t>１年未満</t>
    <rPh sb="1" eb="2">
      <t>ネン</t>
    </rPh>
    <rPh sb="2" eb="4">
      <t>ミマン</t>
    </rPh>
    <phoneticPr fontId="12"/>
  </si>
  <si>
    <t>（７）平成２４年６月退院患者数（年齢階級×在院１年達否）</t>
    <rPh sb="21" eb="23">
      <t>ザイイン</t>
    </rPh>
    <rPh sb="24" eb="25">
      <t>ネン</t>
    </rPh>
    <rPh sb="25" eb="26">
      <t>タッ</t>
    </rPh>
    <rPh sb="26" eb="27">
      <t>イナ</t>
    </rPh>
    <phoneticPr fontId="12"/>
  </si>
  <si>
    <t>（８）平成２４年６月退院患者数（疾患分類別）</t>
    <phoneticPr fontId="12"/>
  </si>
  <si>
    <t>うち、65歳以上かつ在院期間5年以上</t>
    <rPh sb="5" eb="8">
      <t>サイイジョウ</t>
    </rPh>
    <rPh sb="10" eb="12">
      <t>ザイイン</t>
    </rPh>
    <rPh sb="12" eb="14">
      <t>キカン</t>
    </rPh>
    <rPh sb="15" eb="16">
      <t>ネン</t>
    </rPh>
    <rPh sb="16" eb="18">
      <t>イジョウ</t>
    </rPh>
    <phoneticPr fontId="12"/>
  </si>
  <si>
    <t>２０年以上</t>
    <phoneticPr fontId="12"/>
  </si>
  <si>
    <t>１０年以上
２０年未満</t>
    <rPh sb="2" eb="5">
      <t>ネンイジョウ</t>
    </rPh>
    <phoneticPr fontId="12"/>
  </si>
  <si>
    <t>５年以上
１０年未満</t>
    <rPh sb="1" eb="4">
      <t>ネンイジョウ</t>
    </rPh>
    <phoneticPr fontId="12"/>
  </si>
  <si>
    <t>１年以上
５年未満</t>
    <rPh sb="1" eb="2">
      <t>ネン</t>
    </rPh>
    <rPh sb="2" eb="4">
      <t>イジョウ</t>
    </rPh>
    <phoneticPr fontId="12"/>
  </si>
  <si>
    <t>３ヶ月以上
１年未満</t>
    <rPh sb="2" eb="3">
      <t>ゲツ</t>
    </rPh>
    <rPh sb="3" eb="5">
      <t>イジョウ</t>
    </rPh>
    <phoneticPr fontId="12"/>
  </si>
  <si>
    <t>３ヶ月未満</t>
    <rPh sb="2" eb="3">
      <t>ゲツ</t>
    </rPh>
    <rPh sb="3" eb="5">
      <t>ミマン</t>
    </rPh>
    <phoneticPr fontId="12"/>
  </si>
  <si>
    <t>（９）平成２４年６月退院患者数（在院期間別）</t>
    <phoneticPr fontId="12"/>
  </si>
  <si>
    <t>転院・院内転科</t>
    <rPh sb="3" eb="5">
      <t>インナイ</t>
    </rPh>
    <rPh sb="5" eb="7">
      <t>テンカ</t>
    </rPh>
    <phoneticPr fontId="12"/>
  </si>
  <si>
    <t>高齢者
福祉施設</t>
    <rPh sb="0" eb="3">
      <t>コウレイシャ</t>
    </rPh>
    <rPh sb="4" eb="6">
      <t>フクシ</t>
    </rPh>
    <rPh sb="6" eb="8">
      <t>シセツ</t>
    </rPh>
    <phoneticPr fontId="12"/>
  </si>
  <si>
    <t>グループホーム
・ケアホーム・
社会復帰施設等</t>
    <phoneticPr fontId="12"/>
  </si>
  <si>
    <t>家庭復帰</t>
  </si>
  <si>
    <t>（１０）平成２４年６月退院患者数（退院時の状況別）</t>
    <phoneticPr fontId="12"/>
  </si>
  <si>
    <t>その他
の入院</t>
    <phoneticPr fontId="42"/>
  </si>
  <si>
    <t>任意
入院</t>
    <phoneticPr fontId="42"/>
  </si>
  <si>
    <t>医療保
護入院</t>
    <phoneticPr fontId="12"/>
  </si>
  <si>
    <t>不明、
その他</t>
    <rPh sb="0" eb="2">
      <t>フメイ</t>
    </rPh>
    <phoneticPr fontId="42"/>
  </si>
  <si>
    <t>退院
(転院
なし)</t>
    <rPh sb="4" eb="6">
      <t>テンイン</t>
    </rPh>
    <phoneticPr fontId="42"/>
  </si>
  <si>
    <t>一般
病床</t>
    <rPh sb="0" eb="2">
      <t>イッパン</t>
    </rPh>
    <rPh sb="3" eb="5">
      <t>ビョウショウ</t>
    </rPh>
    <phoneticPr fontId="42"/>
  </si>
  <si>
    <t>他の精神科病院の精神病床</t>
    <rPh sb="4" eb="5">
      <t>カ</t>
    </rPh>
    <rPh sb="5" eb="7">
      <t>ビョウイン</t>
    </rPh>
    <rPh sb="8" eb="10">
      <t>セイシン</t>
    </rPh>
    <rPh sb="10" eb="12">
      <t>ビョウショウ</t>
    </rPh>
    <phoneticPr fontId="42"/>
  </si>
  <si>
    <t>７５歳以上</t>
    <phoneticPr fontId="12"/>
  </si>
  <si>
    <t>６５歳以上
７５歳未満</t>
    <phoneticPr fontId="42"/>
  </si>
  <si>
    <t>４０歳以上
６５歳未満</t>
    <phoneticPr fontId="42"/>
  </si>
  <si>
    <t>２０歳以上
４０歳未満</t>
    <phoneticPr fontId="42"/>
  </si>
  <si>
    <t>応 急 入 院 後 の 状 況</t>
    <rPh sb="0" eb="1">
      <t>オウ</t>
    </rPh>
    <rPh sb="2" eb="3">
      <t>キュウ</t>
    </rPh>
    <rPh sb="4" eb="5">
      <t>イ</t>
    </rPh>
    <rPh sb="6" eb="7">
      <t>イン</t>
    </rPh>
    <rPh sb="8" eb="9">
      <t>ゴ</t>
    </rPh>
    <rPh sb="12" eb="13">
      <t>ジョウ</t>
    </rPh>
    <rPh sb="14" eb="15">
      <t>キョウ</t>
    </rPh>
    <phoneticPr fontId="12"/>
  </si>
  <si>
    <t>（１１）平成２３年度に入院した応急入院患者数（年齢階級×性）、入院後の状況</t>
    <rPh sb="28" eb="29">
      <t>セイ</t>
    </rPh>
    <phoneticPr fontId="12"/>
  </si>
  <si>
    <t>覚せい剤＝覚せい剤による精神及び行動の障害</t>
    <phoneticPr fontId="12"/>
  </si>
  <si>
    <t>てん
かん</t>
    <phoneticPr fontId="12"/>
  </si>
  <si>
    <t>（１２）平成２３年度に入院した応急入院患者数（疾患分類別）</t>
    <phoneticPr fontId="12"/>
  </si>
  <si>
    <t>堺市</t>
  </si>
  <si>
    <t>１０年以上
２０年未満</t>
  </si>
  <si>
    <t>５年以上
１０年未満</t>
  </si>
  <si>
    <t>１年以上
５年未満</t>
  </si>
  <si>
    <t>６ヶ月以上
１年未満</t>
  </si>
  <si>
    <t>合計</t>
    <phoneticPr fontId="12"/>
  </si>
  <si>
    <t>平成２４年６月
１ヶ月間に
院内の他の
病棟に転棟
した患者数</t>
    <phoneticPr fontId="12"/>
  </si>
  <si>
    <t>平成２４年６月
１ヶ月間に
院内の他の
病棟から転棟
した患者数</t>
    <phoneticPr fontId="12"/>
  </si>
  <si>
    <t>在院期間別在院患者数（平成２４年６月３０日現在）</t>
    <rPh sb="0" eb="2">
      <t>ザイイン</t>
    </rPh>
    <rPh sb="2" eb="4">
      <t>キカン</t>
    </rPh>
    <rPh sb="4" eb="5">
      <t>ベツ</t>
    </rPh>
    <rPh sb="5" eb="7">
      <t>ザイイン</t>
    </rPh>
    <rPh sb="7" eb="10">
      <t>カンジャスウ</t>
    </rPh>
    <rPh sb="11" eb="13">
      <t>ヘイセイ</t>
    </rPh>
    <rPh sb="15" eb="16">
      <t>ネン</t>
    </rPh>
    <rPh sb="17" eb="18">
      <t>ガツ</t>
    </rPh>
    <rPh sb="20" eb="21">
      <t>ヒ</t>
    </rPh>
    <rPh sb="21" eb="23">
      <t>ゲンザイ</t>
    </rPh>
    <phoneticPr fontId="12"/>
  </si>
  <si>
    <t>（１）在院患者数（在院期間別）、平成２４年６月転棟患者数</t>
    <rPh sb="13" eb="14">
      <t>ベツ</t>
    </rPh>
    <rPh sb="16" eb="18">
      <t>ヘイセイ</t>
    </rPh>
    <rPh sb="20" eb="21">
      <t>ネン</t>
    </rPh>
    <rPh sb="22" eb="23">
      <t>ガツ</t>
    </rPh>
    <rPh sb="23" eb="25">
      <t>テントウ</t>
    </rPh>
    <rPh sb="25" eb="28">
      <t>カンジャスウ</t>
    </rPh>
    <phoneticPr fontId="12"/>
  </si>
  <si>
    <t>４．認知症治療病棟の状況</t>
    <rPh sb="2" eb="4">
      <t>ニンチ</t>
    </rPh>
    <rPh sb="4" eb="5">
      <t>ショウ</t>
    </rPh>
    <rPh sb="5" eb="7">
      <t>チリョウ</t>
    </rPh>
    <rPh sb="7" eb="9">
      <t>ビョウトウ</t>
    </rPh>
    <rPh sb="10" eb="12">
      <t>ジョウキョウ</t>
    </rPh>
    <phoneticPr fontId="12"/>
  </si>
  <si>
    <t>平成２４年６月１日
残留患者数</t>
    <rPh sb="8" eb="9">
      <t>ニチ</t>
    </rPh>
    <phoneticPr fontId="12"/>
  </si>
  <si>
    <t>平成２３年６月
１ヶ月間の
入院患者数</t>
    <rPh sb="14" eb="16">
      <t>ニュウイン</t>
    </rPh>
    <rPh sb="16" eb="19">
      <t>カンジャスウ</t>
    </rPh>
    <phoneticPr fontId="12"/>
  </si>
  <si>
    <t>（２）平成２３年６月入院患者数、平成２４年６月１日残留患者数</t>
    <rPh sb="16" eb="18">
      <t>ヘイセイ</t>
    </rPh>
    <rPh sb="22" eb="23">
      <t>ガツ</t>
    </rPh>
    <rPh sb="24" eb="25">
      <t>ニチ</t>
    </rPh>
    <rPh sb="25" eb="27">
      <t>ザンリュウ</t>
    </rPh>
    <rPh sb="27" eb="30">
      <t>カンジャスウ</t>
    </rPh>
    <phoneticPr fontId="12"/>
  </si>
  <si>
    <t>堺市</t>
    <phoneticPr fontId="12"/>
  </si>
  <si>
    <t>平成２４年</t>
    <phoneticPr fontId="12"/>
  </si>
  <si>
    <t>平成２３年</t>
    <phoneticPr fontId="12"/>
  </si>
  <si>
    <t>（３）平成２３年６月入院患者のその後１年の月別退院患者数</t>
    <rPh sb="10" eb="12">
      <t>ニュウイン</t>
    </rPh>
    <phoneticPr fontId="12"/>
  </si>
  <si>
    <t>堺市</t>
    <phoneticPr fontId="12"/>
  </si>
  <si>
    <t>平成２４年</t>
    <phoneticPr fontId="12"/>
  </si>
  <si>
    <t>平成２３年</t>
    <phoneticPr fontId="12"/>
  </si>
  <si>
    <t>（３）－１　平成２３年６月入院患者のその後１年の月別退院患者数／家庭復帰等</t>
    <rPh sb="32" eb="34">
      <t>カテイ</t>
    </rPh>
    <rPh sb="34" eb="37">
      <t>フッキトウ</t>
    </rPh>
    <phoneticPr fontId="12"/>
  </si>
  <si>
    <t>４．認知症治療病棟の状況</t>
    <rPh sb="5" eb="7">
      <t>チリョウ</t>
    </rPh>
    <rPh sb="10" eb="12">
      <t>ジョウキョウ</t>
    </rPh>
    <phoneticPr fontId="12"/>
  </si>
  <si>
    <t>堺市</t>
    <phoneticPr fontId="12"/>
  </si>
  <si>
    <t>（３）－２　平成２３年６月入院患者のその後１年の月別退院患者数／ｸﾞﾙｰﾌﾟﾎｰﾑ・ｹｱﾎｰﾑ・社会復帰施設等</t>
    <rPh sb="48" eb="50">
      <t>シャカイ</t>
    </rPh>
    <rPh sb="50" eb="52">
      <t>フッキ</t>
    </rPh>
    <phoneticPr fontId="12"/>
  </si>
  <si>
    <t>（３）－３　平成２３年６月入院患者のその後１年の月別退院患者数／転院・院内転科</t>
    <rPh sb="32" eb="34">
      <t>テンイン</t>
    </rPh>
    <rPh sb="35" eb="37">
      <t>インナイ</t>
    </rPh>
    <rPh sb="37" eb="39">
      <t>テンカ</t>
    </rPh>
    <phoneticPr fontId="12"/>
  </si>
  <si>
    <t>堺市</t>
    <phoneticPr fontId="12"/>
  </si>
  <si>
    <t>平成２４年</t>
    <phoneticPr fontId="12"/>
  </si>
  <si>
    <t>平成２３年</t>
    <phoneticPr fontId="12"/>
  </si>
  <si>
    <t>（３）－４　平成２３年６月入院患者のその後１年の月別退院患者数／死亡</t>
    <rPh sb="32" eb="34">
      <t>シボウ</t>
    </rPh>
    <phoneticPr fontId="12"/>
  </si>
  <si>
    <t>浜松市</t>
  </si>
  <si>
    <t>新潟市</t>
  </si>
  <si>
    <t>さいたま市</t>
  </si>
  <si>
    <t>非常勤</t>
  </si>
  <si>
    <t>常勤</t>
  </si>
  <si>
    <t>指定医</t>
  </si>
  <si>
    <t>准看護師</t>
  </si>
  <si>
    <t>看護師</t>
  </si>
  <si>
    <t>臨床心理
技術者</t>
    <phoneticPr fontId="42"/>
  </si>
  <si>
    <r>
      <rPr>
        <sz val="10"/>
        <color indexed="8"/>
        <rFont val="ＭＳ Ｐゴシック"/>
        <family val="3"/>
        <charset val="128"/>
      </rPr>
      <t>ソーシャル
ワーカー</t>
    </r>
    <r>
      <rPr>
        <sz val="8"/>
        <color indexed="8"/>
        <rFont val="ＭＳ Ｐゴシック"/>
        <family val="3"/>
        <charset val="128"/>
      </rPr>
      <t>（社会
福祉士を含む）</t>
    </r>
    <phoneticPr fontId="42"/>
  </si>
  <si>
    <t>作業療法士</t>
  </si>
  <si>
    <t>医師</t>
  </si>
  <si>
    <t>精神科
診療所
等数</t>
    <rPh sb="0" eb="2">
      <t>セイシン</t>
    </rPh>
    <rPh sb="2" eb="3">
      <t>カ</t>
    </rPh>
    <rPh sb="4" eb="7">
      <t>シンリョウジョ</t>
    </rPh>
    <rPh sb="8" eb="9">
      <t>ナド</t>
    </rPh>
    <rPh sb="9" eb="10">
      <t>スウ</t>
    </rPh>
    <phoneticPr fontId="42"/>
  </si>
  <si>
    <t>（１）診療所等数、従事者数</t>
    <rPh sb="3" eb="6">
      <t>シンリョウジョ</t>
    </rPh>
    <rPh sb="6" eb="7">
      <t>トウ</t>
    </rPh>
    <rPh sb="7" eb="8">
      <t>スウ</t>
    </rPh>
    <rPh sb="9" eb="12">
      <t>ジュウジシャ</t>
    </rPh>
    <rPh sb="12" eb="13">
      <t>スウ</t>
    </rPh>
    <phoneticPr fontId="12"/>
  </si>
  <si>
    <t>５．精神科診療所等の状況</t>
    <phoneticPr fontId="12"/>
  </si>
  <si>
    <t>実人員</t>
    <rPh sb="0" eb="1">
      <t>ジツ</t>
    </rPh>
    <rPh sb="1" eb="3">
      <t>ジンイン</t>
    </rPh>
    <phoneticPr fontId="42"/>
  </si>
  <si>
    <t>延べ人数</t>
    <rPh sb="0" eb="1">
      <t>ノ</t>
    </rPh>
    <rPh sb="2" eb="4">
      <t>ニンズウ</t>
    </rPh>
    <phoneticPr fontId="42"/>
  </si>
  <si>
    <t>「精神障害者」
以外の者</t>
    <phoneticPr fontId="42"/>
  </si>
  <si>
    <t>主たる病名が
精神保健福祉法
第５条の「精神
障害者」である者</t>
    <rPh sb="15" eb="16">
      <t>ダイ</t>
    </rPh>
    <rPh sb="17" eb="18">
      <t>ジョウ</t>
    </rPh>
    <phoneticPr fontId="42"/>
  </si>
  <si>
    <t>平成２４年６月
１ヶ月間の
訪問看護</t>
    <phoneticPr fontId="42"/>
  </si>
  <si>
    <t>平成２４年６月
１ヶ月間の
往診</t>
    <phoneticPr fontId="42"/>
  </si>
  <si>
    <t>平成２４年６月
１ヶ月間の
外来受診患者数</t>
    <phoneticPr fontId="42"/>
  </si>
  <si>
    <t>平成２４年６月３０日の精神科外来受診患者</t>
    <rPh sb="0" eb="2">
      <t>ヘイセイ</t>
    </rPh>
    <rPh sb="6" eb="7">
      <t>ガツ</t>
    </rPh>
    <rPh sb="9" eb="10">
      <t>ニチ</t>
    </rPh>
    <rPh sb="11" eb="14">
      <t>セイシンカ</t>
    </rPh>
    <rPh sb="14" eb="16">
      <t>ガイライ</t>
    </rPh>
    <rPh sb="16" eb="18">
      <t>ジュシン</t>
    </rPh>
    <rPh sb="18" eb="20">
      <t>カンジャ</t>
    </rPh>
    <phoneticPr fontId="12"/>
  </si>
  <si>
    <t>（２）患者数</t>
    <rPh sb="3" eb="6">
      <t>カンジャスウ</t>
    </rPh>
    <phoneticPr fontId="12"/>
  </si>
  <si>
    <t>共同生活介護（ｹｱﾎｰﾑ）・共同生活援助（ｸﾞﾙｰﾌﾟﾎｰﾑ）一体型</t>
    <rPh sb="31" eb="34">
      <t>イッタイガタ</t>
    </rPh>
    <phoneticPr fontId="12"/>
  </si>
  <si>
    <t>共同生活援助
（ｸﾞﾙｰﾌﾟﾎｰﾑ）</t>
    <rPh sb="0" eb="2">
      <t>キョウドウ</t>
    </rPh>
    <rPh sb="2" eb="4">
      <t>セイカツ</t>
    </rPh>
    <rPh sb="4" eb="6">
      <t>エンジョ</t>
    </rPh>
    <phoneticPr fontId="12"/>
  </si>
  <si>
    <t>共同生活介護
（ｹｱﾎｰﾑ）</t>
    <rPh sb="0" eb="2">
      <t>キョウドウ</t>
    </rPh>
    <rPh sb="2" eb="4">
      <t>セイカツ</t>
    </rPh>
    <rPh sb="4" eb="6">
      <t>カイゴ</t>
    </rPh>
    <phoneticPr fontId="12"/>
  </si>
  <si>
    <t>事業の種類</t>
    <rPh sb="0" eb="2">
      <t>ジギョウ</t>
    </rPh>
    <rPh sb="3" eb="5">
      <t>シュルイ</t>
    </rPh>
    <phoneticPr fontId="12"/>
  </si>
  <si>
    <t>（１）施設数（事業の種類別）</t>
    <rPh sb="3" eb="6">
      <t>シセツスウ</t>
    </rPh>
    <rPh sb="7" eb="9">
      <t>ジギョウ</t>
    </rPh>
    <rPh sb="10" eb="12">
      <t>シュルイ</t>
    </rPh>
    <rPh sb="12" eb="13">
      <t>ベツ</t>
    </rPh>
    <phoneticPr fontId="12"/>
  </si>
  <si>
    <t>６．精神障害者が利用する施設等の状況 【入所サービス系】</t>
    <rPh sb="2" eb="4">
      <t>セイシン</t>
    </rPh>
    <rPh sb="4" eb="7">
      <t>ショウガイシャ</t>
    </rPh>
    <rPh sb="8" eb="10">
      <t>リヨウ</t>
    </rPh>
    <rPh sb="12" eb="14">
      <t>シセツ</t>
    </rPh>
    <rPh sb="14" eb="15">
      <t>トウ</t>
    </rPh>
    <phoneticPr fontId="12"/>
  </si>
  <si>
    <t>その他の法人</t>
    <phoneticPr fontId="12"/>
  </si>
  <si>
    <t>ＮＰＯ法人</t>
    <phoneticPr fontId="12"/>
  </si>
  <si>
    <t>社団・財団法人</t>
    <rPh sb="0" eb="2">
      <t>シャダン</t>
    </rPh>
    <rPh sb="3" eb="5">
      <t>ザイダン</t>
    </rPh>
    <rPh sb="5" eb="7">
      <t>ホウジン</t>
    </rPh>
    <phoneticPr fontId="12"/>
  </si>
  <si>
    <t>社会福祉法人</t>
    <phoneticPr fontId="12"/>
  </si>
  <si>
    <t>（２）施設数（開設者・運営者別）</t>
    <rPh sb="3" eb="6">
      <t>シセツスウ</t>
    </rPh>
    <rPh sb="11" eb="14">
      <t>ウンエイシャ</t>
    </rPh>
    <rPh sb="14" eb="15">
      <t>ベツ</t>
    </rPh>
    <phoneticPr fontId="12"/>
  </si>
  <si>
    <t>６．精神障害者が利用する施設等の状況 【入所サービス系】</t>
    <phoneticPr fontId="12"/>
  </si>
  <si>
    <t>任意団体</t>
  </si>
  <si>
    <t>その他の法人</t>
  </si>
  <si>
    <t>ＮＰＯ法人</t>
  </si>
  <si>
    <t>社団・財団法人</t>
  </si>
  <si>
    <t>市町村</t>
  </si>
  <si>
    <t>都道府県</t>
  </si>
  <si>
    <t>社会福祉法人</t>
  </si>
  <si>
    <t>運　　営　　者</t>
    <phoneticPr fontId="12"/>
  </si>
  <si>
    <t>開　　設　　者</t>
    <phoneticPr fontId="12"/>
  </si>
  <si>
    <t>施設数</t>
  </si>
  <si>
    <t>（２）－１　施設数（開設者・運営者別）／共同生活介護（ｹｱﾎｰﾑ）</t>
    <rPh sb="6" eb="9">
      <t>シセツスウ</t>
    </rPh>
    <rPh sb="14" eb="17">
      <t>ウンエイシャ</t>
    </rPh>
    <rPh sb="17" eb="18">
      <t>ベツ</t>
    </rPh>
    <rPh sb="20" eb="22">
      <t>キョウドウ</t>
    </rPh>
    <rPh sb="22" eb="24">
      <t>セイカツ</t>
    </rPh>
    <rPh sb="24" eb="26">
      <t>カイゴ</t>
    </rPh>
    <phoneticPr fontId="12"/>
  </si>
  <si>
    <t>（２）－２　施設数（開設者・運営者別）／共同生活援助（ｸﾞﾙｰﾌﾟﾎｰﾑ）</t>
    <rPh sb="6" eb="9">
      <t>シセツスウ</t>
    </rPh>
    <rPh sb="14" eb="17">
      <t>ウンエイシャ</t>
    </rPh>
    <rPh sb="17" eb="18">
      <t>ベツ</t>
    </rPh>
    <rPh sb="20" eb="22">
      <t>キョウドウ</t>
    </rPh>
    <rPh sb="22" eb="24">
      <t>セイカツ</t>
    </rPh>
    <rPh sb="24" eb="26">
      <t>エンジョ</t>
    </rPh>
    <phoneticPr fontId="12"/>
  </si>
  <si>
    <t>（２）－３　施設数（開設者・運営者別）／宿泊型自立訓練</t>
    <rPh sb="6" eb="9">
      <t>シセツスウ</t>
    </rPh>
    <rPh sb="14" eb="17">
      <t>ウンエイシャ</t>
    </rPh>
    <rPh sb="17" eb="18">
      <t>ベツ</t>
    </rPh>
    <rPh sb="20" eb="23">
      <t>シュクハクガタ</t>
    </rPh>
    <rPh sb="23" eb="25">
      <t>ジリツ</t>
    </rPh>
    <rPh sb="25" eb="27">
      <t>クンレン</t>
    </rPh>
    <phoneticPr fontId="12"/>
  </si>
  <si>
    <t>（２）－４　施設数（開設者・運営者別）／施設入所支援</t>
    <rPh sb="6" eb="9">
      <t>シセツスウ</t>
    </rPh>
    <rPh sb="14" eb="17">
      <t>ウンエイシャ</t>
    </rPh>
    <rPh sb="17" eb="18">
      <t>ベツ</t>
    </rPh>
    <rPh sb="20" eb="22">
      <t>シセツ</t>
    </rPh>
    <rPh sb="22" eb="24">
      <t>ニュウショ</t>
    </rPh>
    <rPh sb="24" eb="26">
      <t>シエン</t>
    </rPh>
    <phoneticPr fontId="12"/>
  </si>
  <si>
    <t>（２）－５　施設数（開設者・運営者別）／共同生活介護（ｹｱﾎｰﾑ）・共同生活援助（ｸﾞﾙｰﾌﾟﾎｰﾑ）一体型</t>
    <rPh sb="6" eb="9">
      <t>シセツスウ</t>
    </rPh>
    <rPh sb="14" eb="17">
      <t>ウンエイシャ</t>
    </rPh>
    <rPh sb="17" eb="18">
      <t>ベツ</t>
    </rPh>
    <rPh sb="20" eb="22">
      <t>キョウドウ</t>
    </rPh>
    <rPh sb="22" eb="24">
      <t>セイカツ</t>
    </rPh>
    <rPh sb="24" eb="26">
      <t>カイゴ</t>
    </rPh>
    <rPh sb="34" eb="36">
      <t>キョウドウ</t>
    </rPh>
    <rPh sb="36" eb="38">
      <t>セイカツ</t>
    </rPh>
    <rPh sb="38" eb="40">
      <t>エンジョ</t>
    </rPh>
    <rPh sb="51" eb="54">
      <t>イッタイガタ</t>
    </rPh>
    <phoneticPr fontId="12"/>
  </si>
  <si>
    <t>平成２４年６月３０日現在の非常勤職員数</t>
    <rPh sb="0" eb="2">
      <t>ヘイセイ</t>
    </rPh>
    <rPh sb="6" eb="7">
      <t>ガツ</t>
    </rPh>
    <rPh sb="9" eb="10">
      <t>ニチ</t>
    </rPh>
    <rPh sb="13" eb="14">
      <t>ヒ</t>
    </rPh>
    <rPh sb="14" eb="16">
      <t>ジョウキン</t>
    </rPh>
    <rPh sb="16" eb="19">
      <t>ショクインスウ</t>
    </rPh>
    <phoneticPr fontId="12"/>
  </si>
  <si>
    <t>平成２４年６月３０日現在の常勤職員数</t>
    <rPh sb="0" eb="2">
      <t>ヘイセイ</t>
    </rPh>
    <rPh sb="6" eb="7">
      <t>ガツ</t>
    </rPh>
    <rPh sb="9" eb="10">
      <t>ニチ</t>
    </rPh>
    <rPh sb="13" eb="15">
      <t>ジョウキン</t>
    </rPh>
    <rPh sb="15" eb="18">
      <t>ショクインスウ</t>
    </rPh>
    <phoneticPr fontId="12"/>
  </si>
  <si>
    <t>（３）職員数</t>
    <rPh sb="3" eb="6">
      <t>ショクインスウ</t>
    </rPh>
    <phoneticPr fontId="12"/>
  </si>
  <si>
    <t>６．精神障害者が利用する施設等の状況 【入所サービス系】</t>
    <phoneticPr fontId="12"/>
  </si>
  <si>
    <t>（３）－１　職員数／共同生活介護（ｹｱﾎｰﾑ）</t>
    <rPh sb="6" eb="9">
      <t>ショクインスウ</t>
    </rPh>
    <phoneticPr fontId="12"/>
  </si>
  <si>
    <t>（３）－２　職員数／共同生活援助（ｸﾞﾙｰﾌﾟﾎｰﾑ）</t>
    <rPh sb="6" eb="9">
      <t>ショクインスウ</t>
    </rPh>
    <phoneticPr fontId="12"/>
  </si>
  <si>
    <t>（３）－３　職員数／宿泊型自立訓練</t>
    <rPh sb="6" eb="9">
      <t>ショクインスウ</t>
    </rPh>
    <phoneticPr fontId="12"/>
  </si>
  <si>
    <t>（３）－４　職員数／施設入所支援</t>
    <rPh sb="6" eb="9">
      <t>ショクインスウ</t>
    </rPh>
    <phoneticPr fontId="12"/>
  </si>
  <si>
    <t>（３）－５　職員数／共同生活介護（ｹｱﾎｰﾑ）・共同生活援助（ｸﾞﾙｰﾌﾟﾎｰﾑ）一体型</t>
    <rPh sb="6" eb="9">
      <t>ショクインスウ</t>
    </rPh>
    <phoneticPr fontId="12"/>
  </si>
  <si>
    <t xml:space="preserve"> 75歳以上</t>
    <rPh sb="4" eb="6">
      <t>イジョウ</t>
    </rPh>
    <phoneticPr fontId="12"/>
  </si>
  <si>
    <t>65歳以上75歳未満</t>
    <rPh sb="2" eb="5">
      <t>サイイジョウ</t>
    </rPh>
    <phoneticPr fontId="12"/>
  </si>
  <si>
    <t>40歳以上65歳未満</t>
    <rPh sb="2" eb="5">
      <t>サイイジョウ</t>
    </rPh>
    <phoneticPr fontId="12"/>
  </si>
  <si>
    <t>20歳以上40歳未満</t>
    <rPh sb="2" eb="5">
      <t>サイイジョウ</t>
    </rPh>
    <phoneticPr fontId="12"/>
  </si>
  <si>
    <t>20歳未満</t>
    <phoneticPr fontId="12"/>
  </si>
  <si>
    <t>平成２４年６月３０日現在の利用実人員数</t>
    <rPh sb="0" eb="2">
      <t>ヘイセイ</t>
    </rPh>
    <rPh sb="6" eb="7">
      <t>ガツ</t>
    </rPh>
    <rPh sb="9" eb="10">
      <t>ニチ</t>
    </rPh>
    <phoneticPr fontId="12"/>
  </si>
  <si>
    <t>（４）定員・利用実人員数</t>
    <rPh sb="3" eb="5">
      <t>テイイン</t>
    </rPh>
    <rPh sb="6" eb="8">
      <t>リヨウ</t>
    </rPh>
    <rPh sb="8" eb="9">
      <t>ジツ</t>
    </rPh>
    <rPh sb="9" eb="10">
      <t>ニン</t>
    </rPh>
    <rPh sb="10" eb="12">
      <t>インスウ</t>
    </rPh>
    <phoneticPr fontId="12"/>
  </si>
  <si>
    <t>６．精神障害者が利用する施設等の状況 【入所サービス系】</t>
    <phoneticPr fontId="12"/>
  </si>
  <si>
    <t>20歳未満</t>
    <phoneticPr fontId="12"/>
  </si>
  <si>
    <t>（４）－１　定員・利用実人員数／共同生活介護（ｹｱﾎｰﾑ）</t>
    <rPh sb="6" eb="8">
      <t>テイイン</t>
    </rPh>
    <rPh sb="9" eb="11">
      <t>リヨウ</t>
    </rPh>
    <rPh sb="11" eb="12">
      <t>ジツ</t>
    </rPh>
    <rPh sb="12" eb="13">
      <t>ニン</t>
    </rPh>
    <rPh sb="13" eb="15">
      <t>インスウ</t>
    </rPh>
    <rPh sb="16" eb="18">
      <t>キョウドウ</t>
    </rPh>
    <rPh sb="18" eb="20">
      <t>セイカツ</t>
    </rPh>
    <rPh sb="20" eb="22">
      <t>カイゴ</t>
    </rPh>
    <phoneticPr fontId="12"/>
  </si>
  <si>
    <t>（４）－２　定員・利用実人員数／共同生活援助（ｸﾞﾙｰﾌﾟﾎｰﾑ）</t>
    <rPh sb="6" eb="8">
      <t>テイイン</t>
    </rPh>
    <rPh sb="9" eb="11">
      <t>リヨウ</t>
    </rPh>
    <rPh sb="11" eb="12">
      <t>ジツ</t>
    </rPh>
    <rPh sb="12" eb="13">
      <t>ニン</t>
    </rPh>
    <rPh sb="13" eb="15">
      <t>インスウ</t>
    </rPh>
    <rPh sb="16" eb="18">
      <t>キョウドウ</t>
    </rPh>
    <rPh sb="18" eb="20">
      <t>セイカツ</t>
    </rPh>
    <rPh sb="20" eb="22">
      <t>エンジョ</t>
    </rPh>
    <phoneticPr fontId="12"/>
  </si>
  <si>
    <t>（４）－３　定員・利用実人員数／宿泊型自立訓練</t>
    <rPh sb="6" eb="8">
      <t>テイイン</t>
    </rPh>
    <rPh sb="9" eb="11">
      <t>リヨウ</t>
    </rPh>
    <rPh sb="11" eb="12">
      <t>ジツ</t>
    </rPh>
    <rPh sb="12" eb="13">
      <t>ニン</t>
    </rPh>
    <rPh sb="13" eb="15">
      <t>インスウ</t>
    </rPh>
    <rPh sb="16" eb="19">
      <t>シュクハクガタ</t>
    </rPh>
    <rPh sb="19" eb="21">
      <t>ジリツ</t>
    </rPh>
    <rPh sb="21" eb="23">
      <t>クンレン</t>
    </rPh>
    <phoneticPr fontId="12"/>
  </si>
  <si>
    <t>20歳未満</t>
    <phoneticPr fontId="12"/>
  </si>
  <si>
    <t>（４）－４　定員・利用実人員数／施設入所支援</t>
    <rPh sb="6" eb="8">
      <t>テイイン</t>
    </rPh>
    <rPh sb="9" eb="11">
      <t>リヨウ</t>
    </rPh>
    <rPh sb="11" eb="12">
      <t>ジツ</t>
    </rPh>
    <rPh sb="12" eb="13">
      <t>ニン</t>
    </rPh>
    <rPh sb="13" eb="15">
      <t>インスウ</t>
    </rPh>
    <rPh sb="16" eb="18">
      <t>シセツ</t>
    </rPh>
    <rPh sb="18" eb="20">
      <t>ニュウショ</t>
    </rPh>
    <rPh sb="20" eb="22">
      <t>シエン</t>
    </rPh>
    <phoneticPr fontId="12"/>
  </si>
  <si>
    <t>６．精神障害者が利用する施設等の状況 【入所サービス系】</t>
    <phoneticPr fontId="12"/>
  </si>
  <si>
    <t>（４）－５　定員・利用実人員数／共同生活介護（ｹｱﾎｰﾑ）・共同生活援助（ｸﾞﾙｰﾌﾟﾎｰﾑ）一体型</t>
    <rPh sb="6" eb="8">
      <t>テイイン</t>
    </rPh>
    <rPh sb="9" eb="11">
      <t>リヨウ</t>
    </rPh>
    <rPh sb="11" eb="12">
      <t>ジツ</t>
    </rPh>
    <rPh sb="12" eb="13">
      <t>ニン</t>
    </rPh>
    <rPh sb="13" eb="15">
      <t>インスウ</t>
    </rPh>
    <rPh sb="16" eb="18">
      <t>キョウドウ</t>
    </rPh>
    <rPh sb="18" eb="20">
      <t>セイカツ</t>
    </rPh>
    <rPh sb="20" eb="22">
      <t>カイゴ</t>
    </rPh>
    <rPh sb="30" eb="32">
      <t>キョウドウ</t>
    </rPh>
    <rPh sb="32" eb="34">
      <t>セイカツ</t>
    </rPh>
    <rPh sb="34" eb="36">
      <t>エンジョ</t>
    </rPh>
    <rPh sb="45" eb="48">
      <t>イッタイガタ</t>
    </rPh>
    <phoneticPr fontId="12"/>
  </si>
  <si>
    <t>地域活動支援センター・指定相談支援事業所</t>
    <rPh sb="0" eb="2">
      <t>チイキ</t>
    </rPh>
    <rPh sb="2" eb="4">
      <t>カツドウ</t>
    </rPh>
    <rPh sb="4" eb="6">
      <t>シエン</t>
    </rPh>
    <rPh sb="11" eb="13">
      <t>シテイ</t>
    </rPh>
    <rPh sb="13" eb="15">
      <t>ソウダン</t>
    </rPh>
    <rPh sb="15" eb="17">
      <t>シエン</t>
    </rPh>
    <rPh sb="17" eb="20">
      <t>ジギョウショ</t>
    </rPh>
    <phoneticPr fontId="12"/>
  </si>
  <si>
    <t>就労継続支援Ｂ型</t>
    <rPh sb="0" eb="2">
      <t>シュウロウ</t>
    </rPh>
    <rPh sb="2" eb="4">
      <t>ケイゾク</t>
    </rPh>
    <rPh sb="4" eb="6">
      <t>シエン</t>
    </rPh>
    <rPh sb="7" eb="8">
      <t>ガタ</t>
    </rPh>
    <phoneticPr fontId="12"/>
  </si>
  <si>
    <t>就労継続支援Ａ型</t>
    <rPh sb="0" eb="2">
      <t>シュウロウ</t>
    </rPh>
    <rPh sb="2" eb="4">
      <t>ケイゾク</t>
    </rPh>
    <rPh sb="4" eb="6">
      <t>シエン</t>
    </rPh>
    <rPh sb="7" eb="8">
      <t>ガタ</t>
    </rPh>
    <phoneticPr fontId="12"/>
  </si>
  <si>
    <t>就労移行支援
（資格取得型）</t>
    <rPh sb="0" eb="2">
      <t>シュウロウ</t>
    </rPh>
    <rPh sb="2" eb="4">
      <t>イコウ</t>
    </rPh>
    <rPh sb="4" eb="6">
      <t>シエン</t>
    </rPh>
    <rPh sb="8" eb="10">
      <t>シカク</t>
    </rPh>
    <rPh sb="10" eb="12">
      <t>シュトク</t>
    </rPh>
    <rPh sb="12" eb="13">
      <t>ガタ</t>
    </rPh>
    <phoneticPr fontId="12"/>
  </si>
  <si>
    <t>就労移行支援
（一般型）</t>
    <rPh sb="0" eb="2">
      <t>シュウロウ</t>
    </rPh>
    <rPh sb="2" eb="4">
      <t>イコウ</t>
    </rPh>
    <rPh sb="4" eb="6">
      <t>シエン</t>
    </rPh>
    <rPh sb="8" eb="11">
      <t>イッパンガタ</t>
    </rPh>
    <phoneticPr fontId="12"/>
  </si>
  <si>
    <t>自立訓練
（生活訓練）</t>
    <rPh sb="0" eb="2">
      <t>ジリツ</t>
    </rPh>
    <rPh sb="2" eb="4">
      <t>クンレン</t>
    </rPh>
    <rPh sb="6" eb="8">
      <t>セイカツ</t>
    </rPh>
    <rPh sb="8" eb="10">
      <t>クンレン</t>
    </rPh>
    <phoneticPr fontId="12"/>
  </si>
  <si>
    <t>生活介護</t>
    <rPh sb="0" eb="2">
      <t>セイカツ</t>
    </rPh>
    <rPh sb="2" eb="4">
      <t>カイゴ</t>
    </rPh>
    <phoneticPr fontId="12"/>
  </si>
  <si>
    <t>７．精神障害者が利用する施設等の状況 【通所サービス系】</t>
    <rPh sb="20" eb="22">
      <t>ツウショ</t>
    </rPh>
    <phoneticPr fontId="12"/>
  </si>
  <si>
    <t>任意団体</t>
    <phoneticPr fontId="12"/>
  </si>
  <si>
    <t>その他の法人</t>
    <phoneticPr fontId="12"/>
  </si>
  <si>
    <t>ＮＰＯ法人</t>
    <phoneticPr fontId="12"/>
  </si>
  <si>
    <t>社団・財団法人</t>
    <phoneticPr fontId="12"/>
  </si>
  <si>
    <t>市町村</t>
    <phoneticPr fontId="12"/>
  </si>
  <si>
    <t>都道府県</t>
    <phoneticPr fontId="12"/>
  </si>
  <si>
    <t>社会福祉法人</t>
    <phoneticPr fontId="12"/>
  </si>
  <si>
    <t>運　　営　　者</t>
    <phoneticPr fontId="12"/>
  </si>
  <si>
    <t>開　　設　　者</t>
    <phoneticPr fontId="12"/>
  </si>
  <si>
    <t>７．精神障害者が利用する施設等の状況 【通所サービス系】</t>
    <phoneticPr fontId="12"/>
  </si>
  <si>
    <t>その他の法人</t>
    <phoneticPr fontId="12"/>
  </si>
  <si>
    <t>ＮＰＯ法人</t>
    <phoneticPr fontId="12"/>
  </si>
  <si>
    <t>社団・財団法人</t>
    <phoneticPr fontId="12"/>
  </si>
  <si>
    <t>社会福祉法人</t>
    <phoneticPr fontId="12"/>
  </si>
  <si>
    <t>運　　営　　者</t>
    <phoneticPr fontId="12"/>
  </si>
  <si>
    <t>開　　設　　者</t>
    <phoneticPr fontId="12"/>
  </si>
  <si>
    <t>（２）－１　施設数（開設者・運営者別）／生活介護</t>
    <rPh sb="6" eb="9">
      <t>シセツスウ</t>
    </rPh>
    <rPh sb="14" eb="17">
      <t>ウンエイシャ</t>
    </rPh>
    <rPh sb="17" eb="18">
      <t>ベツ</t>
    </rPh>
    <phoneticPr fontId="12"/>
  </si>
  <si>
    <t>７．精神障害者が利用する施設等の状況 【通所サービス系】</t>
    <phoneticPr fontId="12"/>
  </si>
  <si>
    <t>社団・財団法人</t>
    <phoneticPr fontId="12"/>
  </si>
  <si>
    <t>（２）－２　施設数（開設者・運営者別）／自立訓練（生活訓練）</t>
    <rPh sb="6" eb="9">
      <t>シセツスウ</t>
    </rPh>
    <rPh sb="14" eb="17">
      <t>ウンエイシャ</t>
    </rPh>
    <rPh sb="17" eb="18">
      <t>ベツ</t>
    </rPh>
    <rPh sb="20" eb="22">
      <t>ジリツ</t>
    </rPh>
    <rPh sb="22" eb="24">
      <t>クンレン</t>
    </rPh>
    <rPh sb="25" eb="27">
      <t>セイカツ</t>
    </rPh>
    <rPh sb="27" eb="29">
      <t>クンレン</t>
    </rPh>
    <phoneticPr fontId="12"/>
  </si>
  <si>
    <t>７．精神障害者が利用する施設等の状況 【通所サービス系】</t>
    <phoneticPr fontId="12"/>
  </si>
  <si>
    <t>（２）－３　施設数（開設者・運営者別）／就労移行支援（一般型）</t>
    <rPh sb="6" eb="9">
      <t>シセツスウ</t>
    </rPh>
    <rPh sb="14" eb="17">
      <t>ウンエイシャ</t>
    </rPh>
    <rPh sb="17" eb="18">
      <t>ベツ</t>
    </rPh>
    <rPh sb="20" eb="22">
      <t>シュウロウ</t>
    </rPh>
    <rPh sb="22" eb="24">
      <t>イコウ</t>
    </rPh>
    <rPh sb="24" eb="26">
      <t>シエン</t>
    </rPh>
    <rPh sb="27" eb="30">
      <t>イッパンガタ</t>
    </rPh>
    <phoneticPr fontId="12"/>
  </si>
  <si>
    <t>（２）－４　施設数（開設者・運営者別）／就労移行支援（資格取得型）</t>
    <rPh sb="6" eb="9">
      <t>シセツスウ</t>
    </rPh>
    <rPh sb="14" eb="17">
      <t>ウンエイシャ</t>
    </rPh>
    <rPh sb="17" eb="18">
      <t>ベツ</t>
    </rPh>
    <rPh sb="20" eb="22">
      <t>シュウロウ</t>
    </rPh>
    <rPh sb="22" eb="24">
      <t>イコウ</t>
    </rPh>
    <rPh sb="24" eb="26">
      <t>シエン</t>
    </rPh>
    <rPh sb="27" eb="29">
      <t>シカク</t>
    </rPh>
    <rPh sb="29" eb="31">
      <t>シュトク</t>
    </rPh>
    <rPh sb="31" eb="32">
      <t>ガタ</t>
    </rPh>
    <phoneticPr fontId="12"/>
  </si>
  <si>
    <t>その他の法人</t>
    <phoneticPr fontId="12"/>
  </si>
  <si>
    <t>ＮＰＯ法人</t>
    <phoneticPr fontId="12"/>
  </si>
  <si>
    <t>社団・財団法人</t>
    <phoneticPr fontId="12"/>
  </si>
  <si>
    <t>社会福祉法人</t>
    <phoneticPr fontId="12"/>
  </si>
  <si>
    <t>運　　営　　者</t>
    <phoneticPr fontId="12"/>
  </si>
  <si>
    <t>開　　設　　者</t>
    <phoneticPr fontId="12"/>
  </si>
  <si>
    <t>（２）－５　施設数（開設者・運営者別）／就労継続支援Ａ型</t>
    <rPh sb="6" eb="9">
      <t>シセツスウ</t>
    </rPh>
    <rPh sb="14" eb="17">
      <t>ウンエイシャ</t>
    </rPh>
    <rPh sb="17" eb="18">
      <t>ベツ</t>
    </rPh>
    <rPh sb="20" eb="22">
      <t>シュウロウ</t>
    </rPh>
    <rPh sb="22" eb="24">
      <t>ケイゾク</t>
    </rPh>
    <rPh sb="24" eb="26">
      <t>シエン</t>
    </rPh>
    <rPh sb="27" eb="28">
      <t>ガタ</t>
    </rPh>
    <phoneticPr fontId="12"/>
  </si>
  <si>
    <t>７．精神障害者が利用する施設等の状況 【通所サービス系】</t>
    <phoneticPr fontId="12"/>
  </si>
  <si>
    <t>（２）－６　施設数（開設者・運営者別）／就労継続支援Ｂ型</t>
    <rPh sb="6" eb="9">
      <t>シセツスウ</t>
    </rPh>
    <rPh sb="14" eb="17">
      <t>ウンエイシャ</t>
    </rPh>
    <rPh sb="17" eb="18">
      <t>ベツ</t>
    </rPh>
    <rPh sb="20" eb="22">
      <t>シュウロウ</t>
    </rPh>
    <rPh sb="22" eb="24">
      <t>ケイゾク</t>
    </rPh>
    <rPh sb="24" eb="26">
      <t>シエン</t>
    </rPh>
    <rPh sb="27" eb="28">
      <t>ガタ</t>
    </rPh>
    <phoneticPr fontId="12"/>
  </si>
  <si>
    <t>その他の法人</t>
    <phoneticPr fontId="12"/>
  </si>
  <si>
    <t>ＮＰＯ法人</t>
    <phoneticPr fontId="12"/>
  </si>
  <si>
    <t>社団・財団法人</t>
    <phoneticPr fontId="12"/>
  </si>
  <si>
    <t>社会福祉法人</t>
    <phoneticPr fontId="12"/>
  </si>
  <si>
    <t>運　　営　　者</t>
    <phoneticPr fontId="12"/>
  </si>
  <si>
    <t>開　　設　　者</t>
    <phoneticPr fontId="12"/>
  </si>
  <si>
    <t>（２）－７　施設数（開設者・運営者別）／地域活動支援センター・指定相談支援事業所</t>
    <rPh sb="6" eb="9">
      <t>シセツスウ</t>
    </rPh>
    <rPh sb="14" eb="17">
      <t>ウンエイシャ</t>
    </rPh>
    <rPh sb="17" eb="18">
      <t>ベツ</t>
    </rPh>
    <rPh sb="20" eb="22">
      <t>チイキ</t>
    </rPh>
    <rPh sb="22" eb="24">
      <t>カツドウ</t>
    </rPh>
    <rPh sb="24" eb="26">
      <t>シエン</t>
    </rPh>
    <rPh sb="31" eb="33">
      <t>シテイ</t>
    </rPh>
    <rPh sb="33" eb="35">
      <t>ソウダン</t>
    </rPh>
    <rPh sb="35" eb="37">
      <t>シエン</t>
    </rPh>
    <rPh sb="37" eb="40">
      <t>ジギョウショ</t>
    </rPh>
    <phoneticPr fontId="12"/>
  </si>
  <si>
    <t>７．精神障害者が利用する施設等の状況 【通所サービス系】</t>
    <phoneticPr fontId="12"/>
  </si>
  <si>
    <t>７．精神障害者が利用する施設等の状況 【通所サービス系】</t>
    <phoneticPr fontId="12"/>
  </si>
  <si>
    <t>（３）－１　職員数／生活介護</t>
    <rPh sb="6" eb="9">
      <t>ショクインスウ</t>
    </rPh>
    <rPh sb="10" eb="12">
      <t>セイカツ</t>
    </rPh>
    <rPh sb="12" eb="14">
      <t>カイゴ</t>
    </rPh>
    <phoneticPr fontId="12"/>
  </si>
  <si>
    <t>（３）－２　職員数／自立訓練（生活訓練）</t>
    <rPh sb="6" eb="9">
      <t>ショクインスウ</t>
    </rPh>
    <rPh sb="10" eb="12">
      <t>ジリツ</t>
    </rPh>
    <rPh sb="12" eb="14">
      <t>クンレン</t>
    </rPh>
    <rPh sb="15" eb="17">
      <t>セイカツ</t>
    </rPh>
    <rPh sb="17" eb="19">
      <t>クンレン</t>
    </rPh>
    <phoneticPr fontId="12"/>
  </si>
  <si>
    <t>（３）－３　職員数／就労移行支援（一般型）</t>
    <rPh sb="6" eb="9">
      <t>ショクインスウ</t>
    </rPh>
    <rPh sb="10" eb="12">
      <t>シュウロウ</t>
    </rPh>
    <rPh sb="12" eb="14">
      <t>イコウ</t>
    </rPh>
    <rPh sb="14" eb="16">
      <t>シエン</t>
    </rPh>
    <rPh sb="17" eb="20">
      <t>イッパンガタ</t>
    </rPh>
    <phoneticPr fontId="12"/>
  </si>
  <si>
    <t>（３）－４　職員数／就労移行支援（資格取得型）</t>
    <rPh sb="6" eb="9">
      <t>ショクインスウ</t>
    </rPh>
    <rPh sb="10" eb="12">
      <t>シュウロウ</t>
    </rPh>
    <rPh sb="12" eb="14">
      <t>イコウ</t>
    </rPh>
    <rPh sb="14" eb="16">
      <t>シエン</t>
    </rPh>
    <rPh sb="17" eb="19">
      <t>シカク</t>
    </rPh>
    <rPh sb="19" eb="21">
      <t>シュトク</t>
    </rPh>
    <rPh sb="21" eb="22">
      <t>ガタ</t>
    </rPh>
    <phoneticPr fontId="12"/>
  </si>
  <si>
    <t>（３）－５　職員数／就労継続支援Ａ型</t>
    <rPh sb="6" eb="9">
      <t>ショクインスウ</t>
    </rPh>
    <rPh sb="10" eb="12">
      <t>シュウロウ</t>
    </rPh>
    <rPh sb="12" eb="14">
      <t>ケイゾク</t>
    </rPh>
    <rPh sb="14" eb="16">
      <t>シエン</t>
    </rPh>
    <rPh sb="17" eb="18">
      <t>ガタ</t>
    </rPh>
    <phoneticPr fontId="12"/>
  </si>
  <si>
    <t>（３）－６　職員数／就労継続支援Ｂ型</t>
    <rPh sb="6" eb="9">
      <t>ショクインスウ</t>
    </rPh>
    <phoneticPr fontId="12"/>
  </si>
  <si>
    <t>（３）－７　職員数／地域活動支援センター・指定相談支援事業所</t>
    <rPh sb="6" eb="9">
      <t>ショクインスウ</t>
    </rPh>
    <phoneticPr fontId="12"/>
  </si>
  <si>
    <t>-</t>
    <phoneticPr fontId="12"/>
  </si>
  <si>
    <t>20歳未満</t>
    <phoneticPr fontId="12"/>
  </si>
  <si>
    <t>平成２４年６月
１ヶ月の施設
稼働日数
(平均日数)</t>
    <phoneticPr fontId="12"/>
  </si>
  <si>
    <t>（４）定員・利用実人員数・施設稼働日数</t>
    <rPh sb="3" eb="5">
      <t>テイイン</t>
    </rPh>
    <rPh sb="6" eb="8">
      <t>リヨウ</t>
    </rPh>
    <rPh sb="8" eb="9">
      <t>ジツ</t>
    </rPh>
    <rPh sb="9" eb="11">
      <t>ジンイン</t>
    </rPh>
    <rPh sb="11" eb="12">
      <t>スウ</t>
    </rPh>
    <rPh sb="13" eb="15">
      <t>シセツ</t>
    </rPh>
    <rPh sb="15" eb="17">
      <t>カドウ</t>
    </rPh>
    <rPh sb="17" eb="19">
      <t>ニッスウ</t>
    </rPh>
    <phoneticPr fontId="12"/>
  </si>
  <si>
    <t>７．精神障害者が利用する施設等の状況 【通所サービス系】</t>
    <phoneticPr fontId="12"/>
  </si>
  <si>
    <t>-</t>
    <phoneticPr fontId="12"/>
  </si>
  <si>
    <t>20歳未満</t>
    <phoneticPr fontId="12"/>
  </si>
  <si>
    <t>平成２４年６月
１ヶ月の施設
稼働日数
(平均日数)</t>
    <phoneticPr fontId="12"/>
  </si>
  <si>
    <t>（４）－１　定員・利用実人員数・施設稼働日数／生活介護</t>
    <rPh sb="6" eb="8">
      <t>テイイン</t>
    </rPh>
    <rPh sb="9" eb="11">
      <t>リヨウ</t>
    </rPh>
    <rPh sb="11" eb="12">
      <t>ジツ</t>
    </rPh>
    <rPh sb="12" eb="14">
      <t>ジンイン</t>
    </rPh>
    <rPh sb="14" eb="15">
      <t>スウ</t>
    </rPh>
    <rPh sb="16" eb="18">
      <t>シセツ</t>
    </rPh>
    <rPh sb="18" eb="20">
      <t>カドウ</t>
    </rPh>
    <rPh sb="20" eb="22">
      <t>ニッスウ</t>
    </rPh>
    <phoneticPr fontId="12"/>
  </si>
  <si>
    <t>-</t>
    <phoneticPr fontId="12"/>
  </si>
  <si>
    <t>平成２４年６月
１ヶ月の施設
稼働日数
(平均日数)</t>
    <phoneticPr fontId="12"/>
  </si>
  <si>
    <t>（４）－２　定員・利用実人員数・施設稼働日数／自立訓練（生活訓練）</t>
    <rPh sb="6" eb="8">
      <t>テイイン</t>
    </rPh>
    <rPh sb="9" eb="11">
      <t>リヨウ</t>
    </rPh>
    <rPh sb="11" eb="12">
      <t>ジツ</t>
    </rPh>
    <rPh sb="12" eb="14">
      <t>ジンイン</t>
    </rPh>
    <rPh sb="14" eb="15">
      <t>スウ</t>
    </rPh>
    <rPh sb="16" eb="18">
      <t>シセツ</t>
    </rPh>
    <rPh sb="18" eb="20">
      <t>カドウ</t>
    </rPh>
    <rPh sb="20" eb="22">
      <t>ニッスウ</t>
    </rPh>
    <phoneticPr fontId="12"/>
  </si>
  <si>
    <t>（４）－３　定員・利用実人員数・施設稼働日数／就労移行支援（一般型）</t>
    <rPh sb="6" eb="8">
      <t>テイイン</t>
    </rPh>
    <rPh sb="9" eb="11">
      <t>リヨウ</t>
    </rPh>
    <rPh sb="11" eb="12">
      <t>ジツ</t>
    </rPh>
    <rPh sb="12" eb="14">
      <t>ジンイン</t>
    </rPh>
    <rPh sb="14" eb="15">
      <t>スウ</t>
    </rPh>
    <rPh sb="16" eb="18">
      <t>シセツ</t>
    </rPh>
    <rPh sb="18" eb="20">
      <t>カドウ</t>
    </rPh>
    <rPh sb="20" eb="22">
      <t>ニッスウ</t>
    </rPh>
    <phoneticPr fontId="12"/>
  </si>
  <si>
    <t>（４）－４　定員・利用実人員数・施設稼働日数／就労移行支援（資格取得型）</t>
    <rPh sb="6" eb="8">
      <t>テイイン</t>
    </rPh>
    <rPh sb="9" eb="11">
      <t>リヨウ</t>
    </rPh>
    <rPh sb="11" eb="12">
      <t>ジツ</t>
    </rPh>
    <rPh sb="12" eb="14">
      <t>ジンイン</t>
    </rPh>
    <rPh sb="14" eb="15">
      <t>スウ</t>
    </rPh>
    <rPh sb="16" eb="18">
      <t>シセツ</t>
    </rPh>
    <rPh sb="18" eb="20">
      <t>カドウ</t>
    </rPh>
    <rPh sb="20" eb="22">
      <t>ニッスウ</t>
    </rPh>
    <phoneticPr fontId="12"/>
  </si>
  <si>
    <t>-</t>
    <phoneticPr fontId="12"/>
  </si>
  <si>
    <t>20歳未満</t>
    <phoneticPr fontId="12"/>
  </si>
  <si>
    <t>平成２４年６月
１ヶ月の施設
稼働日数
(平均日数)</t>
    <phoneticPr fontId="12"/>
  </si>
  <si>
    <t>（４）－５　定員・利用実人員数・施設稼働日数／就労継続支援Ａ型</t>
    <rPh sb="6" eb="8">
      <t>テイイン</t>
    </rPh>
    <rPh sb="9" eb="11">
      <t>リヨウ</t>
    </rPh>
    <rPh sb="11" eb="12">
      <t>ジツ</t>
    </rPh>
    <rPh sb="12" eb="14">
      <t>ジンイン</t>
    </rPh>
    <rPh sb="14" eb="15">
      <t>スウ</t>
    </rPh>
    <rPh sb="16" eb="18">
      <t>シセツ</t>
    </rPh>
    <rPh sb="18" eb="20">
      <t>カドウ</t>
    </rPh>
    <rPh sb="20" eb="22">
      <t>ニッスウ</t>
    </rPh>
    <phoneticPr fontId="12"/>
  </si>
  <si>
    <t>７．精神障害者が利用する施設等の状況 【通所サービス系】</t>
    <phoneticPr fontId="12"/>
  </si>
  <si>
    <t>（４）－６　定員・利用実人員数・施設稼働日数／就労継続支援Ｂ型</t>
    <rPh sb="6" eb="8">
      <t>テイイン</t>
    </rPh>
    <rPh sb="9" eb="11">
      <t>リヨウ</t>
    </rPh>
    <rPh sb="11" eb="12">
      <t>ジツ</t>
    </rPh>
    <rPh sb="12" eb="14">
      <t>ジンイン</t>
    </rPh>
    <rPh sb="14" eb="15">
      <t>スウ</t>
    </rPh>
    <rPh sb="16" eb="18">
      <t>シセツ</t>
    </rPh>
    <rPh sb="18" eb="20">
      <t>カドウ</t>
    </rPh>
    <rPh sb="20" eb="22">
      <t>ニッスウ</t>
    </rPh>
    <phoneticPr fontId="12"/>
  </si>
  <si>
    <t>平成２３年度１年間のケアプラン作成件数</t>
    <rPh sb="0" eb="2">
      <t>ヘイセイ</t>
    </rPh>
    <rPh sb="4" eb="5">
      <t>ネン</t>
    </rPh>
    <rPh sb="5" eb="6">
      <t>ド</t>
    </rPh>
    <rPh sb="7" eb="9">
      <t>ネンカン</t>
    </rPh>
    <rPh sb="15" eb="17">
      <t>サクセイ</t>
    </rPh>
    <rPh sb="17" eb="19">
      <t>ケンスウ</t>
    </rPh>
    <phoneticPr fontId="12"/>
  </si>
  <si>
    <t>（４）－７　定員・利用実人員数・施設稼働日数／地域活動支援センター・指定相談支援事業所</t>
    <rPh sb="6" eb="8">
      <t>テイイン</t>
    </rPh>
    <rPh sb="9" eb="11">
      <t>リヨウ</t>
    </rPh>
    <rPh sb="11" eb="12">
      <t>ジツ</t>
    </rPh>
    <rPh sb="12" eb="14">
      <t>ジンイン</t>
    </rPh>
    <rPh sb="14" eb="15">
      <t>スウ</t>
    </rPh>
    <rPh sb="16" eb="18">
      <t>シセツ</t>
    </rPh>
    <rPh sb="18" eb="20">
      <t>カドウ</t>
    </rPh>
    <rPh sb="20" eb="22">
      <t>ニッスウ</t>
    </rPh>
    <phoneticPr fontId="12"/>
  </si>
  <si>
    <t>左記の
何れか</t>
    <rPh sb="0" eb="2">
      <t>サキ</t>
    </rPh>
    <rPh sb="4" eb="5">
      <t>イズ</t>
    </rPh>
    <phoneticPr fontId="42"/>
  </si>
  <si>
    <t>重度
認知症
患者
ﾃﾞｲ･ｹｱ</t>
    <rPh sb="0" eb="2">
      <t>ジュウド</t>
    </rPh>
    <rPh sb="3" eb="6">
      <t>ニンチショウ</t>
    </rPh>
    <rPh sb="7" eb="9">
      <t>カンジャ</t>
    </rPh>
    <phoneticPr fontId="42"/>
  </si>
  <si>
    <t>精神科
デイ・
ナイト
・ケア</t>
    <rPh sb="0" eb="3">
      <t>セイシンカ</t>
    </rPh>
    <phoneticPr fontId="42"/>
  </si>
  <si>
    <t>精神科
ナイト
・ケア</t>
    <rPh sb="0" eb="3">
      <t>セイシンカ</t>
    </rPh>
    <phoneticPr fontId="42"/>
  </si>
  <si>
    <t>精神科
デイ・
ケア</t>
    <rPh sb="0" eb="3">
      <t>セイシンカ</t>
    </rPh>
    <phoneticPr fontId="42"/>
  </si>
  <si>
    <t>精神科
ショート
・ケア</t>
    <rPh sb="0" eb="3">
      <t>セイシンカ</t>
    </rPh>
    <phoneticPr fontId="42"/>
  </si>
  <si>
    <t>医療法に基づく標ぼう科目を
「精神科」「神経科」としている診療所</t>
    <rPh sb="0" eb="3">
      <t>イリョウホウ</t>
    </rPh>
    <rPh sb="4" eb="5">
      <t>モト</t>
    </rPh>
    <rPh sb="7" eb="8">
      <t>ヒョウ</t>
    </rPh>
    <rPh sb="10" eb="12">
      <t>カモク</t>
    </rPh>
    <rPh sb="20" eb="22">
      <t>シンケイ</t>
    </rPh>
    <rPh sb="22" eb="23">
      <t>カ</t>
    </rPh>
    <phoneticPr fontId="12"/>
  </si>
  <si>
    <t>単科精神科病院以外</t>
    <rPh sb="0" eb="2">
      <t>タンカ</t>
    </rPh>
    <rPh sb="2" eb="4">
      <t>セイシン</t>
    </rPh>
    <rPh sb="4" eb="5">
      <t>カ</t>
    </rPh>
    <rPh sb="5" eb="7">
      <t>ビョウイン</t>
    </rPh>
    <rPh sb="7" eb="9">
      <t>イガイ</t>
    </rPh>
    <phoneticPr fontId="12"/>
  </si>
  <si>
    <t>単科精神科病院</t>
    <rPh sb="0" eb="2">
      <t>タンカ</t>
    </rPh>
    <rPh sb="2" eb="4">
      <t>セイシン</t>
    </rPh>
    <phoneticPr fontId="12"/>
  </si>
  <si>
    <t>施設分類</t>
    <rPh sb="0" eb="2">
      <t>シセツ</t>
    </rPh>
    <rPh sb="2" eb="4">
      <t>ブンルイ</t>
    </rPh>
    <phoneticPr fontId="12"/>
  </si>
  <si>
    <t>（１）精神科デイ・ケア等の実施施設数①</t>
    <rPh sb="3" eb="6">
      <t>セイシンカ</t>
    </rPh>
    <rPh sb="11" eb="12">
      <t>トウ</t>
    </rPh>
    <rPh sb="13" eb="15">
      <t>ジッシ</t>
    </rPh>
    <rPh sb="15" eb="18">
      <t>シセツスウ</t>
    </rPh>
    <phoneticPr fontId="12"/>
  </si>
  <si>
    <t>８．精神科デイ・ケア等の状況</t>
    <phoneticPr fontId="12"/>
  </si>
  <si>
    <t>精神科外来を行っている精神保健福祉センター</t>
    <rPh sb="0" eb="3">
      <t>セイシンカ</t>
    </rPh>
    <rPh sb="3" eb="5">
      <t>ガイライ</t>
    </rPh>
    <rPh sb="6" eb="7">
      <t>オコナ</t>
    </rPh>
    <rPh sb="11" eb="13">
      <t>セイシン</t>
    </rPh>
    <rPh sb="13" eb="15">
      <t>ホケン</t>
    </rPh>
    <rPh sb="15" eb="17">
      <t>フクシ</t>
    </rPh>
    <phoneticPr fontId="12"/>
  </si>
  <si>
    <t>精神病床を有しない病院の
「精神科」「神経科」外来</t>
    <rPh sb="0" eb="2">
      <t>セイシン</t>
    </rPh>
    <rPh sb="2" eb="4">
      <t>ビョウショウ</t>
    </rPh>
    <rPh sb="5" eb="6">
      <t>ユウ</t>
    </rPh>
    <rPh sb="14" eb="17">
      <t>セイシンカ</t>
    </rPh>
    <rPh sb="19" eb="22">
      <t>シンケイカ</t>
    </rPh>
    <rPh sb="23" eb="25">
      <t>ガイライ</t>
    </rPh>
    <phoneticPr fontId="12"/>
  </si>
  <si>
    <t>（１）精神科デイ・ケア等の実施施設数②</t>
    <rPh sb="3" eb="6">
      <t>セイシンカ</t>
    </rPh>
    <rPh sb="11" eb="12">
      <t>トウ</t>
    </rPh>
    <rPh sb="13" eb="15">
      <t>ジッシ</t>
    </rPh>
    <rPh sb="15" eb="18">
      <t>シセツスウ</t>
    </rPh>
    <phoneticPr fontId="12"/>
  </si>
  <si>
    <t>合計</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</si>
  <si>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</si>
  <si>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</si>
  <si>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</si>
  <si>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</si>
  <si>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</si>
  <si>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</si>
  <si>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平成24年6月30日における
利用実人員の居住地</t>
    <phoneticPr fontId="12"/>
  </si>
  <si>
    <t>計</t>
    <phoneticPr fontId="12"/>
  </si>
  <si>
    <t>利用実人員</t>
  </si>
  <si>
    <t>延　利　用　者　数</t>
    <phoneticPr fontId="12"/>
  </si>
  <si>
    <t>実施日数（１ヶ月平均）</t>
    <phoneticPr fontId="12"/>
  </si>
  <si>
    <t>延利用者数</t>
    <phoneticPr fontId="12"/>
  </si>
  <si>
    <t>精神科ナイト・ケア</t>
    <rPh sb="0" eb="2">
      <t>セイシン</t>
    </rPh>
    <rPh sb="2" eb="3">
      <t>カ</t>
    </rPh>
    <phoneticPr fontId="12"/>
  </si>
  <si>
    <t>精神科デイ・ケア</t>
    <rPh sb="0" eb="2">
      <t>セイシン</t>
    </rPh>
    <rPh sb="2" eb="3">
      <t>カ</t>
    </rPh>
    <phoneticPr fontId="12"/>
  </si>
  <si>
    <t>精神科ショート・ケア</t>
    <rPh sb="0" eb="2">
      <t>セイシン</t>
    </rPh>
    <rPh sb="2" eb="3">
      <t>カ</t>
    </rPh>
    <phoneticPr fontId="12"/>
  </si>
  <si>
    <t>（２）精神科デイ・ケア等の状況①</t>
    <rPh sb="3" eb="6">
      <t>セイシンカ</t>
    </rPh>
    <rPh sb="11" eb="12">
      <t>トウ</t>
    </rPh>
    <rPh sb="13" eb="15">
      <t>ジョウキョウ</t>
    </rPh>
    <phoneticPr fontId="12"/>
  </si>
  <si>
    <t>重度認知症患者デイ・ケア</t>
    <rPh sb="0" eb="2">
      <t>ジュウド</t>
    </rPh>
    <rPh sb="2" eb="4">
      <t>ニンチ</t>
    </rPh>
    <rPh sb="4" eb="5">
      <t>ショウ</t>
    </rPh>
    <rPh sb="5" eb="7">
      <t>カンジャ</t>
    </rPh>
    <phoneticPr fontId="12"/>
  </si>
  <si>
    <t>精神科デイ・ナイト・ケア</t>
    <rPh sb="0" eb="2">
      <t>セイシン</t>
    </rPh>
    <rPh sb="2" eb="3">
      <t>カ</t>
    </rPh>
    <phoneticPr fontId="12"/>
  </si>
  <si>
    <t>（２）精神科デイ・ケア等の状況②</t>
    <rPh sb="3" eb="6">
      <t>セイシンカ</t>
    </rPh>
    <rPh sb="11" eb="12">
      <t>トウ</t>
    </rPh>
    <rPh sb="13" eb="15">
      <t>ジョウキョウ</t>
    </rPh>
    <phoneticPr fontId="12"/>
  </si>
  <si>
    <t>合計</t>
    <phoneticPr fontId="12"/>
  </si>
  <si>
    <t>-</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</si>
  <si>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</si>
  <si>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</si>
  <si>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</si>
  <si>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</si>
  <si>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</si>
  <si>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</si>
  <si>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平成24年6月30日における
利用実人員の居住地</t>
    <phoneticPr fontId="12"/>
  </si>
  <si>
    <t>延　利　用　者　数</t>
    <phoneticPr fontId="12"/>
  </si>
  <si>
    <t>実施日数（１ヶ月平均）</t>
    <phoneticPr fontId="12"/>
  </si>
  <si>
    <t>延利用者数</t>
    <phoneticPr fontId="12"/>
  </si>
  <si>
    <t>精神科ナイト・ケア</t>
  </si>
  <si>
    <t>精神科デイ・ケア</t>
  </si>
  <si>
    <t>精神科ショート・ケア</t>
  </si>
  <si>
    <t>（２）－１　精神科デイ・ケア等の状況／単科精神科病院①</t>
    <rPh sb="6" eb="9">
      <t>セイシンカ</t>
    </rPh>
    <rPh sb="14" eb="15">
      <t>トウ</t>
    </rPh>
    <rPh sb="16" eb="18">
      <t>ジョウキョウ</t>
    </rPh>
    <rPh sb="19" eb="21">
      <t>タンカ</t>
    </rPh>
    <rPh sb="21" eb="24">
      <t>セイシンカ</t>
    </rPh>
    <rPh sb="24" eb="26">
      <t>ビョウイン</t>
    </rPh>
    <phoneticPr fontId="12"/>
  </si>
  <si>
    <t>８．精神科デイ・ケア等の状況</t>
    <phoneticPr fontId="12"/>
  </si>
  <si>
    <t>合計</t>
    <phoneticPr fontId="12"/>
  </si>
  <si>
    <t>-</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</si>
  <si>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</si>
  <si>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</si>
  <si>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</si>
  <si>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</si>
  <si>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</si>
  <si>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</si>
  <si>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平成24年6月30日における
利用実人員の居住地</t>
    <phoneticPr fontId="12"/>
  </si>
  <si>
    <t>延　利　用　者　数</t>
    <phoneticPr fontId="12"/>
  </si>
  <si>
    <t>実施日数（１ヶ月平均）</t>
    <phoneticPr fontId="12"/>
  </si>
  <si>
    <t>延利用者数</t>
    <phoneticPr fontId="12"/>
  </si>
  <si>
    <t>重度認知症患者デイ・ケア</t>
  </si>
  <si>
    <t>精神科デイ・ナイト・ケア</t>
  </si>
  <si>
    <t>（２）－１　精神科デイ・ケア等の状況／単科精神科病院②</t>
    <rPh sb="6" eb="9">
      <t>セイシンカ</t>
    </rPh>
    <rPh sb="14" eb="15">
      <t>トウ</t>
    </rPh>
    <rPh sb="16" eb="18">
      <t>ジョウキョウ</t>
    </rPh>
    <phoneticPr fontId="12"/>
  </si>
  <si>
    <t>８．精神科デイ・ケア等の状況</t>
    <phoneticPr fontId="12"/>
  </si>
  <si>
    <t>（２）－２　精神科デイ・ケア等の状況／単科精神科病院以外①</t>
    <rPh sb="6" eb="9">
      <t>セイシンカ</t>
    </rPh>
    <rPh sb="14" eb="15">
      <t>トウ</t>
    </rPh>
    <rPh sb="16" eb="18">
      <t>ジョウキョウ</t>
    </rPh>
    <rPh sb="19" eb="24">
      <t>タンカセイシンカ</t>
    </rPh>
    <rPh sb="24" eb="26">
      <t>ビョウイン</t>
    </rPh>
    <rPh sb="26" eb="28">
      <t>イガイ</t>
    </rPh>
    <phoneticPr fontId="12"/>
  </si>
  <si>
    <t>（２）－２　精神科デイ・ケア等の状況／単科精神科病院以外②</t>
    <rPh sb="6" eb="9">
      <t>セイシンカ</t>
    </rPh>
    <rPh sb="14" eb="15">
      <t>トウ</t>
    </rPh>
    <rPh sb="16" eb="18">
      <t>ジョウキョウ</t>
    </rPh>
    <phoneticPr fontId="12"/>
  </si>
  <si>
    <t>（２）－３　精神科デイ・ケア等の状況／医療法に基づく標ぼう科目を「精神科」「神経科」としている診療所①</t>
    <rPh sb="6" eb="9">
      <t>セイシンカ</t>
    </rPh>
    <rPh sb="14" eb="15">
      <t>トウ</t>
    </rPh>
    <rPh sb="16" eb="18">
      <t>ジョウキョウ</t>
    </rPh>
    <rPh sb="19" eb="22">
      <t>イリョウホウ</t>
    </rPh>
    <rPh sb="23" eb="24">
      <t>モト</t>
    </rPh>
    <rPh sb="26" eb="27">
      <t>ヒョウ</t>
    </rPh>
    <rPh sb="29" eb="31">
      <t>カモク</t>
    </rPh>
    <rPh sb="33" eb="36">
      <t>セイシンカ</t>
    </rPh>
    <rPh sb="38" eb="41">
      <t>シンケイカ</t>
    </rPh>
    <rPh sb="47" eb="50">
      <t>シンリョウジョ</t>
    </rPh>
    <phoneticPr fontId="12"/>
  </si>
  <si>
    <t>合計</t>
    <phoneticPr fontId="12"/>
  </si>
  <si>
    <t>-</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</si>
  <si>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</si>
  <si>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</si>
  <si>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</si>
  <si>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</si>
  <si>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</si>
  <si>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</si>
  <si>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平成24年6月30日における
利用実人員の居住地</t>
    <phoneticPr fontId="12"/>
  </si>
  <si>
    <t>延　利　用　者　数</t>
    <phoneticPr fontId="12"/>
  </si>
  <si>
    <t>実施日数（１ヶ月平均）</t>
    <phoneticPr fontId="12"/>
  </si>
  <si>
    <t>延利用者数</t>
    <phoneticPr fontId="12"/>
  </si>
  <si>
    <t>（２）－３　精神科デイ・ケア等の状況／医療法に基づく標ぼう科目を「精神科」「神経科」としている診療所②</t>
    <rPh sb="6" eb="9">
      <t>セイシンカ</t>
    </rPh>
    <rPh sb="14" eb="15">
      <t>トウ</t>
    </rPh>
    <rPh sb="16" eb="18">
      <t>ジョウキョウ</t>
    </rPh>
    <phoneticPr fontId="12"/>
  </si>
  <si>
    <t>８．精神科デイ・ケア等の状況</t>
    <phoneticPr fontId="12"/>
  </si>
  <si>
    <t>合計</t>
    <phoneticPr fontId="12"/>
  </si>
  <si>
    <t>-</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</si>
  <si>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</si>
  <si>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</si>
  <si>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</si>
  <si>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</si>
  <si>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</si>
  <si>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</si>
  <si>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平成24年6月30日における
利用実人員の居住地</t>
    <phoneticPr fontId="12"/>
  </si>
  <si>
    <t>延　利　用　者　数</t>
    <phoneticPr fontId="12"/>
  </si>
  <si>
    <t>実施日数（１ヶ月平均）</t>
    <phoneticPr fontId="12"/>
  </si>
  <si>
    <t>延利用者数</t>
    <phoneticPr fontId="12"/>
  </si>
  <si>
    <t>（２）－４　精神科デイ・ケア等の状況／精神病床を有しない病院の「精神科」「神経科」外来①</t>
    <rPh sb="6" eb="9">
      <t>セイシンカ</t>
    </rPh>
    <rPh sb="14" eb="15">
      <t>トウ</t>
    </rPh>
    <rPh sb="16" eb="18">
      <t>ジョウキョウ</t>
    </rPh>
    <rPh sb="19" eb="21">
      <t>セイシン</t>
    </rPh>
    <rPh sb="21" eb="23">
      <t>ビョウショウ</t>
    </rPh>
    <rPh sb="24" eb="25">
      <t>ユウ</t>
    </rPh>
    <rPh sb="28" eb="30">
      <t>ビョウイン</t>
    </rPh>
    <rPh sb="32" eb="35">
      <t>セイシンカ</t>
    </rPh>
    <rPh sb="37" eb="40">
      <t>シンケイカ</t>
    </rPh>
    <rPh sb="41" eb="43">
      <t>ガイライ</t>
    </rPh>
    <phoneticPr fontId="12"/>
  </si>
  <si>
    <t>８．精神科デイ・ケア等の状況</t>
    <phoneticPr fontId="12"/>
  </si>
  <si>
    <t>（２）－４　精神科デイ・ケア等の状況／精神病床を有しない病院の「精神科」「神経科」外来②</t>
    <rPh sb="6" eb="9">
      <t>セイシンカ</t>
    </rPh>
    <rPh sb="14" eb="15">
      <t>トウ</t>
    </rPh>
    <rPh sb="16" eb="18">
      <t>ジョウキョウ</t>
    </rPh>
    <phoneticPr fontId="12"/>
  </si>
  <si>
    <t>（２）－５　精神科デイ・ケア等の状況／精神科外来を行っている精神保健福祉センター①</t>
    <rPh sb="6" eb="9">
      <t>セイシンカ</t>
    </rPh>
    <rPh sb="14" eb="15">
      <t>トウ</t>
    </rPh>
    <rPh sb="16" eb="18">
      <t>ジョウキョウ</t>
    </rPh>
    <rPh sb="19" eb="22">
      <t>セイシンカ</t>
    </rPh>
    <rPh sb="22" eb="24">
      <t>ガイライ</t>
    </rPh>
    <rPh sb="25" eb="26">
      <t>オコナ</t>
    </rPh>
    <rPh sb="30" eb="36">
      <t>セイシンホケンフクシ</t>
    </rPh>
    <phoneticPr fontId="12"/>
  </si>
  <si>
    <t>（２）－５　精神科デイ・ケア等の状況／精神科外来を行っている精神保健福祉センター②</t>
    <rPh sb="6" eb="9">
      <t>セイシンカ</t>
    </rPh>
    <rPh sb="14" eb="15">
      <t>トウ</t>
    </rPh>
    <rPh sb="16" eb="18">
      <t>ジョウキョウ</t>
    </rPh>
    <phoneticPr fontId="12"/>
  </si>
  <si>
    <t>※精神科ショート・ケア、精神科デイ・ケア、精神科ナイト・ケア、精神科デイ・ナイト・ケアのいずれかを利用した者についてのみ集計（重度認知症患者デイ・ケアは除く）。</t>
    <phoneticPr fontId="12"/>
  </si>
  <si>
    <t>女性</t>
    <phoneticPr fontId="12"/>
  </si>
  <si>
    <t>男性</t>
    <phoneticPr fontId="12"/>
  </si>
  <si>
    <t>（３）精神科デイ・ケア等の利用患者数　（年齢階級×性）</t>
    <rPh sb="3" eb="6">
      <t>セイシンカ</t>
    </rPh>
    <rPh sb="11" eb="12">
      <t>トウ</t>
    </rPh>
    <rPh sb="13" eb="15">
      <t>リヨウ</t>
    </rPh>
    <rPh sb="15" eb="18">
      <t>カンジャスウ</t>
    </rPh>
    <rPh sb="20" eb="22">
      <t>ネンレイ</t>
    </rPh>
    <rPh sb="22" eb="24">
      <t>カイキュウ</t>
    </rPh>
    <rPh sb="25" eb="26">
      <t>セイ</t>
    </rPh>
    <phoneticPr fontId="12"/>
  </si>
  <si>
    <t>（３）－１　精神科デイ・ケア等の利用患者数　（年齢階級×性）／単科精神科病院</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phoneticPr fontId="12"/>
  </si>
  <si>
    <t>（３）－２　精神科デイ・ケア等の利用患者数　（年齢階級×性）／単科精神科病院以外</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rPh sb="38" eb="40">
      <t>イガイ</t>
    </rPh>
    <phoneticPr fontId="12"/>
  </si>
  <si>
    <t>（３）－３　精神科デイ・ケア等の利用患者数　（年齢階級×性）／医療法に基づく標ぼう科目を「精神科」「神経科」としている診療所</t>
    <rPh sb="6" eb="9">
      <t>セイシンカ</t>
    </rPh>
    <rPh sb="14" eb="15">
      <t>トウ</t>
    </rPh>
    <rPh sb="16" eb="18">
      <t>リヨウ</t>
    </rPh>
    <rPh sb="18" eb="21">
      <t>カンジャスウ</t>
    </rPh>
    <rPh sb="23" eb="25">
      <t>ネンレイ</t>
    </rPh>
    <rPh sb="25" eb="27">
      <t>カイキュウ</t>
    </rPh>
    <rPh sb="28" eb="29">
      <t>セイ</t>
    </rPh>
    <rPh sb="31" eb="34">
      <t>イリョウホウ</t>
    </rPh>
    <rPh sb="35" eb="36">
      <t>モト</t>
    </rPh>
    <rPh sb="38" eb="39">
      <t>ヒョウ</t>
    </rPh>
    <rPh sb="41" eb="43">
      <t>カモク</t>
    </rPh>
    <rPh sb="45" eb="48">
      <t>セイシンカ</t>
    </rPh>
    <rPh sb="50" eb="53">
      <t>シンケイカ</t>
    </rPh>
    <rPh sb="59" eb="62">
      <t>シンリョウジョ</t>
    </rPh>
    <phoneticPr fontId="12"/>
  </si>
  <si>
    <t>（３）－４　精神科デイ・ケア等の利用患者数　（年齢階級×性）／精神病床を有しない病院の「精神科」「神経科」外来</t>
    <rPh sb="6" eb="9">
      <t>セイシンカ</t>
    </rPh>
    <rPh sb="14" eb="15">
      <t>トウ</t>
    </rPh>
    <rPh sb="16" eb="18">
      <t>リヨウ</t>
    </rPh>
    <rPh sb="18" eb="21">
      <t>カンジャスウ</t>
    </rPh>
    <rPh sb="23" eb="25">
      <t>ネンレイ</t>
    </rPh>
    <rPh sb="25" eb="27">
      <t>カイキュウ</t>
    </rPh>
    <rPh sb="28" eb="29">
      <t>セイ</t>
    </rPh>
    <rPh sb="31" eb="35">
      <t>セイシンビョウショウ</t>
    </rPh>
    <rPh sb="36" eb="37">
      <t>ユウ</t>
    </rPh>
    <rPh sb="40" eb="42">
      <t>ビョウイン</t>
    </rPh>
    <rPh sb="44" eb="47">
      <t>セイシンカ</t>
    </rPh>
    <rPh sb="49" eb="52">
      <t>シンケイカ</t>
    </rPh>
    <rPh sb="53" eb="55">
      <t>ガイライ</t>
    </rPh>
    <phoneticPr fontId="12"/>
  </si>
  <si>
    <t>（３）－５　精神科デイ・ケア等の利用患者数　（年齢階級×性）／精神科外来を行っている精神保健福祉センター</t>
    <rPh sb="6" eb="9">
      <t>セイシンカ</t>
    </rPh>
    <rPh sb="14" eb="15">
      <t>トウ</t>
    </rPh>
    <rPh sb="16" eb="18">
      <t>リヨウ</t>
    </rPh>
    <rPh sb="18" eb="21">
      <t>カンジャスウ</t>
    </rPh>
    <rPh sb="23" eb="25">
      <t>ネンレイ</t>
    </rPh>
    <rPh sb="25" eb="27">
      <t>カイキュウ</t>
    </rPh>
    <rPh sb="28" eb="29">
      <t>セイ</t>
    </rPh>
    <rPh sb="31" eb="34">
      <t>セイシンカ</t>
    </rPh>
    <rPh sb="34" eb="36">
      <t>ガイライ</t>
    </rPh>
    <rPh sb="37" eb="38">
      <t>オコナ</t>
    </rPh>
    <rPh sb="42" eb="48">
      <t>セイシンホケンフクシ</t>
    </rPh>
    <phoneticPr fontId="12"/>
  </si>
  <si>
    <t>（４）精神科デイ・ケア等の利用患者数　（疾患分類別）</t>
    <rPh sb="3" eb="6">
      <t>セイシンカ</t>
    </rPh>
    <rPh sb="11" eb="12">
      <t>トウ</t>
    </rPh>
    <rPh sb="13" eb="15">
      <t>リヨウ</t>
    </rPh>
    <rPh sb="15" eb="18">
      <t>カンジャスウ</t>
    </rPh>
    <rPh sb="20" eb="22">
      <t>シッカン</t>
    </rPh>
    <rPh sb="22" eb="24">
      <t>ブンルイ</t>
    </rPh>
    <rPh sb="24" eb="25">
      <t>ベツ</t>
    </rPh>
    <phoneticPr fontId="12"/>
  </si>
  <si>
    <t>（４）－１　精神科デイ・ケア等の利用患者数　（疾患分類別）／単科精神科病院</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phoneticPr fontId="12"/>
  </si>
  <si>
    <t>（４）－２　精神科デイ・ケア等の利用患者数　（疾患分類別）／単科精神科病院以外</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rPh sb="37" eb="39">
      <t>イガイ</t>
    </rPh>
    <phoneticPr fontId="12"/>
  </si>
  <si>
    <t>※精神科ショート・ケア、精神科デイ・ケア、精神科ナイト・ケア、精神科デイ・ナイト・ケアのいずれかを利用した者についてのみ集計（重度認知症患者デイ・ケアは除く）。</t>
    <phoneticPr fontId="12"/>
  </si>
  <si>
    <t>覚せい剤＝覚せい剤による精神及び行動の障害</t>
    <phoneticPr fontId="12"/>
  </si>
  <si>
    <t>堺市</t>
    <phoneticPr fontId="12"/>
  </si>
  <si>
    <t>てん
かん</t>
    <phoneticPr fontId="12"/>
  </si>
  <si>
    <t>（４）－３　精神科デイ・ケア等の利用患者数　（疾患分類別）／医療法に基づく標ぼう科目を「精神科」「神経科」としている診療所</t>
    <rPh sb="6" eb="9">
      <t>セイシンカ</t>
    </rPh>
    <rPh sb="14" eb="15">
      <t>トウ</t>
    </rPh>
    <rPh sb="16" eb="18">
      <t>リヨウ</t>
    </rPh>
    <rPh sb="18" eb="21">
      <t>カンジャスウ</t>
    </rPh>
    <rPh sb="23" eb="25">
      <t>シッカン</t>
    </rPh>
    <rPh sb="25" eb="27">
      <t>ブンルイ</t>
    </rPh>
    <rPh sb="27" eb="28">
      <t>ベツ</t>
    </rPh>
    <rPh sb="30" eb="33">
      <t>イリョウホウ</t>
    </rPh>
    <rPh sb="34" eb="35">
      <t>モト</t>
    </rPh>
    <rPh sb="37" eb="38">
      <t>ヒョウ</t>
    </rPh>
    <rPh sb="40" eb="42">
      <t>カモク</t>
    </rPh>
    <rPh sb="44" eb="47">
      <t>セイシンカ</t>
    </rPh>
    <rPh sb="49" eb="52">
      <t>シンケイカ</t>
    </rPh>
    <rPh sb="58" eb="61">
      <t>シンリョウジョ</t>
    </rPh>
    <phoneticPr fontId="12"/>
  </si>
  <si>
    <t>８．精神科デイ・ケア等の状況</t>
    <phoneticPr fontId="12"/>
  </si>
  <si>
    <t>（４）－４　精神科デイ・ケア等の利用患者数　（疾患分類別）／精神病床を有しない病院の「精神科」「神経科」外来</t>
    <rPh sb="6" eb="9">
      <t>セイシンカ</t>
    </rPh>
    <rPh sb="14" eb="15">
      <t>トウ</t>
    </rPh>
    <rPh sb="16" eb="18">
      <t>リヨウ</t>
    </rPh>
    <rPh sb="18" eb="21">
      <t>カンジャスウ</t>
    </rPh>
    <rPh sb="23" eb="25">
      <t>シッカン</t>
    </rPh>
    <rPh sb="25" eb="27">
      <t>ブンルイ</t>
    </rPh>
    <rPh sb="27" eb="28">
      <t>ベツ</t>
    </rPh>
    <rPh sb="30" eb="34">
      <t>セイシンビョウショウ</t>
    </rPh>
    <rPh sb="35" eb="36">
      <t>ユウ</t>
    </rPh>
    <rPh sb="39" eb="41">
      <t>ビョウイン</t>
    </rPh>
    <rPh sb="43" eb="46">
      <t>セイシンカ</t>
    </rPh>
    <rPh sb="48" eb="51">
      <t>シンケイカ</t>
    </rPh>
    <rPh sb="52" eb="54">
      <t>ガイライ</t>
    </rPh>
    <phoneticPr fontId="12"/>
  </si>
  <si>
    <t>（４）－５　精神科デイ・ケア等の利用患者数　（疾患分類別）／精神科外来を行っている精神保健福祉センター</t>
    <rPh sb="6" eb="9">
      <t>セイシンカ</t>
    </rPh>
    <rPh sb="14" eb="15">
      <t>トウ</t>
    </rPh>
    <rPh sb="16" eb="18">
      <t>リヨウ</t>
    </rPh>
    <rPh sb="18" eb="21">
      <t>カンジャスウ</t>
    </rPh>
    <rPh sb="23" eb="25">
      <t>シッカン</t>
    </rPh>
    <rPh sb="25" eb="27">
      <t>ブンルイ</t>
    </rPh>
    <rPh sb="27" eb="28">
      <t>ベツ</t>
    </rPh>
    <rPh sb="30" eb="33">
      <t>セイシンカ</t>
    </rPh>
    <rPh sb="33" eb="35">
      <t>ガイライ</t>
    </rPh>
    <rPh sb="36" eb="37">
      <t>オコナ</t>
    </rPh>
    <rPh sb="41" eb="47">
      <t>セイシンホケンフクシ</t>
    </rPh>
    <phoneticPr fontId="12"/>
  </si>
  <si>
    <t>精神科外来を
行っている
精神保健福祉
センター</t>
    <rPh sb="0" eb="3">
      <t>セイシンカ</t>
    </rPh>
    <rPh sb="3" eb="5">
      <t>ガイライ</t>
    </rPh>
    <rPh sb="7" eb="8">
      <t>オコナ</t>
    </rPh>
    <rPh sb="13" eb="15">
      <t>セイシン</t>
    </rPh>
    <rPh sb="15" eb="17">
      <t>ホケン</t>
    </rPh>
    <rPh sb="17" eb="19">
      <t>フクシ</t>
    </rPh>
    <phoneticPr fontId="12"/>
  </si>
  <si>
    <t>精神病床を
有しない病院の
「精神科」「神経科」
外来</t>
    <rPh sb="0" eb="2">
      <t>セイシン</t>
    </rPh>
    <rPh sb="2" eb="4">
      <t>ビョウショウ</t>
    </rPh>
    <rPh sb="6" eb="7">
      <t>ユウ</t>
    </rPh>
    <rPh sb="15" eb="18">
      <t>セイシンカ</t>
    </rPh>
    <rPh sb="20" eb="23">
      <t>シンケイカ</t>
    </rPh>
    <rPh sb="25" eb="27">
      <t>ガイライ</t>
    </rPh>
    <phoneticPr fontId="12"/>
  </si>
  <si>
    <t>医療法に基づく
標ぼう科目を
「精神科」「神経科」
としている診療所</t>
    <rPh sb="0" eb="3">
      <t>イリョウホウ</t>
    </rPh>
    <rPh sb="4" eb="5">
      <t>モト</t>
    </rPh>
    <rPh sb="8" eb="9">
      <t>ヒョウ</t>
    </rPh>
    <rPh sb="11" eb="13">
      <t>カモク</t>
    </rPh>
    <rPh sb="21" eb="23">
      <t>シンケイ</t>
    </rPh>
    <rPh sb="23" eb="24">
      <t>カ</t>
    </rPh>
    <phoneticPr fontId="12"/>
  </si>
  <si>
    <t>単科精神科
病院以外</t>
    <rPh sb="0" eb="2">
      <t>タンカ</t>
    </rPh>
    <rPh sb="2" eb="4">
      <t>セイシン</t>
    </rPh>
    <rPh sb="4" eb="5">
      <t>カ</t>
    </rPh>
    <rPh sb="6" eb="8">
      <t>ビョウイン</t>
    </rPh>
    <rPh sb="8" eb="10">
      <t>イガイ</t>
    </rPh>
    <phoneticPr fontId="12"/>
  </si>
  <si>
    <t>単科精神科
病院</t>
    <rPh sb="0" eb="2">
      <t>タンカ</t>
    </rPh>
    <rPh sb="2" eb="4">
      <t>セイシン</t>
    </rPh>
    <phoneticPr fontId="12"/>
  </si>
  <si>
    <t>（１）精神科訪問看護の実施施設数</t>
    <rPh sb="6" eb="8">
      <t>ホウモン</t>
    </rPh>
    <rPh sb="8" eb="10">
      <t>カンゴ</t>
    </rPh>
    <phoneticPr fontId="12"/>
  </si>
  <si>
    <t>９．精神科訪問看護の状況</t>
    <rPh sb="5" eb="7">
      <t>ホウモン</t>
    </rPh>
    <rPh sb="7" eb="9">
      <t>カンゴ</t>
    </rPh>
    <phoneticPr fontId="12"/>
  </si>
  <si>
    <t>（２）精神科訪問看護の利用患者数　（年齢階級×性）</t>
    <rPh sb="6" eb="8">
      <t>ホウモン</t>
    </rPh>
    <rPh sb="8" eb="10">
      <t>カンゴ</t>
    </rPh>
    <phoneticPr fontId="12"/>
  </si>
  <si>
    <t>（２）－１　精神科訪問看護の利用患者数　（年齢階級×性）／単科精神科病院</t>
    <rPh sb="9" eb="11">
      <t>ホウモン</t>
    </rPh>
    <rPh sb="29" eb="31">
      <t>タンカ</t>
    </rPh>
    <rPh sb="34" eb="36">
      <t>ビョウイン</t>
    </rPh>
    <phoneticPr fontId="12"/>
  </si>
  <si>
    <t>（２）－２　精神科訪問看護の利用患者数　（年齢階級×性）／単科精神科病院以外</t>
    <rPh sb="9" eb="11">
      <t>ホウモン</t>
    </rPh>
    <rPh sb="29" eb="31">
      <t>タンカ</t>
    </rPh>
    <rPh sb="34" eb="36">
      <t>ビョウイン</t>
    </rPh>
    <rPh sb="36" eb="38">
      <t>イガイ</t>
    </rPh>
    <phoneticPr fontId="12"/>
  </si>
  <si>
    <t>堺市</t>
    <phoneticPr fontId="12"/>
  </si>
  <si>
    <t>女性</t>
    <phoneticPr fontId="12"/>
  </si>
  <si>
    <t>男性</t>
    <phoneticPr fontId="12"/>
  </si>
  <si>
    <t>７５歳以上</t>
    <phoneticPr fontId="42"/>
  </si>
  <si>
    <t>６５歳以上
７５歳未満</t>
    <phoneticPr fontId="42"/>
  </si>
  <si>
    <t>４０歳以上
６５歳未満</t>
    <phoneticPr fontId="42"/>
  </si>
  <si>
    <t>２０歳以上
４０歳未満</t>
    <phoneticPr fontId="42"/>
  </si>
  <si>
    <t>（２）－３　精神科訪問看護の利用患者数　（年齢階級×性）／医療法に基づく標ぼう科目を「精神科」「神経科」としている診療所</t>
    <rPh sb="29" eb="32">
      <t>イリョウホウ</t>
    </rPh>
    <rPh sb="33" eb="34">
      <t>モト</t>
    </rPh>
    <rPh sb="36" eb="37">
      <t>ヒョウ</t>
    </rPh>
    <rPh sb="39" eb="41">
      <t>カモク</t>
    </rPh>
    <rPh sb="48" eb="51">
      <t>シンケイカ</t>
    </rPh>
    <rPh sb="57" eb="59">
      <t>シンリョウ</t>
    </rPh>
    <rPh sb="59" eb="60">
      <t>ショ</t>
    </rPh>
    <phoneticPr fontId="12"/>
  </si>
  <si>
    <t>堺市</t>
    <phoneticPr fontId="12"/>
  </si>
  <si>
    <t>女性</t>
    <phoneticPr fontId="12"/>
  </si>
  <si>
    <t>男性</t>
    <phoneticPr fontId="12"/>
  </si>
  <si>
    <t>７５歳以上</t>
    <phoneticPr fontId="42"/>
  </si>
  <si>
    <t>６５歳以上
７５歳未満</t>
    <phoneticPr fontId="42"/>
  </si>
  <si>
    <t>４０歳以上
６５歳未満</t>
    <phoneticPr fontId="42"/>
  </si>
  <si>
    <t>２０歳以上
４０歳未満</t>
    <phoneticPr fontId="42"/>
  </si>
  <si>
    <t>（２）－４　精神科訪問看護の利用患者数　（年齢階級×性）／精神病床を有しない病院の「精神科」「神経科」外来</t>
    <rPh sb="29" eb="33">
      <t>セイシンビョウショウ</t>
    </rPh>
    <rPh sb="34" eb="35">
      <t>ユウ</t>
    </rPh>
    <rPh sb="38" eb="40">
      <t>ビョウイン</t>
    </rPh>
    <phoneticPr fontId="12"/>
  </si>
  <si>
    <t>（２）－５　精神科訪問看護の利用患者数　（年齢階級×性）／精神保健福祉センター</t>
    <rPh sb="29" eb="35">
      <t>セイシンホケンフクシ</t>
    </rPh>
    <phoneticPr fontId="12"/>
  </si>
  <si>
    <t>覚せい剤＝覚せい剤による精神及び行動の障害</t>
    <phoneticPr fontId="12"/>
  </si>
  <si>
    <t>堺市</t>
    <phoneticPr fontId="12"/>
  </si>
  <si>
    <t>てん
かん</t>
    <phoneticPr fontId="12"/>
  </si>
  <si>
    <t>（３）精神科訪問看護の利用患者数　（疾患分類別）</t>
    <rPh sb="6" eb="8">
      <t>ホウモン</t>
    </rPh>
    <rPh sb="8" eb="10">
      <t>カンゴ</t>
    </rPh>
    <phoneticPr fontId="12"/>
  </si>
  <si>
    <t>（３）－１　精神科訪問看護の利用患者数　（疾患分類別）／単科精神科病院</t>
    <rPh sb="9" eb="11">
      <t>ホウモン</t>
    </rPh>
    <rPh sb="28" eb="30">
      <t>タンカ</t>
    </rPh>
    <rPh sb="33" eb="35">
      <t>ビョウイン</t>
    </rPh>
    <phoneticPr fontId="12"/>
  </si>
  <si>
    <t>（３）－２　精神科訪問看護の利用患者数　（疾患分類別）／単科精神科病院以外</t>
    <rPh sb="9" eb="11">
      <t>ホウモン</t>
    </rPh>
    <rPh sb="28" eb="30">
      <t>タンカ</t>
    </rPh>
    <rPh sb="33" eb="35">
      <t>ビョウイン</t>
    </rPh>
    <rPh sb="35" eb="37">
      <t>イガイ</t>
    </rPh>
    <phoneticPr fontId="12"/>
  </si>
  <si>
    <t>（３）－３　精神科訪問看護の利用患者数　（疾患分類別）／医療法に基づく標ぼう科目を「精神科」「神経科」としている診療所</t>
    <rPh sb="28" eb="31">
      <t>イリョウホウ</t>
    </rPh>
    <rPh sb="32" eb="33">
      <t>モト</t>
    </rPh>
    <rPh sb="35" eb="36">
      <t>ヒョウ</t>
    </rPh>
    <rPh sb="38" eb="40">
      <t>カモク</t>
    </rPh>
    <rPh sb="47" eb="50">
      <t>シンケイカ</t>
    </rPh>
    <rPh sb="56" eb="58">
      <t>シンリョウ</t>
    </rPh>
    <rPh sb="58" eb="59">
      <t>ショ</t>
    </rPh>
    <phoneticPr fontId="12"/>
  </si>
  <si>
    <t>（３）－４　精神科訪問看護の利用患者数　（疾患分類別）／精神病床を有しない病院の「精神科」「神経科」外来</t>
    <rPh sb="28" eb="32">
      <t>セイシンビョウショウ</t>
    </rPh>
    <rPh sb="33" eb="34">
      <t>ユウ</t>
    </rPh>
    <rPh sb="37" eb="39">
      <t>ビョウイン</t>
    </rPh>
    <phoneticPr fontId="12"/>
  </si>
  <si>
    <t>（３）－５　精神科訪問看護の利用患者数　（疾患分類別）／精神保健福祉センター</t>
    <rPh sb="28" eb="34">
      <t>セイシンホケンフクシ</t>
    </rPh>
    <phoneticPr fontId="12"/>
  </si>
  <si>
    <t>書面による問い合わせ請求</t>
    <rPh sb="0" eb="2">
      <t>ショメン</t>
    </rPh>
    <rPh sb="5" eb="6">
      <t>ト</t>
    </rPh>
    <rPh sb="7" eb="8">
      <t>ア</t>
    </rPh>
    <rPh sb="10" eb="12">
      <t>セイキュウ</t>
    </rPh>
    <phoneticPr fontId="12"/>
  </si>
  <si>
    <t>電話による問い合わせ請求</t>
    <rPh sb="0" eb="2">
      <t>デンワ</t>
    </rPh>
    <rPh sb="5" eb="6">
      <t>ト</t>
    </rPh>
    <rPh sb="7" eb="8">
      <t>ア</t>
    </rPh>
    <rPh sb="10" eb="12">
      <t>セイキュウ</t>
    </rPh>
    <phoneticPr fontId="12"/>
  </si>
  <si>
    <t>その他の入院者</t>
    <rPh sb="2" eb="3">
      <t>タ</t>
    </rPh>
    <phoneticPr fontId="12"/>
  </si>
  <si>
    <t>任意入院者</t>
  </si>
  <si>
    <t>医療保護入院者</t>
  </si>
  <si>
    <t>措置入院者</t>
  </si>
  <si>
    <t>「退院請求」事務等</t>
    <rPh sb="6" eb="9">
      <t>ジムトウ</t>
    </rPh>
    <phoneticPr fontId="12"/>
  </si>
  <si>
    <t>（１）平成２４年６月退院請求の事務等</t>
    <rPh sb="3" eb="5">
      <t>ヘイセイ</t>
    </rPh>
    <rPh sb="9" eb="10">
      <t>ガツ</t>
    </rPh>
    <rPh sb="15" eb="17">
      <t>ジム</t>
    </rPh>
    <rPh sb="17" eb="18">
      <t>トウ</t>
    </rPh>
    <phoneticPr fontId="12"/>
  </si>
  <si>
    <t>１０．都道府県の業務</t>
    <phoneticPr fontId="12"/>
  </si>
  <si>
    <r>
      <t>「</t>
    </r>
    <r>
      <rPr>
        <sz val="11"/>
        <rFont val="明朝"/>
        <family val="1"/>
        <charset val="128"/>
      </rPr>
      <t>処遇改善請求」事務等</t>
    </r>
    <rPh sb="8" eb="10">
      <t>ジム</t>
    </rPh>
    <rPh sb="10" eb="11">
      <t>ナド</t>
    </rPh>
    <phoneticPr fontId="12"/>
  </si>
  <si>
    <t>（２）平成２４年６月処遇改善請求の事務等</t>
    <rPh sb="3" eb="5">
      <t>ヘイセイ</t>
    </rPh>
    <rPh sb="9" eb="10">
      <t>ガツ</t>
    </rPh>
    <rPh sb="10" eb="12">
      <t>ショグウ</t>
    </rPh>
    <rPh sb="12" eb="14">
      <t>カイゼン</t>
    </rPh>
    <rPh sb="14" eb="16">
      <t>セイキュウ</t>
    </rPh>
    <rPh sb="17" eb="20">
      <t>ジムトウ</t>
    </rPh>
    <phoneticPr fontId="12"/>
  </si>
  <si>
    <t>その他の
学識経験を
有するもの</t>
    <rPh sb="2" eb="3">
      <t>タ</t>
    </rPh>
    <rPh sb="5" eb="7">
      <t>ガクシキ</t>
    </rPh>
    <rPh sb="7" eb="9">
      <t>ケイケン</t>
    </rPh>
    <rPh sb="11" eb="12">
      <t>ユウ</t>
    </rPh>
    <phoneticPr fontId="12"/>
  </si>
  <si>
    <t>法律に関し
学識経験を
有するもの</t>
    <rPh sb="0" eb="2">
      <t>ホウリツ</t>
    </rPh>
    <rPh sb="3" eb="4">
      <t>カン</t>
    </rPh>
    <rPh sb="6" eb="8">
      <t>ガクシキ</t>
    </rPh>
    <rPh sb="8" eb="10">
      <t>ケイケン</t>
    </rPh>
    <rPh sb="12" eb="13">
      <t>ユウ</t>
    </rPh>
    <phoneticPr fontId="12"/>
  </si>
  <si>
    <t>精神障害者の
医療に関し
学識経験を
有するもの</t>
    <rPh sb="0" eb="2">
      <t>セイシン</t>
    </rPh>
    <rPh sb="2" eb="5">
      <t>ショウガイシャ</t>
    </rPh>
    <rPh sb="7" eb="9">
      <t>イリョウ</t>
    </rPh>
    <rPh sb="10" eb="11">
      <t>カン</t>
    </rPh>
    <rPh sb="13" eb="15">
      <t>ガクシキ</t>
    </rPh>
    <rPh sb="15" eb="17">
      <t>ケイケン</t>
    </rPh>
    <rPh sb="19" eb="20">
      <t>ユウ</t>
    </rPh>
    <phoneticPr fontId="12"/>
  </si>
  <si>
    <t>委員数</t>
    <rPh sb="0" eb="2">
      <t>イイン</t>
    </rPh>
    <rPh sb="2" eb="3">
      <t>スウ</t>
    </rPh>
    <phoneticPr fontId="12"/>
  </si>
  <si>
    <t>合議体数</t>
    <rPh sb="0" eb="2">
      <t>ゴウギ</t>
    </rPh>
    <rPh sb="2" eb="3">
      <t>タイ</t>
    </rPh>
    <rPh sb="3" eb="4">
      <t>スウ</t>
    </rPh>
    <phoneticPr fontId="12"/>
  </si>
  <si>
    <t>合議体</t>
    <phoneticPr fontId="12"/>
  </si>
  <si>
    <t>（３）精神医療審査会の構成（平成２４年度）</t>
    <rPh sb="3" eb="5">
      <t>セイシン</t>
    </rPh>
    <rPh sb="5" eb="7">
      <t>イリョウ</t>
    </rPh>
    <rPh sb="7" eb="10">
      <t>シンサカイ</t>
    </rPh>
    <rPh sb="11" eb="13">
      <t>コウセイ</t>
    </rPh>
    <rPh sb="14" eb="16">
      <t>ヘイセイ</t>
    </rPh>
    <phoneticPr fontId="12"/>
  </si>
  <si>
    <t>※23条、24条、25条、25条の2、26条、26条の2、26条の3に基づく措置入院（行動制限の人数を除く）については、衛生行政報告例を参照のこと。</t>
    <rPh sb="3" eb="4">
      <t>ジョウ</t>
    </rPh>
    <rPh sb="7" eb="8">
      <t>ジョウ</t>
    </rPh>
    <rPh sb="11" eb="12">
      <t>ジョウ</t>
    </rPh>
    <rPh sb="15" eb="16">
      <t>ジョウ</t>
    </rPh>
    <rPh sb="21" eb="22">
      <t>ジョウ</t>
    </rPh>
    <rPh sb="25" eb="26">
      <t>ジョウ</t>
    </rPh>
    <rPh sb="31" eb="32">
      <t>ジョウ</t>
    </rPh>
    <rPh sb="35" eb="36">
      <t>モト</t>
    </rPh>
    <rPh sb="38" eb="40">
      <t>ソチ</t>
    </rPh>
    <rPh sb="40" eb="42">
      <t>ニュウイン</t>
    </rPh>
    <rPh sb="43" eb="45">
      <t>コウドウ</t>
    </rPh>
    <rPh sb="45" eb="47">
      <t>セイゲン</t>
    </rPh>
    <rPh sb="48" eb="50">
      <t>ニンズウ</t>
    </rPh>
    <rPh sb="51" eb="52">
      <t>ノゾ</t>
    </rPh>
    <rPh sb="60" eb="62">
      <t>エイセイ</t>
    </rPh>
    <rPh sb="62" eb="64">
      <t>ギョウセイ</t>
    </rPh>
    <rPh sb="64" eb="67">
      <t>ホウコクレイ</t>
    </rPh>
    <rPh sb="68" eb="70">
      <t>サンショウ</t>
    </rPh>
    <phoneticPr fontId="12"/>
  </si>
  <si>
    <t>行動
制限</t>
    <rPh sb="0" eb="2">
      <t>コウドウ</t>
    </rPh>
    <rPh sb="3" eb="5">
      <t>セイゲン</t>
    </rPh>
    <phoneticPr fontId="12"/>
  </si>
  <si>
    <t>移送
の
実施</t>
    <rPh sb="0" eb="2">
      <t>イソウ</t>
    </rPh>
    <rPh sb="5" eb="7">
      <t>ジッシ</t>
    </rPh>
    <phoneticPr fontId="12"/>
  </si>
  <si>
    <t>事前
調査
件数</t>
    <rPh sb="0" eb="2">
      <t>ジゼン</t>
    </rPh>
    <rPh sb="3" eb="5">
      <t>チョウサ</t>
    </rPh>
    <rPh sb="6" eb="8">
      <t>ケンスウ</t>
    </rPh>
    <phoneticPr fontId="12"/>
  </si>
  <si>
    <t>27条
2項</t>
    <rPh sb="2" eb="3">
      <t>ジョウ</t>
    </rPh>
    <rPh sb="5" eb="6">
      <t>コウ</t>
    </rPh>
    <phoneticPr fontId="12"/>
  </si>
  <si>
    <t>26条
の3</t>
    <rPh sb="2" eb="3">
      <t>ジョウ</t>
    </rPh>
    <phoneticPr fontId="12"/>
  </si>
  <si>
    <t>26条
の2</t>
    <rPh sb="2" eb="3">
      <t>ジョウ</t>
    </rPh>
    <phoneticPr fontId="12"/>
  </si>
  <si>
    <t>26条</t>
    <rPh sb="2" eb="3">
      <t>ジョウ</t>
    </rPh>
    <phoneticPr fontId="12"/>
  </si>
  <si>
    <t>25条
の2</t>
    <rPh sb="2" eb="3">
      <t>ジョウ</t>
    </rPh>
    <phoneticPr fontId="12"/>
  </si>
  <si>
    <t>25条</t>
    <rPh sb="2" eb="3">
      <t>ジョウ</t>
    </rPh>
    <phoneticPr fontId="12"/>
  </si>
  <si>
    <t>24条</t>
    <rPh sb="2" eb="3">
      <t>ジョウ</t>
    </rPh>
    <phoneticPr fontId="12"/>
  </si>
  <si>
    <t>23条</t>
    <rPh sb="2" eb="3">
      <t>ジョウ</t>
    </rPh>
    <phoneticPr fontId="12"/>
  </si>
  <si>
    <t>入院以外
の処遇</t>
    <phoneticPr fontId="12"/>
  </si>
  <si>
    <t>措置以外
の入院</t>
    <phoneticPr fontId="12"/>
  </si>
  <si>
    <t>２次診察
まで実施</t>
    <rPh sb="2" eb="4">
      <t>シンサツ</t>
    </rPh>
    <rPh sb="7" eb="9">
      <t>ジッシ</t>
    </rPh>
    <phoneticPr fontId="12"/>
  </si>
  <si>
    <t>１次診察
のみ実施</t>
    <rPh sb="2" eb="4">
      <t>シンサツ</t>
    </rPh>
    <rPh sb="7" eb="9">
      <t>ジッシ</t>
    </rPh>
    <phoneticPr fontId="12"/>
  </si>
  <si>
    <t>措置診察の結果</t>
  </si>
  <si>
    <t>措置入院
のための
移送の
実施</t>
    <rPh sb="0" eb="2">
      <t>ソチ</t>
    </rPh>
    <rPh sb="2" eb="4">
      <t>ニュウイン</t>
    </rPh>
    <rPh sb="10" eb="12">
      <t>イソウ</t>
    </rPh>
    <rPh sb="14" eb="16">
      <t>ジッシ</t>
    </rPh>
    <phoneticPr fontId="12"/>
  </si>
  <si>
    <t>措置診察の実施</t>
    <rPh sb="0" eb="2">
      <t>ソチ</t>
    </rPh>
    <rPh sb="2" eb="4">
      <t>シンサツ</t>
    </rPh>
    <rPh sb="5" eb="7">
      <t>ジッシ</t>
    </rPh>
    <phoneticPr fontId="12"/>
  </si>
  <si>
    <t>医療保護入院及び
応急入院のための
移送（第３４条）</t>
    <rPh sb="21" eb="22">
      <t>ダイ</t>
    </rPh>
    <rPh sb="24" eb="25">
      <t>ジョウ</t>
    </rPh>
    <phoneticPr fontId="12"/>
  </si>
  <si>
    <t>行動制限</t>
    <rPh sb="0" eb="2">
      <t>コウドウ</t>
    </rPh>
    <rPh sb="2" eb="4">
      <t>セイゲン</t>
    </rPh>
    <phoneticPr fontId="12"/>
  </si>
  <si>
    <t>２７条２項に基づく措置入院</t>
    <rPh sb="2" eb="3">
      <t>ジョウ</t>
    </rPh>
    <rPh sb="4" eb="5">
      <t>コウ</t>
    </rPh>
    <rPh sb="6" eb="7">
      <t>モト</t>
    </rPh>
    <rPh sb="9" eb="11">
      <t>ソチ</t>
    </rPh>
    <rPh sb="11" eb="13">
      <t>ニュウイン</t>
    </rPh>
    <phoneticPr fontId="12"/>
  </si>
  <si>
    <t>（４）措置入院の状況、医療保護入院及び応急入院のための移送の状況（平成２３年度）</t>
    <rPh sb="11" eb="13">
      <t>イリョウ</t>
    </rPh>
    <rPh sb="13" eb="15">
      <t>ホゴ</t>
    </rPh>
    <rPh sb="15" eb="17">
      <t>ニュウイン</t>
    </rPh>
    <rPh sb="17" eb="18">
      <t>オヨ</t>
    </rPh>
    <rPh sb="19" eb="21">
      <t>オウキュウ</t>
    </rPh>
    <rPh sb="21" eb="23">
      <t>ニュウイン</t>
    </rPh>
    <rPh sb="27" eb="29">
      <t>イソウ</t>
    </rPh>
    <rPh sb="30" eb="32">
      <t>ジョウキョウ</t>
    </rPh>
    <phoneticPr fontId="12"/>
  </si>
  <si>
    <t>１０．都道府県の業務</t>
    <phoneticPr fontId="12"/>
  </si>
  <si>
    <t>死亡</t>
    <rPh sb="0" eb="2">
      <t>シボウ</t>
    </rPh>
    <phoneticPr fontId="12"/>
  </si>
  <si>
    <t>精神科
入院</t>
    <rPh sb="0" eb="3">
      <t>セイシンカ</t>
    </rPh>
    <rPh sb="4" eb="6">
      <t>ニュウイン</t>
    </rPh>
    <phoneticPr fontId="12"/>
  </si>
  <si>
    <t>在宅</t>
    <rPh sb="0" eb="2">
      <t>ザイタク</t>
    </rPh>
    <phoneticPr fontId="12"/>
  </si>
  <si>
    <t>精神科
デイ・
ケア等
通所</t>
    <rPh sb="0" eb="3">
      <t>セイシンカ</t>
    </rPh>
    <rPh sb="10" eb="11">
      <t>トウ</t>
    </rPh>
    <rPh sb="12" eb="14">
      <t>ツウショ</t>
    </rPh>
    <phoneticPr fontId="12"/>
  </si>
  <si>
    <t>授産
施設等</t>
    <rPh sb="0" eb="2">
      <t>ジュサン</t>
    </rPh>
    <rPh sb="3" eb="6">
      <t>シセツトウ</t>
    </rPh>
    <phoneticPr fontId="12"/>
  </si>
  <si>
    <t>自営業</t>
    <rPh sb="0" eb="3">
      <t>ジエイギョウ</t>
    </rPh>
    <phoneticPr fontId="12"/>
  </si>
  <si>
    <t>臨時的
雇用</t>
    <rPh sb="0" eb="3">
      <t>リンジテキ</t>
    </rPh>
    <rPh sb="4" eb="6">
      <t>コヨウ</t>
    </rPh>
    <phoneticPr fontId="12"/>
  </si>
  <si>
    <t>常用
雇用</t>
    <rPh sb="0" eb="2">
      <t>ジョウヨウ</t>
    </rPh>
    <rPh sb="3" eb="5">
      <t>コヨウ</t>
    </rPh>
    <phoneticPr fontId="12"/>
  </si>
  <si>
    <t>利用
対象者数</t>
    <rPh sb="0" eb="2">
      <t>リヨウ</t>
    </rPh>
    <rPh sb="3" eb="6">
      <t>タイショウシャ</t>
    </rPh>
    <rPh sb="6" eb="7">
      <t>スウ</t>
    </rPh>
    <phoneticPr fontId="12"/>
  </si>
  <si>
    <t>利用の
ある協力
事業所数</t>
    <rPh sb="0" eb="2">
      <t>リヨウ</t>
    </rPh>
    <rPh sb="6" eb="8">
      <t>キョウリョク</t>
    </rPh>
    <rPh sb="9" eb="12">
      <t>ジギョウショ</t>
    </rPh>
    <rPh sb="12" eb="13">
      <t>スウ</t>
    </rPh>
    <phoneticPr fontId="12"/>
  </si>
  <si>
    <t>協力
事業所数</t>
    <rPh sb="0" eb="2">
      <t>キョウリョク</t>
    </rPh>
    <rPh sb="3" eb="6">
      <t>ジギョウショ</t>
    </rPh>
    <rPh sb="6" eb="7">
      <t>スウ</t>
    </rPh>
    <phoneticPr fontId="12"/>
  </si>
  <si>
    <t>３級</t>
  </si>
  <si>
    <t>２級</t>
  </si>
  <si>
    <t>１級</t>
  </si>
  <si>
    <r>
      <t>利用修了者の状況</t>
    </r>
    <r>
      <rPr>
        <sz val="9"/>
        <rFont val="ＭＳ Ｐゴシック"/>
        <family val="3"/>
        <charset val="128"/>
      </rPr>
      <t>（平成２３年度）</t>
    </r>
    <rPh sb="0" eb="2">
      <t>リヨウ</t>
    </rPh>
    <rPh sb="2" eb="5">
      <t>シュウリョウシャ</t>
    </rPh>
    <rPh sb="6" eb="8">
      <t>ジョウキョウ</t>
    </rPh>
    <rPh sb="9" eb="11">
      <t>ヘイセイ</t>
    </rPh>
    <rPh sb="13" eb="15">
      <t>ネンド</t>
    </rPh>
    <phoneticPr fontId="12"/>
  </si>
  <si>
    <r>
      <t xml:space="preserve">利用
修了者数
</t>
    </r>
    <r>
      <rPr>
        <sz val="8"/>
        <color indexed="8"/>
        <rFont val="ＭＳ Ｐゴシック"/>
        <family val="3"/>
        <charset val="128"/>
      </rPr>
      <t>(平成
２２年度)</t>
    </r>
    <rPh sb="0" eb="2">
      <t>リヨウ</t>
    </rPh>
    <rPh sb="3" eb="6">
      <t>シュウリョウシャ</t>
    </rPh>
    <rPh sb="6" eb="7">
      <t>スウ</t>
    </rPh>
    <phoneticPr fontId="12"/>
  </si>
  <si>
    <r>
      <t xml:space="preserve">新規
利用者数
</t>
    </r>
    <r>
      <rPr>
        <sz val="8"/>
        <color indexed="8"/>
        <rFont val="ＭＳ Ｐゴシック"/>
        <family val="3"/>
        <charset val="128"/>
      </rPr>
      <t>(平成
２２年度)</t>
    </r>
    <rPh sb="0" eb="2">
      <t>シンキ</t>
    </rPh>
    <rPh sb="3" eb="5">
      <t>リヨウ</t>
    </rPh>
    <rPh sb="5" eb="6">
      <t>シャ</t>
    </rPh>
    <rPh sb="6" eb="7">
      <t>スウ</t>
    </rPh>
    <rPh sb="9" eb="11">
      <t>ヘイセイ</t>
    </rPh>
    <phoneticPr fontId="12"/>
  </si>
  <si>
    <t>平成２４年６月３０日現在</t>
    <rPh sb="0" eb="2">
      <t>ヘイセイ</t>
    </rPh>
    <rPh sb="6" eb="7">
      <t>ガツ</t>
    </rPh>
    <rPh sb="9" eb="12">
      <t>ニチゲンザイ</t>
    </rPh>
    <phoneticPr fontId="12"/>
  </si>
  <si>
    <r>
      <t>所持者数</t>
    </r>
    <r>
      <rPr>
        <sz val="9"/>
        <color indexed="8"/>
        <rFont val="ＭＳ Ｐゴシック"/>
        <family val="3"/>
        <charset val="128"/>
      </rPr>
      <t>(平成２４年３月末現在)</t>
    </r>
    <rPh sb="0" eb="2">
      <t>ショジ</t>
    </rPh>
    <rPh sb="5" eb="7">
      <t>ヘイセイ</t>
    </rPh>
    <rPh sb="11" eb="13">
      <t>ガツマツ</t>
    </rPh>
    <rPh sb="13" eb="15">
      <t>ゲンザイ</t>
    </rPh>
    <phoneticPr fontId="12"/>
  </si>
  <si>
    <t>精神障害者社会適応訓練事業</t>
    <rPh sb="0" eb="2">
      <t>セイシン</t>
    </rPh>
    <rPh sb="2" eb="5">
      <t>ショウガイシャ</t>
    </rPh>
    <rPh sb="5" eb="7">
      <t>シャカイ</t>
    </rPh>
    <rPh sb="7" eb="9">
      <t>テキオウ</t>
    </rPh>
    <rPh sb="9" eb="11">
      <t>クンレン</t>
    </rPh>
    <rPh sb="11" eb="13">
      <t>ジギョウ</t>
    </rPh>
    <phoneticPr fontId="12"/>
  </si>
  <si>
    <t>精神障害者保健福祉手帳</t>
    <rPh sb="5" eb="7">
      <t>ホケン</t>
    </rPh>
    <rPh sb="7" eb="9">
      <t>フクシ</t>
    </rPh>
    <phoneticPr fontId="12"/>
  </si>
  <si>
    <t>（５）精神障害者保健福祉手帳所持者数、精神障害者社会適応訓練事業の状況</t>
    <rPh sb="19" eb="21">
      <t>セイシン</t>
    </rPh>
    <rPh sb="21" eb="24">
      <t>ショウガイシャ</t>
    </rPh>
    <rPh sb="30" eb="32">
      <t>ジギョウ</t>
    </rPh>
    <phoneticPr fontId="12"/>
  </si>
  <si>
    <t>７５歳以上</t>
  </si>
  <si>
    <t>６５歳以上
７５歳未満</t>
  </si>
  <si>
    <t>４０歳以上
６５歳未満</t>
  </si>
  <si>
    <t>２０歳以上
４０歳未満</t>
  </si>
  <si>
    <t>年金
証書分</t>
    <rPh sb="0" eb="2">
      <t>ネンキン</t>
    </rPh>
    <rPh sb="3" eb="5">
      <t>ショウショ</t>
    </rPh>
    <rPh sb="5" eb="6">
      <t>ブン</t>
    </rPh>
    <phoneticPr fontId="12"/>
  </si>
  <si>
    <t>年　齢　階　級　別　交　付　者　数</t>
    <rPh sb="10" eb="11">
      <t>コウ</t>
    </rPh>
    <rPh sb="12" eb="13">
      <t>ツキ</t>
    </rPh>
    <rPh sb="14" eb="15">
      <t>モノ</t>
    </rPh>
    <phoneticPr fontId="12"/>
  </si>
  <si>
    <t>（６）平成２４年６月精神障害者保健福祉手帳交付者数（年齢階級×性）</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ネンレイ</t>
    </rPh>
    <rPh sb="28" eb="30">
      <t>カイキュウ</t>
    </rPh>
    <rPh sb="31" eb="32">
      <t>セイ</t>
    </rPh>
    <phoneticPr fontId="12"/>
  </si>
  <si>
    <t>精神及び行動の障害</t>
    <phoneticPr fontId="12"/>
  </si>
  <si>
    <t>ｱﾙｺｰﾙ、覚せい剤以外＝ｱﾙｺｰﾙ､覚せい剤を除く精神作用物質使用による</t>
    <rPh sb="6" eb="7">
      <t>カク</t>
    </rPh>
    <rPh sb="9" eb="10">
      <t>ザイ</t>
    </rPh>
    <rPh sb="10" eb="12">
      <t>イガイ</t>
    </rPh>
    <phoneticPr fontId="12"/>
  </si>
  <si>
    <t>Ｆ０</t>
    <phoneticPr fontId="12"/>
  </si>
  <si>
    <t>疾　患　分　類　別　交　付　者　数</t>
    <rPh sb="0" eb="1">
      <t>シツ</t>
    </rPh>
    <rPh sb="2" eb="3">
      <t>カン</t>
    </rPh>
    <rPh sb="4" eb="5">
      <t>フン</t>
    </rPh>
    <rPh sb="6" eb="7">
      <t>タグイ</t>
    </rPh>
    <rPh sb="8" eb="9">
      <t>ベツ</t>
    </rPh>
    <rPh sb="10" eb="11">
      <t>コウ</t>
    </rPh>
    <rPh sb="12" eb="13">
      <t>ツキ</t>
    </rPh>
    <rPh sb="14" eb="15">
      <t>シャ</t>
    </rPh>
    <rPh sb="16" eb="17">
      <t>スウ</t>
    </rPh>
    <phoneticPr fontId="12"/>
  </si>
  <si>
    <t>（７）平成２４年６月精神障害者保健福祉手帳交付者数（疾患分類別）</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シッカン</t>
    </rPh>
    <rPh sb="28" eb="30">
      <t>ブンルイ</t>
    </rPh>
    <rPh sb="30" eb="31">
      <t>ベツ</t>
    </rPh>
    <phoneticPr fontId="12"/>
  </si>
  <si>
    <t>※政令市のある道府県の数値は、政令市分を含む。</t>
    <rPh sb="1" eb="4">
      <t>セイレイシ</t>
    </rPh>
    <rPh sb="7" eb="10">
      <t>ドウフケン</t>
    </rPh>
    <rPh sb="11" eb="13">
      <t>スウチ</t>
    </rPh>
    <rPh sb="15" eb="18">
      <t>セイレイシ</t>
    </rPh>
    <rPh sb="18" eb="19">
      <t>ブン</t>
    </rPh>
    <rPh sb="20" eb="21">
      <t>フク</t>
    </rPh>
    <phoneticPr fontId="12"/>
  </si>
  <si>
    <t>転院・死亡を
退院に
計上しない</t>
    <rPh sb="0" eb="2">
      <t>テンイン</t>
    </rPh>
    <rPh sb="3" eb="5">
      <t>シボウ</t>
    </rPh>
    <rPh sb="7" eb="9">
      <t>タイイン</t>
    </rPh>
    <rPh sb="11" eb="13">
      <t>ケイジョウ</t>
    </rPh>
    <phoneticPr fontId="12"/>
  </si>
  <si>
    <t>死亡を
退院に
計上しない</t>
    <rPh sb="0" eb="2">
      <t>シボウ</t>
    </rPh>
    <rPh sb="4" eb="6">
      <t>タイイン</t>
    </rPh>
    <rPh sb="8" eb="10">
      <t>ケイジョウ</t>
    </rPh>
    <phoneticPr fontId="12"/>
  </si>
  <si>
    <t>退院率（％）</t>
    <phoneticPr fontId="12"/>
  </si>
  <si>
    <t>平均残存率（％）</t>
    <rPh sb="0" eb="2">
      <t>ヘイキン</t>
    </rPh>
    <rPh sb="2" eb="5">
      <t>ザンゾンリツ</t>
    </rPh>
    <phoneticPr fontId="12"/>
  </si>
  <si>
    <t>１１．平均残存率（１年未満群）、退院率（１年以上群）</t>
    <rPh sb="3" eb="5">
      <t>ヘイキン</t>
    </rPh>
    <rPh sb="5" eb="8">
      <t>ザンゾンリツ</t>
    </rPh>
    <rPh sb="10" eb="11">
      <t>ネン</t>
    </rPh>
    <rPh sb="11" eb="13">
      <t>ミマン</t>
    </rPh>
    <rPh sb="13" eb="14">
      <t>グン</t>
    </rPh>
    <rPh sb="16" eb="19">
      <t>タイインリツ</t>
    </rPh>
    <rPh sb="21" eb="24">
      <t>ネンイジョウ</t>
    </rPh>
    <rPh sb="24" eb="25">
      <t>グン</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</si>
</sst>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76" formatCode="#,##0.0_ "/>
    <numFmt numFmtId="177" formatCode="#,##0_ "/>
    <numFmt numFmtId="178" formatCode="#,##0_ \ "/>
    <numFmt numFmtId="179" formatCode="#,##0_&quot;\ "/>
    <numFmt numFmtId="180" formatCode="#,##0_);[Red]\(#,##0\)"/>
    <numFmt numFmtId="181" formatCode="#,##0.0_);[Red]\(#,##0.0\)"/>
    <numFmt numFmtId="182" formatCode="0_);[Red]\(0\)"/>
    <numFmt numFmtId="183" formatCode="#,##0;[Red]\(#,##0\)"/>
    <numFmt numFmtId="184" formatCode="#,##0.0;[Red]\(#,##0.0\)"/>
    <numFmt numFmtId="185" formatCode="0_ "/>
    <numFmt numFmtId="186" formatCode="#,##0.0_ \ "/>
  </numFmts>
  <fonts count="52">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1"/>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14"/>
      <name val="ＭＳ Ｐゴシック"/>
      <family val="3"/>
      <charset val="128"/>
    </font>
    <font>
      <b/>
      <sz val="10.5"/>
      <name val="ＭＳ ゴシック"/>
      <family val="3"/>
      <charset val="128"/>
    </font>
    <font>
      <sz val="12"/>
      <name val="ＭＳ Ｐゴシック"/>
      <family val="3"/>
      <charset val="128"/>
    </font>
    <font>
      <sz val="9"/>
      <color indexed="9"/>
      <name val="ＭＳ Ｐゴシック"/>
      <family val="3"/>
      <charset val="128"/>
    </font>
    <font>
      <sz val="8.5"/>
      <color indexed="9"/>
      <name val="ＭＳ Ｐゴシック"/>
      <family val="3"/>
      <charset val="128"/>
    </font>
    <font>
      <sz val="10"/>
      <color indexed="9"/>
      <name val="ＭＳ Ｐゴシック"/>
      <family val="3"/>
      <charset val="128"/>
    </font>
    <font>
      <sz val="8"/>
      <color indexed="8"/>
      <name val="ＭＳ Ｐゴシック"/>
      <family val="3"/>
      <charset val="128"/>
    </font>
    <font>
      <sz val="11"/>
      <color indexed="9"/>
      <name val="ＭＳ Ｐゴシック"/>
      <family val="3"/>
      <charset val="128"/>
    </font>
    <font>
      <sz val="8"/>
      <color indexed="9"/>
      <name val="ＭＳ Ｐゴシック"/>
      <family val="3"/>
      <charset val="128"/>
    </font>
    <font>
      <sz val="6"/>
      <name val="明朝"/>
      <family val="1"/>
      <charset val="128"/>
    </font>
    <font>
      <sz val="10"/>
      <color indexed="8"/>
      <name val="ＭＳ Ｐ明朝"/>
      <family val="1"/>
      <charset val="128"/>
    </font>
    <font>
      <b/>
      <sz val="11"/>
      <color indexed="8"/>
      <name val="ＭＳ Ｐゴシック"/>
      <family val="3"/>
      <charset val="128"/>
    </font>
    <font>
      <sz val="7"/>
      <color indexed="8"/>
      <name val="ＭＳ Ｐゴシック"/>
      <family val="3"/>
      <charset val="128"/>
    </font>
    <font>
      <sz val="9"/>
      <color indexed="9"/>
      <name val="ＭＳ Ｐゴシック"/>
      <family val="3"/>
      <charset val="128"/>
    </font>
    <font>
      <sz val="11"/>
      <color indexed="9"/>
      <name val="ＭＳ Ｐゴシック"/>
      <family val="3"/>
      <charset val="128"/>
    </font>
    <font>
      <b/>
      <sz val="10"/>
      <name val="ＭＳ Ｐ明朝"/>
      <family val="1"/>
      <charset val="128"/>
    </font>
    <font>
      <sz val="6"/>
      <name val="明朝"/>
      <family val="1"/>
      <charset val="128"/>
    </font>
    <font>
      <sz val="10"/>
      <name val="明朝"/>
      <family val="1"/>
      <charset val="128"/>
    </font>
    <font>
      <sz val="10"/>
      <color indexed="9"/>
      <name val="ＭＳ Ｐゴシック"/>
      <family val="3"/>
      <charset val="128"/>
    </font>
    <font>
      <sz val="10"/>
      <color indexed="9"/>
      <name val="明朝"/>
      <family val="1"/>
      <charset val="128"/>
    </font>
    <font>
      <b/>
      <sz val="10"/>
      <name val="ＭＳ Ｐゴシック"/>
      <family val="3"/>
      <charset val="128"/>
    </font>
    <font>
      <sz val="9"/>
      <color theme="0"/>
      <name val="ＭＳ Ｐゴシック"/>
      <family val="3"/>
      <charset val="128"/>
    </font>
    <font>
      <sz val="10"/>
      <color theme="0"/>
      <name val="ＭＳ Ｐゴシック"/>
      <family val="3"/>
      <charset val="128"/>
    </font>
    <font>
      <sz val="11"/>
      <color theme="0"/>
      <name val="明朝"/>
      <family val="1"/>
      <charset val="128"/>
    </font>
    <font>
      <sz val="10"/>
      <color indexed="8"/>
      <name val="@ＭＳ Ｐゴシック"/>
      <family val="3"/>
      <charset val="128"/>
    </font>
    <font>
      <sz val="11"/>
      <name val="明朝"/>
      <family val="3"/>
      <charset val="128"/>
    </font>
    <font>
      <sz val="7"/>
      <name val="ＭＳ Ｐゴシック"/>
      <family val="3"/>
      <charset val="128"/>
    </font>
    <font>
      <sz val="6"/>
      <name val="明朝"/>
      <family val="3"/>
      <charset val="128"/>
    </font>
    <font>
      <sz val="10"/>
      <name val="@ＭＳ Ｐゴシック"/>
      <family val="3"/>
      <charset val="128"/>
    </font>
    <font>
      <sz val="10"/>
      <color indexed="9"/>
      <name val="@ＭＳ Ｐゴシック"/>
      <family val="3"/>
      <charset val="128"/>
    </font>
    <font>
      <sz val="9"/>
      <color indexed="9"/>
      <name val="@ＭＳ Ｐゴシック"/>
      <family val="3"/>
      <charset val="128"/>
    </font>
    <font>
      <sz val="9"/>
      <name val="@ＭＳ Ｐゴシック"/>
      <family val="3"/>
      <charset val="128"/>
    </font>
    <font>
      <sz val="11.5"/>
      <name val="ＭＳ Ｐゴシック"/>
      <family val="3"/>
      <charset val="128"/>
    </font>
    <font>
      <sz val="7.5"/>
      <name val="ＭＳ Ｐゴシック"/>
      <family val="3"/>
      <charset val="128"/>
    </font>
    <font>
      <sz val="7.5"/>
      <color indexed="9"/>
      <name val="ＭＳ Ｐゴシック"/>
      <family val="3"/>
      <charset val="128"/>
    </font>
    <font>
      <sz val="7.5"/>
      <color indexed="8"/>
      <name val="ＭＳ Ｐゴシック"/>
      <family val="3"/>
      <charset val="128"/>
    </font>
    <font>
      <sz val="12"/>
      <color indexed="10"/>
      <name val="ＭＳ Ｐゴシック"/>
      <family val="3"/>
      <charset val="128"/>
    </font>
  </fonts>
  <fills count="12">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bgColor indexed="9"/>
      </patternFill>
    </fill>
    <fill>
      <patternFill patternType="lightUp"/>
    </fill>
    <fill>
      <patternFill patternType="solid">
        <fgColor indexed="63"/>
        <bgColor indexed="64"/>
      </patternFill>
    </fill>
    <fill>
      <patternFill patternType="solid">
        <fgColor indexed="65"/>
        <bgColor indexed="64"/>
      </patternFill>
    </fill>
    <fill>
      <patternFill patternType="solid">
        <fgColor indexed="63"/>
        <bgColor indexed="63"/>
      </patternFill>
    </fill>
    <fill>
      <patternFill patternType="solid">
        <fgColor theme="0"/>
        <bgColor indexed="64"/>
      </patternFill>
    </fill>
    <fill>
      <patternFill patternType="solid">
        <fgColor rgb="FF333333"/>
        <bgColor indexed="64"/>
      </patternFill>
    </fill>
    <fill>
      <patternFill patternType="lightUp">
        <bgColor theme="0"/>
      </patternFill>
    </fill>
  </fills>
  <borders count="295">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right/>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8"/>
      </top>
      <bottom style="thin">
        <color indexed="8"/>
      </bottom>
      <diagonal/>
    </border>
    <border>
      <left style="hair">
        <color indexed="64"/>
      </left>
      <right/>
      <top style="thin">
        <color indexed="64"/>
      </top>
      <bottom/>
      <diagonal/>
    </border>
    <border>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style="thin">
        <color indexed="64"/>
      </top>
      <bottom style="thin">
        <color indexed="64"/>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double">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double">
        <color indexed="64"/>
      </top>
      <bottom style="thin">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double">
        <color indexed="64"/>
      </left>
      <right style="hair">
        <color indexed="64"/>
      </right>
      <top style="thin">
        <color indexed="64"/>
      </top>
      <bottom style="hair">
        <color indexed="64"/>
      </bottom>
      <diagonal/>
    </border>
    <border>
      <left style="thin">
        <color indexed="64"/>
      </left>
      <right/>
      <top style="hair">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diagonal/>
    </border>
    <border>
      <left style="thin">
        <color indexed="8"/>
      </left>
      <right style="thin">
        <color indexed="64"/>
      </right>
      <top style="thin">
        <color indexed="64"/>
      </top>
      <bottom style="thin">
        <color indexed="8"/>
      </bottom>
      <diagonal/>
    </border>
    <border>
      <left style="thin">
        <color indexed="8"/>
      </left>
      <right style="double">
        <color indexed="64"/>
      </right>
      <top style="thin">
        <color indexed="64"/>
      </top>
      <bottom style="thin">
        <color indexed="8"/>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style="hair">
        <color indexed="64"/>
      </top>
      <bottom style="thin">
        <color indexed="64"/>
      </bottom>
      <diagonal/>
    </border>
    <border>
      <left style="thin">
        <color indexed="64"/>
      </left>
      <right style="double">
        <color indexed="64"/>
      </right>
      <top style="thin">
        <color indexed="8"/>
      </top>
      <bottom style="thin">
        <color indexed="8"/>
      </bottom>
      <diagonal/>
    </border>
    <border>
      <left style="thin">
        <color indexed="8"/>
      </left>
      <right style="thin">
        <color indexed="8"/>
      </right>
      <top style="thin">
        <color indexed="64"/>
      </top>
      <bottom/>
      <diagonal/>
    </border>
    <border>
      <left style="thin">
        <color indexed="8"/>
      </left>
      <right style="thin">
        <color indexed="64"/>
      </right>
      <top style="thin">
        <color indexed="64"/>
      </top>
      <bottom/>
      <diagonal/>
    </border>
    <border>
      <left/>
      <right style="thin">
        <color indexed="8"/>
      </right>
      <top style="thin">
        <color indexed="64"/>
      </top>
      <bottom/>
      <diagonal/>
    </border>
    <border>
      <left/>
      <right style="double">
        <color indexed="64"/>
      </right>
      <top style="thin">
        <color indexed="8"/>
      </top>
      <bottom style="thin">
        <color indexed="8"/>
      </bottom>
      <diagonal/>
    </border>
    <border>
      <left style="double">
        <color indexed="64"/>
      </left>
      <right style="double">
        <color indexed="64"/>
      </right>
      <top style="thin">
        <color indexed="8"/>
      </top>
      <bottom style="thin">
        <color indexed="8"/>
      </bottom>
      <diagonal/>
    </border>
    <border>
      <left style="thin">
        <color indexed="8"/>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64"/>
      </left>
      <right style="hair">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double">
        <color indexed="64"/>
      </bottom>
      <diagonal/>
    </border>
    <border>
      <left style="hair">
        <color indexed="64"/>
      </left>
      <right/>
      <top/>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right/>
      <top style="hair">
        <color indexed="64"/>
      </top>
      <bottom style="dotted">
        <color indexed="64"/>
      </bottom>
      <diagonal/>
    </border>
    <border>
      <left style="thin">
        <color indexed="64"/>
      </left>
      <right style="thin">
        <color indexed="64"/>
      </right>
      <top/>
      <bottom style="thin">
        <color indexed="8"/>
      </bottom>
      <diagonal/>
    </border>
    <border>
      <left/>
      <right style="thin">
        <color indexed="64"/>
      </right>
      <top style="thin">
        <color indexed="8"/>
      </top>
      <bottom style="thin">
        <color indexed="64"/>
      </bottom>
      <diagonal/>
    </border>
    <border>
      <left style="thin">
        <color indexed="64"/>
      </left>
      <right style="thin">
        <color indexed="64"/>
      </right>
      <top style="thin">
        <color indexed="8"/>
      </top>
      <bottom style="double">
        <color indexed="64"/>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right style="thin">
        <color indexed="8"/>
      </right>
      <top/>
      <bottom style="thin">
        <color indexed="8"/>
      </bottom>
      <diagonal/>
    </border>
    <border>
      <left/>
      <right style="double">
        <color indexed="64"/>
      </right>
      <top style="thin">
        <color indexed="64"/>
      </top>
      <bottom style="thin">
        <color indexed="8"/>
      </bottom>
      <diagonal/>
    </border>
    <border>
      <left style="thin">
        <color indexed="8"/>
      </left>
      <right style="double">
        <color indexed="64"/>
      </right>
      <top/>
      <bottom style="thin">
        <color indexed="8"/>
      </bottom>
      <diagonal/>
    </border>
    <border>
      <left/>
      <right style="double">
        <color indexed="64"/>
      </right>
      <top style="thin">
        <color indexed="64"/>
      </top>
      <bottom style="thin">
        <color indexed="64"/>
      </bottom>
      <diagonal/>
    </border>
    <border>
      <left style="thin">
        <color indexed="64"/>
      </left>
      <right style="double">
        <color indexed="64"/>
      </right>
      <top/>
      <bottom style="thin">
        <color indexed="64"/>
      </bottom>
      <diagonal/>
    </border>
    <border>
      <left/>
      <right style="thin">
        <color indexed="64"/>
      </right>
      <top style="thin">
        <color indexed="64"/>
      </top>
      <bottom/>
      <diagonal/>
    </border>
    <border>
      <left style="thin">
        <color indexed="64"/>
      </left>
      <right style="double">
        <color indexed="64"/>
      </right>
      <top style="thin">
        <color indexed="64"/>
      </top>
      <bottom/>
      <diagonal/>
    </border>
    <border>
      <left/>
      <right style="thin">
        <color indexed="8"/>
      </right>
      <top/>
      <bottom style="thin">
        <color indexed="64"/>
      </bottom>
      <diagonal/>
    </border>
    <border>
      <left style="thin">
        <color indexed="64"/>
      </left>
      <right/>
      <top/>
      <bottom style="thin">
        <color indexed="64"/>
      </bottom>
      <diagonal/>
    </border>
    <border>
      <left/>
      <right style="double">
        <color indexed="64"/>
      </right>
      <top style="thin">
        <color indexed="64"/>
      </top>
      <bottom/>
      <diagonal/>
    </border>
    <border>
      <left/>
      <right style="double">
        <color indexed="64"/>
      </right>
      <top/>
      <bottom style="thin">
        <color indexed="8"/>
      </bottom>
      <diagonal/>
    </border>
    <border>
      <left style="thin">
        <color indexed="8"/>
      </left>
      <right/>
      <top style="thin">
        <color indexed="8"/>
      </top>
      <bottom style="thin">
        <color indexed="64"/>
      </bottom>
      <diagonal/>
    </border>
    <border>
      <left style="thin">
        <color indexed="8"/>
      </left>
      <right style="double">
        <color indexed="64"/>
      </right>
      <top/>
      <bottom style="thin">
        <color indexed="64"/>
      </bottom>
      <diagonal/>
    </border>
    <border>
      <left/>
      <right style="thin">
        <color indexed="64"/>
      </right>
      <top/>
      <bottom style="thin">
        <color indexed="8"/>
      </bottom>
      <diagonal/>
    </border>
    <border>
      <left/>
      <right style="double">
        <color indexed="64"/>
      </right>
      <top/>
      <bottom style="hair">
        <color indexed="64"/>
      </bottom>
      <diagonal/>
    </border>
    <border>
      <left/>
      <right style="thin">
        <color indexed="8"/>
      </right>
      <top style="thin">
        <color indexed="8"/>
      </top>
      <bottom style="hair">
        <color indexed="64"/>
      </bottom>
      <diagonal/>
    </border>
    <border>
      <left style="thin">
        <color indexed="8"/>
      </left>
      <right style="thin">
        <color indexed="8"/>
      </right>
      <top style="thin">
        <color indexed="8"/>
      </top>
      <bottom style="hair">
        <color indexed="64"/>
      </bottom>
      <diagonal/>
    </border>
    <border>
      <left/>
      <right style="thin">
        <color indexed="64"/>
      </right>
      <top style="thin">
        <color indexed="8"/>
      </top>
      <bottom style="hair">
        <color indexed="64"/>
      </bottom>
      <diagonal/>
    </border>
    <border>
      <left/>
      <right style="double">
        <color indexed="64"/>
      </right>
      <top style="hair">
        <color indexed="64"/>
      </top>
      <bottom style="hair">
        <color indexed="64"/>
      </bottom>
      <diagonal/>
    </border>
    <border>
      <left/>
      <right style="thin">
        <color indexed="8"/>
      </right>
      <top style="hair">
        <color indexed="64"/>
      </top>
      <bottom style="hair">
        <color indexed="64"/>
      </bottom>
      <diagonal/>
    </border>
    <border>
      <left style="thin">
        <color indexed="8"/>
      </left>
      <right style="thin">
        <color indexed="8"/>
      </right>
      <top style="hair">
        <color indexed="64"/>
      </top>
      <bottom style="hair">
        <color indexed="64"/>
      </bottom>
      <diagonal/>
    </border>
    <border>
      <left/>
      <right style="thin">
        <color indexed="8"/>
      </right>
      <top style="thin">
        <color indexed="64"/>
      </top>
      <bottom style="hair">
        <color indexed="64"/>
      </bottom>
      <diagonal/>
    </border>
    <border>
      <left style="thin">
        <color indexed="8"/>
      </left>
      <right style="thin">
        <color indexed="8"/>
      </right>
      <top style="thin">
        <color indexed="64"/>
      </top>
      <bottom style="hair">
        <color indexed="64"/>
      </bottom>
      <diagonal/>
    </border>
    <border>
      <left style="thin">
        <color indexed="8"/>
      </left>
      <right style="thin">
        <color indexed="8"/>
      </right>
      <top/>
      <bottom style="thin">
        <color indexed="64"/>
      </bottom>
      <diagonal/>
    </border>
    <border>
      <left/>
      <right style="double">
        <color indexed="64"/>
      </right>
      <top/>
      <bottom style="thin">
        <color indexed="64"/>
      </bottom>
      <diagonal/>
    </border>
    <border>
      <left/>
      <right style="double">
        <color indexed="64"/>
      </right>
      <top style="hair">
        <color indexed="64"/>
      </top>
      <bottom style="thin">
        <color indexed="64"/>
      </bottom>
      <diagonal/>
    </border>
    <border>
      <left/>
      <right/>
      <top style="thin">
        <color indexed="64"/>
      </top>
      <bottom/>
      <diagonal/>
    </border>
    <border>
      <left style="thin">
        <color indexed="8"/>
      </left>
      <right/>
      <top style="thin">
        <color indexed="8"/>
      </top>
      <bottom style="thin">
        <color indexed="8"/>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8"/>
      </top>
      <bottom style="hair">
        <color indexed="64"/>
      </bottom>
      <diagonal/>
    </border>
    <border>
      <left style="thin">
        <color indexed="64"/>
      </left>
      <right style="double">
        <color indexed="64"/>
      </right>
      <top/>
      <bottom style="hair">
        <color indexed="64"/>
      </bottom>
      <diagonal/>
    </border>
    <border>
      <left style="thin">
        <color indexed="64"/>
      </left>
      <right style="thin">
        <color indexed="64"/>
      </right>
      <top style="thin">
        <color indexed="64"/>
      </top>
      <bottom style="thin">
        <color indexed="8"/>
      </bottom>
      <diagonal/>
    </border>
    <border>
      <left/>
      <right style="thin">
        <color indexed="64"/>
      </right>
      <top/>
      <bottom/>
      <diagonal/>
    </border>
    <border>
      <left style="thin">
        <color indexed="64"/>
      </left>
      <right/>
      <top style="thin">
        <color indexed="8"/>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8"/>
      </bottom>
      <diagonal/>
    </border>
    <border>
      <left style="thin">
        <color indexed="8"/>
      </left>
      <right style="thin">
        <color indexed="64"/>
      </right>
      <top style="thin">
        <color indexed="8"/>
      </top>
      <bottom style="hair">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64"/>
      </right>
      <top/>
      <bottom style="thin">
        <color indexed="8"/>
      </bottom>
      <diagonal/>
    </border>
    <border>
      <left style="thin">
        <color indexed="8"/>
      </left>
      <right style="thin">
        <color indexed="64"/>
      </right>
      <top style="thin">
        <color indexed="64"/>
      </top>
      <bottom style="hair">
        <color indexed="64"/>
      </bottom>
      <diagonal/>
    </border>
    <border>
      <left style="thin">
        <color indexed="8"/>
      </left>
      <right style="thin">
        <color indexed="64"/>
      </right>
      <top/>
      <bottom style="thin">
        <color indexed="64"/>
      </bottom>
      <diagonal/>
    </border>
    <border>
      <left/>
      <right/>
      <top style="thin">
        <color indexed="8"/>
      </top>
      <bottom style="thin">
        <color indexed="64"/>
      </bottom>
      <diagonal/>
    </border>
    <border>
      <left/>
      <right style="double">
        <color indexed="64"/>
      </right>
      <top style="thin">
        <color indexed="8"/>
      </top>
      <bottom style="thin">
        <color indexed="64"/>
      </bottom>
      <diagonal/>
    </border>
    <border>
      <left style="double">
        <color indexed="64"/>
      </left>
      <right style="double">
        <color indexed="64"/>
      </right>
      <top style="thin">
        <color indexed="8"/>
      </top>
      <bottom style="thin">
        <color indexed="64"/>
      </bottom>
      <diagonal/>
    </border>
    <border>
      <left/>
      <right/>
      <top style="thin">
        <color indexed="8"/>
      </top>
      <bottom/>
      <diagonal/>
    </border>
    <border>
      <left/>
      <right/>
      <top style="thin">
        <color indexed="64"/>
      </top>
      <bottom style="thin">
        <color indexed="8"/>
      </bottom>
      <diagonal/>
    </border>
    <border>
      <left style="thin">
        <color indexed="64"/>
      </left>
      <right style="thin">
        <color indexed="8"/>
      </right>
      <top/>
      <bottom style="thin">
        <color indexed="64"/>
      </bottom>
      <diagonal/>
    </border>
    <border>
      <left style="hair">
        <color indexed="64"/>
      </left>
      <right style="hair">
        <color indexed="64"/>
      </right>
      <top style="hair">
        <color indexed="64"/>
      </top>
      <bottom style="dotted">
        <color indexed="64"/>
      </bottom>
      <diagonal/>
    </border>
    <border>
      <left style="hair">
        <color indexed="64"/>
      </left>
      <right style="hair">
        <color indexed="64"/>
      </right>
      <top/>
      <bottom style="thin">
        <color indexed="64"/>
      </bottom>
      <diagonal/>
    </border>
    <border>
      <left style="thin">
        <color indexed="64"/>
      </left>
      <right style="thin">
        <color indexed="8"/>
      </right>
      <top/>
      <bottom style="thin">
        <color indexed="8"/>
      </bottom>
      <diagonal/>
    </border>
    <border>
      <left style="thin">
        <color indexed="64"/>
      </left>
      <right style="thin">
        <color indexed="64"/>
      </right>
      <top style="thin">
        <color indexed="8"/>
      </top>
      <bottom/>
      <diagonal/>
    </border>
    <border>
      <left/>
      <right style="hair">
        <color indexed="64"/>
      </right>
      <top style="thin">
        <color indexed="64"/>
      </top>
      <bottom/>
      <diagonal/>
    </border>
    <border>
      <left style="thin">
        <color indexed="64"/>
      </left>
      <right style="thin">
        <color indexed="8"/>
      </right>
      <top/>
      <bottom style="hair">
        <color indexed="64"/>
      </bottom>
      <diagonal/>
    </border>
    <border>
      <left style="thin">
        <color indexed="8"/>
      </left>
      <right style="hair">
        <color indexed="64"/>
      </right>
      <top style="thin">
        <color indexed="8"/>
      </top>
      <bottom style="hair">
        <color indexed="64"/>
      </bottom>
      <diagonal/>
    </border>
    <border>
      <left style="hair">
        <color indexed="64"/>
      </left>
      <right style="hair">
        <color indexed="64"/>
      </right>
      <top style="thin">
        <color indexed="8"/>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hair">
        <color indexed="64"/>
      </right>
      <top style="hair">
        <color indexed="64"/>
      </top>
      <bottom style="hair">
        <color indexed="64"/>
      </bottom>
      <diagonal/>
    </border>
    <border>
      <left style="thin">
        <color indexed="64"/>
      </left>
      <right style="thin">
        <color indexed="64"/>
      </right>
      <top style="hair">
        <color indexed="64"/>
      </top>
      <bottom style="dotted">
        <color indexed="64"/>
      </bottom>
      <diagonal/>
    </border>
    <border>
      <left style="thin">
        <color indexed="64"/>
      </left>
      <right style="thin">
        <color indexed="8"/>
      </right>
      <top style="hair">
        <color indexed="64"/>
      </top>
      <bottom style="dotted">
        <color indexed="64"/>
      </bottom>
      <diagonal/>
    </border>
    <border>
      <left style="thin">
        <color indexed="8"/>
      </left>
      <right style="hair">
        <color indexed="64"/>
      </right>
      <top style="hair">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8"/>
      </right>
      <top style="dotted">
        <color indexed="64"/>
      </top>
      <bottom style="thin">
        <color indexed="64"/>
      </bottom>
      <diagonal/>
    </border>
    <border>
      <left style="thin">
        <color indexed="8"/>
      </left>
      <right style="hair">
        <color indexed="64"/>
      </right>
      <top style="dotted">
        <color indexed="64"/>
      </top>
      <bottom style="thin">
        <color indexed="64"/>
      </bottom>
      <diagonal/>
    </border>
    <border>
      <left/>
      <right style="thin">
        <color indexed="64"/>
      </right>
      <top style="dotted">
        <color indexed="64"/>
      </top>
      <bottom style="thin">
        <color indexed="64"/>
      </bottom>
      <diagonal/>
    </border>
    <border>
      <left/>
      <right style="hair">
        <color indexed="64"/>
      </right>
      <top style="hair">
        <color indexed="64"/>
      </top>
      <bottom style="dotted">
        <color indexed="64"/>
      </bottom>
      <diagonal/>
    </border>
    <border>
      <left/>
      <right style="hair">
        <color indexed="64"/>
      </right>
      <top/>
      <bottom style="thin">
        <color indexed="64"/>
      </bottom>
      <diagonal/>
    </border>
    <border>
      <left/>
      <right/>
      <top style="thin">
        <color indexed="8"/>
      </top>
      <bottom style="thin">
        <color indexed="8"/>
      </bottom>
      <diagonal/>
    </border>
    <border>
      <left style="thin">
        <color indexed="64"/>
      </left>
      <right style="hair">
        <color indexed="64"/>
      </right>
      <top style="hair">
        <color indexed="64"/>
      </top>
      <bottom style="dotted">
        <color indexed="64"/>
      </bottom>
      <diagonal/>
    </border>
    <border>
      <left style="double">
        <color indexed="64"/>
      </left>
      <right style="thin">
        <color indexed="8"/>
      </right>
      <top style="thin">
        <color indexed="64"/>
      </top>
      <bottom style="thin">
        <color indexed="8"/>
      </bottom>
      <diagonal/>
    </border>
    <border>
      <left style="thin">
        <color indexed="8"/>
      </left>
      <right style="double">
        <color indexed="64"/>
      </right>
      <top style="thin">
        <color indexed="64"/>
      </top>
      <bottom/>
      <diagonal/>
    </border>
    <border>
      <left style="double">
        <color indexed="64"/>
      </left>
      <right style="thin">
        <color indexed="8"/>
      </right>
      <top style="thin">
        <color indexed="8"/>
      </top>
      <bottom style="thin">
        <color indexed="8"/>
      </bottom>
      <diagonal/>
    </border>
    <border>
      <left style="double">
        <color indexed="64"/>
      </left>
      <right style="thin">
        <color indexed="8"/>
      </right>
      <top style="thin">
        <color indexed="8"/>
      </top>
      <bottom style="thin">
        <color indexed="64"/>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double">
        <color indexed="64"/>
      </left>
      <right style="thin">
        <color indexed="64"/>
      </right>
      <top style="thin">
        <color indexed="64"/>
      </top>
      <bottom style="hair">
        <color indexed="64"/>
      </bottom>
      <diagonal/>
    </border>
    <border>
      <left style="double">
        <color indexed="64"/>
      </left>
      <right style="hair">
        <color indexed="64"/>
      </right>
      <top style="hair">
        <color indexed="64"/>
      </top>
      <bottom style="thin">
        <color indexed="8"/>
      </bottom>
      <diagonal/>
    </border>
    <border>
      <left style="hair">
        <color indexed="64"/>
      </left>
      <right style="thin">
        <color indexed="64"/>
      </right>
      <top style="hair">
        <color indexed="64"/>
      </top>
      <bottom style="thin">
        <color indexed="8"/>
      </bottom>
      <diagonal/>
    </border>
    <border>
      <left style="thin">
        <color indexed="64"/>
      </left>
      <right style="hair">
        <color indexed="64"/>
      </right>
      <top style="hair">
        <color indexed="64"/>
      </top>
      <bottom style="thin">
        <color indexed="8"/>
      </bottom>
      <diagonal/>
    </border>
    <border>
      <left style="double">
        <color indexed="64"/>
      </left>
      <right style="hair">
        <color indexed="64"/>
      </right>
      <top style="thin">
        <color indexed="8"/>
      </top>
      <bottom style="thin">
        <color indexed="8"/>
      </bottom>
      <diagonal/>
    </border>
    <border>
      <left style="hair">
        <color indexed="64"/>
      </left>
      <right style="thin">
        <color indexed="8"/>
      </right>
      <top style="thin">
        <color indexed="8"/>
      </top>
      <bottom style="thin">
        <color indexed="8"/>
      </bottom>
      <diagonal/>
    </border>
    <border>
      <left style="thin">
        <color indexed="8"/>
      </left>
      <right style="hair">
        <color indexed="64"/>
      </right>
      <top style="thin">
        <color indexed="8"/>
      </top>
      <bottom style="thin">
        <color indexed="8"/>
      </bottom>
      <diagonal/>
    </border>
    <border>
      <left style="thin">
        <color indexed="8"/>
      </left>
      <right style="hair">
        <color indexed="64"/>
      </right>
      <top style="hair">
        <color indexed="8"/>
      </top>
      <bottom style="thin">
        <color indexed="8"/>
      </bottom>
      <diagonal/>
    </border>
    <border>
      <left style="hair">
        <color indexed="64"/>
      </left>
      <right style="thin">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hair">
        <color indexed="64"/>
      </right>
      <top style="thin">
        <color indexed="8"/>
      </top>
      <bottom style="thin">
        <color indexed="64"/>
      </bottom>
      <diagonal/>
    </border>
    <border>
      <left style="hair">
        <color indexed="64"/>
      </left>
      <right style="thin">
        <color indexed="8"/>
      </right>
      <top style="thin">
        <color indexed="8"/>
      </top>
      <bottom style="thin">
        <color indexed="64"/>
      </bottom>
      <diagonal/>
    </border>
    <border>
      <left style="thin">
        <color indexed="8"/>
      </left>
      <right style="hair">
        <color indexed="8"/>
      </right>
      <top style="thin">
        <color indexed="8"/>
      </top>
      <bottom style="thin">
        <color indexed="64"/>
      </bottom>
      <diagonal/>
    </border>
    <border>
      <left style="hair">
        <color indexed="8"/>
      </left>
      <right style="thin">
        <color indexed="8"/>
      </right>
      <top style="thin">
        <color indexed="8"/>
      </top>
      <bottom style="thin">
        <color indexed="64"/>
      </bottom>
      <diagonal/>
    </border>
    <border>
      <left style="double">
        <color indexed="64"/>
      </left>
      <right style="double">
        <color indexed="64"/>
      </right>
      <top/>
      <bottom style="thin">
        <color indexed="8"/>
      </bottom>
      <diagonal/>
    </border>
    <border>
      <left style="double">
        <color indexed="64"/>
      </left>
      <right style="double">
        <color indexed="64"/>
      </right>
      <top style="thin">
        <color indexed="64"/>
      </top>
      <bottom/>
      <diagonal/>
    </border>
    <border>
      <left style="double">
        <color indexed="64"/>
      </left>
      <right style="thin">
        <color indexed="64"/>
      </right>
      <top/>
      <bottom/>
      <diagonal/>
    </border>
    <border>
      <left style="thin">
        <color indexed="64"/>
      </left>
      <right style="double">
        <color indexed="64"/>
      </right>
      <top/>
      <bottom/>
      <diagonal/>
    </border>
    <border>
      <left style="double">
        <color indexed="64"/>
      </left>
      <right/>
      <top style="thin">
        <color indexed="64"/>
      </top>
      <bottom/>
      <diagonal/>
    </border>
    <border>
      <left style="double">
        <color indexed="64"/>
      </left>
      <right/>
      <top style="thin">
        <color indexed="64"/>
      </top>
      <bottom style="thin">
        <color indexed="64"/>
      </bottom>
      <diagonal/>
    </border>
    <border>
      <left style="double">
        <color indexed="64"/>
      </left>
      <right style="thin">
        <color indexed="64"/>
      </right>
      <top/>
      <bottom style="thin">
        <color indexed="64"/>
      </bottom>
      <diagonal/>
    </border>
    <border>
      <left style="thin">
        <color indexed="64"/>
      </left>
      <right style="thin">
        <color indexed="64"/>
      </right>
      <top style="double">
        <color indexed="64"/>
      </top>
      <bottom/>
      <diagonal/>
    </border>
    <border>
      <left style="double">
        <color indexed="64"/>
      </left>
      <right style="thin">
        <color indexed="64"/>
      </right>
      <top style="thin">
        <color indexed="64"/>
      </top>
      <bottom/>
      <diagonal/>
    </border>
    <border>
      <left/>
      <right style="double">
        <color indexed="64"/>
      </right>
      <top style="thin">
        <color indexed="64"/>
      </top>
      <bottom style="hair">
        <color indexed="64"/>
      </bottom>
      <diagonal/>
    </border>
    <border>
      <left style="double">
        <color indexed="64"/>
      </left>
      <right/>
      <top style="thin">
        <color indexed="64"/>
      </top>
      <bottom style="hair">
        <color indexed="64"/>
      </bottom>
      <diagonal/>
    </border>
    <border>
      <left style="hair">
        <color indexed="64"/>
      </left>
      <right style="thin">
        <color indexed="64"/>
      </right>
      <top/>
      <bottom style="thin">
        <color indexed="64"/>
      </bottom>
      <diagonal/>
    </border>
    <border>
      <left style="thin">
        <color indexed="64"/>
      </left>
      <right/>
      <top style="thin">
        <color indexed="64"/>
      </top>
      <bottom style="double">
        <color indexed="64"/>
      </bottom>
      <diagonal/>
    </border>
    <border>
      <left style="thin">
        <color indexed="64"/>
      </left>
      <right/>
      <top style="hair">
        <color indexed="64"/>
      </top>
      <bottom style="dotted">
        <color indexed="64"/>
      </bottom>
      <diagonal/>
    </border>
    <border>
      <left style="hair">
        <color indexed="64"/>
      </left>
      <right/>
      <top style="hair">
        <color indexed="64"/>
      </top>
      <bottom style="dotted">
        <color indexed="64"/>
      </bottom>
      <diagonal/>
    </border>
    <border>
      <left style="hair">
        <color indexed="64"/>
      </left>
      <right/>
      <top/>
      <bottom style="thin">
        <color indexed="64"/>
      </bottom>
      <diagonal/>
    </border>
    <border>
      <left style="thin">
        <color indexed="64"/>
      </left>
      <right/>
      <top style="dotted">
        <color indexed="64"/>
      </top>
      <bottom style="thin">
        <color indexed="64"/>
      </bottom>
      <diagonal/>
    </border>
    <border>
      <left/>
      <right/>
      <top/>
      <bottom style="hair">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double">
        <color indexed="64"/>
      </right>
      <top/>
      <bottom style="thin">
        <color indexed="8"/>
      </bottom>
      <diagonal/>
    </border>
    <border>
      <left style="double">
        <color indexed="64"/>
      </left>
      <right style="double">
        <color indexed="64"/>
      </right>
      <top style="thin">
        <color indexed="64"/>
      </top>
      <bottom style="thin">
        <color indexed="64"/>
      </bottom>
      <diagonal/>
    </border>
    <border>
      <left/>
      <right/>
      <top/>
      <bottom style="thin">
        <color indexed="8"/>
      </bottom>
      <diagonal/>
    </border>
    <border>
      <left style="thin">
        <color indexed="8"/>
      </left>
      <right style="thin">
        <color indexed="8"/>
      </right>
      <top/>
      <bottom/>
      <diagonal/>
    </border>
    <border>
      <left style="thin">
        <color indexed="64"/>
      </left>
      <right style="thin">
        <color indexed="64"/>
      </right>
      <top style="double">
        <color indexed="64"/>
      </top>
      <bottom style="double">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8"/>
      </left>
      <right style="double">
        <color indexed="64"/>
      </right>
      <top style="thin">
        <color indexed="8"/>
      </top>
      <bottom/>
      <diagonal/>
    </border>
    <border>
      <left style="double">
        <color indexed="64"/>
      </left>
      <right style="thin">
        <color indexed="8"/>
      </right>
      <top style="thin">
        <color indexed="8"/>
      </top>
      <bottom/>
      <diagonal/>
    </border>
    <border>
      <left/>
      <right style="thin">
        <color indexed="8"/>
      </right>
      <top style="thin">
        <color indexed="8"/>
      </top>
      <bottom/>
      <diagonal/>
    </border>
    <border>
      <left style="thin">
        <color indexed="8"/>
      </left>
      <right style="thin">
        <color indexed="64"/>
      </right>
      <top style="thin">
        <color indexed="8"/>
      </top>
      <bottom/>
      <diagonal/>
    </border>
    <border>
      <left style="double">
        <color indexed="8"/>
      </left>
      <right style="thin">
        <color indexed="8"/>
      </right>
      <top style="thin">
        <color indexed="64"/>
      </top>
      <bottom style="thin">
        <color indexed="8"/>
      </bottom>
      <diagonal/>
    </border>
    <border>
      <left style="double">
        <color indexed="8"/>
      </left>
      <right style="thin">
        <color indexed="8"/>
      </right>
      <top style="thin">
        <color indexed="8"/>
      </top>
      <bottom style="thin">
        <color indexed="8"/>
      </bottom>
      <diagonal/>
    </border>
    <border>
      <left style="double">
        <color indexed="64"/>
      </left>
      <right style="thin">
        <color indexed="8"/>
      </right>
      <top style="thin">
        <color indexed="64"/>
      </top>
      <bottom/>
      <diagonal/>
    </border>
    <border>
      <left style="double">
        <color indexed="8"/>
      </left>
      <right style="thin">
        <color indexed="64"/>
      </right>
      <top style="thin">
        <color indexed="64"/>
      </top>
      <bottom style="thin">
        <color indexed="8"/>
      </bottom>
      <diagonal/>
    </border>
    <border>
      <left style="double">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style="thin">
        <color indexed="64"/>
      </left>
      <right/>
      <top/>
      <bottom style="thin">
        <color indexed="8"/>
      </bottom>
      <diagonal/>
    </border>
    <border>
      <left style="double">
        <color indexed="64"/>
      </left>
      <right style="double">
        <color indexed="64"/>
      </right>
      <top/>
      <bottom style="thin">
        <color indexed="64"/>
      </bottom>
      <diagonal/>
    </border>
    <border>
      <left/>
      <right style="thin">
        <color indexed="8"/>
      </right>
      <top style="thin">
        <color indexed="64"/>
      </top>
      <bottom style="thin">
        <color indexed="64"/>
      </bottom>
      <diagonal/>
    </border>
    <border>
      <left style="thin">
        <color indexed="64"/>
      </left>
      <right style="thin">
        <color indexed="8"/>
      </right>
      <top style="thin">
        <color indexed="64"/>
      </top>
      <bottom/>
      <diagonal/>
    </border>
    <border>
      <left style="double">
        <color indexed="64"/>
      </left>
      <right/>
      <top/>
      <bottom style="thin">
        <color indexed="64"/>
      </bottom>
      <diagonal/>
    </border>
    <border>
      <left style="double">
        <color indexed="64"/>
      </left>
      <right/>
      <top/>
      <bottom/>
      <diagonal/>
    </border>
    <border>
      <left style="thin">
        <color indexed="8"/>
      </left>
      <right style="thin">
        <color indexed="64"/>
      </right>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style="thin">
        <color indexed="64"/>
      </left>
      <right style="double">
        <color indexed="64"/>
      </right>
      <top style="thin">
        <color indexed="64"/>
      </top>
      <bottom style="thin">
        <color indexed="8"/>
      </bottom>
      <diagonal/>
    </border>
    <border>
      <left style="thin">
        <color indexed="64"/>
      </left>
      <right style="thin">
        <color indexed="8"/>
      </right>
      <top style="thin">
        <color indexed="8"/>
      </top>
      <bottom/>
      <diagonal/>
    </border>
    <border>
      <left style="thin">
        <color indexed="64"/>
      </left>
      <right style="thin">
        <color indexed="8"/>
      </right>
      <top style="thin">
        <color indexed="8"/>
      </top>
      <bottom style="thin">
        <color indexed="8"/>
      </bottom>
      <diagonal/>
    </border>
    <border>
      <left style="thin">
        <color indexed="8"/>
      </left>
      <right/>
      <top style="thin">
        <color indexed="64"/>
      </top>
      <bottom style="thin">
        <color indexed="8"/>
      </bottom>
      <diagonal/>
    </border>
    <border>
      <left/>
      <right style="double">
        <color indexed="64"/>
      </right>
      <top/>
      <bottom/>
      <diagonal/>
    </border>
    <border>
      <left style="double">
        <color indexed="64"/>
      </left>
      <right style="thin">
        <color indexed="64"/>
      </right>
      <top/>
      <bottom style="thin">
        <color indexed="8"/>
      </bottom>
      <diagonal/>
    </border>
    <border>
      <left style="double">
        <color indexed="64"/>
      </left>
      <right style="thin">
        <color indexed="64"/>
      </right>
      <top style="thin">
        <color indexed="8"/>
      </top>
      <bottom style="thin">
        <color indexed="8"/>
      </bottom>
      <diagonal/>
    </border>
    <border>
      <left style="dotted">
        <color indexed="64"/>
      </left>
      <right style="thin">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thin">
        <color indexed="64"/>
      </left>
      <right style="dotted">
        <color indexed="64"/>
      </right>
      <top style="thin">
        <color indexed="64"/>
      </top>
      <bottom/>
      <diagonal/>
    </border>
    <border>
      <left/>
      <right style="double">
        <color indexed="64"/>
      </right>
      <top style="thin">
        <color indexed="8"/>
      </top>
      <bottom/>
      <diagonal/>
    </border>
    <border>
      <left style="thin">
        <color indexed="64"/>
      </left>
      <right style="thin">
        <color indexed="8"/>
      </right>
      <top style="thin">
        <color indexed="8"/>
      </top>
      <bottom style="thin">
        <color indexed="64"/>
      </bottom>
      <diagonal/>
    </border>
    <border>
      <left style="thin">
        <color indexed="8"/>
      </left>
      <right style="thin">
        <color indexed="8"/>
      </right>
      <top style="thin">
        <color indexed="64"/>
      </top>
      <bottom style="thin">
        <color indexed="8"/>
      </bottom>
      <diagonal/>
    </border>
    <border>
      <left style="thin">
        <color indexed="64"/>
      </left>
      <right style="thin">
        <color indexed="8"/>
      </right>
      <top style="thin">
        <color indexed="64"/>
      </top>
      <bottom style="thin">
        <color indexed="8"/>
      </bottom>
      <diagonal/>
    </border>
    <border>
      <left style="thin">
        <color indexed="8"/>
      </left>
      <right style="thin">
        <color indexed="8"/>
      </right>
      <top style="thin">
        <color indexed="64"/>
      </top>
      <bottom style="thin">
        <color indexed="64"/>
      </bottom>
      <diagonal/>
    </border>
    <border>
      <left style="thin">
        <color indexed="64"/>
      </left>
      <right style="thin">
        <color indexed="8"/>
      </right>
      <top style="thin">
        <color indexed="64"/>
      </top>
      <bottom style="thin">
        <color indexed="64"/>
      </bottom>
      <diagonal/>
    </border>
    <border>
      <left style="double">
        <color indexed="64"/>
      </left>
      <right/>
      <top style="thin">
        <color indexed="8"/>
      </top>
      <bottom style="thin">
        <color indexed="64"/>
      </bottom>
      <diagonal/>
    </border>
    <border>
      <left style="thin">
        <color indexed="64"/>
      </left>
      <right style="double">
        <color indexed="64"/>
      </right>
      <top style="thin">
        <color indexed="8"/>
      </top>
      <bottom/>
      <diagonal/>
    </border>
    <border>
      <left style="thin">
        <color indexed="64"/>
      </left>
      <right style="double">
        <color indexed="64"/>
      </right>
      <top style="thin">
        <color indexed="8"/>
      </top>
      <bottom style="thin">
        <color indexed="64"/>
      </bottom>
      <diagonal/>
    </border>
    <border>
      <left style="double">
        <color indexed="64"/>
      </left>
      <right style="thin">
        <color indexed="64"/>
      </right>
      <top style="thin">
        <color indexed="8"/>
      </top>
      <bottom style="thin">
        <color indexed="64"/>
      </bottom>
      <diagonal/>
    </border>
    <border>
      <left style="double">
        <color indexed="64"/>
      </left>
      <right style="thin">
        <color indexed="64"/>
      </right>
      <top style="thin">
        <color indexed="8"/>
      </top>
      <bottom/>
      <diagonal/>
    </border>
    <border>
      <left style="double">
        <color indexed="64"/>
      </left>
      <right style="double">
        <color indexed="64"/>
      </right>
      <top style="thin">
        <color indexed="8"/>
      </top>
      <bottom/>
      <diagonal/>
    </border>
    <border>
      <left style="double">
        <color indexed="64"/>
      </left>
      <right style="double">
        <color indexed="64"/>
      </right>
      <top/>
      <bottom/>
      <diagonal/>
    </border>
    <border>
      <left style="double">
        <color indexed="8"/>
      </left>
      <right style="double">
        <color indexed="8"/>
      </right>
      <top style="thin">
        <color indexed="8"/>
      </top>
      <bottom style="thin">
        <color indexed="8"/>
      </bottom>
      <diagonal/>
    </border>
    <border>
      <left style="double">
        <color indexed="8"/>
      </left>
      <right style="double">
        <color indexed="8"/>
      </right>
      <top/>
      <bottom style="thin">
        <color indexed="8"/>
      </bottom>
      <diagonal/>
    </border>
    <border>
      <left style="double">
        <color indexed="8"/>
      </left>
      <right style="thin">
        <color indexed="64"/>
      </right>
      <top/>
      <bottom style="thin">
        <color indexed="8"/>
      </bottom>
      <diagonal/>
    </border>
    <border>
      <left style="thin">
        <color indexed="8"/>
      </left>
      <right style="double">
        <color indexed="8"/>
      </right>
      <top style="thin">
        <color indexed="64"/>
      </top>
      <bottom style="thin">
        <color indexed="64"/>
      </bottom>
      <diagonal/>
    </border>
    <border>
      <left style="double">
        <color indexed="8"/>
      </left>
      <right style="thin">
        <color indexed="64"/>
      </right>
      <top style="thin">
        <color indexed="8"/>
      </top>
      <bottom/>
      <diagonal/>
    </border>
    <border>
      <left style="double">
        <color indexed="8"/>
      </left>
      <right style="thin">
        <color indexed="8"/>
      </right>
      <top/>
      <bottom style="thin">
        <color indexed="8"/>
      </bottom>
      <diagonal/>
    </border>
  </borders>
  <cellStyleXfs count="15">
    <xf numFmtId="0" fontId="0" fillId="0" borderId="0"/>
    <xf numFmtId="38" fontId="1" fillId="0" borderId="0" applyFont="0" applyFill="0" applyBorder="0" applyAlignment="0" applyProtection="0"/>
    <xf numFmtId="0" fontId="7" fillId="0" borderId="0"/>
    <xf numFmtId="0" fontId="7" fillId="0" borderId="0"/>
    <xf numFmtId="0" fontId="13" fillId="0" borderId="0"/>
    <xf numFmtId="0" fontId="13" fillId="0" borderId="0"/>
    <xf numFmtId="0" fontId="7" fillId="0" borderId="0"/>
    <xf numFmtId="0" fontId="13" fillId="0" borderId="0" applyNumberFormat="0" applyFill="0" applyBorder="0" applyAlignment="0" applyProtection="0"/>
    <xf numFmtId="0" fontId="7" fillId="0" borderId="0"/>
    <xf numFmtId="0" fontId="13" fillId="0" borderId="0"/>
    <xf numFmtId="0" fontId="40" fillId="0" borderId="0"/>
    <xf numFmtId="0" fontId="7" fillId="0" borderId="0"/>
    <xf numFmtId="0" fontId="13" fillId="0" borderId="0"/>
    <xf numFmtId="0" fontId="13" fillId="0" borderId="0"/>
    <xf numFmtId="0" fontId="13" fillId="0" borderId="0"/>
  </cellStyleXfs>
  <cellXfs count="2447">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0" fillId="0" borderId="0" xfId="0" applyAlignment="1">
      <alignment vertical="center"/>
    </xf>
    <xf numFmtId="0" fontId="3" fillId="0" borderId="2" xfId="0" applyFont="1" applyBorder="1" applyAlignment="1">
      <alignment vertical="center" wrapText="1"/>
    </xf>
    <xf numFmtId="0" fontId="8" fillId="0" borderId="4" xfId="0" applyFont="1" applyBorder="1" applyAlignment="1">
      <alignment vertical="center" wrapText="1"/>
    </xf>
    <xf numFmtId="177" fontId="3" fillId="0" borderId="10" xfId="0" applyNumberFormat="1" applyFont="1" applyBorder="1" applyAlignment="1" applyProtection="1">
      <alignment horizontal="center" vertical="center"/>
    </xf>
    <xf numFmtId="177" fontId="3" fillId="0" borderId="11" xfId="0" applyNumberFormat="1" applyFont="1" applyBorder="1" applyAlignment="1" applyProtection="1">
      <alignment horizontal="center" vertical="center"/>
    </xf>
    <xf numFmtId="177" fontId="3" fillId="0" borderId="12" xfId="0" applyNumberFormat="1" applyFont="1" applyBorder="1" applyAlignment="1" applyProtection="1">
      <alignment horizontal="center" vertical="center"/>
    </xf>
    <xf numFmtId="177" fontId="3" fillId="0" borderId="13" xfId="0" applyNumberFormat="1" applyFont="1" applyBorder="1" applyAlignment="1" applyProtection="1">
      <alignment horizontal="center" vertical="center"/>
    </xf>
    <xf numFmtId="0" fontId="6" fillId="0" borderId="0" xfId="0" applyFont="1" applyAlignment="1">
      <alignment vertical="center"/>
    </xf>
    <xf numFmtId="0" fontId="6" fillId="0" borderId="14" xfId="0" applyFont="1" applyBorder="1"/>
    <xf numFmtId="0" fontId="3" fillId="0" borderId="14" xfId="0" applyFont="1" applyBorder="1"/>
    <xf numFmtId="0" fontId="3" fillId="2" borderId="0" xfId="0" applyFont="1" applyFill="1" applyAlignment="1">
      <alignment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 xfId="0" applyFont="1" applyFill="1" applyBorder="1" applyAlignment="1">
      <alignment vertical="center"/>
    </xf>
    <xf numFmtId="0" fontId="3" fillId="0" borderId="4" xfId="0" applyFont="1" applyFill="1" applyBorder="1" applyAlignment="1">
      <alignment vertical="center"/>
    </xf>
    <xf numFmtId="177" fontId="3" fillId="0" borderId="10" xfId="0" applyNumberFormat="1" applyFont="1" applyFill="1" applyBorder="1" applyAlignment="1" applyProtection="1">
      <alignment horizontal="center" vertical="center"/>
    </xf>
    <xf numFmtId="177" fontId="3" fillId="0" borderId="11" xfId="0" applyNumberFormat="1" applyFont="1" applyFill="1" applyBorder="1" applyAlignment="1" applyProtection="1">
      <alignment horizontal="center" vertical="center"/>
    </xf>
    <xf numFmtId="177" fontId="3" fillId="0" borderId="12" xfId="0" applyNumberFormat="1" applyFont="1" applyFill="1" applyBorder="1" applyAlignment="1" applyProtection="1">
      <alignment horizontal="center" vertical="center"/>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15" xfId="0" applyFont="1" applyFill="1" applyBorder="1" applyAlignment="1" applyProtection="1">
      <alignment horizontal="center" vertical="center" wrapText="1"/>
    </xf>
    <xf numFmtId="0" fontId="3" fillId="0" borderId="16" xfId="0" applyFont="1" applyFill="1" applyBorder="1" applyAlignment="1" applyProtection="1">
      <alignment horizontal="center" vertical="center" wrapText="1"/>
    </xf>
    <xf numFmtId="0" fontId="3" fillId="0" borderId="0" xfId="8" applyFont="1" applyAlignment="1">
      <alignment horizontal="center" vertical="center"/>
    </xf>
    <xf numFmtId="0" fontId="3" fillId="0" borderId="0" xfId="8" applyFont="1" applyAlignment="1">
      <alignment vertical="center"/>
    </xf>
    <xf numFmtId="0" fontId="11" fillId="3" borderId="17" xfId="0" applyFont="1" applyFill="1" applyBorder="1" applyAlignment="1">
      <alignment horizontal="left" vertical="center" wrapText="1"/>
    </xf>
    <xf numFmtId="0" fontId="3" fillId="0" borderId="0" xfId="7" applyFont="1" applyBorder="1" applyAlignment="1">
      <alignment horizontal="center" vertical="center"/>
    </xf>
    <xf numFmtId="0" fontId="3" fillId="0" borderId="0" xfId="7" applyFont="1" applyAlignment="1">
      <alignment vertical="center"/>
    </xf>
    <xf numFmtId="0" fontId="3" fillId="0" borderId="0" xfId="7" applyFont="1" applyBorder="1" applyAlignment="1">
      <alignment vertical="center"/>
    </xf>
    <xf numFmtId="0" fontId="5" fillId="0" borderId="0" xfId="8" applyFont="1" applyAlignment="1">
      <alignment vertical="center"/>
    </xf>
    <xf numFmtId="0" fontId="3" fillId="0" borderId="18"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0" borderId="19" xfId="0" applyFont="1" applyFill="1" applyBorder="1" applyAlignment="1">
      <alignment horizontal="centerContinuous" vertical="center"/>
    </xf>
    <xf numFmtId="0" fontId="3" fillId="0" borderId="9" xfId="0" applyFont="1" applyFill="1" applyBorder="1" applyAlignment="1">
      <alignment horizontal="centerContinuous" vertical="center"/>
    </xf>
    <xf numFmtId="0" fontId="3" fillId="0" borderId="20" xfId="0" applyFont="1" applyFill="1" applyBorder="1" applyAlignment="1">
      <alignment horizontal="centerContinuous"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0" xfId="0" applyFont="1" applyBorder="1" applyAlignment="1" applyProtection="1">
      <alignment vertical="center"/>
    </xf>
    <xf numFmtId="177" fontId="3" fillId="0" borderId="0" xfId="0" applyNumberFormat="1" applyFont="1" applyBorder="1" applyAlignment="1" applyProtection="1">
      <alignment horizontal="center" vertical="center"/>
    </xf>
    <xf numFmtId="177"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21" xfId="0" applyFont="1" applyFill="1" applyBorder="1" applyAlignment="1" applyProtection="1">
      <alignment horizontal="center" vertical="center" wrapText="1"/>
    </xf>
    <xf numFmtId="0" fontId="3" fillId="0" borderId="4" xfId="0" applyFont="1" applyBorder="1" applyAlignment="1">
      <alignment vertical="center" wrapText="1"/>
    </xf>
    <xf numFmtId="0" fontId="3" fillId="0" borderId="0" xfId="0" applyFont="1" applyBorder="1" applyAlignment="1">
      <alignment horizontal="right" vertical="center"/>
    </xf>
    <xf numFmtId="0" fontId="3" fillId="0" borderId="22"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24" xfId="0" applyFont="1" applyFill="1" applyBorder="1" applyAlignment="1">
      <alignment horizontal="center" vertical="center" wrapText="1"/>
    </xf>
    <xf numFmtId="0" fontId="3" fillId="0" borderId="25" xfId="0" applyFont="1" applyFill="1" applyBorder="1" applyAlignment="1">
      <alignment horizontal="center" vertical="center" wrapText="1"/>
    </xf>
    <xf numFmtId="177" fontId="7" fillId="0" borderId="27" xfId="8" applyNumberFormat="1" applyFont="1" applyBorder="1" applyAlignment="1">
      <alignment vertical="center"/>
    </xf>
    <xf numFmtId="177" fontId="7" fillId="0" borderId="28" xfId="8" applyNumberFormat="1" applyFont="1" applyBorder="1" applyAlignment="1">
      <alignment vertical="center"/>
    </xf>
    <xf numFmtId="177" fontId="7" fillId="0" borderId="29" xfId="8" applyNumberFormat="1" applyFont="1" applyBorder="1" applyAlignment="1">
      <alignment vertical="center"/>
    </xf>
    <xf numFmtId="177" fontId="7" fillId="0" borderId="30" xfId="8" applyNumberFormat="1" applyFont="1" applyBorder="1" applyAlignment="1">
      <alignment vertical="center"/>
    </xf>
    <xf numFmtId="178" fontId="7" fillId="0" borderId="31" xfId="0" applyNumberFormat="1" applyFont="1" applyFill="1" applyBorder="1" applyAlignment="1" applyProtection="1">
      <alignment vertical="center"/>
      <protection locked="0"/>
    </xf>
    <xf numFmtId="178" fontId="7" fillId="0" borderId="32" xfId="0" applyNumberFormat="1" applyFont="1" applyFill="1" applyBorder="1" applyAlignment="1" applyProtection="1">
      <alignment vertical="center"/>
      <protection locked="0"/>
    </xf>
    <xf numFmtId="178" fontId="7" fillId="0" borderId="33" xfId="0" applyNumberFormat="1" applyFont="1" applyFill="1" applyBorder="1" applyAlignment="1" applyProtection="1">
      <alignment vertical="center"/>
      <protection locked="0"/>
    </xf>
    <xf numFmtId="178" fontId="7" fillId="0" borderId="34" xfId="0" applyNumberFormat="1" applyFont="1" applyFill="1" applyBorder="1" applyAlignment="1" applyProtection="1">
      <alignment vertical="center"/>
      <protection locked="0"/>
    </xf>
    <xf numFmtId="178" fontId="7" fillId="0" borderId="35" xfId="0" applyNumberFormat="1" applyFont="1" applyFill="1" applyBorder="1" applyAlignment="1" applyProtection="1">
      <alignment vertical="center"/>
      <protection locked="0"/>
    </xf>
    <xf numFmtId="178" fontId="7" fillId="0" borderId="36" xfId="0" applyNumberFormat="1" applyFont="1" applyFill="1" applyBorder="1" applyAlignment="1" applyProtection="1">
      <alignment vertical="center"/>
      <protection locked="0"/>
    </xf>
    <xf numFmtId="178" fontId="7" fillId="0" borderId="37" xfId="0" applyNumberFormat="1" applyFont="1" applyFill="1" applyBorder="1" applyAlignment="1" applyProtection="1">
      <alignment vertical="center"/>
      <protection locked="0"/>
    </xf>
    <xf numFmtId="178" fontId="7" fillId="0" borderId="38" xfId="0" applyNumberFormat="1" applyFont="1" applyFill="1" applyBorder="1" applyAlignment="1" applyProtection="1">
      <alignment vertical="center"/>
      <protection locked="0"/>
    </xf>
    <xf numFmtId="178" fontId="7" fillId="0" borderId="39" xfId="0" applyNumberFormat="1" applyFont="1" applyFill="1" applyBorder="1" applyAlignment="1" applyProtection="1">
      <alignment vertical="center"/>
      <protection locked="0"/>
    </xf>
    <xf numFmtId="178" fontId="7" fillId="0" borderId="40" xfId="0" applyNumberFormat="1" applyFont="1" applyFill="1" applyBorder="1" applyAlignment="1" applyProtection="1">
      <alignment vertical="center"/>
      <protection locked="0"/>
    </xf>
    <xf numFmtId="178" fontId="7" fillId="0" borderId="41" xfId="0" applyNumberFormat="1" applyFont="1" applyFill="1" applyBorder="1" applyAlignment="1" applyProtection="1">
      <alignment vertical="center"/>
      <protection locked="0"/>
    </xf>
    <xf numFmtId="178" fontId="7" fillId="0" borderId="42" xfId="0" applyNumberFormat="1" applyFont="1" applyFill="1" applyBorder="1" applyAlignment="1" applyProtection="1">
      <alignment vertical="center"/>
      <protection locked="0"/>
    </xf>
    <xf numFmtId="178" fontId="7" fillId="0" borderId="43" xfId="0" applyNumberFormat="1" applyFont="1" applyFill="1" applyBorder="1" applyAlignment="1" applyProtection="1">
      <alignment vertical="center"/>
      <protection locked="0"/>
    </xf>
    <xf numFmtId="178" fontId="7" fillId="0" borderId="10" xfId="0" applyNumberFormat="1" applyFont="1" applyFill="1" applyBorder="1" applyAlignment="1" applyProtection="1">
      <alignment vertical="center"/>
      <protection locked="0"/>
    </xf>
    <xf numFmtId="178" fontId="7" fillId="0" borderId="11" xfId="0" applyNumberFormat="1" applyFont="1" applyFill="1" applyBorder="1" applyAlignment="1" applyProtection="1">
      <alignment vertical="center"/>
      <protection locked="0"/>
    </xf>
    <xf numFmtId="178" fontId="7" fillId="0" borderId="12" xfId="0" applyNumberFormat="1" applyFont="1" applyFill="1" applyBorder="1" applyAlignment="1" applyProtection="1">
      <alignment vertical="center"/>
      <protection locked="0"/>
    </xf>
    <xf numFmtId="178" fontId="7" fillId="0" borderId="34" xfId="0" applyNumberFormat="1" applyFont="1" applyFill="1" applyBorder="1" applyAlignment="1" applyProtection="1">
      <alignment horizontal="right" vertical="center"/>
      <protection locked="0"/>
    </xf>
    <xf numFmtId="178" fontId="7" fillId="0" borderId="44" xfId="0" applyNumberFormat="1" applyFont="1" applyFill="1" applyBorder="1" applyAlignment="1" applyProtection="1">
      <alignment horizontal="right" vertical="center"/>
      <protection locked="0"/>
    </xf>
    <xf numFmtId="178" fontId="7" fillId="0" borderId="45" xfId="0" applyNumberFormat="1" applyFont="1" applyFill="1" applyBorder="1" applyAlignment="1" applyProtection="1">
      <alignment horizontal="right" vertical="center"/>
      <protection locked="0"/>
    </xf>
    <xf numFmtId="178" fontId="7" fillId="0" borderId="21" xfId="0" applyNumberFormat="1" applyFont="1" applyFill="1" applyBorder="1" applyAlignment="1" applyProtection="1">
      <alignment horizontal="right" vertical="center"/>
      <protection locked="0"/>
    </xf>
    <xf numFmtId="180" fontId="7" fillId="0" borderId="21" xfId="0" applyNumberFormat="1" applyFont="1" applyBorder="1" applyAlignment="1" applyProtection="1">
      <alignment vertical="center"/>
      <protection locked="0"/>
    </xf>
    <xf numFmtId="181" fontId="7" fillId="0" borderId="21" xfId="0" applyNumberFormat="1" applyFont="1" applyBorder="1" applyAlignment="1" applyProtection="1">
      <alignment vertical="center"/>
      <protection locked="0"/>
    </xf>
    <xf numFmtId="180" fontId="7" fillId="0" borderId="1" xfId="0" applyNumberFormat="1" applyFont="1" applyBorder="1" applyAlignment="1" applyProtection="1">
      <alignment vertical="center"/>
      <protection locked="0"/>
    </xf>
    <xf numFmtId="181" fontId="7" fillId="0" borderId="1" xfId="0" applyNumberFormat="1" applyFont="1" applyBorder="1" applyAlignment="1" applyProtection="1">
      <alignment vertical="center"/>
      <protection locked="0"/>
    </xf>
    <xf numFmtId="180" fontId="7" fillId="0" borderId="46" xfId="0" applyNumberFormat="1" applyFont="1" applyBorder="1" applyAlignment="1" applyProtection="1">
      <alignment vertical="center"/>
      <protection locked="0"/>
    </xf>
    <xf numFmtId="181" fontId="7" fillId="0" borderId="46" xfId="0" applyNumberFormat="1" applyFont="1" applyBorder="1" applyAlignment="1" applyProtection="1">
      <alignment vertical="center"/>
      <protection locked="0"/>
    </xf>
    <xf numFmtId="177" fontId="7" fillId="0" borderId="1" xfId="0" applyNumberFormat="1" applyFont="1" applyBorder="1" applyAlignment="1">
      <alignment vertical="center"/>
    </xf>
    <xf numFmtId="177" fontId="7" fillId="0" borderId="21" xfId="0" applyNumberFormat="1" applyFont="1" applyBorder="1" applyAlignment="1">
      <alignment vertical="center"/>
    </xf>
    <xf numFmtId="177" fontId="7" fillId="0" borderId="31" xfId="0" applyNumberFormat="1" applyFont="1" applyBorder="1" applyAlignment="1" applyProtection="1">
      <alignment vertical="center"/>
      <protection locked="0"/>
    </xf>
    <xf numFmtId="177" fontId="7" fillId="0" borderId="32" xfId="0" applyNumberFormat="1" applyFont="1" applyBorder="1" applyAlignment="1" applyProtection="1">
      <alignment vertical="center"/>
      <protection locked="0"/>
    </xf>
    <xf numFmtId="177" fontId="7" fillId="0" borderId="33" xfId="0" applyNumberFormat="1" applyFont="1" applyBorder="1" applyAlignment="1" applyProtection="1">
      <alignment vertical="center"/>
      <protection locked="0"/>
    </xf>
    <xf numFmtId="177" fontId="7" fillId="0" borderId="34" xfId="0" applyNumberFormat="1" applyFont="1" applyBorder="1" applyAlignment="1" applyProtection="1">
      <alignment vertical="center"/>
      <protection locked="0"/>
    </xf>
    <xf numFmtId="177" fontId="7" fillId="0" borderId="47" xfId="0" applyNumberFormat="1" applyFont="1" applyBorder="1" applyAlignment="1" applyProtection="1">
      <alignment vertical="center"/>
      <protection locked="0"/>
    </xf>
    <xf numFmtId="177" fontId="7" fillId="0" borderId="35" xfId="0" applyNumberFormat="1" applyFont="1" applyBorder="1" applyAlignment="1" applyProtection="1">
      <alignment vertical="center"/>
      <protection locked="0"/>
    </xf>
    <xf numFmtId="177" fontId="7" fillId="0" borderId="36" xfId="0" applyNumberFormat="1" applyFont="1" applyBorder="1" applyAlignment="1" applyProtection="1">
      <alignment vertical="center"/>
      <protection locked="0"/>
    </xf>
    <xf numFmtId="177" fontId="7" fillId="0" borderId="37" xfId="0" applyNumberFormat="1" applyFont="1" applyBorder="1" applyAlignment="1" applyProtection="1">
      <alignment vertical="center"/>
      <protection locked="0"/>
    </xf>
    <xf numFmtId="177" fontId="7" fillId="0" borderId="38" xfId="0" applyNumberFormat="1" applyFont="1" applyBorder="1" applyAlignment="1" applyProtection="1">
      <alignment vertical="center"/>
      <protection locked="0"/>
    </xf>
    <xf numFmtId="177" fontId="7" fillId="0" borderId="48" xfId="0" applyNumberFormat="1" applyFont="1" applyBorder="1" applyAlignment="1" applyProtection="1">
      <alignment vertical="center"/>
      <protection locked="0"/>
    </xf>
    <xf numFmtId="177" fontId="7" fillId="0" borderId="39" xfId="0" applyNumberFormat="1" applyFont="1" applyBorder="1" applyAlignment="1" applyProtection="1">
      <alignment vertical="center"/>
      <protection locked="0"/>
    </xf>
    <xf numFmtId="177" fontId="7" fillId="0" borderId="40" xfId="0" applyNumberFormat="1" applyFont="1" applyBorder="1" applyAlignment="1" applyProtection="1">
      <alignment vertical="center"/>
      <protection locked="0"/>
    </xf>
    <xf numFmtId="177" fontId="7" fillId="0" borderId="41" xfId="0" applyNumberFormat="1" applyFont="1" applyBorder="1" applyAlignment="1" applyProtection="1">
      <alignment vertical="center"/>
      <protection locked="0"/>
    </xf>
    <xf numFmtId="177" fontId="7" fillId="0" borderId="42" xfId="0" applyNumberFormat="1" applyFont="1" applyBorder="1" applyAlignment="1" applyProtection="1">
      <alignment vertical="center"/>
      <protection locked="0"/>
    </xf>
    <xf numFmtId="177" fontId="7" fillId="0" borderId="49" xfId="0" applyNumberFormat="1" applyFont="1" applyBorder="1" applyAlignment="1" applyProtection="1">
      <alignment vertical="center"/>
      <protection locked="0"/>
    </xf>
    <xf numFmtId="177" fontId="7" fillId="0" borderId="43" xfId="0" applyNumberFormat="1" applyFont="1" applyBorder="1" applyAlignment="1" applyProtection="1">
      <alignment vertical="center"/>
      <protection locked="0"/>
    </xf>
    <xf numFmtId="177" fontId="7" fillId="0" borderId="10" xfId="0" applyNumberFormat="1" applyFont="1" applyBorder="1" applyAlignment="1" applyProtection="1">
      <alignment vertical="center"/>
      <protection locked="0"/>
    </xf>
    <xf numFmtId="177" fontId="7" fillId="0" borderId="11" xfId="0" applyNumberFormat="1" applyFont="1" applyBorder="1" applyAlignment="1" applyProtection="1">
      <alignment vertical="center"/>
      <protection locked="0"/>
    </xf>
    <xf numFmtId="177" fontId="7" fillId="0" borderId="12" xfId="0" applyNumberFormat="1" applyFont="1" applyBorder="1" applyAlignment="1" applyProtection="1">
      <alignment vertical="center"/>
      <protection locked="0"/>
    </xf>
    <xf numFmtId="177" fontId="7" fillId="0" borderId="13" xfId="0" applyNumberFormat="1" applyFont="1" applyBorder="1" applyAlignment="1" applyProtection="1">
      <alignment vertical="center"/>
      <protection locked="0"/>
    </xf>
    <xf numFmtId="179" fontId="7" fillId="0" borderId="50" xfId="1" applyNumberFormat="1" applyFont="1" applyBorder="1" applyAlignment="1">
      <alignment horizontal="right" vertical="center"/>
    </xf>
    <xf numFmtId="178" fontId="7" fillId="0" borderId="51" xfId="0" applyNumberFormat="1" applyFont="1" applyBorder="1" applyAlignment="1" applyProtection="1">
      <alignment vertical="center"/>
      <protection locked="0"/>
    </xf>
    <xf numFmtId="178" fontId="7" fillId="0" borderId="52" xfId="0" applyNumberFormat="1" applyFont="1" applyBorder="1" applyAlignment="1" applyProtection="1">
      <alignment vertical="center"/>
      <protection locked="0"/>
    </xf>
    <xf numFmtId="178" fontId="7" fillId="4" borderId="53" xfId="0" applyNumberFormat="1" applyFont="1" applyFill="1" applyBorder="1" applyAlignment="1" applyProtection="1">
      <alignment vertical="center"/>
      <protection locked="0"/>
    </xf>
    <xf numFmtId="178" fontId="7" fillId="0" borderId="9" xfId="0" applyNumberFormat="1" applyFont="1" applyBorder="1" applyAlignment="1" applyProtection="1">
      <alignment vertical="center"/>
      <protection locked="0"/>
    </xf>
    <xf numFmtId="179" fontId="7" fillId="0" borderId="42" xfId="1" applyNumberFormat="1" applyFont="1" applyBorder="1" applyAlignment="1">
      <alignment horizontal="right" vertical="center"/>
    </xf>
    <xf numFmtId="178" fontId="7" fillId="0" borderId="40" xfId="0" applyNumberFormat="1" applyFont="1" applyBorder="1" applyAlignment="1" applyProtection="1">
      <alignment vertical="center"/>
      <protection locked="0"/>
    </xf>
    <xf numFmtId="178" fontId="7" fillId="0" borderId="54" xfId="0" applyNumberFormat="1" applyFont="1" applyBorder="1" applyAlignment="1" applyProtection="1">
      <alignment vertical="center"/>
      <protection locked="0"/>
    </xf>
    <xf numFmtId="178" fontId="7" fillId="0" borderId="41" xfId="0" applyNumberFormat="1" applyFont="1" applyBorder="1" applyAlignment="1" applyProtection="1">
      <alignment vertical="center"/>
      <protection locked="0"/>
    </xf>
    <xf numFmtId="178" fontId="7" fillId="0" borderId="7" xfId="0" applyNumberFormat="1" applyFont="1" applyBorder="1" applyAlignment="1" applyProtection="1">
      <alignment vertical="center"/>
      <protection locked="0"/>
    </xf>
    <xf numFmtId="179" fontId="7" fillId="0" borderId="12" xfId="1" applyNumberFormat="1" applyFont="1" applyBorder="1" applyAlignment="1">
      <alignment horizontal="right" vertical="center"/>
    </xf>
    <xf numFmtId="178" fontId="7" fillId="0" borderId="10" xfId="0" applyNumberFormat="1" applyFont="1" applyBorder="1" applyAlignment="1" applyProtection="1">
      <alignment vertical="center"/>
      <protection locked="0"/>
    </xf>
    <xf numFmtId="178" fontId="7" fillId="0" borderId="55" xfId="0" applyNumberFormat="1" applyFont="1" applyBorder="1" applyAlignment="1" applyProtection="1">
      <alignment vertical="center"/>
      <protection locked="0"/>
    </xf>
    <xf numFmtId="178" fontId="7" fillId="0" borderId="11" xfId="0" applyNumberFormat="1" applyFont="1" applyBorder="1" applyAlignment="1" applyProtection="1">
      <alignment vertical="center"/>
      <protection locked="0"/>
    </xf>
    <xf numFmtId="178" fontId="7" fillId="0" borderId="8" xfId="0" applyNumberFormat="1" applyFont="1" applyBorder="1" applyAlignment="1" applyProtection="1">
      <alignment vertical="center"/>
      <protection locked="0"/>
    </xf>
    <xf numFmtId="179" fontId="7" fillId="0" borderId="34" xfId="1" applyNumberFormat="1" applyFont="1" applyBorder="1" applyAlignment="1">
      <alignment horizontal="right" vertical="center"/>
    </xf>
    <xf numFmtId="178" fontId="7" fillId="0" borderId="32" xfId="0" applyNumberFormat="1" applyFont="1" applyBorder="1" applyAlignment="1" applyProtection="1">
      <alignment vertical="center"/>
      <protection locked="0"/>
    </xf>
    <xf numFmtId="178" fontId="7" fillId="0" borderId="44" xfId="0" applyNumberFormat="1" applyFont="1" applyBorder="1" applyAlignment="1" applyProtection="1">
      <alignment vertical="center"/>
      <protection locked="0"/>
    </xf>
    <xf numFmtId="178" fontId="7" fillId="0" borderId="33" xfId="0" applyNumberFormat="1" applyFont="1" applyBorder="1" applyAlignment="1" applyProtection="1">
      <alignment vertical="center"/>
      <protection locked="0"/>
    </xf>
    <xf numFmtId="178" fontId="7" fillId="0" borderId="21" xfId="0" applyNumberFormat="1" applyFont="1" applyBorder="1" applyAlignment="1" applyProtection="1">
      <alignment horizontal="right" vertical="center"/>
      <protection locked="0"/>
    </xf>
    <xf numFmtId="178" fontId="7" fillId="0" borderId="37" xfId="0" applyNumberFormat="1" applyFont="1" applyBorder="1" applyAlignment="1" applyProtection="1">
      <alignment vertical="center"/>
      <protection locked="0"/>
    </xf>
    <xf numFmtId="178" fontId="7" fillId="0" borderId="38" xfId="0" applyNumberFormat="1" applyFont="1" applyBorder="1" applyAlignment="1" applyProtection="1">
      <alignment vertical="center"/>
      <protection locked="0"/>
    </xf>
    <xf numFmtId="178" fontId="7" fillId="0" borderId="56" xfId="0" applyNumberFormat="1" applyFont="1" applyBorder="1" applyAlignment="1" applyProtection="1">
      <alignment vertical="center"/>
      <protection locked="0"/>
    </xf>
    <xf numFmtId="178" fontId="7" fillId="0" borderId="36" xfId="0" applyNumberFormat="1" applyFont="1" applyBorder="1" applyAlignment="1" applyProtection="1">
      <alignment vertical="center"/>
      <protection locked="0"/>
    </xf>
    <xf numFmtId="178" fontId="7" fillId="0" borderId="42" xfId="0" applyNumberFormat="1" applyFont="1" applyBorder="1" applyAlignment="1" applyProtection="1">
      <alignment vertical="center"/>
      <protection locked="0"/>
    </xf>
    <xf numFmtId="178" fontId="7" fillId="0" borderId="57" xfId="0" applyNumberFormat="1" applyFont="1" applyBorder="1" applyAlignment="1" applyProtection="1">
      <alignment vertical="center"/>
      <protection locked="0"/>
    </xf>
    <xf numFmtId="178" fontId="7" fillId="0" borderId="58" xfId="0" applyNumberFormat="1" applyFont="1" applyBorder="1" applyAlignment="1" applyProtection="1">
      <alignment vertical="center"/>
      <protection locked="0"/>
    </xf>
    <xf numFmtId="178" fontId="7" fillId="0" borderId="59" xfId="0" applyNumberFormat="1" applyFont="1" applyBorder="1" applyAlignment="1" applyProtection="1">
      <alignment vertical="center"/>
      <protection locked="0"/>
    </xf>
    <xf numFmtId="178" fontId="7" fillId="0" borderId="60" xfId="0" applyNumberFormat="1" applyFont="1" applyBorder="1" applyAlignment="1" applyProtection="1">
      <alignment vertical="center"/>
      <protection locked="0"/>
    </xf>
    <xf numFmtId="178" fontId="7" fillId="0" borderId="61" xfId="0" applyNumberFormat="1" applyFont="1" applyBorder="1" applyAlignment="1" applyProtection="1">
      <alignment vertical="center"/>
      <protection locked="0"/>
    </xf>
    <xf numFmtId="178" fontId="7" fillId="0" borderId="62" xfId="0" applyNumberFormat="1" applyFont="1" applyBorder="1" applyAlignment="1" applyProtection="1">
      <alignment vertical="center"/>
      <protection locked="0"/>
    </xf>
    <xf numFmtId="178" fontId="7" fillId="0" borderId="63" xfId="0" applyNumberFormat="1" applyFont="1" applyBorder="1" applyAlignment="1" applyProtection="1">
      <alignment vertical="center"/>
      <protection locked="0"/>
    </xf>
    <xf numFmtId="178" fontId="7" fillId="0" borderId="64" xfId="0" applyNumberFormat="1" applyFont="1" applyBorder="1" applyAlignment="1" applyProtection="1">
      <alignment vertical="center"/>
      <protection locked="0"/>
    </xf>
    <xf numFmtId="178" fontId="7" fillId="0" borderId="2" xfId="0" applyNumberFormat="1" applyFont="1" applyFill="1" applyBorder="1" applyAlignment="1" applyProtection="1">
      <alignment vertical="center"/>
      <protection locked="0"/>
    </xf>
    <xf numFmtId="178" fontId="7" fillId="0" borderId="65" xfId="0" applyNumberFormat="1" applyFont="1" applyFill="1" applyBorder="1" applyAlignment="1" applyProtection="1">
      <alignment vertical="center"/>
      <protection locked="0"/>
    </xf>
    <xf numFmtId="178" fontId="7" fillId="0" borderId="44" xfId="0" applyNumberFormat="1" applyFont="1" applyFill="1" applyBorder="1" applyAlignment="1" applyProtection="1">
      <alignment vertical="center"/>
      <protection locked="0"/>
    </xf>
    <xf numFmtId="178" fontId="7" fillId="0" borderId="47" xfId="0" applyNumberFormat="1" applyFont="1" applyFill="1" applyBorder="1" applyAlignment="1" applyProtection="1">
      <alignment vertical="center"/>
      <protection locked="0"/>
    </xf>
    <xf numFmtId="178" fontId="7" fillId="0" borderId="66" xfId="0" applyNumberFormat="1" applyFont="1" applyFill="1" applyBorder="1" applyAlignment="1" applyProtection="1">
      <alignment vertical="center"/>
      <protection locked="0"/>
    </xf>
    <xf numFmtId="178" fontId="7" fillId="0" borderId="67" xfId="0" applyNumberFormat="1" applyFont="1" applyFill="1" applyBorder="1" applyAlignment="1" applyProtection="1">
      <alignment vertical="center"/>
      <protection locked="0"/>
    </xf>
    <xf numFmtId="178" fontId="7" fillId="0" borderId="56" xfId="0" applyNumberFormat="1" applyFont="1" applyFill="1" applyBorder="1" applyAlignment="1" applyProtection="1">
      <alignment vertical="center"/>
      <protection locked="0"/>
    </xf>
    <xf numFmtId="178" fontId="7" fillId="0" borderId="48" xfId="0" applyNumberFormat="1" applyFont="1" applyFill="1" applyBorder="1" applyAlignment="1" applyProtection="1">
      <alignment vertical="center"/>
      <protection locked="0"/>
    </xf>
    <xf numFmtId="178" fontId="7" fillId="0" borderId="69" xfId="0" applyNumberFormat="1" applyFont="1" applyFill="1" applyBorder="1" applyAlignment="1" applyProtection="1">
      <alignment vertical="center"/>
      <protection locked="0"/>
    </xf>
    <xf numFmtId="178" fontId="7" fillId="0" borderId="54" xfId="0" applyNumberFormat="1" applyFont="1" applyFill="1" applyBorder="1" applyAlignment="1" applyProtection="1">
      <alignment vertical="center"/>
      <protection locked="0"/>
    </xf>
    <xf numFmtId="178" fontId="7" fillId="0" borderId="49" xfId="0" applyNumberFormat="1" applyFont="1" applyFill="1" applyBorder="1" applyAlignment="1" applyProtection="1">
      <alignment vertical="center"/>
      <protection locked="0"/>
    </xf>
    <xf numFmtId="178" fontId="7" fillId="0" borderId="70" xfId="0" applyNumberFormat="1" applyFont="1" applyFill="1" applyBorder="1" applyAlignment="1" applyProtection="1">
      <alignment vertical="center"/>
      <protection locked="0"/>
    </xf>
    <xf numFmtId="178" fontId="7" fillId="0" borderId="71" xfId="0" applyNumberFormat="1" applyFont="1" applyFill="1" applyBorder="1" applyAlignment="1" applyProtection="1">
      <alignment vertical="center"/>
      <protection locked="0"/>
    </xf>
    <xf numFmtId="178" fontId="7" fillId="0" borderId="55" xfId="0" applyNumberFormat="1" applyFont="1" applyFill="1" applyBorder="1" applyAlignment="1" applyProtection="1">
      <alignment vertical="center"/>
      <protection locked="0"/>
    </xf>
    <xf numFmtId="178" fontId="7" fillId="0" borderId="13" xfId="0" applyNumberFormat="1" applyFont="1" applyFill="1" applyBorder="1" applyAlignment="1" applyProtection="1">
      <alignment vertical="center"/>
      <protection locked="0"/>
    </xf>
    <xf numFmtId="177" fontId="7" fillId="0" borderId="3" xfId="0" applyNumberFormat="1" applyFont="1" applyFill="1" applyBorder="1" applyAlignment="1" applyProtection="1">
      <alignment vertical="center"/>
      <protection locked="0"/>
    </xf>
    <xf numFmtId="177" fontId="7" fillId="0" borderId="72" xfId="0" applyNumberFormat="1" applyFont="1" applyFill="1" applyBorder="1" applyAlignment="1" applyProtection="1">
      <alignment vertical="center"/>
      <protection locked="0"/>
    </xf>
    <xf numFmtId="177" fontId="7" fillId="0" borderId="73" xfId="0" applyNumberFormat="1" applyFont="1" applyFill="1" applyBorder="1" applyAlignment="1" applyProtection="1">
      <alignment vertical="center"/>
      <protection locked="0"/>
    </xf>
    <xf numFmtId="177" fontId="7" fillId="0" borderId="74" xfId="0" applyNumberFormat="1" applyFont="1" applyFill="1" applyBorder="1" applyAlignment="1" applyProtection="1">
      <alignment vertical="center"/>
      <protection locked="0"/>
    </xf>
    <xf numFmtId="178" fontId="7" fillId="0" borderId="12" xfId="0" applyNumberFormat="1" applyFont="1" applyBorder="1" applyAlignment="1" applyProtection="1">
      <alignment vertical="center"/>
      <protection locked="0"/>
    </xf>
    <xf numFmtId="178" fontId="7" fillId="0" borderId="34" xfId="0" applyNumberFormat="1" applyFont="1" applyBorder="1" applyAlignment="1" applyProtection="1">
      <alignment vertical="center"/>
      <protection locked="0"/>
    </xf>
    <xf numFmtId="0" fontId="11" fillId="0" borderId="4" xfId="7" applyFont="1" applyBorder="1" applyAlignment="1">
      <alignment horizontal="center" vertical="center" wrapText="1"/>
    </xf>
    <xf numFmtId="0" fontId="11" fillId="3" borderId="75" xfId="8" applyFont="1" applyFill="1" applyBorder="1" applyAlignment="1">
      <alignment horizontal="center" vertical="center" wrapText="1"/>
    </xf>
    <xf numFmtId="177" fontId="7" fillId="5" borderId="32" xfId="0" applyNumberFormat="1" applyFont="1" applyFill="1" applyBorder="1" applyAlignment="1" applyProtection="1">
      <alignment vertical="center"/>
      <protection locked="0"/>
    </xf>
    <xf numFmtId="177" fontId="7" fillId="5" borderId="33" xfId="0" applyNumberFormat="1" applyFont="1" applyFill="1" applyBorder="1" applyAlignment="1" applyProtection="1">
      <alignment vertical="center"/>
      <protection locked="0"/>
    </xf>
    <xf numFmtId="177" fontId="7" fillId="5" borderId="36" xfId="0" applyNumberFormat="1" applyFont="1" applyFill="1" applyBorder="1" applyAlignment="1" applyProtection="1">
      <alignment vertical="center"/>
      <protection locked="0"/>
    </xf>
    <xf numFmtId="177" fontId="7" fillId="5" borderId="37" xfId="0" applyNumberFormat="1" applyFont="1" applyFill="1" applyBorder="1" applyAlignment="1" applyProtection="1">
      <alignment vertical="center"/>
      <protection locked="0"/>
    </xf>
    <xf numFmtId="177" fontId="7" fillId="5" borderId="40" xfId="0" applyNumberFormat="1" applyFont="1" applyFill="1" applyBorder="1" applyAlignment="1" applyProtection="1">
      <alignment vertical="center"/>
      <protection locked="0"/>
    </xf>
    <xf numFmtId="177" fontId="7" fillId="5" borderId="41" xfId="0" applyNumberFormat="1" applyFont="1" applyFill="1" applyBorder="1" applyAlignment="1" applyProtection="1">
      <alignment vertical="center"/>
      <protection locked="0"/>
    </xf>
    <xf numFmtId="177" fontId="7" fillId="5" borderId="10" xfId="0" applyNumberFormat="1" applyFont="1" applyFill="1" applyBorder="1" applyAlignment="1" applyProtection="1">
      <alignment vertical="center"/>
      <protection locked="0"/>
    </xf>
    <xf numFmtId="177" fontId="7" fillId="5" borderId="11" xfId="0" applyNumberFormat="1" applyFont="1" applyFill="1" applyBorder="1" applyAlignment="1" applyProtection="1">
      <alignment vertical="center"/>
      <protection locked="0"/>
    </xf>
    <xf numFmtId="179" fontId="7" fillId="5" borderId="50" xfId="1" applyNumberFormat="1" applyFont="1" applyFill="1" applyBorder="1" applyAlignment="1">
      <alignment horizontal="right" vertical="center"/>
    </xf>
    <xf numFmtId="178" fontId="7" fillId="5" borderId="51" xfId="0" applyNumberFormat="1" applyFont="1" applyFill="1" applyBorder="1" applyAlignment="1" applyProtection="1">
      <alignment vertical="center"/>
      <protection locked="0"/>
    </xf>
    <xf numFmtId="178" fontId="7" fillId="5" borderId="52" xfId="0" applyNumberFormat="1" applyFont="1" applyFill="1" applyBorder="1" applyAlignment="1" applyProtection="1">
      <alignment vertical="center"/>
      <protection locked="0"/>
    </xf>
    <xf numFmtId="178" fontId="7" fillId="5" borderId="9" xfId="0" applyNumberFormat="1" applyFont="1" applyFill="1" applyBorder="1" applyAlignment="1" applyProtection="1">
      <alignment vertical="center"/>
      <protection locked="0"/>
    </xf>
    <xf numFmtId="179" fontId="7" fillId="5" borderId="42" xfId="1" applyNumberFormat="1" applyFont="1" applyFill="1" applyBorder="1" applyAlignment="1">
      <alignment horizontal="right" vertical="center"/>
    </xf>
    <xf numFmtId="178" fontId="7" fillId="5" borderId="40" xfId="0" applyNumberFormat="1" applyFont="1" applyFill="1" applyBorder="1" applyAlignment="1" applyProtection="1">
      <alignment vertical="center"/>
      <protection locked="0"/>
    </xf>
    <xf numFmtId="178" fontId="7" fillId="5" borderId="54" xfId="0" applyNumberFormat="1" applyFont="1" applyFill="1" applyBorder="1" applyAlignment="1" applyProtection="1">
      <alignment vertical="center"/>
      <protection locked="0"/>
    </xf>
    <xf numFmtId="178" fontId="7" fillId="5" borderId="41" xfId="0" applyNumberFormat="1" applyFont="1" applyFill="1" applyBorder="1" applyAlignment="1" applyProtection="1">
      <alignment vertical="center"/>
      <protection locked="0"/>
    </xf>
    <xf numFmtId="178" fontId="7" fillId="5" borderId="7" xfId="0" applyNumberFormat="1" applyFont="1" applyFill="1" applyBorder="1" applyAlignment="1" applyProtection="1">
      <alignment vertical="center"/>
      <protection locked="0"/>
    </xf>
    <xf numFmtId="179" fontId="7" fillId="5" borderId="12" xfId="1" applyNumberFormat="1" applyFont="1" applyFill="1" applyBorder="1" applyAlignment="1">
      <alignment horizontal="right" vertical="center"/>
    </xf>
    <xf numFmtId="178" fontId="7" fillId="5" borderId="10" xfId="0" applyNumberFormat="1" applyFont="1" applyFill="1" applyBorder="1" applyAlignment="1" applyProtection="1">
      <alignment vertical="center"/>
      <protection locked="0"/>
    </xf>
    <xf numFmtId="178" fontId="7" fillId="5" borderId="55" xfId="0" applyNumberFormat="1" applyFont="1" applyFill="1" applyBorder="1" applyAlignment="1" applyProtection="1">
      <alignment vertical="center"/>
      <protection locked="0"/>
    </xf>
    <xf numFmtId="178" fontId="7" fillId="5" borderId="11" xfId="0" applyNumberFormat="1" applyFont="1" applyFill="1" applyBorder="1" applyAlignment="1" applyProtection="1">
      <alignment vertical="center"/>
      <protection locked="0"/>
    </xf>
    <xf numFmtId="178" fontId="7" fillId="5" borderId="8" xfId="0" applyNumberFormat="1" applyFont="1" applyFill="1" applyBorder="1" applyAlignment="1" applyProtection="1">
      <alignment vertical="center"/>
      <protection locked="0"/>
    </xf>
    <xf numFmtId="178" fontId="7" fillId="5" borderId="32" xfId="0" applyNumberFormat="1" applyFont="1" applyFill="1" applyBorder="1" applyAlignment="1" applyProtection="1">
      <alignment vertical="center"/>
      <protection locked="0"/>
    </xf>
    <xf numFmtId="178" fontId="7" fillId="5" borderId="36" xfId="0" applyNumberFormat="1" applyFont="1" applyFill="1" applyBorder="1" applyAlignment="1" applyProtection="1">
      <alignment vertical="center"/>
      <protection locked="0"/>
    </xf>
    <xf numFmtId="0" fontId="3" fillId="0" borderId="4" xfId="0" applyFont="1" applyBorder="1" applyAlignment="1">
      <alignment horizontal="center" vertical="center"/>
    </xf>
    <xf numFmtId="177" fontId="7" fillId="0" borderId="76" xfId="8" applyNumberFormat="1" applyFont="1" applyBorder="1" applyAlignment="1">
      <alignment vertical="center"/>
    </xf>
    <xf numFmtId="177" fontId="7" fillId="0" borderId="77" xfId="8" applyNumberFormat="1" applyFont="1" applyBorder="1" applyAlignment="1">
      <alignment vertical="center"/>
    </xf>
    <xf numFmtId="0" fontId="11" fillId="0" borderId="0" xfId="7" applyFont="1" applyBorder="1" applyAlignment="1">
      <alignment horizontal="center" vertical="center" wrapText="1"/>
    </xf>
    <xf numFmtId="177" fontId="7" fillId="0" borderId="0" xfId="8" applyNumberFormat="1" applyFont="1" applyBorder="1" applyAlignment="1">
      <alignment vertical="center"/>
    </xf>
    <xf numFmtId="177" fontId="7" fillId="0" borderId="21" xfId="8" applyNumberFormat="1" applyFont="1" applyBorder="1" applyAlignment="1">
      <alignment vertical="center"/>
    </xf>
    <xf numFmtId="0" fontId="0" fillId="0" borderId="0" xfId="0" applyBorder="1" applyAlignment="1">
      <alignment vertical="center"/>
    </xf>
    <xf numFmtId="0" fontId="3" fillId="0" borderId="78" xfId="0" applyFont="1" applyBorder="1" applyAlignment="1">
      <alignment horizontal="center" vertical="center"/>
    </xf>
    <xf numFmtId="179" fontId="7" fillId="5" borderId="79" xfId="1" applyNumberFormat="1" applyFont="1" applyFill="1" applyBorder="1" applyAlignment="1">
      <alignment horizontal="right" vertical="center"/>
    </xf>
    <xf numFmtId="178" fontId="7" fillId="5" borderId="80" xfId="0" applyNumberFormat="1" applyFont="1" applyFill="1" applyBorder="1" applyAlignment="1" applyProtection="1">
      <alignment vertical="center"/>
      <protection locked="0"/>
    </xf>
    <xf numFmtId="178" fontId="7" fillId="5" borderId="81" xfId="0" applyNumberFormat="1" applyFont="1" applyFill="1" applyBorder="1" applyAlignment="1" applyProtection="1">
      <alignment vertical="center"/>
      <protection locked="0"/>
    </xf>
    <xf numFmtId="178" fontId="7" fillId="5" borderId="82" xfId="0" applyNumberFormat="1" applyFont="1" applyFill="1" applyBorder="1" applyAlignment="1" applyProtection="1">
      <alignment vertical="center"/>
      <protection locked="0"/>
    </xf>
    <xf numFmtId="178" fontId="7" fillId="5" borderId="83" xfId="0" applyNumberFormat="1" applyFont="1" applyFill="1" applyBorder="1" applyAlignment="1" applyProtection="1">
      <alignment horizontal="right" vertical="center"/>
      <protection locked="0"/>
    </xf>
    <xf numFmtId="179" fontId="7" fillId="0" borderId="79" xfId="1" applyNumberFormat="1" applyFont="1" applyBorder="1" applyAlignment="1">
      <alignment horizontal="right" vertical="center"/>
    </xf>
    <xf numFmtId="178" fontId="7" fillId="0" borderId="80" xfId="0" applyNumberFormat="1" applyFont="1" applyBorder="1" applyAlignment="1" applyProtection="1">
      <alignment vertical="center"/>
      <protection locked="0"/>
    </xf>
    <xf numFmtId="178" fontId="7" fillId="0" borderId="81" xfId="0" applyNumberFormat="1" applyFont="1" applyBorder="1" applyAlignment="1" applyProtection="1">
      <alignment vertical="center"/>
      <protection locked="0"/>
    </xf>
    <xf numFmtId="178" fontId="7" fillId="0" borderId="82" xfId="0" applyNumberFormat="1" applyFont="1" applyBorder="1" applyAlignment="1" applyProtection="1">
      <alignment vertical="center"/>
      <protection locked="0"/>
    </xf>
    <xf numFmtId="178" fontId="7" fillId="0" borderId="83" xfId="0" applyNumberFormat="1" applyFont="1" applyBorder="1" applyAlignment="1" applyProtection="1">
      <alignment horizontal="right" vertical="center"/>
      <protection locked="0"/>
    </xf>
    <xf numFmtId="178" fontId="7" fillId="0" borderId="84" xfId="0" applyNumberFormat="1" applyFont="1" applyBorder="1" applyAlignment="1" applyProtection="1">
      <alignment vertical="center"/>
      <protection locked="0"/>
    </xf>
    <xf numFmtId="178" fontId="7" fillId="0" borderId="85" xfId="0" applyNumberFormat="1" applyFont="1" applyBorder="1" applyAlignment="1" applyProtection="1">
      <alignment vertical="center"/>
      <protection locked="0"/>
    </xf>
    <xf numFmtId="178" fontId="7" fillId="0" borderId="86" xfId="0" applyNumberFormat="1" applyFont="1" applyBorder="1" applyAlignment="1" applyProtection="1">
      <alignment vertical="center"/>
      <protection locked="0"/>
    </xf>
    <xf numFmtId="178" fontId="7" fillId="0" borderId="45" xfId="0" applyNumberFormat="1" applyFont="1" applyFill="1" applyBorder="1" applyAlignment="1" applyProtection="1">
      <alignment vertical="center"/>
      <protection locked="0"/>
    </xf>
    <xf numFmtId="178" fontId="7" fillId="0" borderId="87" xfId="0" applyNumberFormat="1" applyFont="1" applyFill="1" applyBorder="1" applyAlignment="1" applyProtection="1">
      <alignment vertical="center"/>
      <protection locked="0"/>
    </xf>
    <xf numFmtId="178" fontId="7" fillId="0" borderId="88" xfId="0" applyNumberFormat="1" applyFont="1" applyFill="1" applyBorder="1" applyAlignment="1" applyProtection="1">
      <alignment vertical="center"/>
      <protection locked="0"/>
    </xf>
    <xf numFmtId="178" fontId="7" fillId="0" borderId="89" xfId="0" applyNumberFormat="1" applyFont="1" applyFill="1" applyBorder="1" applyAlignment="1" applyProtection="1">
      <alignment vertical="center"/>
      <protection locked="0"/>
    </xf>
    <xf numFmtId="179" fontId="7" fillId="0" borderId="57" xfId="1" applyNumberFormat="1" applyFont="1" applyBorder="1" applyAlignment="1">
      <alignment horizontal="right" vertical="center"/>
    </xf>
    <xf numFmtId="178" fontId="7" fillId="0" borderId="90" xfId="0" applyNumberFormat="1" applyFont="1" applyBorder="1" applyAlignment="1" applyProtection="1">
      <alignment vertical="center"/>
      <protection locked="0"/>
    </xf>
    <xf numFmtId="179" fontId="7" fillId="5" borderId="57" xfId="1" applyNumberFormat="1" applyFont="1" applyFill="1" applyBorder="1" applyAlignment="1">
      <alignment horizontal="right" vertical="center"/>
    </xf>
    <xf numFmtId="178" fontId="7" fillId="5" borderId="60" xfId="0" applyNumberFormat="1" applyFont="1" applyFill="1" applyBorder="1" applyAlignment="1" applyProtection="1">
      <alignment vertical="center"/>
      <protection locked="0"/>
    </xf>
    <xf numFmtId="178" fontId="7" fillId="5" borderId="58" xfId="0" applyNumberFormat="1" applyFont="1" applyFill="1" applyBorder="1" applyAlignment="1" applyProtection="1">
      <alignment vertical="center"/>
      <protection locked="0"/>
    </xf>
    <xf numFmtId="178" fontId="7" fillId="5" borderId="59" xfId="0" applyNumberFormat="1" applyFont="1" applyFill="1" applyBorder="1" applyAlignment="1" applyProtection="1">
      <alignment vertical="center"/>
      <protection locked="0"/>
    </xf>
    <xf numFmtId="178" fontId="7" fillId="5" borderId="90" xfId="0" applyNumberFormat="1" applyFont="1" applyFill="1" applyBorder="1" applyAlignment="1" applyProtection="1">
      <alignment vertical="center"/>
      <protection locked="0"/>
    </xf>
    <xf numFmtId="177" fontId="7" fillId="0" borderId="2" xfId="0" applyNumberFormat="1" applyFont="1" applyBorder="1" applyAlignment="1" applyProtection="1">
      <alignment vertical="center"/>
      <protection locked="0"/>
    </xf>
    <xf numFmtId="177" fontId="7" fillId="0" borderId="70" xfId="0" applyNumberFormat="1" applyFont="1" applyBorder="1" applyAlignment="1" applyProtection="1">
      <alignment vertical="center"/>
      <protection locked="0"/>
    </xf>
    <xf numFmtId="0" fontId="3" fillId="0" borderId="34" xfId="0" applyFont="1" applyBorder="1" applyAlignment="1">
      <alignment horizontal="center" vertical="center" wrapText="1"/>
    </xf>
    <xf numFmtId="177" fontId="7" fillId="0" borderId="34" xfId="0" applyNumberFormat="1" applyFont="1" applyFill="1" applyBorder="1" applyAlignment="1" applyProtection="1">
      <alignment vertical="center"/>
      <protection locked="0"/>
    </xf>
    <xf numFmtId="177" fontId="7" fillId="0" borderId="38" xfId="0" applyNumberFormat="1" applyFont="1" applyFill="1" applyBorder="1" applyAlignment="1" applyProtection="1">
      <alignment vertical="center"/>
      <protection locked="0"/>
    </xf>
    <xf numFmtId="177" fontId="7" fillId="0" borderId="42" xfId="0" applyNumberFormat="1" applyFont="1" applyFill="1" applyBorder="1" applyAlignment="1" applyProtection="1">
      <alignment vertical="center"/>
      <protection locked="0"/>
    </xf>
    <xf numFmtId="177" fontId="7" fillId="0" borderId="12" xfId="0" applyNumberFormat="1" applyFont="1" applyFill="1" applyBorder="1" applyAlignment="1" applyProtection="1">
      <alignment vertical="center"/>
      <protection locked="0"/>
    </xf>
    <xf numFmtId="177" fontId="7" fillId="0" borderId="4" xfId="0" applyNumberFormat="1" applyFont="1" applyFill="1" applyBorder="1" applyAlignment="1" applyProtection="1">
      <alignment vertical="center"/>
      <protection locked="0"/>
    </xf>
    <xf numFmtId="177" fontId="7" fillId="0" borderId="84" xfId="0" applyNumberFormat="1" applyFont="1" applyFill="1" applyBorder="1" applyAlignment="1" applyProtection="1">
      <alignment vertical="center"/>
      <protection locked="0"/>
    </xf>
    <xf numFmtId="177" fontId="7" fillId="0" borderId="85" xfId="0" applyNumberFormat="1" applyFont="1" applyFill="1" applyBorder="1" applyAlignment="1" applyProtection="1">
      <alignment vertical="center"/>
      <protection locked="0"/>
    </xf>
    <xf numFmtId="177" fontId="7" fillId="0" borderId="91" xfId="0" applyNumberFormat="1" applyFont="1" applyFill="1" applyBorder="1" applyAlignment="1" applyProtection="1">
      <alignment vertical="center"/>
      <protection locked="0"/>
    </xf>
    <xf numFmtId="177" fontId="7" fillId="0" borderId="21" xfId="0" quotePrefix="1" applyNumberFormat="1" applyFont="1" applyBorder="1" applyAlignment="1" applyProtection="1">
      <alignment horizontal="center" vertical="center"/>
      <protection locked="0"/>
    </xf>
    <xf numFmtId="177" fontId="3" fillId="0" borderId="21" xfId="0" quotePrefix="1" applyNumberFormat="1" applyFont="1" applyBorder="1" applyAlignment="1" applyProtection="1">
      <alignment horizontal="center" vertical="center"/>
      <protection locked="0"/>
    </xf>
    <xf numFmtId="0" fontId="16" fillId="0" borderId="0" xfId="0" applyFont="1"/>
    <xf numFmtId="0" fontId="17" fillId="0" borderId="0" xfId="8" applyFont="1" applyAlignment="1">
      <alignment horizontal="left" vertical="center" indent="1"/>
    </xf>
    <xf numFmtId="0" fontId="5" fillId="0" borderId="0" xfId="0" applyFont="1"/>
    <xf numFmtId="0" fontId="5" fillId="0" borderId="0" xfId="3" applyFont="1" applyAlignment="1">
      <alignment horizontal="left" vertical="center"/>
    </xf>
    <xf numFmtId="0" fontId="15" fillId="0" borderId="0" xfId="3" applyFont="1" applyAlignment="1">
      <alignment vertical="center"/>
    </xf>
    <xf numFmtId="0" fontId="7" fillId="0" borderId="0" xfId="3"/>
    <xf numFmtId="0" fontId="3" fillId="0" borderId="0" xfId="3" applyFont="1" applyAlignment="1">
      <alignment vertical="center"/>
    </xf>
    <xf numFmtId="0" fontId="3" fillId="0" borderId="3" xfId="3" applyFont="1" applyFill="1" applyBorder="1" applyAlignment="1">
      <alignment horizontal="centerContinuous" vertical="center"/>
    </xf>
    <xf numFmtId="0" fontId="3" fillId="0" borderId="4" xfId="3" applyFont="1" applyFill="1" applyBorder="1" applyAlignment="1">
      <alignment horizontal="centerContinuous" vertical="center"/>
    </xf>
    <xf numFmtId="177" fontId="7" fillId="0" borderId="92" xfId="3" applyNumberFormat="1" applyFont="1" applyBorder="1" applyAlignment="1">
      <alignment vertical="center"/>
    </xf>
    <xf numFmtId="0" fontId="11" fillId="3" borderId="17" xfId="3" applyFont="1" applyFill="1" applyBorder="1" applyAlignment="1">
      <alignment horizontal="center" vertical="center"/>
    </xf>
    <xf numFmtId="177" fontId="7" fillId="0" borderId="21" xfId="3" applyNumberFormat="1" applyFont="1" applyBorder="1" applyAlignment="1">
      <alignment vertical="center"/>
    </xf>
    <xf numFmtId="0" fontId="5" fillId="0" borderId="14" xfId="6" applyFont="1" applyBorder="1" applyAlignment="1">
      <alignment vertical="top"/>
    </xf>
    <xf numFmtId="0" fontId="7" fillId="0" borderId="0" xfId="6" applyFont="1"/>
    <xf numFmtId="0" fontId="5" fillId="0" borderId="0" xfId="6" applyFont="1" applyBorder="1" applyAlignment="1">
      <alignment vertical="top"/>
    </xf>
    <xf numFmtId="0" fontId="7" fillId="0" borderId="0" xfId="6" applyFont="1" applyAlignment="1">
      <alignment horizontal="center" vertical="center"/>
    </xf>
    <xf numFmtId="0" fontId="11" fillId="3" borderId="93" xfId="6" applyFont="1" applyFill="1" applyBorder="1" applyAlignment="1">
      <alignment horizontal="center" vertical="center" wrapText="1"/>
    </xf>
    <xf numFmtId="0" fontId="11" fillId="3" borderId="94" xfId="6" applyFont="1" applyFill="1" applyBorder="1" applyAlignment="1">
      <alignment horizontal="center" vertical="center" wrapText="1"/>
    </xf>
    <xf numFmtId="0" fontId="11" fillId="3" borderId="95" xfId="6" applyFont="1" applyFill="1" applyBorder="1" applyAlignment="1">
      <alignment horizontal="center" vertical="center" wrapText="1"/>
    </xf>
    <xf numFmtId="0" fontId="4" fillId="0" borderId="0" xfId="6" applyFont="1"/>
    <xf numFmtId="177" fontId="7" fillId="0" borderId="27" xfId="6" applyNumberFormat="1" applyBorder="1" applyAlignment="1">
      <alignment vertical="center"/>
    </xf>
    <xf numFmtId="177" fontId="7" fillId="0" borderId="29" xfId="6" applyNumberFormat="1" applyBorder="1" applyAlignment="1">
      <alignment vertical="center"/>
    </xf>
    <xf numFmtId="177" fontId="7" fillId="0" borderId="30" xfId="6" applyNumberFormat="1" applyBorder="1" applyAlignment="1">
      <alignment vertical="center"/>
    </xf>
    <xf numFmtId="177" fontId="7" fillId="0" borderId="96" xfId="6" applyNumberFormat="1" applyBorder="1" applyAlignment="1">
      <alignment vertical="center"/>
    </xf>
    <xf numFmtId="177" fontId="7" fillId="0" borderId="28" xfId="6" applyNumberFormat="1" applyBorder="1" applyAlignment="1">
      <alignment vertical="center"/>
    </xf>
    <xf numFmtId="0" fontId="7" fillId="0" borderId="0" xfId="6" applyFont="1" applyAlignment="1">
      <alignment horizontal="center"/>
    </xf>
    <xf numFmtId="177" fontId="7" fillId="0" borderId="97" xfId="6" applyNumberFormat="1" applyBorder="1" applyAlignment="1">
      <alignment vertical="center"/>
    </xf>
    <xf numFmtId="0" fontId="7" fillId="0" borderId="0" xfId="6" applyFont="1" applyBorder="1"/>
    <xf numFmtId="177" fontId="20" fillId="6" borderId="21" xfId="0" quotePrefix="1" applyNumberFormat="1" applyFont="1" applyFill="1" applyBorder="1" applyAlignment="1" applyProtection="1">
      <alignment horizontal="center" vertical="center"/>
      <protection locked="0"/>
    </xf>
    <xf numFmtId="177" fontId="18" fillId="6" borderId="21" xfId="0" quotePrefix="1" applyNumberFormat="1" applyFont="1" applyFill="1" applyBorder="1" applyAlignment="1" applyProtection="1">
      <alignment horizontal="center" vertical="center"/>
      <protection locked="0"/>
    </xf>
    <xf numFmtId="177" fontId="7" fillId="0" borderId="27" xfId="8" applyNumberFormat="1" applyFont="1" applyFill="1" applyBorder="1" applyAlignment="1">
      <alignment vertical="center"/>
    </xf>
    <xf numFmtId="177" fontId="7" fillId="0" borderId="28" xfId="8" applyNumberFormat="1" applyFont="1" applyFill="1" applyBorder="1" applyAlignment="1">
      <alignment vertical="center"/>
    </xf>
    <xf numFmtId="177" fontId="7" fillId="0" borderId="98" xfId="8" applyNumberFormat="1" applyFont="1" applyFill="1" applyBorder="1" applyAlignment="1">
      <alignment vertical="center"/>
    </xf>
    <xf numFmtId="177" fontId="7" fillId="0" borderId="99" xfId="8" applyNumberFormat="1" applyFont="1" applyFill="1" applyBorder="1" applyAlignment="1">
      <alignment vertical="center"/>
    </xf>
    <xf numFmtId="177" fontId="7" fillId="0" borderId="100" xfId="8" applyNumberFormat="1" applyFont="1" applyFill="1" applyBorder="1" applyAlignment="1">
      <alignment vertical="center"/>
    </xf>
    <xf numFmtId="177" fontId="7" fillId="0" borderId="101" xfId="8" applyNumberFormat="1" applyFont="1" applyFill="1" applyBorder="1" applyAlignment="1">
      <alignment vertical="center"/>
    </xf>
    <xf numFmtId="177" fontId="7" fillId="0" borderId="21" xfId="0" applyNumberFormat="1" applyFont="1" applyFill="1" applyBorder="1" applyAlignment="1">
      <alignment vertical="center"/>
    </xf>
    <xf numFmtId="0" fontId="18" fillId="6" borderId="2" xfId="0" applyFont="1" applyFill="1" applyBorder="1" applyAlignment="1">
      <alignment vertical="center"/>
    </xf>
    <xf numFmtId="0" fontId="18" fillId="6" borderId="4" xfId="0" applyFont="1" applyFill="1" applyBorder="1" applyAlignment="1">
      <alignment vertical="center"/>
    </xf>
    <xf numFmtId="0" fontId="18" fillId="6" borderId="2" xfId="0" applyFont="1" applyFill="1" applyBorder="1" applyAlignment="1">
      <alignment vertical="center" wrapText="1"/>
    </xf>
    <xf numFmtId="0" fontId="19" fillId="6" borderId="4" xfId="0" applyFont="1" applyFill="1" applyBorder="1" applyAlignment="1">
      <alignment vertical="center" wrapText="1"/>
    </xf>
    <xf numFmtId="0" fontId="18" fillId="6" borderId="21" xfId="0" applyFont="1" applyFill="1" applyBorder="1" applyAlignment="1">
      <alignment horizontal="center" vertical="center"/>
    </xf>
    <xf numFmtId="0" fontId="18" fillId="6" borderId="102" xfId="0" applyFont="1" applyFill="1" applyBorder="1" applyAlignment="1">
      <alignment horizontal="left" vertical="center" wrapText="1"/>
    </xf>
    <xf numFmtId="0" fontId="18" fillId="6" borderId="6" xfId="0" applyFont="1" applyFill="1" applyBorder="1" applyAlignment="1">
      <alignment horizontal="center" vertical="center"/>
    </xf>
    <xf numFmtId="0" fontId="18" fillId="6" borderId="7" xfId="0" applyFont="1" applyFill="1" applyBorder="1" applyAlignment="1">
      <alignment horizontal="center" vertical="center"/>
    </xf>
    <xf numFmtId="0" fontId="18" fillId="6" borderId="8" xfId="0" applyFont="1" applyFill="1" applyBorder="1" applyAlignment="1">
      <alignment horizontal="center" vertical="center"/>
    </xf>
    <xf numFmtId="0" fontId="18" fillId="6" borderId="78" xfId="0" applyFont="1" applyFill="1" applyBorder="1" applyAlignment="1">
      <alignment horizontal="center" vertical="center"/>
    </xf>
    <xf numFmtId="0" fontId="18" fillId="6" borderId="9" xfId="0" applyFont="1" applyFill="1" applyBorder="1" applyAlignment="1">
      <alignment horizontal="center" vertical="center"/>
    </xf>
    <xf numFmtId="0" fontId="18" fillId="6" borderId="20" xfId="0" applyFont="1" applyFill="1" applyBorder="1" applyAlignment="1">
      <alignment horizontal="centerContinuous" vertical="center"/>
    </xf>
    <xf numFmtId="178" fontId="7" fillId="0" borderId="103" xfId="0" applyNumberFormat="1" applyFont="1" applyFill="1" applyBorder="1" applyAlignment="1" applyProtection="1">
      <alignment vertical="center"/>
      <protection locked="0"/>
    </xf>
    <xf numFmtId="178" fontId="7" fillId="0" borderId="104" xfId="0" applyNumberFormat="1" applyFont="1" applyFill="1" applyBorder="1" applyAlignment="1" applyProtection="1">
      <alignment vertical="center"/>
      <protection locked="0"/>
    </xf>
    <xf numFmtId="178" fontId="7" fillId="0" borderId="58" xfId="0" applyNumberFormat="1" applyFont="1" applyFill="1" applyBorder="1" applyAlignment="1" applyProtection="1">
      <alignment vertical="center"/>
      <protection locked="0"/>
    </xf>
    <xf numFmtId="178" fontId="7" fillId="0" borderId="59" xfId="0" applyNumberFormat="1" applyFont="1" applyFill="1" applyBorder="1" applyAlignment="1" applyProtection="1">
      <alignment vertical="center"/>
      <protection locked="0"/>
    </xf>
    <xf numFmtId="178" fontId="7" fillId="0" borderId="60" xfId="0" applyNumberFormat="1" applyFont="1" applyFill="1" applyBorder="1" applyAlignment="1" applyProtection="1">
      <alignment vertical="center"/>
      <protection locked="0"/>
    </xf>
    <xf numFmtId="178" fontId="7" fillId="0" borderId="62" xfId="0" applyNumberFormat="1" applyFont="1" applyFill="1" applyBorder="1" applyAlignment="1" applyProtection="1">
      <alignment vertical="center"/>
      <protection locked="0"/>
    </xf>
    <xf numFmtId="178" fontId="7" fillId="0" borderId="63" xfId="0" applyNumberFormat="1" applyFont="1" applyFill="1" applyBorder="1" applyAlignment="1" applyProtection="1">
      <alignment vertical="center"/>
      <protection locked="0"/>
    </xf>
    <xf numFmtId="178" fontId="7" fillId="0" borderId="64" xfId="0" applyNumberFormat="1" applyFont="1" applyFill="1" applyBorder="1" applyAlignment="1" applyProtection="1">
      <alignment vertical="center"/>
      <protection locked="0"/>
    </xf>
    <xf numFmtId="0" fontId="18" fillId="6" borderId="22" xfId="0" applyFont="1" applyFill="1" applyBorder="1" applyAlignment="1">
      <alignment horizontal="center" vertical="center" wrapText="1"/>
    </xf>
    <xf numFmtId="0" fontId="18" fillId="6" borderId="23" xfId="0" applyFont="1" applyFill="1" applyBorder="1" applyAlignment="1">
      <alignment horizontal="center" vertical="center" wrapText="1"/>
    </xf>
    <xf numFmtId="0" fontId="18" fillId="6" borderId="24" xfId="0" applyFont="1" applyFill="1" applyBorder="1" applyAlignment="1">
      <alignment horizontal="center" vertical="center" wrapText="1"/>
    </xf>
    <xf numFmtId="0" fontId="18" fillId="6" borderId="4" xfId="0" applyFont="1" applyFill="1" applyBorder="1" applyAlignment="1">
      <alignment vertical="center" wrapText="1"/>
    </xf>
    <xf numFmtId="0" fontId="22" fillId="6" borderId="2" xfId="0" applyFont="1" applyFill="1" applyBorder="1" applyAlignment="1">
      <alignment horizontal="centerContinuous" vertical="center"/>
    </xf>
    <xf numFmtId="0" fontId="22" fillId="6" borderId="4" xfId="0" applyFont="1" applyFill="1" applyBorder="1" applyAlignment="1">
      <alignment horizontal="centerContinuous"/>
    </xf>
    <xf numFmtId="0" fontId="18" fillId="6" borderId="2" xfId="0" applyFont="1" applyFill="1" applyBorder="1" applyAlignment="1">
      <alignment horizontal="centerContinuous" vertical="center"/>
    </xf>
    <xf numFmtId="0" fontId="18" fillId="6" borderId="3" xfId="0" applyFont="1" applyFill="1" applyBorder="1" applyAlignment="1">
      <alignment horizontal="centerContinuous" vertical="center"/>
    </xf>
    <xf numFmtId="0" fontId="18" fillId="6" borderId="4" xfId="0" applyFont="1" applyFill="1" applyBorder="1" applyAlignment="1">
      <alignment horizontal="centerContinuous" vertical="center"/>
    </xf>
    <xf numFmtId="0" fontId="18" fillId="6" borderId="34" xfId="0" applyFont="1" applyFill="1" applyBorder="1" applyAlignment="1">
      <alignment horizontal="center" vertical="center" wrapText="1"/>
    </xf>
    <xf numFmtId="181" fontId="7" fillId="0" borderId="83" xfId="0" applyNumberFormat="1" applyFont="1" applyBorder="1" applyAlignment="1" applyProtection="1">
      <alignment vertical="center"/>
      <protection locked="0"/>
    </xf>
    <xf numFmtId="180" fontId="7" fillId="0" borderId="83" xfId="0" applyNumberFormat="1" applyFont="1" applyBorder="1" applyAlignment="1" applyProtection="1">
      <alignment vertical="center"/>
      <protection locked="0"/>
    </xf>
    <xf numFmtId="181" fontId="7" fillId="0" borderId="5" xfId="0" applyNumberFormat="1" applyFont="1" applyFill="1" applyBorder="1" applyAlignment="1" applyProtection="1">
      <alignment vertical="center"/>
      <protection locked="0"/>
    </xf>
    <xf numFmtId="180" fontId="7" fillId="0" borderId="5" xfId="0" applyNumberFormat="1" applyFont="1" applyFill="1" applyBorder="1" applyAlignment="1" applyProtection="1">
      <alignment vertical="center"/>
      <protection locked="0"/>
    </xf>
    <xf numFmtId="181" fontId="7" fillId="0" borderId="105" xfId="0" applyNumberFormat="1" applyFont="1" applyFill="1" applyBorder="1" applyAlignment="1" applyProtection="1">
      <alignment vertical="center"/>
      <protection locked="0"/>
    </xf>
    <xf numFmtId="180" fontId="7" fillId="0" borderId="105" xfId="0" applyNumberFormat="1" applyFont="1" applyFill="1" applyBorder="1" applyAlignment="1" applyProtection="1">
      <alignment vertical="center"/>
      <protection locked="0"/>
    </xf>
    <xf numFmtId="181" fontId="7" fillId="0" borderId="1" xfId="0" applyNumberFormat="1" applyFont="1" applyFill="1" applyBorder="1" applyAlignment="1" applyProtection="1">
      <alignment vertical="center"/>
      <protection locked="0"/>
    </xf>
    <xf numFmtId="180" fontId="7" fillId="0" borderId="1" xfId="0" applyNumberFormat="1" applyFont="1" applyFill="1" applyBorder="1" applyAlignment="1" applyProtection="1">
      <alignment vertical="center"/>
      <protection locked="0"/>
    </xf>
    <xf numFmtId="177" fontId="7" fillId="0" borderId="92" xfId="3" applyNumberFormat="1" applyFont="1" applyFill="1" applyBorder="1" applyAlignment="1">
      <alignment vertical="center"/>
    </xf>
    <xf numFmtId="177" fontId="7" fillId="0" borderId="21" xfId="3" applyNumberFormat="1" applyFont="1" applyFill="1" applyBorder="1" applyAlignment="1">
      <alignment vertical="center"/>
    </xf>
    <xf numFmtId="0" fontId="18" fillId="6" borderId="17" xfId="3" applyFont="1" applyFill="1" applyBorder="1" applyAlignment="1">
      <alignment horizontal="center" vertical="center"/>
    </xf>
    <xf numFmtId="0" fontId="18" fillId="6" borderId="83" xfId="0" applyFont="1" applyFill="1" applyBorder="1" applyAlignment="1" applyProtection="1">
      <alignment horizontal="center" vertical="center" wrapText="1"/>
    </xf>
    <xf numFmtId="0" fontId="18" fillId="6" borderId="21" xfId="0" applyFont="1" applyFill="1" applyBorder="1" applyAlignment="1" applyProtection="1">
      <alignment horizontal="center" vertical="center" wrapText="1"/>
    </xf>
    <xf numFmtId="177" fontId="3" fillId="0" borderId="83" xfId="0" quotePrefix="1" applyNumberFormat="1" applyFont="1" applyBorder="1" applyAlignment="1" applyProtection="1">
      <alignment horizontal="center" vertical="center"/>
      <protection locked="0"/>
    </xf>
    <xf numFmtId="177" fontId="18" fillId="6" borderId="1" xfId="0" quotePrefix="1" applyNumberFormat="1" applyFont="1" applyFill="1" applyBorder="1" applyAlignment="1" applyProtection="1">
      <alignment horizontal="center" vertical="center"/>
      <protection locked="0"/>
    </xf>
    <xf numFmtId="177" fontId="20" fillId="6" borderId="1" xfId="0" quotePrefix="1" applyNumberFormat="1" applyFont="1" applyFill="1" applyBorder="1" applyAlignment="1" applyProtection="1">
      <alignment horizontal="center" vertical="center"/>
      <protection locked="0"/>
    </xf>
    <xf numFmtId="177" fontId="7" fillId="0" borderId="83" xfId="0" quotePrefix="1" applyNumberFormat="1" applyFont="1" applyBorder="1" applyAlignment="1" applyProtection="1">
      <alignment horizontal="center" vertical="center"/>
      <protection locked="0"/>
    </xf>
    <xf numFmtId="177" fontId="18" fillId="6" borderId="10" xfId="0" applyNumberFormat="1" applyFont="1" applyFill="1" applyBorder="1" applyAlignment="1" applyProtection="1">
      <alignment horizontal="center" vertical="center"/>
    </xf>
    <xf numFmtId="177" fontId="18" fillId="6" borderId="11" xfId="0" applyNumberFormat="1" applyFont="1" applyFill="1" applyBorder="1" applyAlignment="1" applyProtection="1">
      <alignment horizontal="center" vertical="center"/>
    </xf>
    <xf numFmtId="177" fontId="18" fillId="6" borderId="12" xfId="0" applyNumberFormat="1" applyFont="1" applyFill="1" applyBorder="1" applyAlignment="1" applyProtection="1">
      <alignment horizontal="center" vertical="center"/>
    </xf>
    <xf numFmtId="0" fontId="5" fillId="0" borderId="0" xfId="0" applyFont="1" applyFill="1" applyAlignment="1">
      <alignment horizontal="left" vertical="center"/>
    </xf>
    <xf numFmtId="0" fontId="18" fillId="6" borderId="106" xfId="0" applyFont="1" applyFill="1" applyBorder="1" applyAlignment="1">
      <alignment horizontal="center" vertical="center" wrapText="1"/>
    </xf>
    <xf numFmtId="0" fontId="18" fillId="6" borderId="107" xfId="0" applyFont="1" applyFill="1" applyBorder="1" applyAlignment="1">
      <alignment horizontal="center" vertical="center" wrapText="1"/>
    </xf>
    <xf numFmtId="0" fontId="18" fillId="6" borderId="108" xfId="0" applyFont="1" applyFill="1" applyBorder="1" applyAlignment="1">
      <alignment horizontal="center" vertical="center" wrapText="1"/>
    </xf>
    <xf numFmtId="0" fontId="18" fillId="6" borderId="109" xfId="0" applyFont="1" applyFill="1" applyBorder="1" applyAlignment="1">
      <alignment horizontal="center" vertical="center" wrapText="1"/>
    </xf>
    <xf numFmtId="0" fontId="3" fillId="0" borderId="106" xfId="0" applyFont="1" applyFill="1" applyBorder="1" applyAlignment="1">
      <alignment horizontal="center" vertical="center" wrapText="1"/>
    </xf>
    <xf numFmtId="0" fontId="3" fillId="0" borderId="107" xfId="0" applyFont="1" applyFill="1" applyBorder="1" applyAlignment="1">
      <alignment horizontal="center" vertical="center" wrapText="1"/>
    </xf>
    <xf numFmtId="0" fontId="3" fillId="0" borderId="108" xfId="0" applyFont="1" applyFill="1" applyBorder="1" applyAlignment="1">
      <alignment horizontal="center" vertical="center" wrapText="1"/>
    </xf>
    <xf numFmtId="0" fontId="3" fillId="0" borderId="109" xfId="0" applyFont="1" applyFill="1" applyBorder="1" applyAlignment="1">
      <alignment horizontal="center" vertical="center" wrapText="1"/>
    </xf>
    <xf numFmtId="0" fontId="22" fillId="6" borderId="4" xfId="0" applyFont="1" applyFill="1" applyBorder="1" applyAlignment="1">
      <alignment horizontal="centerContinuous" vertical="center"/>
    </xf>
    <xf numFmtId="0" fontId="18" fillId="6" borderId="19" xfId="0" applyFont="1" applyFill="1" applyBorder="1" applyAlignment="1">
      <alignment horizontal="centerContinuous" vertical="center"/>
    </xf>
    <xf numFmtId="0" fontId="18" fillId="6" borderId="9" xfId="0" applyFont="1" applyFill="1" applyBorder="1" applyAlignment="1">
      <alignment horizontal="centerContinuous" vertical="center"/>
    </xf>
    <xf numFmtId="0" fontId="18" fillId="6" borderId="2" xfId="0" applyFont="1" applyFill="1" applyBorder="1" applyAlignment="1" applyProtection="1">
      <alignment horizontal="centerContinuous" vertical="center"/>
    </xf>
    <xf numFmtId="0" fontId="18" fillId="6" borderId="3" xfId="0" applyFont="1" applyFill="1" applyBorder="1" applyAlignment="1" applyProtection="1">
      <alignment horizontal="centerContinuous" vertical="center"/>
    </xf>
    <xf numFmtId="0" fontId="18" fillId="6" borderId="4" xfId="0" applyFont="1" applyFill="1" applyBorder="1" applyAlignment="1" applyProtection="1">
      <alignment horizontal="centerContinuous" vertical="center"/>
    </xf>
    <xf numFmtId="0" fontId="18" fillId="6" borderId="15" xfId="0" applyFont="1" applyFill="1" applyBorder="1" applyAlignment="1" applyProtection="1">
      <alignment horizontal="center" vertical="center" wrapText="1"/>
    </xf>
    <xf numFmtId="0" fontId="18" fillId="6" borderId="16" xfId="0" applyFont="1" applyFill="1" applyBorder="1" applyAlignment="1" applyProtection="1">
      <alignment horizontal="center" vertical="center" wrapText="1"/>
    </xf>
    <xf numFmtId="0" fontId="18" fillId="6" borderId="18" xfId="0" applyFont="1" applyFill="1" applyBorder="1" applyAlignment="1" applyProtection="1">
      <alignment horizontal="center" vertical="center" wrapText="1"/>
    </xf>
    <xf numFmtId="177" fontId="7" fillId="0" borderId="83" xfId="0" applyNumberFormat="1" applyFont="1" applyBorder="1" applyAlignment="1" applyProtection="1">
      <alignment vertical="center"/>
      <protection locked="0"/>
    </xf>
    <xf numFmtId="177" fontId="7" fillId="7" borderId="21" xfId="0" applyNumberFormat="1" applyFont="1" applyFill="1" applyBorder="1" applyAlignment="1" applyProtection="1">
      <alignment vertical="center"/>
      <protection locked="0"/>
    </xf>
    <xf numFmtId="0" fontId="5" fillId="0" borderId="0" xfId="0" applyFont="1" applyAlignment="1" applyProtection="1">
      <alignment horizontal="left" vertical="center"/>
    </xf>
    <xf numFmtId="177" fontId="7" fillId="3" borderId="21" xfId="0" applyNumberFormat="1" applyFont="1" applyFill="1" applyBorder="1" applyAlignment="1" applyProtection="1">
      <alignment vertical="center"/>
      <protection locked="0"/>
    </xf>
    <xf numFmtId="0" fontId="3" fillId="0" borderId="21" xfId="7" applyFont="1" applyBorder="1" applyAlignment="1">
      <alignment horizontal="center" vertical="center" wrapText="1"/>
    </xf>
    <xf numFmtId="0" fontId="11" fillId="3" borderId="17" xfId="0" applyFont="1" applyFill="1" applyBorder="1" applyAlignment="1">
      <alignment horizontal="left" vertical="center" shrinkToFit="1"/>
    </xf>
    <xf numFmtId="0" fontId="3" fillId="0" borderId="21" xfId="0" applyFont="1" applyFill="1" applyBorder="1" applyAlignment="1" applyProtection="1">
      <alignment horizontal="center" vertical="center" shrinkToFit="1"/>
    </xf>
    <xf numFmtId="0" fontId="11" fillId="3" borderId="31" xfId="6" applyFont="1" applyFill="1" applyBorder="1" applyAlignment="1">
      <alignment horizontal="center" vertical="center" wrapText="1"/>
    </xf>
    <xf numFmtId="177" fontId="7" fillId="0" borderId="72" xfId="0" applyNumberFormat="1" applyFont="1" applyBorder="1" applyAlignment="1" applyProtection="1">
      <alignment vertical="center"/>
      <protection locked="0"/>
    </xf>
    <xf numFmtId="177" fontId="7" fillId="0" borderId="73" xfId="0" applyNumberFormat="1" applyFont="1" applyBorder="1" applyAlignment="1" applyProtection="1">
      <alignment vertical="center"/>
      <protection locked="0"/>
    </xf>
    <xf numFmtId="0" fontId="3" fillId="0" borderId="75" xfId="0" applyFont="1" applyFill="1" applyBorder="1" applyAlignment="1" applyProtection="1">
      <alignment horizontal="center" vertical="center" wrapText="1"/>
    </xf>
    <xf numFmtId="0" fontId="11" fillId="3" borderId="17" xfId="3" applyFont="1" applyFill="1" applyBorder="1" applyAlignment="1">
      <alignment horizontal="center" vertical="center" wrapText="1"/>
    </xf>
    <xf numFmtId="0" fontId="18" fillId="6" borderId="113" xfId="0" applyFont="1" applyFill="1" applyBorder="1" applyAlignment="1" applyProtection="1">
      <alignment horizontal="center" vertical="center" wrapText="1"/>
    </xf>
    <xf numFmtId="181" fontId="7" fillId="0" borderId="105" xfId="0" applyNumberFormat="1" applyFont="1" applyBorder="1" applyAlignment="1" applyProtection="1">
      <alignment vertical="center"/>
      <protection locked="0"/>
    </xf>
    <xf numFmtId="177" fontId="7" fillId="0" borderId="105" xfId="0" applyNumberFormat="1" applyFont="1" applyBorder="1" applyAlignment="1" applyProtection="1">
      <alignment vertical="center"/>
      <protection locked="0"/>
    </xf>
    <xf numFmtId="0" fontId="13" fillId="0" borderId="0" xfId="4"/>
    <xf numFmtId="3" fontId="25" fillId="0" borderId="0" xfId="4" applyNumberFormat="1" applyFont="1" applyBorder="1" applyAlignment="1">
      <alignment horizontal="right" vertical="center"/>
    </xf>
    <xf numFmtId="0" fontId="11" fillId="3" borderId="114" xfId="0" applyFont="1" applyFill="1" applyBorder="1" applyAlignment="1">
      <alignment horizontal="left" vertical="center" wrapText="1"/>
    </xf>
    <xf numFmtId="0" fontId="11" fillId="3" borderId="2" xfId="0" applyFont="1" applyFill="1" applyBorder="1" applyAlignment="1">
      <alignment horizontal="left" vertical="center" wrapText="1"/>
    </xf>
    <xf numFmtId="0" fontId="18" fillId="6" borderId="2" xfId="0" applyFont="1" applyFill="1" applyBorder="1" applyAlignment="1">
      <alignment horizontal="left" vertical="center" wrapText="1"/>
    </xf>
    <xf numFmtId="177" fontId="7" fillId="0" borderId="115" xfId="8" applyNumberFormat="1" applyFont="1" applyBorder="1" applyAlignment="1">
      <alignment vertical="center"/>
    </xf>
    <xf numFmtId="177" fontId="7" fillId="0" borderId="116" xfId="8" applyNumberFormat="1" applyFont="1" applyBorder="1" applyAlignment="1">
      <alignment vertical="center"/>
    </xf>
    <xf numFmtId="177" fontId="7" fillId="0" borderId="117" xfId="8" applyNumberFormat="1" applyFont="1" applyBorder="1" applyAlignment="1">
      <alignment vertical="center"/>
    </xf>
    <xf numFmtId="177" fontId="7" fillId="0" borderId="96" xfId="8" applyNumberFormat="1" applyFont="1" applyBorder="1" applyAlignment="1">
      <alignment vertical="center"/>
    </xf>
    <xf numFmtId="177" fontId="7" fillId="0" borderId="118" xfId="8" applyNumberFormat="1" applyFont="1" applyBorder="1" applyAlignment="1">
      <alignment vertical="center"/>
    </xf>
    <xf numFmtId="0" fontId="15" fillId="0" borderId="0" xfId="8" applyFont="1" applyAlignment="1">
      <alignment vertical="center"/>
    </xf>
    <xf numFmtId="177" fontId="7" fillId="0" borderId="4" xfId="8" applyNumberFormat="1" applyFont="1" applyBorder="1" applyAlignment="1">
      <alignment vertical="center"/>
    </xf>
    <xf numFmtId="177" fontId="7" fillId="0" borderId="31" xfId="8" applyNumberFormat="1" applyFont="1" applyBorder="1" applyAlignment="1">
      <alignment vertical="center"/>
    </xf>
    <xf numFmtId="177" fontId="7" fillId="0" borderId="119" xfId="8" applyNumberFormat="1" applyFont="1" applyBorder="1" applyAlignment="1">
      <alignment vertical="center"/>
    </xf>
    <xf numFmtId="0" fontId="11" fillId="3" borderId="120" xfId="8" applyFont="1" applyFill="1" applyBorder="1" applyAlignment="1">
      <alignment horizontal="center" vertical="center" wrapText="1"/>
    </xf>
    <xf numFmtId="177" fontId="7" fillId="0" borderId="30" xfId="8" applyNumberFormat="1" applyFont="1" applyFill="1" applyBorder="1" applyAlignment="1">
      <alignment vertical="center"/>
    </xf>
    <xf numFmtId="0" fontId="11" fillId="3" borderId="121" xfId="8" applyFont="1" applyFill="1" applyBorder="1" applyAlignment="1">
      <alignment horizontal="center" vertical="center" wrapText="1"/>
    </xf>
    <xf numFmtId="0" fontId="3" fillId="3" borderId="121" xfId="8" applyFont="1" applyFill="1" applyBorder="1" applyAlignment="1">
      <alignment horizontal="center" vertical="center" wrapText="1"/>
    </xf>
    <xf numFmtId="0" fontId="11" fillId="3" borderId="122" xfId="8" applyFont="1" applyFill="1" applyBorder="1" applyAlignment="1">
      <alignment horizontal="center" vertical="center" wrapText="1"/>
    </xf>
    <xf numFmtId="0" fontId="3" fillId="3" borderId="122" xfId="8" applyFont="1" applyFill="1" applyBorder="1" applyAlignment="1">
      <alignment horizontal="center" vertical="center" wrapText="1"/>
    </xf>
    <xf numFmtId="177" fontId="7" fillId="5" borderId="31" xfId="0" applyNumberFormat="1" applyFont="1" applyFill="1" applyBorder="1" applyAlignment="1" applyProtection="1">
      <alignment vertical="center"/>
      <protection locked="0"/>
    </xf>
    <xf numFmtId="0" fontId="11" fillId="3" borderId="123" xfId="8" applyFont="1" applyFill="1" applyBorder="1" applyAlignment="1">
      <alignment horizontal="center" vertical="center" wrapText="1"/>
    </xf>
    <xf numFmtId="177" fontId="7" fillId="0" borderId="97" xfId="8" applyNumberFormat="1" applyFont="1" applyBorder="1" applyAlignment="1">
      <alignment vertical="center"/>
    </xf>
    <xf numFmtId="177" fontId="7" fillId="0" borderId="4" xfId="0" applyNumberFormat="1" applyFont="1" applyBorder="1" applyAlignment="1" applyProtection="1">
      <alignment vertical="center"/>
      <protection locked="0"/>
    </xf>
    <xf numFmtId="0" fontId="11" fillId="0" borderId="1" xfId="7" applyFont="1" applyBorder="1" applyAlignment="1">
      <alignment horizontal="center" vertical="center" wrapText="1"/>
    </xf>
    <xf numFmtId="0" fontId="11" fillId="0" borderId="21" xfId="7" applyFont="1" applyBorder="1" applyAlignment="1">
      <alignment horizontal="center" vertical="center" wrapText="1"/>
    </xf>
    <xf numFmtId="0" fontId="11" fillId="0" borderId="1" xfId="8" applyFont="1" applyFill="1" applyBorder="1" applyAlignment="1">
      <alignment horizontal="center" vertical="center" wrapText="1"/>
    </xf>
    <xf numFmtId="0" fontId="11" fillId="0" borderId="122" xfId="0" applyFont="1" applyBorder="1" applyAlignment="1">
      <alignment horizontal="center" vertical="center" wrapText="1"/>
    </xf>
    <xf numFmtId="0" fontId="11" fillId="0" borderId="75" xfId="0" applyFont="1" applyBorder="1" applyAlignment="1">
      <alignment horizontal="center" vertical="center" wrapText="1"/>
    </xf>
    <xf numFmtId="0" fontId="11" fillId="3" borderId="21" xfId="6" applyFont="1" applyFill="1" applyBorder="1" applyAlignment="1">
      <alignment horizontal="center" vertical="center" wrapText="1"/>
    </xf>
    <xf numFmtId="177" fontId="7" fillId="5" borderId="30" xfId="8" applyNumberFormat="1" applyFont="1" applyFill="1" applyBorder="1" applyAlignment="1">
      <alignment vertical="center"/>
    </xf>
    <xf numFmtId="177" fontId="7" fillId="5" borderId="29" xfId="8" applyNumberFormat="1" applyFont="1" applyFill="1" applyBorder="1" applyAlignment="1">
      <alignment vertical="center"/>
    </xf>
    <xf numFmtId="0" fontId="3" fillId="0" borderId="125" xfId="0" applyFont="1" applyBorder="1" applyAlignment="1">
      <alignment vertical="center"/>
    </xf>
    <xf numFmtId="0" fontId="3" fillId="0" borderId="4" xfId="0" applyFont="1" applyFill="1" applyBorder="1" applyAlignment="1">
      <alignment horizontal="center" vertical="center" wrapText="1"/>
    </xf>
    <xf numFmtId="177" fontId="7" fillId="0" borderId="127" xfId="8" applyNumberFormat="1" applyFont="1" applyFill="1" applyBorder="1" applyAlignment="1">
      <alignment vertical="center"/>
    </xf>
    <xf numFmtId="177" fontId="7" fillId="0" borderId="1" xfId="8" applyNumberFormat="1" applyFont="1" applyBorder="1" applyAlignment="1">
      <alignment vertical="center"/>
    </xf>
    <xf numFmtId="0" fontId="11" fillId="3" borderId="121" xfId="0" applyFont="1" applyFill="1" applyBorder="1" applyAlignment="1">
      <alignment horizontal="left" vertical="center" wrapText="1"/>
    </xf>
    <xf numFmtId="0" fontId="28" fillId="8" borderId="121" xfId="0" applyFont="1" applyFill="1" applyBorder="1" applyAlignment="1">
      <alignment horizontal="left" vertical="center" wrapText="1"/>
    </xf>
    <xf numFmtId="0" fontId="11" fillId="0" borderId="1" xfId="0" applyFont="1" applyBorder="1" applyAlignment="1">
      <alignment horizontal="center" vertical="center" wrapText="1"/>
    </xf>
    <xf numFmtId="0" fontId="11" fillId="0" borderId="6" xfId="0" applyFont="1" applyBorder="1" applyAlignment="1">
      <alignment horizontal="center" vertical="center" wrapText="1"/>
    </xf>
    <xf numFmtId="177" fontId="7" fillId="0" borderId="130" xfId="8" applyNumberFormat="1" applyFont="1" applyBorder="1" applyAlignment="1">
      <alignment vertical="center"/>
    </xf>
    <xf numFmtId="177" fontId="7" fillId="0" borderId="6" xfId="8" applyNumberFormat="1" applyFont="1" applyBorder="1" applyAlignment="1">
      <alignment vertical="center"/>
    </xf>
    <xf numFmtId="0" fontId="11" fillId="0" borderId="7" xfId="0" applyFont="1" applyBorder="1" applyAlignment="1">
      <alignment horizontal="center" vertical="center" wrapText="1"/>
    </xf>
    <xf numFmtId="177" fontId="7" fillId="0" borderId="134" xfId="8" applyNumberFormat="1" applyFont="1" applyBorder="1" applyAlignment="1">
      <alignment vertical="center"/>
    </xf>
    <xf numFmtId="177" fontId="7" fillId="0" borderId="7" xfId="8" applyNumberFormat="1" applyFont="1" applyBorder="1" applyAlignment="1">
      <alignment vertical="center"/>
    </xf>
    <xf numFmtId="177" fontId="7" fillId="0" borderId="85" xfId="8" applyNumberFormat="1" applyFont="1" applyBorder="1" applyAlignment="1">
      <alignment vertical="center"/>
    </xf>
    <xf numFmtId="177" fontId="7" fillId="0" borderId="35" xfId="8" applyNumberFormat="1" applyFont="1" applyBorder="1" applyAlignment="1">
      <alignment vertical="center"/>
    </xf>
    <xf numFmtId="177" fontId="7" fillId="0" borderId="84" xfId="8" applyNumberFormat="1" applyFont="1" applyBorder="1" applyAlignment="1">
      <alignment vertical="center"/>
    </xf>
    <xf numFmtId="177" fontId="7" fillId="0" borderId="104" xfId="8" applyNumberFormat="1" applyFont="1" applyBorder="1" applyAlignment="1">
      <alignment vertical="center"/>
    </xf>
    <xf numFmtId="177" fontId="7" fillId="0" borderId="39" xfId="8" applyNumberFormat="1" applyFont="1" applyBorder="1" applyAlignment="1">
      <alignment vertical="center"/>
    </xf>
    <xf numFmtId="0" fontId="28" fillId="8" borderId="1" xfId="0" applyFont="1" applyFill="1" applyBorder="1" applyAlignment="1">
      <alignment horizontal="center" vertical="center" wrapText="1"/>
    </xf>
    <xf numFmtId="0" fontId="28" fillId="8" borderId="6" xfId="0" applyFont="1" applyFill="1" applyBorder="1" applyAlignment="1">
      <alignment horizontal="center" vertical="center" wrapText="1"/>
    </xf>
    <xf numFmtId="0" fontId="28" fillId="8" borderId="7" xfId="0" applyFont="1" applyFill="1" applyBorder="1" applyAlignment="1">
      <alignment horizontal="center" vertical="center" wrapText="1"/>
    </xf>
    <xf numFmtId="177" fontId="7" fillId="0" borderId="140" xfId="8" applyNumberFormat="1" applyFont="1" applyBorder="1" applyAlignment="1">
      <alignment vertical="center"/>
    </xf>
    <xf numFmtId="177" fontId="7" fillId="0" borderId="120" xfId="8" applyNumberFormat="1" applyFont="1" applyBorder="1" applyAlignment="1">
      <alignment vertical="center"/>
    </xf>
    <xf numFmtId="177" fontId="7" fillId="0" borderId="141" xfId="8" applyNumberFormat="1" applyFont="1" applyBorder="1" applyAlignment="1">
      <alignment vertical="center"/>
    </xf>
    <xf numFmtId="177" fontId="7" fillId="0" borderId="91" xfId="8" applyNumberFormat="1" applyFont="1" applyBorder="1" applyAlignment="1">
      <alignment vertical="center"/>
    </xf>
    <xf numFmtId="177" fontId="7" fillId="0" borderId="8" xfId="8" applyNumberFormat="1" applyFont="1" applyBorder="1" applyAlignment="1">
      <alignment vertical="center"/>
    </xf>
    <xf numFmtId="177" fontId="7" fillId="0" borderId="43" xfId="8" applyNumberFormat="1" applyFont="1" applyBorder="1" applyAlignment="1">
      <alignment vertical="center"/>
    </xf>
    <xf numFmtId="0" fontId="28" fillId="6" borderId="21"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31" xfId="0" applyFont="1" applyFill="1" applyBorder="1" applyAlignment="1">
      <alignment horizontal="center" vertical="center" wrapText="1"/>
    </xf>
    <xf numFmtId="177" fontId="3" fillId="0" borderId="0" xfId="8" applyNumberFormat="1" applyFont="1" applyAlignment="1">
      <alignment vertical="center"/>
    </xf>
    <xf numFmtId="177" fontId="7" fillId="0" borderId="4" xfId="0" applyNumberFormat="1" applyFont="1" applyBorder="1" applyAlignment="1">
      <alignment vertical="center"/>
    </xf>
    <xf numFmtId="177" fontId="7" fillId="0" borderId="4" xfId="0" applyNumberFormat="1" applyFont="1" applyFill="1" applyBorder="1" applyAlignment="1">
      <alignment vertical="center"/>
    </xf>
    <xf numFmtId="177" fontId="7" fillId="0" borderId="31" xfId="0" applyNumberFormat="1" applyFont="1" applyBorder="1" applyAlignment="1">
      <alignment vertical="center"/>
    </xf>
    <xf numFmtId="177" fontId="7" fillId="0" borderId="31" xfId="0" applyNumberFormat="1" applyFont="1" applyFill="1" applyBorder="1" applyAlignment="1">
      <alignment vertical="center"/>
    </xf>
    <xf numFmtId="0" fontId="3" fillId="0" borderId="14" xfId="0" applyFont="1" applyBorder="1" applyAlignment="1">
      <alignment vertical="center"/>
    </xf>
    <xf numFmtId="0" fontId="3" fillId="0" borderId="104" xfId="0" applyFont="1" applyBorder="1" applyAlignment="1">
      <alignment vertical="center"/>
    </xf>
    <xf numFmtId="0" fontId="3" fillId="0" borderId="142" xfId="0" applyFont="1" applyBorder="1" applyAlignment="1">
      <alignment vertical="center"/>
    </xf>
    <xf numFmtId="0" fontId="8" fillId="0" borderId="21" xfId="0" applyFont="1" applyBorder="1" applyAlignment="1">
      <alignment horizontal="center" vertical="center"/>
    </xf>
    <xf numFmtId="177" fontId="7" fillId="0" borderId="21" xfId="0" applyNumberFormat="1" applyFont="1" applyBorder="1" applyAlignment="1" applyProtection="1">
      <alignment vertical="center"/>
      <protection locked="0"/>
    </xf>
    <xf numFmtId="177" fontId="7" fillId="0" borderId="21" xfId="0" applyNumberFormat="1" applyFont="1" applyFill="1" applyBorder="1" applyAlignment="1" applyProtection="1">
      <alignment vertical="center"/>
      <protection locked="0"/>
    </xf>
    <xf numFmtId="177" fontId="7" fillId="5" borderId="21" xfId="0" applyNumberFormat="1" applyFont="1" applyFill="1" applyBorder="1" applyAlignment="1" applyProtection="1">
      <alignment vertical="center"/>
      <protection locked="0"/>
    </xf>
    <xf numFmtId="177" fontId="7" fillId="0" borderId="143" xfId="8" applyNumberFormat="1" applyFont="1" applyBorder="1" applyAlignment="1">
      <alignment vertical="center"/>
    </xf>
    <xf numFmtId="0" fontId="3" fillId="0" borderId="144" xfId="0" applyFont="1" applyFill="1" applyBorder="1" applyAlignment="1">
      <alignment vertical="center"/>
    </xf>
    <xf numFmtId="0" fontId="11" fillId="3" borderId="1" xfId="8" applyFont="1" applyFill="1" applyBorder="1" applyAlignment="1">
      <alignment horizontal="center" vertical="center" wrapText="1"/>
    </xf>
    <xf numFmtId="0" fontId="3" fillId="0" borderId="4" xfId="0" applyFont="1" applyFill="1" applyBorder="1" applyAlignment="1">
      <alignment vertical="center" wrapText="1"/>
    </xf>
    <xf numFmtId="0" fontId="3" fillId="0" borderId="21" xfId="0" applyFont="1" applyBorder="1" applyAlignment="1">
      <alignment horizontal="center" vertical="center" wrapText="1" shrinkToFit="1"/>
    </xf>
    <xf numFmtId="181" fontId="7" fillId="0" borderId="1" xfId="0" applyNumberFormat="1" applyFont="1" applyBorder="1" applyAlignment="1" applyProtection="1">
      <alignment horizontal="center" vertical="center"/>
      <protection locked="0"/>
    </xf>
    <xf numFmtId="0" fontId="13" fillId="0" borderId="0" xfId="5"/>
    <xf numFmtId="0" fontId="18" fillId="6" borderId="90" xfId="0" applyFont="1" applyFill="1" applyBorder="1" applyAlignment="1">
      <alignment horizontal="center" vertical="center"/>
    </xf>
    <xf numFmtId="0" fontId="3" fillId="0" borderId="90" xfId="0" applyFont="1" applyBorder="1" applyAlignment="1">
      <alignment horizontal="center" vertical="center"/>
    </xf>
    <xf numFmtId="177" fontId="7" fillId="0" borderId="19" xfId="8" applyNumberFormat="1" applyFont="1" applyBorder="1" applyAlignment="1">
      <alignment vertical="center"/>
    </xf>
    <xf numFmtId="177" fontId="7" fillId="0" borderId="9" xfId="8" applyNumberFormat="1" applyFont="1" applyBorder="1" applyAlignment="1">
      <alignment vertical="center"/>
    </xf>
    <xf numFmtId="177" fontId="7" fillId="0" borderId="147" xfId="8" applyNumberFormat="1" applyFont="1" applyBorder="1" applyAlignment="1">
      <alignment vertical="center"/>
    </xf>
    <xf numFmtId="177" fontId="3" fillId="0" borderId="1" xfId="0" quotePrefix="1" applyNumberFormat="1" applyFont="1" applyBorder="1" applyAlignment="1" applyProtection="1">
      <alignment horizontal="center" vertical="center"/>
      <protection locked="0"/>
    </xf>
    <xf numFmtId="177" fontId="7" fillId="0" borderId="46" xfId="0" applyNumberFormat="1" applyFont="1" applyBorder="1" applyAlignment="1" applyProtection="1">
      <alignment vertical="center"/>
      <protection locked="0"/>
    </xf>
    <xf numFmtId="177" fontId="7" fillId="0" borderId="105" xfId="0" quotePrefix="1" applyNumberFormat="1" applyFont="1" applyBorder="1" applyAlignment="1" applyProtection="1">
      <alignment horizontal="center" vertical="center"/>
      <protection locked="0"/>
    </xf>
    <xf numFmtId="177" fontId="7" fillId="0" borderId="31" xfId="0" applyNumberFormat="1" applyFont="1" applyFill="1" applyBorder="1" applyAlignment="1" applyProtection="1">
      <alignment vertical="center"/>
      <protection locked="0"/>
    </xf>
    <xf numFmtId="3" fontId="30" fillId="0" borderId="0" xfId="0" applyNumberFormat="1" applyFont="1" applyAlignment="1"/>
    <xf numFmtId="0" fontId="3" fillId="0" borderId="21" xfId="0" applyFont="1" applyBorder="1" applyAlignment="1">
      <alignment horizontal="center" vertical="center"/>
    </xf>
    <xf numFmtId="0" fontId="11" fillId="3" borderId="119" xfId="8" applyFont="1" applyFill="1" applyBorder="1" applyAlignment="1">
      <alignment horizontal="center" vertical="center" wrapText="1"/>
    </xf>
    <xf numFmtId="0" fontId="3" fillId="0" borderId="4" xfId="7" applyFont="1" applyBorder="1" applyAlignment="1">
      <alignment horizontal="center" vertical="center" wrapText="1"/>
    </xf>
    <xf numFmtId="0" fontId="3" fillId="0" borderId="1" xfId="0" applyFont="1" applyBorder="1" applyAlignment="1">
      <alignment horizontal="center" vertical="center"/>
    </xf>
    <xf numFmtId="0" fontId="11" fillId="3" borderId="125" xfId="8" applyFont="1" applyFill="1" applyBorder="1" applyAlignment="1">
      <alignment horizontal="center" vertical="center" wrapText="1"/>
    </xf>
    <xf numFmtId="0" fontId="11" fillId="3" borderId="21" xfId="8" applyFont="1" applyFill="1" applyBorder="1" applyAlignment="1">
      <alignment horizontal="center" vertical="center" wrapText="1"/>
    </xf>
    <xf numFmtId="0" fontId="3" fillId="0" borderId="149" xfId="0" applyFont="1" applyBorder="1" applyAlignment="1">
      <alignment vertical="center"/>
    </xf>
    <xf numFmtId="0" fontId="18" fillId="6" borderId="4" xfId="0" applyFont="1" applyFill="1" applyBorder="1" applyAlignment="1">
      <alignment horizontal="center" vertical="center"/>
    </xf>
    <xf numFmtId="0" fontId="28" fillId="6" borderId="4" xfId="0" applyFont="1" applyFill="1" applyBorder="1" applyAlignment="1">
      <alignment horizontal="center" vertical="center" wrapText="1"/>
    </xf>
    <xf numFmtId="0" fontId="28" fillId="6" borderId="31" xfId="0" applyFont="1" applyFill="1" applyBorder="1" applyAlignment="1">
      <alignment horizontal="center" vertical="center" wrapText="1"/>
    </xf>
    <xf numFmtId="0" fontId="3" fillId="0" borderId="3" xfId="0" applyFont="1" applyBorder="1" applyAlignment="1">
      <alignment vertical="center"/>
    </xf>
    <xf numFmtId="3" fontId="3" fillId="0" borderId="0" xfId="0" applyNumberFormat="1" applyFont="1" applyAlignment="1">
      <alignment vertical="center"/>
    </xf>
    <xf numFmtId="178" fontId="7" fillId="0" borderId="57" xfId="0" applyNumberFormat="1" applyFont="1" applyFill="1" applyBorder="1" applyAlignment="1" applyProtection="1">
      <alignment vertical="center"/>
      <protection locked="0"/>
    </xf>
    <xf numFmtId="178" fontId="7" fillId="0" borderId="61" xfId="0" applyNumberFormat="1" applyFont="1" applyFill="1" applyBorder="1" applyAlignment="1" applyProtection="1">
      <alignment vertical="center"/>
      <protection locked="0"/>
    </xf>
    <xf numFmtId="178" fontId="7" fillId="0" borderId="50" xfId="0" applyNumberFormat="1" applyFont="1" applyBorder="1" applyAlignment="1" applyProtection="1">
      <alignment vertical="center"/>
      <protection locked="0"/>
    </xf>
    <xf numFmtId="178" fontId="7" fillId="0" borderId="53" xfId="0" applyNumberFormat="1" applyFont="1" applyBorder="1" applyAlignment="1" applyProtection="1">
      <alignment vertical="center"/>
      <protection locked="0"/>
    </xf>
    <xf numFmtId="177" fontId="7" fillId="0" borderId="120" xfId="0" applyNumberFormat="1" applyFont="1" applyBorder="1" applyAlignment="1">
      <alignment vertical="center"/>
    </xf>
    <xf numFmtId="177" fontId="7" fillId="0" borderId="104" xfId="0" applyNumberFormat="1" applyFont="1" applyBorder="1" applyAlignment="1">
      <alignment vertical="center"/>
    </xf>
    <xf numFmtId="177" fontId="7" fillId="3" borderId="1" xfId="0" applyNumberFormat="1" applyFont="1" applyFill="1" applyBorder="1" applyAlignment="1" applyProtection="1">
      <alignment vertical="center"/>
      <protection locked="0"/>
    </xf>
    <xf numFmtId="0" fontId="11" fillId="3" borderId="75" xfId="6" applyFont="1" applyFill="1" applyBorder="1" applyAlignment="1">
      <alignment horizontal="centerContinuous" vertical="center" wrapText="1"/>
    </xf>
    <xf numFmtId="0" fontId="11" fillId="3" borderId="5" xfId="6" applyFont="1" applyFill="1" applyBorder="1" applyAlignment="1">
      <alignment horizontal="centerContinuous" vertical="center" wrapText="1"/>
    </xf>
    <xf numFmtId="38" fontId="10" fillId="3" borderId="17" xfId="1" applyFont="1" applyFill="1" applyBorder="1" applyAlignment="1">
      <alignment horizontal="center" vertical="center" wrapText="1"/>
    </xf>
    <xf numFmtId="38" fontId="20" fillId="6" borderId="17" xfId="1" applyFont="1" applyFill="1" applyBorder="1" applyAlignment="1">
      <alignment horizontal="center" vertical="center" wrapText="1"/>
    </xf>
    <xf numFmtId="0" fontId="7" fillId="0" borderId="145" xfId="6" applyFont="1" applyBorder="1" applyAlignment="1">
      <alignment horizontal="center"/>
    </xf>
    <xf numFmtId="0" fontId="11" fillId="3" borderId="150" xfId="6" applyFont="1" applyFill="1" applyBorder="1" applyAlignment="1">
      <alignment horizontal="centerContinuous" vertical="center" wrapText="1"/>
    </xf>
    <xf numFmtId="0" fontId="11" fillId="3" borderId="111" xfId="6" applyFont="1" applyFill="1" applyBorder="1" applyAlignment="1">
      <alignment horizontal="center" vertical="center" wrapText="1"/>
    </xf>
    <xf numFmtId="0" fontId="7" fillId="0" borderId="14" xfId="6" applyFont="1" applyBorder="1"/>
    <xf numFmtId="38" fontId="11" fillId="3" borderId="17" xfId="1" applyFont="1" applyFill="1" applyBorder="1" applyAlignment="1">
      <alignment horizontal="center" vertical="center" wrapText="1"/>
    </xf>
    <xf numFmtId="38" fontId="10" fillId="3" borderId="148" xfId="1" applyFont="1" applyFill="1" applyBorder="1" applyAlignment="1">
      <alignment horizontal="center" vertical="center" wrapText="1"/>
    </xf>
    <xf numFmtId="0" fontId="3" fillId="0" borderId="142" xfId="0" applyFont="1" applyFill="1" applyBorder="1" applyAlignment="1">
      <alignment vertical="center"/>
    </xf>
    <xf numFmtId="0" fontId="3" fillId="0" borderId="0" xfId="0" applyFont="1" applyFill="1" applyBorder="1" applyAlignment="1">
      <alignment vertical="center"/>
    </xf>
    <xf numFmtId="0" fontId="3" fillId="2" borderId="0" xfId="0" applyFont="1" applyFill="1" applyBorder="1" applyAlignment="1">
      <alignment vertical="center"/>
    </xf>
    <xf numFmtId="0" fontId="3" fillId="0" borderId="0" xfId="0" applyFont="1" applyBorder="1"/>
    <xf numFmtId="177" fontId="7" fillId="0" borderId="84" xfId="0" applyNumberFormat="1" applyFont="1" applyBorder="1" applyAlignment="1" applyProtection="1">
      <alignment vertical="center"/>
      <protection locked="0"/>
    </xf>
    <xf numFmtId="177" fontId="7" fillId="0" borderId="85" xfId="0" applyNumberFormat="1" applyFont="1" applyBorder="1" applyAlignment="1" applyProtection="1">
      <alignment vertical="center"/>
      <protection locked="0"/>
    </xf>
    <xf numFmtId="177" fontId="7" fillId="0" borderId="86" xfId="0" applyNumberFormat="1" applyFont="1" applyBorder="1" applyAlignment="1" applyProtection="1">
      <alignment vertical="center"/>
      <protection locked="0"/>
    </xf>
    <xf numFmtId="177" fontId="7" fillId="0" borderId="104" xfId="0" applyNumberFormat="1" applyFont="1" applyFill="1" applyBorder="1" applyAlignment="1" applyProtection="1">
      <alignment vertical="center"/>
      <protection locked="0"/>
    </xf>
    <xf numFmtId="0" fontId="3" fillId="0" borderId="0" xfId="8" applyFont="1" applyBorder="1" applyAlignment="1">
      <alignment vertical="center"/>
    </xf>
    <xf numFmtId="0" fontId="5" fillId="0" borderId="0" xfId="8" applyFont="1" applyBorder="1" applyAlignment="1">
      <alignment horizontal="left" vertical="center" indent="1"/>
    </xf>
    <xf numFmtId="0" fontId="3" fillId="0" borderId="14" xfId="8" applyFont="1" applyBorder="1" applyAlignment="1">
      <alignment vertical="center"/>
    </xf>
    <xf numFmtId="0" fontId="5" fillId="0" borderId="14" xfId="8" applyFont="1" applyBorder="1" applyAlignment="1">
      <alignment vertical="center"/>
    </xf>
    <xf numFmtId="0" fontId="3" fillId="0" borderId="158" xfId="0" applyFont="1" applyBorder="1" applyAlignment="1">
      <alignment vertical="center"/>
    </xf>
    <xf numFmtId="177" fontId="7" fillId="0" borderId="159" xfId="8" applyNumberFormat="1" applyFont="1" applyFill="1" applyBorder="1" applyAlignment="1">
      <alignment vertical="center"/>
    </xf>
    <xf numFmtId="177" fontId="7" fillId="0" borderId="160" xfId="8" applyNumberFormat="1" applyFont="1" applyFill="1" applyBorder="1" applyAlignment="1">
      <alignment vertical="center"/>
    </xf>
    <xf numFmtId="0" fontId="11" fillId="3" borderId="102" xfId="0" applyFont="1" applyFill="1" applyBorder="1" applyAlignment="1">
      <alignment horizontal="left" vertical="center" wrapText="1"/>
    </xf>
    <xf numFmtId="0" fontId="11" fillId="3" borderId="111" xfId="0" applyFont="1" applyFill="1" applyBorder="1" applyAlignment="1">
      <alignment horizontal="left" vertical="center" wrapText="1"/>
    </xf>
    <xf numFmtId="177" fontId="7" fillId="0" borderId="115" xfId="8" applyNumberFormat="1" applyFont="1" applyFill="1" applyBorder="1" applyAlignment="1">
      <alignment vertical="center"/>
    </xf>
    <xf numFmtId="0" fontId="3" fillId="0" borderId="0" xfId="8" applyFont="1" applyBorder="1" applyAlignment="1">
      <alignment horizontal="center" vertical="center"/>
    </xf>
    <xf numFmtId="0" fontId="6" fillId="0" borderId="0" xfId="0" applyFont="1" applyBorder="1" applyAlignment="1">
      <alignment vertical="center"/>
    </xf>
    <xf numFmtId="3" fontId="30" fillId="0" borderId="0" xfId="0" applyNumberFormat="1" applyFont="1" applyBorder="1" applyAlignment="1"/>
    <xf numFmtId="0" fontId="3" fillId="0" borderId="14" xfId="8" applyFont="1" applyBorder="1" applyAlignment="1">
      <alignment horizontal="center" vertical="center"/>
    </xf>
    <xf numFmtId="0" fontId="5" fillId="0" borderId="14" xfId="0" applyFont="1" applyFill="1" applyBorder="1" applyAlignment="1">
      <alignment vertical="center"/>
    </xf>
    <xf numFmtId="0" fontId="3" fillId="0" borderId="14" xfId="0" applyFont="1" applyFill="1" applyBorder="1" applyAlignment="1">
      <alignment vertical="center"/>
    </xf>
    <xf numFmtId="0" fontId="5" fillId="0" borderId="0" xfId="0" applyFont="1" applyBorder="1" applyAlignment="1" applyProtection="1">
      <alignment horizontal="left" vertical="center" indent="1"/>
    </xf>
    <xf numFmtId="0" fontId="7" fillId="0" borderId="161" xfId="6" applyFont="1" applyBorder="1"/>
    <xf numFmtId="0" fontId="7" fillId="0" borderId="0" xfId="6" applyFont="1" applyBorder="1" applyAlignment="1">
      <alignment horizontal="center"/>
    </xf>
    <xf numFmtId="0" fontId="7" fillId="0" borderId="161" xfId="6" applyFont="1" applyBorder="1" applyAlignment="1">
      <alignment horizontal="center"/>
    </xf>
    <xf numFmtId="0" fontId="3" fillId="0" borderId="162" xfId="0" applyFont="1" applyBorder="1" applyAlignment="1">
      <alignment vertical="center"/>
    </xf>
    <xf numFmtId="0" fontId="11" fillId="3" borderId="163" xfId="8" applyFont="1" applyFill="1" applyBorder="1" applyAlignment="1">
      <alignment horizontal="center" vertical="center" wrapText="1"/>
    </xf>
    <xf numFmtId="0" fontId="3" fillId="0" borderId="0" xfId="8" applyFont="1" applyAlignment="1">
      <alignment horizontal="left" vertical="center" indent="1"/>
    </xf>
    <xf numFmtId="181" fontId="7" fillId="0" borderId="83" xfId="0" applyNumberFormat="1" applyFont="1" applyFill="1" applyBorder="1" applyAlignment="1" applyProtection="1">
      <alignment vertical="center"/>
      <protection locked="0"/>
    </xf>
    <xf numFmtId="180" fontId="7" fillId="0" borderId="83" xfId="0" applyNumberFormat="1" applyFont="1" applyFill="1" applyBorder="1" applyAlignment="1" applyProtection="1">
      <alignment vertical="center"/>
      <protection locked="0"/>
    </xf>
    <xf numFmtId="0" fontId="3" fillId="0" borderId="46" xfId="0" applyFont="1" applyFill="1" applyBorder="1" applyAlignment="1" applyProtection="1">
      <alignment horizontal="center" vertical="center" wrapText="1"/>
    </xf>
    <xf numFmtId="177" fontId="7" fillId="5" borderId="27" xfId="8" applyNumberFormat="1" applyFont="1" applyFill="1" applyBorder="1" applyAlignment="1">
      <alignment vertical="center"/>
    </xf>
    <xf numFmtId="177" fontId="7" fillId="5" borderId="143" xfId="8" applyNumberFormat="1" applyFont="1" applyFill="1" applyBorder="1" applyAlignment="1">
      <alignment vertical="center"/>
    </xf>
    <xf numFmtId="177" fontId="7" fillId="0" borderId="31" xfId="8" applyNumberFormat="1" applyFont="1" applyFill="1" applyBorder="1" applyAlignment="1">
      <alignment vertical="center"/>
    </xf>
    <xf numFmtId="177" fontId="7" fillId="5" borderId="7" xfId="8" applyNumberFormat="1" applyFont="1" applyFill="1" applyBorder="1" applyAlignment="1">
      <alignment vertical="center"/>
    </xf>
    <xf numFmtId="177" fontId="7" fillId="5" borderId="134" xfId="8" applyNumberFormat="1" applyFont="1" applyFill="1" applyBorder="1" applyAlignment="1">
      <alignment vertical="center"/>
    </xf>
    <xf numFmtId="177" fontId="7" fillId="5" borderId="85" xfId="8" applyNumberFormat="1" applyFont="1" applyFill="1" applyBorder="1" applyAlignment="1">
      <alignment vertical="center"/>
    </xf>
    <xf numFmtId="177" fontId="7" fillId="5" borderId="39" xfId="8" applyNumberFormat="1" applyFont="1" applyFill="1" applyBorder="1" applyAlignment="1">
      <alignment vertical="center"/>
    </xf>
    <xf numFmtId="177" fontId="7" fillId="0" borderId="56" xfId="0" applyNumberFormat="1" applyFont="1" applyBorder="1" applyAlignment="1" applyProtection="1">
      <alignment vertical="center"/>
      <protection locked="0"/>
    </xf>
    <xf numFmtId="177" fontId="7" fillId="0" borderId="54" xfId="0" applyNumberFormat="1" applyFont="1" applyBorder="1" applyAlignment="1" applyProtection="1">
      <alignment vertical="center"/>
      <protection locked="0"/>
    </xf>
    <xf numFmtId="177" fontId="7" fillId="0" borderId="164" xfId="0" applyNumberFormat="1" applyFont="1" applyBorder="1" applyAlignment="1" applyProtection="1">
      <alignment vertical="center"/>
      <protection locked="0"/>
    </xf>
    <xf numFmtId="177" fontId="7" fillId="0" borderId="165" xfId="0" applyNumberFormat="1" applyFont="1" applyFill="1" applyBorder="1" applyAlignment="1" applyProtection="1">
      <alignment vertical="center"/>
      <protection locked="0"/>
    </xf>
    <xf numFmtId="0" fontId="23" fillId="6" borderId="7" xfId="0" applyFont="1" applyFill="1" applyBorder="1" applyAlignment="1">
      <alignment horizontal="center" vertical="center" wrapText="1"/>
    </xf>
    <xf numFmtId="0" fontId="4" fillId="0" borderId="7" xfId="0" applyFont="1" applyBorder="1" applyAlignment="1">
      <alignment horizontal="center" vertical="center" wrapText="1"/>
    </xf>
    <xf numFmtId="180" fontId="7" fillId="0" borderId="5" xfId="0" applyNumberFormat="1" applyFont="1" applyBorder="1" applyAlignment="1" applyProtection="1">
      <alignment vertical="center"/>
      <protection locked="0"/>
    </xf>
    <xf numFmtId="0" fontId="7" fillId="0" borderId="0" xfId="0" applyFont="1" applyBorder="1" applyAlignment="1">
      <alignment vertical="center"/>
    </xf>
    <xf numFmtId="0" fontId="8" fillId="0" borderId="0" xfId="0" applyFont="1" applyBorder="1" applyAlignment="1">
      <alignment vertical="center"/>
    </xf>
    <xf numFmtId="0" fontId="11" fillId="3" borderId="17" xfId="0" applyFont="1" applyFill="1" applyBorder="1" applyAlignment="1">
      <alignment horizontal="left" vertical="center" wrapText="1" shrinkToFit="1"/>
    </xf>
    <xf numFmtId="0" fontId="11" fillId="3" borderId="114" xfId="0" applyFont="1" applyFill="1" applyBorder="1" applyAlignment="1">
      <alignment horizontal="left" vertical="center" wrapText="1" shrinkToFit="1"/>
    </xf>
    <xf numFmtId="177" fontId="7" fillId="7" borderId="46" xfId="0" applyNumberFormat="1" applyFont="1" applyFill="1" applyBorder="1" applyAlignment="1" applyProtection="1">
      <alignment vertical="center"/>
      <protection locked="0"/>
    </xf>
    <xf numFmtId="177" fontId="7" fillId="0" borderId="46" xfId="0" quotePrefix="1" applyNumberFormat="1" applyFont="1" applyBorder="1" applyAlignment="1" applyProtection="1">
      <alignment horizontal="center" vertical="center"/>
      <protection locked="0"/>
    </xf>
    <xf numFmtId="177" fontId="7" fillId="5" borderId="105" xfId="0" applyNumberFormat="1" applyFont="1" applyFill="1" applyBorder="1" applyAlignment="1" applyProtection="1">
      <alignment vertical="center"/>
      <protection locked="0"/>
    </xf>
    <xf numFmtId="0" fontId="11" fillId="3" borderId="167" xfId="6" applyFont="1" applyFill="1" applyBorder="1" applyAlignment="1">
      <alignment horizontal="centerContinuous" vertical="center" wrapText="1"/>
    </xf>
    <xf numFmtId="177" fontId="18" fillId="6" borderId="13" xfId="0" applyNumberFormat="1" applyFont="1" applyFill="1" applyBorder="1" applyAlignment="1" applyProtection="1">
      <alignment horizontal="center" vertical="center"/>
    </xf>
    <xf numFmtId="177" fontId="18" fillId="6" borderId="71" xfId="0" applyNumberFormat="1" applyFont="1" applyFill="1" applyBorder="1" applyAlignment="1" applyProtection="1">
      <alignment horizontal="center" vertical="center"/>
    </xf>
    <xf numFmtId="177" fontId="7" fillId="0" borderId="65" xfId="0" applyNumberFormat="1" applyFont="1" applyBorder="1" applyAlignment="1" applyProtection="1">
      <alignment vertical="center"/>
      <protection locked="0"/>
    </xf>
    <xf numFmtId="177" fontId="7" fillId="0" borderId="67" xfId="0" applyNumberFormat="1" applyFont="1" applyBorder="1" applyAlignment="1" applyProtection="1">
      <alignment vertical="center"/>
      <protection locked="0"/>
    </xf>
    <xf numFmtId="177" fontId="7" fillId="0" borderId="69" xfId="0" applyNumberFormat="1" applyFont="1" applyBorder="1" applyAlignment="1" applyProtection="1">
      <alignment vertical="center"/>
      <protection locked="0"/>
    </xf>
    <xf numFmtId="177" fontId="7" fillId="0" borderId="71" xfId="0" applyNumberFormat="1" applyFont="1" applyBorder="1" applyAlignment="1" applyProtection="1">
      <alignment vertical="center"/>
      <protection locked="0"/>
    </xf>
    <xf numFmtId="0" fontId="11" fillId="3" borderId="148" xfId="3" applyFont="1" applyFill="1" applyBorder="1" applyAlignment="1">
      <alignment horizontal="left" vertical="center"/>
    </xf>
    <xf numFmtId="0" fontId="11" fillId="3" borderId="17" xfId="3" applyFont="1" applyFill="1" applyBorder="1" applyAlignment="1">
      <alignment horizontal="left" vertical="center" wrapText="1"/>
    </xf>
    <xf numFmtId="0" fontId="11" fillId="3" borderId="17" xfId="3" applyFont="1" applyFill="1" applyBorder="1" applyAlignment="1">
      <alignment horizontal="left" vertical="center"/>
    </xf>
    <xf numFmtId="0" fontId="11" fillId="3" borderId="111" xfId="3" applyFont="1" applyFill="1" applyBorder="1" applyAlignment="1">
      <alignment horizontal="left" vertical="center"/>
    </xf>
    <xf numFmtId="0" fontId="3" fillId="0" borderId="104" xfId="0" applyFont="1" applyBorder="1" applyAlignment="1">
      <alignment horizontal="center" vertical="center"/>
    </xf>
    <xf numFmtId="0" fontId="7" fillId="0" borderId="0" xfId="0" applyFont="1" applyAlignment="1">
      <alignment vertical="center"/>
    </xf>
    <xf numFmtId="178" fontId="7" fillId="0" borderId="0" xfId="0" applyNumberFormat="1" applyFont="1" applyFill="1" applyBorder="1" applyAlignment="1" applyProtection="1">
      <alignment vertical="center"/>
      <protection locked="0"/>
    </xf>
    <xf numFmtId="0" fontId="7" fillId="0" borderId="0" xfId="0" applyFont="1" applyFill="1" applyAlignment="1">
      <alignment vertical="center"/>
    </xf>
    <xf numFmtId="0" fontId="5" fillId="0" borderId="0" xfId="0" applyFont="1" applyFill="1" applyAlignment="1" applyProtection="1">
      <alignment horizontal="left" vertical="center"/>
    </xf>
    <xf numFmtId="0" fontId="35" fillId="0" borderId="0" xfId="0" applyFont="1" applyFill="1" applyAlignment="1">
      <alignment vertical="center"/>
    </xf>
    <xf numFmtId="0" fontId="35" fillId="0" borderId="0" xfId="8" applyFont="1" applyFill="1" applyBorder="1" applyAlignment="1">
      <alignment vertical="center"/>
    </xf>
    <xf numFmtId="0" fontId="35" fillId="0" borderId="0" xfId="0" applyFont="1" applyFill="1" applyBorder="1" applyAlignment="1">
      <alignment vertical="center"/>
    </xf>
    <xf numFmtId="0" fontId="7" fillId="0" borderId="0" xfId="0" applyFont="1" applyFill="1" applyBorder="1" applyAlignment="1">
      <alignment vertical="center"/>
    </xf>
    <xf numFmtId="0" fontId="7" fillId="0" borderId="14" xfId="0" applyFont="1" applyFill="1" applyBorder="1" applyAlignment="1">
      <alignment vertical="center"/>
    </xf>
    <xf numFmtId="0" fontId="32" fillId="0" borderId="0" xfId="0" applyFont="1" applyFill="1" applyAlignment="1">
      <alignment horizontal="right" vertical="center"/>
    </xf>
    <xf numFmtId="0" fontId="32" fillId="0" borderId="0" xfId="0" applyFont="1" applyFill="1" applyAlignment="1">
      <alignment vertical="center"/>
    </xf>
    <xf numFmtId="0" fontId="32" fillId="0" borderId="0" xfId="0" applyFont="1" applyFill="1" applyBorder="1" applyAlignment="1">
      <alignment vertical="center"/>
    </xf>
    <xf numFmtId="0" fontId="32" fillId="0" borderId="0" xfId="0" applyFont="1" applyFill="1" applyBorder="1"/>
    <xf numFmtId="0" fontId="11" fillId="0" borderId="0" xfId="8" applyFont="1" applyFill="1" applyBorder="1" applyAlignment="1">
      <alignment horizontal="center" vertical="center" wrapText="1"/>
    </xf>
    <xf numFmtId="0" fontId="10" fillId="0" borderId="1" xfId="8" applyFont="1" applyFill="1" applyBorder="1" applyAlignment="1">
      <alignment horizontal="center" vertical="center" wrapText="1"/>
    </xf>
    <xf numFmtId="0" fontId="10" fillId="0" borderId="168" xfId="8" applyFont="1" applyFill="1" applyBorder="1" applyAlignment="1">
      <alignment horizontal="center" vertical="center" wrapText="1"/>
    </xf>
    <xf numFmtId="0" fontId="10" fillId="0" borderId="16" xfId="8" applyFont="1" applyFill="1" applyBorder="1" applyAlignment="1">
      <alignment horizontal="center" vertical="center" wrapText="1"/>
    </xf>
    <xf numFmtId="0" fontId="10" fillId="0" borderId="121" xfId="8" applyFont="1" applyFill="1" applyBorder="1" applyAlignment="1">
      <alignment horizontal="center" vertical="center" wrapText="1"/>
    </xf>
    <xf numFmtId="0" fontId="7" fillId="0" borderId="6" xfId="0" applyFont="1" applyFill="1" applyBorder="1" applyAlignment="1">
      <alignment horizontal="centerContinuous" vertical="center"/>
    </xf>
    <xf numFmtId="177" fontId="7" fillId="0" borderId="169" xfId="8" applyNumberFormat="1" applyFont="1" applyFill="1" applyBorder="1" applyAlignment="1">
      <alignment vertical="center"/>
    </xf>
    <xf numFmtId="177" fontId="7" fillId="0" borderId="170" xfId="8" applyNumberFormat="1" applyFont="1" applyFill="1" applyBorder="1" applyAlignment="1">
      <alignment vertical="center"/>
    </xf>
    <xf numFmtId="177" fontId="7" fillId="0" borderId="171" xfId="8" applyNumberFormat="1" applyFont="1" applyFill="1" applyBorder="1" applyAlignment="1">
      <alignment vertical="center"/>
    </xf>
    <xf numFmtId="177" fontId="7" fillId="0" borderId="133" xfId="8" applyNumberFormat="1" applyFont="1" applyFill="1" applyBorder="1" applyAlignment="1">
      <alignment vertical="center"/>
    </xf>
    <xf numFmtId="0" fontId="7" fillId="0" borderId="7" xfId="0" applyFont="1" applyFill="1" applyBorder="1" applyAlignment="1">
      <alignment horizontal="centerContinuous" vertical="center"/>
    </xf>
    <xf numFmtId="177" fontId="7" fillId="0" borderId="172" xfId="8" applyNumberFormat="1" applyFont="1" applyFill="1" applyBorder="1" applyAlignment="1">
      <alignment vertical="center"/>
    </xf>
    <xf numFmtId="177" fontId="7" fillId="0" borderId="173" xfId="8" applyNumberFormat="1" applyFont="1" applyFill="1" applyBorder="1" applyAlignment="1">
      <alignment vertical="center"/>
    </xf>
    <xf numFmtId="177" fontId="7" fillId="0" borderId="54" xfId="8" applyNumberFormat="1" applyFont="1" applyFill="1" applyBorder="1" applyAlignment="1">
      <alignment vertical="center"/>
    </xf>
    <xf numFmtId="177" fontId="7" fillId="0" borderId="85" xfId="8" applyNumberFormat="1" applyFont="1" applyFill="1" applyBorder="1" applyAlignment="1">
      <alignment vertical="center"/>
    </xf>
    <xf numFmtId="0" fontId="7" fillId="0" borderId="174" xfId="0" applyFont="1" applyFill="1" applyBorder="1" applyAlignment="1">
      <alignment horizontal="centerContinuous" vertical="center"/>
    </xf>
    <xf numFmtId="177" fontId="7" fillId="0" borderId="175" xfId="8" applyNumberFormat="1" applyFont="1" applyFill="1" applyBorder="1" applyAlignment="1">
      <alignment vertical="center"/>
    </xf>
    <xf numFmtId="177" fontId="7" fillId="0" borderId="176" xfId="8" applyNumberFormat="1" applyFont="1" applyFill="1" applyBorder="1" applyAlignment="1">
      <alignment vertical="center"/>
    </xf>
    <xf numFmtId="177" fontId="7" fillId="0" borderId="164" xfId="8" applyNumberFormat="1" applyFont="1" applyFill="1" applyBorder="1" applyAlignment="1">
      <alignment vertical="center"/>
    </xf>
    <xf numFmtId="177" fontId="7" fillId="0" borderId="86" xfId="8" applyNumberFormat="1" applyFont="1" applyFill="1" applyBorder="1" applyAlignment="1">
      <alignment vertical="center"/>
    </xf>
    <xf numFmtId="0" fontId="20" fillId="6" borderId="177" xfId="0" applyFont="1" applyFill="1" applyBorder="1" applyAlignment="1">
      <alignment horizontal="centerContinuous" vertical="center" wrapText="1"/>
    </xf>
    <xf numFmtId="177" fontId="7" fillId="0" borderId="178" xfId="8" applyNumberFormat="1" applyFont="1" applyFill="1" applyBorder="1" applyAlignment="1">
      <alignment vertical="center"/>
    </xf>
    <xf numFmtId="177" fontId="7" fillId="0" borderId="179" xfId="8" applyNumberFormat="1" applyFont="1" applyFill="1" applyBorder="1" applyAlignment="1">
      <alignment vertical="center"/>
    </xf>
    <xf numFmtId="177" fontId="7" fillId="0" borderId="62" xfId="8" applyNumberFormat="1" applyFont="1" applyFill="1" applyBorder="1" applyAlignment="1">
      <alignment vertical="center"/>
    </xf>
    <xf numFmtId="177" fontId="7" fillId="0" borderId="180" xfId="8" applyNumberFormat="1" applyFont="1" applyFill="1" applyBorder="1" applyAlignment="1">
      <alignment vertical="center"/>
    </xf>
    <xf numFmtId="0" fontId="20" fillId="6" borderId="1" xfId="0" applyFont="1" applyFill="1" applyBorder="1" applyAlignment="1">
      <alignment horizontal="centerContinuous" vertical="center"/>
    </xf>
    <xf numFmtId="0" fontId="7" fillId="0" borderId="10" xfId="0" applyFont="1" applyFill="1" applyBorder="1" applyAlignment="1">
      <alignment horizontal="center" vertical="center"/>
    </xf>
    <xf numFmtId="0" fontId="7" fillId="0" borderId="55" xfId="0" applyFont="1" applyFill="1" applyBorder="1" applyAlignment="1">
      <alignment horizontal="center" vertical="center"/>
    </xf>
    <xf numFmtId="0" fontId="7" fillId="0" borderId="11" xfId="0" applyFont="1" applyFill="1" applyBorder="1" applyAlignment="1">
      <alignment horizontal="center" vertical="center"/>
    </xf>
    <xf numFmtId="0" fontId="20" fillId="6" borderId="177" xfId="0" applyFont="1" applyFill="1" applyBorder="1" applyAlignment="1">
      <alignment horizontal="centerContinuous" vertical="center"/>
    </xf>
    <xf numFmtId="178" fontId="7" fillId="0" borderId="50" xfId="0" applyNumberFormat="1" applyFont="1" applyFill="1" applyBorder="1" applyAlignment="1" applyProtection="1">
      <alignment vertical="center"/>
      <protection locked="0"/>
    </xf>
    <xf numFmtId="178" fontId="7" fillId="0" borderId="52" xfId="0" applyNumberFormat="1" applyFont="1" applyFill="1" applyBorder="1" applyAlignment="1" applyProtection="1">
      <alignment vertical="center"/>
      <protection locked="0"/>
    </xf>
    <xf numFmtId="178" fontId="7" fillId="0" borderId="53" xfId="0" applyNumberFormat="1" applyFont="1" applyFill="1" applyBorder="1" applyAlignment="1" applyProtection="1">
      <alignment vertical="center"/>
      <protection locked="0"/>
    </xf>
    <xf numFmtId="178" fontId="7" fillId="0" borderId="51" xfId="0" applyNumberFormat="1" applyFont="1" applyFill="1" applyBorder="1" applyAlignment="1" applyProtection="1">
      <alignment vertical="center"/>
      <protection locked="0"/>
    </xf>
    <xf numFmtId="0" fontId="35" fillId="0" borderId="0" xfId="0" applyFont="1" applyBorder="1" applyAlignment="1">
      <alignment vertical="center"/>
    </xf>
    <xf numFmtId="0" fontId="32" fillId="0" borderId="0" xfId="0" applyFont="1" applyAlignment="1">
      <alignment vertical="center"/>
    </xf>
    <xf numFmtId="0" fontId="32" fillId="0" borderId="0" xfId="0" applyFont="1"/>
    <xf numFmtId="0" fontId="33" fillId="6" borderId="124" xfId="0" applyFont="1" applyFill="1" applyBorder="1" applyAlignment="1">
      <alignment horizontal="centerContinuous" vertical="center"/>
    </xf>
    <xf numFmtId="0" fontId="33" fillId="6" borderId="1" xfId="0" applyFont="1" applyFill="1" applyBorder="1" applyAlignment="1">
      <alignment horizontal="centerContinuous" vertical="center"/>
    </xf>
    <xf numFmtId="0" fontId="7" fillId="0" borderId="14" xfId="0" applyFont="1" applyBorder="1" applyAlignment="1">
      <alignment vertical="center"/>
    </xf>
    <xf numFmtId="0" fontId="7" fillId="0" borderId="10" xfId="0" applyFont="1" applyBorder="1" applyAlignment="1">
      <alignment horizontal="center" vertical="center"/>
    </xf>
    <xf numFmtId="0" fontId="7" fillId="0" borderId="55" xfId="0" applyFont="1" applyBorder="1" applyAlignment="1">
      <alignment horizontal="center" vertical="center"/>
    </xf>
    <xf numFmtId="0" fontId="7" fillId="0" borderId="11" xfId="0" applyFont="1" applyBorder="1" applyAlignment="1">
      <alignment horizontal="center" vertical="center"/>
    </xf>
    <xf numFmtId="0" fontId="32" fillId="0" borderId="0" xfId="0" applyFont="1" applyBorder="1" applyAlignment="1">
      <alignment vertical="center"/>
    </xf>
    <xf numFmtId="0" fontId="32" fillId="0" borderId="149" xfId="0" applyFont="1" applyBorder="1" applyAlignment="1">
      <alignment vertical="center"/>
    </xf>
    <xf numFmtId="0" fontId="7" fillId="0" borderId="107" xfId="0" applyFont="1" applyBorder="1" applyAlignment="1">
      <alignment horizontal="center" vertical="center" wrapText="1"/>
    </xf>
    <xf numFmtId="0" fontId="7" fillId="0" borderId="149" xfId="0" applyFont="1" applyBorder="1" applyAlignment="1">
      <alignment horizontal="center" vertical="center" wrapText="1"/>
    </xf>
    <xf numFmtId="0" fontId="7" fillId="0" borderId="109" xfId="0" applyFont="1" applyBorder="1" applyAlignment="1">
      <alignment horizontal="center" vertical="center" wrapText="1"/>
    </xf>
    <xf numFmtId="0" fontId="7" fillId="0" borderId="0" xfId="0" applyFont="1" applyBorder="1" applyAlignment="1">
      <alignment horizontal="center" vertical="center" wrapText="1"/>
    </xf>
    <xf numFmtId="178" fontId="7" fillId="0" borderId="181" xfId="0" applyNumberFormat="1" applyFont="1" applyBorder="1" applyAlignment="1" applyProtection="1">
      <alignment vertical="center"/>
      <protection locked="0"/>
    </xf>
    <xf numFmtId="178" fontId="7" fillId="0" borderId="182" xfId="0" applyNumberFormat="1" applyFont="1" applyFill="1" applyBorder="1" applyAlignment="1" applyProtection="1">
      <alignment vertical="center"/>
      <protection locked="0"/>
    </xf>
    <xf numFmtId="0" fontId="3" fillId="0" borderId="143" xfId="3" applyFont="1" applyFill="1" applyBorder="1" applyAlignment="1">
      <alignment horizontal="centerContinuous" vertical="center"/>
    </xf>
    <xf numFmtId="177" fontId="7" fillId="0" borderId="183" xfId="3" applyNumberFormat="1" applyFont="1" applyFill="1" applyBorder="1" applyAlignment="1">
      <alignment horizontal="centerContinuous" vertical="center" wrapText="1"/>
    </xf>
    <xf numFmtId="0" fontId="11" fillId="0" borderId="183" xfId="3" applyFont="1" applyFill="1" applyBorder="1" applyAlignment="1">
      <alignment horizontal="centerContinuous" vertical="center" wrapText="1"/>
    </xf>
    <xf numFmtId="0" fontId="11" fillId="0" borderId="30" xfId="3" applyFont="1" applyFill="1" applyBorder="1" applyAlignment="1">
      <alignment horizontal="centerContinuous" vertical="center" wrapText="1"/>
    </xf>
    <xf numFmtId="0" fontId="3" fillId="0" borderId="0" xfId="0" applyFont="1" applyAlignment="1">
      <alignment horizontal="left" indent="1"/>
    </xf>
    <xf numFmtId="0" fontId="11" fillId="3" borderId="111" xfId="3" applyFont="1" applyFill="1" applyBorder="1" applyAlignment="1">
      <alignment horizontal="center" vertical="center"/>
    </xf>
    <xf numFmtId="178" fontId="7" fillId="0" borderId="184" xfId="0" applyNumberFormat="1" applyFont="1" applyBorder="1" applyAlignment="1" applyProtection="1">
      <alignment vertical="center"/>
      <protection locked="0"/>
    </xf>
    <xf numFmtId="0" fontId="11" fillId="3" borderId="185" xfId="6" applyFont="1" applyFill="1" applyBorder="1" applyAlignment="1">
      <alignment horizontal="center" vertical="center" wrapText="1"/>
    </xf>
    <xf numFmtId="0" fontId="11" fillId="3" borderId="186" xfId="6" applyFont="1" applyFill="1" applyBorder="1" applyAlignment="1">
      <alignment horizontal="center" vertical="center" wrapText="1"/>
    </xf>
    <xf numFmtId="177" fontId="7" fillId="0" borderId="187" xfId="6" applyNumberFormat="1" applyBorder="1" applyAlignment="1">
      <alignment vertical="center"/>
    </xf>
    <xf numFmtId="38" fontId="20" fillId="6" borderId="102" xfId="1" applyFont="1" applyFill="1" applyBorder="1" applyAlignment="1">
      <alignment horizontal="center" vertical="center" wrapText="1"/>
    </xf>
    <xf numFmtId="177" fontId="7" fillId="0" borderId="98" xfId="6" applyNumberFormat="1" applyBorder="1" applyAlignment="1">
      <alignment vertical="center"/>
    </xf>
    <xf numFmtId="177" fontId="7" fillId="0" borderId="188" xfId="6" applyNumberFormat="1" applyBorder="1" applyAlignment="1">
      <alignment vertical="center"/>
    </xf>
    <xf numFmtId="177" fontId="7" fillId="0" borderId="100" xfId="6" applyNumberFormat="1" applyBorder="1" applyAlignment="1">
      <alignment vertical="center"/>
    </xf>
    <xf numFmtId="177" fontId="7" fillId="0" borderId="99" xfId="6" applyNumberFormat="1" applyBorder="1" applyAlignment="1">
      <alignment vertical="center"/>
    </xf>
    <xf numFmtId="177" fontId="7" fillId="0" borderId="101" xfId="6" applyNumberFormat="1" applyBorder="1" applyAlignment="1">
      <alignment vertical="center"/>
    </xf>
    <xf numFmtId="0" fontId="11" fillId="0" borderId="123" xfId="3" applyFont="1" applyFill="1" applyBorder="1" applyAlignment="1">
      <alignment horizontal="center" vertical="center" wrapText="1"/>
    </xf>
    <xf numFmtId="0" fontId="11" fillId="0" borderId="189" xfId="3" applyFont="1" applyFill="1" applyBorder="1" applyAlignment="1">
      <alignment horizontal="center" vertical="center" wrapText="1"/>
    </xf>
    <xf numFmtId="0" fontId="11" fillId="0" borderId="190" xfId="3" applyFont="1" applyFill="1" applyBorder="1" applyAlignment="1">
      <alignment horizontal="center" vertical="center" wrapText="1"/>
    </xf>
    <xf numFmtId="0" fontId="11" fillId="0" borderId="163" xfId="3" applyFont="1" applyFill="1" applyBorder="1" applyAlignment="1">
      <alignment horizontal="center" vertical="center" wrapText="1"/>
    </xf>
    <xf numFmtId="0" fontId="3" fillId="0" borderId="191" xfId="3" applyFont="1" applyFill="1" applyBorder="1" applyAlignment="1">
      <alignment horizontal="centerContinuous" vertical="center"/>
    </xf>
    <xf numFmtId="0" fontId="3" fillId="0" borderId="6" xfId="3" applyFont="1" applyFill="1" applyBorder="1" applyAlignment="1">
      <alignment horizontal="centerContinuous" vertical="center"/>
    </xf>
    <xf numFmtId="0" fontId="3" fillId="0" borderId="66" xfId="3" applyFont="1" applyFill="1" applyBorder="1" applyAlignment="1">
      <alignment horizontal="centerContinuous" vertical="center"/>
    </xf>
    <xf numFmtId="0" fontId="3" fillId="0" borderId="84" xfId="3" applyFont="1" applyFill="1" applyBorder="1" applyAlignment="1">
      <alignment horizontal="centerContinuous" vertical="center"/>
    </xf>
    <xf numFmtId="177" fontId="3" fillId="0" borderId="192" xfId="3" applyNumberFormat="1" applyFont="1" applyFill="1" applyBorder="1" applyAlignment="1" applyProtection="1">
      <alignment horizontal="center" vertical="center"/>
    </xf>
    <xf numFmtId="177" fontId="3" fillId="0" borderId="193" xfId="3" applyNumberFormat="1" applyFont="1" applyFill="1" applyBorder="1" applyAlignment="1" applyProtection="1">
      <alignment horizontal="center" vertical="center"/>
    </xf>
    <xf numFmtId="177" fontId="3" fillId="0" borderId="194" xfId="3" applyNumberFormat="1" applyFont="1" applyFill="1" applyBorder="1" applyAlignment="1" applyProtection="1">
      <alignment horizontal="center" vertical="center"/>
    </xf>
    <xf numFmtId="177" fontId="7" fillId="0" borderId="195" xfId="3" applyNumberFormat="1" applyFont="1" applyBorder="1" applyAlignment="1">
      <alignment vertical="center"/>
    </xf>
    <xf numFmtId="177" fontId="7" fillId="0" borderId="196" xfId="3" applyNumberFormat="1" applyFont="1" applyBorder="1" applyAlignment="1">
      <alignment vertical="center"/>
    </xf>
    <xf numFmtId="177" fontId="7" fillId="0" borderId="197" xfId="3" applyNumberFormat="1" applyFont="1" applyBorder="1" applyAlignment="1">
      <alignment vertical="center"/>
    </xf>
    <xf numFmtId="0" fontId="0" fillId="0" borderId="0" xfId="0" applyFill="1"/>
    <xf numFmtId="0" fontId="3" fillId="0" borderId="0" xfId="3" applyFont="1" applyFill="1" applyAlignment="1">
      <alignment vertical="center"/>
    </xf>
    <xf numFmtId="177" fontId="7" fillId="0" borderId="195" xfId="3" applyNumberFormat="1" applyFont="1" applyFill="1" applyBorder="1" applyAlignment="1">
      <alignment vertical="center"/>
    </xf>
    <xf numFmtId="177" fontId="7" fillId="0" borderId="196" xfId="3" applyNumberFormat="1" applyFont="1" applyFill="1" applyBorder="1" applyAlignment="1">
      <alignment vertical="center"/>
    </xf>
    <xf numFmtId="177" fontId="7" fillId="0" borderId="197" xfId="3" applyNumberFormat="1" applyFont="1" applyFill="1" applyBorder="1" applyAlignment="1">
      <alignment vertical="center"/>
    </xf>
    <xf numFmtId="0" fontId="11" fillId="3" borderId="198" xfId="8" applyFont="1" applyFill="1" applyBorder="1" applyAlignment="1">
      <alignment horizontal="center" vertical="center" wrapText="1"/>
    </xf>
    <xf numFmtId="0" fontId="11" fillId="3" borderId="199" xfId="8" applyFont="1" applyFill="1" applyBorder="1" applyAlignment="1">
      <alignment horizontal="center" vertical="center" wrapText="1"/>
    </xf>
    <xf numFmtId="0" fontId="11" fillId="3" borderId="200" xfId="8" applyFont="1" applyFill="1" applyBorder="1" applyAlignment="1">
      <alignment horizontal="center" vertical="center" wrapText="1"/>
    </xf>
    <xf numFmtId="0" fontId="11" fillId="3" borderId="201" xfId="8" applyFont="1" applyFill="1" applyBorder="1" applyAlignment="1">
      <alignment horizontal="center" vertical="center" wrapText="1"/>
    </xf>
    <xf numFmtId="177" fontId="7" fillId="0" borderId="197" xfId="8" applyNumberFormat="1" applyFont="1" applyBorder="1" applyAlignment="1">
      <alignment vertical="center"/>
    </xf>
    <xf numFmtId="177" fontId="7" fillId="0" borderId="196" xfId="8" applyNumberFormat="1" applyFont="1" applyBorder="1" applyAlignment="1">
      <alignment vertical="center"/>
    </xf>
    <xf numFmtId="177" fontId="7" fillId="0" borderId="202" xfId="8" applyNumberFormat="1" applyFont="1" applyBorder="1" applyAlignment="1">
      <alignment vertical="center"/>
    </xf>
    <xf numFmtId="177" fontId="7" fillId="0" borderId="203" xfId="8" applyNumberFormat="1" applyFont="1" applyBorder="1" applyAlignment="1">
      <alignment vertical="center"/>
    </xf>
    <xf numFmtId="177" fontId="7" fillId="0" borderId="204" xfId="8" applyNumberFormat="1" applyFont="1" applyFill="1" applyBorder="1" applyAlignment="1">
      <alignment vertical="center"/>
    </xf>
    <xf numFmtId="177" fontId="7" fillId="0" borderId="205" xfId="8" applyNumberFormat="1" applyFont="1" applyFill="1" applyBorder="1" applyAlignment="1">
      <alignment vertical="center"/>
    </xf>
    <xf numFmtId="177" fontId="7" fillId="0" borderId="206" xfId="8" applyNumberFormat="1" applyFont="1" applyFill="1" applyBorder="1" applyAlignment="1">
      <alignment vertical="center"/>
    </xf>
    <xf numFmtId="177" fontId="7" fillId="0" borderId="207" xfId="8" applyNumberFormat="1" applyFont="1" applyFill="1" applyBorder="1" applyAlignment="1">
      <alignment vertical="center"/>
    </xf>
    <xf numFmtId="0" fontId="11" fillId="3" borderId="12" xfId="6" applyFont="1" applyFill="1" applyBorder="1" applyAlignment="1">
      <alignment horizontal="center" vertical="center" wrapText="1"/>
    </xf>
    <xf numFmtId="0" fontId="11" fillId="3" borderId="11" xfId="6" applyFont="1" applyFill="1" applyBorder="1" applyAlignment="1">
      <alignment horizontal="center" vertical="center" wrapText="1"/>
    </xf>
    <xf numFmtId="177" fontId="7" fillId="0" borderId="34" xfId="6" applyNumberFormat="1" applyBorder="1" applyAlignment="1">
      <alignment vertical="center"/>
    </xf>
    <xf numFmtId="177" fontId="7" fillId="0" borderId="33" xfId="6" applyNumberFormat="1" applyBorder="1" applyAlignment="1">
      <alignment vertical="center"/>
    </xf>
    <xf numFmtId="0" fontId="5" fillId="0" borderId="0" xfId="6" applyFont="1" applyBorder="1" applyAlignment="1">
      <alignment vertical="center"/>
    </xf>
    <xf numFmtId="177" fontId="3" fillId="0" borderId="5" xfId="0" quotePrefix="1" applyNumberFormat="1" applyFont="1" applyBorder="1" applyAlignment="1" applyProtection="1">
      <alignment horizontal="center" vertical="center"/>
      <protection locked="0"/>
    </xf>
    <xf numFmtId="177" fontId="7" fillId="7" borderId="5" xfId="0" applyNumberFormat="1" applyFont="1" applyFill="1" applyBorder="1" applyAlignment="1" applyProtection="1">
      <alignment vertical="center"/>
      <protection locked="0"/>
    </xf>
    <xf numFmtId="177" fontId="7" fillId="0" borderId="5" xfId="0" applyNumberFormat="1" applyFont="1" applyBorder="1" applyAlignment="1" applyProtection="1">
      <alignment vertical="center"/>
      <protection locked="0"/>
    </xf>
    <xf numFmtId="177" fontId="7" fillId="0" borderId="83" xfId="0" applyNumberFormat="1" applyFont="1" applyFill="1" applyBorder="1" applyAlignment="1" applyProtection="1">
      <alignment vertical="center"/>
      <protection locked="0"/>
    </xf>
    <xf numFmtId="180" fontId="7" fillId="0" borderId="117" xfId="1" applyNumberFormat="1" applyFont="1" applyBorder="1" applyAlignment="1">
      <alignment vertical="center"/>
    </xf>
    <xf numFmtId="180" fontId="7" fillId="0" borderId="27" xfId="1" applyNumberFormat="1" applyFont="1" applyBorder="1" applyAlignment="1">
      <alignment vertical="center"/>
    </xf>
    <xf numFmtId="180" fontId="7" fillId="0" borderId="28" xfId="1" applyNumberFormat="1" applyFont="1" applyBorder="1" applyAlignment="1">
      <alignment vertical="center"/>
    </xf>
    <xf numFmtId="180" fontId="7" fillId="0" borderId="30" xfId="1" applyNumberFormat="1" applyFont="1" applyBorder="1" applyAlignment="1">
      <alignment vertical="center"/>
    </xf>
    <xf numFmtId="180" fontId="7" fillId="0" borderId="115" xfId="1" applyNumberFormat="1" applyFont="1" applyBorder="1" applyAlignment="1">
      <alignment vertical="center"/>
    </xf>
    <xf numFmtId="180" fontId="7" fillId="0" borderId="130" xfId="1" applyNumberFormat="1" applyFont="1" applyBorder="1" applyAlignment="1">
      <alignment vertical="center"/>
    </xf>
    <xf numFmtId="180" fontId="7" fillId="0" borderId="132" xfId="1" applyNumberFormat="1" applyFont="1" applyBorder="1" applyAlignment="1">
      <alignment vertical="center"/>
    </xf>
    <xf numFmtId="180" fontId="7" fillId="0" borderId="153" xfId="1" applyNumberFormat="1" applyFont="1" applyBorder="1" applyAlignment="1">
      <alignment vertical="center"/>
    </xf>
    <xf numFmtId="180" fontId="7" fillId="0" borderId="131" xfId="1" applyNumberFormat="1" applyFont="1" applyBorder="1" applyAlignment="1">
      <alignment vertical="center"/>
    </xf>
    <xf numFmtId="180" fontId="7" fillId="0" borderId="133" xfId="1" applyNumberFormat="1" applyFont="1" applyBorder="1" applyAlignment="1">
      <alignment vertical="center"/>
    </xf>
    <xf numFmtId="180" fontId="7" fillId="0" borderId="134" xfId="1" applyNumberFormat="1" applyFont="1" applyBorder="1" applyAlignment="1">
      <alignment vertical="center"/>
    </xf>
    <xf numFmtId="180" fontId="7" fillId="0" borderId="136" xfId="1" applyNumberFormat="1" applyFont="1" applyBorder="1" applyAlignment="1">
      <alignment vertical="center"/>
    </xf>
    <xf numFmtId="180" fontId="7" fillId="0" borderId="154" xfId="1" applyNumberFormat="1" applyFont="1" applyBorder="1" applyAlignment="1">
      <alignment vertical="center"/>
    </xf>
    <xf numFmtId="180" fontId="7" fillId="7" borderId="7" xfId="1" applyNumberFormat="1" applyFont="1" applyFill="1" applyBorder="1" applyAlignment="1">
      <alignment vertical="center"/>
    </xf>
    <xf numFmtId="180" fontId="7" fillId="0" borderId="135" xfId="1" applyNumberFormat="1" applyFont="1" applyBorder="1" applyAlignment="1">
      <alignment vertical="center"/>
    </xf>
    <xf numFmtId="180" fontId="7" fillId="0" borderId="85" xfId="1" applyNumberFormat="1" applyFont="1" applyBorder="1" applyAlignment="1">
      <alignment vertical="center"/>
    </xf>
    <xf numFmtId="180" fontId="7" fillId="0" borderId="126" xfId="1" applyNumberFormat="1" applyFont="1" applyBorder="1" applyAlignment="1">
      <alignment vertical="center"/>
    </xf>
    <xf numFmtId="180" fontId="7" fillId="0" borderId="26" xfId="1" applyNumberFormat="1" applyFont="1" applyBorder="1" applyAlignment="1">
      <alignment vertical="center"/>
    </xf>
    <xf numFmtId="180" fontId="7" fillId="0" borderId="155" xfId="1" applyNumberFormat="1" applyFont="1" applyBorder="1" applyAlignment="1">
      <alignment vertical="center"/>
    </xf>
    <xf numFmtId="180" fontId="7" fillId="0" borderId="116" xfId="1" applyNumberFormat="1" applyFont="1" applyBorder="1" applyAlignment="1">
      <alignment vertical="center"/>
    </xf>
    <xf numFmtId="180" fontId="7" fillId="0" borderId="129" xfId="1" applyNumberFormat="1" applyFont="1" applyBorder="1" applyAlignment="1">
      <alignment vertical="center"/>
    </xf>
    <xf numFmtId="180" fontId="7" fillId="0" borderId="1" xfId="1" applyNumberFormat="1" applyFont="1" applyBorder="1" applyAlignment="1">
      <alignment vertical="center"/>
    </xf>
    <xf numFmtId="180" fontId="7" fillId="0" borderId="6" xfId="1" applyNumberFormat="1" applyFont="1" applyBorder="1" applyAlignment="1">
      <alignment vertical="center"/>
    </xf>
    <xf numFmtId="180" fontId="7" fillId="0" borderId="7" xfId="1" applyNumberFormat="1" applyFont="1" applyBorder="1" applyAlignment="1">
      <alignment vertical="center"/>
    </xf>
    <xf numFmtId="180" fontId="7" fillId="5" borderId="7" xfId="1" applyNumberFormat="1" applyFont="1" applyFill="1" applyBorder="1" applyAlignment="1">
      <alignment vertical="center"/>
    </xf>
    <xf numFmtId="180" fontId="7" fillId="0" borderId="98" xfId="1" applyNumberFormat="1" applyFont="1" applyFill="1" applyBorder="1" applyAlignment="1">
      <alignment vertical="center"/>
    </xf>
    <xf numFmtId="180" fontId="7" fillId="0" borderId="100" xfId="1" applyNumberFormat="1" applyFont="1" applyFill="1" applyBorder="1" applyAlignment="1">
      <alignment vertical="center"/>
    </xf>
    <xf numFmtId="180" fontId="7" fillId="0" borderId="101" xfId="1" applyNumberFormat="1" applyFont="1" applyFill="1" applyBorder="1" applyAlignment="1">
      <alignment vertical="center"/>
    </xf>
    <xf numFmtId="180" fontId="7" fillId="0" borderId="99" xfId="1" applyNumberFormat="1" applyFont="1" applyFill="1" applyBorder="1" applyAlignment="1">
      <alignment vertical="center"/>
    </xf>
    <xf numFmtId="180" fontId="7" fillId="0" borderId="112" xfId="1" applyNumberFormat="1" applyFont="1" applyFill="1" applyBorder="1" applyAlignment="1">
      <alignment vertical="center"/>
    </xf>
    <xf numFmtId="180" fontId="7" fillId="0" borderId="35" xfId="1" applyNumberFormat="1" applyFont="1" applyBorder="1" applyAlignment="1">
      <alignment vertical="center"/>
    </xf>
    <xf numFmtId="180" fontId="7" fillId="0" borderId="138" xfId="1" applyNumberFormat="1" applyFont="1" applyBorder="1" applyAlignment="1">
      <alignment vertical="center"/>
    </xf>
    <xf numFmtId="180" fontId="7" fillId="0" borderId="156" xfId="1" applyNumberFormat="1" applyFont="1" applyBorder="1" applyAlignment="1">
      <alignment vertical="center"/>
    </xf>
    <xf numFmtId="180" fontId="7" fillId="0" borderId="137" xfId="1" applyNumberFormat="1" applyFont="1" applyBorder="1" applyAlignment="1">
      <alignment vertical="center"/>
    </xf>
    <xf numFmtId="180" fontId="7" fillId="0" borderId="84" xfId="1" applyNumberFormat="1" applyFont="1" applyBorder="1" applyAlignment="1">
      <alignment vertical="center"/>
    </xf>
    <xf numFmtId="180" fontId="7" fillId="0" borderId="39" xfId="1" applyNumberFormat="1" applyFont="1" applyBorder="1" applyAlignment="1">
      <alignment vertical="center"/>
    </xf>
    <xf numFmtId="180" fontId="7" fillId="0" borderId="128" xfId="1" applyNumberFormat="1" applyFont="1" applyBorder="1" applyAlignment="1">
      <alignment vertical="center"/>
    </xf>
    <xf numFmtId="180" fontId="7" fillId="0" borderId="139" xfId="1" applyNumberFormat="1" applyFont="1" applyBorder="1" applyAlignment="1">
      <alignment vertical="center"/>
    </xf>
    <xf numFmtId="180" fontId="7" fillId="0" borderId="157" xfId="1" applyNumberFormat="1" applyFont="1" applyBorder="1" applyAlignment="1">
      <alignment vertical="center"/>
    </xf>
    <xf numFmtId="180" fontId="7" fillId="0" borderId="123" xfId="1" applyNumberFormat="1" applyFont="1" applyBorder="1" applyAlignment="1">
      <alignment vertical="center"/>
    </xf>
    <xf numFmtId="180" fontId="7" fillId="0" borderId="104" xfId="1" applyNumberFormat="1" applyFont="1" applyBorder="1" applyAlignment="1">
      <alignment vertical="center"/>
    </xf>
    <xf numFmtId="177" fontId="7" fillId="9" borderId="92" xfId="3" applyNumberFormat="1" applyFont="1" applyFill="1" applyBorder="1" applyAlignment="1">
      <alignment vertical="center"/>
    </xf>
    <xf numFmtId="177" fontId="7" fillId="9" borderId="195" xfId="3" applyNumberFormat="1" applyFont="1" applyFill="1" applyBorder="1" applyAlignment="1">
      <alignment vertical="center"/>
    </xf>
    <xf numFmtId="177" fontId="7" fillId="9" borderId="196" xfId="3" applyNumberFormat="1" applyFont="1" applyFill="1" applyBorder="1" applyAlignment="1">
      <alignment vertical="center"/>
    </xf>
    <xf numFmtId="177" fontId="7" fillId="9" borderId="197" xfId="3" applyNumberFormat="1" applyFont="1" applyFill="1" applyBorder="1" applyAlignment="1">
      <alignment vertical="center"/>
    </xf>
    <xf numFmtId="177" fontId="7" fillId="9" borderId="21" xfId="3" applyNumberFormat="1" applyFont="1" applyFill="1" applyBorder="1" applyAlignment="1">
      <alignment vertical="center"/>
    </xf>
    <xf numFmtId="0" fontId="13" fillId="0" borderId="0" xfId="9"/>
    <xf numFmtId="177" fontId="7" fillId="0" borderId="103" xfId="0" applyNumberFormat="1" applyFont="1" applyFill="1" applyBorder="1" applyAlignment="1" applyProtection="1">
      <alignment vertical="center"/>
      <protection locked="0"/>
    </xf>
    <xf numFmtId="0" fontId="36" fillId="6" borderId="4" xfId="0" applyFont="1" applyFill="1" applyBorder="1" applyAlignment="1">
      <alignment vertical="center"/>
    </xf>
    <xf numFmtId="0" fontId="3" fillId="0" borderId="189" xfId="3" applyFont="1" applyFill="1" applyBorder="1" applyAlignment="1">
      <alignment horizontal="center" vertical="center" wrapText="1"/>
    </xf>
    <xf numFmtId="0" fontId="3" fillId="0" borderId="0" xfId="0" applyFont="1" applyBorder="1" applyAlignment="1">
      <alignment horizontal="center" vertical="center"/>
    </xf>
    <xf numFmtId="0" fontId="3" fillId="0" borderId="21" xfId="0" applyFont="1" applyBorder="1" applyAlignment="1">
      <alignment horizontal="center" vertical="center"/>
    </xf>
    <xf numFmtId="0" fontId="3" fillId="0" borderId="4" xfId="0" applyFont="1" applyBorder="1" applyAlignment="1">
      <alignment horizontal="center" vertical="center" wrapText="1"/>
    </xf>
    <xf numFmtId="0" fontId="3" fillId="0" borderId="144" xfId="0" applyFont="1" applyBorder="1" applyAlignment="1">
      <alignment vertical="center"/>
    </xf>
    <xf numFmtId="0" fontId="18" fillId="6" borderId="4" xfId="0" applyFont="1" applyFill="1" applyBorder="1" applyAlignment="1">
      <alignment horizontal="center" vertical="center" wrapText="1"/>
    </xf>
    <xf numFmtId="0" fontId="18" fillId="6" borderId="25" xfId="0" applyFont="1" applyFill="1" applyBorder="1" applyAlignment="1">
      <alignment horizontal="center" vertical="center" wrapText="1"/>
    </xf>
    <xf numFmtId="0" fontId="18" fillId="6" borderId="16" xfId="0" applyFont="1" applyFill="1" applyBorder="1" applyAlignment="1">
      <alignment horizontal="center" vertical="center" wrapText="1"/>
    </xf>
    <xf numFmtId="177" fontId="7" fillId="0" borderId="38" xfId="0" applyNumberFormat="1" applyFont="1" applyBorder="1" applyAlignment="1" applyProtection="1">
      <alignment vertical="center"/>
      <protection locked="0"/>
    </xf>
    <xf numFmtId="177" fontId="7" fillId="0" borderId="42" xfId="0" applyNumberFormat="1" applyFont="1" applyBorder="1" applyAlignment="1" applyProtection="1">
      <alignment vertical="center"/>
      <protection locked="0"/>
    </xf>
    <xf numFmtId="177" fontId="7" fillId="0" borderId="66" xfId="0" applyNumberFormat="1" applyFont="1" applyBorder="1" applyAlignment="1" applyProtection="1">
      <alignment vertical="center"/>
      <protection locked="0"/>
    </xf>
    <xf numFmtId="177" fontId="7" fillId="0" borderId="68" xfId="0" applyNumberFormat="1" applyFont="1" applyBorder="1" applyAlignment="1" applyProtection="1">
      <alignment vertical="center"/>
      <protection locked="0"/>
    </xf>
    <xf numFmtId="178" fontId="7" fillId="0" borderId="68" xfId="0" applyNumberFormat="1" applyFont="1" applyFill="1" applyBorder="1" applyAlignment="1" applyProtection="1">
      <alignment vertical="center"/>
      <protection locked="0"/>
    </xf>
    <xf numFmtId="177" fontId="3" fillId="0" borderId="105" xfId="0" quotePrefix="1" applyNumberFormat="1" applyFont="1" applyBorder="1" applyAlignment="1" applyProtection="1">
      <alignment horizontal="center" vertical="center"/>
      <protection locked="0"/>
    </xf>
    <xf numFmtId="177" fontId="7" fillId="0" borderId="105" xfId="0" applyNumberFormat="1" applyFont="1" applyFill="1" applyBorder="1" applyAlignment="1" applyProtection="1">
      <alignment vertical="center"/>
      <protection locked="0"/>
    </xf>
    <xf numFmtId="177" fontId="7" fillId="7" borderId="105" xfId="0" applyNumberFormat="1" applyFont="1" applyFill="1" applyBorder="1" applyAlignment="1" applyProtection="1">
      <alignment vertical="center"/>
      <protection locked="0"/>
    </xf>
    <xf numFmtId="180" fontId="7" fillId="7" borderId="111" xfId="1" applyNumberFormat="1" applyFont="1" applyFill="1" applyBorder="1" applyAlignment="1">
      <alignment vertical="center"/>
    </xf>
    <xf numFmtId="180" fontId="7" fillId="7" borderId="146" xfId="1" applyNumberFormat="1" applyFont="1" applyFill="1" applyBorder="1" applyAlignment="1">
      <alignment vertical="center"/>
    </xf>
    <xf numFmtId="180" fontId="7" fillId="0" borderId="111" xfId="1" applyNumberFormat="1" applyFont="1" applyBorder="1" applyAlignment="1">
      <alignment vertical="center"/>
    </xf>
    <xf numFmtId="180" fontId="7" fillId="0" borderId="146" xfId="1" applyNumberFormat="1" applyFont="1" applyBorder="1" applyAlignment="1">
      <alignment vertical="center"/>
    </xf>
    <xf numFmtId="180" fontId="7" fillId="5" borderId="111" xfId="1" applyNumberFormat="1" applyFont="1" applyFill="1" applyBorder="1" applyAlignment="1">
      <alignment vertical="center"/>
    </xf>
    <xf numFmtId="180" fontId="7" fillId="5" borderId="146" xfId="1" applyNumberFormat="1" applyFont="1" applyFill="1" applyBorder="1" applyAlignment="1">
      <alignment vertical="center"/>
    </xf>
    <xf numFmtId="180" fontId="7" fillId="0" borderId="102" xfId="1" applyNumberFormat="1" applyFont="1" applyFill="1" applyBorder="1" applyAlignment="1">
      <alignment vertical="center"/>
    </xf>
    <xf numFmtId="180" fontId="7" fillId="0" borderId="21" xfId="0" applyNumberFormat="1" applyFont="1" applyFill="1" applyBorder="1" applyAlignment="1" applyProtection="1">
      <alignment vertical="center"/>
      <protection locked="0"/>
    </xf>
    <xf numFmtId="177" fontId="7" fillId="0" borderId="184" xfId="0" applyNumberFormat="1" applyFont="1" applyFill="1" applyBorder="1" applyAlignment="1" applyProtection="1">
      <alignment vertical="center"/>
      <protection locked="0"/>
    </xf>
    <xf numFmtId="177" fontId="7" fillId="0" borderId="110" xfId="0" applyNumberFormat="1" applyFont="1" applyFill="1" applyBorder="1" applyAlignment="1" applyProtection="1">
      <alignment vertical="center"/>
      <protection locked="0"/>
    </xf>
    <xf numFmtId="177" fontId="7" fillId="0" borderId="14" xfId="0" applyNumberFormat="1" applyFont="1" applyFill="1" applyBorder="1" applyAlignment="1" applyProtection="1">
      <alignment vertical="center"/>
      <protection locked="0"/>
    </xf>
    <xf numFmtId="0" fontId="18" fillId="6" borderId="144" xfId="0" applyFont="1" applyFill="1" applyBorder="1" applyAlignment="1">
      <alignment vertical="center"/>
    </xf>
    <xf numFmtId="0" fontId="18" fillId="6" borderId="5" xfId="0" applyFont="1" applyFill="1" applyBorder="1" applyAlignment="1">
      <alignment vertical="center"/>
    </xf>
    <xf numFmtId="0" fontId="18" fillId="6" borderId="6" xfId="0" applyFont="1" applyFill="1" applyBorder="1" applyAlignment="1">
      <alignment vertical="center"/>
    </xf>
    <xf numFmtId="0" fontId="18" fillId="6" borderId="7" xfId="0" applyFont="1" applyFill="1" applyBorder="1" applyAlignment="1">
      <alignment vertical="center"/>
    </xf>
    <xf numFmtId="0" fontId="18" fillId="6" borderId="1" xfId="0" applyFont="1" applyFill="1" applyBorder="1" applyAlignment="1">
      <alignment vertical="center"/>
    </xf>
    <xf numFmtId="0" fontId="18" fillId="6" borderId="8" xfId="0" applyFont="1" applyFill="1" applyBorder="1" applyAlignment="1">
      <alignment vertical="center"/>
    </xf>
    <xf numFmtId="0" fontId="19" fillId="6" borderId="8" xfId="0" applyFont="1" applyFill="1" applyBorder="1" applyAlignment="1">
      <alignment vertical="center" wrapText="1"/>
    </xf>
    <xf numFmtId="0" fontId="3" fillId="0" borderId="5" xfId="0" applyFont="1" applyBorder="1" applyAlignment="1">
      <alignment vertical="center"/>
    </xf>
    <xf numFmtId="0" fontId="3" fillId="0" borderId="6" xfId="0" applyFont="1" applyBorder="1" applyAlignment="1">
      <alignment vertical="center"/>
    </xf>
    <xf numFmtId="0" fontId="3" fillId="0" borderId="7" xfId="0" applyFont="1" applyBorder="1" applyAlignment="1">
      <alignment vertical="center"/>
    </xf>
    <xf numFmtId="0" fontId="3" fillId="0" borderId="1" xfId="0" applyFont="1" applyBorder="1" applyAlignment="1">
      <alignment vertical="center"/>
    </xf>
    <xf numFmtId="0" fontId="3" fillId="0" borderId="8" xfId="0" applyFont="1" applyBorder="1" applyAlignment="1">
      <alignment vertical="center"/>
    </xf>
    <xf numFmtId="0" fontId="3" fillId="0" borderId="8" xfId="0" applyFont="1" applyBorder="1" applyAlignment="1">
      <alignment vertical="center" wrapText="1"/>
    </xf>
    <xf numFmtId="0" fontId="18" fillId="6" borderId="8" xfId="0" applyFont="1" applyFill="1" applyBorder="1" applyAlignment="1">
      <alignment vertical="center" wrapText="1"/>
    </xf>
    <xf numFmtId="0" fontId="18" fillId="6" borderId="6" xfId="0" applyFont="1" applyFill="1" applyBorder="1" applyAlignment="1">
      <alignment vertical="center" wrapText="1"/>
    </xf>
    <xf numFmtId="0" fontId="3" fillId="0" borderId="142" xfId="0" applyFont="1" applyBorder="1"/>
    <xf numFmtId="0" fontId="8" fillId="0" borderId="8" xfId="0" applyFont="1" applyBorder="1" applyAlignment="1">
      <alignment vertical="center" wrapText="1"/>
    </xf>
    <xf numFmtId="0" fontId="3" fillId="0" borderId="5" xfId="0" applyFont="1" applyFill="1" applyBorder="1" applyAlignment="1">
      <alignment vertical="center"/>
    </xf>
    <xf numFmtId="0" fontId="3" fillId="0" borderId="6" xfId="0" applyFont="1" applyFill="1" applyBorder="1" applyAlignment="1">
      <alignment vertical="center"/>
    </xf>
    <xf numFmtId="0" fontId="3" fillId="0" borderId="7" xfId="0" applyFont="1" applyFill="1" applyBorder="1" applyAlignment="1">
      <alignment vertical="center"/>
    </xf>
    <xf numFmtId="0" fontId="3" fillId="0" borderId="1" xfId="0" applyFont="1" applyFill="1" applyBorder="1" applyAlignment="1">
      <alignment vertical="center"/>
    </xf>
    <xf numFmtId="0" fontId="3" fillId="0" borderId="8" xfId="0" applyFont="1" applyFill="1" applyBorder="1" applyAlignment="1">
      <alignment vertical="center"/>
    </xf>
    <xf numFmtId="0" fontId="8" fillId="0" borderId="8" xfId="0" applyFont="1" applyFill="1" applyBorder="1" applyAlignment="1">
      <alignment vertical="center" wrapText="1"/>
    </xf>
    <xf numFmtId="0" fontId="3" fillId="0" borderId="8" xfId="0" applyFont="1" applyFill="1" applyBorder="1" applyAlignment="1">
      <alignment vertical="center" wrapText="1"/>
    </xf>
    <xf numFmtId="180" fontId="3" fillId="0" borderId="0" xfId="0" applyNumberFormat="1" applyFont="1" applyAlignment="1">
      <alignment vertical="center"/>
    </xf>
    <xf numFmtId="178" fontId="7" fillId="7" borderId="32" xfId="0" applyNumberFormat="1" applyFont="1" applyFill="1" applyBorder="1" applyAlignment="1" applyProtection="1">
      <alignment vertical="center"/>
      <protection locked="0"/>
    </xf>
    <xf numFmtId="178" fontId="7" fillId="7" borderId="36" xfId="0" applyNumberFormat="1" applyFont="1" applyFill="1" applyBorder="1" applyAlignment="1" applyProtection="1">
      <alignment vertical="center"/>
      <protection locked="0"/>
    </xf>
    <xf numFmtId="178" fontId="7" fillId="7" borderId="40" xfId="0" applyNumberFormat="1" applyFont="1" applyFill="1" applyBorder="1" applyAlignment="1" applyProtection="1">
      <alignment vertical="center"/>
      <protection locked="0"/>
    </xf>
    <xf numFmtId="178" fontId="7" fillId="7" borderId="10" xfId="0" applyNumberFormat="1" applyFont="1" applyFill="1" applyBorder="1" applyAlignment="1" applyProtection="1">
      <alignment vertical="center"/>
      <protection locked="0"/>
    </xf>
    <xf numFmtId="0" fontId="3" fillId="0" borderId="0" xfId="0" applyFont="1" applyProtection="1"/>
    <xf numFmtId="0" fontId="0" fillId="0" borderId="0" xfId="0" applyBorder="1" applyAlignment="1" applyProtection="1"/>
    <xf numFmtId="0" fontId="0" fillId="0" borderId="0" xfId="0" applyBorder="1" applyAlignment="1" applyProtection="1">
      <alignment horizontal="right"/>
    </xf>
    <xf numFmtId="0" fontId="1" fillId="0" borderId="0" xfId="0" applyFont="1" applyProtection="1"/>
    <xf numFmtId="0" fontId="7" fillId="0" borderId="0" xfId="0" applyFont="1" applyFill="1" applyAlignment="1" applyProtection="1"/>
    <xf numFmtId="0" fontId="5" fillId="0" borderId="0" xfId="0" applyFont="1" applyProtection="1"/>
    <xf numFmtId="0" fontId="37" fillId="10" borderId="6" xfId="0" applyFont="1" applyFill="1" applyBorder="1" applyAlignment="1" applyProtection="1">
      <alignment horizontal="center" vertical="center"/>
    </xf>
    <xf numFmtId="0" fontId="37" fillId="10" borderId="7" xfId="0" applyFont="1" applyFill="1" applyBorder="1" applyAlignment="1" applyProtection="1">
      <alignment horizontal="center" vertical="center" wrapText="1"/>
    </xf>
    <xf numFmtId="0" fontId="37" fillId="10" borderId="8" xfId="0" applyFont="1" applyFill="1" applyBorder="1" applyAlignment="1" applyProtection="1">
      <alignment horizontal="center" vertical="center"/>
    </xf>
    <xf numFmtId="177" fontId="3" fillId="0" borderId="0" xfId="0" applyNumberFormat="1" applyFont="1" applyProtection="1"/>
    <xf numFmtId="177" fontId="3" fillId="0" borderId="0" xfId="0" applyNumberFormat="1" applyFont="1" applyAlignment="1" applyProtection="1">
      <alignment vertical="center"/>
    </xf>
    <xf numFmtId="0" fontId="3" fillId="0" borderId="21" xfId="0" applyFont="1" applyBorder="1" applyAlignment="1">
      <alignment horizontal="center" vertical="center"/>
    </xf>
    <xf numFmtId="0" fontId="11" fillId="3" borderId="214" xfId="6" applyFont="1" applyFill="1" applyBorder="1" applyAlignment="1">
      <alignment horizontal="center" vertical="center" wrapText="1"/>
    </xf>
    <xf numFmtId="0" fontId="11" fillId="3" borderId="2" xfId="6" applyFont="1" applyFill="1" applyBorder="1" applyAlignment="1">
      <alignment horizontal="center" vertical="center" wrapText="1"/>
    </xf>
    <xf numFmtId="0" fontId="11" fillId="3" borderId="1" xfId="6" applyFont="1" applyFill="1" applyBorder="1" applyAlignment="1">
      <alignment horizontal="center" vertical="center" wrapText="1"/>
    </xf>
    <xf numFmtId="0" fontId="7" fillId="0" borderId="122" xfId="6" applyFont="1" applyBorder="1" applyAlignment="1">
      <alignment horizontal="center" vertical="center"/>
    </xf>
    <xf numFmtId="0" fontId="7" fillId="0" borderId="21" xfId="6" applyFont="1" applyBorder="1" applyAlignment="1">
      <alignment horizontal="center" vertical="center"/>
    </xf>
    <xf numFmtId="38" fontId="20" fillId="0" borderId="150" xfId="1" applyFont="1" applyFill="1" applyBorder="1" applyAlignment="1">
      <alignment horizontal="center" vertical="center" wrapText="1"/>
    </xf>
    <xf numFmtId="38" fontId="10" fillId="3" borderId="167" xfId="1" applyFont="1" applyFill="1" applyBorder="1" applyAlignment="1">
      <alignment horizontal="center" vertical="center" wrapText="1"/>
    </xf>
    <xf numFmtId="177" fontId="7" fillId="0" borderId="243" xfId="6" applyNumberFormat="1" applyBorder="1" applyAlignment="1">
      <alignment vertical="center"/>
    </xf>
    <xf numFmtId="177" fontId="7" fillId="0" borderId="244" xfId="6" applyNumberFormat="1" applyBorder="1" applyAlignment="1">
      <alignment vertical="center"/>
    </xf>
    <xf numFmtId="177" fontId="7" fillId="0" borderId="189" xfId="6" applyNumberFormat="1" applyBorder="1" applyAlignment="1">
      <alignment vertical="center"/>
    </xf>
    <xf numFmtId="177" fontId="7" fillId="0" borderId="245" xfId="6" applyNumberFormat="1" applyBorder="1" applyAlignment="1">
      <alignment vertical="center"/>
    </xf>
    <xf numFmtId="177" fontId="7" fillId="0" borderId="246" xfId="6" applyNumberFormat="1" applyBorder="1" applyAlignment="1">
      <alignment vertical="center"/>
    </xf>
    <xf numFmtId="176" fontId="7" fillId="0" borderId="161" xfId="6" applyNumberFormat="1" applyBorder="1" applyAlignment="1">
      <alignment vertical="center"/>
    </xf>
    <xf numFmtId="176" fontId="7" fillId="0" borderId="158" xfId="6" applyNumberFormat="1" applyBorder="1" applyAlignment="1">
      <alignment vertical="center"/>
    </xf>
    <xf numFmtId="0" fontId="7" fillId="5" borderId="151" xfId="6" applyFont="1" applyFill="1" applyBorder="1"/>
    <xf numFmtId="177" fontId="7" fillId="0" borderId="143" xfId="6" applyNumberFormat="1" applyBorder="1" applyAlignment="1">
      <alignment vertical="center"/>
    </xf>
    <xf numFmtId="177" fontId="7" fillId="0" borderId="247" xfId="6" applyNumberFormat="1" applyBorder="1" applyAlignment="1">
      <alignment vertical="center"/>
    </xf>
    <xf numFmtId="177" fontId="7" fillId="0" borderId="248" xfId="6" applyNumberFormat="1" applyBorder="1" applyAlignment="1">
      <alignment vertical="center"/>
    </xf>
    <xf numFmtId="177" fontId="7" fillId="0" borderId="21" xfId="6" applyNumberFormat="1" applyBorder="1" applyAlignment="1">
      <alignment vertical="center"/>
    </xf>
    <xf numFmtId="177" fontId="7" fillId="0" borderId="190" xfId="6" applyNumberFormat="1" applyBorder="1" applyAlignment="1">
      <alignment vertical="center"/>
    </xf>
    <xf numFmtId="177" fontId="7" fillId="0" borderId="2" xfId="6" applyNumberFormat="1" applyBorder="1" applyAlignment="1">
      <alignment vertical="center"/>
    </xf>
    <xf numFmtId="177" fontId="7" fillId="0" borderId="249" xfId="6" applyNumberFormat="1" applyBorder="1" applyAlignment="1">
      <alignment vertical="center"/>
    </xf>
    <xf numFmtId="177" fontId="7" fillId="0" borderId="151" xfId="6" applyNumberFormat="1" applyBorder="1" applyAlignment="1">
      <alignment vertical="center"/>
    </xf>
    <xf numFmtId="177" fontId="7" fillId="0" borderId="250" xfId="6" applyNumberFormat="1" applyBorder="1" applyAlignment="1">
      <alignment vertical="center"/>
    </xf>
    <xf numFmtId="177" fontId="7" fillId="0" borderId="251" xfId="6" applyNumberFormat="1" applyBorder="1" applyAlignment="1">
      <alignment vertical="center"/>
    </xf>
    <xf numFmtId="177" fontId="3" fillId="0" borderId="0" xfId="0" applyNumberFormat="1" applyFont="1" applyAlignment="1">
      <alignment vertical="center"/>
    </xf>
    <xf numFmtId="182" fontId="3" fillId="0" borderId="0" xfId="0" applyNumberFormat="1" applyFont="1" applyAlignment="1">
      <alignment vertical="center"/>
    </xf>
    <xf numFmtId="180" fontId="3" fillId="0" borderId="0" xfId="0" applyNumberFormat="1" applyFont="1" applyAlignment="1" applyProtection="1">
      <alignment vertical="center"/>
    </xf>
    <xf numFmtId="38" fontId="7" fillId="0" borderId="117" xfId="1" applyFont="1" applyBorder="1" applyAlignment="1">
      <alignment vertical="center"/>
    </xf>
    <xf numFmtId="38" fontId="7" fillId="0" borderId="27" xfId="1" applyFont="1" applyBorder="1" applyAlignment="1">
      <alignment vertical="center"/>
    </xf>
    <xf numFmtId="38" fontId="7" fillId="0" borderId="28" xfId="1" applyFont="1" applyBorder="1" applyAlignment="1">
      <alignment vertical="center"/>
    </xf>
    <xf numFmtId="38" fontId="7" fillId="7" borderId="21" xfId="1" applyFont="1" applyFill="1" applyBorder="1" applyAlignment="1">
      <alignment vertical="center"/>
    </xf>
    <xf numFmtId="38" fontId="7" fillId="0" borderId="30" xfId="1" applyFont="1" applyBorder="1" applyAlignment="1">
      <alignment vertical="center"/>
    </xf>
    <xf numFmtId="38" fontId="7" fillId="0" borderId="115" xfId="1" applyFont="1" applyBorder="1" applyAlignment="1">
      <alignment vertical="center"/>
    </xf>
    <xf numFmtId="38" fontId="7" fillId="0" borderId="130" xfId="1" applyFont="1" applyBorder="1" applyAlignment="1">
      <alignment vertical="center"/>
    </xf>
    <xf numFmtId="38" fontId="7" fillId="0" borderId="132" xfId="1" applyFont="1" applyBorder="1" applyAlignment="1">
      <alignment vertical="center"/>
    </xf>
    <xf numFmtId="38" fontId="7" fillId="0" borderId="153" xfId="1" applyFont="1" applyBorder="1" applyAlignment="1">
      <alignment vertical="center"/>
    </xf>
    <xf numFmtId="38" fontId="7" fillId="0" borderId="19" xfId="1" applyFont="1" applyBorder="1" applyAlignment="1">
      <alignment vertical="center"/>
    </xf>
    <xf numFmtId="38" fontId="7" fillId="7" borderId="9" xfId="1" applyFont="1" applyFill="1" applyBorder="1" applyAlignment="1">
      <alignment vertical="center"/>
    </xf>
    <xf numFmtId="38" fontId="7" fillId="0" borderId="131" xfId="1" applyFont="1" applyBorder="1" applyAlignment="1">
      <alignment vertical="center"/>
    </xf>
    <xf numFmtId="38" fontId="7" fillId="0" borderId="133" xfId="1" applyFont="1" applyBorder="1" applyAlignment="1">
      <alignment vertical="center"/>
    </xf>
    <xf numFmtId="38" fontId="7" fillId="0" borderId="134" xfId="1" applyFont="1" applyBorder="1" applyAlignment="1">
      <alignment vertical="center"/>
    </xf>
    <xf numFmtId="38" fontId="7" fillId="0" borderId="136" xfId="1" applyFont="1" applyBorder="1" applyAlignment="1">
      <alignment vertical="center"/>
    </xf>
    <xf numFmtId="38" fontId="7" fillId="0" borderId="154" xfId="1" applyFont="1" applyBorder="1" applyAlignment="1">
      <alignment vertical="center"/>
    </xf>
    <xf numFmtId="38" fontId="7" fillId="0" borderId="85" xfId="1" applyFont="1" applyBorder="1" applyAlignment="1">
      <alignment vertical="center"/>
    </xf>
    <xf numFmtId="38" fontId="7" fillId="7" borderId="7" xfId="1" applyFont="1" applyFill="1" applyBorder="1" applyAlignment="1">
      <alignment vertical="center"/>
    </xf>
    <xf numFmtId="38" fontId="7" fillId="0" borderId="135" xfId="1" applyFont="1" applyBorder="1" applyAlignment="1">
      <alignment vertical="center"/>
    </xf>
    <xf numFmtId="38" fontId="7" fillId="0" borderId="126" xfId="1" applyFont="1" applyBorder="1" applyAlignment="1">
      <alignment vertical="center"/>
    </xf>
    <xf numFmtId="38" fontId="7" fillId="0" borderId="26" xfId="1" applyFont="1" applyBorder="1" applyAlignment="1">
      <alignment vertical="center"/>
    </xf>
    <xf numFmtId="38" fontId="7" fillId="0" borderId="155" xfId="1" applyFont="1" applyBorder="1" applyAlignment="1">
      <alignment vertical="center"/>
    </xf>
    <xf numFmtId="38" fontId="7" fillId="0" borderId="129" xfId="1" applyFont="1" applyBorder="1" applyAlignment="1">
      <alignment vertical="center"/>
    </xf>
    <xf numFmtId="38" fontId="7" fillId="7" borderId="111" xfId="1" applyFont="1" applyFill="1" applyBorder="1" applyAlignment="1">
      <alignment vertical="center"/>
    </xf>
    <xf numFmtId="38" fontId="7" fillId="0" borderId="116" xfId="1" applyFont="1" applyBorder="1" applyAlignment="1">
      <alignment vertical="center"/>
    </xf>
    <xf numFmtId="38" fontId="7" fillId="0" borderId="111" xfId="1" applyFont="1" applyBorder="1" applyAlignment="1">
      <alignment vertical="center"/>
    </xf>
    <xf numFmtId="38" fontId="7" fillId="0" borderId="146" xfId="1" applyFont="1" applyBorder="1" applyAlignment="1">
      <alignment vertical="center"/>
    </xf>
    <xf numFmtId="38" fontId="7" fillId="0" borderId="7" xfId="1" applyFont="1" applyBorder="1" applyAlignment="1">
      <alignment vertical="center"/>
    </xf>
    <xf numFmtId="38" fontId="7" fillId="7" borderId="146" xfId="1" applyFont="1" applyFill="1" applyBorder="1" applyAlignment="1">
      <alignment vertical="center"/>
    </xf>
    <xf numFmtId="38" fontId="7" fillId="5" borderId="111" xfId="1" applyFont="1" applyFill="1" applyBorder="1" applyAlignment="1">
      <alignment vertical="center"/>
    </xf>
    <xf numFmtId="38" fontId="7" fillId="5" borderId="146" xfId="1" applyFont="1" applyFill="1" applyBorder="1" applyAlignment="1">
      <alignment vertical="center"/>
    </xf>
    <xf numFmtId="38" fontId="7" fillId="5" borderId="7" xfId="1" applyFont="1" applyFill="1" applyBorder="1" applyAlignment="1">
      <alignment vertical="center"/>
    </xf>
    <xf numFmtId="38" fontId="7" fillId="0" borderId="98" xfId="1" applyFont="1" applyFill="1" applyBorder="1" applyAlignment="1">
      <alignment vertical="center"/>
    </xf>
    <xf numFmtId="38" fontId="7" fillId="0" borderId="100" xfId="1" applyFont="1" applyFill="1" applyBorder="1" applyAlignment="1">
      <alignment vertical="center"/>
    </xf>
    <xf numFmtId="38" fontId="7" fillId="0" borderId="101" xfId="1" applyFont="1" applyFill="1" applyBorder="1" applyAlignment="1">
      <alignment vertical="center"/>
    </xf>
    <xf numFmtId="38" fontId="7" fillId="0" borderId="112" xfId="1" applyFont="1" applyFill="1" applyBorder="1" applyAlignment="1">
      <alignment vertical="center"/>
    </xf>
    <xf numFmtId="38" fontId="7" fillId="0" borderId="102" xfId="1" applyFont="1" applyFill="1" applyBorder="1" applyAlignment="1">
      <alignment vertical="center"/>
    </xf>
    <xf numFmtId="38" fontId="7" fillId="0" borderId="99" xfId="1" applyFont="1" applyFill="1" applyBorder="1" applyAlignment="1">
      <alignment vertical="center"/>
    </xf>
    <xf numFmtId="38" fontId="7" fillId="0" borderId="35" xfId="1" applyFont="1" applyBorder="1" applyAlignment="1">
      <alignment vertical="center"/>
    </xf>
    <xf numFmtId="38" fontId="7" fillId="0" borderId="138" xfId="1" applyFont="1" applyBorder="1" applyAlignment="1">
      <alignment vertical="center"/>
    </xf>
    <xf numFmtId="38" fontId="7" fillId="0" borderId="156" xfId="1" applyFont="1" applyBorder="1" applyAlignment="1">
      <alignment vertical="center"/>
    </xf>
    <xf numFmtId="38" fontId="7" fillId="0" borderId="84" xfId="1" applyFont="1" applyBorder="1" applyAlignment="1">
      <alignment vertical="center"/>
    </xf>
    <xf numFmtId="38" fontId="7" fillId="0" borderId="6" xfId="1" applyFont="1" applyBorder="1" applyAlignment="1">
      <alignment vertical="center"/>
    </xf>
    <xf numFmtId="38" fontId="7" fillId="0" borderId="137" xfId="1" applyFont="1" applyBorder="1" applyAlignment="1">
      <alignment vertical="center"/>
    </xf>
    <xf numFmtId="38" fontId="7" fillId="0" borderId="39" xfId="1" applyFont="1" applyBorder="1" applyAlignment="1">
      <alignment vertical="center"/>
    </xf>
    <xf numFmtId="38" fontId="7" fillId="0" borderId="128" xfId="1" applyFont="1" applyBorder="1" applyAlignment="1">
      <alignment vertical="center"/>
    </xf>
    <xf numFmtId="38" fontId="7" fillId="0" borderId="139" xfId="1" applyFont="1" applyBorder="1" applyAlignment="1">
      <alignment vertical="center"/>
    </xf>
    <xf numFmtId="38" fontId="7" fillId="0" borderId="157" xfId="1" applyFont="1" applyBorder="1" applyAlignment="1">
      <alignment vertical="center"/>
    </xf>
    <xf numFmtId="38" fontId="7" fillId="0" borderId="104" xfId="1" applyFont="1" applyBorder="1" applyAlignment="1">
      <alignment vertical="center"/>
    </xf>
    <xf numFmtId="38" fontId="7" fillId="0" borderId="1" xfId="1" applyFont="1" applyBorder="1" applyAlignment="1">
      <alignment vertical="center"/>
    </xf>
    <xf numFmtId="38" fontId="7" fillId="0" borderId="123" xfId="1" applyFont="1" applyBorder="1" applyAlignment="1">
      <alignment vertical="center"/>
    </xf>
    <xf numFmtId="0" fontId="37" fillId="10" borderId="21" xfId="0" applyFont="1" applyFill="1" applyBorder="1" applyAlignment="1" applyProtection="1">
      <alignment horizontal="center" vertical="center"/>
    </xf>
    <xf numFmtId="177" fontId="2" fillId="9" borderId="38" xfId="0" applyNumberFormat="1" applyFont="1" applyFill="1" applyBorder="1" applyAlignment="1" applyProtection="1">
      <alignment vertical="center"/>
      <protection locked="0"/>
    </xf>
    <xf numFmtId="177" fontId="2" fillId="9" borderId="36" xfId="0" applyNumberFormat="1" applyFont="1" applyFill="1" applyBorder="1" applyAlignment="1" applyProtection="1">
      <alignment vertical="center"/>
      <protection locked="0"/>
    </xf>
    <xf numFmtId="177" fontId="2" fillId="9" borderId="56" xfId="0" applyNumberFormat="1" applyFont="1" applyFill="1" applyBorder="1" applyAlignment="1" applyProtection="1">
      <alignment vertical="center"/>
      <protection locked="0"/>
    </xf>
    <xf numFmtId="177" fontId="2" fillId="9" borderId="242" xfId="0" applyNumberFormat="1" applyFont="1" applyFill="1" applyBorder="1" applyAlignment="1" applyProtection="1">
      <alignment vertical="center"/>
      <protection locked="0"/>
    </xf>
    <xf numFmtId="177" fontId="2" fillId="9" borderId="241" xfId="0" applyNumberFormat="1" applyFont="1" applyFill="1" applyBorder="1" applyAlignment="1" applyProtection="1">
      <alignment vertical="center"/>
      <protection locked="0"/>
    </xf>
    <xf numFmtId="177" fontId="2" fillId="11" borderId="56" xfId="0" applyNumberFormat="1" applyFont="1" applyFill="1" applyBorder="1" applyAlignment="1" applyProtection="1">
      <alignment vertical="center"/>
    </xf>
    <xf numFmtId="177" fontId="2" fillId="11" borderId="37" xfId="0" applyNumberFormat="1" applyFont="1" applyFill="1" applyBorder="1" applyAlignment="1" applyProtection="1">
      <alignment vertical="center"/>
    </xf>
    <xf numFmtId="177" fontId="2" fillId="9" borderId="6" xfId="0" applyNumberFormat="1" applyFont="1" applyFill="1" applyBorder="1" applyAlignment="1" applyProtection="1">
      <alignment vertical="center"/>
      <protection locked="0"/>
    </xf>
    <xf numFmtId="177" fontId="2" fillId="9" borderId="42" xfId="0" applyNumberFormat="1" applyFont="1" applyFill="1" applyBorder="1" applyAlignment="1" applyProtection="1">
      <alignment vertical="center"/>
      <protection locked="0"/>
    </xf>
    <xf numFmtId="177" fontId="2" fillId="9" borderId="40" xfId="0" applyNumberFormat="1" applyFont="1" applyFill="1" applyBorder="1" applyAlignment="1" applyProtection="1">
      <alignment vertical="center"/>
      <protection locked="0"/>
    </xf>
    <xf numFmtId="177" fontId="2" fillId="9" borderId="54" xfId="0" applyNumberFormat="1" applyFont="1" applyFill="1" applyBorder="1" applyAlignment="1" applyProtection="1">
      <alignment vertical="center"/>
      <protection locked="0"/>
    </xf>
    <xf numFmtId="177" fontId="2" fillId="9" borderId="240" xfId="0" applyNumberFormat="1" applyFont="1" applyFill="1" applyBorder="1" applyAlignment="1" applyProtection="1">
      <alignment vertical="center"/>
      <protection locked="0"/>
    </xf>
    <xf numFmtId="177" fontId="2" fillId="9" borderId="239" xfId="0" applyNumberFormat="1" applyFont="1" applyFill="1" applyBorder="1" applyAlignment="1" applyProtection="1">
      <alignment vertical="center"/>
      <protection locked="0"/>
    </xf>
    <xf numFmtId="177" fontId="2" fillId="11" borderId="54" xfId="0" applyNumberFormat="1" applyFont="1" applyFill="1" applyBorder="1" applyAlignment="1" applyProtection="1">
      <alignment vertical="center"/>
    </xf>
    <xf numFmtId="177" fontId="2" fillId="11" borderId="41" xfId="0" applyNumberFormat="1" applyFont="1" applyFill="1" applyBorder="1" applyAlignment="1" applyProtection="1">
      <alignment vertical="center"/>
    </xf>
    <xf numFmtId="177" fontId="2" fillId="9" borderId="7" xfId="0" applyNumberFormat="1" applyFont="1" applyFill="1" applyBorder="1" applyAlignment="1" applyProtection="1">
      <alignment vertical="center"/>
      <protection locked="0"/>
    </xf>
    <xf numFmtId="177" fontId="2" fillId="9" borderId="57" xfId="0" applyNumberFormat="1" applyFont="1" applyFill="1" applyBorder="1" applyAlignment="1" applyProtection="1">
      <alignment vertical="center"/>
      <protection locked="0"/>
    </xf>
    <xf numFmtId="177" fontId="2" fillId="9" borderId="60" xfId="0" applyNumberFormat="1" applyFont="1" applyFill="1" applyBorder="1" applyAlignment="1" applyProtection="1">
      <alignment vertical="center"/>
      <protection locked="0"/>
    </xf>
    <xf numFmtId="177" fontId="2" fillId="9" borderId="58" xfId="0" applyNumberFormat="1" applyFont="1" applyFill="1" applyBorder="1" applyAlignment="1" applyProtection="1">
      <alignment vertical="center"/>
      <protection locked="0"/>
    </xf>
    <xf numFmtId="177" fontId="2" fillId="9" borderId="238" xfId="0" applyNumberFormat="1" applyFont="1" applyFill="1" applyBorder="1" applyAlignment="1" applyProtection="1">
      <alignment vertical="center"/>
      <protection locked="0"/>
    </xf>
    <xf numFmtId="177" fontId="2" fillId="9" borderId="237" xfId="0" applyNumberFormat="1" applyFont="1" applyFill="1" applyBorder="1" applyAlignment="1" applyProtection="1">
      <alignment vertical="center"/>
      <protection locked="0"/>
    </xf>
    <xf numFmtId="177" fontId="2" fillId="9" borderId="90" xfId="0" applyNumberFormat="1" applyFont="1" applyFill="1" applyBorder="1" applyAlignment="1" applyProtection="1">
      <alignment vertical="center"/>
      <protection locked="0"/>
    </xf>
    <xf numFmtId="177" fontId="2" fillId="9" borderId="12" xfId="0" applyNumberFormat="1" applyFont="1" applyFill="1" applyBorder="1" applyAlignment="1" applyProtection="1">
      <alignment vertical="center"/>
      <protection locked="0"/>
    </xf>
    <xf numFmtId="177" fontId="2" fillId="9" borderId="10" xfId="0" applyNumberFormat="1" applyFont="1" applyFill="1" applyBorder="1" applyAlignment="1" applyProtection="1">
      <alignment vertical="center"/>
      <protection locked="0"/>
    </xf>
    <xf numFmtId="177" fontId="2" fillId="9" borderId="55" xfId="0" applyNumberFormat="1" applyFont="1" applyFill="1" applyBorder="1" applyAlignment="1" applyProtection="1">
      <alignment vertical="center"/>
      <protection locked="0"/>
    </xf>
    <xf numFmtId="177" fontId="2" fillId="9" borderId="236" xfId="0" applyNumberFormat="1" applyFont="1" applyFill="1" applyBorder="1" applyAlignment="1" applyProtection="1">
      <alignment vertical="center"/>
      <protection locked="0"/>
    </xf>
    <xf numFmtId="177" fontId="2" fillId="9" borderId="235" xfId="0" applyNumberFormat="1" applyFont="1" applyFill="1" applyBorder="1" applyAlignment="1" applyProtection="1">
      <alignment vertical="center"/>
      <protection locked="0"/>
    </xf>
    <xf numFmtId="177" fontId="2" fillId="11" borderId="55" xfId="0" applyNumberFormat="1" applyFont="1" applyFill="1" applyBorder="1" applyAlignment="1" applyProtection="1">
      <alignment vertical="center"/>
    </xf>
    <xf numFmtId="177" fontId="2" fillId="11" borderId="11" xfId="0" applyNumberFormat="1" applyFont="1" applyFill="1" applyBorder="1" applyAlignment="1" applyProtection="1">
      <alignment vertical="center"/>
    </xf>
    <xf numFmtId="177" fontId="2" fillId="9" borderId="8" xfId="0" applyNumberFormat="1" applyFont="1" applyFill="1" applyBorder="1" applyAlignment="1" applyProtection="1">
      <alignment vertical="center"/>
      <protection locked="0"/>
    </xf>
    <xf numFmtId="177" fontId="2" fillId="9" borderId="34" xfId="0" applyNumberFormat="1" applyFont="1" applyFill="1" applyBorder="1" applyAlignment="1" applyProtection="1">
      <alignment vertical="center"/>
      <protection locked="0"/>
    </xf>
    <xf numFmtId="177" fontId="2" fillId="9" borderId="44" xfId="0" applyNumberFormat="1" applyFont="1" applyFill="1" applyBorder="1" applyAlignment="1" applyProtection="1">
      <alignment vertical="center"/>
      <protection locked="0"/>
    </xf>
    <xf numFmtId="177" fontId="2" fillId="9" borderId="234" xfId="0" applyNumberFormat="1" applyFont="1" applyFill="1" applyBorder="1" applyAlignment="1" applyProtection="1">
      <alignment vertical="center"/>
      <protection locked="0"/>
    </xf>
    <xf numFmtId="177" fontId="2" fillId="9" borderId="233" xfId="0" applyNumberFormat="1" applyFont="1" applyFill="1" applyBorder="1" applyAlignment="1" applyProtection="1">
      <alignment vertical="center"/>
      <protection locked="0"/>
    </xf>
    <xf numFmtId="177" fontId="2" fillId="11" borderId="44" xfId="0" applyNumberFormat="1" applyFont="1" applyFill="1" applyBorder="1" applyAlignment="1" applyProtection="1">
      <alignment vertical="center"/>
    </xf>
    <xf numFmtId="177" fontId="2" fillId="11" borderId="33" xfId="0" applyNumberFormat="1" applyFont="1" applyFill="1" applyBorder="1" applyAlignment="1" applyProtection="1">
      <alignment vertical="center"/>
    </xf>
    <xf numFmtId="177" fontId="2" fillId="9" borderId="21" xfId="0" applyNumberFormat="1" applyFont="1" applyFill="1" applyBorder="1" applyAlignment="1" applyProtection="1">
      <alignment vertical="center"/>
      <protection locked="0"/>
    </xf>
    <xf numFmtId="178" fontId="7" fillId="9" borderId="2" xfId="0" applyNumberFormat="1" applyFont="1" applyFill="1" applyBorder="1" applyAlignment="1" applyProtection="1">
      <alignment vertical="center"/>
      <protection locked="0"/>
    </xf>
    <xf numFmtId="178" fontId="7" fillId="9" borderId="65" xfId="0" applyNumberFormat="1" applyFont="1" applyFill="1" applyBorder="1" applyAlignment="1" applyProtection="1">
      <alignment vertical="center"/>
      <protection locked="0"/>
    </xf>
    <xf numFmtId="178" fontId="7" fillId="9" borderId="45" xfId="0" applyNumberFormat="1" applyFont="1" applyFill="1" applyBorder="1" applyAlignment="1" applyProtection="1">
      <alignment vertical="center"/>
      <protection locked="0"/>
    </xf>
    <xf numFmtId="178" fontId="7" fillId="9" borderId="34" xfId="0" applyNumberFormat="1" applyFont="1" applyFill="1" applyBorder="1" applyAlignment="1" applyProtection="1">
      <alignment vertical="center"/>
      <protection locked="0"/>
    </xf>
    <xf numFmtId="178" fontId="7" fillId="9" borderId="33" xfId="0" applyNumberFormat="1" applyFont="1" applyFill="1" applyBorder="1" applyAlignment="1" applyProtection="1">
      <alignment vertical="center"/>
      <protection locked="0"/>
    </xf>
    <xf numFmtId="178" fontId="7" fillId="9" borderId="32" xfId="0" applyNumberFormat="1" applyFont="1" applyFill="1" applyBorder="1" applyAlignment="1" applyProtection="1">
      <alignment vertical="center"/>
      <protection locked="0"/>
    </xf>
    <xf numFmtId="178" fontId="7" fillId="9" borderId="66" xfId="0" applyNumberFormat="1" applyFont="1" applyFill="1" applyBorder="1" applyAlignment="1" applyProtection="1">
      <alignment vertical="center"/>
      <protection locked="0"/>
    </xf>
    <xf numFmtId="178" fontId="7" fillId="9" borderId="67" xfId="0" applyNumberFormat="1" applyFont="1" applyFill="1" applyBorder="1" applyAlignment="1" applyProtection="1">
      <alignment vertical="center"/>
      <protection locked="0"/>
    </xf>
    <xf numFmtId="178" fontId="7" fillId="9" borderId="87" xfId="0" applyNumberFormat="1" applyFont="1" applyFill="1" applyBorder="1" applyAlignment="1" applyProtection="1">
      <alignment vertical="center"/>
      <protection locked="0"/>
    </xf>
    <xf numFmtId="178" fontId="7" fillId="9" borderId="38" xfId="0" applyNumberFormat="1" applyFont="1" applyFill="1" applyBorder="1" applyAlignment="1" applyProtection="1">
      <alignment vertical="center"/>
      <protection locked="0"/>
    </xf>
    <xf numFmtId="178" fontId="7" fillId="9" borderId="37" xfId="0" applyNumberFormat="1" applyFont="1" applyFill="1" applyBorder="1" applyAlignment="1" applyProtection="1">
      <alignment vertical="center"/>
      <protection locked="0"/>
    </xf>
    <xf numFmtId="178" fontId="7" fillId="9" borderId="36" xfId="0" applyNumberFormat="1" applyFont="1" applyFill="1" applyBorder="1" applyAlignment="1" applyProtection="1">
      <alignment vertical="center"/>
      <protection locked="0"/>
    </xf>
    <xf numFmtId="178" fontId="7" fillId="9" borderId="68" xfId="0" applyNumberFormat="1" applyFont="1" applyFill="1" applyBorder="1" applyAlignment="1" applyProtection="1">
      <alignment vertical="center"/>
      <protection locked="0"/>
    </xf>
    <xf numFmtId="178" fontId="7" fillId="9" borderId="69" xfId="0" applyNumberFormat="1" applyFont="1" applyFill="1" applyBorder="1" applyAlignment="1" applyProtection="1">
      <alignment vertical="center"/>
      <protection locked="0"/>
    </xf>
    <xf numFmtId="178" fontId="7" fillId="9" borderId="88" xfId="0" applyNumberFormat="1" applyFont="1" applyFill="1" applyBorder="1" applyAlignment="1" applyProtection="1">
      <alignment vertical="center"/>
      <protection locked="0"/>
    </xf>
    <xf numFmtId="178" fontId="7" fillId="9" borderId="42" xfId="0" applyNumberFormat="1" applyFont="1" applyFill="1" applyBorder="1" applyAlignment="1" applyProtection="1">
      <alignment vertical="center"/>
      <protection locked="0"/>
    </xf>
    <xf numFmtId="178" fontId="7" fillId="9" borderId="41" xfId="0" applyNumberFormat="1" applyFont="1" applyFill="1" applyBorder="1" applyAlignment="1" applyProtection="1">
      <alignment vertical="center"/>
      <protection locked="0"/>
    </xf>
    <xf numFmtId="178" fontId="7" fillId="9" borderId="40" xfId="0" applyNumberFormat="1" applyFont="1" applyFill="1" applyBorder="1" applyAlignment="1" applyProtection="1">
      <alignment vertical="center"/>
      <protection locked="0"/>
    </xf>
    <xf numFmtId="178" fontId="7" fillId="9" borderId="70" xfId="0" applyNumberFormat="1" applyFont="1" applyFill="1" applyBorder="1" applyAlignment="1" applyProtection="1">
      <alignment vertical="center"/>
      <protection locked="0"/>
    </xf>
    <xf numFmtId="178" fontId="7" fillId="9" borderId="71" xfId="0" applyNumberFormat="1" applyFont="1" applyFill="1" applyBorder="1" applyAlignment="1" applyProtection="1">
      <alignment vertical="center"/>
      <protection locked="0"/>
    </xf>
    <xf numFmtId="178" fontId="7" fillId="9" borderId="89" xfId="0" applyNumberFormat="1" applyFont="1" applyFill="1" applyBorder="1" applyAlignment="1" applyProtection="1">
      <alignment vertical="center"/>
      <protection locked="0"/>
    </xf>
    <xf numFmtId="178" fontId="7" fillId="9" borderId="12" xfId="0" applyNumberFormat="1" applyFont="1" applyFill="1" applyBorder="1" applyAlignment="1" applyProtection="1">
      <alignment vertical="center"/>
      <protection locked="0"/>
    </xf>
    <xf numFmtId="178" fontId="7" fillId="9" borderId="11" xfId="0" applyNumberFormat="1" applyFont="1" applyFill="1" applyBorder="1" applyAlignment="1" applyProtection="1">
      <alignment vertical="center"/>
      <protection locked="0"/>
    </xf>
    <xf numFmtId="178" fontId="7" fillId="9" borderId="10" xfId="0" applyNumberFormat="1" applyFont="1" applyFill="1" applyBorder="1" applyAlignment="1" applyProtection="1">
      <alignment vertical="center"/>
      <protection locked="0"/>
    </xf>
    <xf numFmtId="0" fontId="11" fillId="0" borderId="144" xfId="8" applyFont="1" applyFill="1" applyBorder="1" applyAlignment="1">
      <alignment horizontal="center" vertical="center" wrapText="1"/>
    </xf>
    <xf numFmtId="0" fontId="0" fillId="0" borderId="3" xfId="0" applyFill="1" applyBorder="1" applyAlignment="1">
      <alignment horizontal="center" vertical="center" wrapText="1"/>
    </xf>
    <xf numFmtId="0" fontId="0" fillId="0" borderId="4" xfId="0" applyFill="1" applyBorder="1" applyAlignment="1">
      <alignment horizontal="center" vertical="center" wrapText="1"/>
    </xf>
    <xf numFmtId="0" fontId="3" fillId="0" borderId="0" xfId="8" applyFont="1" applyBorder="1" applyAlignment="1">
      <alignment horizontal="left" vertical="top" wrapText="1"/>
    </xf>
    <xf numFmtId="0" fontId="18" fillId="6" borderId="215" xfId="0" applyFont="1" applyFill="1" applyBorder="1" applyAlignment="1">
      <alignment horizontal="center" vertical="center" wrapText="1"/>
    </xf>
    <xf numFmtId="0" fontId="18" fillId="6" borderId="5" xfId="0" applyFont="1" applyFill="1" applyBorder="1" applyAlignment="1">
      <alignment horizontal="center" vertical="center" wrapText="1"/>
    </xf>
    <xf numFmtId="0" fontId="18" fillId="6" borderId="1" xfId="0" applyFont="1" applyFill="1" applyBorder="1" applyAlignment="1">
      <alignment horizontal="center" vertical="center" wrapText="1"/>
    </xf>
    <xf numFmtId="0" fontId="11" fillId="0" borderId="142" xfId="7" applyFont="1" applyBorder="1" applyAlignment="1">
      <alignment horizontal="center" vertical="center" wrapText="1"/>
    </xf>
    <xf numFmtId="0" fontId="11" fillId="0" borderId="121" xfId="7" applyFont="1" applyBorder="1" applyAlignment="1">
      <alignment horizontal="center" vertical="center" wrapText="1"/>
    </xf>
    <xf numFmtId="0" fontId="11" fillId="0" borderId="144" xfId="7" applyFont="1" applyBorder="1" applyAlignment="1">
      <alignment horizontal="center" vertical="center" wrapText="1"/>
    </xf>
    <xf numFmtId="0" fontId="11" fillId="0" borderId="124" xfId="7" applyFont="1" applyBorder="1" applyAlignment="1">
      <alignment horizontal="center" vertical="center" wrapText="1"/>
    </xf>
    <xf numFmtId="0" fontId="11" fillId="0" borderId="104" xfId="7" applyFont="1" applyBorder="1" applyAlignment="1">
      <alignment horizontal="center" vertical="center" wrapText="1"/>
    </xf>
    <xf numFmtId="0" fontId="3" fillId="0" borderId="75"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05" xfId="0" applyFont="1" applyBorder="1" applyAlignment="1">
      <alignment horizontal="center" vertical="center" wrapText="1"/>
    </xf>
    <xf numFmtId="0" fontId="3" fillId="0" borderId="215" xfId="0" applyFont="1" applyBorder="1" applyAlignment="1">
      <alignment horizontal="center" vertical="center" wrapText="1"/>
    </xf>
    <xf numFmtId="0" fontId="3" fillId="0" borderId="144" xfId="0" applyFont="1" applyBorder="1" applyAlignment="1">
      <alignment horizontal="center" vertical="center"/>
    </xf>
    <xf numFmtId="0" fontId="3" fillId="0" borderId="121" xfId="0" applyFont="1" applyBorder="1" applyAlignment="1">
      <alignment horizontal="center" vertical="center"/>
    </xf>
    <xf numFmtId="0" fontId="3" fillId="0" borderId="145" xfId="0" applyFont="1" applyBorder="1" applyAlignment="1">
      <alignment horizontal="center" vertical="center"/>
    </xf>
    <xf numFmtId="0" fontId="3" fillId="0" borderId="149" xfId="0" applyFont="1" applyBorder="1" applyAlignment="1">
      <alignment horizontal="center" vertical="center"/>
    </xf>
    <xf numFmtId="0" fontId="3" fillId="0" borderId="124" xfId="0" applyFont="1" applyBorder="1" applyAlignment="1">
      <alignment horizontal="center" vertical="center"/>
    </xf>
    <xf numFmtId="0" fontId="3" fillId="0" borderId="104" xfId="0" applyFont="1" applyBorder="1" applyAlignment="1">
      <alignment horizontal="center" vertical="center"/>
    </xf>
    <xf numFmtId="0" fontId="3" fillId="0" borderId="0" xfId="0" applyFont="1" applyBorder="1" applyAlignment="1">
      <alignment horizontal="center" vertical="center"/>
    </xf>
    <xf numFmtId="0" fontId="3" fillId="0" borderId="144" xfId="0" applyFont="1" applyFill="1" applyBorder="1" applyAlignment="1">
      <alignment horizontal="center" vertical="center"/>
    </xf>
    <xf numFmtId="0" fontId="3" fillId="0" borderId="142" xfId="0" applyFont="1" applyFill="1" applyBorder="1" applyAlignment="1">
      <alignment horizontal="center" vertical="center"/>
    </xf>
    <xf numFmtId="0" fontId="3" fillId="0" borderId="121" xfId="0" applyFont="1" applyFill="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142" xfId="0" applyFont="1" applyBorder="1" applyAlignment="1">
      <alignment horizontal="center" vertical="center"/>
    </xf>
    <xf numFmtId="0" fontId="11" fillId="3" borderId="213" xfId="8" applyFont="1" applyFill="1" applyBorder="1" applyAlignment="1">
      <alignment horizontal="center" vertical="center" wrapText="1"/>
    </xf>
    <xf numFmtId="0" fontId="11" fillId="3" borderId="3" xfId="8" applyFont="1" applyFill="1" applyBorder="1" applyAlignment="1">
      <alignment horizontal="center" vertical="center" wrapText="1"/>
    </xf>
    <xf numFmtId="0" fontId="11" fillId="3" borderId="119" xfId="8" applyFont="1" applyFill="1" applyBorder="1" applyAlignment="1">
      <alignment horizontal="center" vertical="center" wrapText="1"/>
    </xf>
    <xf numFmtId="0" fontId="11" fillId="0" borderId="2" xfId="7" applyFont="1" applyBorder="1" applyAlignment="1">
      <alignment horizontal="center" vertical="center" wrapText="1"/>
    </xf>
    <xf numFmtId="0" fontId="3" fillId="0" borderId="210" xfId="0" applyFont="1" applyBorder="1" applyAlignment="1">
      <alignment horizontal="center" vertical="center"/>
    </xf>
    <xf numFmtId="0" fontId="3" fillId="0" borderId="214" xfId="0" applyFont="1" applyBorder="1" applyAlignment="1">
      <alignment horizontal="center" vertical="center"/>
    </xf>
    <xf numFmtId="0" fontId="11" fillId="0" borderId="144" xfId="0" applyFont="1" applyBorder="1" applyAlignment="1">
      <alignment horizontal="center" vertical="center"/>
    </xf>
    <xf numFmtId="0" fontId="11" fillId="0" borderId="3" xfId="0" applyFont="1" applyBorder="1" applyAlignment="1">
      <alignment horizontal="center" vertical="center"/>
    </xf>
    <xf numFmtId="0" fontId="11" fillId="0" borderId="212" xfId="0" applyFont="1" applyBorder="1" applyAlignment="1">
      <alignment horizontal="center" vertical="center"/>
    </xf>
    <xf numFmtId="0" fontId="11" fillId="0" borderId="4" xfId="0" applyFont="1" applyBorder="1" applyAlignment="1">
      <alignment horizontal="center" vertical="center"/>
    </xf>
    <xf numFmtId="0" fontId="11" fillId="0" borderId="124"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144" xfId="0" applyFont="1" applyBorder="1" applyAlignment="1">
      <alignment horizontal="center" vertical="center" wrapText="1"/>
    </xf>
    <xf numFmtId="0" fontId="3" fillId="3" borderId="3" xfId="8" applyFont="1" applyFill="1" applyBorder="1" applyAlignment="1">
      <alignment horizontal="center" vertical="center" wrapText="1"/>
    </xf>
    <xf numFmtId="0" fontId="3" fillId="3" borderId="119" xfId="8" applyFont="1" applyFill="1" applyBorder="1" applyAlignment="1">
      <alignment horizontal="center" vertical="center" wrapText="1"/>
    </xf>
    <xf numFmtId="0" fontId="11" fillId="0" borderId="122" xfId="7" applyFont="1" applyBorder="1" applyAlignment="1">
      <alignment horizontal="center" vertical="center" wrapText="1"/>
    </xf>
    <xf numFmtId="0" fontId="0" fillId="0" borderId="211" xfId="0" applyBorder="1" applyAlignment="1">
      <alignment horizontal="center" vertical="center" wrapText="1"/>
    </xf>
    <xf numFmtId="0" fontId="11" fillId="0" borderId="212" xfId="7" applyFont="1" applyBorder="1" applyAlignment="1">
      <alignment horizontal="center" vertical="center" wrapText="1"/>
    </xf>
    <xf numFmtId="0" fontId="11" fillId="0" borderId="21" xfId="0" applyFont="1" applyBorder="1" applyAlignment="1">
      <alignment horizontal="center" vertical="center" wrapText="1"/>
    </xf>
    <xf numFmtId="0" fontId="3" fillId="0" borderId="21" xfId="7" applyFont="1" applyBorder="1" applyAlignment="1">
      <alignment horizontal="center" vertical="center" wrapText="1"/>
    </xf>
    <xf numFmtId="0" fontId="3" fillId="0" borderId="3" xfId="7" applyFont="1" applyBorder="1" applyAlignment="1">
      <alignment horizontal="center" vertical="center" wrapText="1"/>
    </xf>
    <xf numFmtId="0" fontId="3" fillId="0" borderId="4" xfId="7" applyFont="1" applyBorder="1" applyAlignment="1">
      <alignment horizontal="center" vertical="center" wrapText="1"/>
    </xf>
    <xf numFmtId="0" fontId="3" fillId="0" borderId="2" xfId="7" applyFont="1" applyBorder="1" applyAlignment="1">
      <alignment horizontal="center" vertical="center" wrapText="1"/>
    </xf>
    <xf numFmtId="0" fontId="11" fillId="3" borderId="75" xfId="8" applyFont="1" applyFill="1" applyBorder="1" applyAlignment="1">
      <alignment horizontal="left" vertical="center" wrapText="1"/>
    </xf>
    <xf numFmtId="0" fontId="11" fillId="3" borderId="5" xfId="8" applyFont="1" applyFill="1" applyBorder="1" applyAlignment="1">
      <alignment horizontal="left" vertical="center" wrapText="1"/>
    </xf>
    <xf numFmtId="0" fontId="11" fillId="3" borderId="125" xfId="8" applyFont="1" applyFill="1" applyBorder="1" applyAlignment="1">
      <alignment horizontal="center" vertical="center" wrapText="1"/>
    </xf>
    <xf numFmtId="0" fontId="11" fillId="3" borderId="126" xfId="8" applyFont="1" applyFill="1" applyBorder="1" applyAlignment="1">
      <alignment horizontal="center" vertical="center" wrapText="1"/>
    </xf>
    <xf numFmtId="0" fontId="11" fillId="0" borderId="210" xfId="7" applyFont="1" applyBorder="1" applyAlignment="1">
      <alignment horizontal="center" vertical="center" wrapText="1"/>
    </xf>
    <xf numFmtId="0" fontId="11" fillId="0" borderId="119" xfId="7" applyFont="1" applyBorder="1" applyAlignment="1">
      <alignment horizontal="center" vertical="center" wrapText="1"/>
    </xf>
    <xf numFmtId="0" fontId="11" fillId="0" borderId="75" xfId="7" applyFont="1" applyBorder="1" applyAlignment="1">
      <alignment horizontal="center" vertical="center" wrapText="1"/>
    </xf>
    <xf numFmtId="0" fontId="0" fillId="0" borderId="5" xfId="0" applyBorder="1" applyAlignment="1">
      <alignment horizontal="center" vertical="center" wrapText="1"/>
    </xf>
    <xf numFmtId="0" fontId="11" fillId="0" borderId="75" xfId="0" applyFont="1" applyBorder="1" applyAlignment="1">
      <alignment vertical="center"/>
    </xf>
    <xf numFmtId="0" fontId="11" fillId="0" borderId="5" xfId="0" applyFont="1" applyBorder="1" applyAlignment="1">
      <alignment vertical="center"/>
    </xf>
    <xf numFmtId="0" fontId="11" fillId="0" borderId="111" xfId="0" applyFont="1" applyBorder="1" applyAlignment="1">
      <alignment vertical="center"/>
    </xf>
    <xf numFmtId="0" fontId="11" fillId="0" borderId="5" xfId="7" applyFont="1" applyBorder="1" applyAlignment="1">
      <alignment horizontal="center" vertical="center" wrapText="1"/>
    </xf>
    <xf numFmtId="0" fontId="11" fillId="0" borderId="3" xfId="7" applyFont="1" applyBorder="1" applyAlignment="1">
      <alignment horizontal="center" vertical="center" wrapText="1"/>
    </xf>
    <xf numFmtId="0" fontId="11" fillId="3" borderId="4" xfId="8" applyFont="1" applyFill="1" applyBorder="1" applyAlignment="1">
      <alignment horizontal="center" vertical="center" wrapText="1"/>
    </xf>
    <xf numFmtId="0" fontId="3" fillId="0" borderId="5" xfId="0" applyFont="1" applyBorder="1" applyAlignment="1">
      <alignment horizontal="center" vertical="center"/>
    </xf>
    <xf numFmtId="0" fontId="3" fillId="0" borderId="1" xfId="0" applyFont="1" applyBorder="1" applyAlignment="1">
      <alignment horizontal="center" vertical="center"/>
    </xf>
    <xf numFmtId="0" fontId="11" fillId="3" borderId="209" xfId="8" applyFont="1" applyFill="1" applyBorder="1" applyAlignment="1">
      <alignment horizontal="center" vertical="center" wrapText="1"/>
    </xf>
    <xf numFmtId="0" fontId="11" fillId="3" borderId="208" xfId="8" applyFont="1" applyFill="1" applyBorder="1" applyAlignment="1">
      <alignment horizontal="center" vertical="center" wrapText="1"/>
    </xf>
    <xf numFmtId="0" fontId="21" fillId="3" borderId="125" xfId="8" applyFont="1" applyFill="1" applyBorder="1" applyAlignment="1">
      <alignment horizontal="center" vertical="center" wrapText="1"/>
    </xf>
    <xf numFmtId="0" fontId="21" fillId="3" borderId="126" xfId="8" applyFont="1" applyFill="1" applyBorder="1" applyAlignment="1">
      <alignment horizontal="center" vertical="center" wrapText="1"/>
    </xf>
    <xf numFmtId="0" fontId="7" fillId="0" borderId="75" xfId="7" applyFont="1" applyBorder="1" applyAlignment="1">
      <alignment horizontal="center" vertical="center" wrapText="1"/>
    </xf>
    <xf numFmtId="0" fontId="7" fillId="0" borderId="5" xfId="7" applyFont="1" applyBorder="1" applyAlignment="1">
      <alignment horizontal="center" vertical="center" wrapText="1"/>
    </xf>
    <xf numFmtId="0" fontId="7" fillId="0" borderId="1" xfId="7" applyFont="1" applyBorder="1" applyAlignment="1">
      <alignment horizontal="center" vertical="center" wrapText="1"/>
    </xf>
    <xf numFmtId="0" fontId="11" fillId="3" borderId="144" xfId="8" applyFont="1" applyFill="1" applyBorder="1" applyAlignment="1">
      <alignment horizontal="left" vertical="center" wrapText="1"/>
    </xf>
    <xf numFmtId="0" fontId="11" fillId="3" borderId="145" xfId="8" applyFont="1" applyFill="1" applyBorder="1" applyAlignment="1">
      <alignment horizontal="left" vertical="center" wrapText="1"/>
    </xf>
    <xf numFmtId="0" fontId="11" fillId="3" borderId="166" xfId="8" applyFont="1" applyFill="1" applyBorder="1" applyAlignment="1">
      <alignment horizontal="left" vertical="center" wrapText="1"/>
    </xf>
    <xf numFmtId="0" fontId="11" fillId="3" borderId="21" xfId="8" applyFont="1" applyFill="1" applyBorder="1" applyAlignment="1">
      <alignment horizontal="center" vertical="center" wrapText="1"/>
    </xf>
    <xf numFmtId="0" fontId="11" fillId="3" borderId="75" xfId="8" applyFont="1" applyFill="1" applyBorder="1" applyAlignment="1">
      <alignment horizontal="center" vertical="center" wrapText="1"/>
    </xf>
    <xf numFmtId="0" fontId="11" fillId="3" borderId="2" xfId="8" applyFont="1" applyFill="1" applyBorder="1" applyAlignment="1">
      <alignment horizontal="center" vertical="center" wrapText="1"/>
    </xf>
    <xf numFmtId="0" fontId="11" fillId="3" borderId="144" xfId="8" applyFont="1" applyFill="1" applyBorder="1" applyAlignment="1">
      <alignment horizontal="center" vertical="center" wrapText="1"/>
    </xf>
    <xf numFmtId="0" fontId="11" fillId="3" borderId="121" xfId="8" applyFont="1" applyFill="1" applyBorder="1" applyAlignment="1">
      <alignment horizontal="center" vertical="center" wrapText="1"/>
    </xf>
    <xf numFmtId="0" fontId="3" fillId="0" borderId="150" xfId="0" applyFont="1" applyBorder="1" applyAlignment="1">
      <alignment vertical="center"/>
    </xf>
    <xf numFmtId="0" fontId="0" fillId="0" borderId="166" xfId="0" applyBorder="1" applyAlignment="1">
      <alignment vertical="center"/>
    </xf>
    <xf numFmtId="0" fontId="11" fillId="3" borderId="142" xfId="8" applyFont="1" applyFill="1" applyBorder="1" applyAlignment="1">
      <alignment horizontal="center" vertical="center" wrapText="1"/>
    </xf>
    <xf numFmtId="0" fontId="3" fillId="0" borderId="21" xfId="0" applyFont="1" applyBorder="1" applyAlignment="1">
      <alignment horizontal="center" vertical="center" wrapText="1"/>
    </xf>
    <xf numFmtId="0" fontId="0" fillId="0" borderId="148" xfId="0" applyBorder="1" applyAlignment="1">
      <alignment vertical="center"/>
    </xf>
    <xf numFmtId="0" fontId="3" fillId="0" borderId="31" xfId="0" applyFont="1" applyBorder="1" applyAlignment="1">
      <alignment horizontal="center" vertical="center"/>
    </xf>
    <xf numFmtId="0" fontId="0" fillId="0" borderId="31" xfId="0" applyBorder="1" applyAlignment="1">
      <alignment horizontal="center" vertical="center"/>
    </xf>
    <xf numFmtId="0" fontId="3" fillId="0" borderId="151" xfId="0" applyFont="1" applyBorder="1" applyAlignment="1">
      <alignment horizontal="center" vertical="center" wrapText="1"/>
    </xf>
    <xf numFmtId="0" fontId="0" fillId="0" borderId="152" xfId="0" applyBorder="1" applyAlignment="1">
      <alignment vertical="center"/>
    </xf>
    <xf numFmtId="0" fontId="3" fillId="0" borderId="111"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29" xfId="0" applyFont="1" applyBorder="1" applyAlignment="1">
      <alignment horizontal="center" vertical="center" wrapText="1"/>
    </xf>
    <xf numFmtId="0" fontId="3" fillId="0" borderId="121" xfId="0" applyFont="1" applyBorder="1" applyAlignment="1">
      <alignment horizontal="center" vertical="center" wrapText="1"/>
    </xf>
    <xf numFmtId="0" fontId="11" fillId="3" borderId="144" xfId="0" applyFont="1" applyFill="1" applyBorder="1" applyAlignment="1">
      <alignment horizontal="left" vertical="center" wrapText="1"/>
    </xf>
    <xf numFmtId="0" fontId="11" fillId="3" borderId="145" xfId="0" applyFont="1" applyFill="1" applyBorder="1" applyAlignment="1">
      <alignment horizontal="left" vertical="center" wrapText="1"/>
    </xf>
    <xf numFmtId="0" fontId="11" fillId="3" borderId="124" xfId="0" applyFont="1" applyFill="1" applyBorder="1" applyAlignment="1">
      <alignment horizontal="left" vertical="center" wrapText="1"/>
    </xf>
    <xf numFmtId="0" fontId="11" fillId="0" borderId="31" xfId="0" applyFont="1" applyBorder="1" applyAlignment="1">
      <alignment horizontal="center" vertical="center" wrapText="1"/>
    </xf>
    <xf numFmtId="0" fontId="26" fillId="0" borderId="31" xfId="0" applyFont="1" applyBorder="1" applyAlignment="1">
      <alignment horizontal="center" vertical="center"/>
    </xf>
    <xf numFmtId="0" fontId="3" fillId="0" borderId="144" xfId="0" applyFont="1" applyBorder="1" applyAlignment="1">
      <alignment vertical="center"/>
    </xf>
    <xf numFmtId="0" fontId="3" fillId="0" borderId="121" xfId="0" applyFont="1" applyBorder="1" applyAlignment="1">
      <alignment vertical="center"/>
    </xf>
    <xf numFmtId="0" fontId="3" fillId="0" borderId="145" xfId="0" applyFont="1" applyBorder="1" applyAlignment="1">
      <alignment vertical="center"/>
    </xf>
    <xf numFmtId="0" fontId="3" fillId="0" borderId="149" xfId="0" applyFont="1" applyBorder="1" applyAlignment="1">
      <alignment vertical="center"/>
    </xf>
    <xf numFmtId="0" fontId="3" fillId="0" borderId="216" xfId="0" applyFont="1" applyBorder="1" applyAlignment="1">
      <alignment horizontal="center" vertical="center" wrapText="1"/>
    </xf>
    <xf numFmtId="0" fontId="3" fillId="0" borderId="214" xfId="0" applyFont="1" applyBorder="1" applyAlignment="1">
      <alignment horizontal="center" vertical="center" wrapText="1"/>
    </xf>
    <xf numFmtId="0" fontId="28" fillId="8" borderId="144" xfId="0" applyFont="1" applyFill="1" applyBorder="1" applyAlignment="1">
      <alignment horizontal="left" vertical="center" wrapText="1"/>
    </xf>
    <xf numFmtId="0" fontId="28" fillId="8" borderId="145" xfId="0" applyFont="1" applyFill="1" applyBorder="1" applyAlignment="1">
      <alignment horizontal="left" vertical="center" wrapText="1"/>
    </xf>
    <xf numFmtId="0" fontId="28" fillId="8" borderId="124" xfId="0" applyFont="1" applyFill="1" applyBorder="1" applyAlignment="1">
      <alignment horizontal="left" vertical="center" wrapText="1"/>
    </xf>
    <xf numFmtId="0" fontId="18" fillId="6" borderId="2" xfId="0" applyFont="1" applyFill="1" applyBorder="1" applyAlignment="1">
      <alignment horizontal="center" vertical="center"/>
    </xf>
    <xf numFmtId="0" fontId="18" fillId="6" borderId="4" xfId="0" applyFont="1" applyFill="1" applyBorder="1" applyAlignment="1">
      <alignment horizontal="center" vertical="center"/>
    </xf>
    <xf numFmtId="0" fontId="3" fillId="3" borderId="5"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3" borderId="21" xfId="0" applyFont="1" applyFill="1" applyBorder="1" applyAlignment="1">
      <alignment horizontal="center" vertical="center" wrapText="1"/>
    </xf>
    <xf numFmtId="0" fontId="3" fillId="3" borderId="75" xfId="0" applyFont="1" applyFill="1" applyBorder="1" applyAlignment="1">
      <alignment horizontal="center" vertical="center" wrapText="1"/>
    </xf>
    <xf numFmtId="0" fontId="3" fillId="0" borderId="2" xfId="0" applyFont="1" applyBorder="1" applyAlignment="1">
      <alignment horizontal="center" vertical="center" shrinkToFit="1"/>
    </xf>
    <xf numFmtId="0" fontId="3" fillId="0" borderId="4" xfId="0" applyFont="1" applyBorder="1" applyAlignment="1">
      <alignment horizontal="center" vertical="center" shrinkToFit="1"/>
    </xf>
    <xf numFmtId="0" fontId="18" fillId="6" borderId="21" xfId="0" applyFont="1" applyFill="1" applyBorder="1" applyAlignment="1">
      <alignment horizontal="center" vertical="center" wrapText="1"/>
    </xf>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19" fillId="6" borderId="2" xfId="0" applyFont="1" applyFill="1" applyBorder="1" applyAlignment="1">
      <alignment horizontal="center" vertical="center" wrapText="1"/>
    </xf>
    <xf numFmtId="0" fontId="19" fillId="6" borderId="4" xfId="0" applyFont="1" applyFill="1" applyBorder="1" applyAlignment="1">
      <alignment horizontal="center" vertical="center" wrapText="1"/>
    </xf>
    <xf numFmtId="0" fontId="18" fillId="6" borderId="2" xfId="0" applyFont="1" applyFill="1" applyBorder="1" applyAlignment="1">
      <alignment horizontal="center" vertical="center" wrapText="1"/>
    </xf>
    <xf numFmtId="0" fontId="18" fillId="6" borderId="4" xfId="0" applyFont="1" applyFill="1" applyBorder="1" applyAlignment="1">
      <alignment horizontal="center" vertical="center" wrapText="1"/>
    </xf>
    <xf numFmtId="0" fontId="3" fillId="0" borderId="21" xfId="0" applyFont="1" applyBorder="1" applyAlignment="1">
      <alignment horizontal="center" vertical="center"/>
    </xf>
    <xf numFmtId="0" fontId="18" fillId="6" borderId="66" xfId="0" applyFont="1" applyFill="1" applyBorder="1" applyAlignment="1">
      <alignment horizontal="center" vertical="center" wrapText="1"/>
    </xf>
    <xf numFmtId="0" fontId="18" fillId="6" borderId="84" xfId="0" applyFont="1" applyFill="1" applyBorder="1" applyAlignment="1">
      <alignment horizontal="center" vertical="center" wrapText="1"/>
    </xf>
    <xf numFmtId="0" fontId="18" fillId="6" borderId="144" xfId="0" applyFont="1" applyFill="1" applyBorder="1" applyAlignment="1">
      <alignment horizontal="center" vertical="center"/>
    </xf>
    <xf numFmtId="0" fontId="18" fillId="6" borderId="121" xfId="0" applyFont="1" applyFill="1" applyBorder="1" applyAlignment="1">
      <alignment horizontal="center" vertical="center"/>
    </xf>
    <xf numFmtId="0" fontId="18" fillId="6" borderId="145" xfId="0" applyFont="1" applyFill="1" applyBorder="1" applyAlignment="1">
      <alignment horizontal="center" vertical="center"/>
    </xf>
    <xf numFmtId="0" fontId="18" fillId="6" borderId="149" xfId="0" applyFont="1" applyFill="1" applyBorder="1" applyAlignment="1">
      <alignment horizontal="center" vertical="center"/>
    </xf>
    <xf numFmtId="0" fontId="18" fillId="6" borderId="124" xfId="0" applyFont="1" applyFill="1" applyBorder="1" applyAlignment="1">
      <alignment horizontal="center" vertical="center"/>
    </xf>
    <xf numFmtId="0" fontId="18" fillId="6" borderId="104" xfId="0" applyFont="1" applyFill="1" applyBorder="1" applyAlignment="1">
      <alignment horizontal="center" vertical="center"/>
    </xf>
    <xf numFmtId="0" fontId="18" fillId="6" borderId="122" xfId="0" applyFont="1" applyFill="1" applyBorder="1" applyAlignment="1">
      <alignment horizontal="center" vertical="center"/>
    </xf>
    <xf numFmtId="0" fontId="18" fillId="6" borderId="211" xfId="0" applyFont="1" applyFill="1" applyBorder="1" applyAlignment="1">
      <alignment horizontal="center" vertical="center"/>
    </xf>
    <xf numFmtId="0" fontId="18" fillId="6" borderId="120" xfId="0" applyFont="1" applyFill="1" applyBorder="1" applyAlignment="1">
      <alignment horizontal="center" vertical="center"/>
    </xf>
    <xf numFmtId="0" fontId="18" fillId="6" borderId="213" xfId="0" applyFont="1" applyFill="1" applyBorder="1" applyAlignment="1">
      <alignment horizontal="center" vertical="center"/>
    </xf>
    <xf numFmtId="0" fontId="18" fillId="6" borderId="3" xfId="0" applyFont="1" applyFill="1" applyBorder="1" applyAlignment="1">
      <alignment horizontal="center" vertical="center"/>
    </xf>
    <xf numFmtId="0" fontId="18" fillId="6" borderId="119" xfId="0" applyFont="1" applyFill="1" applyBorder="1" applyAlignment="1">
      <alignment horizontal="center" vertical="center"/>
    </xf>
    <xf numFmtId="0" fontId="18" fillId="6" borderId="218" xfId="0" applyFont="1" applyFill="1" applyBorder="1" applyAlignment="1">
      <alignment horizontal="center" vertical="center" wrapText="1"/>
    </xf>
    <xf numFmtId="0" fontId="18" fillId="6" borderId="217" xfId="0" applyFont="1" applyFill="1" applyBorder="1" applyAlignment="1">
      <alignment horizontal="center" vertical="center" wrapText="1"/>
    </xf>
    <xf numFmtId="0" fontId="3" fillId="0" borderId="66" xfId="0" applyFont="1" applyBorder="1" applyAlignment="1">
      <alignment horizontal="center" vertical="center" wrapText="1"/>
    </xf>
    <xf numFmtId="0" fontId="3" fillId="0" borderId="84" xfId="0" applyFont="1" applyBorder="1" applyAlignment="1">
      <alignment horizontal="center" vertical="center" wrapText="1"/>
    </xf>
    <xf numFmtId="0" fontId="3" fillId="0" borderId="122" xfId="0" applyFont="1" applyBorder="1" applyAlignment="1">
      <alignment horizontal="center" vertical="center"/>
    </xf>
    <xf numFmtId="0" fontId="3" fillId="0" borderId="211" xfId="0" applyFont="1" applyBorder="1" applyAlignment="1">
      <alignment horizontal="center" vertical="center"/>
    </xf>
    <xf numFmtId="0" fontId="3" fillId="0" borderId="120" xfId="0" applyFont="1" applyBorder="1" applyAlignment="1">
      <alignment horizontal="center" vertical="center"/>
    </xf>
    <xf numFmtId="0" fontId="3" fillId="0" borderId="213" xfId="0" applyFont="1" applyBorder="1" applyAlignment="1">
      <alignment horizontal="center" vertical="center"/>
    </xf>
    <xf numFmtId="0" fontId="3" fillId="0" borderId="119" xfId="0" applyFont="1" applyBorder="1" applyAlignment="1">
      <alignment horizontal="center" vertical="center"/>
    </xf>
    <xf numFmtId="0" fontId="3" fillId="0" borderId="218" xfId="0" applyFont="1" applyBorder="1" applyAlignment="1">
      <alignment horizontal="center" vertical="center" wrapText="1"/>
    </xf>
    <xf numFmtId="0" fontId="3" fillId="0" borderId="217" xfId="0" applyFont="1" applyBorder="1" applyAlignment="1">
      <alignment horizontal="center" vertical="center" wrapText="1"/>
    </xf>
    <xf numFmtId="0" fontId="18" fillId="6" borderId="75" xfId="0" applyFont="1" applyFill="1" applyBorder="1" applyAlignment="1">
      <alignment horizontal="center" vertical="center" wrapText="1"/>
    </xf>
    <xf numFmtId="0" fontId="18" fillId="6" borderId="25" xfId="0" applyFont="1" applyFill="1" applyBorder="1" applyAlignment="1">
      <alignment horizontal="center" vertical="center" wrapText="1"/>
    </xf>
    <xf numFmtId="0" fontId="18" fillId="6" borderId="219" xfId="0" applyFont="1" applyFill="1" applyBorder="1" applyAlignment="1">
      <alignment horizontal="center" vertical="center" wrapText="1"/>
    </xf>
    <xf numFmtId="0" fontId="18" fillId="6" borderId="15" xfId="0" applyFont="1" applyFill="1" applyBorder="1" applyAlignment="1">
      <alignment horizontal="center" vertical="center" wrapText="1"/>
    </xf>
    <xf numFmtId="0" fontId="18" fillId="6" borderId="103" xfId="0" applyFont="1" applyFill="1" applyBorder="1" applyAlignment="1">
      <alignment horizontal="center" vertical="center" wrapText="1"/>
    </xf>
    <xf numFmtId="0" fontId="18" fillId="6" borderId="16" xfId="0" applyFont="1" applyFill="1" applyBorder="1" applyAlignment="1">
      <alignment horizontal="center" vertical="center" wrapText="1"/>
    </xf>
    <xf numFmtId="0" fontId="18" fillId="6" borderId="165" xfId="0" applyFont="1" applyFill="1" applyBorder="1" applyAlignment="1">
      <alignment horizontal="center" vertical="center" wrapText="1"/>
    </xf>
    <xf numFmtId="0" fontId="18" fillId="6" borderId="1" xfId="0" applyFont="1" applyFill="1" applyBorder="1" applyAlignment="1">
      <alignment vertical="center" textRotation="255"/>
    </xf>
    <xf numFmtId="0" fontId="18" fillId="6" borderId="21" xfId="0" applyFont="1" applyFill="1" applyBorder="1" applyAlignment="1">
      <alignment vertical="center" textRotation="255"/>
    </xf>
    <xf numFmtId="0" fontId="18" fillId="6" borderId="220" xfId="0" applyFont="1" applyFill="1" applyBorder="1" applyAlignment="1">
      <alignment vertical="center" textRotation="255"/>
    </xf>
    <xf numFmtId="0" fontId="18" fillId="6" borderId="2" xfId="0" applyFont="1" applyFill="1" applyBorder="1" applyAlignment="1">
      <alignment vertical="center" textRotation="255"/>
    </xf>
    <xf numFmtId="0" fontId="3" fillId="0" borderId="1" xfId="0" applyFont="1" applyBorder="1" applyAlignment="1">
      <alignment vertical="center" textRotation="255"/>
    </xf>
    <xf numFmtId="0" fontId="3" fillId="0" borderId="21" xfId="0" applyFont="1" applyBorder="1" applyAlignment="1">
      <alignment vertical="center" textRotation="255"/>
    </xf>
    <xf numFmtId="0" fontId="3" fillId="0" borderId="220" xfId="0" applyFont="1" applyBorder="1" applyAlignment="1">
      <alignment vertical="center" textRotation="255"/>
    </xf>
    <xf numFmtId="0" fontId="3" fillId="0" borderId="2" xfId="0" applyFont="1" applyBorder="1" applyAlignment="1">
      <alignment vertical="center" textRotation="255"/>
    </xf>
    <xf numFmtId="0" fontId="3" fillId="0" borderId="25" xfId="0" applyFont="1" applyBorder="1" applyAlignment="1">
      <alignment horizontal="center" vertical="center" wrapText="1"/>
    </xf>
    <xf numFmtId="0" fontId="3" fillId="0" borderId="219"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103"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65" xfId="0" applyFont="1" applyBorder="1" applyAlignment="1">
      <alignment horizontal="center" vertical="center" wrapText="1"/>
    </xf>
    <xf numFmtId="0" fontId="28" fillId="6" borderId="4" xfId="0" applyFont="1" applyFill="1" applyBorder="1" applyAlignment="1">
      <alignment horizontal="center" vertical="center" wrapText="1"/>
    </xf>
    <xf numFmtId="0" fontId="28" fillId="6" borderId="21" xfId="0" applyFont="1" applyFill="1" applyBorder="1" applyAlignment="1">
      <alignment horizontal="center" vertical="center" wrapText="1"/>
    </xf>
    <xf numFmtId="0" fontId="29" fillId="6" borderId="144" xfId="0" applyFont="1" applyFill="1" applyBorder="1" applyAlignment="1">
      <alignment horizontal="center" vertical="center" wrapText="1"/>
    </xf>
    <xf numFmtId="0" fontId="29" fillId="6" borderId="142" xfId="0" applyFont="1" applyFill="1" applyBorder="1" applyAlignment="1">
      <alignment horizontal="center" vertical="center" wrapText="1"/>
    </xf>
    <xf numFmtId="0" fontId="29" fillId="6" borderId="121" xfId="0" applyFont="1" applyFill="1" applyBorder="1" applyAlignment="1">
      <alignment horizontal="center" vertical="center" wrapText="1"/>
    </xf>
    <xf numFmtId="0" fontId="29" fillId="6" borderId="124" xfId="0" applyFont="1" applyFill="1" applyBorder="1" applyAlignment="1">
      <alignment horizontal="center" vertical="center" wrapText="1"/>
    </xf>
    <xf numFmtId="0" fontId="29" fillId="6" borderId="14" xfId="0" applyFont="1" applyFill="1" applyBorder="1" applyAlignment="1">
      <alignment horizontal="center" vertical="center" wrapText="1"/>
    </xf>
    <xf numFmtId="0" fontId="29" fillId="6" borderId="104" xfId="0" applyFont="1" applyFill="1" applyBorder="1" applyAlignment="1">
      <alignment horizontal="center" vertical="center" wrapText="1"/>
    </xf>
    <xf numFmtId="0" fontId="28" fillId="6" borderId="75" xfId="0" applyFont="1" applyFill="1" applyBorder="1" applyAlignment="1">
      <alignment horizontal="center" vertical="center" wrapText="1"/>
    </xf>
    <xf numFmtId="0" fontId="28" fillId="6" borderId="5" xfId="0" applyFont="1" applyFill="1" applyBorder="1" applyAlignment="1">
      <alignment horizontal="center" vertical="center" wrapText="1"/>
    </xf>
    <xf numFmtId="0" fontId="28" fillId="6" borderId="6" xfId="0" applyFont="1" applyFill="1" applyBorder="1" applyAlignment="1">
      <alignment horizontal="left" vertical="center" wrapText="1" indent="1"/>
    </xf>
    <xf numFmtId="0" fontId="28" fillId="6" borderId="7" xfId="0" applyFont="1" applyFill="1" applyBorder="1" applyAlignment="1">
      <alignment horizontal="left" vertical="center" wrapText="1" indent="1"/>
    </xf>
    <xf numFmtId="0" fontId="28" fillId="6" borderId="5" xfId="0" applyFont="1" applyFill="1" applyBorder="1" applyAlignment="1">
      <alignment horizontal="left" vertical="center" wrapText="1" indent="1"/>
    </xf>
    <xf numFmtId="0" fontId="28" fillId="6" borderId="119" xfId="0" applyFont="1" applyFill="1" applyBorder="1" applyAlignment="1">
      <alignment horizontal="center" vertical="center" wrapText="1"/>
    </xf>
    <xf numFmtId="0" fontId="28" fillId="6" borderId="31" xfId="0" applyFont="1" applyFill="1" applyBorder="1" applyAlignment="1">
      <alignment horizontal="center" vertical="center" wrapText="1"/>
    </xf>
    <xf numFmtId="0" fontId="28" fillId="6" borderId="124" xfId="0" applyFont="1" applyFill="1" applyBorder="1" applyAlignment="1">
      <alignment horizontal="left" vertical="center" indent="2"/>
    </xf>
    <xf numFmtId="0" fontId="28" fillId="6" borderId="14" xfId="0" applyFont="1" applyFill="1" applyBorder="1" applyAlignment="1">
      <alignment horizontal="left" vertical="center" indent="2"/>
    </xf>
    <xf numFmtId="0" fontId="28" fillId="6" borderId="104" xfId="0" applyFont="1" applyFill="1" applyBorder="1" applyAlignment="1">
      <alignment horizontal="left" vertical="center" indent="2"/>
    </xf>
    <xf numFmtId="0" fontId="28" fillId="6" borderId="70" xfId="0" applyFont="1" applyFill="1" applyBorder="1" applyAlignment="1">
      <alignment horizontal="left" vertical="center" wrapText="1" indent="1"/>
    </xf>
    <xf numFmtId="0" fontId="28" fillId="6" borderId="91" xfId="0" applyFont="1" applyFill="1" applyBorder="1" applyAlignment="1">
      <alignment horizontal="left" vertical="center" wrapText="1" indent="1"/>
    </xf>
    <xf numFmtId="0" fontId="28" fillId="6" borderId="68" xfId="0" applyFont="1" applyFill="1" applyBorder="1" applyAlignment="1">
      <alignment horizontal="left" vertical="center" wrapText="1" indent="1"/>
    </xf>
    <xf numFmtId="0" fontId="28" fillId="6" borderId="85" xfId="0" applyFont="1" applyFill="1" applyBorder="1" applyAlignment="1">
      <alignment horizontal="left" vertical="center" wrapText="1" indent="1"/>
    </xf>
    <xf numFmtId="0" fontId="28" fillId="6" borderId="1" xfId="0" applyFont="1" applyFill="1" applyBorder="1" applyAlignment="1">
      <alignment horizontal="center" vertical="center" wrapText="1"/>
    </xf>
    <xf numFmtId="0" fontId="18" fillId="6" borderId="68" xfId="0" applyFont="1" applyFill="1" applyBorder="1" applyAlignment="1">
      <alignment horizontal="left" vertical="center" wrapText="1" indent="1"/>
    </xf>
    <xf numFmtId="0" fontId="18" fillId="6" borderId="85" xfId="0" applyFont="1" applyFill="1" applyBorder="1" applyAlignment="1">
      <alignment horizontal="left" vertical="center" wrapText="1" indent="1"/>
    </xf>
    <xf numFmtId="0" fontId="28" fillId="6" borderId="66" xfId="0" applyFont="1" applyFill="1" applyBorder="1" applyAlignment="1">
      <alignment horizontal="left" vertical="center" wrapText="1" indent="1"/>
    </xf>
    <xf numFmtId="0" fontId="28" fillId="6" borderId="84" xfId="0" applyFont="1" applyFill="1" applyBorder="1" applyAlignment="1">
      <alignment horizontal="left" vertical="center" wrapText="1" indent="1"/>
    </xf>
    <xf numFmtId="0" fontId="28" fillId="6" borderId="9" xfId="0" applyFont="1" applyFill="1" applyBorder="1" applyAlignment="1">
      <alignment horizontal="left" vertical="center" wrapText="1" indent="1"/>
    </xf>
    <xf numFmtId="0" fontId="18" fillId="6" borderId="68" xfId="0" applyFont="1" applyFill="1" applyBorder="1" applyAlignment="1">
      <alignment vertical="center" wrapText="1"/>
    </xf>
    <xf numFmtId="0" fontId="28" fillId="6" borderId="85" xfId="0" applyFont="1" applyFill="1" applyBorder="1" applyAlignment="1">
      <alignment vertical="center" wrapText="1"/>
    </xf>
    <xf numFmtId="0" fontId="3" fillId="0" borderId="119"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3" fillId="0" borderId="7" xfId="0" applyFont="1" applyFill="1" applyBorder="1" applyAlignment="1">
      <alignment horizontal="left" vertical="center" wrapText="1" indent="1"/>
    </xf>
    <xf numFmtId="0" fontId="2" fillId="0" borderId="144" xfId="0" applyFont="1" applyFill="1" applyBorder="1" applyAlignment="1">
      <alignment horizontal="center" vertical="center" wrapText="1"/>
    </xf>
    <xf numFmtId="0" fontId="2" fillId="0" borderId="142" xfId="0" applyFont="1" applyFill="1" applyBorder="1" applyAlignment="1">
      <alignment horizontal="center" vertical="center" wrapText="1"/>
    </xf>
    <xf numFmtId="0" fontId="2" fillId="0" borderId="121" xfId="0" applyFont="1" applyFill="1" applyBorder="1" applyAlignment="1">
      <alignment horizontal="center" vertical="center" wrapText="1"/>
    </xf>
    <xf numFmtId="0" fontId="2" fillId="0" borderId="124"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104" xfId="0" applyFont="1" applyFill="1" applyBorder="1" applyAlignment="1">
      <alignment horizontal="center" vertical="center" wrapText="1"/>
    </xf>
    <xf numFmtId="0" fontId="3" fillId="0" borderId="68" xfId="0" applyFont="1" applyFill="1" applyBorder="1" applyAlignment="1">
      <alignment horizontal="left" vertical="center" wrapText="1" indent="1"/>
    </xf>
    <xf numFmtId="0" fontId="3" fillId="0" borderId="85" xfId="0" applyFont="1" applyFill="1" applyBorder="1" applyAlignment="1">
      <alignment horizontal="left" vertical="center" wrapText="1" indent="1"/>
    </xf>
    <xf numFmtId="0" fontId="3" fillId="0" borderId="75"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6" xfId="0" applyFont="1" applyFill="1" applyBorder="1" applyAlignment="1">
      <alignment horizontal="left" vertical="center" wrapText="1" indent="1"/>
    </xf>
    <xf numFmtId="0" fontId="3" fillId="0" borderId="1" xfId="0" applyFont="1" applyFill="1" applyBorder="1" applyAlignment="1">
      <alignment horizontal="left" vertical="center" wrapText="1" indent="1"/>
    </xf>
    <xf numFmtId="0" fontId="3" fillId="0" borderId="9" xfId="0" applyFont="1" applyFill="1" applyBorder="1" applyAlignment="1">
      <alignment horizontal="left" vertical="center" wrapText="1" indent="1"/>
    </xf>
    <xf numFmtId="0" fontId="3" fillId="0" borderId="68" xfId="0" applyFont="1" applyFill="1" applyBorder="1" applyAlignment="1">
      <alignment vertical="center" wrapText="1"/>
    </xf>
    <xf numFmtId="0" fontId="3" fillId="0" borderId="85" xfId="0" applyFont="1" applyFill="1" applyBorder="1" applyAlignment="1">
      <alignment vertical="center" wrapText="1"/>
    </xf>
    <xf numFmtId="0" fontId="3" fillId="0" borderId="2" xfId="0" applyFont="1" applyFill="1" applyBorder="1" applyAlignment="1">
      <alignment horizontal="left" vertical="center" indent="2"/>
    </xf>
    <xf numFmtId="0" fontId="3" fillId="0" borderId="3" xfId="0" applyFont="1" applyFill="1" applyBorder="1" applyAlignment="1">
      <alignment horizontal="left" vertical="center" indent="2"/>
    </xf>
    <xf numFmtId="0" fontId="3" fillId="0" borderId="4" xfId="0" applyFont="1" applyFill="1" applyBorder="1" applyAlignment="1">
      <alignment horizontal="left" vertical="center" indent="2"/>
    </xf>
    <xf numFmtId="0" fontId="3" fillId="0" borderId="70" xfId="0" applyFont="1" applyFill="1" applyBorder="1" applyAlignment="1">
      <alignment horizontal="left" vertical="center" wrapText="1" indent="1"/>
    </xf>
    <xf numFmtId="0" fontId="3" fillId="0" borderId="91" xfId="0" applyFont="1" applyFill="1" applyBorder="1" applyAlignment="1">
      <alignment horizontal="left" vertical="center" wrapText="1" indent="1"/>
    </xf>
    <xf numFmtId="178" fontId="7" fillId="0" borderId="124" xfId="0" applyNumberFormat="1" applyFont="1" applyFill="1" applyBorder="1" applyAlignment="1" applyProtection="1">
      <alignment vertical="center"/>
      <protection locked="0"/>
    </xf>
    <xf numFmtId="0" fontId="32" fillId="0" borderId="104" xfId="0" applyFont="1" applyBorder="1" applyAlignment="1">
      <alignment vertical="center"/>
    </xf>
    <xf numFmtId="178" fontId="7" fillId="0" borderId="88" xfId="0" applyNumberFormat="1" applyFont="1" applyBorder="1" applyAlignment="1" applyProtection="1">
      <alignment vertical="center"/>
      <protection locked="0"/>
    </xf>
    <xf numFmtId="0" fontId="32" fillId="0" borderId="85" xfId="0" applyFont="1" applyBorder="1" applyAlignment="1">
      <alignment vertical="center"/>
    </xf>
    <xf numFmtId="0" fontId="7" fillId="0" borderId="221" xfId="0" applyFont="1" applyBorder="1" applyAlignment="1">
      <alignment horizontal="center" vertical="center"/>
    </xf>
    <xf numFmtId="0" fontId="7" fillId="0" borderId="86" xfId="0" applyFont="1" applyBorder="1" applyAlignment="1">
      <alignment horizontal="center" vertical="center"/>
    </xf>
    <xf numFmtId="0" fontId="32" fillId="0" borderId="86" xfId="0" applyFont="1" applyBorder="1" applyAlignment="1">
      <alignment horizontal="center" vertical="center"/>
    </xf>
    <xf numFmtId="0" fontId="7" fillId="0" borderId="224" xfId="0" applyFont="1" applyBorder="1" applyAlignment="1">
      <alignment horizontal="center" vertical="center"/>
    </xf>
    <xf numFmtId="0" fontId="32" fillId="0" borderId="180" xfId="0" applyFont="1" applyBorder="1" applyAlignment="1">
      <alignment horizontal="center" vertical="center"/>
    </xf>
    <xf numFmtId="0" fontId="7" fillId="0" borderId="66" xfId="0" applyFont="1" applyBorder="1" applyAlignment="1">
      <alignment horizontal="center" vertical="center"/>
    </xf>
    <xf numFmtId="0" fontId="32" fillId="0" borderId="84" xfId="0" applyFont="1" applyBorder="1" applyAlignment="1">
      <alignment horizontal="center" vertical="center"/>
    </xf>
    <xf numFmtId="0" fontId="7" fillId="0" borderId="68" xfId="0" applyFont="1" applyBorder="1" applyAlignment="1">
      <alignment horizontal="center" vertical="center" shrinkToFit="1"/>
    </xf>
    <xf numFmtId="0" fontId="7" fillId="0" borderId="85" xfId="0" applyFont="1" applyBorder="1" applyAlignment="1">
      <alignment horizontal="center" vertical="center" shrinkToFit="1"/>
    </xf>
    <xf numFmtId="178" fontId="7" fillId="0" borderId="221" xfId="0" applyNumberFormat="1" applyFont="1" applyBorder="1" applyAlignment="1" applyProtection="1">
      <alignment vertical="center"/>
      <protection locked="0"/>
    </xf>
    <xf numFmtId="0" fontId="32" fillId="0" borderId="181" xfId="0" applyFont="1" applyBorder="1" applyAlignment="1">
      <alignment vertical="center"/>
    </xf>
    <xf numFmtId="178" fontId="7" fillId="0" borderId="222" xfId="0" applyNumberFormat="1" applyFont="1" applyBorder="1" applyAlignment="1" applyProtection="1">
      <alignment vertical="center"/>
      <protection locked="0"/>
    </xf>
    <xf numFmtId="0" fontId="32" fillId="0" borderId="86" xfId="0" applyFont="1" applyBorder="1" applyAlignment="1">
      <alignment vertical="center"/>
    </xf>
    <xf numFmtId="0" fontId="32" fillId="0" borderId="182" xfId="0" applyFont="1" applyBorder="1" applyAlignment="1">
      <alignment vertical="center"/>
    </xf>
    <xf numFmtId="178" fontId="7" fillId="0" borderId="223" xfId="0" applyNumberFormat="1" applyFont="1" applyFill="1" applyBorder="1" applyAlignment="1" applyProtection="1">
      <alignment vertical="center"/>
      <protection locked="0"/>
    </xf>
    <xf numFmtId="0" fontId="7" fillId="0" borderId="68" xfId="0" applyFont="1" applyBorder="1" applyAlignment="1">
      <alignment horizontal="center" vertical="center"/>
    </xf>
    <xf numFmtId="0" fontId="7" fillId="0" borderId="85" xfId="0" applyFont="1" applyBorder="1" applyAlignment="1">
      <alignment horizontal="center" vertical="center"/>
    </xf>
    <xf numFmtId="0" fontId="33" fillId="6" borderId="68" xfId="0" applyFont="1" applyFill="1" applyBorder="1" applyAlignment="1">
      <alignment horizontal="center" vertical="center" shrinkToFit="1"/>
    </xf>
    <xf numFmtId="0" fontId="33" fillId="6" borderId="85" xfId="0" applyFont="1" applyFill="1" applyBorder="1" applyAlignment="1">
      <alignment horizontal="center" vertical="center" shrinkToFi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32" fillId="0" borderId="121" xfId="0" applyFont="1" applyBorder="1" applyAlignment="1">
      <alignment vertical="center"/>
    </xf>
    <xf numFmtId="0" fontId="7" fillId="0" borderId="5" xfId="0" applyFont="1" applyBorder="1" applyAlignment="1">
      <alignment horizontal="center" vertical="center"/>
    </xf>
    <xf numFmtId="0" fontId="7" fillId="0" borderId="1" xfId="0" applyFont="1" applyBorder="1" applyAlignment="1">
      <alignment horizontal="center" vertical="center"/>
    </xf>
    <xf numFmtId="0" fontId="7" fillId="0" borderId="72" xfId="0" applyFont="1" applyBorder="1" applyAlignment="1">
      <alignment vertical="center"/>
    </xf>
    <xf numFmtId="0" fontId="7" fillId="0" borderId="84" xfId="0" applyFont="1" applyBorder="1" applyAlignment="1">
      <alignment vertical="center"/>
    </xf>
    <xf numFmtId="0" fontId="7" fillId="0" borderId="58" xfId="0" applyFont="1" applyBorder="1" applyAlignment="1">
      <alignment horizontal="center" vertical="center" wrapText="1"/>
    </xf>
    <xf numFmtId="0" fontId="7" fillId="0" borderId="165" xfId="0" applyFont="1" applyBorder="1" applyAlignment="1">
      <alignment horizontal="center" vertical="center" wrapText="1"/>
    </xf>
    <xf numFmtId="0" fontId="7" fillId="0" borderId="59" xfId="0" applyFont="1" applyBorder="1" applyAlignment="1">
      <alignment horizontal="center" vertical="center" wrapText="1"/>
    </xf>
    <xf numFmtId="0" fontId="7" fillId="0" borderId="108" xfId="0" applyFont="1" applyBorder="1" applyAlignment="1">
      <alignment horizontal="center" vertical="center" wrapText="1"/>
    </xf>
    <xf numFmtId="0" fontId="7" fillId="0" borderId="84" xfId="0" applyFont="1" applyBorder="1" applyAlignment="1">
      <alignment horizontal="center" vertical="center"/>
    </xf>
    <xf numFmtId="0" fontId="7" fillId="0" borderId="75" xfId="0" applyFont="1" applyBorder="1" applyAlignment="1">
      <alignment horizontal="center" vertical="center" wrapText="1"/>
    </xf>
    <xf numFmtId="0" fontId="7" fillId="0" borderId="1" xfId="0" applyFont="1" applyBorder="1" applyAlignment="1">
      <alignment horizontal="center" vertical="center" wrapText="1"/>
    </xf>
    <xf numFmtId="0" fontId="7" fillId="0" borderId="5" xfId="0" applyFont="1" applyBorder="1" applyAlignment="1">
      <alignment horizontal="center" vertical="center" wrapText="1"/>
    </xf>
    <xf numFmtId="0" fontId="7" fillId="0" borderId="75" xfId="0" applyFont="1" applyBorder="1" applyAlignment="1">
      <alignment horizontal="center" vertical="center"/>
    </xf>
    <xf numFmtId="0" fontId="7" fillId="0" borderId="20" xfId="0" applyFont="1" applyBorder="1" applyAlignment="1">
      <alignment horizontal="center" vertical="center"/>
    </xf>
    <xf numFmtId="0" fontId="32" fillId="0" borderId="19" xfId="0" applyFont="1" applyBorder="1" applyAlignment="1">
      <alignment horizontal="center" vertical="center"/>
    </xf>
    <xf numFmtId="0" fontId="32" fillId="0" borderId="85" xfId="0" applyFont="1" applyBorder="1" applyAlignment="1">
      <alignment horizontal="center" vertical="center"/>
    </xf>
    <xf numFmtId="0" fontId="33" fillId="6" borderId="66" xfId="0" applyFont="1" applyFill="1" applyBorder="1" applyAlignment="1">
      <alignment horizontal="center" vertical="center"/>
    </xf>
    <xf numFmtId="0" fontId="34" fillId="0" borderId="84" xfId="0" applyFont="1" applyBorder="1" applyAlignment="1">
      <alignment horizontal="center" vertical="center"/>
    </xf>
    <xf numFmtId="178" fontId="7" fillId="0" borderId="68" xfId="0" applyNumberFormat="1" applyFont="1" applyBorder="1" applyAlignment="1" applyProtection="1">
      <alignment vertical="center"/>
      <protection locked="0"/>
    </xf>
    <xf numFmtId="0" fontId="32" fillId="0" borderId="40" xfId="0" applyFont="1" applyBorder="1" applyAlignment="1">
      <alignment vertical="center"/>
    </xf>
    <xf numFmtId="0" fontId="20" fillId="6" borderId="124" xfId="0" applyFont="1" applyFill="1" applyBorder="1" applyAlignment="1">
      <alignment horizontal="center" vertical="center"/>
    </xf>
    <xf numFmtId="0" fontId="20" fillId="6" borderId="104" xfId="0" applyFont="1" applyFill="1" applyBorder="1" applyAlignment="1">
      <alignment horizontal="center" vertical="center"/>
    </xf>
    <xf numFmtId="177" fontId="7" fillId="0" borderId="223" xfId="0" applyNumberFormat="1" applyFont="1" applyFill="1" applyBorder="1" applyAlignment="1" applyProtection="1">
      <alignment vertical="center"/>
      <protection locked="0"/>
    </xf>
    <xf numFmtId="0" fontId="7" fillId="0" borderId="144" xfId="0" applyFont="1" applyBorder="1" applyAlignment="1">
      <alignment horizontal="center" vertical="center" wrapText="1"/>
    </xf>
    <xf numFmtId="0" fontId="32" fillId="0" borderId="142" xfId="0" applyFont="1" applyBorder="1" applyAlignment="1">
      <alignment vertical="center"/>
    </xf>
    <xf numFmtId="0" fontId="32" fillId="0" borderId="145" xfId="0" applyFont="1" applyBorder="1" applyAlignment="1">
      <alignment vertical="center"/>
    </xf>
    <xf numFmtId="0" fontId="32" fillId="0" borderId="0" xfId="0" applyFont="1" applyBorder="1" applyAlignment="1">
      <alignment vertical="center"/>
    </xf>
    <xf numFmtId="177" fontId="7" fillId="0" borderId="38" xfId="0" applyNumberFormat="1" applyFont="1" applyBorder="1" applyAlignment="1" applyProtection="1">
      <alignment vertical="center"/>
      <protection locked="0"/>
    </xf>
    <xf numFmtId="0" fontId="32" fillId="0" borderId="56" xfId="0" applyFont="1" applyBorder="1" applyAlignment="1">
      <alignment vertical="center"/>
    </xf>
    <xf numFmtId="177" fontId="7" fillId="0" borderId="42" xfId="0" applyNumberFormat="1" applyFont="1" applyBorder="1" applyAlignment="1" applyProtection="1">
      <alignment vertical="center"/>
      <protection locked="0"/>
    </xf>
    <xf numFmtId="0" fontId="32" fillId="0" borderId="54" xfId="0" applyFont="1" applyBorder="1" applyAlignment="1">
      <alignment vertical="center"/>
    </xf>
    <xf numFmtId="0" fontId="33" fillId="6" borderId="68" xfId="0" applyFont="1" applyFill="1" applyBorder="1" applyAlignment="1">
      <alignment horizontal="center" vertical="center"/>
    </xf>
    <xf numFmtId="0" fontId="34" fillId="0" borderId="85" xfId="0" applyFont="1" applyBorder="1" applyAlignment="1">
      <alignment horizontal="center" vertical="center"/>
    </xf>
    <xf numFmtId="0" fontId="33" fillId="6" borderId="221" xfId="0" applyFont="1" applyFill="1" applyBorder="1" applyAlignment="1">
      <alignment horizontal="center" vertical="center"/>
    </xf>
    <xf numFmtId="0" fontId="34" fillId="0" borderId="86" xfId="0" applyFont="1" applyBorder="1" applyAlignment="1">
      <alignment horizontal="center" vertical="center"/>
    </xf>
    <xf numFmtId="0" fontId="7" fillId="0" borderId="121" xfId="0" applyFont="1" applyBorder="1" applyAlignment="1">
      <alignment horizontal="center" vertical="center" wrapText="1"/>
    </xf>
    <xf numFmtId="0" fontId="7" fillId="0" borderId="20" xfId="0" applyFont="1" applyBorder="1" applyAlignment="1">
      <alignment horizontal="center" vertical="center" wrapText="1"/>
    </xf>
    <xf numFmtId="0" fontId="7" fillId="0" borderId="19" xfId="0" applyFont="1" applyBorder="1" applyAlignment="1">
      <alignment horizontal="center" vertical="center" wrapText="1"/>
    </xf>
    <xf numFmtId="177" fontId="7" fillId="0" borderId="88" xfId="0" applyNumberFormat="1" applyFont="1" applyBorder="1" applyAlignment="1" applyProtection="1">
      <alignment vertical="center"/>
      <protection locked="0"/>
    </xf>
    <xf numFmtId="0" fontId="20" fillId="6" borderId="75" xfId="0" applyFont="1" applyFill="1" applyBorder="1" applyAlignment="1">
      <alignment horizontal="center" vertical="center" wrapText="1"/>
    </xf>
    <xf numFmtId="0" fontId="20" fillId="6" borderId="5" xfId="0" applyFont="1" applyFill="1" applyBorder="1" applyAlignment="1">
      <alignment horizontal="center" vertical="center" wrapText="1"/>
    </xf>
    <xf numFmtId="0" fontId="20" fillId="6" borderId="1" xfId="0" applyFont="1" applyFill="1" applyBorder="1" applyAlignment="1">
      <alignment horizontal="center" vertical="center" wrapText="1"/>
    </xf>
    <xf numFmtId="0" fontId="20" fillId="6" borderId="224" xfId="0" applyFont="1" applyFill="1" applyBorder="1" applyAlignment="1">
      <alignment horizontal="center" vertical="center"/>
    </xf>
    <xf numFmtId="0" fontId="7" fillId="0" borderId="72" xfId="0" applyFont="1" applyBorder="1" applyAlignment="1">
      <alignment horizontal="center" vertical="center"/>
    </xf>
    <xf numFmtId="0" fontId="7" fillId="0" borderId="144" xfId="0" applyFont="1" applyBorder="1" applyAlignment="1">
      <alignment horizontal="center" vertical="center"/>
    </xf>
    <xf numFmtId="0" fontId="7" fillId="0" borderId="121" xfId="0" applyFont="1" applyBorder="1" applyAlignment="1">
      <alignment horizontal="center" vertical="center"/>
    </xf>
    <xf numFmtId="0" fontId="7" fillId="0" borderId="145" xfId="0" applyFont="1" applyBorder="1" applyAlignment="1">
      <alignment horizontal="center" vertical="center"/>
    </xf>
    <xf numFmtId="0" fontId="7" fillId="0" borderId="149" xfId="0" applyFont="1" applyBorder="1" applyAlignment="1">
      <alignment horizontal="center" vertical="center"/>
    </xf>
    <xf numFmtId="0" fontId="7" fillId="0" borderId="124" xfId="0" applyFont="1" applyBorder="1" applyAlignment="1">
      <alignment horizontal="center" vertical="center"/>
    </xf>
    <xf numFmtId="0" fontId="7" fillId="0" borderId="104" xfId="0" applyFont="1" applyBorder="1" applyAlignment="1">
      <alignment horizontal="center" vertical="center"/>
    </xf>
    <xf numFmtId="177" fontId="7" fillId="0" borderId="103" xfId="0" applyNumberFormat="1" applyFont="1" applyFill="1" applyBorder="1" applyAlignment="1" applyProtection="1">
      <alignment vertical="center"/>
      <protection locked="0"/>
    </xf>
    <xf numFmtId="0" fontId="32" fillId="0" borderId="165" xfId="0" applyFont="1" applyBorder="1" applyAlignment="1">
      <alignment vertical="center"/>
    </xf>
    <xf numFmtId="0" fontId="7" fillId="0" borderId="142" xfId="0" applyFont="1" applyBorder="1" applyAlignment="1">
      <alignment horizontal="center" vertical="center" wrapText="1"/>
    </xf>
    <xf numFmtId="0" fontId="7" fillId="0" borderId="145" xfId="0" applyFont="1" applyBorder="1" applyAlignment="1">
      <alignment horizontal="center" vertical="center" wrapText="1"/>
    </xf>
    <xf numFmtId="0" fontId="7" fillId="0" borderId="0" xfId="0" applyFont="1" applyBorder="1" applyAlignment="1">
      <alignment horizontal="center" vertical="center" wrapText="1"/>
    </xf>
    <xf numFmtId="0" fontId="32" fillId="0" borderId="149" xfId="0" applyFont="1" applyBorder="1" applyAlignment="1">
      <alignment vertical="center"/>
    </xf>
    <xf numFmtId="0" fontId="7" fillId="0" borderId="12" xfId="0" applyFont="1" applyBorder="1" applyAlignment="1">
      <alignment horizontal="center" vertical="center" wrapText="1"/>
    </xf>
    <xf numFmtId="0" fontId="32" fillId="0" borderId="55" xfId="0" applyFont="1" applyBorder="1" applyAlignment="1">
      <alignment vertical="center"/>
    </xf>
    <xf numFmtId="177" fontId="7" fillId="0" borderId="66" xfId="0" applyNumberFormat="1" applyFont="1" applyBorder="1" applyAlignment="1" applyProtection="1">
      <alignment vertical="center"/>
      <protection locked="0"/>
    </xf>
    <xf numFmtId="0" fontId="32" fillId="0" borderId="36" xfId="0" applyFont="1" applyBorder="1" applyAlignment="1">
      <alignment vertical="center"/>
    </xf>
    <xf numFmtId="177" fontId="7" fillId="0" borderId="68" xfId="0" applyNumberFormat="1" applyFont="1" applyBorder="1" applyAlignment="1" applyProtection="1">
      <alignment vertical="center"/>
      <protection locked="0"/>
    </xf>
    <xf numFmtId="177" fontId="7" fillId="0" borderId="124" xfId="0" applyNumberFormat="1" applyFont="1" applyFill="1" applyBorder="1" applyAlignment="1" applyProtection="1">
      <alignment vertical="center"/>
      <protection locked="0"/>
    </xf>
    <xf numFmtId="0" fontId="7" fillId="0" borderId="55" xfId="0" applyFont="1" applyBorder="1" applyAlignment="1">
      <alignment horizontal="center" vertical="center" wrapText="1"/>
    </xf>
    <xf numFmtId="0" fontId="32" fillId="0" borderId="11" xfId="0" applyFont="1" applyBorder="1" applyAlignment="1">
      <alignment vertical="center"/>
    </xf>
    <xf numFmtId="177" fontId="7" fillId="0" borderId="87" xfId="0" applyNumberFormat="1" applyFont="1" applyBorder="1" applyAlignment="1" applyProtection="1">
      <alignment vertical="center"/>
      <protection locked="0"/>
    </xf>
    <xf numFmtId="0" fontId="32" fillId="0" borderId="84" xfId="0" applyFont="1" applyBorder="1" applyAlignment="1">
      <alignment vertical="center"/>
    </xf>
    <xf numFmtId="0" fontId="7" fillId="0" borderId="225" xfId="0" applyFont="1" applyBorder="1" applyAlignment="1">
      <alignment horizontal="center" vertical="center" wrapText="1"/>
    </xf>
    <xf numFmtId="177" fontId="7" fillId="0" borderId="222" xfId="0" applyNumberFormat="1" applyFont="1" applyBorder="1" applyAlignment="1" applyProtection="1">
      <alignment vertical="center"/>
      <protection locked="0"/>
    </xf>
    <xf numFmtId="0" fontId="7" fillId="0" borderId="142" xfId="0" applyFont="1" applyBorder="1" applyAlignment="1">
      <alignment horizontal="center" vertical="center"/>
    </xf>
    <xf numFmtId="0" fontId="3" fillId="0" borderId="89" xfId="0" applyFont="1" applyBorder="1" applyAlignment="1">
      <alignment horizontal="center" vertical="center" wrapText="1"/>
    </xf>
    <xf numFmtId="0" fontId="14" fillId="0" borderId="91" xfId="0" applyFont="1" applyBorder="1"/>
    <xf numFmtId="178" fontId="7" fillId="0" borderId="66" xfId="0" applyNumberFormat="1" applyFont="1" applyBorder="1" applyAlignment="1" applyProtection="1">
      <alignment vertical="center"/>
      <protection locked="0"/>
    </xf>
    <xf numFmtId="178" fontId="7" fillId="0" borderId="87" xfId="0" applyNumberFormat="1" applyFont="1" applyBorder="1" applyAlignment="1" applyProtection="1">
      <alignment vertical="center"/>
      <protection locked="0"/>
    </xf>
    <xf numFmtId="177" fontId="7" fillId="0" borderId="221" xfId="0" applyNumberFormat="1" applyFont="1" applyBorder="1" applyAlignment="1" applyProtection="1">
      <alignment vertical="center"/>
      <protection locked="0"/>
    </xf>
    <xf numFmtId="177" fontId="7" fillId="0" borderId="184" xfId="0" applyNumberFormat="1" applyFont="1" applyBorder="1" applyAlignment="1" applyProtection="1">
      <alignment vertical="center"/>
      <protection locked="0"/>
    </xf>
    <xf numFmtId="0" fontId="32" fillId="0" borderId="164" xfId="0" applyFont="1" applyBorder="1" applyAlignment="1">
      <alignment vertical="center"/>
    </xf>
    <xf numFmtId="0" fontId="18" fillId="6" borderId="144" xfId="0" applyFont="1" applyFill="1" applyBorder="1" applyAlignment="1">
      <alignment horizontal="center" vertical="center" wrapText="1"/>
    </xf>
    <xf numFmtId="0" fontId="18" fillId="6" borderId="121" xfId="0" applyFont="1" applyFill="1" applyBorder="1" applyAlignment="1">
      <alignment horizontal="center" vertical="center" wrapText="1"/>
    </xf>
    <xf numFmtId="0" fontId="18" fillId="6" borderId="145" xfId="0" applyFont="1" applyFill="1" applyBorder="1" applyAlignment="1">
      <alignment horizontal="center" vertical="center" wrapText="1"/>
    </xf>
    <xf numFmtId="0" fontId="18" fillId="6" borderId="149" xfId="0" applyFont="1" applyFill="1" applyBorder="1" applyAlignment="1">
      <alignment horizontal="center" vertical="center" wrapText="1"/>
    </xf>
    <xf numFmtId="0" fontId="18" fillId="6" borderId="213" xfId="0" applyFont="1" applyFill="1" applyBorder="1" applyAlignment="1">
      <alignment horizontal="center" vertical="center" wrapText="1"/>
    </xf>
    <xf numFmtId="0" fontId="18" fillId="6" borderId="3" xfId="0" applyFont="1" applyFill="1" applyBorder="1" applyAlignment="1">
      <alignment horizontal="center" vertical="center" wrapText="1"/>
    </xf>
    <xf numFmtId="0" fontId="18" fillId="6" borderId="119" xfId="0" applyFont="1" applyFill="1" applyBorder="1" applyAlignment="1">
      <alignment horizontal="center" vertical="center" wrapText="1"/>
    </xf>
    <xf numFmtId="0" fontId="3" fillId="0" borderId="144" xfId="0" applyFont="1" applyFill="1" applyBorder="1" applyAlignment="1">
      <alignment horizontal="center" vertical="center" wrapText="1"/>
    </xf>
    <xf numFmtId="0" fontId="3" fillId="0" borderId="121" xfId="0" applyFont="1" applyFill="1" applyBorder="1" applyAlignment="1">
      <alignment horizontal="center" vertical="center" wrapText="1"/>
    </xf>
    <xf numFmtId="0" fontId="3" fillId="0" borderId="145" xfId="0" applyFont="1" applyFill="1" applyBorder="1" applyAlignment="1">
      <alignment horizontal="center" vertical="center" wrapText="1"/>
    </xf>
    <xf numFmtId="0" fontId="3" fillId="0" borderId="149" xfId="0" applyFont="1" applyFill="1" applyBorder="1" applyAlignment="1">
      <alignment horizontal="center" vertical="center" wrapText="1"/>
    </xf>
    <xf numFmtId="0" fontId="3" fillId="0" borderId="213"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124" xfId="0" applyFont="1" applyFill="1" applyBorder="1" applyAlignment="1">
      <alignment horizontal="center" vertical="center" wrapText="1"/>
    </xf>
    <xf numFmtId="0" fontId="3" fillId="0" borderId="104" xfId="0" applyFont="1" applyFill="1" applyBorder="1" applyAlignment="1">
      <alignment horizontal="center" vertical="center" wrapText="1"/>
    </xf>
    <xf numFmtId="0" fontId="3" fillId="0" borderId="122" xfId="0" applyFont="1" applyFill="1" applyBorder="1" applyAlignment="1">
      <alignment horizontal="center" vertical="center" wrapText="1"/>
    </xf>
    <xf numFmtId="0" fontId="3" fillId="0" borderId="120" xfId="0" applyFont="1" applyFill="1" applyBorder="1" applyAlignment="1">
      <alignment horizontal="center" vertical="center" wrapText="1"/>
    </xf>
    <xf numFmtId="0" fontId="18" fillId="6" borderId="124" xfId="0" applyFont="1" applyFill="1" applyBorder="1" applyAlignment="1">
      <alignment horizontal="center" vertical="center" wrapText="1"/>
    </xf>
    <xf numFmtId="0" fontId="18" fillId="6" borderId="104" xfId="0" applyFont="1" applyFill="1" applyBorder="1" applyAlignment="1">
      <alignment horizontal="center" vertical="center" wrapText="1"/>
    </xf>
    <xf numFmtId="0" fontId="18" fillId="6" borderId="75" xfId="0" applyFont="1" applyFill="1" applyBorder="1" applyAlignment="1">
      <alignment horizontal="center" vertical="center"/>
    </xf>
    <xf numFmtId="0" fontId="18" fillId="6" borderId="5" xfId="0" applyFont="1" applyFill="1" applyBorder="1" applyAlignment="1">
      <alignment horizontal="center" vertical="center"/>
    </xf>
    <xf numFmtId="0" fontId="18" fillId="6" borderId="1" xfId="0" applyFont="1" applyFill="1" applyBorder="1" applyAlignment="1">
      <alignment horizontal="center" vertical="center"/>
    </xf>
    <xf numFmtId="0" fontId="18" fillId="6" borderId="142" xfId="0" applyFont="1" applyFill="1" applyBorder="1" applyAlignment="1">
      <alignment horizontal="center" vertical="center"/>
    </xf>
    <xf numFmtId="0" fontId="18" fillId="6" borderId="0" xfId="0" applyFont="1" applyFill="1" applyBorder="1" applyAlignment="1">
      <alignment horizontal="center" vertical="center"/>
    </xf>
    <xf numFmtId="0" fontId="18" fillId="6" borderId="14" xfId="0" applyFont="1" applyFill="1" applyBorder="1" applyAlignment="1">
      <alignment horizontal="center" vertical="center"/>
    </xf>
    <xf numFmtId="0" fontId="3" fillId="0" borderId="144" xfId="0" applyFont="1" applyBorder="1" applyAlignment="1">
      <alignment horizontal="center" vertical="center" wrapText="1"/>
    </xf>
    <xf numFmtId="0" fontId="3" fillId="0" borderId="145" xfId="0" applyFont="1" applyBorder="1" applyAlignment="1">
      <alignment horizontal="center" vertical="center" wrapText="1"/>
    </xf>
    <xf numFmtId="0" fontId="3" fillId="0" borderId="149" xfId="0" applyFont="1" applyBorder="1" applyAlignment="1">
      <alignment horizontal="center" vertical="center" wrapText="1"/>
    </xf>
    <xf numFmtId="0" fontId="3" fillId="0" borderId="124" xfId="0" applyFont="1" applyBorder="1" applyAlignment="1">
      <alignment horizontal="center" vertical="center" wrapText="1"/>
    </xf>
    <xf numFmtId="0" fontId="3" fillId="0" borderId="104" xfId="0" applyFont="1" applyBorder="1" applyAlignment="1">
      <alignment horizontal="center" vertical="center" wrapText="1"/>
    </xf>
    <xf numFmtId="0" fontId="3" fillId="0" borderId="75" xfId="0" applyFont="1" applyBorder="1" applyAlignment="1">
      <alignment horizontal="center" vertical="center"/>
    </xf>
    <xf numFmtId="0" fontId="3" fillId="0" borderId="14" xfId="0" applyFont="1" applyBorder="1" applyAlignment="1">
      <alignment horizontal="center" vertical="center"/>
    </xf>
    <xf numFmtId="0" fontId="18" fillId="6" borderId="75" xfId="0" applyFont="1" applyFill="1" applyBorder="1" applyAlignment="1" applyProtection="1">
      <alignment horizontal="center" vertical="center"/>
    </xf>
    <xf numFmtId="0" fontId="18" fillId="6" borderId="5" xfId="0" applyFont="1" applyFill="1" applyBorder="1" applyAlignment="1" applyProtection="1">
      <alignment horizontal="center" vertical="center"/>
    </xf>
    <xf numFmtId="0" fontId="18" fillId="6" borderId="1" xfId="0" applyFont="1" applyFill="1" applyBorder="1" applyAlignment="1" applyProtection="1">
      <alignment horizontal="center" vertical="center"/>
    </xf>
    <xf numFmtId="0" fontId="23" fillId="6" borderId="75" xfId="0" applyFont="1" applyFill="1" applyBorder="1" applyAlignment="1" applyProtection="1">
      <alignment horizontal="center" vertical="center" wrapText="1"/>
    </xf>
    <xf numFmtId="0" fontId="23" fillId="6" borderId="1" xfId="0" applyFont="1" applyFill="1" applyBorder="1" applyAlignment="1" applyProtection="1">
      <alignment horizontal="center" vertical="center" wrapText="1"/>
    </xf>
    <xf numFmtId="0" fontId="18" fillId="6" borderId="75" xfId="0" applyFont="1" applyFill="1" applyBorder="1" applyAlignment="1" applyProtection="1">
      <alignment horizontal="center" vertical="center" wrapText="1"/>
    </xf>
    <xf numFmtId="0" fontId="18" fillId="6" borderId="1" xfId="0" applyFont="1" applyFill="1" applyBorder="1" applyAlignment="1" applyProtection="1">
      <alignment horizontal="center" vertical="center" wrapText="1"/>
    </xf>
    <xf numFmtId="0" fontId="3" fillId="0" borderId="145" xfId="0" applyFont="1" applyFill="1" applyBorder="1" applyAlignment="1">
      <alignment horizontal="center" vertical="center"/>
    </xf>
    <xf numFmtId="0" fontId="3" fillId="0" borderId="149" xfId="0" applyFont="1" applyFill="1" applyBorder="1" applyAlignment="1">
      <alignment horizontal="center" vertical="center"/>
    </xf>
    <xf numFmtId="0" fontId="3" fillId="0" borderId="124" xfId="0" applyFont="1" applyFill="1" applyBorder="1" applyAlignment="1">
      <alignment horizontal="center" vertical="center"/>
    </xf>
    <xf numFmtId="0" fontId="3" fillId="0" borderId="104" xfId="0" applyFont="1" applyFill="1" applyBorder="1" applyAlignment="1">
      <alignment horizontal="center" vertical="center"/>
    </xf>
    <xf numFmtId="0" fontId="3" fillId="0" borderId="211" xfId="0" applyFont="1" applyFill="1" applyBorder="1" applyAlignment="1">
      <alignment horizontal="center" vertical="center"/>
    </xf>
    <xf numFmtId="0" fontId="3" fillId="0" borderId="120" xfId="0" applyFont="1" applyFill="1" applyBorder="1" applyAlignment="1">
      <alignment horizontal="center" vertical="center"/>
    </xf>
    <xf numFmtId="0" fontId="3" fillId="0" borderId="213"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75" xfId="0" applyFont="1" applyFill="1" applyBorder="1" applyAlignment="1" applyProtection="1">
      <alignment horizontal="center" vertical="center"/>
    </xf>
    <xf numFmtId="0" fontId="3" fillId="0" borderId="5"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75"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75"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7" fillId="0" borderId="124" xfId="0" applyFont="1" applyFill="1" applyBorder="1" applyAlignment="1">
      <alignment horizontal="center" vertical="center"/>
    </xf>
    <xf numFmtId="0" fontId="7" fillId="0" borderId="104" xfId="0" applyFont="1" applyFill="1" applyBorder="1" applyAlignment="1">
      <alignment horizontal="center" vertical="center"/>
    </xf>
    <xf numFmtId="0" fontId="7" fillId="0" borderId="144" xfId="0" applyFont="1" applyFill="1" applyBorder="1" applyAlignment="1">
      <alignment horizontal="center" vertical="center" wrapText="1"/>
    </xf>
    <xf numFmtId="0" fontId="0" fillId="0" borderId="121" xfId="0" applyBorder="1" applyAlignment="1">
      <alignment vertical="center"/>
    </xf>
    <xf numFmtId="0" fontId="0" fillId="0" borderId="145" xfId="0" applyBorder="1" applyAlignment="1">
      <alignment vertical="center"/>
    </xf>
    <xf numFmtId="0" fontId="0" fillId="0" borderId="149" xfId="0" applyBorder="1" applyAlignment="1">
      <alignment vertical="center"/>
    </xf>
    <xf numFmtId="0" fontId="0" fillId="0" borderId="124" xfId="0" applyBorder="1" applyAlignment="1">
      <alignment vertical="center"/>
    </xf>
    <xf numFmtId="0" fontId="0" fillId="0" borderId="104" xfId="0" applyBorder="1" applyAlignment="1">
      <alignment vertical="center"/>
    </xf>
    <xf numFmtId="178" fontId="7" fillId="0" borderId="20" xfId="0" applyNumberFormat="1" applyFont="1" applyFill="1" applyBorder="1" applyAlignment="1" applyProtection="1">
      <alignment vertical="center"/>
      <protection locked="0"/>
    </xf>
    <xf numFmtId="0" fontId="32" fillId="0" borderId="19" xfId="0" applyFont="1" applyFill="1" applyBorder="1" applyAlignment="1">
      <alignment vertical="center"/>
    </xf>
    <xf numFmtId="0" fontId="20" fillId="6" borderId="66" xfId="0" applyFont="1" applyFill="1" applyBorder="1" applyAlignment="1">
      <alignment horizontal="center" vertical="center"/>
    </xf>
    <xf numFmtId="0" fontId="20" fillId="6" borderId="84" xfId="0" applyFont="1" applyFill="1" applyBorder="1" applyAlignment="1">
      <alignment horizontal="center" vertical="center"/>
    </xf>
    <xf numFmtId="0" fontId="20" fillId="6" borderId="68" xfId="0" applyFont="1" applyFill="1" applyBorder="1" applyAlignment="1">
      <alignment horizontal="center" vertical="center" shrinkToFit="1"/>
    </xf>
    <xf numFmtId="0" fontId="20" fillId="6" borderId="85" xfId="0" applyFont="1" applyFill="1" applyBorder="1" applyAlignment="1">
      <alignment horizontal="center" vertical="center" shrinkToFit="1"/>
    </xf>
    <xf numFmtId="0" fontId="7" fillId="0" borderId="75"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68" xfId="0" applyFont="1" applyFill="1" applyBorder="1" applyAlignment="1">
      <alignment horizontal="center" vertical="center" shrinkToFit="1"/>
    </xf>
    <xf numFmtId="0" fontId="7" fillId="0" borderId="85" xfId="0" applyFont="1" applyFill="1" applyBorder="1" applyAlignment="1">
      <alignment horizontal="center" vertical="center" shrinkToFit="1"/>
    </xf>
    <xf numFmtId="0" fontId="7" fillId="0" borderId="221" xfId="0" applyFont="1" applyFill="1" applyBorder="1" applyAlignment="1">
      <alignment horizontal="center" vertical="center"/>
    </xf>
    <xf numFmtId="0" fontId="7" fillId="0" borderId="86" xfId="0" applyFont="1" applyFill="1" applyBorder="1" applyAlignment="1">
      <alignment horizontal="center" vertical="center"/>
    </xf>
    <xf numFmtId="0" fontId="7" fillId="0" borderId="66" xfId="0" applyFont="1" applyFill="1" applyBorder="1" applyAlignment="1">
      <alignment horizontal="center" vertical="center"/>
    </xf>
    <xf numFmtId="0" fontId="7" fillId="0" borderId="84" xfId="0" applyFont="1" applyFill="1" applyBorder="1" applyAlignment="1">
      <alignment horizontal="center" vertical="center"/>
    </xf>
    <xf numFmtId="0" fontId="7" fillId="0" borderId="68" xfId="0" applyFont="1" applyFill="1" applyBorder="1" applyAlignment="1">
      <alignment horizontal="center" vertical="center"/>
    </xf>
    <xf numFmtId="0" fontId="7" fillId="0" borderId="85" xfId="0" applyFont="1" applyFill="1" applyBorder="1" applyAlignment="1">
      <alignment horizontal="center" vertical="center"/>
    </xf>
    <xf numFmtId="0" fontId="7" fillId="0" borderId="144" xfId="0" applyFont="1" applyFill="1" applyBorder="1" applyAlignment="1">
      <alignment horizontal="center" vertical="center"/>
    </xf>
    <xf numFmtId="0" fontId="7" fillId="0" borderId="121" xfId="0" applyFont="1" applyFill="1" applyBorder="1" applyAlignment="1">
      <alignment horizontal="center" vertical="center"/>
    </xf>
    <xf numFmtId="0" fontId="7" fillId="0" borderId="145" xfId="0" applyFont="1" applyFill="1" applyBorder="1" applyAlignment="1">
      <alignment horizontal="center" vertical="center"/>
    </xf>
    <xf numFmtId="0" fontId="7" fillId="0" borderId="149" xfId="0" applyFont="1" applyFill="1" applyBorder="1" applyAlignment="1">
      <alignment horizontal="center" vertical="center"/>
    </xf>
    <xf numFmtId="0" fontId="7" fillId="0" borderId="75" xfId="0" applyFont="1" applyFill="1" applyBorder="1" applyAlignment="1">
      <alignment horizontal="center" vertical="center"/>
    </xf>
    <xf numFmtId="0" fontId="7" fillId="0" borderId="5" xfId="0" applyFont="1" applyFill="1" applyBorder="1" applyAlignment="1">
      <alignment horizontal="center" vertical="center"/>
    </xf>
    <xf numFmtId="0" fontId="7" fillId="0" borderId="1" xfId="0" applyFont="1" applyFill="1" applyBorder="1" applyAlignment="1">
      <alignment horizontal="center" vertical="center"/>
    </xf>
    <xf numFmtId="0" fontId="10" fillId="0" borderId="68" xfId="0" applyFont="1" applyFill="1" applyBorder="1" applyAlignment="1">
      <alignment horizontal="center" vertical="center" shrinkToFit="1"/>
    </xf>
    <xf numFmtId="0" fontId="10" fillId="0" borderId="85" xfId="0" applyFont="1" applyFill="1" applyBorder="1" applyAlignment="1">
      <alignment horizontal="center" vertical="center" shrinkToFit="1"/>
    </xf>
    <xf numFmtId="178" fontId="7" fillId="0" borderId="68" xfId="0" applyNumberFormat="1" applyFont="1" applyFill="1" applyBorder="1" applyAlignment="1" applyProtection="1">
      <alignment vertical="center"/>
      <protection locked="0"/>
    </xf>
    <xf numFmtId="0" fontId="32" fillId="0" borderId="85" xfId="0" applyFont="1" applyFill="1" applyBorder="1" applyAlignment="1">
      <alignment vertical="center"/>
    </xf>
    <xf numFmtId="178" fontId="7" fillId="0" borderId="221" xfId="0" applyNumberFormat="1" applyFont="1" applyFill="1" applyBorder="1" applyAlignment="1" applyProtection="1">
      <alignment vertical="center"/>
      <protection locked="0"/>
    </xf>
    <xf numFmtId="0" fontId="32" fillId="0" borderId="86" xfId="0" applyFont="1" applyFill="1" applyBorder="1" applyAlignment="1">
      <alignment vertical="center"/>
    </xf>
    <xf numFmtId="178" fontId="7" fillId="0" borderId="224" xfId="0" applyNumberFormat="1" applyFont="1" applyFill="1" applyBorder="1" applyAlignment="1" applyProtection="1">
      <alignment vertical="center"/>
      <protection locked="0"/>
    </xf>
    <xf numFmtId="0" fontId="32" fillId="0" borderId="180" xfId="0" applyFont="1" applyFill="1" applyBorder="1" applyAlignment="1">
      <alignment vertical="center"/>
    </xf>
    <xf numFmtId="0" fontId="10" fillId="0" borderId="144" xfId="8" applyFont="1" applyFill="1" applyBorder="1" applyAlignment="1">
      <alignment horizontal="center" vertical="center" wrapText="1"/>
    </xf>
    <xf numFmtId="0" fontId="32" fillId="0" borderId="3" xfId="0" applyFont="1" applyFill="1" applyBorder="1" applyAlignment="1">
      <alignment horizontal="center" vertical="center" wrapText="1"/>
    </xf>
    <xf numFmtId="0" fontId="32" fillId="0" borderId="4" xfId="0" applyFont="1" applyFill="1" applyBorder="1" applyAlignment="1">
      <alignment horizontal="center" vertical="center" wrapText="1"/>
    </xf>
    <xf numFmtId="0" fontId="7" fillId="0" borderId="72" xfId="0" applyFont="1" applyFill="1" applyBorder="1" applyAlignment="1">
      <alignment horizontal="center" vertical="center"/>
    </xf>
    <xf numFmtId="0" fontId="7" fillId="0" borderId="2" xfId="0" applyFont="1" applyFill="1" applyBorder="1" applyAlignment="1">
      <alignment horizontal="center" vertical="center"/>
    </xf>
    <xf numFmtId="0" fontId="7" fillId="0" borderId="3" xfId="0" applyFont="1" applyFill="1" applyBorder="1" applyAlignment="1">
      <alignment horizontal="center" vertical="center"/>
    </xf>
    <xf numFmtId="0" fontId="32" fillId="0" borderId="121" xfId="0" applyFont="1" applyFill="1" applyBorder="1" applyAlignment="1">
      <alignment vertical="center"/>
    </xf>
    <xf numFmtId="177" fontId="7" fillId="0" borderId="68" xfId="8" applyNumberFormat="1" applyFont="1" applyFill="1" applyBorder="1" applyAlignment="1">
      <alignment vertical="center"/>
    </xf>
    <xf numFmtId="0" fontId="0" fillId="0" borderId="85" xfId="0" applyBorder="1" applyAlignment="1">
      <alignment vertical="center"/>
    </xf>
    <xf numFmtId="177" fontId="7" fillId="0" borderId="221" xfId="8" applyNumberFormat="1" applyFont="1" applyFill="1" applyBorder="1" applyAlignment="1">
      <alignment vertical="center"/>
    </xf>
    <xf numFmtId="0" fontId="0" fillId="0" borderId="86" xfId="0" applyBorder="1" applyAlignment="1">
      <alignment vertical="center"/>
    </xf>
    <xf numFmtId="0" fontId="10" fillId="0" borderId="66" xfId="8" applyFont="1" applyFill="1" applyBorder="1" applyAlignment="1">
      <alignment horizontal="center" vertical="center" wrapText="1"/>
    </xf>
    <xf numFmtId="0" fontId="10" fillId="0" borderId="70" xfId="8" applyFont="1" applyFill="1" applyBorder="1" applyAlignment="1">
      <alignment horizontal="center" vertical="center" wrapText="1"/>
    </xf>
    <xf numFmtId="0" fontId="32" fillId="0" borderId="91" xfId="0" applyFont="1" applyBorder="1" applyAlignment="1">
      <alignment vertical="center"/>
    </xf>
    <xf numFmtId="177" fontId="7" fillId="0" borderId="20" xfId="8" applyNumberFormat="1" applyFont="1" applyFill="1" applyBorder="1" applyAlignment="1">
      <alignment vertical="center"/>
    </xf>
    <xf numFmtId="0" fontId="0" fillId="0" borderId="19" xfId="0" applyBorder="1" applyAlignment="1">
      <alignment vertical="center"/>
    </xf>
    <xf numFmtId="177" fontId="7" fillId="0" borderId="224" xfId="8" applyNumberFormat="1" applyFont="1" applyFill="1" applyBorder="1" applyAlignment="1">
      <alignment vertical="center"/>
    </xf>
    <xf numFmtId="0" fontId="0" fillId="0" borderId="180" xfId="0" applyBorder="1" applyAlignment="1">
      <alignment vertical="center"/>
    </xf>
    <xf numFmtId="0" fontId="20" fillId="6" borderId="68" xfId="0" applyFont="1" applyFill="1" applyBorder="1" applyAlignment="1">
      <alignment horizontal="center" vertical="center"/>
    </xf>
    <xf numFmtId="0" fontId="20" fillId="6" borderId="85" xfId="0" applyFont="1" applyFill="1" applyBorder="1" applyAlignment="1">
      <alignment horizontal="center" vertical="center"/>
    </xf>
    <xf numFmtId="0" fontId="20" fillId="6" borderId="226" xfId="0" applyFont="1" applyFill="1" applyBorder="1" applyAlignment="1">
      <alignment horizontal="center" vertical="center"/>
    </xf>
    <xf numFmtId="0" fontId="20" fillId="6" borderId="227" xfId="0" applyFont="1" applyFill="1" applyBorder="1" applyAlignment="1">
      <alignment horizontal="center" vertical="center"/>
    </xf>
    <xf numFmtId="0" fontId="11" fillId="3" borderId="122" xfId="6" applyFont="1" applyFill="1" applyBorder="1" applyAlignment="1">
      <alignment horizontal="center" vertical="center" wrapText="1"/>
    </xf>
    <xf numFmtId="0" fontId="0" fillId="0" borderId="228" xfId="0" applyBorder="1" applyAlignment="1">
      <alignment horizontal="center" vertical="center" wrapText="1"/>
    </xf>
    <xf numFmtId="0" fontId="11" fillId="3" borderId="213" xfId="6" applyFont="1" applyFill="1" applyBorder="1" applyAlignment="1">
      <alignment horizontal="center" vertical="center" wrapText="1"/>
    </xf>
    <xf numFmtId="0" fontId="0" fillId="0" borderId="3" xfId="0" applyBorder="1" applyAlignment="1">
      <alignment horizontal="center" vertical="center" wrapText="1"/>
    </xf>
    <xf numFmtId="0" fontId="0" fillId="0" borderId="119" xfId="0" applyBorder="1" applyAlignment="1">
      <alignment horizontal="center" vertical="center" wrapText="1"/>
    </xf>
    <xf numFmtId="0" fontId="11" fillId="3" borderId="3" xfId="6" applyFont="1" applyFill="1" applyBorder="1" applyAlignment="1">
      <alignment horizontal="center" vertical="center" wrapText="1"/>
    </xf>
    <xf numFmtId="0" fontId="0" fillId="0" borderId="4" xfId="0" applyBorder="1" applyAlignment="1">
      <alignment horizontal="center" vertical="center" wrapText="1"/>
    </xf>
    <xf numFmtId="0" fontId="3" fillId="0" borderId="66" xfId="0" applyFont="1" applyFill="1" applyBorder="1" applyAlignment="1">
      <alignment horizontal="center" vertical="center" wrapText="1"/>
    </xf>
    <xf numFmtId="0" fontId="3" fillId="0" borderId="84" xfId="0" applyFont="1" applyFill="1" applyBorder="1" applyAlignment="1">
      <alignment horizontal="center" vertical="center" wrapText="1"/>
    </xf>
    <xf numFmtId="0" fontId="3" fillId="0" borderId="66" xfId="0" applyFont="1" applyFill="1" applyBorder="1" applyAlignment="1">
      <alignment horizontal="center" vertical="center"/>
    </xf>
    <xf numFmtId="0" fontId="3" fillId="0" borderId="84" xfId="0" applyFont="1" applyFill="1" applyBorder="1" applyAlignment="1">
      <alignment horizontal="center" vertical="center"/>
    </xf>
    <xf numFmtId="0" fontId="11" fillId="3" borderId="216" xfId="6" applyFont="1" applyFill="1" applyBorder="1" applyAlignment="1">
      <alignment horizontal="center" vertical="center" wrapText="1"/>
    </xf>
    <xf numFmtId="0" fontId="11" fillId="3" borderId="142" xfId="6" applyFont="1" applyFill="1" applyBorder="1" applyAlignment="1">
      <alignment horizontal="center" vertical="center" wrapText="1"/>
    </xf>
    <xf numFmtId="0" fontId="11" fillId="3" borderId="121" xfId="6" applyFont="1" applyFill="1" applyBorder="1" applyAlignment="1">
      <alignment horizontal="center" vertical="center" wrapText="1"/>
    </xf>
    <xf numFmtId="0" fontId="11" fillId="3" borderId="119" xfId="6" applyFont="1" applyFill="1" applyBorder="1" applyAlignment="1">
      <alignment horizontal="center" vertical="center" wrapText="1"/>
    </xf>
    <xf numFmtId="0" fontId="7" fillId="0" borderId="21" xfId="6" applyFont="1" applyBorder="1" applyAlignment="1">
      <alignment horizontal="center"/>
    </xf>
    <xf numFmtId="0" fontId="11" fillId="3" borderId="144" xfId="6" applyFont="1" applyFill="1" applyBorder="1" applyAlignment="1">
      <alignment horizontal="center" vertical="center" wrapText="1"/>
    </xf>
    <xf numFmtId="0" fontId="11" fillId="3" borderId="125" xfId="6" applyFont="1" applyFill="1" applyBorder="1" applyAlignment="1">
      <alignment horizontal="center" vertical="center" wrapText="1"/>
    </xf>
    <xf numFmtId="0" fontId="11" fillId="3" borderId="212" xfId="6" applyFont="1" applyFill="1" applyBorder="1" applyAlignment="1">
      <alignment horizontal="center" vertical="center" wrapText="1"/>
    </xf>
    <xf numFmtId="0" fontId="11" fillId="3" borderId="210" xfId="6" applyFont="1" applyFill="1" applyBorder="1" applyAlignment="1">
      <alignment horizontal="center" vertical="center" wrapText="1"/>
    </xf>
    <xf numFmtId="0" fontId="11" fillId="3" borderId="214" xfId="6" applyFont="1" applyFill="1" applyBorder="1" applyAlignment="1">
      <alignment horizontal="center" vertical="center" wrapText="1"/>
    </xf>
    <xf numFmtId="0" fontId="7" fillId="0" borderId="216" xfId="6" applyFont="1" applyBorder="1" applyAlignment="1">
      <alignment horizontal="center" vertical="center" wrapText="1"/>
    </xf>
    <xf numFmtId="0" fontId="7" fillId="0" borderId="210" xfId="6" applyFont="1" applyBorder="1" applyAlignment="1">
      <alignment horizontal="center" vertical="center" wrapText="1"/>
    </xf>
    <xf numFmtId="0" fontId="7" fillId="0" borderId="214" xfId="6" applyFont="1" applyBorder="1" applyAlignment="1">
      <alignment horizontal="center" vertical="center" wrapText="1"/>
    </xf>
    <xf numFmtId="0" fontId="11" fillId="3" borderId="229" xfId="6" applyFont="1" applyFill="1" applyBorder="1" applyAlignment="1">
      <alignment horizontal="center" vertical="center" wrapText="1"/>
    </xf>
    <xf numFmtId="0" fontId="11" fillId="3" borderId="0" xfId="6" applyFont="1" applyFill="1" applyBorder="1" applyAlignment="1">
      <alignment horizontal="center" vertical="center" wrapText="1"/>
    </xf>
    <xf numFmtId="0" fontId="11" fillId="3" borderId="230" xfId="6" applyFont="1" applyFill="1" applyBorder="1" applyAlignment="1">
      <alignment horizontal="center" vertical="center" wrapText="1"/>
    </xf>
    <xf numFmtId="0" fontId="3" fillId="0" borderId="2" xfId="0" applyFont="1" applyFill="1" applyBorder="1" applyAlignment="1">
      <alignment horizontal="center" vertical="center"/>
    </xf>
    <xf numFmtId="0" fontId="3" fillId="0" borderId="119" xfId="0" applyFont="1" applyFill="1" applyBorder="1" applyAlignment="1">
      <alignment horizontal="center" vertical="center"/>
    </xf>
    <xf numFmtId="0" fontId="3" fillId="0" borderId="2" xfId="0" applyFont="1" applyFill="1" applyBorder="1" applyAlignment="1">
      <alignment horizontal="center" vertical="center" wrapText="1"/>
    </xf>
    <xf numFmtId="0" fontId="7" fillId="0" borderId="144" xfId="0" applyFont="1" applyFill="1" applyBorder="1" applyAlignment="1" applyProtection="1">
      <alignment horizontal="center" vertical="center" wrapText="1"/>
    </xf>
    <xf numFmtId="0" fontId="7" fillId="0" borderId="142" xfId="0" applyFont="1" applyFill="1" applyBorder="1" applyAlignment="1" applyProtection="1">
      <alignment horizontal="center" vertical="center" wrapText="1"/>
    </xf>
    <xf numFmtId="0" fontId="7" fillId="0" borderId="121" xfId="0" applyFont="1" applyFill="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3" fillId="0" borderId="4" xfId="0" applyFont="1" applyFill="1" applyBorder="1" applyAlignment="1" applyProtection="1">
      <alignment horizontal="center" vertical="center" wrapText="1"/>
    </xf>
    <xf numFmtId="0" fontId="3" fillId="0" borderId="5" xfId="0" applyFont="1" applyFill="1" applyBorder="1" applyAlignment="1" applyProtection="1">
      <alignment horizontal="center" vertical="center" wrapText="1"/>
    </xf>
    <xf numFmtId="0" fontId="3" fillId="0" borderId="1" xfId="0" applyFont="1" applyBorder="1" applyAlignment="1" applyProtection="1">
      <alignment horizontal="center" vertical="center" wrapText="1"/>
    </xf>
    <xf numFmtId="0" fontId="3" fillId="0" borderId="215" xfId="0" applyFont="1" applyFill="1" applyBorder="1" applyAlignment="1" applyProtection="1">
      <alignment horizontal="center" vertical="center" wrapText="1"/>
    </xf>
    <xf numFmtId="0" fontId="3" fillId="0" borderId="105" xfId="0" applyFont="1" applyFill="1" applyBorder="1" applyAlignment="1" applyProtection="1">
      <alignment horizontal="center" vertical="center" wrapText="1"/>
    </xf>
    <xf numFmtId="0" fontId="3" fillId="0" borderId="215" xfId="0" applyFont="1" applyBorder="1" applyAlignment="1" applyProtection="1">
      <alignment horizontal="center" vertical="center" wrapText="1"/>
    </xf>
    <xf numFmtId="0" fontId="3" fillId="0" borderId="5" xfId="0" applyFont="1" applyBorder="1" applyAlignment="1" applyProtection="1">
      <alignment horizontal="center" vertical="center" wrapText="1"/>
    </xf>
    <xf numFmtId="0" fontId="3" fillId="0" borderId="105" xfId="0" applyFont="1" applyBorder="1" applyAlignment="1" applyProtection="1">
      <alignment horizontal="center" vertical="center" wrapText="1"/>
    </xf>
    <xf numFmtId="0" fontId="7" fillId="0" borderId="75" xfId="3" applyBorder="1"/>
    <xf numFmtId="0" fontId="7" fillId="0" borderId="5" xfId="3" applyBorder="1"/>
    <xf numFmtId="0" fontId="7" fillId="0" borderId="1" xfId="3" applyBorder="1"/>
    <xf numFmtId="0" fontId="11" fillId="0" borderId="189" xfId="3" applyFont="1" applyFill="1" applyBorder="1" applyAlignment="1">
      <alignment horizontal="center" vertical="center"/>
    </xf>
    <xf numFmtId="0" fontId="0" fillId="0" borderId="231" xfId="0" applyBorder="1" applyAlignment="1">
      <alignment horizontal="center" vertical="center"/>
    </xf>
    <xf numFmtId="0" fontId="0" fillId="0" borderId="26" xfId="0" applyBorder="1" applyAlignment="1">
      <alignment horizontal="center" vertical="center"/>
    </xf>
    <xf numFmtId="0" fontId="11" fillId="0" borderId="1" xfId="3" applyFont="1" applyFill="1" applyBorder="1" applyAlignment="1">
      <alignment horizontal="center" vertical="center" wrapText="1"/>
    </xf>
    <xf numFmtId="0" fontId="11" fillId="0" borderId="21" xfId="3" applyFont="1" applyFill="1" applyBorder="1" applyAlignment="1">
      <alignment horizontal="center" vertical="center" wrapText="1"/>
    </xf>
    <xf numFmtId="0" fontId="3" fillId="0" borderId="122" xfId="3" applyFont="1" applyFill="1" applyBorder="1" applyAlignment="1">
      <alignment horizontal="center" vertical="center"/>
    </xf>
    <xf numFmtId="0" fontId="3" fillId="0" borderId="211" xfId="3" applyFont="1" applyFill="1" applyBorder="1" applyAlignment="1">
      <alignment horizontal="center" vertical="center"/>
    </xf>
    <xf numFmtId="0" fontId="3" fillId="0" borderId="120" xfId="3" applyFont="1" applyFill="1" applyBorder="1" applyAlignment="1">
      <alignment horizontal="center" vertical="center"/>
    </xf>
    <xf numFmtId="177" fontId="7" fillId="0" borderId="0" xfId="3" applyNumberFormat="1" applyFont="1" applyFill="1" applyBorder="1" applyAlignment="1">
      <alignment horizontal="center" vertical="center" wrapText="1"/>
    </xf>
    <xf numFmtId="177" fontId="7" fillId="0" borderId="230" xfId="3" applyNumberFormat="1" applyFont="1" applyFill="1" applyBorder="1" applyAlignment="1">
      <alignment horizontal="center" vertical="center" wrapText="1"/>
    </xf>
    <xf numFmtId="177" fontId="7" fillId="0" borderId="129" xfId="3" applyNumberFormat="1" applyFont="1" applyFill="1" applyBorder="1" applyAlignment="1">
      <alignment horizontal="center" vertical="center" wrapText="1"/>
    </xf>
    <xf numFmtId="177" fontId="7" fillId="0" borderId="145" xfId="3" applyNumberFormat="1" applyFont="1" applyFill="1" applyBorder="1" applyAlignment="1">
      <alignment horizontal="center" vertical="center" wrapText="1"/>
    </xf>
    <xf numFmtId="0" fontId="18" fillId="6" borderId="211" xfId="0" applyFont="1" applyFill="1" applyBorder="1" applyAlignment="1">
      <alignment horizontal="center" vertical="center" wrapText="1"/>
    </xf>
    <xf numFmtId="0" fontId="18" fillId="6" borderId="120" xfId="0" applyFont="1" applyFill="1" applyBorder="1" applyAlignment="1">
      <alignment horizontal="center" vertical="center" wrapText="1"/>
    </xf>
    <xf numFmtId="0" fontId="18" fillId="6" borderId="72" xfId="0" applyFont="1" applyFill="1" applyBorder="1" applyAlignment="1">
      <alignment horizontal="center" vertical="center" wrapText="1"/>
    </xf>
    <xf numFmtId="0" fontId="3" fillId="0" borderId="83" xfId="0" applyFont="1" applyFill="1" applyBorder="1" applyAlignment="1" applyProtection="1">
      <alignment horizontal="center" vertical="center" wrapText="1"/>
    </xf>
    <xf numFmtId="0" fontId="3" fillId="0" borderId="232" xfId="0" applyFont="1" applyFill="1" applyBorder="1" applyAlignment="1" applyProtection="1">
      <alignment horizontal="center" vertical="center" wrapText="1"/>
    </xf>
    <xf numFmtId="0" fontId="3" fillId="0" borderId="211" xfId="0" applyFont="1" applyFill="1" applyBorder="1" applyAlignment="1">
      <alignment horizontal="center" vertical="center" wrapText="1"/>
    </xf>
    <xf numFmtId="0" fontId="3" fillId="0" borderId="218" xfId="0" applyFont="1" applyFill="1" applyBorder="1" applyAlignment="1">
      <alignment horizontal="center" vertical="center" wrapText="1"/>
    </xf>
    <xf numFmtId="0" fontId="3" fillId="0" borderId="72" xfId="0" applyFont="1" applyFill="1" applyBorder="1" applyAlignment="1">
      <alignment horizontal="center" vertical="center" wrapText="1"/>
    </xf>
    <xf numFmtId="0" fontId="18" fillId="10" borderId="144" xfId="0" applyFont="1" applyFill="1" applyBorder="1" applyAlignment="1">
      <alignment horizontal="center" vertical="center" wrapText="1"/>
    </xf>
    <xf numFmtId="0" fontId="18" fillId="10" borderId="121" xfId="0" applyFont="1" applyFill="1" applyBorder="1" applyAlignment="1">
      <alignment horizontal="center" vertical="center" wrapText="1"/>
    </xf>
    <xf numFmtId="0" fontId="18" fillId="10" borderId="145" xfId="0" applyFont="1" applyFill="1" applyBorder="1" applyAlignment="1">
      <alignment horizontal="center" vertical="center" wrapText="1"/>
    </xf>
    <xf numFmtId="0" fontId="18" fillId="10" borderId="149" xfId="0" applyFont="1" applyFill="1" applyBorder="1" applyAlignment="1">
      <alignment horizontal="center" vertical="center" wrapText="1"/>
    </xf>
    <xf numFmtId="0" fontId="18" fillId="10" borderId="124" xfId="0" applyFont="1" applyFill="1" applyBorder="1" applyAlignment="1">
      <alignment horizontal="center" vertical="center" wrapText="1"/>
    </xf>
    <xf numFmtId="0" fontId="18" fillId="10" borderId="104" xfId="0" applyFont="1" applyFill="1" applyBorder="1" applyAlignment="1">
      <alignment horizontal="center" vertical="center" wrapText="1"/>
    </xf>
    <xf numFmtId="0" fontId="37" fillId="10" borderId="44" xfId="0" applyFont="1" applyFill="1" applyBorder="1" applyAlignment="1" applyProtection="1">
      <alignment horizontal="center" vertical="center" wrapText="1"/>
    </xf>
    <xf numFmtId="0" fontId="38" fillId="10" borderId="44" xfId="0" applyFont="1" applyFill="1" applyBorder="1" applyAlignment="1" applyProtection="1">
      <alignment horizontal="center" vertical="center"/>
    </xf>
    <xf numFmtId="0" fontId="37" fillId="10" borderId="33" xfId="0" applyFont="1" applyFill="1" applyBorder="1" applyAlignment="1" applyProtection="1">
      <alignment horizontal="center" vertical="center" wrapText="1"/>
    </xf>
    <xf numFmtId="0" fontId="38" fillId="10" borderId="33" xfId="0" applyFont="1" applyFill="1" applyBorder="1" applyAlignment="1" applyProtection="1">
      <alignment horizontal="center" vertical="center"/>
    </xf>
    <xf numFmtId="0" fontId="37" fillId="10" borderId="21" xfId="0" applyFont="1" applyFill="1" applyBorder="1" applyAlignment="1" applyProtection="1">
      <alignment horizontal="center" vertical="center"/>
    </xf>
    <xf numFmtId="0" fontId="38" fillId="10" borderId="21" xfId="0" applyFont="1" applyFill="1" applyBorder="1" applyAlignment="1" applyProtection="1">
      <alignment horizontal="center" vertical="center"/>
    </xf>
    <xf numFmtId="0" fontId="37" fillId="10" borderId="34" xfId="0" applyFont="1" applyFill="1" applyBorder="1" applyAlignment="1" applyProtection="1">
      <alignment horizontal="center" vertical="center" wrapText="1"/>
    </xf>
    <xf numFmtId="0" fontId="38" fillId="10" borderId="34" xfId="0" applyFont="1" applyFill="1" applyBorder="1" applyAlignment="1" applyProtection="1">
      <alignment horizontal="center" vertical="center"/>
    </xf>
    <xf numFmtId="0" fontId="37" fillId="10" borderId="234" xfId="0" applyFont="1" applyFill="1" applyBorder="1" applyAlignment="1" applyProtection="1">
      <alignment horizontal="center" vertical="center" wrapText="1"/>
    </xf>
    <xf numFmtId="0" fontId="38" fillId="10" borderId="234" xfId="0" applyFont="1" applyFill="1" applyBorder="1" applyAlignment="1" applyProtection="1">
      <alignment horizontal="center" vertical="center"/>
    </xf>
    <xf numFmtId="0" fontId="37" fillId="10" borderId="233" xfId="0" applyFont="1" applyFill="1" applyBorder="1" applyAlignment="1" applyProtection="1">
      <alignment horizontal="center" vertical="center" wrapText="1"/>
    </xf>
    <xf numFmtId="0" fontId="38" fillId="10" borderId="233" xfId="0" applyFont="1" applyFill="1" applyBorder="1" applyAlignment="1" applyProtection="1">
      <alignment horizontal="center" vertical="center"/>
    </xf>
    <xf numFmtId="0" fontId="3" fillId="0" borderId="0" xfId="2" applyFont="1"/>
    <xf numFmtId="177" fontId="3" fillId="0" borderId="0" xfId="2" applyNumberFormat="1" applyFont="1"/>
    <xf numFmtId="177" fontId="2" fillId="0" borderId="21" xfId="2" applyNumberFormat="1" applyFont="1" applyBorder="1" applyAlignment="1">
      <alignment vertical="center"/>
    </xf>
    <xf numFmtId="177" fontId="2" fillId="0" borderId="4" xfId="2" applyNumberFormat="1" applyFont="1" applyBorder="1" applyAlignment="1">
      <alignment vertical="center"/>
    </xf>
    <xf numFmtId="177" fontId="2" fillId="0" borderId="119" xfId="2" applyNumberFormat="1" applyFont="1" applyBorder="1" applyAlignment="1">
      <alignment vertical="center"/>
    </xf>
    <xf numFmtId="177" fontId="2" fillId="0" borderId="229" xfId="2" applyNumberFormat="1" applyFont="1" applyBorder="1" applyAlignment="1">
      <alignment vertical="center"/>
    </xf>
    <xf numFmtId="177" fontId="2" fillId="0" borderId="31" xfId="2" applyNumberFormat="1" applyFont="1" applyBorder="1" applyAlignment="1">
      <alignment vertical="center"/>
    </xf>
    <xf numFmtId="0" fontId="10" fillId="3" borderId="252" xfId="2" applyFont="1" applyFill="1" applyBorder="1" applyAlignment="1">
      <alignment horizontal="center" vertical="center" wrapText="1"/>
    </xf>
    <xf numFmtId="0" fontId="10" fillId="3" borderId="150" xfId="2" applyFont="1" applyFill="1" applyBorder="1" applyAlignment="1">
      <alignment horizontal="center" vertical="center"/>
    </xf>
    <xf numFmtId="0" fontId="10" fillId="3" borderId="114" xfId="2" applyFont="1" applyFill="1" applyBorder="1" applyAlignment="1">
      <alignment horizontal="center" vertical="center"/>
    </xf>
    <xf numFmtId="0" fontId="10" fillId="3" borderId="253" xfId="2" applyFont="1" applyFill="1" applyBorder="1" applyAlignment="1">
      <alignment horizontal="center" vertical="center"/>
    </xf>
    <xf numFmtId="0" fontId="3" fillId="0" borderId="0" xfId="8" applyFont="1"/>
    <xf numFmtId="0" fontId="39" fillId="3" borderId="163" xfId="8" applyFont="1" applyFill="1" applyBorder="1" applyAlignment="1">
      <alignment horizontal="center" vertical="center" textRotation="180" wrapText="1"/>
    </xf>
    <xf numFmtId="0" fontId="39" fillId="3" borderId="123" xfId="8" applyFont="1" applyFill="1" applyBorder="1" applyAlignment="1">
      <alignment horizontal="center" vertical="center" textRotation="180" wrapText="1"/>
    </xf>
    <xf numFmtId="0" fontId="39" fillId="3" borderId="254" xfId="8" applyFont="1" applyFill="1" applyBorder="1" applyAlignment="1">
      <alignment horizontal="center" vertical="center" textRotation="180" wrapText="1"/>
    </xf>
    <xf numFmtId="0" fontId="39" fillId="3" borderId="120" xfId="8" applyFont="1" applyFill="1" applyBorder="1" applyAlignment="1">
      <alignment horizontal="center" vertical="center" textRotation="180" wrapText="1"/>
    </xf>
    <xf numFmtId="0" fontId="39" fillId="3" borderId="4" xfId="8" applyFont="1" applyFill="1" applyBorder="1" applyAlignment="1">
      <alignment horizontal="center" vertical="center" textRotation="180" wrapText="1"/>
    </xf>
    <xf numFmtId="0" fontId="39" fillId="0" borderId="122" xfId="8" applyFont="1" applyFill="1" applyBorder="1" applyAlignment="1">
      <alignment horizontal="center" vertical="center" textRotation="180" wrapText="1"/>
    </xf>
    <xf numFmtId="0" fontId="39" fillId="0" borderId="75" xfId="8" applyFont="1" applyFill="1" applyBorder="1" applyAlignment="1">
      <alignment horizontal="center" vertical="center" textRotation="180" wrapText="1"/>
    </xf>
    <xf numFmtId="0" fontId="39" fillId="3" borderId="75" xfId="8" applyFont="1" applyFill="1" applyBorder="1" applyAlignment="1">
      <alignment horizontal="center" vertical="center" textRotation="180" wrapText="1"/>
    </xf>
    <xf numFmtId="0" fontId="39" fillId="3" borderId="121" xfId="8" applyFont="1" applyFill="1" applyBorder="1" applyAlignment="1">
      <alignment horizontal="center" vertical="center" textRotation="180" wrapText="1"/>
    </xf>
    <xf numFmtId="0" fontId="39" fillId="0" borderId="121" xfId="8" applyFont="1" applyFill="1" applyBorder="1" applyAlignment="1">
      <alignment horizontal="center" vertical="center" textRotation="180" wrapText="1"/>
    </xf>
    <xf numFmtId="0" fontId="39" fillId="3" borderId="122" xfId="8" applyFont="1" applyFill="1" applyBorder="1" applyAlignment="1">
      <alignment horizontal="center" vertical="center" textRotation="180" wrapText="1"/>
    </xf>
    <xf numFmtId="0" fontId="39" fillId="3" borderId="94" xfId="8" applyFont="1" applyFill="1" applyBorder="1" applyAlignment="1">
      <alignment horizontal="center" vertical="center" textRotation="180" wrapText="1"/>
    </xf>
    <xf numFmtId="0" fontId="10" fillId="3" borderId="128" xfId="8" applyFont="1" applyFill="1" applyBorder="1" applyAlignment="1">
      <alignment horizontal="center" vertical="center" wrapText="1"/>
    </xf>
    <xf numFmtId="0" fontId="10" fillId="3" borderId="163" xfId="8" applyFont="1" applyFill="1" applyBorder="1" applyAlignment="1">
      <alignment horizontal="left" vertical="center" wrapText="1"/>
    </xf>
    <xf numFmtId="0" fontId="10" fillId="3" borderId="255" xfId="8" applyFont="1" applyFill="1" applyBorder="1" applyAlignment="1">
      <alignment horizontal="center" vertical="center" wrapText="1"/>
    </xf>
    <xf numFmtId="0" fontId="10" fillId="3" borderId="3" xfId="8" applyFont="1" applyFill="1" applyBorder="1" applyAlignment="1">
      <alignment horizontal="center" vertical="center" wrapText="1"/>
    </xf>
    <xf numFmtId="0" fontId="39" fillId="3" borderId="209" xfId="8" applyFont="1" applyFill="1" applyBorder="1" applyAlignment="1">
      <alignment horizontal="center" vertical="center" textRotation="180" wrapText="1"/>
    </xf>
    <xf numFmtId="0" fontId="10" fillId="3" borderId="119" xfId="8" applyFont="1" applyFill="1" applyBorder="1" applyAlignment="1">
      <alignment horizontal="center" vertical="center" wrapText="1"/>
    </xf>
    <xf numFmtId="0" fontId="39" fillId="3" borderId="3" xfId="8" applyFont="1" applyFill="1" applyBorder="1" applyAlignment="1">
      <alignment horizontal="center" vertical="center" textRotation="180" wrapText="1"/>
    </xf>
    <xf numFmtId="0" fontId="10" fillId="3" borderId="119" xfId="8" applyFont="1" applyFill="1" applyBorder="1" applyAlignment="1">
      <alignment horizontal="center" vertical="center" wrapText="1"/>
    </xf>
    <xf numFmtId="0" fontId="10" fillId="3" borderId="186" xfId="8" applyFont="1" applyFill="1" applyBorder="1" applyAlignment="1">
      <alignment horizontal="center" vertical="center" wrapText="1"/>
    </xf>
    <xf numFmtId="0" fontId="10" fillId="3" borderId="256" xfId="8" applyFont="1" applyFill="1" applyBorder="1" applyAlignment="1">
      <alignment horizontal="left" vertical="center" wrapText="1"/>
    </xf>
    <xf numFmtId="0" fontId="5" fillId="0" borderId="0" xfId="2" applyFont="1"/>
    <xf numFmtId="0" fontId="15" fillId="0" borderId="0" xfId="2" applyFont="1" applyAlignment="1">
      <alignment horizontal="left" vertical="center" indent="1"/>
    </xf>
    <xf numFmtId="0" fontId="5" fillId="0" borderId="0" xfId="2" applyFont="1" applyAlignment="1">
      <alignment vertical="center"/>
    </xf>
    <xf numFmtId="177" fontId="7" fillId="0" borderId="21" xfId="2" applyNumberFormat="1" applyFont="1" applyBorder="1" applyAlignment="1">
      <alignment vertical="center"/>
    </xf>
    <xf numFmtId="177" fontId="7" fillId="0" borderId="4" xfId="2" applyNumberFormat="1" applyFont="1" applyBorder="1" applyAlignment="1">
      <alignment vertical="center"/>
    </xf>
    <xf numFmtId="177" fontId="7" fillId="0" borderId="31" xfId="2" applyNumberFormat="1" applyFont="1" applyBorder="1" applyAlignment="1">
      <alignment vertical="center"/>
    </xf>
    <xf numFmtId="0" fontId="11" fillId="3" borderId="21" xfId="2" applyFont="1" applyFill="1" applyBorder="1" applyAlignment="1">
      <alignment horizontal="center" vertical="center" wrapText="1"/>
    </xf>
    <xf numFmtId="0" fontId="11" fillId="3" borderId="21" xfId="2" applyFont="1" applyFill="1" applyBorder="1" applyAlignment="1">
      <alignment horizontal="center" vertical="center"/>
    </xf>
    <xf numFmtId="0" fontId="11" fillId="3" borderId="167" xfId="2" applyFont="1" applyFill="1" applyBorder="1" applyAlignment="1">
      <alignment horizontal="center" vertical="center"/>
    </xf>
    <xf numFmtId="0" fontId="11" fillId="3" borderId="17" xfId="2" applyFont="1" applyFill="1" applyBorder="1" applyAlignment="1">
      <alignment horizontal="center" vertical="center"/>
    </xf>
    <xf numFmtId="0" fontId="11" fillId="0" borderId="214" xfId="7" applyFont="1" applyBorder="1" applyAlignment="1">
      <alignment horizontal="center" vertical="center" wrapText="1"/>
    </xf>
    <xf numFmtId="0" fontId="7" fillId="0" borderId="31" xfId="2" applyBorder="1" applyAlignment="1">
      <alignment horizontal="center" vertical="center" wrapText="1"/>
    </xf>
    <xf numFmtId="0" fontId="7" fillId="0" borderId="21" xfId="2" applyBorder="1" applyAlignment="1">
      <alignment horizontal="center" vertical="center" wrapText="1"/>
    </xf>
    <xf numFmtId="0" fontId="11" fillId="0" borderId="151" xfId="7" applyFont="1" applyBorder="1" applyAlignment="1">
      <alignment horizontal="center" vertical="center" wrapText="1"/>
    </xf>
    <xf numFmtId="0" fontId="11" fillId="0" borderId="31" xfId="7" applyFont="1" applyBorder="1" applyAlignment="1">
      <alignment horizontal="center" vertical="center" wrapText="1"/>
    </xf>
    <xf numFmtId="0" fontId="3" fillId="0" borderId="5" xfId="7" applyFont="1" applyBorder="1" applyAlignment="1">
      <alignment horizontal="center" vertical="center" wrapText="1"/>
    </xf>
    <xf numFmtId="0" fontId="11" fillId="0" borderId="21" xfId="7" applyFont="1" applyBorder="1" applyAlignment="1">
      <alignment horizontal="center" vertical="center" wrapText="1"/>
    </xf>
    <xf numFmtId="0" fontId="3" fillId="0" borderId="75" xfId="7" applyFont="1" applyBorder="1" applyAlignment="1">
      <alignment horizontal="center" vertical="center" wrapText="1"/>
    </xf>
    <xf numFmtId="0" fontId="3" fillId="0" borderId="0" xfId="2" applyFont="1" applyAlignment="1">
      <alignment vertical="center"/>
    </xf>
    <xf numFmtId="0" fontId="3" fillId="0" borderId="0" xfId="2" applyFont="1" applyAlignment="1">
      <alignment horizontal="center" vertical="center"/>
    </xf>
    <xf numFmtId="177" fontId="2" fillId="0" borderId="27" xfId="2" applyNumberFormat="1" applyFont="1" applyBorder="1" applyAlignment="1">
      <alignment vertical="center"/>
    </xf>
    <xf numFmtId="0" fontId="10" fillId="3" borderId="102" xfId="2" applyFont="1" applyFill="1" applyBorder="1" applyAlignment="1">
      <alignment horizontal="center" vertical="center" wrapText="1"/>
    </xf>
    <xf numFmtId="0" fontId="10" fillId="3" borderId="167" xfId="2" applyFont="1" applyFill="1" applyBorder="1" applyAlignment="1">
      <alignment horizontal="center" vertical="center"/>
    </xf>
    <xf numFmtId="0" fontId="10" fillId="3" borderId="17" xfId="2" applyFont="1" applyFill="1" applyBorder="1" applyAlignment="1">
      <alignment horizontal="center" vertical="center"/>
    </xf>
    <xf numFmtId="0" fontId="10" fillId="3" borderId="148" xfId="2" applyFont="1" applyFill="1" applyBorder="1" applyAlignment="1">
      <alignment horizontal="center" vertical="center"/>
    </xf>
    <xf numFmtId="0" fontId="7" fillId="0" borderId="21" xfId="7" applyFont="1" applyBorder="1" applyAlignment="1">
      <alignment horizontal="center" vertical="center" wrapText="1"/>
    </xf>
    <xf numFmtId="0" fontId="41" fillId="0" borderId="4" xfId="7" applyFont="1" applyBorder="1" applyAlignment="1">
      <alignment horizontal="center" vertical="center" wrapText="1"/>
    </xf>
    <xf numFmtId="0" fontId="41" fillId="0" borderId="2" xfId="7" applyFont="1" applyBorder="1" applyAlignment="1">
      <alignment horizontal="center" vertical="center" wrapText="1"/>
    </xf>
    <xf numFmtId="0" fontId="7" fillId="0" borderId="21" xfId="7" applyFont="1" applyBorder="1" applyAlignment="1">
      <alignment horizontal="center" vertical="center" wrapText="1"/>
    </xf>
    <xf numFmtId="0" fontId="7" fillId="0" borderId="4" xfId="7" applyFont="1" applyBorder="1" applyAlignment="1">
      <alignment horizontal="center" vertical="center" wrapText="1"/>
    </xf>
    <xf numFmtId="0" fontId="7" fillId="0" borderId="2" xfId="7" applyFont="1" applyBorder="1" applyAlignment="1">
      <alignment horizontal="center" vertical="center" wrapText="1"/>
    </xf>
    <xf numFmtId="0" fontId="7" fillId="0" borderId="3" xfId="7" applyFont="1" applyBorder="1" applyAlignment="1">
      <alignment horizontal="center" vertical="center" wrapText="1"/>
    </xf>
    <xf numFmtId="0" fontId="3" fillId="0" borderId="0" xfId="2" applyFont="1" applyFill="1"/>
    <xf numFmtId="177" fontId="2" fillId="0" borderId="21" xfId="2" applyNumberFormat="1" applyFont="1" applyFill="1" applyBorder="1" applyAlignment="1">
      <alignment vertical="center"/>
    </xf>
    <xf numFmtId="0" fontId="10" fillId="3" borderId="21" xfId="2" applyFont="1" applyFill="1" applyBorder="1" applyAlignment="1">
      <alignment horizontal="center" vertical="center" wrapText="1"/>
    </xf>
    <xf numFmtId="0" fontId="10" fillId="3" borderId="21" xfId="2" applyFont="1" applyFill="1" applyBorder="1" applyAlignment="1">
      <alignment horizontal="center" vertical="center"/>
    </xf>
    <xf numFmtId="0" fontId="11" fillId="0" borderId="75" xfId="2" applyFont="1" applyBorder="1" applyAlignment="1">
      <alignment horizontal="center" vertical="center" wrapText="1"/>
    </xf>
    <xf numFmtId="0" fontId="11" fillId="0" borderId="21" xfId="2" applyFont="1" applyBorder="1" applyAlignment="1">
      <alignment horizontal="center" vertical="center" wrapText="1"/>
    </xf>
    <xf numFmtId="0" fontId="11" fillId="0" borderId="2" xfId="2" applyFont="1" applyBorder="1" applyAlignment="1">
      <alignment horizontal="center" vertical="center" wrapText="1"/>
    </xf>
    <xf numFmtId="0" fontId="11" fillId="0" borderId="2" xfId="2" applyFont="1" applyFill="1" applyBorder="1" applyAlignment="1">
      <alignment horizontal="center" vertical="center" wrapText="1"/>
    </xf>
    <xf numFmtId="0" fontId="7" fillId="0" borderId="257" xfId="2" applyFont="1" applyBorder="1" applyAlignment="1">
      <alignment horizontal="center" vertical="center"/>
    </xf>
    <xf numFmtId="0" fontId="11" fillId="0" borderId="122" xfId="2" applyFont="1" applyBorder="1" applyAlignment="1">
      <alignment horizontal="center" vertical="center" wrapText="1"/>
    </xf>
    <xf numFmtId="0" fontId="7" fillId="0" borderId="1" xfId="2" applyFont="1" applyBorder="1" applyAlignment="1">
      <alignment horizontal="center" vertical="center"/>
    </xf>
    <xf numFmtId="0" fontId="7" fillId="0" borderId="21" xfId="2" applyFont="1" applyBorder="1"/>
    <xf numFmtId="0" fontId="3" fillId="0" borderId="149" xfId="2" applyFont="1" applyBorder="1" applyAlignment="1">
      <alignment vertical="center"/>
    </xf>
    <xf numFmtId="0" fontId="11" fillId="0" borderId="124" xfId="2" applyFont="1" applyBorder="1" applyAlignment="1">
      <alignment horizontal="center" vertical="center" wrapText="1"/>
    </xf>
    <xf numFmtId="0" fontId="11" fillId="0" borderId="124" xfId="2" applyFont="1" applyFill="1" applyBorder="1" applyAlignment="1">
      <alignment horizontal="center" vertical="center" wrapText="1"/>
    </xf>
    <xf numFmtId="0" fontId="7" fillId="0" borderId="258" xfId="2" applyFont="1" applyBorder="1" applyAlignment="1">
      <alignment horizontal="center" vertical="center"/>
    </xf>
    <xf numFmtId="0" fontId="3" fillId="0" borderId="125" xfId="2" applyFont="1" applyBorder="1" applyAlignment="1">
      <alignment vertical="center"/>
    </xf>
    <xf numFmtId="0" fontId="7" fillId="0" borderId="5" xfId="2" applyFont="1" applyBorder="1" applyAlignment="1">
      <alignment horizontal="center" vertical="center"/>
    </xf>
    <xf numFmtId="0" fontId="10" fillId="0" borderId="4" xfId="2" applyFont="1" applyBorder="1" applyAlignment="1">
      <alignment horizontal="center" vertical="center"/>
    </xf>
    <xf numFmtId="0" fontId="10" fillId="0" borderId="3" xfId="2" applyFont="1" applyBorder="1" applyAlignment="1">
      <alignment horizontal="center" vertical="center"/>
    </xf>
    <xf numFmtId="0" fontId="10" fillId="0" borderId="142" xfId="2" applyFont="1" applyBorder="1" applyAlignment="1">
      <alignment horizontal="center" vertical="center"/>
    </xf>
    <xf numFmtId="0" fontId="10" fillId="0" borderId="119" xfId="2" applyFont="1" applyBorder="1" applyAlignment="1">
      <alignment horizontal="center" vertical="center"/>
    </xf>
    <xf numFmtId="0" fontId="10" fillId="0" borderId="144" xfId="2" applyFont="1" applyBorder="1" applyAlignment="1">
      <alignment horizontal="center" vertical="center"/>
    </xf>
    <xf numFmtId="0" fontId="17" fillId="0" borderId="0" xfId="2" applyFont="1" applyAlignment="1"/>
    <xf numFmtId="3" fontId="2" fillId="0" borderId="21" xfId="2" applyNumberFormat="1" applyFont="1" applyBorder="1" applyAlignment="1">
      <alignment vertical="center"/>
    </xf>
    <xf numFmtId="0" fontId="10" fillId="3" borderId="259" xfId="8" applyFont="1" applyFill="1" applyBorder="1" applyAlignment="1">
      <alignment horizontal="center" vertical="center" wrapText="1"/>
    </xf>
    <xf numFmtId="0" fontId="10" fillId="3" borderId="231" xfId="8" applyFont="1" applyFill="1" applyBorder="1" applyAlignment="1">
      <alignment horizontal="center" vertical="center" wrapText="1"/>
    </xf>
    <xf numFmtId="0" fontId="10" fillId="3" borderId="260" xfId="8" applyFont="1" applyFill="1" applyBorder="1" applyAlignment="1">
      <alignment horizontal="center" vertical="center" wrapText="1"/>
    </xf>
    <xf numFmtId="0" fontId="10" fillId="3" borderId="261" xfId="8" applyFont="1" applyFill="1" applyBorder="1" applyAlignment="1">
      <alignment horizontal="center" vertical="center" wrapText="1"/>
    </xf>
    <xf numFmtId="0" fontId="10" fillId="3" borderId="111" xfId="8" applyFont="1" applyFill="1" applyBorder="1" applyAlignment="1">
      <alignment horizontal="left" vertical="center" wrapText="1"/>
    </xf>
    <xf numFmtId="0" fontId="10" fillId="3" borderId="21" xfId="8" applyFont="1" applyFill="1" applyBorder="1" applyAlignment="1">
      <alignment horizontal="center" vertical="center" wrapText="1"/>
    </xf>
    <xf numFmtId="0" fontId="21" fillId="3" borderId="21" xfId="8" applyFont="1" applyFill="1" applyBorder="1" applyAlignment="1">
      <alignment horizontal="center" vertical="center" wrapText="1"/>
    </xf>
    <xf numFmtId="0" fontId="10" fillId="3" borderId="4" xfId="8" applyFont="1" applyFill="1" applyBorder="1" applyAlignment="1">
      <alignment horizontal="center" vertical="center" wrapText="1"/>
    </xf>
    <xf numFmtId="0" fontId="10" fillId="3" borderId="5" xfId="8" applyFont="1" applyFill="1" applyBorder="1" applyAlignment="1">
      <alignment horizontal="left" vertical="center" wrapText="1"/>
    </xf>
    <xf numFmtId="0" fontId="21" fillId="3" borderId="2" xfId="8" applyFont="1" applyFill="1" applyBorder="1" applyAlignment="1">
      <alignment horizontal="center" vertical="center" wrapText="1"/>
    </xf>
    <xf numFmtId="0" fontId="10" fillId="3" borderId="2" xfId="8" applyFont="1" applyFill="1" applyBorder="1" applyAlignment="1">
      <alignment horizontal="center" vertical="center" wrapText="1"/>
    </xf>
    <xf numFmtId="0" fontId="10" fillId="3" borderId="75" xfId="8" applyFont="1" applyFill="1" applyBorder="1" applyAlignment="1">
      <alignment horizontal="left" vertical="center" wrapText="1"/>
    </xf>
    <xf numFmtId="0" fontId="7" fillId="0" borderId="0" xfId="2" applyFont="1" applyFill="1" applyBorder="1" applyAlignment="1">
      <alignment vertical="center"/>
    </xf>
    <xf numFmtId="177" fontId="2" fillId="0" borderId="4" xfId="2" applyNumberFormat="1" applyFont="1" applyFill="1" applyBorder="1" applyAlignment="1">
      <alignment vertical="center"/>
    </xf>
    <xf numFmtId="177" fontId="2" fillId="0" borderId="31" xfId="2" applyNumberFormat="1" applyFont="1" applyFill="1" applyBorder="1" applyAlignment="1">
      <alignment vertical="center"/>
    </xf>
    <xf numFmtId="0" fontId="10" fillId="0" borderId="2" xfId="2" applyFont="1" applyFill="1" applyBorder="1" applyAlignment="1">
      <alignment horizontal="center" vertical="center" wrapText="1"/>
    </xf>
    <xf numFmtId="0" fontId="10" fillId="0" borderId="21" xfId="2" applyFont="1" applyFill="1" applyBorder="1" applyAlignment="1">
      <alignment horizontal="center" vertical="center"/>
    </xf>
    <xf numFmtId="0" fontId="10" fillId="0" borderId="190" xfId="2" applyFont="1" applyFill="1" applyBorder="1" applyAlignment="1">
      <alignment horizontal="center" vertical="center"/>
    </xf>
    <xf numFmtId="0" fontId="10" fillId="0" borderId="143" xfId="2" applyFont="1" applyFill="1" applyBorder="1" applyAlignment="1">
      <alignment horizontal="center" vertical="center"/>
    </xf>
    <xf numFmtId="0" fontId="10" fillId="0" borderId="262" xfId="2" applyFont="1" applyFill="1" applyBorder="1" applyAlignment="1">
      <alignment horizontal="center" vertical="center"/>
    </xf>
    <xf numFmtId="0" fontId="3" fillId="0" borderId="0" xfId="2" applyFont="1" applyFill="1" applyAlignment="1">
      <alignment vertical="center" wrapText="1"/>
    </xf>
    <xf numFmtId="0" fontId="43" fillId="0" borderId="21" xfId="2" applyFont="1" applyFill="1" applyBorder="1" applyAlignment="1">
      <alignment horizontal="center" vertical="center" textRotation="180"/>
    </xf>
    <xf numFmtId="0" fontId="7" fillId="0" borderId="1" xfId="2" applyFont="1" applyFill="1" applyBorder="1"/>
    <xf numFmtId="0" fontId="7" fillId="0" borderId="1" xfId="2" applyFont="1" applyFill="1" applyBorder="1" applyAlignment="1">
      <alignment horizontal="center" vertical="center"/>
    </xf>
    <xf numFmtId="0" fontId="43" fillId="0" borderId="1" xfId="2" applyFont="1" applyFill="1" applyBorder="1" applyAlignment="1">
      <alignment horizontal="center" vertical="center" textRotation="180" wrapText="1"/>
    </xf>
    <xf numFmtId="0" fontId="43" fillId="0" borderId="1" xfId="2" applyFont="1" applyFill="1" applyBorder="1" applyAlignment="1">
      <alignment horizontal="center" vertical="top" textRotation="180"/>
    </xf>
    <xf numFmtId="0" fontId="43" fillId="0" borderId="151" xfId="2" applyFont="1" applyFill="1" applyBorder="1" applyAlignment="1">
      <alignment horizontal="center" vertical="center" textRotation="180"/>
    </xf>
    <xf numFmtId="0" fontId="7" fillId="0" borderId="120" xfId="2" applyFont="1" applyFill="1" applyBorder="1" applyAlignment="1">
      <alignment horizontal="center" vertical="center" textRotation="255"/>
    </xf>
    <xf numFmtId="0" fontId="7" fillId="0" borderId="21" xfId="2" applyFont="1" applyFill="1" applyBorder="1" applyAlignment="1"/>
    <xf numFmtId="0" fontId="43" fillId="0" borderId="21" xfId="2" applyFont="1" applyFill="1" applyBorder="1" applyAlignment="1">
      <alignment horizontal="center" vertical="center" textRotation="180" wrapText="1"/>
    </xf>
    <xf numFmtId="0" fontId="43" fillId="0" borderId="75" xfId="2" applyFont="1" applyFill="1" applyBorder="1" applyAlignment="1">
      <alignment horizontal="center" vertical="center" textRotation="180" wrapText="1"/>
    </xf>
    <xf numFmtId="0" fontId="7" fillId="0" borderId="75" xfId="2" applyFont="1" applyFill="1" applyBorder="1" applyAlignment="1">
      <alignment horizontal="center" vertical="center"/>
    </xf>
    <xf numFmtId="0" fontId="43" fillId="0" borderId="75" xfId="2" applyFont="1" applyFill="1" applyBorder="1" applyAlignment="1">
      <alignment horizontal="center" vertical="top" textRotation="180" wrapText="1"/>
    </xf>
    <xf numFmtId="0" fontId="43" fillId="0" borderId="151" xfId="2" applyFont="1" applyFill="1" applyBorder="1" applyAlignment="1">
      <alignment horizontal="center" vertical="center" textRotation="180" wrapText="1"/>
    </xf>
    <xf numFmtId="0" fontId="0" fillId="0" borderId="122" xfId="2" applyFont="1" applyFill="1" applyBorder="1" applyAlignment="1">
      <alignment horizontal="center" vertical="center" textRotation="255"/>
    </xf>
    <xf numFmtId="0" fontId="15" fillId="0" borderId="0" xfId="2" applyFont="1" applyFill="1" applyAlignment="1">
      <alignment horizontal="left" vertical="center" indent="1"/>
    </xf>
    <xf numFmtId="0" fontId="5" fillId="0" borderId="0" xfId="2" applyFont="1" applyFill="1" applyAlignment="1">
      <alignment vertical="center"/>
    </xf>
    <xf numFmtId="0" fontId="10" fillId="0" borderId="150" xfId="2" applyFont="1" applyFill="1" applyBorder="1" applyAlignment="1">
      <alignment horizontal="center" vertical="center"/>
    </xf>
    <xf numFmtId="0" fontId="10" fillId="0" borderId="114" xfId="2" applyFont="1" applyFill="1" applyBorder="1" applyAlignment="1">
      <alignment horizontal="center" vertical="center"/>
    </xf>
    <xf numFmtId="0" fontId="10" fillId="0" borderId="253" xfId="2" applyFont="1" applyFill="1" applyBorder="1" applyAlignment="1">
      <alignment horizontal="center" vertical="center"/>
    </xf>
    <xf numFmtId="3" fontId="7" fillId="0" borderId="21" xfId="2" applyNumberFormat="1" applyFont="1" applyBorder="1" applyAlignment="1">
      <alignment vertical="center"/>
    </xf>
    <xf numFmtId="0" fontId="11" fillId="3" borderId="102" xfId="2" applyFont="1" applyFill="1" applyBorder="1" applyAlignment="1">
      <alignment horizontal="center" vertical="center" wrapText="1"/>
    </xf>
    <xf numFmtId="0" fontId="11" fillId="3" borderId="111" xfId="2" applyFont="1" applyFill="1" applyBorder="1" applyAlignment="1">
      <alignment horizontal="center" vertical="center"/>
    </xf>
    <xf numFmtId="0" fontId="18" fillId="6" borderId="104" xfId="2" applyFont="1" applyFill="1" applyBorder="1" applyAlignment="1">
      <alignment horizontal="center" vertical="center"/>
    </xf>
    <xf numFmtId="0" fontId="18" fillId="6" borderId="21" xfId="2" applyFont="1" applyFill="1" applyBorder="1" applyAlignment="1">
      <alignment horizontal="center" vertical="center" wrapText="1"/>
    </xf>
    <xf numFmtId="0" fontId="3" fillId="0" borderId="104" xfId="2" applyFont="1" applyBorder="1" applyAlignment="1">
      <alignment horizontal="center" vertical="center"/>
    </xf>
    <xf numFmtId="0" fontId="3" fillId="0" borderId="21" xfId="2" applyFont="1" applyBorder="1" applyAlignment="1">
      <alignment horizontal="center" vertical="center" wrapText="1"/>
    </xf>
    <xf numFmtId="0" fontId="3" fillId="0" borderId="4" xfId="2" applyFont="1" applyBorder="1" applyAlignment="1">
      <alignment horizontal="center" vertical="center" wrapText="1"/>
    </xf>
    <xf numFmtId="0" fontId="3" fillId="0" borderId="1" xfId="2" applyFont="1" applyBorder="1" applyAlignment="1">
      <alignment vertical="center"/>
    </xf>
    <xf numFmtId="0" fontId="7" fillId="0" borderId="121" xfId="2" applyBorder="1" applyAlignment="1">
      <alignment vertical="center"/>
    </xf>
    <xf numFmtId="0" fontId="7" fillId="0" borderId="142" xfId="2" applyBorder="1" applyAlignment="1">
      <alignment vertical="center"/>
    </xf>
    <xf numFmtId="0" fontId="18" fillId="6" borderId="144" xfId="2" applyFont="1" applyFill="1" applyBorder="1" applyAlignment="1">
      <alignment horizontal="center" vertical="center"/>
    </xf>
    <xf numFmtId="0" fontId="3" fillId="0" borderId="144" xfId="2" applyFont="1" applyBorder="1" applyAlignment="1">
      <alignment horizontal="center" vertical="center"/>
    </xf>
    <xf numFmtId="0" fontId="3" fillId="0" borderId="121" xfId="2" applyFont="1" applyBorder="1" applyAlignment="1">
      <alignment vertical="center"/>
    </xf>
    <xf numFmtId="0" fontId="7" fillId="0" borderId="3" xfId="2" applyBorder="1" applyAlignment="1">
      <alignment horizontal="center" vertical="center"/>
    </xf>
    <xf numFmtId="0" fontId="3" fillId="0" borderId="2" xfId="2" applyFont="1" applyBorder="1" applyAlignment="1">
      <alignment horizontal="center" vertical="center"/>
    </xf>
    <xf numFmtId="0" fontId="3" fillId="0" borderId="75" xfId="2" applyFont="1" applyBorder="1" applyAlignment="1">
      <alignment vertical="center"/>
    </xf>
    <xf numFmtId="0" fontId="23" fillId="6" borderId="21" xfId="2" applyFont="1" applyFill="1" applyBorder="1" applyAlignment="1">
      <alignment horizontal="center" vertical="center" wrapText="1"/>
    </xf>
    <xf numFmtId="0" fontId="4" fillId="0" borderId="21" xfId="2" applyFont="1" applyBorder="1" applyAlignment="1">
      <alignment horizontal="center" vertical="center" wrapText="1"/>
    </xf>
    <xf numFmtId="0" fontId="4" fillId="0" borderId="4" xfId="2" applyFont="1" applyBorder="1" applyAlignment="1">
      <alignment horizontal="center" vertical="center" wrapText="1"/>
    </xf>
    <xf numFmtId="0" fontId="3" fillId="0" borderId="1" xfId="2" applyFont="1" applyBorder="1"/>
    <xf numFmtId="0" fontId="18" fillId="6" borderId="121" xfId="2" applyFont="1" applyFill="1" applyBorder="1" applyAlignment="1">
      <alignment horizontal="center" vertical="center"/>
    </xf>
    <xf numFmtId="0" fontId="18" fillId="6" borderId="142" xfId="2" applyFont="1" applyFill="1" applyBorder="1" applyAlignment="1">
      <alignment horizontal="center" vertical="center"/>
    </xf>
    <xf numFmtId="0" fontId="3" fillId="0" borderId="121" xfId="2" applyFont="1" applyBorder="1" applyAlignment="1">
      <alignment horizontal="center" vertical="center"/>
    </xf>
    <xf numFmtId="0" fontId="3" fillId="0" borderId="142" xfId="2" applyFont="1" applyBorder="1" applyAlignment="1">
      <alignment horizontal="center" vertical="center"/>
    </xf>
    <xf numFmtId="0" fontId="3" fillId="0" borderId="75" xfId="2" applyFont="1" applyBorder="1"/>
    <xf numFmtId="0" fontId="15" fillId="0" borderId="0" xfId="2" applyFont="1" applyAlignment="1"/>
    <xf numFmtId="0" fontId="5" fillId="0" borderId="0" xfId="2" applyFont="1" applyAlignment="1">
      <alignment horizontal="left" vertical="center"/>
    </xf>
    <xf numFmtId="0" fontId="3" fillId="3" borderId="1" xfId="2" applyFont="1" applyFill="1" applyBorder="1" applyAlignment="1">
      <alignment horizontal="center" vertical="center" wrapText="1"/>
    </xf>
    <xf numFmtId="0" fontId="3" fillId="3" borderId="120" xfId="2" applyFont="1" applyFill="1" applyBorder="1" applyAlignment="1">
      <alignment horizontal="center" vertical="center" wrapText="1"/>
    </xf>
    <xf numFmtId="0" fontId="3" fillId="3" borderId="75" xfId="2" applyFont="1" applyFill="1" applyBorder="1" applyAlignment="1">
      <alignment horizontal="center" vertical="center" wrapText="1"/>
    </xf>
    <xf numFmtId="0" fontId="3" fillId="3" borderId="21" xfId="2" applyFont="1" applyFill="1" applyBorder="1" applyAlignment="1">
      <alignment horizontal="center" vertical="center" wrapText="1"/>
    </xf>
    <xf numFmtId="0" fontId="3" fillId="3" borderId="4" xfId="2" applyFont="1" applyFill="1" applyBorder="1" applyAlignment="1">
      <alignment horizontal="center" vertical="center" wrapText="1"/>
    </xf>
    <xf numFmtId="0" fontId="3" fillId="3" borderId="122" xfId="2" applyFont="1" applyFill="1" applyBorder="1" applyAlignment="1">
      <alignment horizontal="center" vertical="center" wrapText="1"/>
    </xf>
    <xf numFmtId="3" fontId="2" fillId="0" borderId="27" xfId="2" applyNumberFormat="1" applyFont="1" applyBorder="1" applyAlignment="1">
      <alignment vertical="center"/>
    </xf>
    <xf numFmtId="3" fontId="2" fillId="0" borderId="30" xfId="2" applyNumberFormat="1" applyFont="1" applyBorder="1" applyAlignment="1">
      <alignment vertical="center"/>
    </xf>
    <xf numFmtId="3" fontId="2" fillId="0" borderId="263" xfId="2" applyNumberFormat="1" applyFont="1" applyBorder="1" applyAlignment="1">
      <alignment vertical="center"/>
    </xf>
    <xf numFmtId="3" fontId="2" fillId="0" borderId="143" xfId="2" applyNumberFormat="1" applyFont="1" applyBorder="1" applyAlignment="1">
      <alignment vertical="center"/>
    </xf>
    <xf numFmtId="3" fontId="2" fillId="0" borderId="264" xfId="2" applyNumberFormat="1" applyFont="1" applyBorder="1" applyAlignment="1">
      <alignment vertical="center"/>
    </xf>
    <xf numFmtId="0" fontId="10" fillId="3" borderId="189" xfId="2" applyFont="1" applyFill="1" applyBorder="1" applyAlignment="1">
      <alignment horizontal="center" vertical="center"/>
    </xf>
    <xf numFmtId="0" fontId="10" fillId="3" borderId="27" xfId="2" applyFont="1" applyFill="1" applyBorder="1" applyAlignment="1">
      <alignment horizontal="center" vertical="center"/>
    </xf>
    <xf numFmtId="0" fontId="10" fillId="3" borderId="26" xfId="2" applyFont="1" applyFill="1" applyBorder="1" applyAlignment="1">
      <alignment horizontal="center" vertical="center"/>
    </xf>
    <xf numFmtId="177" fontId="7" fillId="0" borderId="148" xfId="2" applyNumberFormat="1" applyFont="1" applyBorder="1" applyAlignment="1" applyProtection="1">
      <alignment horizontal="center" vertical="center"/>
    </xf>
    <xf numFmtId="177" fontId="7" fillId="0" borderId="152" xfId="2" applyNumberFormat="1" applyFont="1" applyBorder="1" applyAlignment="1" applyProtection="1">
      <alignment horizontal="center" vertical="center"/>
    </xf>
    <xf numFmtId="177" fontId="7" fillId="0" borderId="265" xfId="2" applyNumberFormat="1" applyFont="1" applyBorder="1" applyAlignment="1" applyProtection="1">
      <alignment horizontal="center" vertical="center"/>
    </xf>
    <xf numFmtId="0" fontId="7" fillId="0" borderId="120" xfId="2" applyFont="1" applyBorder="1" applyAlignment="1">
      <alignment horizontal="center" vertical="center"/>
    </xf>
    <xf numFmtId="0" fontId="7" fillId="0" borderId="1" xfId="2" applyFont="1" applyBorder="1" applyAlignment="1">
      <alignment horizontal="center" vertical="center"/>
    </xf>
    <xf numFmtId="0" fontId="7" fillId="0" borderId="121" xfId="2" applyFont="1" applyBorder="1" applyAlignment="1">
      <alignment horizontal="center" vertical="center" wrapText="1"/>
    </xf>
    <xf numFmtId="0" fontId="7" fillId="0" borderId="144" xfId="2" applyFont="1" applyBorder="1" applyAlignment="1">
      <alignment horizontal="center" vertical="center" wrapText="1"/>
    </xf>
    <xf numFmtId="0" fontId="7" fillId="0" borderId="212" xfId="2" applyFont="1" applyBorder="1" applyAlignment="1">
      <alignment horizontal="center" vertical="center" wrapText="1"/>
    </xf>
    <xf numFmtId="0" fontId="7" fillId="0" borderId="125" xfId="2" applyFont="1" applyBorder="1" applyAlignment="1">
      <alignment horizontal="center" vertical="center" wrapText="1"/>
    </xf>
    <xf numFmtId="0" fontId="7" fillId="0" borderId="211" xfId="2" applyFont="1" applyBorder="1" applyAlignment="1">
      <alignment horizontal="center" vertical="center"/>
    </xf>
    <xf numFmtId="0" fontId="7" fillId="0" borderId="5" xfId="2" applyFont="1" applyBorder="1" applyAlignment="1">
      <alignment horizontal="center" vertical="center"/>
    </xf>
    <xf numFmtId="0" fontId="7" fillId="0" borderId="4" xfId="2" applyFont="1" applyBorder="1" applyAlignment="1">
      <alignment horizontal="center" vertical="center"/>
    </xf>
    <xf numFmtId="0" fontId="7" fillId="0" borderId="3" xfId="2" applyFont="1" applyBorder="1" applyAlignment="1">
      <alignment horizontal="center" vertical="center"/>
    </xf>
    <xf numFmtId="0" fontId="7" fillId="0" borderId="213" xfId="2" applyFont="1" applyBorder="1" applyAlignment="1">
      <alignment horizontal="center" vertical="center"/>
    </xf>
    <xf numFmtId="0" fontId="7" fillId="0" borderId="119" xfId="2" applyFont="1" applyBorder="1" applyAlignment="1">
      <alignment horizontal="center" vertical="center"/>
    </xf>
    <xf numFmtId="0" fontId="7" fillId="0" borderId="122" xfId="2" applyFont="1" applyBorder="1" applyAlignment="1">
      <alignment horizontal="center" vertical="center"/>
    </xf>
    <xf numFmtId="0" fontId="7" fillId="0" borderId="75" xfId="2" applyFont="1" applyBorder="1" applyAlignment="1">
      <alignment horizontal="center" vertical="center"/>
    </xf>
    <xf numFmtId="0" fontId="11" fillId="3" borderId="0" xfId="2" applyFont="1" applyFill="1" applyBorder="1" applyAlignment="1">
      <alignment horizontal="center" vertical="center"/>
    </xf>
    <xf numFmtId="0" fontId="7" fillId="0" borderId="0" xfId="2" applyFont="1"/>
    <xf numFmtId="0" fontId="0" fillId="0" borderId="0" xfId="3" applyFont="1" applyAlignment="1">
      <alignment vertical="center"/>
    </xf>
    <xf numFmtId="0" fontId="7" fillId="0" borderId="0" xfId="2" applyFont="1" applyAlignment="1">
      <alignment horizontal="left" indent="1"/>
    </xf>
    <xf numFmtId="0" fontId="7" fillId="0" borderId="0" xfId="2" applyAlignment="1">
      <alignment horizontal="left" indent="1"/>
    </xf>
    <xf numFmtId="0" fontId="10" fillId="3" borderId="102" xfId="2" applyFont="1" applyFill="1" applyBorder="1" applyAlignment="1">
      <alignment horizontal="center" vertical="center"/>
    </xf>
    <xf numFmtId="0" fontId="10" fillId="3" borderId="167" xfId="2" applyFont="1" applyFill="1" applyBorder="1" applyAlignment="1">
      <alignment horizontal="center" vertical="center" wrapText="1"/>
    </xf>
    <xf numFmtId="0" fontId="10" fillId="3" borderId="17" xfId="2" applyFont="1" applyFill="1" applyBorder="1" applyAlignment="1">
      <alignment horizontal="center" vertical="center" wrapText="1"/>
    </xf>
    <xf numFmtId="0" fontId="10" fillId="3" borderId="1" xfId="2" applyFont="1" applyFill="1" applyBorder="1" applyAlignment="1">
      <alignment horizontal="center" vertical="center" wrapText="1"/>
    </xf>
    <xf numFmtId="0" fontId="11" fillId="3" borderId="190" xfId="2" applyFont="1" applyFill="1" applyBorder="1" applyAlignment="1">
      <alignment horizontal="center" vertical="center" wrapText="1"/>
    </xf>
    <xf numFmtId="0" fontId="11" fillId="3" borderId="189" xfId="2" applyFont="1" applyFill="1" applyBorder="1" applyAlignment="1">
      <alignment horizontal="center" vertical="center" wrapText="1"/>
    </xf>
    <xf numFmtId="0" fontId="10" fillId="3" borderId="163" xfId="2" applyFont="1" applyFill="1" applyBorder="1" applyAlignment="1">
      <alignment horizontal="center" vertical="center" wrapText="1"/>
    </xf>
    <xf numFmtId="0" fontId="10" fillId="3" borderId="111" xfId="2" applyFont="1" applyFill="1" applyBorder="1" applyAlignment="1">
      <alignment horizontal="center" vertical="center"/>
    </xf>
    <xf numFmtId="0" fontId="10" fillId="3" borderId="75" xfId="2" applyFont="1" applyFill="1" applyBorder="1" applyAlignment="1">
      <alignment horizontal="center" vertical="center" wrapText="1"/>
    </xf>
    <xf numFmtId="177" fontId="7" fillId="0" borderId="121" xfId="2" applyNumberFormat="1" applyFont="1" applyBorder="1" applyAlignment="1">
      <alignment horizontal="center" vertical="center" wrapText="1"/>
    </xf>
    <xf numFmtId="177" fontId="7" fillId="0" borderId="142" xfId="2" applyNumberFormat="1" applyFont="1" applyBorder="1" applyAlignment="1">
      <alignment horizontal="center" vertical="center" wrapText="1"/>
    </xf>
    <xf numFmtId="177" fontId="7" fillId="0" borderId="144" xfId="2" applyNumberFormat="1" applyFont="1" applyBorder="1" applyAlignment="1">
      <alignment horizontal="center" vertical="center" wrapText="1"/>
    </xf>
    <xf numFmtId="0" fontId="10" fillId="3" borderId="75" xfId="2" applyFont="1" applyFill="1" applyBorder="1" applyAlignment="1">
      <alignment horizontal="center" vertical="center"/>
    </xf>
    <xf numFmtId="0" fontId="5" fillId="0" borderId="0" xfId="2" applyFont="1" applyBorder="1" applyAlignment="1">
      <alignment horizontal="left" vertical="top"/>
    </xf>
    <xf numFmtId="0" fontId="17" fillId="0" borderId="0" xfId="2" applyFont="1" applyAlignment="1">
      <alignment horizontal="left" vertical="center" indent="1"/>
    </xf>
    <xf numFmtId="0" fontId="15" fillId="0" borderId="0" xfId="2" applyFont="1"/>
    <xf numFmtId="0" fontId="5" fillId="0" borderId="0" xfId="2" applyFont="1" applyAlignment="1">
      <alignment horizontal="left" vertical="center" wrapText="1"/>
    </xf>
    <xf numFmtId="0" fontId="20" fillId="6" borderId="21" xfId="2" applyFont="1" applyFill="1" applyBorder="1" applyAlignment="1">
      <alignment horizontal="center" vertical="center" wrapText="1"/>
    </xf>
    <xf numFmtId="0" fontId="20" fillId="6" borderId="167" xfId="2" applyFont="1" applyFill="1" applyBorder="1" applyAlignment="1">
      <alignment horizontal="center" vertical="center" wrapText="1"/>
    </xf>
    <xf numFmtId="0" fontId="20" fillId="6" borderId="17" xfId="2" applyFont="1" applyFill="1" applyBorder="1" applyAlignment="1">
      <alignment horizontal="center" vertical="center" wrapText="1"/>
    </xf>
    <xf numFmtId="0" fontId="20" fillId="6" borderId="148" xfId="2" applyFont="1" applyFill="1" applyBorder="1" applyAlignment="1">
      <alignment horizontal="center" vertical="center" wrapText="1"/>
    </xf>
    <xf numFmtId="0" fontId="20" fillId="6" borderId="1" xfId="2" applyFont="1" applyFill="1" applyBorder="1" applyAlignment="1">
      <alignment horizontal="center" vertical="center" wrapText="1"/>
    </xf>
    <xf numFmtId="0" fontId="18" fillId="6" borderId="190" xfId="2" applyFont="1" applyFill="1" applyBorder="1" applyAlignment="1">
      <alignment horizontal="center" vertical="center" wrapText="1"/>
    </xf>
    <xf numFmtId="0" fontId="18" fillId="6" borderId="189" xfId="2" applyFont="1" applyFill="1" applyBorder="1" applyAlignment="1">
      <alignment horizontal="center" vertical="center" wrapText="1"/>
    </xf>
    <xf numFmtId="0" fontId="20" fillId="6" borderId="163" xfId="2" applyFont="1" applyFill="1" applyBorder="1" applyAlignment="1">
      <alignment horizontal="center" vertical="center" wrapText="1"/>
    </xf>
    <xf numFmtId="0" fontId="20" fillId="6" borderId="111" xfId="2" applyFont="1" applyFill="1" applyBorder="1" applyAlignment="1">
      <alignment horizontal="center" vertical="center"/>
    </xf>
    <xf numFmtId="0" fontId="20" fillId="6" borderId="75" xfId="2" applyFont="1" applyFill="1" applyBorder="1" applyAlignment="1">
      <alignment horizontal="center" vertical="center" wrapText="1"/>
    </xf>
    <xf numFmtId="177" fontId="20" fillId="6" borderId="121" xfId="2" applyNumberFormat="1" applyFont="1" applyFill="1" applyBorder="1" applyAlignment="1">
      <alignment horizontal="center" vertical="center" wrapText="1"/>
    </xf>
    <xf numFmtId="177" fontId="20" fillId="6" borderId="142" xfId="2" applyNumberFormat="1" applyFont="1" applyFill="1" applyBorder="1" applyAlignment="1">
      <alignment horizontal="center" vertical="center" wrapText="1"/>
    </xf>
    <xf numFmtId="177" fontId="20" fillId="6" borderId="144" xfId="2" applyNumberFormat="1" applyFont="1" applyFill="1" applyBorder="1" applyAlignment="1">
      <alignment horizontal="center" vertical="center" wrapText="1"/>
    </xf>
    <xf numFmtId="0" fontId="20" fillId="6" borderId="167" xfId="2" applyFont="1" applyFill="1" applyBorder="1" applyAlignment="1">
      <alignment horizontal="center" vertical="center"/>
    </xf>
    <xf numFmtId="177" fontId="7" fillId="0" borderId="0" xfId="2" applyNumberFormat="1" applyFill="1" applyBorder="1" applyAlignment="1">
      <alignment vertical="center"/>
    </xf>
    <xf numFmtId="0" fontId="18" fillId="0" borderId="0" xfId="2" applyFont="1" applyFill="1" applyBorder="1" applyAlignment="1">
      <alignment horizontal="center" vertical="center"/>
    </xf>
    <xf numFmtId="0" fontId="15" fillId="0" borderId="0" xfId="2" applyFont="1" applyBorder="1"/>
    <xf numFmtId="177" fontId="7" fillId="0" borderId="0" xfId="2" applyNumberFormat="1" applyBorder="1" applyAlignment="1">
      <alignment vertical="center"/>
    </xf>
    <xf numFmtId="0" fontId="17" fillId="0" borderId="0" xfId="2" applyFont="1" applyBorder="1" applyAlignment="1">
      <alignment horizontal="left" vertical="center" indent="1"/>
    </xf>
    <xf numFmtId="0" fontId="5" fillId="0" borderId="0" xfId="2" applyFont="1" applyBorder="1" applyAlignment="1">
      <alignment vertical="center"/>
    </xf>
    <xf numFmtId="0" fontId="20" fillId="6" borderId="1" xfId="2" applyFont="1" applyFill="1" applyBorder="1" applyAlignment="1">
      <alignment horizontal="center" vertical="center"/>
    </xf>
    <xf numFmtId="0" fontId="20" fillId="6" borderId="1" xfId="2" applyFont="1" applyFill="1" applyBorder="1" applyAlignment="1">
      <alignment horizontal="center" vertical="center" wrapText="1"/>
    </xf>
    <xf numFmtId="0" fontId="7" fillId="0" borderId="0" xfId="2"/>
    <xf numFmtId="177" fontId="7" fillId="0" borderId="27" xfId="2" applyNumberFormat="1" applyBorder="1" applyAlignment="1">
      <alignment vertical="center"/>
    </xf>
    <xf numFmtId="0" fontId="11" fillId="3" borderId="143" xfId="2" applyFont="1" applyFill="1" applyBorder="1" applyAlignment="1">
      <alignment horizontal="center" vertical="center" wrapText="1"/>
    </xf>
    <xf numFmtId="0" fontId="11" fillId="3" borderId="143" xfId="2" applyFont="1" applyFill="1" applyBorder="1" applyAlignment="1">
      <alignment horizontal="center" vertical="center"/>
    </xf>
    <xf numFmtId="0" fontId="11" fillId="3" borderId="262" xfId="2" applyFont="1" applyFill="1" applyBorder="1" applyAlignment="1">
      <alignment horizontal="center" vertical="center"/>
    </xf>
    <xf numFmtId="0" fontId="11" fillId="0" borderId="26" xfId="2" applyFont="1" applyFill="1" applyBorder="1" applyAlignment="1">
      <alignment horizontal="center" vertical="center" wrapText="1"/>
    </xf>
    <xf numFmtId="0" fontId="21" fillId="0" borderId="27" xfId="2" applyFont="1" applyFill="1" applyBorder="1" applyAlignment="1">
      <alignment horizontal="center" vertical="center" wrapText="1"/>
    </xf>
    <xf numFmtId="0" fontId="11" fillId="0" borderId="1" xfId="2" applyFont="1" applyFill="1" applyBorder="1" applyAlignment="1">
      <alignment horizontal="left" vertical="center" wrapText="1"/>
    </xf>
    <xf numFmtId="0" fontId="11" fillId="0" borderId="245" xfId="2" applyFont="1" applyFill="1" applyBorder="1" applyAlignment="1">
      <alignment horizontal="center" vertical="center" wrapText="1"/>
    </xf>
    <xf numFmtId="0" fontId="11" fillId="0" borderId="183" xfId="2" applyFont="1" applyFill="1" applyBorder="1" applyAlignment="1">
      <alignment horizontal="center" vertical="center" wrapText="1"/>
    </xf>
    <xf numFmtId="0" fontId="11" fillId="0" borderId="143" xfId="2" applyFont="1" applyFill="1" applyBorder="1" applyAlignment="1">
      <alignment horizontal="center" vertical="center" wrapText="1"/>
    </xf>
    <xf numFmtId="0" fontId="11" fillId="0" borderId="75" xfId="2" applyFont="1" applyFill="1" applyBorder="1" applyAlignment="1">
      <alignment horizontal="left" vertical="center" wrapText="1"/>
    </xf>
    <xf numFmtId="0" fontId="18" fillId="10" borderId="26" xfId="2" applyFont="1" applyFill="1" applyBorder="1" applyAlignment="1">
      <alignment horizontal="center" vertical="center" wrapText="1"/>
    </xf>
    <xf numFmtId="0" fontId="18" fillId="10" borderId="27" xfId="2" applyFont="1" applyFill="1" applyBorder="1" applyAlignment="1">
      <alignment horizontal="center" vertical="center" wrapText="1"/>
    </xf>
    <xf numFmtId="0" fontId="11" fillId="3" borderId="1" xfId="2" applyFont="1" applyFill="1" applyBorder="1" applyAlignment="1">
      <alignment horizontal="left" vertical="center" wrapText="1"/>
    </xf>
    <xf numFmtId="0" fontId="18" fillId="10" borderId="245" xfId="2" applyFont="1" applyFill="1" applyBorder="1" applyAlignment="1">
      <alignment horizontal="center" vertical="center" wrapText="1"/>
    </xf>
    <xf numFmtId="0" fontId="18" fillId="10" borderId="183" xfId="2" applyFont="1" applyFill="1" applyBorder="1" applyAlignment="1">
      <alignment horizontal="center" vertical="center" wrapText="1"/>
    </xf>
    <xf numFmtId="0" fontId="18" fillId="10" borderId="143" xfId="2" applyFont="1" applyFill="1" applyBorder="1" applyAlignment="1">
      <alignment horizontal="center" vertical="center" wrapText="1"/>
    </xf>
    <xf numFmtId="0" fontId="11" fillId="3" borderId="75" xfId="2" applyFont="1" applyFill="1" applyBorder="1" applyAlignment="1">
      <alignment horizontal="left" vertical="center" wrapText="1"/>
    </xf>
    <xf numFmtId="0" fontId="10" fillId="3" borderId="266" xfId="2" applyFont="1" applyFill="1" applyBorder="1" applyAlignment="1">
      <alignment horizontal="center" vertical="center"/>
    </xf>
    <xf numFmtId="0" fontId="10" fillId="3" borderId="267" xfId="2" applyFont="1" applyFill="1" applyBorder="1" applyAlignment="1">
      <alignment horizontal="center" vertical="center"/>
    </xf>
    <xf numFmtId="0" fontId="10" fillId="0" borderId="26" xfId="2" applyFont="1" applyFill="1" applyBorder="1" applyAlignment="1">
      <alignment horizontal="center" vertical="center" wrapText="1"/>
    </xf>
    <xf numFmtId="0" fontId="10" fillId="0" borderId="27" xfId="2" applyFont="1" applyFill="1" applyBorder="1" applyAlignment="1">
      <alignment horizontal="center" vertical="center" wrapText="1"/>
    </xf>
    <xf numFmtId="0" fontId="10" fillId="3" borderId="166" xfId="2" applyFont="1" applyFill="1" applyBorder="1" applyAlignment="1">
      <alignment horizontal="left" vertical="center" wrapText="1"/>
    </xf>
    <xf numFmtId="0" fontId="10" fillId="3" borderId="95" xfId="2" applyFont="1" applyFill="1" applyBorder="1" applyAlignment="1">
      <alignment horizontal="center" vertical="center" wrapText="1"/>
    </xf>
    <xf numFmtId="0" fontId="10" fillId="3" borderId="162" xfId="2" applyFont="1" applyFill="1" applyBorder="1" applyAlignment="1">
      <alignment horizontal="center" vertical="center" wrapText="1"/>
    </xf>
    <xf numFmtId="0" fontId="10" fillId="3" borderId="268" xfId="2" applyFont="1" applyFill="1" applyBorder="1" applyAlignment="1">
      <alignment horizontal="center" vertical="center" wrapText="1"/>
    </xf>
    <xf numFmtId="0" fontId="10" fillId="3" borderId="256" xfId="2" applyFont="1" applyFill="1" applyBorder="1" applyAlignment="1">
      <alignment horizontal="left" vertical="center" wrapText="1"/>
    </xf>
    <xf numFmtId="0" fontId="20" fillId="10" borderId="155" xfId="2" applyFont="1" applyFill="1" applyBorder="1" applyAlignment="1">
      <alignment horizontal="center" vertical="center" wrapText="1"/>
    </xf>
    <xf numFmtId="0" fontId="20" fillId="10" borderId="27" xfId="2" applyFont="1" applyFill="1" applyBorder="1" applyAlignment="1">
      <alignment horizontal="center" vertical="center" wrapText="1"/>
    </xf>
    <xf numFmtId="0" fontId="20" fillId="6" borderId="121" xfId="2" applyFont="1" applyFill="1" applyBorder="1" applyAlignment="1">
      <alignment horizontal="center" vertical="center" wrapText="1"/>
    </xf>
    <xf numFmtId="0" fontId="20" fillId="6" borderId="162" xfId="2" applyFont="1" applyFill="1" applyBorder="1" applyAlignment="1">
      <alignment horizontal="center" vertical="center" wrapText="1"/>
    </xf>
    <xf numFmtId="0" fontId="20" fillId="6" borderId="268" xfId="2" applyFont="1" applyFill="1" applyBorder="1" applyAlignment="1">
      <alignment horizontal="center" vertical="center" wrapText="1"/>
    </xf>
    <xf numFmtId="0" fontId="7" fillId="0" borderId="0" xfId="2" applyAlignment="1">
      <alignment vertical="center"/>
    </xf>
    <xf numFmtId="0" fontId="7" fillId="0" borderId="0" xfId="2" applyBorder="1" applyAlignment="1">
      <alignment vertical="center" wrapText="1"/>
    </xf>
    <xf numFmtId="0" fontId="10" fillId="3" borderId="2" xfId="2" applyFont="1" applyFill="1" applyBorder="1" applyAlignment="1">
      <alignment horizontal="center" vertical="center" wrapText="1"/>
    </xf>
    <xf numFmtId="0" fontId="7" fillId="0" borderId="21" xfId="2" applyFont="1" applyBorder="1" applyAlignment="1"/>
    <xf numFmtId="0" fontId="43" fillId="0" borderId="21" xfId="2" applyFont="1" applyBorder="1" applyAlignment="1">
      <alignment horizontal="center" vertical="center" textRotation="180"/>
    </xf>
    <xf numFmtId="0" fontId="7" fillId="0" borderId="1" xfId="2" applyFont="1" applyBorder="1"/>
    <xf numFmtId="0" fontId="43" fillId="0" borderId="21" xfId="2" applyFont="1" applyBorder="1" applyAlignment="1">
      <alignment horizontal="center" vertical="center" textRotation="180" wrapText="1"/>
    </xf>
    <xf numFmtId="0" fontId="43" fillId="0" borderId="75" xfId="2" applyFont="1" applyBorder="1" applyAlignment="1">
      <alignment horizontal="center" vertical="center" textRotation="180" wrapText="1"/>
    </xf>
    <xf numFmtId="0" fontId="7" fillId="0" borderId="75" xfId="2" applyFont="1" applyBorder="1" applyAlignment="1">
      <alignment horizontal="center" vertical="center"/>
    </xf>
    <xf numFmtId="0" fontId="7" fillId="0" borderId="0" xfId="2" applyFill="1"/>
    <xf numFmtId="0" fontId="13" fillId="0" borderId="0" xfId="12" applyFill="1"/>
    <xf numFmtId="177" fontId="7" fillId="0" borderId="104" xfId="2" applyNumberFormat="1" applyFill="1" applyBorder="1" applyAlignment="1">
      <alignment vertical="center"/>
    </xf>
    <xf numFmtId="177" fontId="7" fillId="0" borderId="214" xfId="2" applyNumberFormat="1" applyFill="1" applyBorder="1" applyAlignment="1">
      <alignment vertical="center"/>
    </xf>
    <xf numFmtId="177" fontId="7" fillId="0" borderId="14" xfId="2" applyNumberFormat="1" applyFill="1" applyBorder="1" applyAlignment="1">
      <alignment vertical="center"/>
    </xf>
    <xf numFmtId="177" fontId="7" fillId="0" borderId="123" xfId="2" applyNumberFormat="1" applyFill="1" applyBorder="1" applyAlignment="1">
      <alignment vertical="center"/>
    </xf>
    <xf numFmtId="177" fontId="7" fillId="0" borderId="140" xfId="2" applyNumberFormat="1" applyFill="1" applyBorder="1" applyAlignment="1">
      <alignment vertical="center"/>
    </xf>
    <xf numFmtId="0" fontId="11" fillId="0" borderId="1" xfId="2" applyFont="1" applyFill="1" applyBorder="1" applyAlignment="1">
      <alignment horizontal="center" vertical="center" wrapText="1"/>
    </xf>
    <xf numFmtId="177" fontId="7" fillId="0" borderId="21" xfId="2" applyNumberFormat="1" applyFill="1" applyBorder="1" applyAlignment="1">
      <alignment vertical="center"/>
    </xf>
    <xf numFmtId="177" fontId="7" fillId="0" borderId="151" xfId="2" applyNumberFormat="1" applyFill="1" applyBorder="1" applyAlignment="1">
      <alignment vertical="center"/>
    </xf>
    <xf numFmtId="177" fontId="7" fillId="0" borderId="2" xfId="2" applyNumberFormat="1" applyFill="1" applyBorder="1" applyAlignment="1">
      <alignment vertical="center"/>
    </xf>
    <xf numFmtId="0" fontId="11" fillId="0" borderId="21" xfId="2" applyFont="1" applyFill="1" applyBorder="1" applyAlignment="1">
      <alignment horizontal="center" vertical="center"/>
    </xf>
    <xf numFmtId="177" fontId="7" fillId="0" borderId="149" xfId="2" applyNumberFormat="1" applyFill="1" applyBorder="1" applyAlignment="1">
      <alignment vertical="center"/>
    </xf>
    <xf numFmtId="177" fontId="7" fillId="0" borderId="210" xfId="2" applyNumberFormat="1" applyFill="1" applyBorder="1" applyAlignment="1">
      <alignment vertical="center"/>
    </xf>
    <xf numFmtId="177" fontId="7" fillId="0" borderId="261" xfId="2" applyNumberFormat="1" applyFill="1" applyBorder="1" applyAlignment="1">
      <alignment vertical="center"/>
    </xf>
    <xf numFmtId="177" fontId="7" fillId="0" borderId="269" xfId="2" applyNumberFormat="1" applyFill="1" applyBorder="1" applyAlignment="1">
      <alignment vertical="center"/>
    </xf>
    <xf numFmtId="0" fontId="11" fillId="0" borderId="167" xfId="2" applyFont="1" applyFill="1" applyBorder="1" applyAlignment="1">
      <alignment horizontal="center" vertical="center"/>
    </xf>
    <xf numFmtId="177" fontId="7" fillId="0" borderId="129" xfId="2" applyNumberFormat="1" applyFill="1" applyBorder="1" applyAlignment="1">
      <alignment vertical="center"/>
    </xf>
    <xf numFmtId="177" fontId="7" fillId="0" borderId="270" xfId="2" applyNumberFormat="1" applyFill="1" applyBorder="1" applyAlignment="1">
      <alignment vertical="center"/>
    </xf>
    <xf numFmtId="177" fontId="7" fillId="0" borderId="230" xfId="2" applyNumberFormat="1" applyFill="1" applyBorder="1" applyAlignment="1">
      <alignment vertical="center"/>
    </xf>
    <xf numFmtId="177" fontId="7" fillId="0" borderId="116" xfId="2" applyNumberFormat="1" applyFill="1" applyBorder="1" applyAlignment="1">
      <alignment vertical="center"/>
    </xf>
    <xf numFmtId="177" fontId="7" fillId="0" borderId="126" xfId="2" applyNumberFormat="1" applyFill="1" applyBorder="1" applyAlignment="1">
      <alignment vertical="center"/>
    </xf>
    <xf numFmtId="0" fontId="11" fillId="0" borderId="17" xfId="2" applyFont="1" applyFill="1" applyBorder="1" applyAlignment="1">
      <alignment horizontal="center" vertical="center"/>
    </xf>
    <xf numFmtId="177" fontId="7" fillId="0" borderId="117" xfId="2" applyNumberFormat="1" applyFill="1" applyBorder="1" applyAlignment="1">
      <alignment vertical="center"/>
    </xf>
    <xf numFmtId="0" fontId="7" fillId="0" borderId="1" xfId="2" applyFont="1" applyFill="1" applyBorder="1" applyAlignment="1">
      <alignment horizontal="center" vertical="center" wrapText="1"/>
    </xf>
    <xf numFmtId="0" fontId="7" fillId="0" borderId="213" xfId="2" applyFont="1" applyFill="1" applyBorder="1" applyAlignment="1">
      <alignment horizontal="center" vertical="center" wrapText="1"/>
    </xf>
    <xf numFmtId="0" fontId="0" fillId="0" borderId="3" xfId="2" applyFont="1" applyFill="1" applyBorder="1" applyAlignment="1">
      <alignment horizontal="center" vertical="center" wrapText="1"/>
    </xf>
    <xf numFmtId="0" fontId="7" fillId="0" borderId="21" xfId="2" applyFont="1" applyFill="1" applyBorder="1" applyAlignment="1">
      <alignment horizontal="center" vertical="center" wrapText="1"/>
    </xf>
    <xf numFmtId="0" fontId="0" fillId="0" borderId="21" xfId="2" applyFont="1" applyFill="1" applyBorder="1" applyAlignment="1">
      <alignment horizontal="center" vertical="center" wrapText="1"/>
    </xf>
    <xf numFmtId="0" fontId="7" fillId="0" borderId="2" xfId="2" applyFont="1" applyFill="1" applyBorder="1" applyAlignment="1">
      <alignment horizontal="center" vertical="center" wrapText="1"/>
    </xf>
    <xf numFmtId="0" fontId="0" fillId="0" borderId="104" xfId="2" applyFont="1" applyFill="1" applyBorder="1" applyAlignment="1">
      <alignment horizontal="center" vertical="center" wrapText="1"/>
    </xf>
    <xf numFmtId="0" fontId="7" fillId="0" borderId="4" xfId="2" applyFont="1" applyFill="1" applyBorder="1" applyAlignment="1">
      <alignment horizontal="center" vertical="center" wrapText="1"/>
    </xf>
    <xf numFmtId="0" fontId="7" fillId="0" borderId="151" xfId="2" applyFont="1" applyFill="1" applyBorder="1" applyAlignment="1">
      <alignment horizontal="center" vertical="center" wrapText="1"/>
    </xf>
    <xf numFmtId="0" fontId="7" fillId="0" borderId="120" xfId="2" applyFont="1" applyFill="1" applyBorder="1" applyAlignment="1">
      <alignment horizontal="center" vertical="center" wrapText="1"/>
    </xf>
    <xf numFmtId="0" fontId="3" fillId="0" borderId="1" xfId="2" applyFont="1" applyFill="1" applyBorder="1" applyAlignment="1">
      <alignment horizontal="center" vertical="center" wrapText="1"/>
    </xf>
    <xf numFmtId="0" fontId="7" fillId="0" borderId="124" xfId="2" applyFont="1" applyFill="1" applyBorder="1" applyAlignment="1">
      <alignment horizontal="center" vertical="center" wrapText="1"/>
    </xf>
    <xf numFmtId="0" fontId="11" fillId="0" borderId="111" xfId="2" applyFont="1" applyFill="1" applyBorder="1" applyAlignment="1">
      <alignment horizontal="left" vertical="center" wrapText="1"/>
    </xf>
    <xf numFmtId="0" fontId="0" fillId="0" borderId="75" xfId="2" applyFont="1" applyFill="1" applyBorder="1" applyAlignment="1">
      <alignment horizontal="center" vertical="center" wrapText="1"/>
    </xf>
    <xf numFmtId="0" fontId="7" fillId="0" borderId="14" xfId="2" applyFont="1" applyFill="1" applyBorder="1" applyAlignment="1">
      <alignment horizontal="center" vertical="center" wrapText="1"/>
    </xf>
    <xf numFmtId="0" fontId="7" fillId="0" borderId="104" xfId="2" applyFont="1" applyFill="1" applyBorder="1" applyAlignment="1">
      <alignment horizontal="center" vertical="center" wrapText="1"/>
    </xf>
    <xf numFmtId="0" fontId="7" fillId="0" borderId="257" xfId="2" applyFont="1" applyFill="1" applyBorder="1" applyAlignment="1">
      <alignment horizontal="center" vertical="center" wrapText="1"/>
    </xf>
    <xf numFmtId="0" fontId="7" fillId="0" borderId="211" xfId="2" applyFont="1" applyFill="1" applyBorder="1" applyAlignment="1">
      <alignment horizontal="center" vertical="center" wrapText="1"/>
    </xf>
    <xf numFmtId="0" fontId="3" fillId="0" borderId="75" xfId="2" applyFont="1" applyFill="1" applyBorder="1" applyAlignment="1">
      <alignment horizontal="center" vertical="center" wrapText="1"/>
    </xf>
    <xf numFmtId="0" fontId="7" fillId="0" borderId="145" xfId="2" applyFont="1" applyFill="1" applyBorder="1" applyAlignment="1">
      <alignment horizontal="center" vertical="center" wrapText="1"/>
    </xf>
    <xf numFmtId="0" fontId="11" fillId="0" borderId="5" xfId="2" applyFont="1" applyFill="1" applyBorder="1" applyAlignment="1">
      <alignment horizontal="left" vertical="center" wrapText="1"/>
    </xf>
    <xf numFmtId="0" fontId="7" fillId="0" borderId="4" xfId="2" applyFont="1" applyFill="1" applyBorder="1" applyAlignment="1">
      <alignment horizontal="center" vertical="center" wrapText="1"/>
    </xf>
    <xf numFmtId="0" fontId="7" fillId="0" borderId="3" xfId="2" applyFont="1" applyFill="1" applyBorder="1" applyAlignment="1">
      <alignment horizontal="center" vertical="center" wrapText="1"/>
    </xf>
    <xf numFmtId="0" fontId="0" fillId="0" borderId="213" xfId="2" applyFont="1" applyFill="1" applyBorder="1" applyAlignment="1">
      <alignment horizontal="center" vertical="center" wrapText="1"/>
    </xf>
    <xf numFmtId="0" fontId="7" fillId="0" borderId="142" xfId="2" applyFont="1" applyFill="1" applyBorder="1" applyAlignment="1">
      <alignment horizontal="center" vertical="center" wrapText="1"/>
    </xf>
    <xf numFmtId="0" fontId="0" fillId="0" borderId="144" xfId="2" applyFont="1" applyFill="1" applyBorder="1" applyAlignment="1">
      <alignment horizontal="center" vertical="center" wrapText="1"/>
    </xf>
    <xf numFmtId="0" fontId="7" fillId="0" borderId="121" xfId="2" applyFont="1" applyFill="1" applyBorder="1" applyAlignment="1">
      <alignment horizontal="center" vertical="center" wrapText="1"/>
    </xf>
    <xf numFmtId="0" fontId="0" fillId="0" borderId="142" xfId="2" applyFont="1" applyFill="1" applyBorder="1" applyAlignment="1">
      <alignment horizontal="center" vertical="center" wrapText="1"/>
    </xf>
    <xf numFmtId="0" fontId="0" fillId="0" borderId="212" xfId="2" applyFont="1" applyFill="1" applyBorder="1" applyAlignment="1">
      <alignment horizontal="center" vertical="center" wrapText="1"/>
    </xf>
    <xf numFmtId="0" fontId="0" fillId="0" borderId="122" xfId="2" applyFont="1" applyFill="1" applyBorder="1" applyAlignment="1">
      <alignment horizontal="center" vertical="center" wrapText="1"/>
    </xf>
    <xf numFmtId="0" fontId="7" fillId="0" borderId="4" xfId="2" applyFont="1" applyFill="1" applyBorder="1" applyAlignment="1">
      <alignment horizontal="center" vertical="center"/>
    </xf>
    <xf numFmtId="0" fontId="15" fillId="0" borderId="0" xfId="2" applyFont="1" applyFill="1"/>
    <xf numFmtId="0" fontId="5" fillId="0" borderId="14" xfId="2" applyFont="1" applyFill="1" applyBorder="1" applyAlignment="1">
      <alignment vertical="center" wrapText="1"/>
    </xf>
    <xf numFmtId="0" fontId="5" fillId="0" borderId="0" xfId="2" applyFont="1" applyFill="1" applyBorder="1" applyAlignment="1">
      <alignment vertical="center" wrapText="1"/>
    </xf>
    <xf numFmtId="0" fontId="5" fillId="0" borderId="0" xfId="2" applyFont="1" applyFill="1" applyBorder="1" applyAlignment="1">
      <alignment vertical="center"/>
    </xf>
    <xf numFmtId="177" fontId="7" fillId="0" borderId="271" xfId="2" applyNumberFormat="1" applyBorder="1" applyAlignment="1">
      <alignment vertical="center"/>
    </xf>
    <xf numFmtId="177" fontId="7" fillId="0" borderId="143" xfId="2" applyNumberFormat="1" applyBorder="1" applyAlignment="1">
      <alignment vertical="center"/>
    </xf>
    <xf numFmtId="0" fontId="18" fillId="6" borderId="143" xfId="2" applyFont="1" applyFill="1" applyBorder="1" applyAlignment="1">
      <alignment horizontal="center" vertical="center" wrapText="1"/>
    </xf>
    <xf numFmtId="0" fontId="18" fillId="6" borderId="143" xfId="2" applyFont="1" applyFill="1" applyBorder="1" applyAlignment="1">
      <alignment horizontal="center" vertical="center"/>
    </xf>
    <xf numFmtId="0" fontId="18" fillId="6" borderId="27" xfId="2" applyFont="1" applyFill="1" applyBorder="1" applyAlignment="1">
      <alignment horizontal="center" vertical="center"/>
    </xf>
    <xf numFmtId="0" fontId="18" fillId="6" borderId="26" xfId="2" applyFont="1" applyFill="1" applyBorder="1" applyAlignment="1">
      <alignment horizontal="center" vertical="center"/>
    </xf>
    <xf numFmtId="0" fontId="18" fillId="6" borderId="214" xfId="2" applyFont="1" applyFill="1" applyBorder="1" applyAlignment="1">
      <alignment horizontal="center" vertical="center"/>
    </xf>
    <xf numFmtId="0" fontId="18" fillId="6" borderId="124" xfId="2" applyFont="1" applyFill="1" applyBorder="1" applyAlignment="1">
      <alignment horizontal="center" vertical="center"/>
    </xf>
    <xf numFmtId="0" fontId="18" fillId="6" borderId="75" xfId="2" applyFont="1" applyFill="1" applyBorder="1" applyAlignment="1">
      <alignment horizontal="center" vertical="center"/>
    </xf>
    <xf numFmtId="0" fontId="18" fillId="6" borderId="1" xfId="2" applyFont="1" applyFill="1" applyBorder="1" applyAlignment="1">
      <alignment horizontal="center" vertical="center"/>
    </xf>
    <xf numFmtId="0" fontId="18" fillId="6" borderId="216" xfId="2" applyFont="1" applyFill="1" applyBorder="1" applyAlignment="1">
      <alignment horizontal="center" vertical="center" wrapText="1"/>
    </xf>
    <xf numFmtId="0" fontId="18" fillId="6" borderId="272" xfId="2" applyFont="1" applyFill="1" applyBorder="1" applyAlignment="1">
      <alignment horizontal="centerContinuous" vertical="center"/>
    </xf>
    <xf numFmtId="0" fontId="18" fillId="6" borderId="273" xfId="2" applyFont="1" applyFill="1" applyBorder="1" applyAlignment="1">
      <alignment horizontal="centerContinuous" vertical="center"/>
    </xf>
    <xf numFmtId="0" fontId="18" fillId="6" borderId="16" xfId="2" applyFont="1" applyFill="1" applyBorder="1" applyAlignment="1">
      <alignment horizontal="centerContinuous" vertical="center"/>
    </xf>
    <xf numFmtId="0" fontId="18" fillId="6" borderId="168" xfId="2" applyFont="1" applyFill="1" applyBorder="1" applyAlignment="1">
      <alignment horizontal="centerContinuous" vertical="center"/>
    </xf>
    <xf numFmtId="0" fontId="18" fillId="6" borderId="274" xfId="2" applyFont="1" applyFill="1" applyBorder="1" applyAlignment="1">
      <alignment horizontal="centerContinuous" vertical="center"/>
    </xf>
    <xf numFmtId="0" fontId="18" fillId="6" borderId="25" xfId="2" applyFont="1" applyFill="1" applyBorder="1" applyAlignment="1">
      <alignment horizontal="centerContinuous" vertical="center"/>
    </xf>
    <xf numFmtId="0" fontId="18" fillId="6" borderId="275" xfId="2" applyFont="1" applyFill="1" applyBorder="1" applyAlignment="1">
      <alignment horizontal="centerContinuous" vertical="center"/>
    </xf>
    <xf numFmtId="0" fontId="18" fillId="6" borderId="75" xfId="2" applyFont="1" applyFill="1" applyBorder="1" applyAlignment="1">
      <alignment horizontal="center" vertical="center"/>
    </xf>
    <xf numFmtId="0" fontId="11" fillId="3" borderId="27" xfId="2" applyFont="1" applyFill="1" applyBorder="1" applyAlignment="1">
      <alignment horizontal="center" vertical="center"/>
    </xf>
    <xf numFmtId="0" fontId="11" fillId="3" borderId="26" xfId="2" applyFont="1" applyFill="1" applyBorder="1" applyAlignment="1">
      <alignment horizontal="center" vertical="center"/>
    </xf>
    <xf numFmtId="0" fontId="3" fillId="0" borderId="1" xfId="2" applyFont="1" applyBorder="1" applyAlignment="1">
      <alignment horizontal="center" vertical="center"/>
    </xf>
    <xf numFmtId="0" fontId="3" fillId="0" borderId="75" xfId="2" applyFont="1" applyBorder="1" applyAlignment="1">
      <alignment horizontal="center" vertical="center"/>
    </xf>
    <xf numFmtId="0" fontId="3" fillId="0" borderId="75" xfId="2" applyFont="1" applyBorder="1" applyAlignment="1">
      <alignment horizontal="center" vertical="center"/>
    </xf>
    <xf numFmtId="0" fontId="3" fillId="0" borderId="272" xfId="2" applyFont="1" applyBorder="1" applyAlignment="1">
      <alignment horizontal="centerContinuous" vertical="center"/>
    </xf>
    <xf numFmtId="0" fontId="3" fillId="0" borderId="273" xfId="2" applyFont="1" applyBorder="1" applyAlignment="1">
      <alignment horizontal="centerContinuous" vertical="center"/>
    </xf>
    <xf numFmtId="0" fontId="3" fillId="0" borderId="16" xfId="2" applyFont="1" applyBorder="1" applyAlignment="1">
      <alignment horizontal="centerContinuous" vertical="center"/>
    </xf>
    <xf numFmtId="0" fontId="3" fillId="0" borderId="168" xfId="2" applyFont="1" applyBorder="1" applyAlignment="1">
      <alignment horizontal="centerContinuous" vertical="center"/>
    </xf>
    <xf numFmtId="0" fontId="3" fillId="0" borderId="274" xfId="2" applyFont="1" applyBorder="1" applyAlignment="1">
      <alignment horizontal="centerContinuous" vertical="center"/>
    </xf>
    <xf numFmtId="0" fontId="3" fillId="0" borderId="25" xfId="2" applyFont="1" applyBorder="1" applyAlignment="1">
      <alignment horizontal="centerContinuous" vertical="center"/>
    </xf>
    <xf numFmtId="0" fontId="3" fillId="0" borderId="275" xfId="2" applyFont="1" applyBorder="1" applyAlignment="1">
      <alignment horizontal="centerContinuous" vertical="center"/>
    </xf>
    <xf numFmtId="177" fontId="7" fillId="0" borderId="101" xfId="2" applyNumberFormat="1" applyBorder="1" applyAlignment="1">
      <alignment vertical="center"/>
    </xf>
    <xf numFmtId="177" fontId="7" fillId="0" borderId="100" xfId="2" applyNumberFormat="1" applyBorder="1" applyAlignment="1">
      <alignment vertical="center"/>
    </xf>
    <xf numFmtId="177" fontId="7" fillId="0" borderId="99" xfId="2" applyNumberFormat="1" applyBorder="1" applyAlignment="1">
      <alignment vertical="center"/>
    </xf>
    <xf numFmtId="177" fontId="7" fillId="0" borderId="98" xfId="2" applyNumberFormat="1" applyBorder="1" applyAlignment="1">
      <alignment vertical="center"/>
    </xf>
    <xf numFmtId="177" fontId="7" fillId="0" borderId="127" xfId="2" applyNumberFormat="1" applyBorder="1" applyAlignment="1">
      <alignment vertical="center"/>
    </xf>
    <xf numFmtId="177" fontId="7" fillId="0" borderId="159" xfId="2" applyNumberFormat="1" applyBorder="1" applyAlignment="1">
      <alignment vertical="center"/>
    </xf>
    <xf numFmtId="177" fontId="7" fillId="0" borderId="246" xfId="2" applyNumberFormat="1" applyBorder="1" applyAlignment="1">
      <alignment vertical="center"/>
    </xf>
    <xf numFmtId="177" fontId="7" fillId="0" borderId="189" xfId="2" applyNumberFormat="1" applyBorder="1" applyAlignment="1">
      <alignment vertical="center"/>
    </xf>
    <xf numFmtId="177" fontId="7" fillId="0" borderId="245" xfId="2" applyNumberFormat="1" applyBorder="1" applyAlignment="1">
      <alignment vertical="center"/>
    </xf>
    <xf numFmtId="177" fontId="7" fillId="0" borderId="243" xfId="2" applyNumberFormat="1" applyBorder="1" applyAlignment="1">
      <alignment vertical="center"/>
    </xf>
    <xf numFmtId="177" fontId="7" fillId="0" borderId="190" xfId="2" applyNumberFormat="1" applyBorder="1" applyAlignment="1">
      <alignment vertical="center"/>
    </xf>
    <xf numFmtId="177" fontId="7" fillId="0" borderId="276" xfId="2" applyNumberFormat="1" applyBorder="1" applyAlignment="1">
      <alignment vertical="center"/>
    </xf>
    <xf numFmtId="177" fontId="7" fillId="0" borderId="28" xfId="2" applyNumberFormat="1" applyBorder="1" applyAlignment="1">
      <alignment vertical="center"/>
    </xf>
    <xf numFmtId="177" fontId="7" fillId="0" borderId="30" xfId="2" applyNumberFormat="1" applyBorder="1" applyAlignment="1">
      <alignment vertical="center"/>
    </xf>
    <xf numFmtId="177" fontId="7" fillId="0" borderId="29" xfId="2" applyNumberFormat="1" applyBorder="1" applyAlignment="1">
      <alignment vertical="center"/>
    </xf>
    <xf numFmtId="177" fontId="7" fillId="0" borderId="96" xfId="2" applyNumberFormat="1" applyBorder="1" applyAlignment="1">
      <alignment vertical="center"/>
    </xf>
    <xf numFmtId="177" fontId="7" fillId="0" borderId="26" xfId="2" applyNumberFormat="1" applyBorder="1" applyAlignment="1">
      <alignment vertical="center"/>
    </xf>
    <xf numFmtId="177" fontId="7" fillId="0" borderId="21" xfId="2" applyNumberFormat="1" applyBorder="1" applyAlignment="1">
      <alignment vertical="center"/>
    </xf>
    <xf numFmtId="177" fontId="7" fillId="0" borderId="183" xfId="2" applyNumberFormat="1" applyBorder="1" applyAlignment="1">
      <alignment vertical="center"/>
    </xf>
    <xf numFmtId="177" fontId="7" fillId="0" borderId="155" xfId="2" applyNumberFormat="1" applyBorder="1" applyAlignment="1">
      <alignment vertical="center"/>
    </xf>
    <xf numFmtId="177" fontId="7" fillId="0" borderId="116" xfId="2" applyNumberFormat="1" applyBorder="1" applyAlignment="1">
      <alignment vertical="center"/>
    </xf>
    <xf numFmtId="177" fontId="7" fillId="0" borderId="118" xfId="2" applyNumberFormat="1" applyBorder="1" applyAlignment="1">
      <alignment vertical="center"/>
    </xf>
    <xf numFmtId="177" fontId="7" fillId="0" borderId="262" xfId="2" applyNumberFormat="1" applyBorder="1" applyAlignment="1">
      <alignment vertical="center"/>
    </xf>
    <xf numFmtId="177" fontId="7" fillId="0" borderId="126" xfId="2" applyNumberFormat="1" applyBorder="1" applyAlignment="1">
      <alignment vertical="center"/>
    </xf>
    <xf numFmtId="0" fontId="3" fillId="0" borderId="21" xfId="2" applyFont="1" applyFill="1" applyBorder="1" applyAlignment="1">
      <alignment horizontal="center" vertical="center" wrapText="1"/>
    </xf>
    <xf numFmtId="0" fontId="3" fillId="0" borderId="151" xfId="2" applyFont="1" applyFill="1" applyBorder="1" applyAlignment="1">
      <alignment horizontal="center" vertical="center" wrapText="1"/>
    </xf>
    <xf numFmtId="0" fontId="3" fillId="0" borderId="31" xfId="2" applyFont="1" applyFill="1" applyBorder="1" applyAlignment="1">
      <alignment horizontal="center" vertical="center" wrapText="1"/>
    </xf>
    <xf numFmtId="0" fontId="3" fillId="0" borderId="124" xfId="2" applyFont="1" applyFill="1" applyBorder="1" applyAlignment="1">
      <alignment horizontal="center" vertical="center" wrapText="1"/>
    </xf>
    <xf numFmtId="0" fontId="3" fillId="0" borderId="4" xfId="2" applyFont="1" applyFill="1" applyBorder="1" applyAlignment="1">
      <alignment horizontal="center" vertical="center" wrapText="1"/>
    </xf>
    <xf numFmtId="0" fontId="3" fillId="0" borderId="3" xfId="2" applyFont="1" applyFill="1" applyBorder="1" applyAlignment="1">
      <alignment horizontal="center" vertical="center" wrapText="1"/>
    </xf>
    <xf numFmtId="0" fontId="3" fillId="0" borderId="213" xfId="2" applyFont="1" applyFill="1" applyBorder="1" applyAlignment="1">
      <alignment horizontal="center" vertical="center" wrapText="1"/>
    </xf>
    <xf numFmtId="0" fontId="3" fillId="0" borderId="119" xfId="2" applyFont="1" applyFill="1" applyBorder="1" applyAlignment="1">
      <alignment horizontal="center" vertical="center" wrapText="1"/>
    </xf>
    <xf numFmtId="0" fontId="3" fillId="0" borderId="144" xfId="2" applyFont="1" applyFill="1" applyBorder="1" applyAlignment="1">
      <alignment horizontal="center" vertical="center" wrapText="1"/>
    </xf>
    <xf numFmtId="0" fontId="5" fillId="0" borderId="0" xfId="2" applyFont="1" applyAlignment="1">
      <alignment vertical="center" wrapText="1"/>
    </xf>
    <xf numFmtId="0" fontId="11" fillId="0" borderId="0" xfId="2" applyFont="1" applyFill="1" applyBorder="1" applyAlignment="1">
      <alignment horizontal="center" vertical="center"/>
    </xf>
    <xf numFmtId="0" fontId="7" fillId="0" borderId="0" xfId="2" applyFont="1" applyFill="1"/>
    <xf numFmtId="0" fontId="0" fillId="0" borderId="0" xfId="3" applyFont="1" applyFill="1" applyAlignment="1">
      <alignment vertical="center"/>
    </xf>
    <xf numFmtId="0" fontId="7" fillId="0" borderId="0" xfId="2" applyFont="1" applyFill="1" applyAlignment="1">
      <alignment horizontal="left" indent="1"/>
    </xf>
    <xf numFmtId="0" fontId="7" fillId="0" borderId="0" xfId="2" applyFill="1" applyAlignment="1">
      <alignment horizontal="left" indent="1"/>
    </xf>
    <xf numFmtId="0" fontId="10" fillId="3" borderId="111" xfId="2" applyFont="1" applyFill="1" applyBorder="1" applyAlignment="1">
      <alignment horizontal="center" vertical="center"/>
    </xf>
    <xf numFmtId="0" fontId="10" fillId="3" borderId="167" xfId="2" applyFont="1" applyFill="1" applyBorder="1" applyAlignment="1">
      <alignment horizontal="center" vertical="center"/>
    </xf>
    <xf numFmtId="177" fontId="7" fillId="0" borderId="1" xfId="2" applyNumberFormat="1" applyBorder="1" applyAlignment="1">
      <alignment vertical="center"/>
    </xf>
    <xf numFmtId="0" fontId="3" fillId="0" borderId="0" xfId="2" applyFont="1" applyFill="1" applyBorder="1" applyAlignment="1">
      <alignment horizontal="center" vertical="center" wrapText="1"/>
    </xf>
    <xf numFmtId="0" fontId="3" fillId="0" borderId="1" xfId="2" applyFont="1" applyFill="1" applyBorder="1" applyAlignment="1">
      <alignment horizontal="center" vertical="center" wrapText="1"/>
    </xf>
    <xf numFmtId="0" fontId="3" fillId="0" borderId="2" xfId="2" applyFont="1" applyFill="1" applyBorder="1" applyAlignment="1">
      <alignment horizontal="center" vertical="center" wrapText="1"/>
    </xf>
    <xf numFmtId="0" fontId="5" fillId="0" borderId="0" xfId="2" applyFont="1" applyAlignment="1">
      <alignment horizontal="center" vertical="center"/>
    </xf>
    <xf numFmtId="177" fontId="3" fillId="0" borderId="21" xfId="2" applyNumberFormat="1" applyFont="1" applyFill="1" applyBorder="1"/>
    <xf numFmtId="0" fontId="11" fillId="3" borderId="252" xfId="2" applyFont="1" applyFill="1" applyBorder="1" applyAlignment="1">
      <alignment horizontal="center" vertical="center" wrapText="1"/>
    </xf>
    <xf numFmtId="0" fontId="11" fillId="3" borderId="150" xfId="2" applyFont="1" applyFill="1" applyBorder="1" applyAlignment="1">
      <alignment horizontal="center" vertical="center"/>
    </xf>
    <xf numFmtId="0" fontId="11" fillId="3" borderId="114" xfId="2" applyFont="1" applyFill="1" applyBorder="1" applyAlignment="1">
      <alignment horizontal="center" vertical="center"/>
    </xf>
    <xf numFmtId="0" fontId="11" fillId="3" borderId="253" xfId="2" applyFont="1" applyFill="1" applyBorder="1" applyAlignment="1">
      <alignment horizontal="center" vertical="center"/>
    </xf>
    <xf numFmtId="0" fontId="3" fillId="0" borderId="104" xfId="2" applyFont="1" applyFill="1" applyBorder="1" applyAlignment="1">
      <alignment horizontal="center" wrapText="1"/>
    </xf>
    <xf numFmtId="0" fontId="11" fillId="3" borderId="21" xfId="2" applyFont="1" applyFill="1" applyBorder="1" applyAlignment="1">
      <alignment horizontal="center" vertical="center" wrapText="1"/>
    </xf>
    <xf numFmtId="0" fontId="15" fillId="0" borderId="1" xfId="2" applyFont="1" applyBorder="1" applyAlignment="1">
      <alignment horizontal="center" vertical="center"/>
    </xf>
    <xf numFmtId="0" fontId="3" fillId="0" borderId="149" xfId="2" applyFont="1" applyFill="1" applyBorder="1" applyAlignment="1">
      <alignment horizontal="center" wrapText="1"/>
    </xf>
    <xf numFmtId="0" fontId="15" fillId="0" borderId="5" xfId="2" applyFont="1" applyBorder="1" applyAlignment="1">
      <alignment horizontal="center" vertical="center"/>
    </xf>
    <xf numFmtId="0" fontId="3" fillId="0" borderId="4" xfId="2" applyFont="1" applyBorder="1"/>
    <xf numFmtId="0" fontId="11" fillId="3" borderId="2" xfId="2" applyFont="1" applyFill="1" applyBorder="1" applyAlignment="1">
      <alignment horizontal="center" vertical="center" wrapText="1"/>
    </xf>
    <xf numFmtId="0" fontId="15" fillId="0" borderId="75" xfId="2" applyFont="1" applyBorder="1" applyAlignment="1">
      <alignment horizontal="center" vertical="center"/>
    </xf>
    <xf numFmtId="0" fontId="11" fillId="3" borderId="27" xfId="2" applyFont="1" applyFill="1" applyBorder="1" applyAlignment="1">
      <alignment horizontal="center" vertical="center" wrapText="1"/>
    </xf>
    <xf numFmtId="0" fontId="11" fillId="3" borderId="30" xfId="2" applyFont="1" applyFill="1" applyBorder="1" applyAlignment="1">
      <alignment horizontal="center" vertical="center" wrapText="1"/>
    </xf>
    <xf numFmtId="0" fontId="11" fillId="3" borderId="148" xfId="2" applyFont="1" applyFill="1" applyBorder="1" applyAlignment="1">
      <alignment horizontal="left" vertical="center" wrapText="1"/>
    </xf>
    <xf numFmtId="177" fontId="2" fillId="0" borderId="29" xfId="2" applyNumberFormat="1" applyFont="1" applyBorder="1" applyAlignment="1">
      <alignment vertical="center"/>
    </xf>
    <xf numFmtId="177" fontId="2" fillId="0" borderId="30" xfId="2" applyNumberFormat="1" applyFont="1" applyBorder="1" applyAlignment="1">
      <alignment vertical="center"/>
    </xf>
    <xf numFmtId="177" fontId="2" fillId="0" borderId="92" xfId="2" applyNumberFormat="1" applyFont="1" applyBorder="1" applyAlignment="1">
      <alignment vertical="center"/>
    </xf>
    <xf numFmtId="0" fontId="7" fillId="0" borderId="1" xfId="2" applyFont="1" applyFill="1" applyBorder="1" applyAlignment="1" applyProtection="1">
      <alignment horizontal="center" vertical="center" wrapText="1"/>
    </xf>
    <xf numFmtId="0" fontId="7" fillId="0" borderId="148" xfId="2" applyFont="1" applyFill="1" applyBorder="1" applyAlignment="1" applyProtection="1">
      <alignment horizontal="center" vertical="center" wrapText="1"/>
    </xf>
    <xf numFmtId="177" fontId="7" fillId="0" borderId="265" xfId="2" applyNumberFormat="1" applyFont="1" applyFill="1" applyBorder="1" applyAlignment="1" applyProtection="1">
      <alignment horizontal="center" vertical="center"/>
    </xf>
    <xf numFmtId="177" fontId="7" fillId="0" borderId="148" xfId="2" applyNumberFormat="1" applyFont="1" applyFill="1" applyBorder="1" applyAlignment="1" applyProtection="1">
      <alignment horizontal="center" vertical="center"/>
    </xf>
    <xf numFmtId="177" fontId="7" fillId="0" borderId="152" xfId="2" applyNumberFormat="1" applyFont="1" applyFill="1" applyBorder="1" applyAlignment="1" applyProtection="1">
      <alignment horizontal="center" vertical="center"/>
    </xf>
    <xf numFmtId="0" fontId="7" fillId="0" borderId="120" xfId="2" applyFont="1" applyFill="1" applyBorder="1" applyAlignment="1">
      <alignment horizontal="center" vertical="center"/>
    </xf>
    <xf numFmtId="0" fontId="7" fillId="0" borderId="1" xfId="2" applyFont="1" applyBorder="1"/>
    <xf numFmtId="0" fontId="7" fillId="0" borderId="75" xfId="2" applyFont="1" applyFill="1" applyBorder="1" applyAlignment="1" applyProtection="1">
      <alignment horizontal="center" vertical="center" wrapText="1"/>
    </xf>
    <xf numFmtId="0" fontId="7" fillId="0" borderId="75" xfId="2" applyFill="1" applyBorder="1" applyAlignment="1" applyProtection="1">
      <alignment horizontal="center" vertical="center" wrapText="1"/>
    </xf>
    <xf numFmtId="0" fontId="7" fillId="0" borderId="4" xfId="2" applyFont="1" applyFill="1" applyBorder="1" applyAlignment="1" applyProtection="1">
      <alignment horizontal="centerContinuous" vertical="center"/>
    </xf>
    <xf numFmtId="0" fontId="7" fillId="0" borderId="3" xfId="2" applyFont="1" applyFill="1" applyBorder="1" applyAlignment="1" applyProtection="1">
      <alignment horizontal="centerContinuous" vertical="center"/>
    </xf>
    <xf numFmtId="0" fontId="7" fillId="0" borderId="269" xfId="2" applyFont="1" applyFill="1" applyBorder="1" applyAlignment="1">
      <alignment horizontal="centerContinuous" vertical="center"/>
    </xf>
    <xf numFmtId="0" fontId="7" fillId="0" borderId="145" xfId="2" applyFont="1" applyFill="1" applyBorder="1" applyAlignment="1">
      <alignment horizontal="centerContinuous" vertical="center"/>
    </xf>
    <xf numFmtId="0" fontId="7" fillId="0" borderId="5" xfId="2" applyFont="1" applyFill="1" applyBorder="1" applyAlignment="1">
      <alignment horizontal="centerContinuous" vertical="center"/>
    </xf>
    <xf numFmtId="0" fontId="7" fillId="0" borderId="5" xfId="2" applyFont="1" applyFill="1" applyBorder="1" applyAlignment="1">
      <alignment horizontal="centerContinuous" vertical="center" wrapText="1"/>
    </xf>
    <xf numFmtId="0" fontId="7" fillId="0" borderId="149" xfId="2" applyFont="1" applyFill="1" applyBorder="1" applyAlignment="1">
      <alignment horizontal="centerContinuous" vertical="center"/>
    </xf>
    <xf numFmtId="0" fontId="7" fillId="0" borderId="211" xfId="2" applyFont="1" applyFill="1" applyBorder="1" applyAlignment="1">
      <alignment horizontal="center" vertical="center"/>
    </xf>
    <xf numFmtId="0" fontId="7" fillId="0" borderId="5" xfId="2" applyFont="1" applyBorder="1"/>
    <xf numFmtId="0" fontId="7" fillId="0" borderId="119" xfId="2" applyFont="1" applyFill="1" applyBorder="1" applyAlignment="1">
      <alignment horizontal="centerContinuous" vertical="center"/>
    </xf>
    <xf numFmtId="0" fontId="7" fillId="0" borderId="3" xfId="2" applyFont="1" applyFill="1" applyBorder="1" applyAlignment="1">
      <alignment horizontal="centerContinuous" vertical="center"/>
    </xf>
    <xf numFmtId="0" fontId="7" fillId="0" borderId="122" xfId="2" applyFont="1" applyFill="1" applyBorder="1" applyAlignment="1">
      <alignment horizontal="center" vertical="center"/>
    </xf>
    <xf numFmtId="0" fontId="7" fillId="0" borderId="75" xfId="2" applyFont="1" applyBorder="1"/>
    <xf numFmtId="0" fontId="15" fillId="0" borderId="0" xfId="2" applyFont="1" applyAlignment="1">
      <alignment vertical="center"/>
    </xf>
    <xf numFmtId="0" fontId="4" fillId="0" borderId="1" xfId="2" applyFont="1" applyBorder="1" applyAlignment="1">
      <alignment horizontal="center" vertical="center" wrapText="1"/>
    </xf>
    <xf numFmtId="0" fontId="4" fillId="0" borderId="214" xfId="2" applyFont="1" applyBorder="1" applyAlignment="1">
      <alignment horizontal="center" vertical="center" wrapText="1"/>
    </xf>
    <xf numFmtId="0" fontId="4" fillId="0" borderId="122" xfId="2" applyFont="1" applyBorder="1" applyAlignment="1">
      <alignment horizontal="center" vertical="center" wrapText="1"/>
    </xf>
    <xf numFmtId="0" fontId="4" fillId="0" borderId="149" xfId="2" applyFont="1" applyBorder="1" applyAlignment="1">
      <alignment horizontal="center" vertical="center" wrapText="1"/>
    </xf>
    <xf numFmtId="0" fontId="4" fillId="0" borderId="5" xfId="2" applyFont="1" applyBorder="1" applyAlignment="1">
      <alignment horizontal="center" vertical="center" wrapText="1"/>
    </xf>
    <xf numFmtId="0" fontId="3" fillId="0" borderId="5" xfId="2" applyFont="1" applyBorder="1" applyAlignment="1">
      <alignment horizontal="center" vertical="center" wrapText="1"/>
    </xf>
    <xf numFmtId="0" fontId="3" fillId="0" borderId="1" xfId="2" applyFont="1" applyBorder="1"/>
    <xf numFmtId="0" fontId="4" fillId="0" borderId="75" xfId="2" applyFont="1" applyBorder="1" applyAlignment="1">
      <alignment horizontal="center" vertical="center" wrapText="1"/>
    </xf>
    <xf numFmtId="0" fontId="4" fillId="0" borderId="216" xfId="2" applyFont="1" applyBorder="1" applyAlignment="1">
      <alignment horizontal="center" vertical="center" wrapText="1"/>
    </xf>
    <xf numFmtId="0" fontId="3" fillId="0" borderId="125" xfId="2" applyFont="1" applyBorder="1" applyAlignment="1">
      <alignment horizontal="center" vertical="center"/>
    </xf>
    <xf numFmtId="0" fontId="3" fillId="0" borderId="3" xfId="2" applyFont="1" applyBorder="1" applyAlignment="1">
      <alignment horizontal="center" vertical="center"/>
    </xf>
    <xf numFmtId="0" fontId="3" fillId="0" borderId="75" xfId="2" applyFont="1" applyBorder="1"/>
    <xf numFmtId="0" fontId="5" fillId="0" borderId="0" xfId="2" applyFont="1" applyBorder="1" applyAlignment="1">
      <alignment vertical="center" wrapText="1"/>
    </xf>
    <xf numFmtId="0" fontId="7" fillId="0" borderId="21" xfId="2" applyFont="1" applyBorder="1" applyAlignment="1" applyProtection="1">
      <alignment horizontal="center" vertical="center"/>
    </xf>
    <xf numFmtId="0" fontId="7" fillId="0" borderId="104" xfId="2" applyFont="1" applyBorder="1" applyAlignment="1" applyProtection="1">
      <alignment horizontal="center" vertical="center" wrapText="1"/>
    </xf>
    <xf numFmtId="0" fontId="7" fillId="0" borderId="21" xfId="2" applyFont="1" applyBorder="1" applyAlignment="1">
      <alignment horizontal="center" vertical="center"/>
    </xf>
    <xf numFmtId="0" fontId="3" fillId="0" borderId="0" xfId="8" applyFont="1" applyBorder="1"/>
    <xf numFmtId="0" fontId="7" fillId="0" borderId="104" xfId="2" applyFont="1" applyBorder="1" applyAlignment="1" applyProtection="1">
      <alignment horizontal="center" vertical="center"/>
    </xf>
    <xf numFmtId="0" fontId="7" fillId="0" borderId="124" xfId="2" applyFont="1" applyBorder="1" applyAlignment="1" applyProtection="1">
      <alignment horizontal="center" vertical="center"/>
    </xf>
    <xf numFmtId="0" fontId="3" fillId="0" borderId="4" xfId="2" applyFont="1" applyBorder="1" applyAlignment="1" applyProtection="1">
      <alignment horizontal="center" vertical="center"/>
    </xf>
    <xf numFmtId="0" fontId="3" fillId="0" borderId="2" xfId="2" applyFont="1" applyBorder="1" applyAlignment="1" applyProtection="1">
      <alignment horizontal="center" vertical="center"/>
    </xf>
    <xf numFmtId="0" fontId="7" fillId="0" borderId="4" xfId="2" applyFont="1" applyBorder="1" applyAlignment="1" applyProtection="1">
      <alignment horizontal="center" vertical="center"/>
    </xf>
    <xf numFmtId="0" fontId="7" fillId="0" borderId="2" xfId="2" applyFont="1" applyBorder="1" applyAlignment="1" applyProtection="1">
      <alignment horizontal="center" vertical="center"/>
    </xf>
    <xf numFmtId="0" fontId="7" fillId="0" borderId="14" xfId="2" applyFont="1" applyBorder="1" applyAlignment="1" applyProtection="1">
      <alignment horizontal="center" vertical="center"/>
    </xf>
    <xf numFmtId="0" fontId="7" fillId="0" borderId="149" xfId="2" applyFont="1" applyBorder="1" applyAlignment="1" applyProtection="1">
      <alignment horizontal="center" vertical="center" wrapText="1"/>
    </xf>
    <xf numFmtId="0" fontId="3" fillId="0" borderId="0" xfId="2" applyFont="1" applyBorder="1"/>
    <xf numFmtId="0" fontId="7" fillId="0" borderId="121" xfId="2" applyFont="1" applyBorder="1" applyAlignment="1" applyProtection="1">
      <alignment horizontal="center" vertical="center"/>
    </xf>
    <xf numFmtId="0" fontId="7" fillId="0" borderId="144" xfId="2" applyFont="1" applyBorder="1" applyAlignment="1" applyProtection="1">
      <alignment horizontal="center" vertical="center"/>
    </xf>
    <xf numFmtId="0" fontId="0" fillId="0" borderId="144" xfId="2" applyFont="1" applyBorder="1" applyAlignment="1" applyProtection="1">
      <alignment horizontal="center" vertical="center" wrapText="1"/>
    </xf>
    <xf numFmtId="0" fontId="7" fillId="0" borderId="121" xfId="2" applyFont="1" applyBorder="1" applyAlignment="1" applyProtection="1">
      <alignment horizontal="center" vertical="center"/>
    </xf>
    <xf numFmtId="0" fontId="7" fillId="0" borderId="142" xfId="2" applyFont="1" applyBorder="1" applyAlignment="1" applyProtection="1">
      <alignment horizontal="center" vertical="center"/>
    </xf>
    <xf numFmtId="0" fontId="7" fillId="0" borderId="142" xfId="2" applyFont="1" applyBorder="1" applyAlignment="1" applyProtection="1">
      <alignment horizontal="center" vertical="center"/>
    </xf>
    <xf numFmtId="0" fontId="7" fillId="0" borderId="121" xfId="2" applyFont="1" applyBorder="1" applyAlignment="1" applyProtection="1">
      <alignment horizontal="center" vertical="center" wrapText="1"/>
    </xf>
    <xf numFmtId="0" fontId="7" fillId="0" borderId="21" xfId="2" applyFont="1" applyBorder="1" applyAlignment="1" applyProtection="1">
      <alignment horizontal="center" vertical="center" wrapText="1"/>
    </xf>
    <xf numFmtId="0" fontId="7" fillId="0" borderId="120" xfId="2" applyFont="1" applyBorder="1" applyAlignment="1"/>
    <xf numFmtId="0" fontId="7" fillId="0" borderId="1" xfId="2" applyFont="1" applyBorder="1" applyAlignment="1"/>
    <xf numFmtId="0" fontId="7" fillId="0" borderId="124" xfId="2" applyFont="1" applyBorder="1" applyAlignment="1" applyProtection="1">
      <alignment horizontal="center" vertical="center" wrapText="1"/>
    </xf>
    <xf numFmtId="0" fontId="7" fillId="0" borderId="257" xfId="2" applyFont="1" applyBorder="1" applyAlignment="1" applyProtection="1">
      <alignment horizontal="center" vertical="center" wrapText="1"/>
    </xf>
    <xf numFmtId="0" fontId="7" fillId="0" borderId="122" xfId="2" applyFont="1" applyBorder="1" applyAlignment="1" applyProtection="1">
      <alignment horizontal="center" vertical="center" wrapText="1"/>
    </xf>
    <xf numFmtId="0" fontId="7" fillId="0" borderId="75" xfId="2" applyFont="1" applyBorder="1" applyAlignment="1" applyProtection="1">
      <alignment horizontal="center" vertical="center" wrapText="1"/>
    </xf>
    <xf numFmtId="0" fontId="0" fillId="0" borderId="212" xfId="2" applyFont="1" applyBorder="1" applyAlignment="1" applyProtection="1">
      <alignment horizontal="center" vertical="center" wrapText="1"/>
    </xf>
    <xf numFmtId="0" fontId="0" fillId="0" borderId="2" xfId="2" applyFont="1" applyBorder="1" applyAlignment="1">
      <alignment horizontal="center" vertical="center"/>
    </xf>
    <xf numFmtId="0" fontId="3" fillId="0" borderId="0" xfId="2" applyFont="1" applyAlignment="1">
      <alignment horizontal="right"/>
    </xf>
    <xf numFmtId="0" fontId="7" fillId="0" borderId="0" xfId="2" applyFont="1" applyAlignment="1">
      <alignment horizontal="center"/>
    </xf>
    <xf numFmtId="177" fontId="7" fillId="0" borderId="277" xfId="2" applyNumberFormat="1" applyBorder="1" applyAlignment="1">
      <alignment vertical="center"/>
    </xf>
    <xf numFmtId="0" fontId="18" fillId="6" borderId="28" xfId="2" applyFont="1" applyFill="1" applyBorder="1" applyAlignment="1">
      <alignment horizontal="center" vertical="center" wrapText="1"/>
    </xf>
    <xf numFmtId="177" fontId="7" fillId="0" borderId="266" xfId="2" applyNumberFormat="1" applyBorder="1" applyAlignment="1">
      <alignment vertical="center"/>
    </xf>
    <xf numFmtId="177" fontId="7" fillId="0" borderId="267" xfId="2" applyNumberFormat="1" applyBorder="1" applyAlignment="1">
      <alignment vertical="center"/>
    </xf>
    <xf numFmtId="177" fontId="7" fillId="0" borderId="76" xfId="2" applyNumberFormat="1" applyBorder="1" applyAlignment="1">
      <alignment vertical="center"/>
    </xf>
    <xf numFmtId="177" fontId="7" fillId="0" borderId="278" xfId="2" applyNumberFormat="1" applyBorder="1" applyAlignment="1">
      <alignment vertical="center"/>
    </xf>
    <xf numFmtId="177" fontId="7" fillId="0" borderId="279" xfId="2" applyNumberFormat="1" applyBorder="1" applyAlignment="1">
      <alignment vertical="center"/>
    </xf>
    <xf numFmtId="0" fontId="4" fillId="0" borderId="0" xfId="2" applyFont="1"/>
    <xf numFmtId="0" fontId="18" fillId="6" borderId="104" xfId="2" applyFont="1" applyFill="1" applyBorder="1" applyAlignment="1">
      <alignment horizontal="center" vertical="center" wrapText="1"/>
    </xf>
    <xf numFmtId="0" fontId="23" fillId="6" borderId="280" xfId="2" applyFont="1" applyFill="1" applyBorder="1" applyAlignment="1">
      <alignment horizontal="center" vertical="center" wrapText="1"/>
    </xf>
    <xf numFmtId="0" fontId="18" fillId="6" borderId="280" xfId="2" applyFont="1" applyFill="1" applyBorder="1" applyAlignment="1">
      <alignment horizontal="center" vertical="center" wrapText="1"/>
    </xf>
    <xf numFmtId="0" fontId="18" fillId="6" borderId="281" xfId="2" applyFont="1" applyFill="1" applyBorder="1" applyAlignment="1">
      <alignment horizontal="center" vertical="center" wrapText="1"/>
    </xf>
    <xf numFmtId="0" fontId="18" fillId="6" borderId="259" xfId="2" applyFont="1" applyFill="1" applyBorder="1" applyAlignment="1">
      <alignment horizontal="centerContinuous" vertical="center" wrapText="1"/>
    </xf>
    <xf numFmtId="0" fontId="7" fillId="0" borderId="0" xfId="2" applyFont="1" applyAlignment="1">
      <alignment horizontal="center" vertical="center"/>
    </xf>
    <xf numFmtId="0" fontId="18" fillId="6" borderId="121" xfId="2" applyFont="1" applyFill="1" applyBorder="1" applyAlignment="1">
      <alignment horizontal="center" vertical="center" wrapText="1"/>
    </xf>
    <xf numFmtId="0" fontId="18" fillId="6" borderId="142" xfId="2" applyFont="1" applyFill="1" applyBorder="1" applyAlignment="1">
      <alignment horizontal="center" vertical="center" wrapText="1"/>
    </xf>
    <xf numFmtId="0" fontId="18" fillId="6" borderId="144" xfId="2" applyFont="1" applyFill="1" applyBorder="1" applyAlignment="1">
      <alignment horizontal="center" vertical="center" wrapText="1"/>
    </xf>
    <xf numFmtId="0" fontId="18" fillId="6" borderId="246" xfId="2" applyFont="1" applyFill="1" applyBorder="1" applyAlignment="1">
      <alignment horizontal="centerContinuous" vertical="center" wrapText="1"/>
    </xf>
    <xf numFmtId="0" fontId="7" fillId="0" borderId="0" xfId="2" applyFont="1" applyBorder="1"/>
    <xf numFmtId="0" fontId="5" fillId="0" borderId="0" xfId="2" applyFont="1" applyBorder="1" applyAlignment="1">
      <alignment vertical="top"/>
    </xf>
    <xf numFmtId="177" fontId="2" fillId="0" borderId="28" xfId="2" applyNumberFormat="1" applyFont="1" applyBorder="1" applyAlignment="1">
      <alignment vertical="center"/>
    </xf>
    <xf numFmtId="177" fontId="2" fillId="0" borderId="187" xfId="2" applyNumberFormat="1" applyFont="1" applyBorder="1" applyAlignment="1">
      <alignment vertical="center"/>
    </xf>
    <xf numFmtId="0" fontId="20" fillId="6" borderId="143" xfId="2" applyFont="1" applyFill="1" applyBorder="1" applyAlignment="1">
      <alignment horizontal="center" vertical="center" wrapText="1"/>
    </xf>
    <xf numFmtId="0" fontId="44" fillId="6" borderId="76" xfId="2" applyFont="1" applyFill="1" applyBorder="1" applyAlignment="1">
      <alignment horizontal="center" vertical="distributed" textRotation="180" wrapText="1"/>
    </xf>
    <xf numFmtId="0" fontId="44" fillId="6" borderId="278" xfId="2" applyFont="1" applyFill="1" applyBorder="1" applyAlignment="1">
      <alignment horizontal="center" vertical="distributed" textRotation="180" wrapText="1"/>
    </xf>
    <xf numFmtId="0" fontId="44" fillId="6" borderId="185" xfId="2" applyFont="1" applyFill="1" applyBorder="1" applyAlignment="1">
      <alignment horizontal="center" vertical="distributed" textRotation="180" wrapText="1"/>
    </xf>
    <xf numFmtId="0" fontId="44" fillId="6" borderId="77" xfId="2" applyFont="1" applyFill="1" applyBorder="1" applyAlignment="1">
      <alignment horizontal="center" vertical="distributed" textRotation="180" wrapText="1"/>
    </xf>
    <xf numFmtId="0" fontId="7" fillId="0" borderId="228" xfId="2" applyFont="1" applyBorder="1" applyAlignment="1">
      <alignment horizontal="center" vertical="center" wrapText="1"/>
    </xf>
    <xf numFmtId="0" fontId="20" fillId="6" borderId="262" xfId="2" applyFont="1" applyFill="1" applyBorder="1" applyAlignment="1">
      <alignment horizontal="centerContinuous" vertical="center" wrapText="1"/>
    </xf>
    <xf numFmtId="0" fontId="7" fillId="0" borderId="112" xfId="2" applyFont="1" applyBorder="1" applyAlignment="1">
      <alignment horizontal="center" vertical="center"/>
    </xf>
    <xf numFmtId="0" fontId="7" fillId="0" borderId="158" xfId="2" applyFont="1" applyBorder="1" applyAlignment="1">
      <alignment horizontal="center" vertical="center"/>
    </xf>
    <xf numFmtId="0" fontId="20" fillId="6" borderId="282" xfId="2" applyFont="1" applyFill="1" applyBorder="1" applyAlignment="1">
      <alignment horizontal="center" vertical="center" wrapText="1"/>
    </xf>
    <xf numFmtId="0" fontId="7" fillId="0" borderId="159" xfId="2" applyFont="1" applyBorder="1" applyAlignment="1">
      <alignment horizontal="center" vertical="center"/>
    </xf>
    <xf numFmtId="0" fontId="20" fillId="6" borderId="283" xfId="2" applyFont="1" applyFill="1" applyBorder="1" applyAlignment="1">
      <alignment horizontal="center" vertical="center" wrapText="1"/>
    </xf>
    <xf numFmtId="0" fontId="20" fillId="6" borderId="190" xfId="2" applyFont="1" applyFill="1" applyBorder="1" applyAlignment="1">
      <alignment horizontal="centerContinuous" vertical="center" wrapText="1"/>
    </xf>
    <xf numFmtId="0" fontId="10" fillId="3" borderId="143" xfId="2" applyFont="1" applyFill="1" applyBorder="1" applyAlignment="1">
      <alignment horizontal="center" vertical="center" wrapText="1"/>
    </xf>
    <xf numFmtId="0" fontId="43" fillId="3" borderId="76" xfId="2" applyFont="1" applyFill="1" applyBorder="1" applyAlignment="1">
      <alignment horizontal="center" vertical="distributed" textRotation="180" wrapText="1"/>
    </xf>
    <xf numFmtId="0" fontId="43" fillId="3" borderId="278" xfId="2" applyFont="1" applyFill="1" applyBorder="1" applyAlignment="1">
      <alignment horizontal="center" vertical="distributed" textRotation="180" wrapText="1"/>
    </xf>
    <xf numFmtId="0" fontId="43" fillId="3" borderId="185" xfId="2" applyFont="1" applyFill="1" applyBorder="1" applyAlignment="1">
      <alignment horizontal="center" vertical="distributed" textRotation="180" wrapText="1"/>
    </xf>
    <xf numFmtId="0" fontId="43" fillId="3" borderId="77" xfId="2" applyFont="1" applyFill="1" applyBorder="1" applyAlignment="1">
      <alignment horizontal="center" vertical="distributed" textRotation="180" wrapText="1"/>
    </xf>
    <xf numFmtId="0" fontId="7" fillId="3" borderId="228" xfId="2" applyFont="1" applyFill="1" applyBorder="1" applyAlignment="1">
      <alignment horizontal="center" vertical="center" wrapText="1"/>
    </xf>
    <xf numFmtId="0" fontId="10" fillId="3" borderId="262" xfId="2" applyFont="1" applyFill="1" applyBorder="1" applyAlignment="1">
      <alignment horizontal="centerContinuous" vertical="center" wrapText="1"/>
    </xf>
    <xf numFmtId="0" fontId="7" fillId="3" borderId="112" xfId="2" applyFont="1" applyFill="1" applyBorder="1" applyAlignment="1">
      <alignment horizontal="center" vertical="center" wrapText="1"/>
    </xf>
    <xf numFmtId="0" fontId="7" fillId="3" borderId="158" xfId="2" applyFont="1" applyFill="1" applyBorder="1" applyAlignment="1">
      <alignment horizontal="center" vertical="center" wrapText="1"/>
    </xf>
    <xf numFmtId="0" fontId="7" fillId="3" borderId="282" xfId="2" applyFont="1" applyFill="1" applyBorder="1" applyAlignment="1">
      <alignment horizontal="center" vertical="center" wrapText="1"/>
    </xf>
    <xf numFmtId="0" fontId="7" fillId="3" borderId="159" xfId="2" applyFont="1" applyFill="1" applyBorder="1" applyAlignment="1">
      <alignment horizontal="center" vertical="center" wrapText="1"/>
    </xf>
    <xf numFmtId="0" fontId="7" fillId="3" borderId="283" xfId="2" applyFont="1" applyFill="1" applyBorder="1" applyAlignment="1">
      <alignment horizontal="center" vertical="center" wrapText="1"/>
    </xf>
    <xf numFmtId="0" fontId="10" fillId="3" borderId="190" xfId="2" applyFont="1" applyFill="1" applyBorder="1" applyAlignment="1">
      <alignment horizontal="centerContinuous" vertical="center" wrapText="1"/>
    </xf>
    <xf numFmtId="177" fontId="2" fillId="0" borderId="127" xfId="2" applyNumberFormat="1" applyFont="1" applyBorder="1" applyAlignment="1">
      <alignment vertical="center"/>
    </xf>
    <xf numFmtId="177" fontId="2" fillId="0" borderId="100" xfId="2" applyNumberFormat="1" applyFont="1" applyBorder="1" applyAlignment="1">
      <alignment vertical="center"/>
    </xf>
    <xf numFmtId="177" fontId="2" fillId="0" borderId="99" xfId="2" applyNumberFormat="1" applyFont="1" applyBorder="1" applyAlignment="1">
      <alignment vertical="center"/>
    </xf>
    <xf numFmtId="177" fontId="2" fillId="0" borderId="188" xfId="2" applyNumberFormat="1" applyFont="1" applyBorder="1" applyAlignment="1">
      <alignment vertical="center"/>
    </xf>
    <xf numFmtId="0" fontId="20" fillId="6" borderId="102" xfId="2" applyFont="1" applyFill="1" applyBorder="1" applyAlignment="1">
      <alignment horizontal="center" vertical="center" wrapText="1"/>
    </xf>
    <xf numFmtId="177" fontId="2" fillId="0" borderId="190" xfId="2" applyNumberFormat="1" applyFont="1" applyBorder="1" applyAlignment="1">
      <alignment vertical="center"/>
    </xf>
    <xf numFmtId="177" fontId="2" fillId="0" borderId="189" xfId="2" applyNumberFormat="1" applyFont="1" applyBorder="1" applyAlignment="1">
      <alignment vertical="center"/>
    </xf>
    <xf numFmtId="177" fontId="2" fillId="0" borderId="245" xfId="2" applyNumberFormat="1" applyFont="1" applyBorder="1" applyAlignment="1">
      <alignment vertical="center"/>
    </xf>
    <xf numFmtId="177" fontId="2" fillId="0" borderId="244" xfId="2" applyNumberFormat="1" applyFont="1" applyBorder="1" applyAlignment="1">
      <alignment vertical="center"/>
    </xf>
    <xf numFmtId="177" fontId="2" fillId="0" borderId="143" xfId="2" applyNumberFormat="1" applyFont="1" applyBorder="1" applyAlignment="1">
      <alignment vertical="center"/>
    </xf>
    <xf numFmtId="0" fontId="20" fillId="6" borderId="2" xfId="2" applyFont="1" applyFill="1" applyBorder="1" applyAlignment="1">
      <alignment horizontal="center" vertical="center" wrapText="1"/>
    </xf>
    <xf numFmtId="0" fontId="20" fillId="6" borderId="214" xfId="2" applyFont="1" applyFill="1" applyBorder="1" applyAlignment="1">
      <alignment horizontal="center" vertical="center" wrapText="1"/>
    </xf>
    <xf numFmtId="0" fontId="20" fillId="6" borderId="31" xfId="2" applyFont="1" applyFill="1" applyBorder="1" applyAlignment="1">
      <alignment horizontal="center" vertical="center" wrapText="1"/>
    </xf>
    <xf numFmtId="0" fontId="20" fillId="6" borderId="104" xfId="2" applyFont="1" applyFill="1" applyBorder="1" applyAlignment="1">
      <alignment horizontal="center" vertical="center" wrapText="1"/>
    </xf>
    <xf numFmtId="0" fontId="20" fillId="6" borderId="21" xfId="2" applyFont="1" applyFill="1" applyBorder="1" applyAlignment="1">
      <alignment horizontal="center" vertical="center" wrapText="1"/>
    </xf>
    <xf numFmtId="0" fontId="20" fillId="6" borderId="142" xfId="2" applyFont="1" applyFill="1" applyBorder="1" applyAlignment="1">
      <alignment horizontal="center" vertical="center" wrapText="1"/>
    </xf>
    <xf numFmtId="0" fontId="20" fillId="6" borderId="212" xfId="2" applyFont="1" applyFill="1" applyBorder="1" applyAlignment="1">
      <alignment horizontal="center" vertical="center" wrapText="1"/>
    </xf>
    <xf numFmtId="0" fontId="20" fillId="6" borderId="125" xfId="2" applyFont="1" applyFill="1" applyBorder="1" applyAlignment="1">
      <alignment horizontal="center" vertical="center" wrapText="1"/>
    </xf>
    <xf numFmtId="0" fontId="20" fillId="6" borderId="144" xfId="2" applyFont="1" applyFill="1" applyBorder="1" applyAlignment="1">
      <alignment horizontal="center" vertical="center" wrapText="1"/>
    </xf>
    <xf numFmtId="0" fontId="7" fillId="0" borderId="102" xfId="2" applyFont="1" applyFill="1" applyBorder="1" applyAlignment="1">
      <alignment horizontal="center" vertical="center" wrapText="1"/>
    </xf>
    <xf numFmtId="0" fontId="7" fillId="0" borderId="167" xfId="2" applyFill="1" applyBorder="1" applyAlignment="1">
      <alignment horizontal="center" vertical="center" wrapText="1"/>
    </xf>
    <xf numFmtId="0" fontId="7" fillId="0" borderId="17" xfId="2" applyFont="1" applyFill="1" applyBorder="1" applyAlignment="1">
      <alignment horizontal="center" vertical="center" wrapText="1"/>
    </xf>
    <xf numFmtId="0" fontId="7" fillId="0" borderId="148" xfId="2" applyFont="1" applyFill="1" applyBorder="1" applyAlignment="1">
      <alignment horizontal="center" vertical="center" wrapText="1"/>
    </xf>
    <xf numFmtId="0" fontId="7" fillId="0" borderId="21" xfId="2" applyFill="1" applyBorder="1" applyAlignment="1">
      <alignment horizontal="center" vertical="center" wrapText="1"/>
    </xf>
    <xf numFmtId="0" fontId="7" fillId="0" borderId="214" xfId="2" applyFont="1" applyFill="1" applyBorder="1" applyAlignment="1">
      <alignment horizontal="center" vertical="center" wrapText="1"/>
    </xf>
    <xf numFmtId="0" fontId="7" fillId="0" borderId="31" xfId="2" applyFill="1" applyBorder="1" applyAlignment="1">
      <alignment horizontal="center" vertical="center" wrapText="1"/>
    </xf>
    <xf numFmtId="0" fontId="7" fillId="0" borderId="104" xfId="2" applyFont="1" applyFill="1" applyBorder="1" applyAlignment="1">
      <alignment horizontal="center" vertical="center" wrapText="1"/>
    </xf>
    <xf numFmtId="0" fontId="7" fillId="0" borderId="21" xfId="2" applyFont="1" applyFill="1" applyBorder="1" applyAlignment="1">
      <alignment horizontal="center" vertical="center" wrapText="1"/>
    </xf>
    <xf numFmtId="0" fontId="7" fillId="0" borderId="212" xfId="2" applyFont="1" applyFill="1" applyBorder="1" applyAlignment="1">
      <alignment horizontal="center" vertical="center" wrapText="1"/>
    </xf>
    <xf numFmtId="0" fontId="7" fillId="0" borderId="125" xfId="2" applyFont="1" applyFill="1" applyBorder="1" applyAlignment="1">
      <alignment horizontal="center" vertical="center" wrapText="1"/>
    </xf>
    <xf numFmtId="0" fontId="7" fillId="0" borderId="144" xfId="2" applyFont="1" applyFill="1" applyBorder="1" applyAlignment="1">
      <alignment horizontal="center" vertical="center" wrapText="1"/>
    </xf>
    <xf numFmtId="0" fontId="7" fillId="0" borderId="31" xfId="2" applyFont="1" applyFill="1" applyBorder="1" applyAlignment="1">
      <alignment horizontal="center" vertical="center" wrapText="1"/>
    </xf>
    <xf numFmtId="177" fontId="2" fillId="0" borderId="159" xfId="2" applyNumberFormat="1" applyFont="1" applyBorder="1" applyAlignment="1">
      <alignment vertical="center"/>
    </xf>
    <xf numFmtId="177" fontId="2" fillId="0" borderId="276" xfId="2" applyNumberFormat="1" applyFont="1" applyBorder="1" applyAlignment="1">
      <alignment vertical="center"/>
    </xf>
    <xf numFmtId="177" fontId="2" fillId="0" borderId="96" xfId="2" applyNumberFormat="1" applyFont="1" applyBorder="1" applyAlignment="1">
      <alignment vertical="center"/>
    </xf>
    <xf numFmtId="0" fontId="20" fillId="6" borderId="214" xfId="2" applyFont="1" applyFill="1" applyBorder="1" applyAlignment="1">
      <alignment horizontal="center" vertical="center" wrapText="1"/>
    </xf>
    <xf numFmtId="0" fontId="20" fillId="6" borderId="119" xfId="2" applyFont="1" applyFill="1" applyBorder="1" applyAlignment="1">
      <alignment horizontal="center" vertical="center" wrapText="1"/>
    </xf>
    <xf numFmtId="0" fontId="20" fillId="6" borderId="210" xfId="2" applyFont="1" applyFill="1" applyBorder="1" applyAlignment="1">
      <alignment horizontal="center" vertical="center" wrapText="1"/>
    </xf>
    <xf numFmtId="177" fontId="2" fillId="0" borderId="262" xfId="2" applyNumberFormat="1" applyFont="1" applyBorder="1" applyAlignment="1">
      <alignment vertical="center"/>
    </xf>
    <xf numFmtId="0" fontId="10" fillId="3" borderId="28" xfId="2" applyFont="1" applyFill="1" applyBorder="1" applyAlignment="1">
      <alignment horizontal="center" vertical="center" wrapText="1"/>
    </xf>
    <xf numFmtId="177" fontId="2" fillId="0" borderId="183" xfId="2" applyNumberFormat="1" applyFont="1" applyBorder="1" applyAlignment="1">
      <alignment vertical="center"/>
    </xf>
    <xf numFmtId="0" fontId="7" fillId="3" borderId="28" xfId="2" applyFont="1" applyFill="1" applyBorder="1" applyAlignment="1">
      <alignment horizontal="center" vertical="center" wrapText="1"/>
    </xf>
    <xf numFmtId="0" fontId="10" fillId="3" borderId="76" xfId="2" applyFont="1" applyFill="1" applyBorder="1" applyAlignment="1">
      <alignment horizontal="center" vertical="center" wrapText="1"/>
    </xf>
    <xf numFmtId="0" fontId="10" fillId="3" borderId="270" xfId="2" applyFont="1" applyFill="1" applyBorder="1" applyAlignment="1">
      <alignment horizontal="center" vertical="center" wrapText="1"/>
    </xf>
    <xf numFmtId="0" fontId="10" fillId="3" borderId="126" xfId="2" applyFont="1" applyFill="1" applyBorder="1" applyAlignment="1">
      <alignment horizontal="center" vertical="center" wrapText="1"/>
    </xf>
    <xf numFmtId="0" fontId="10" fillId="3" borderId="21" xfId="2" applyFont="1" applyFill="1" applyBorder="1" applyAlignment="1">
      <alignment horizontal="center" vertical="center" wrapText="1"/>
    </xf>
    <xf numFmtId="0" fontId="10" fillId="3" borderId="4" xfId="2" applyFont="1" applyFill="1" applyBorder="1" applyAlignment="1">
      <alignment horizontal="center" vertical="center" wrapText="1"/>
    </xf>
    <xf numFmtId="0" fontId="10" fillId="3" borderId="2" xfId="2" applyFont="1" applyFill="1" applyBorder="1" applyAlignment="1">
      <alignment horizontal="center" vertical="center" wrapText="1"/>
    </xf>
    <xf numFmtId="0" fontId="10" fillId="3" borderId="210" xfId="2" applyFont="1" applyFill="1" applyBorder="1" applyAlignment="1">
      <alignment horizontal="center" vertical="center" wrapText="1"/>
    </xf>
    <xf numFmtId="0" fontId="10" fillId="3" borderId="269" xfId="2" applyFont="1" applyFill="1" applyBorder="1" applyAlignment="1">
      <alignment horizontal="center" vertical="center" wrapText="1"/>
    </xf>
    <xf numFmtId="0" fontId="10" fillId="3" borderId="121" xfId="2" applyFont="1" applyFill="1" applyBorder="1" applyAlignment="1">
      <alignment horizontal="center" vertical="center" wrapText="1"/>
    </xf>
    <xf numFmtId="0" fontId="10" fillId="3" borderId="142" xfId="2" applyFont="1" applyFill="1" applyBorder="1" applyAlignment="1">
      <alignment horizontal="center" vertical="center" wrapText="1"/>
    </xf>
    <xf numFmtId="0" fontId="10" fillId="3" borderId="212" xfId="2" applyFont="1" applyFill="1" applyBorder="1" applyAlignment="1">
      <alignment horizontal="center" vertical="center" wrapText="1"/>
    </xf>
    <xf numFmtId="0" fontId="10" fillId="3" borderId="125" xfId="2" applyFont="1" applyFill="1" applyBorder="1" applyAlignment="1">
      <alignment horizontal="center" vertical="center" wrapText="1"/>
    </xf>
    <xf numFmtId="177" fontId="2" fillId="0" borderId="102" xfId="2" applyNumberFormat="1" applyFont="1" applyBorder="1" applyAlignment="1">
      <alignment vertical="center"/>
    </xf>
    <xf numFmtId="0" fontId="18" fillId="6" borderId="102" xfId="2" applyFont="1" applyFill="1" applyBorder="1" applyAlignment="1">
      <alignment horizontal="center" vertical="center" wrapText="1"/>
    </xf>
    <xf numFmtId="0" fontId="18" fillId="6" borderId="167" xfId="2" applyFont="1" applyFill="1" applyBorder="1" applyAlignment="1">
      <alignment horizontal="center" vertical="center" wrapText="1"/>
    </xf>
    <xf numFmtId="0" fontId="18" fillId="6" borderId="17" xfId="2" applyFont="1" applyFill="1" applyBorder="1" applyAlignment="1">
      <alignment horizontal="center" vertical="center" wrapText="1"/>
    </xf>
    <xf numFmtId="0" fontId="18" fillId="6" borderId="149" xfId="2" applyFont="1" applyFill="1" applyBorder="1" applyAlignment="1">
      <alignment horizontal="center" vertical="center" wrapText="1"/>
    </xf>
    <xf numFmtId="0" fontId="18" fillId="6" borderId="94" xfId="2" applyFont="1" applyFill="1" applyBorder="1" applyAlignment="1">
      <alignment horizontal="center" vertical="center" wrapText="1"/>
    </xf>
    <xf numFmtId="0" fontId="18" fillId="6" borderId="5" xfId="2" applyFont="1" applyFill="1" applyBorder="1" applyAlignment="1">
      <alignment horizontal="centerContinuous" vertical="center" wrapText="1"/>
    </xf>
    <xf numFmtId="0" fontId="18" fillId="6" borderId="75" xfId="2" applyFont="1" applyFill="1" applyBorder="1" applyAlignment="1">
      <alignment horizontal="centerContinuous" vertical="center" wrapText="1"/>
    </xf>
    <xf numFmtId="0" fontId="17" fillId="0" borderId="0" xfId="2" applyFont="1"/>
    <xf numFmtId="0" fontId="20" fillId="6" borderId="28" xfId="2" applyFont="1" applyFill="1" applyBorder="1" applyAlignment="1">
      <alignment horizontal="center" vertical="center" wrapText="1"/>
    </xf>
    <xf numFmtId="0" fontId="20" fillId="6" borderId="155" xfId="2" applyFont="1" applyFill="1" applyBorder="1" applyAlignment="1">
      <alignment horizontal="centerContinuous" vertical="center" wrapText="1"/>
    </xf>
    <xf numFmtId="0" fontId="7" fillId="0" borderId="112" xfId="2" applyFont="1" applyBorder="1" applyAlignment="1">
      <alignment horizontal="center" vertical="center" wrapText="1"/>
    </xf>
    <xf numFmtId="0" fontId="7" fillId="0" borderId="158" xfId="2" applyFont="1" applyBorder="1" applyAlignment="1">
      <alignment horizontal="center" vertical="center" wrapText="1"/>
    </xf>
    <xf numFmtId="0" fontId="7" fillId="0" borderId="159" xfId="2" applyFont="1" applyBorder="1" applyAlignment="1">
      <alignment horizontal="center" vertical="center" wrapText="1"/>
    </xf>
    <xf numFmtId="0" fontId="20" fillId="6" borderId="246" xfId="2" applyFont="1" applyFill="1" applyBorder="1" applyAlignment="1">
      <alignment horizontal="centerContinuous" vertical="center" wrapText="1"/>
    </xf>
    <xf numFmtId="0" fontId="39" fillId="3" borderId="76" xfId="2" applyFont="1" applyFill="1" applyBorder="1" applyAlignment="1">
      <alignment horizontal="center" vertical="distributed" textRotation="180" wrapText="1"/>
    </xf>
    <xf numFmtId="0" fontId="39" fillId="3" borderId="278" xfId="2" applyFont="1" applyFill="1" applyBorder="1" applyAlignment="1">
      <alignment horizontal="center" vertical="distributed" textRotation="180" wrapText="1"/>
    </xf>
    <xf numFmtId="0" fontId="39" fillId="3" borderId="185" xfId="2" applyFont="1" applyFill="1" applyBorder="1" applyAlignment="1">
      <alignment horizontal="center" vertical="distributed" textRotation="180" wrapText="1"/>
    </xf>
    <xf numFmtId="0" fontId="39" fillId="3" borderId="77" xfId="2" applyFont="1" applyFill="1" applyBorder="1" applyAlignment="1">
      <alignment horizontal="center" vertical="distributed" textRotation="180" wrapText="1"/>
    </xf>
    <xf numFmtId="0" fontId="10" fillId="3" borderId="155" xfId="2" applyFont="1" applyFill="1" applyBorder="1" applyAlignment="1">
      <alignment horizontal="centerContinuous" vertical="center" wrapText="1"/>
    </xf>
    <xf numFmtId="0" fontId="10" fillId="3" borderId="282" xfId="2" applyFont="1" applyFill="1" applyBorder="1" applyAlignment="1">
      <alignment horizontal="center" vertical="center" wrapText="1"/>
    </xf>
    <xf numFmtId="0" fontId="10" fillId="3" borderId="283" xfId="2" applyFont="1" applyFill="1" applyBorder="1" applyAlignment="1">
      <alignment horizontal="center" vertical="center" wrapText="1"/>
    </xf>
    <xf numFmtId="0" fontId="10" fillId="3" borderId="246" xfId="2" applyFont="1" applyFill="1" applyBorder="1" applyAlignment="1">
      <alignment horizontal="centerContinuous" vertical="center" wrapText="1"/>
    </xf>
    <xf numFmtId="177" fontId="2" fillId="0" borderId="284" xfId="2" applyNumberFormat="1" applyFont="1" applyBorder="1" applyAlignment="1">
      <alignment vertical="center"/>
    </xf>
    <xf numFmtId="177" fontId="7" fillId="0" borderId="0" xfId="2" applyNumberFormat="1" applyFont="1"/>
    <xf numFmtId="176" fontId="2" fillId="0" borderId="271" xfId="2" applyNumberFormat="1" applyFont="1" applyBorder="1" applyAlignment="1">
      <alignment vertical="center"/>
    </xf>
    <xf numFmtId="176" fontId="2" fillId="0" borderId="271" xfId="2" applyNumberFormat="1" applyFont="1" applyBorder="1" applyAlignment="1">
      <alignment horizontal="center" vertical="center"/>
    </xf>
    <xf numFmtId="176" fontId="2" fillId="0" borderId="152" xfId="2" applyNumberFormat="1" applyFont="1" applyBorder="1" applyAlignment="1">
      <alignment vertical="center"/>
    </xf>
    <xf numFmtId="0" fontId="20" fillId="6" borderId="76" xfId="2" applyFont="1" applyFill="1" applyBorder="1" applyAlignment="1">
      <alignment horizontal="center" vertical="center" wrapText="1"/>
    </xf>
    <xf numFmtId="0" fontId="18" fillId="6" borderId="152" xfId="2" applyFont="1" applyFill="1" applyBorder="1" applyAlignment="1">
      <alignment horizontal="center" vertical="center" wrapText="1"/>
    </xf>
    <xf numFmtId="0" fontId="18" fillId="6" borderId="151" xfId="2" applyFont="1" applyFill="1" applyBorder="1" applyAlignment="1">
      <alignment horizontal="center" vertical="center" wrapText="1"/>
    </xf>
    <xf numFmtId="176" fontId="2" fillId="0" borderId="285" xfId="2" applyNumberFormat="1" applyFont="1" applyBorder="1" applyAlignment="1">
      <alignment vertical="center"/>
    </xf>
    <xf numFmtId="177" fontId="2" fillId="0" borderId="214" xfId="2" applyNumberFormat="1" applyFont="1" applyBorder="1" applyAlignment="1">
      <alignment vertical="center"/>
    </xf>
    <xf numFmtId="176" fontId="2" fillId="0" borderId="286" xfId="2" applyNumberFormat="1" applyFont="1" applyBorder="1" applyAlignment="1">
      <alignment horizontal="center" vertical="center"/>
    </xf>
    <xf numFmtId="177" fontId="2" fillId="0" borderId="151" xfId="2" applyNumberFormat="1" applyFont="1" applyBorder="1" applyAlignment="1">
      <alignment vertical="center"/>
    </xf>
    <xf numFmtId="177" fontId="2" fillId="0" borderId="161" xfId="2" applyNumberFormat="1" applyFont="1" applyBorder="1" applyAlignment="1">
      <alignment vertical="center"/>
    </xf>
    <xf numFmtId="0" fontId="7" fillId="3" borderId="17" xfId="2" applyFont="1" applyFill="1" applyBorder="1" applyAlignment="1">
      <alignment horizontal="center" vertical="center" wrapText="1"/>
    </xf>
    <xf numFmtId="0" fontId="10" fillId="3" borderId="148" xfId="2" applyFont="1" applyFill="1" applyBorder="1" applyAlignment="1">
      <alignment horizontal="center" vertical="center" wrapText="1"/>
    </xf>
    <xf numFmtId="0" fontId="11" fillId="3" borderId="270" xfId="2" applyFont="1" applyFill="1" applyBorder="1" applyAlignment="1">
      <alignment horizontal="center" vertical="center" wrapText="1"/>
    </xf>
    <xf numFmtId="0" fontId="10" fillId="3" borderId="228" xfId="2" applyFont="1" applyFill="1" applyBorder="1" applyAlignment="1">
      <alignment horizontal="center" vertical="center" wrapText="1"/>
    </xf>
    <xf numFmtId="0" fontId="11" fillId="3" borderId="210" xfId="2" applyFont="1" applyFill="1" applyBorder="1" applyAlignment="1">
      <alignment horizontal="center" vertical="center" wrapText="1"/>
    </xf>
    <xf numFmtId="0" fontId="10" fillId="3" borderId="119" xfId="2" applyFont="1" applyFill="1" applyBorder="1" applyAlignment="1">
      <alignment horizontal="center" vertical="center" wrapText="1"/>
    </xf>
    <xf numFmtId="0" fontId="10" fillId="3" borderId="211" xfId="2" applyFont="1" applyFill="1" applyBorder="1" applyAlignment="1">
      <alignment horizontal="center" vertical="center" wrapText="1"/>
    </xf>
    <xf numFmtId="0" fontId="10" fillId="3" borderId="5" xfId="2" applyFont="1" applyFill="1" applyBorder="1" applyAlignment="1">
      <alignment horizontal="center" vertical="center" wrapText="1"/>
    </xf>
    <xf numFmtId="0" fontId="11" fillId="3" borderId="216" xfId="2" applyFont="1" applyFill="1" applyBorder="1" applyAlignment="1">
      <alignment horizontal="center" vertical="center" wrapText="1"/>
    </xf>
    <xf numFmtId="0" fontId="10" fillId="3" borderId="122" xfId="2" applyFont="1" applyFill="1" applyBorder="1" applyAlignment="1">
      <alignment horizontal="center" vertical="center" wrapText="1"/>
    </xf>
    <xf numFmtId="177" fontId="2" fillId="0" borderId="123" xfId="2" applyNumberFormat="1" applyFont="1" applyBorder="1" applyAlignment="1">
      <alignment vertical="center"/>
    </xf>
    <xf numFmtId="177" fontId="2" fillId="0" borderId="285" xfId="2" applyNumberFormat="1" applyFont="1" applyBorder="1" applyAlignment="1">
      <alignment vertical="center"/>
    </xf>
    <xf numFmtId="176" fontId="2" fillId="0" borderId="286" xfId="2" applyNumberFormat="1" applyFont="1" applyBorder="1" applyAlignment="1">
      <alignment vertical="center"/>
    </xf>
    <xf numFmtId="0" fontId="2" fillId="0" borderId="21" xfId="2" applyFont="1" applyBorder="1"/>
    <xf numFmtId="0" fontId="3" fillId="0" borderId="1" xfId="2" applyFont="1" applyBorder="1" applyAlignment="1">
      <alignment horizontal="center" vertical="center" wrapText="1"/>
    </xf>
    <xf numFmtId="0" fontId="3" fillId="0" borderId="5" xfId="2" applyFont="1" applyBorder="1" applyAlignment="1">
      <alignment horizontal="center" vertical="center" wrapText="1"/>
    </xf>
    <xf numFmtId="0" fontId="3" fillId="0" borderId="75" xfId="2" applyFont="1" applyBorder="1" applyAlignment="1">
      <alignment horizontal="center" vertical="center" wrapText="1"/>
    </xf>
    <xf numFmtId="0" fontId="3" fillId="0" borderId="0" xfId="11" applyFont="1" applyAlignment="1">
      <alignment vertical="center"/>
    </xf>
    <xf numFmtId="177" fontId="2" fillId="0" borderId="21" xfId="11" applyNumberFormat="1" applyFont="1" applyBorder="1" applyAlignment="1">
      <alignment vertical="center"/>
    </xf>
    <xf numFmtId="0" fontId="10" fillId="3" borderId="21" xfId="11" applyFont="1" applyFill="1" applyBorder="1" applyAlignment="1">
      <alignment horizontal="center" vertical="center" wrapText="1"/>
    </xf>
    <xf numFmtId="0" fontId="10" fillId="3" borderId="21" xfId="11" applyFont="1" applyFill="1" applyBorder="1" applyAlignment="1">
      <alignment horizontal="center" vertical="center"/>
    </xf>
    <xf numFmtId="0" fontId="7" fillId="0" borderId="21" xfId="11" applyFont="1" applyFill="1" applyBorder="1" applyAlignment="1">
      <alignment horizontal="center" vertical="center" wrapText="1"/>
    </xf>
    <xf numFmtId="0" fontId="7" fillId="0" borderId="21" xfId="11" applyFont="1" applyBorder="1" applyAlignment="1">
      <alignment horizontal="center"/>
    </xf>
    <xf numFmtId="0" fontId="7" fillId="0" borderId="21" xfId="11" applyFont="1" applyFill="1" applyBorder="1" applyAlignment="1">
      <alignment horizontal="center" vertical="center" wrapText="1"/>
    </xf>
    <xf numFmtId="0" fontId="10" fillId="3" borderId="21" xfId="11" applyFont="1" applyFill="1" applyBorder="1" applyAlignment="1">
      <alignment horizontal="center" vertical="center" wrapText="1"/>
    </xf>
    <xf numFmtId="0" fontId="15" fillId="0" borderId="0" xfId="11" applyFont="1" applyAlignment="1">
      <alignment vertical="center"/>
    </xf>
    <xf numFmtId="0" fontId="20" fillId="6" borderId="21" xfId="11" applyFont="1" applyFill="1" applyBorder="1" applyAlignment="1">
      <alignment horizontal="center" vertical="center" wrapText="1"/>
    </xf>
    <xf numFmtId="0" fontId="20" fillId="6" borderId="21" xfId="11" applyFont="1" applyFill="1" applyBorder="1" applyAlignment="1">
      <alignment horizontal="center" vertical="center" wrapText="1"/>
    </xf>
    <xf numFmtId="0" fontId="0" fillId="0" borderId="21" xfId="11" applyFont="1" applyFill="1" applyBorder="1" applyAlignment="1">
      <alignment horizontal="center" vertical="center" wrapText="1"/>
    </xf>
    <xf numFmtId="0" fontId="13" fillId="0" borderId="0" xfId="13"/>
    <xf numFmtId="183" fontId="2" fillId="0" borderId="21" xfId="3" applyNumberFormat="1" applyFont="1" applyBorder="1" applyAlignment="1">
      <alignment vertical="center"/>
    </xf>
    <xf numFmtId="183" fontId="2" fillId="0" borderId="4" xfId="3" applyNumberFormat="1" applyFont="1" applyBorder="1" applyAlignment="1">
      <alignment vertical="center"/>
    </xf>
    <xf numFmtId="184" fontId="2" fillId="0" borderId="4" xfId="3" applyNumberFormat="1" applyFont="1" applyBorder="1" applyAlignment="1">
      <alignment vertical="center"/>
    </xf>
    <xf numFmtId="183" fontId="2" fillId="0" borderId="31" xfId="3" applyNumberFormat="1" applyFont="1" applyBorder="1" applyAlignment="1">
      <alignment vertical="center"/>
    </xf>
    <xf numFmtId="184" fontId="2" fillId="0" borderId="21" xfId="3" applyNumberFormat="1" applyFont="1" applyBorder="1" applyAlignment="1">
      <alignment vertical="center"/>
    </xf>
    <xf numFmtId="0" fontId="20" fillId="6" borderId="102" xfId="3" applyFont="1" applyFill="1" applyBorder="1" applyAlignment="1">
      <alignment horizontal="center" vertical="center" wrapText="1"/>
    </xf>
    <xf numFmtId="184" fontId="2" fillId="0" borderId="4" xfId="3" applyNumberFormat="1" applyFont="1" applyBorder="1" applyAlignment="1">
      <alignment horizontal="center" vertical="center"/>
    </xf>
    <xf numFmtId="0" fontId="20" fillId="6" borderId="167" xfId="3" applyFont="1" applyFill="1" applyBorder="1" applyAlignment="1">
      <alignment horizontal="center" vertical="center"/>
    </xf>
    <xf numFmtId="0" fontId="20" fillId="6" borderId="17" xfId="3" applyFont="1" applyFill="1" applyBorder="1" applyAlignment="1">
      <alignment horizontal="center" vertical="center"/>
    </xf>
    <xf numFmtId="0" fontId="20" fillId="6" borderId="111" xfId="3" applyFont="1" applyFill="1" applyBorder="1" applyAlignment="1">
      <alignment horizontal="center" vertical="center"/>
    </xf>
    <xf numFmtId="0" fontId="20" fillId="6" borderId="21" xfId="3" applyFont="1" applyFill="1" applyBorder="1" applyAlignment="1">
      <alignment horizontal="center" vertical="center"/>
    </xf>
    <xf numFmtId="0" fontId="17" fillId="0" borderId="0" xfId="3" applyFont="1"/>
    <xf numFmtId="0" fontId="45" fillId="6" borderId="21" xfId="3" applyFont="1" applyFill="1" applyBorder="1" applyAlignment="1" applyProtection="1">
      <alignment horizontal="center" vertical="center" textRotation="180" wrapText="1"/>
    </xf>
    <xf numFmtId="0" fontId="45" fillId="6" borderId="21" xfId="3" applyFont="1" applyFill="1" applyBorder="1" applyAlignment="1" applyProtection="1">
      <alignment horizontal="center" vertical="top" textRotation="180" wrapText="1"/>
    </xf>
    <xf numFmtId="0" fontId="45" fillId="6" borderId="1" xfId="3" applyFont="1" applyFill="1" applyBorder="1" applyAlignment="1" applyProtection="1">
      <alignment horizontal="center" vertical="center" textRotation="180" wrapText="1"/>
    </xf>
    <xf numFmtId="0" fontId="45" fillId="10" borderId="1" xfId="3" applyFont="1" applyFill="1" applyBorder="1" applyAlignment="1" applyProtection="1">
      <alignment horizontal="center" vertical="center" textRotation="180" wrapText="1"/>
    </xf>
    <xf numFmtId="0" fontId="44" fillId="6" borderId="1" xfId="3" applyFont="1" applyFill="1" applyBorder="1" applyAlignment="1" applyProtection="1">
      <alignment horizontal="center" vertical="center" textRotation="180" wrapText="1"/>
    </xf>
    <xf numFmtId="0" fontId="44" fillId="6" borderId="214" xfId="3" applyFont="1" applyFill="1" applyBorder="1" applyAlignment="1" applyProtection="1">
      <alignment horizontal="center" vertical="center" textRotation="180" wrapText="1"/>
    </xf>
    <xf numFmtId="0" fontId="45" fillId="6" borderId="31" xfId="3" applyFont="1" applyFill="1" applyBorder="1" applyAlignment="1" applyProtection="1">
      <alignment horizontal="center" vertical="center" textRotation="180" wrapText="1"/>
    </xf>
    <xf numFmtId="0" fontId="20" fillId="6" borderId="5" xfId="3" applyFont="1" applyFill="1" applyBorder="1" applyAlignment="1">
      <alignment vertical="center"/>
    </xf>
    <xf numFmtId="0" fontId="18" fillId="6" borderId="4" xfId="3" applyFont="1" applyFill="1" applyBorder="1" applyAlignment="1" applyProtection="1">
      <alignment horizontal="center" vertical="center" wrapText="1"/>
    </xf>
    <xf numFmtId="0" fontId="18" fillId="6" borderId="3" xfId="3" applyFont="1" applyFill="1" applyBorder="1" applyAlignment="1" applyProtection="1">
      <alignment horizontal="center" vertical="center" wrapText="1"/>
    </xf>
    <xf numFmtId="0" fontId="18" fillId="6" borderId="2" xfId="3" applyFont="1" applyFill="1" applyBorder="1" applyAlignment="1" applyProtection="1">
      <alignment horizontal="center" vertical="center" wrapText="1"/>
    </xf>
    <xf numFmtId="0" fontId="45" fillId="6" borderId="75" xfId="3" applyFont="1" applyFill="1" applyBorder="1" applyAlignment="1" applyProtection="1">
      <alignment horizontal="center" vertical="center" textRotation="180" wrapText="1"/>
    </xf>
    <xf numFmtId="0" fontId="45" fillId="10" borderId="75" xfId="3" applyFont="1" applyFill="1" applyBorder="1" applyAlignment="1" applyProtection="1">
      <alignment horizontal="center" vertical="center" textRotation="180" wrapText="1"/>
    </xf>
    <xf numFmtId="0" fontId="44" fillId="6" borderId="5" xfId="3" applyFont="1" applyFill="1" applyBorder="1" applyAlignment="1" applyProtection="1">
      <alignment horizontal="center" vertical="center" textRotation="180" wrapText="1"/>
    </xf>
    <xf numFmtId="0" fontId="44" fillId="6" borderId="210" xfId="3" applyFont="1" applyFill="1" applyBorder="1" applyAlignment="1" applyProtection="1">
      <alignment horizontal="center" vertical="center" textRotation="180" wrapText="1"/>
    </xf>
    <xf numFmtId="0" fontId="18" fillId="6" borderId="119" xfId="3" applyFont="1" applyFill="1" applyBorder="1" applyAlignment="1" applyProtection="1">
      <alignment horizontal="center" vertical="center" wrapText="1"/>
    </xf>
    <xf numFmtId="0" fontId="20" fillId="6" borderId="121" xfId="3" applyFont="1" applyFill="1" applyBorder="1" applyAlignment="1" applyProtection="1">
      <alignment horizontal="center" vertical="center" wrapText="1"/>
    </xf>
    <xf numFmtId="0" fontId="20" fillId="6" borderId="142" xfId="3" applyFont="1" applyFill="1" applyBorder="1" applyAlignment="1" applyProtection="1">
      <alignment horizontal="center" vertical="center" wrapText="1"/>
    </xf>
    <xf numFmtId="0" fontId="20" fillId="6" borderId="144" xfId="3" applyFont="1" applyFill="1" applyBorder="1" applyAlignment="1" applyProtection="1">
      <alignment horizontal="center" vertical="center" wrapText="1"/>
    </xf>
    <xf numFmtId="0" fontId="44" fillId="6" borderId="75" xfId="3" applyFont="1" applyFill="1" applyBorder="1" applyAlignment="1" applyProtection="1">
      <alignment horizontal="center" vertical="center" textRotation="180" wrapText="1"/>
    </xf>
    <xf numFmtId="0" fontId="44" fillId="6" borderId="216" xfId="3" applyFont="1" applyFill="1" applyBorder="1" applyAlignment="1" applyProtection="1">
      <alignment horizontal="center" vertical="center" textRotation="180" wrapText="1"/>
    </xf>
    <xf numFmtId="0" fontId="20" fillId="6" borderId="125" xfId="3" applyFont="1" applyFill="1" applyBorder="1" applyAlignment="1" applyProtection="1">
      <alignment horizontal="center" vertical="center" wrapText="1"/>
    </xf>
    <xf numFmtId="0" fontId="20" fillId="6" borderId="4" xfId="3" applyFont="1" applyFill="1" applyBorder="1" applyAlignment="1">
      <alignment horizontal="center" vertical="center"/>
    </xf>
    <xf numFmtId="0" fontId="20" fillId="6" borderId="3" xfId="3" applyFont="1" applyFill="1" applyBorder="1" applyAlignment="1">
      <alignment horizontal="center" vertical="center"/>
    </xf>
    <xf numFmtId="0" fontId="20" fillId="6" borderId="119" xfId="3" applyFont="1" applyFill="1" applyBorder="1" applyAlignment="1">
      <alignment horizontal="center" vertical="center"/>
    </xf>
    <xf numFmtId="0" fontId="20" fillId="6" borderId="2" xfId="3" applyFont="1" applyFill="1" applyBorder="1" applyAlignment="1">
      <alignment horizontal="center" vertical="center"/>
    </xf>
    <xf numFmtId="0" fontId="20" fillId="6" borderId="75" xfId="3" applyFont="1" applyFill="1" applyBorder="1" applyAlignment="1">
      <alignment vertical="center"/>
    </xf>
    <xf numFmtId="184" fontId="2" fillId="0" borderId="21" xfId="3" applyNumberFormat="1" applyFont="1" applyBorder="1" applyAlignment="1">
      <alignment horizontal="center" vertical="center"/>
    </xf>
    <xf numFmtId="0" fontId="7" fillId="0" borderId="0" xfId="3" applyFont="1"/>
    <xf numFmtId="0" fontId="10" fillId="3" borderId="102" xfId="3" applyFont="1" applyFill="1" applyBorder="1" applyAlignment="1">
      <alignment horizontal="center" vertical="center" wrapText="1"/>
    </xf>
    <xf numFmtId="0" fontId="10" fillId="3" borderId="167" xfId="3" applyFont="1" applyFill="1" applyBorder="1" applyAlignment="1">
      <alignment horizontal="center" vertical="center"/>
    </xf>
    <xf numFmtId="0" fontId="10" fillId="3" borderId="17" xfId="3" applyFont="1" applyFill="1" applyBorder="1" applyAlignment="1">
      <alignment horizontal="center" vertical="center"/>
    </xf>
    <xf numFmtId="0" fontId="10" fillId="3" borderId="111" xfId="3" applyFont="1" applyFill="1" applyBorder="1" applyAlignment="1">
      <alignment horizontal="center" vertical="center"/>
    </xf>
    <xf numFmtId="0" fontId="10" fillId="3" borderId="21" xfId="3" applyFont="1" applyFill="1" applyBorder="1" applyAlignment="1">
      <alignment horizontal="center" vertical="center"/>
    </xf>
    <xf numFmtId="0" fontId="46" fillId="0" borderId="21" xfId="3" applyFont="1" applyFill="1" applyBorder="1" applyAlignment="1" applyProtection="1">
      <alignment horizontal="center" vertical="center" textRotation="180" wrapText="1"/>
    </xf>
    <xf numFmtId="0" fontId="46" fillId="0" borderId="21" xfId="3" applyFont="1" applyFill="1" applyBorder="1" applyAlignment="1" applyProtection="1">
      <alignment horizontal="center" vertical="top" textRotation="180" wrapText="1"/>
    </xf>
    <xf numFmtId="0" fontId="7" fillId="0" borderId="1" xfId="3" applyFont="1" applyFill="1" applyBorder="1" applyAlignment="1">
      <alignment horizontal="center" vertical="center" wrapText="1"/>
    </xf>
    <xf numFmtId="0" fontId="46" fillId="0" borderId="1" xfId="3" applyFont="1" applyFill="1" applyBorder="1" applyAlignment="1" applyProtection="1">
      <alignment horizontal="center" vertical="center" textRotation="180" wrapText="1"/>
    </xf>
    <xf numFmtId="0" fontId="43" fillId="0" borderId="1" xfId="3" applyFont="1" applyFill="1" applyBorder="1" applyAlignment="1" applyProtection="1">
      <alignment horizontal="center" vertical="center" textRotation="180" wrapText="1"/>
    </xf>
    <xf numFmtId="0" fontId="43" fillId="0" borderId="214" xfId="3" applyFont="1" applyFill="1" applyBorder="1" applyAlignment="1" applyProtection="1">
      <alignment horizontal="center" vertical="center" textRotation="180" wrapText="1"/>
    </xf>
    <xf numFmtId="0" fontId="46" fillId="0" borderId="31" xfId="3" applyFont="1" applyFill="1" applyBorder="1" applyAlignment="1" applyProtection="1">
      <alignment horizontal="center" vertical="center" textRotation="180" wrapText="1"/>
    </xf>
    <xf numFmtId="0" fontId="7" fillId="0" borderId="5" xfId="3" applyFont="1" applyBorder="1" applyAlignment="1">
      <alignment vertical="center"/>
    </xf>
    <xf numFmtId="0" fontId="3" fillId="0" borderId="4" xfId="3" applyFont="1" applyFill="1" applyBorder="1" applyAlignment="1" applyProtection="1">
      <alignment horizontal="center" vertical="center" wrapText="1"/>
    </xf>
    <xf numFmtId="0" fontId="3" fillId="0" borderId="3" xfId="3" applyFont="1" applyFill="1" applyBorder="1" applyAlignment="1" applyProtection="1">
      <alignment horizontal="center" vertical="center" wrapText="1"/>
    </xf>
    <xf numFmtId="0" fontId="3" fillId="0" borderId="2" xfId="3" applyFont="1" applyFill="1" applyBorder="1" applyAlignment="1" applyProtection="1">
      <alignment horizontal="center" vertical="center" wrapText="1"/>
    </xf>
    <xf numFmtId="0" fontId="7" fillId="0" borderId="5" xfId="3" applyFont="1" applyFill="1" applyBorder="1" applyAlignment="1" applyProtection="1">
      <alignment horizontal="center" vertical="center" wrapText="1"/>
    </xf>
    <xf numFmtId="0" fontId="46" fillId="0" borderId="75" xfId="3" applyFont="1" applyFill="1" applyBorder="1" applyAlignment="1" applyProtection="1">
      <alignment horizontal="center" vertical="center" textRotation="180" wrapText="1"/>
    </xf>
    <xf numFmtId="0" fontId="43" fillId="0" borderId="5" xfId="3" applyFont="1" applyFill="1" applyBorder="1" applyAlignment="1" applyProtection="1">
      <alignment horizontal="center" vertical="center" textRotation="180" wrapText="1"/>
    </xf>
    <xf numFmtId="0" fontId="43" fillId="0" borderId="210" xfId="3" applyFont="1" applyFill="1" applyBorder="1" applyAlignment="1" applyProtection="1">
      <alignment horizontal="center" vertical="center" textRotation="180" wrapText="1"/>
    </xf>
    <xf numFmtId="0" fontId="3" fillId="0" borderId="119" xfId="3" applyFont="1" applyFill="1" applyBorder="1" applyAlignment="1" applyProtection="1">
      <alignment horizontal="center" vertical="center" wrapText="1"/>
    </xf>
    <xf numFmtId="0" fontId="7" fillId="0" borderId="121" xfId="3" applyFont="1" applyFill="1" applyBorder="1" applyAlignment="1" applyProtection="1">
      <alignment horizontal="center" vertical="center" wrapText="1"/>
    </xf>
    <xf numFmtId="0" fontId="7" fillId="0" borderId="142" xfId="3" applyFont="1" applyFill="1" applyBorder="1" applyAlignment="1" applyProtection="1">
      <alignment horizontal="center" vertical="center" wrapText="1"/>
    </xf>
    <xf numFmtId="0" fontId="7" fillId="0" borderId="144" xfId="3" applyFont="1" applyFill="1" applyBorder="1" applyAlignment="1" applyProtection="1">
      <alignment horizontal="center" vertical="center" wrapText="1"/>
    </xf>
    <xf numFmtId="0" fontId="43" fillId="0" borderId="75" xfId="3" applyFont="1" applyFill="1" applyBorder="1" applyAlignment="1" applyProtection="1">
      <alignment horizontal="center" vertical="center" textRotation="180" wrapText="1"/>
    </xf>
    <xf numFmtId="0" fontId="43" fillId="0" borderId="216" xfId="3" applyFont="1" applyFill="1" applyBorder="1" applyAlignment="1" applyProtection="1">
      <alignment horizontal="center" vertical="center" textRotation="180" wrapText="1"/>
    </xf>
    <xf numFmtId="0" fontId="7" fillId="0" borderId="125" xfId="3" applyFont="1" applyFill="1" applyBorder="1" applyAlignment="1" applyProtection="1">
      <alignment horizontal="center" vertical="center" wrapText="1"/>
    </xf>
    <xf numFmtId="0" fontId="7" fillId="0" borderId="4" xfId="3" applyFont="1" applyBorder="1" applyAlignment="1">
      <alignment horizontal="center" vertical="center"/>
    </xf>
    <xf numFmtId="0" fontId="7" fillId="0" borderId="3" xfId="3" applyFont="1" applyBorder="1" applyAlignment="1">
      <alignment horizontal="center" vertical="center"/>
    </xf>
    <xf numFmtId="0" fontId="7" fillId="0" borderId="213" xfId="3" applyFont="1" applyBorder="1" applyAlignment="1">
      <alignment horizontal="center" vertical="center"/>
    </xf>
    <xf numFmtId="0" fontId="7" fillId="0" borderId="119" xfId="3" applyFont="1" applyBorder="1" applyAlignment="1">
      <alignment horizontal="center" vertical="center"/>
    </xf>
    <xf numFmtId="0" fontId="7" fillId="0" borderId="2" xfId="3" applyFont="1" applyBorder="1" applyAlignment="1">
      <alignment horizontal="center" vertical="center"/>
    </xf>
    <xf numFmtId="0" fontId="7" fillId="0" borderId="75" xfId="3" applyFont="1" applyBorder="1" applyAlignment="1">
      <alignment vertical="center"/>
    </xf>
    <xf numFmtId="184" fontId="2" fillId="0" borderId="4" xfId="3" applyNumberFormat="1" applyFont="1" applyFill="1" applyBorder="1" applyAlignment="1">
      <alignment vertical="center"/>
    </xf>
    <xf numFmtId="184" fontId="2" fillId="0" borderId="4" xfId="3" applyNumberFormat="1" applyFont="1" applyFill="1" applyBorder="1" applyAlignment="1">
      <alignment horizontal="center" vertical="center"/>
    </xf>
    <xf numFmtId="183" fontId="2" fillId="0" borderId="21" xfId="3" applyNumberFormat="1" applyFont="1" applyFill="1" applyBorder="1" applyAlignment="1">
      <alignment vertical="center"/>
    </xf>
    <xf numFmtId="183" fontId="2" fillId="0" borderId="4" xfId="3" applyNumberFormat="1" applyFont="1" applyFill="1" applyBorder="1" applyAlignment="1">
      <alignment vertical="center"/>
    </xf>
    <xf numFmtId="183" fontId="2" fillId="0" borderId="31" xfId="3" applyNumberFormat="1" applyFont="1" applyFill="1" applyBorder="1" applyAlignment="1">
      <alignment vertical="center"/>
    </xf>
    <xf numFmtId="184" fontId="2" fillId="0" borderId="21" xfId="3" applyNumberFormat="1" applyFont="1" applyFill="1" applyBorder="1" applyAlignment="1">
      <alignment vertical="center"/>
    </xf>
    <xf numFmtId="0" fontId="7" fillId="0" borderId="0" xfId="2" applyAlignment="1">
      <alignment vertical="top"/>
    </xf>
    <xf numFmtId="0" fontId="3" fillId="0" borderId="0" xfId="2" applyFont="1" applyAlignment="1">
      <alignment vertical="top" wrapText="1"/>
    </xf>
    <xf numFmtId="177" fontId="7" fillId="0" borderId="4" xfId="2" applyNumberFormat="1" applyBorder="1" applyAlignment="1">
      <alignment vertical="center"/>
    </xf>
    <xf numFmtId="177" fontId="7" fillId="0" borderId="31" xfId="2" applyNumberFormat="1" applyBorder="1" applyAlignment="1">
      <alignment vertical="center"/>
    </xf>
    <xf numFmtId="0" fontId="18" fillId="6" borderId="21" xfId="2" applyFont="1" applyFill="1" applyBorder="1" applyAlignment="1">
      <alignment horizontal="center" vertical="center"/>
    </xf>
    <xf numFmtId="177" fontId="7" fillId="0" borderId="104" xfId="2" applyNumberFormat="1" applyBorder="1" applyAlignment="1">
      <alignment vertical="center"/>
    </xf>
    <xf numFmtId="177" fontId="7" fillId="0" borderId="120" xfId="2" applyNumberFormat="1" applyBorder="1" applyAlignment="1">
      <alignment vertical="center"/>
    </xf>
    <xf numFmtId="0" fontId="18" fillId="6" borderId="1" xfId="2" applyFont="1" applyFill="1" applyBorder="1" applyAlignment="1">
      <alignment horizontal="center" vertical="center" wrapText="1"/>
    </xf>
    <xf numFmtId="0" fontId="18" fillId="6" borderId="120" xfId="2" applyFont="1" applyFill="1" applyBorder="1" applyAlignment="1">
      <alignment horizontal="center" vertical="center"/>
    </xf>
    <xf numFmtId="0" fontId="18" fillId="6" borderId="4" xfId="2" applyFont="1" applyFill="1" applyBorder="1" applyAlignment="1">
      <alignment horizontal="center" vertical="center" wrapText="1"/>
    </xf>
    <xf numFmtId="0" fontId="18" fillId="6" borderId="2" xfId="2" applyFont="1" applyFill="1" applyBorder="1" applyAlignment="1">
      <alignment horizontal="center" vertical="center" wrapText="1"/>
    </xf>
    <xf numFmtId="0" fontId="18" fillId="6" borderId="3" xfId="2" applyFont="1" applyFill="1" applyBorder="1" applyAlignment="1">
      <alignment horizontal="center" vertical="center" wrapText="1"/>
    </xf>
    <xf numFmtId="0" fontId="18" fillId="6" borderId="122" xfId="2" applyFont="1" applyFill="1" applyBorder="1" applyAlignment="1">
      <alignment horizontal="center" vertical="center"/>
    </xf>
    <xf numFmtId="0" fontId="3" fillId="0" borderId="104" xfId="2" applyFont="1" applyFill="1" applyBorder="1" applyAlignment="1">
      <alignment horizontal="center" vertical="center" wrapText="1"/>
    </xf>
    <xf numFmtId="0" fontId="3" fillId="0" borderId="120" xfId="2" applyFont="1" applyBorder="1" applyAlignment="1">
      <alignment horizontal="center" vertical="center"/>
    </xf>
    <xf numFmtId="0" fontId="3" fillId="0" borderId="122" xfId="2" applyFont="1" applyBorder="1" applyAlignment="1">
      <alignment horizontal="center" vertical="center"/>
    </xf>
    <xf numFmtId="0" fontId="20" fillId="6" borderId="5" xfId="2" applyFont="1" applyFill="1" applyBorder="1" applyAlignment="1">
      <alignment horizontal="center" vertical="center" wrapText="1"/>
    </xf>
    <xf numFmtId="0" fontId="13" fillId="0" borderId="0" xfId="14"/>
    <xf numFmtId="177" fontId="7" fillId="0" borderId="21" xfId="11" applyNumberFormat="1" applyFont="1" applyFill="1" applyBorder="1" applyAlignment="1">
      <alignment vertical="center"/>
    </xf>
    <xf numFmtId="177" fontId="7" fillId="0" borderId="27" xfId="11" applyNumberFormat="1" applyFont="1" applyFill="1" applyBorder="1" applyAlignment="1">
      <alignment vertical="center"/>
    </xf>
    <xf numFmtId="0" fontId="11" fillId="3" borderId="102" xfId="11" applyFont="1" applyFill="1" applyBorder="1" applyAlignment="1">
      <alignment horizontal="center" vertical="center" wrapText="1"/>
    </xf>
    <xf numFmtId="0" fontId="11" fillId="3" borderId="167" xfId="11" applyFont="1" applyFill="1" applyBorder="1" applyAlignment="1">
      <alignment horizontal="center" vertical="center"/>
    </xf>
    <xf numFmtId="0" fontId="11" fillId="3" borderId="17" xfId="11" applyFont="1" applyFill="1" applyBorder="1" applyAlignment="1">
      <alignment horizontal="center" vertical="center"/>
    </xf>
    <xf numFmtId="0" fontId="11" fillId="3" borderId="111" xfId="11" applyFont="1" applyFill="1" applyBorder="1" applyAlignment="1">
      <alignment horizontal="center" vertical="center"/>
    </xf>
    <xf numFmtId="177" fontId="7" fillId="0" borderId="1" xfId="11" applyNumberFormat="1" applyFont="1" applyFill="1" applyBorder="1" applyAlignment="1">
      <alignment vertical="center"/>
    </xf>
    <xf numFmtId="177" fontId="7" fillId="0" borderId="26" xfId="11" applyNumberFormat="1" applyFont="1" applyFill="1" applyBorder="1" applyAlignment="1">
      <alignment vertical="center"/>
    </xf>
    <xf numFmtId="177" fontId="7" fillId="0" borderId="116" xfId="11" applyNumberFormat="1" applyFont="1" applyFill="1" applyBorder="1" applyAlignment="1">
      <alignment vertical="center"/>
    </xf>
    <xf numFmtId="0" fontId="11" fillId="3" borderId="21" xfId="11" applyFont="1" applyFill="1" applyBorder="1" applyAlignment="1">
      <alignment horizontal="center" vertical="center"/>
    </xf>
    <xf numFmtId="0" fontId="18" fillId="6" borderId="21" xfId="11" applyFont="1" applyFill="1" applyBorder="1" applyAlignment="1">
      <alignment horizontal="center" vertical="center" wrapText="1"/>
    </xf>
    <xf numFmtId="0" fontId="3" fillId="0" borderId="1" xfId="11" applyFont="1" applyFill="1" applyBorder="1" applyAlignment="1">
      <alignment horizontal="center" vertical="center" wrapText="1"/>
    </xf>
    <xf numFmtId="0" fontId="7" fillId="0" borderId="5" xfId="11" applyBorder="1"/>
    <xf numFmtId="0" fontId="11" fillId="3" borderId="121" xfId="11" applyFont="1" applyFill="1" applyBorder="1" applyAlignment="1">
      <alignment horizontal="center" vertical="center" wrapText="1"/>
    </xf>
    <xf numFmtId="0" fontId="11" fillId="3" borderId="3" xfId="11" applyFont="1" applyFill="1" applyBorder="1" applyAlignment="1">
      <alignment horizontal="center" vertical="center" wrapText="1"/>
    </xf>
    <xf numFmtId="0" fontId="11" fillId="3" borderId="2" xfId="11" applyFont="1" applyFill="1" applyBorder="1" applyAlignment="1">
      <alignment horizontal="center" vertical="center" wrapText="1"/>
    </xf>
    <xf numFmtId="0" fontId="7" fillId="0" borderId="75" xfId="11" applyBorder="1"/>
    <xf numFmtId="177" fontId="7" fillId="0" borderId="4" xfId="2" applyNumberFormat="1" applyFill="1" applyBorder="1" applyAlignment="1">
      <alignment vertical="center"/>
    </xf>
    <xf numFmtId="177" fontId="7" fillId="0" borderId="31" xfId="2" applyNumberFormat="1" applyFill="1" applyBorder="1" applyAlignment="1">
      <alignment vertical="center"/>
    </xf>
    <xf numFmtId="177" fontId="7" fillId="0" borderId="1" xfId="2" applyNumberFormat="1" applyFill="1" applyBorder="1" applyAlignment="1">
      <alignment vertical="center"/>
    </xf>
    <xf numFmtId="177" fontId="7" fillId="0" borderId="120" xfId="2" applyNumberFormat="1" applyFill="1" applyBorder="1" applyAlignment="1">
      <alignment vertical="center"/>
    </xf>
    <xf numFmtId="0" fontId="11" fillId="0" borderId="21" xfId="2" applyFont="1" applyFill="1" applyBorder="1" applyAlignment="1">
      <alignment horizontal="center" vertical="center" wrapText="1"/>
    </xf>
    <xf numFmtId="0" fontId="3" fillId="0" borderId="120" xfId="2" applyFont="1" applyFill="1" applyBorder="1" applyAlignment="1">
      <alignment horizontal="center" vertical="center"/>
    </xf>
    <xf numFmtId="0" fontId="3" fillId="0" borderId="1" xfId="2" applyFont="1" applyFill="1" applyBorder="1" applyAlignment="1">
      <alignment horizontal="center" vertical="center"/>
    </xf>
    <xf numFmtId="0" fontId="3" fillId="0" borderId="122" xfId="2" applyFont="1" applyFill="1" applyBorder="1" applyAlignment="1">
      <alignment horizontal="center" vertical="center"/>
    </xf>
    <xf numFmtId="0" fontId="3" fillId="0" borderId="75" xfId="2" applyFont="1" applyFill="1" applyBorder="1" applyAlignment="1">
      <alignment horizontal="center" vertical="center"/>
    </xf>
    <xf numFmtId="0" fontId="5" fillId="0" borderId="0" xfId="2" applyFont="1" applyFill="1" applyAlignment="1">
      <alignment vertical="center" wrapText="1"/>
    </xf>
    <xf numFmtId="0" fontId="5" fillId="0" borderId="0" xfId="2" applyFont="1" applyFill="1" applyAlignment="1">
      <alignment horizontal="center" vertical="center"/>
    </xf>
    <xf numFmtId="0" fontId="5" fillId="0" borderId="0" xfId="2" applyFont="1" applyFill="1" applyAlignment="1">
      <alignment horizontal="left" vertical="center" wrapText="1"/>
    </xf>
    <xf numFmtId="0" fontId="17" fillId="0" borderId="0" xfId="2" applyFont="1" applyFill="1" applyAlignment="1">
      <alignment horizontal="left" vertical="center" indent="1"/>
    </xf>
    <xf numFmtId="0" fontId="47" fillId="0" borderId="0" xfId="2" applyFont="1" applyAlignment="1">
      <alignment horizontal="left" vertical="center" indent="1"/>
    </xf>
    <xf numFmtId="0" fontId="10" fillId="0" borderId="102" xfId="2" applyFont="1" applyFill="1" applyBorder="1" applyAlignment="1">
      <alignment horizontal="center" vertical="center"/>
    </xf>
    <xf numFmtId="0" fontId="10" fillId="0" borderId="167" xfId="2" applyFont="1" applyFill="1" applyBorder="1" applyAlignment="1">
      <alignment horizontal="center" vertical="center" wrapText="1"/>
    </xf>
    <xf numFmtId="0" fontId="10" fillId="0" borderId="17" xfId="2" applyFont="1" applyFill="1" applyBorder="1" applyAlignment="1">
      <alignment horizontal="center" vertical="center" wrapText="1"/>
    </xf>
    <xf numFmtId="0" fontId="3" fillId="0" borderId="0" xfId="2" applyFont="1" applyFill="1" applyAlignment="1">
      <alignment vertical="center"/>
    </xf>
    <xf numFmtId="0" fontId="10" fillId="0" borderId="1" xfId="2" applyFont="1" applyFill="1" applyBorder="1" applyAlignment="1">
      <alignment horizontal="center" vertical="center" wrapText="1"/>
    </xf>
    <xf numFmtId="0" fontId="11" fillId="0" borderId="190" xfId="2" applyFont="1" applyFill="1" applyBorder="1" applyAlignment="1">
      <alignment horizontal="center" vertical="center" wrapText="1"/>
    </xf>
    <xf numFmtId="0" fontId="11" fillId="0" borderId="189" xfId="2" applyFont="1" applyFill="1" applyBorder="1" applyAlignment="1">
      <alignment horizontal="center" vertical="center" wrapText="1"/>
    </xf>
    <xf numFmtId="0" fontId="10" fillId="0" borderId="163" xfId="2" applyFont="1" applyFill="1" applyBorder="1" applyAlignment="1">
      <alignment horizontal="center" vertical="center" wrapText="1"/>
    </xf>
    <xf numFmtId="0" fontId="10" fillId="0" borderId="111" xfId="2" applyFont="1" applyFill="1" applyBorder="1" applyAlignment="1">
      <alignment horizontal="center" vertical="center"/>
    </xf>
    <xf numFmtId="0" fontId="10" fillId="0" borderId="75" xfId="2" applyFont="1" applyFill="1" applyBorder="1" applyAlignment="1">
      <alignment horizontal="center" vertical="center" wrapText="1"/>
    </xf>
    <xf numFmtId="177" fontId="7" fillId="0" borderId="121" xfId="2" applyNumberFormat="1" applyFont="1" applyFill="1" applyBorder="1" applyAlignment="1">
      <alignment horizontal="center" vertical="center" wrapText="1"/>
    </xf>
    <xf numFmtId="177" fontId="7" fillId="0" borderId="142" xfId="2" applyNumberFormat="1" applyFont="1" applyFill="1" applyBorder="1" applyAlignment="1">
      <alignment horizontal="center" vertical="center" wrapText="1"/>
    </xf>
    <xf numFmtId="177" fontId="7" fillId="0" borderId="144" xfId="2" applyNumberFormat="1" applyFont="1" applyFill="1" applyBorder="1" applyAlignment="1">
      <alignment horizontal="center" vertical="center" wrapText="1"/>
    </xf>
    <xf numFmtId="0" fontId="10" fillId="0" borderId="167" xfId="2" applyFont="1" applyFill="1" applyBorder="1" applyAlignment="1">
      <alignment horizontal="center" vertical="center"/>
    </xf>
    <xf numFmtId="0" fontId="3" fillId="0" borderId="0" xfId="2" applyFont="1" applyFill="1" applyBorder="1"/>
    <xf numFmtId="0" fontId="5" fillId="0" borderId="0" xfId="2" applyFont="1" applyFill="1" applyBorder="1" applyAlignment="1">
      <alignment horizontal="left" vertical="top"/>
    </xf>
    <xf numFmtId="0" fontId="3" fillId="0" borderId="0" xfId="2" applyFont="1" applyAlignment="1"/>
    <xf numFmtId="177" fontId="3" fillId="0" borderId="28" xfId="2" applyNumberFormat="1" applyFont="1" applyBorder="1" applyAlignment="1">
      <alignment vertical="center"/>
    </xf>
    <xf numFmtId="177" fontId="3" fillId="0" borderId="27" xfId="2" applyNumberFormat="1" applyFont="1" applyBorder="1" applyAlignment="1">
      <alignment vertical="center"/>
    </xf>
    <xf numFmtId="177" fontId="3" fillId="0" borderId="30" xfId="2" applyNumberFormat="1" applyFont="1" applyBorder="1" applyAlignment="1">
      <alignment vertical="center"/>
    </xf>
    <xf numFmtId="177" fontId="3" fillId="0" borderId="29" xfId="2" applyNumberFormat="1" applyFont="1" applyBorder="1" applyAlignment="1">
      <alignment vertical="center"/>
    </xf>
    <xf numFmtId="177" fontId="3" fillId="0" borderId="76" xfId="2" applyNumberFormat="1" applyFont="1" applyBorder="1" applyAlignment="1">
      <alignment vertical="center"/>
    </xf>
    <xf numFmtId="177" fontId="3" fillId="0" borderId="77" xfId="2" applyNumberFormat="1" applyFont="1" applyBorder="1" applyAlignment="1">
      <alignment vertical="center"/>
    </xf>
    <xf numFmtId="0" fontId="11" fillId="3" borderId="26" xfId="2" applyFont="1" applyFill="1" applyBorder="1" applyAlignment="1">
      <alignment horizontal="center" vertical="center" wrapText="1"/>
    </xf>
    <xf numFmtId="0" fontId="48" fillId="0" borderId="0" xfId="2" applyFont="1"/>
    <xf numFmtId="0" fontId="49" fillId="6" borderId="121" xfId="2" applyFont="1" applyFill="1" applyBorder="1" applyAlignment="1">
      <alignment horizontal="center" vertical="center" wrapText="1"/>
    </xf>
    <xf numFmtId="0" fontId="49" fillId="6" borderId="148" xfId="2" applyFont="1" applyFill="1" applyBorder="1" applyAlignment="1">
      <alignment horizontal="center" vertical="center" wrapText="1"/>
    </xf>
    <xf numFmtId="0" fontId="49" fillId="6" borderId="144" xfId="2" applyFont="1" applyFill="1" applyBorder="1" applyAlignment="1">
      <alignment horizontal="center" vertical="center" wrapText="1"/>
    </xf>
    <xf numFmtId="0" fontId="49" fillId="6" borderId="0" xfId="2" applyFont="1" applyFill="1" applyBorder="1" applyAlignment="1">
      <alignment horizontal="center" vertical="center" wrapText="1"/>
    </xf>
    <xf numFmtId="0" fontId="50" fillId="3" borderId="125" xfId="2" applyFont="1" applyFill="1" applyBorder="1" applyAlignment="1">
      <alignment horizontal="center" vertical="center" wrapText="1"/>
    </xf>
    <xf numFmtId="0" fontId="50" fillId="3" borderId="75" xfId="2" applyFont="1" applyFill="1" applyBorder="1" applyAlignment="1">
      <alignment horizontal="center" vertical="center" wrapText="1"/>
    </xf>
    <xf numFmtId="0" fontId="50" fillId="3" borderId="144" xfId="2" applyFont="1" applyFill="1" applyBorder="1" applyAlignment="1">
      <alignment horizontal="center" vertical="center" wrapText="1"/>
    </xf>
    <xf numFmtId="0" fontId="50" fillId="3" borderId="145" xfId="2" applyFont="1" applyFill="1" applyBorder="1" applyAlignment="1">
      <alignment horizontal="center" vertical="center" wrapText="1"/>
    </xf>
    <xf numFmtId="0" fontId="5" fillId="0" borderId="1" xfId="2" applyFont="1" applyBorder="1" applyAlignment="1">
      <alignment vertical="top"/>
    </xf>
    <xf numFmtId="0" fontId="18" fillId="6" borderId="121" xfId="2" applyFont="1" applyFill="1" applyBorder="1" applyAlignment="1">
      <alignment horizontal="centerContinuous" vertical="center" wrapText="1"/>
    </xf>
    <xf numFmtId="0" fontId="18" fillId="6" borderId="142" xfId="2" applyFont="1" applyFill="1" applyBorder="1" applyAlignment="1">
      <alignment horizontal="centerContinuous" vertical="center" wrapText="1"/>
    </xf>
    <xf numFmtId="0" fontId="11" fillId="3" borderId="125" xfId="2" applyFont="1" applyFill="1" applyBorder="1" applyAlignment="1">
      <alignment horizontal="centerContinuous" vertical="center" wrapText="1"/>
    </xf>
    <xf numFmtId="0" fontId="11" fillId="3" borderId="3" xfId="2" applyFont="1" applyFill="1" applyBorder="1" applyAlignment="1">
      <alignment horizontal="centerContinuous" vertical="center" wrapText="1"/>
    </xf>
    <xf numFmtId="0" fontId="11" fillId="3" borderId="212" xfId="2" applyFont="1" applyFill="1" applyBorder="1" applyAlignment="1">
      <alignment horizontal="centerContinuous" vertical="center" wrapText="1"/>
    </xf>
    <xf numFmtId="0" fontId="11" fillId="3" borderId="142" xfId="2" applyFont="1" applyFill="1" applyBorder="1" applyAlignment="1">
      <alignment horizontal="centerContinuous" vertical="center" wrapText="1"/>
    </xf>
    <xf numFmtId="0" fontId="11" fillId="3" borderId="144" xfId="2" applyFont="1" applyFill="1" applyBorder="1" applyAlignment="1">
      <alignment horizontal="centerContinuous" vertical="center" wrapText="1"/>
    </xf>
    <xf numFmtId="0" fontId="5" fillId="0" borderId="5" xfId="2" applyFont="1" applyBorder="1" applyAlignment="1">
      <alignment vertical="top"/>
    </xf>
    <xf numFmtId="0" fontId="7" fillId="0" borderId="21" xfId="2" applyBorder="1" applyAlignment="1">
      <alignment horizontal="center" vertical="center"/>
    </xf>
    <xf numFmtId="0" fontId="5" fillId="0" borderId="75" xfId="2" applyFont="1" applyBorder="1" applyAlignment="1">
      <alignment vertical="top"/>
    </xf>
    <xf numFmtId="177" fontId="3" fillId="0" borderId="267" xfId="2" applyNumberFormat="1" applyFont="1" applyBorder="1" applyAlignment="1">
      <alignment vertical="center"/>
    </xf>
    <xf numFmtId="0" fontId="11" fillId="3" borderId="262" xfId="2" applyFont="1" applyFill="1" applyBorder="1" applyAlignment="1">
      <alignment horizontal="center" vertical="center" wrapText="1"/>
    </xf>
    <xf numFmtId="0" fontId="4" fillId="0" borderId="21" xfId="2" applyFont="1" applyBorder="1" applyAlignment="1">
      <alignment horizontal="center" vertical="center" wrapText="1"/>
    </xf>
    <xf numFmtId="0" fontId="4" fillId="0" borderId="230" xfId="2" applyFont="1" applyBorder="1" applyAlignment="1">
      <alignment horizontal="center" vertical="center"/>
    </xf>
    <xf numFmtId="0" fontId="4" fillId="0" borderId="111" xfId="2" applyFont="1" applyBorder="1" applyAlignment="1">
      <alignment horizontal="center" vertical="center"/>
    </xf>
    <xf numFmtId="0" fontId="10" fillId="3" borderId="124" xfId="2" applyFont="1" applyFill="1" applyBorder="1" applyAlignment="1">
      <alignment horizontal="center" vertical="center" wrapText="1"/>
    </xf>
    <xf numFmtId="0" fontId="4" fillId="0" borderId="0" xfId="2" applyFont="1" applyBorder="1" applyAlignment="1">
      <alignment horizontal="center" vertical="center"/>
    </xf>
    <xf numFmtId="0" fontId="4" fillId="0" borderId="5" xfId="2" applyFont="1" applyBorder="1" applyAlignment="1">
      <alignment horizontal="center" vertical="center"/>
    </xf>
    <xf numFmtId="0" fontId="10" fillId="3" borderId="145" xfId="2" applyFont="1" applyFill="1" applyBorder="1" applyAlignment="1">
      <alignment horizontal="center" vertical="center" wrapText="1"/>
    </xf>
    <xf numFmtId="0" fontId="4" fillId="0" borderId="21" xfId="2" applyFont="1" applyBorder="1" applyAlignment="1">
      <alignment horizontal="center" vertical="center"/>
    </xf>
    <xf numFmtId="0" fontId="4" fillId="0" borderId="121" xfId="2" applyFont="1" applyBorder="1" applyAlignment="1">
      <alignment horizontal="center" vertical="center"/>
    </xf>
    <xf numFmtId="0" fontId="4" fillId="0" borderId="75" xfId="2" applyFont="1" applyBorder="1" applyAlignment="1">
      <alignment horizontal="center" vertical="center"/>
    </xf>
    <xf numFmtId="0" fontId="7" fillId="0" borderId="4" xfId="2" applyBorder="1" applyAlignment="1">
      <alignment horizontal="center" vertical="center"/>
    </xf>
    <xf numFmtId="0" fontId="5" fillId="0" borderId="0" xfId="2" applyFont="1" applyBorder="1" applyAlignment="1">
      <alignment horizontal="left" vertical="top" indent="1"/>
    </xf>
    <xf numFmtId="0" fontId="10" fillId="0" borderId="0" xfId="2" applyFont="1" applyAlignment="1">
      <alignment vertical="center"/>
    </xf>
    <xf numFmtId="185" fontId="10" fillId="0" borderId="0" xfId="2" applyNumberFormat="1" applyFont="1" applyAlignment="1">
      <alignment vertical="center"/>
    </xf>
    <xf numFmtId="0" fontId="10" fillId="0" borderId="0" xfId="2" applyFont="1" applyAlignment="1">
      <alignment horizontal="center" vertical="center"/>
    </xf>
    <xf numFmtId="0" fontId="10" fillId="0" borderId="0" xfId="2" applyFont="1" applyAlignment="1">
      <alignment vertical="center" wrapText="1"/>
    </xf>
    <xf numFmtId="0" fontId="10" fillId="0" borderId="0" xfId="2" applyFont="1" applyAlignment="1">
      <alignment vertical="center" shrinkToFit="1"/>
    </xf>
    <xf numFmtId="177" fontId="2" fillId="0" borderId="2" xfId="2" applyNumberFormat="1" applyFont="1" applyBorder="1" applyAlignment="1">
      <alignment vertical="center"/>
    </xf>
    <xf numFmtId="177" fontId="2" fillId="0" borderId="98" xfId="2" applyNumberFormat="1" applyFont="1" applyBorder="1" applyAlignment="1">
      <alignment vertical="center"/>
    </xf>
    <xf numFmtId="177" fontId="2" fillId="0" borderId="160" xfId="2" applyNumberFormat="1" applyFont="1" applyBorder="1" applyAlignment="1">
      <alignment vertical="center"/>
    </xf>
    <xf numFmtId="0" fontId="10" fillId="3" borderId="277" xfId="2" applyFont="1" applyFill="1" applyBorder="1" applyAlignment="1">
      <alignment horizontal="center" vertical="center" wrapText="1"/>
    </xf>
    <xf numFmtId="177" fontId="2" fillId="0" borderId="243" xfId="2" applyNumberFormat="1" applyFont="1" applyBorder="1" applyAlignment="1">
      <alignment vertical="center"/>
    </xf>
    <xf numFmtId="177" fontId="2" fillId="0" borderId="287" xfId="2" applyNumberFormat="1" applyFont="1" applyBorder="1" applyAlignment="1">
      <alignment vertical="center"/>
    </xf>
    <xf numFmtId="0" fontId="10" fillId="3" borderId="266" xfId="2" applyFont="1" applyFill="1" applyBorder="1" applyAlignment="1">
      <alignment horizontal="center" vertical="center" wrapText="1"/>
    </xf>
    <xf numFmtId="177" fontId="2" fillId="0" borderId="97" xfId="2" applyNumberFormat="1" applyFont="1" applyBorder="1" applyAlignment="1">
      <alignment vertical="center"/>
    </xf>
    <xf numFmtId="0" fontId="10" fillId="3" borderId="267" xfId="2" applyFont="1" applyFill="1" applyBorder="1" applyAlignment="1">
      <alignment horizontal="center" vertical="center" wrapText="1"/>
    </xf>
    <xf numFmtId="177" fontId="2" fillId="0" borderId="1" xfId="2" applyNumberFormat="1" applyFont="1" applyBorder="1" applyAlignment="1">
      <alignment vertical="center"/>
    </xf>
    <xf numFmtId="177" fontId="2" fillId="0" borderId="120" xfId="2" applyNumberFormat="1" applyFont="1" applyBorder="1" applyAlignment="1">
      <alignment vertical="center"/>
    </xf>
    <xf numFmtId="177" fontId="2" fillId="0" borderId="124" xfId="2" applyNumberFormat="1" applyFont="1" applyBorder="1" applyAlignment="1">
      <alignment vertical="center"/>
    </xf>
    <xf numFmtId="177" fontId="2" fillId="0" borderId="104" xfId="2" applyNumberFormat="1" applyFont="1" applyBorder="1" applyAlignment="1">
      <alignment vertical="center"/>
    </xf>
    <xf numFmtId="177" fontId="2" fillId="0" borderId="77" xfId="2" applyNumberFormat="1" applyFont="1" applyBorder="1" applyAlignment="1">
      <alignment vertical="center"/>
    </xf>
    <xf numFmtId="0" fontId="10" fillId="3" borderId="166" xfId="2" applyFont="1" applyFill="1" applyBorder="1" applyAlignment="1">
      <alignment horizontal="center" vertical="center" wrapText="1"/>
    </xf>
    <xf numFmtId="0" fontId="7" fillId="0" borderId="21" xfId="2" applyFont="1" applyBorder="1" applyAlignment="1">
      <alignment horizontal="center" vertical="center" wrapText="1"/>
    </xf>
    <xf numFmtId="0" fontId="7" fillId="0" borderId="4" xfId="2" applyFont="1" applyBorder="1" applyAlignment="1">
      <alignment horizontal="center" vertical="center" wrapText="1"/>
    </xf>
    <xf numFmtId="0" fontId="10" fillId="3" borderId="31" xfId="2" applyFont="1" applyFill="1" applyBorder="1" applyAlignment="1">
      <alignment horizontal="center" vertical="center" wrapText="1"/>
    </xf>
    <xf numFmtId="0" fontId="10" fillId="3" borderId="1" xfId="2" applyFont="1" applyFill="1" applyBorder="1" applyAlignment="1">
      <alignment horizontal="center" vertical="center" wrapText="1"/>
    </xf>
    <xf numFmtId="0" fontId="10" fillId="3" borderId="104" xfId="2" applyFont="1" applyFill="1" applyBorder="1" applyAlignment="1">
      <alignment horizontal="center" vertical="center" wrapText="1"/>
    </xf>
    <xf numFmtId="185" fontId="10" fillId="3" borderId="122" xfId="2" applyNumberFormat="1" applyFont="1" applyFill="1" applyBorder="1" applyAlignment="1">
      <alignment horizontal="center" vertical="center" wrapText="1"/>
    </xf>
    <xf numFmtId="185" fontId="10" fillId="3" borderId="75" xfId="2" applyNumberFormat="1" applyFont="1" applyFill="1" applyBorder="1" applyAlignment="1">
      <alignment horizontal="center" vertical="center" wrapText="1"/>
    </xf>
    <xf numFmtId="185" fontId="10" fillId="3" borderId="121" xfId="2" applyNumberFormat="1" applyFont="1" applyFill="1" applyBorder="1" applyAlignment="1">
      <alignment horizontal="center" vertical="center" wrapText="1"/>
    </xf>
    <xf numFmtId="185" fontId="10" fillId="0" borderId="288" xfId="2" applyNumberFormat="1" applyFont="1" applyBorder="1" applyAlignment="1">
      <alignment horizontal="center" vertical="center" wrapText="1"/>
    </xf>
    <xf numFmtId="185" fontId="10" fillId="3" borderId="144" xfId="2" applyNumberFormat="1" applyFont="1" applyFill="1" applyBorder="1" applyAlignment="1">
      <alignment horizontal="center" vertical="center" wrapText="1"/>
    </xf>
    <xf numFmtId="0" fontId="10" fillId="0" borderId="1" xfId="2" applyFont="1" applyBorder="1" applyAlignment="1">
      <alignment horizontal="center" vertical="center"/>
    </xf>
    <xf numFmtId="0" fontId="7" fillId="0" borderId="104" xfId="2" applyFont="1" applyBorder="1" applyAlignment="1">
      <alignment vertical="center" wrapText="1"/>
    </xf>
    <xf numFmtId="0" fontId="7" fillId="0" borderId="14" xfId="2" applyFont="1" applyBorder="1" applyAlignment="1">
      <alignment vertical="center" wrapText="1"/>
    </xf>
    <xf numFmtId="0" fontId="7" fillId="0" borderId="257" xfId="2" applyFont="1" applyBorder="1" applyAlignment="1">
      <alignment vertical="center" wrapText="1"/>
    </xf>
    <xf numFmtId="0" fontId="7" fillId="0" borderId="140" xfId="2" applyFont="1" applyBorder="1" applyAlignment="1">
      <alignment horizontal="center" vertical="center"/>
    </xf>
    <xf numFmtId="0" fontId="7" fillId="0" borderId="14" xfId="2" applyFont="1" applyBorder="1" applyAlignment="1">
      <alignment horizontal="center" vertical="center"/>
    </xf>
    <xf numFmtId="185" fontId="10" fillId="0" borderId="119" xfId="2" applyNumberFormat="1" applyFont="1" applyBorder="1" applyAlignment="1">
      <alignment horizontal="center" vertical="center"/>
    </xf>
    <xf numFmtId="185" fontId="10" fillId="0" borderId="3" xfId="2" applyNumberFormat="1" applyFont="1" applyBorder="1" applyAlignment="1">
      <alignment horizontal="center" vertical="center"/>
    </xf>
    <xf numFmtId="185" fontId="10" fillId="0" borderId="209" xfId="2" applyNumberFormat="1" applyFont="1" applyBorder="1" applyAlignment="1">
      <alignment horizontal="center" vertical="center" wrapText="1"/>
    </xf>
    <xf numFmtId="0" fontId="10" fillId="0" borderId="5" xfId="2" applyFont="1" applyBorder="1" applyAlignment="1">
      <alignment horizontal="center" vertical="center"/>
    </xf>
    <xf numFmtId="0" fontId="7" fillId="0" borderId="121" xfId="2" applyFont="1" applyBorder="1" applyAlignment="1">
      <alignment vertical="center" wrapText="1"/>
    </xf>
    <xf numFmtId="0" fontId="7" fillId="0" borderId="142" xfId="2" applyFont="1" applyBorder="1" applyAlignment="1">
      <alignment vertical="center" wrapText="1"/>
    </xf>
    <xf numFmtId="0" fontId="7" fillId="0" borderId="125" xfId="2" applyFont="1" applyBorder="1" applyAlignment="1">
      <alignment horizontal="center" vertical="center"/>
    </xf>
    <xf numFmtId="0" fontId="7" fillId="0" borderId="142" xfId="2" applyFont="1" applyBorder="1" applyAlignment="1">
      <alignment horizontal="center" vertical="center"/>
    </xf>
    <xf numFmtId="0" fontId="7" fillId="0" borderId="212" xfId="2" applyFont="1" applyBorder="1" applyAlignment="1">
      <alignment horizontal="center" vertical="center"/>
    </xf>
    <xf numFmtId="0" fontId="10" fillId="0" borderId="75" xfId="2" applyFont="1" applyBorder="1" applyAlignment="1">
      <alignment horizontal="center" vertical="center"/>
    </xf>
    <xf numFmtId="185" fontId="10" fillId="0" borderId="14" xfId="2" applyNumberFormat="1" applyFont="1" applyBorder="1" applyAlignment="1">
      <alignment vertical="center"/>
    </xf>
    <xf numFmtId="0" fontId="5" fillId="0" borderId="0" xfId="2" applyFont="1" applyBorder="1" applyAlignment="1">
      <alignment horizontal="left" vertical="center" indent="1"/>
    </xf>
    <xf numFmtId="0" fontId="10" fillId="0" borderId="0" xfId="2" applyFont="1" applyBorder="1" applyAlignment="1">
      <alignment vertical="center"/>
    </xf>
    <xf numFmtId="185" fontId="10" fillId="0" borderId="0" xfId="2" applyNumberFormat="1" applyFont="1" applyBorder="1" applyAlignment="1">
      <alignment vertical="center"/>
    </xf>
    <xf numFmtId="0" fontId="7" fillId="0" borderId="0" xfId="2" applyFont="1" applyAlignment="1">
      <alignment vertical="center"/>
    </xf>
    <xf numFmtId="177" fontId="2" fillId="0" borderId="251" xfId="2" applyNumberFormat="1" applyFont="1" applyBorder="1" applyAlignment="1">
      <alignment vertical="center"/>
    </xf>
    <xf numFmtId="177" fontId="2" fillId="0" borderId="289" xfId="2" applyNumberFormat="1" applyFont="1" applyBorder="1" applyAlignment="1">
      <alignment vertical="center"/>
    </xf>
    <xf numFmtId="177" fontId="2" fillId="0" borderId="263" xfId="2" applyNumberFormat="1" applyFont="1" applyBorder="1" applyAlignment="1">
      <alignment vertical="center"/>
    </xf>
    <xf numFmtId="0" fontId="10" fillId="3" borderId="27" xfId="2" applyFont="1" applyFill="1" applyBorder="1" applyAlignment="1">
      <alignment horizontal="center" vertical="center" wrapText="1"/>
    </xf>
    <xf numFmtId="0" fontId="10" fillId="3" borderId="26" xfId="2" applyFont="1" applyFill="1" applyBorder="1" applyAlignment="1">
      <alignment horizontal="center" vertical="center" wrapText="1"/>
    </xf>
    <xf numFmtId="0" fontId="10" fillId="3" borderId="246" xfId="2" applyFont="1" applyFill="1" applyBorder="1" applyAlignment="1">
      <alignment horizontal="center" vertical="center" wrapText="1"/>
    </xf>
    <xf numFmtId="177" fontId="2" fillId="0" borderId="116" xfId="2" applyNumberFormat="1" applyFont="1" applyBorder="1" applyAlignment="1">
      <alignment vertical="center"/>
    </xf>
    <xf numFmtId="177" fontId="2" fillId="0" borderId="290" xfId="2" applyNumberFormat="1" applyFont="1" applyBorder="1" applyAlignment="1">
      <alignment vertical="center"/>
    </xf>
    <xf numFmtId="0" fontId="10" fillId="3" borderId="155" xfId="2" applyFont="1" applyFill="1" applyBorder="1" applyAlignment="1">
      <alignment horizontal="center" vertical="center" wrapText="1"/>
    </xf>
    <xf numFmtId="0" fontId="11" fillId="3" borderId="5" xfId="2" applyFont="1" applyFill="1" applyBorder="1" applyAlignment="1">
      <alignment horizontal="center" vertical="center" wrapText="1"/>
    </xf>
    <xf numFmtId="0" fontId="11" fillId="3" borderId="260" xfId="2" applyFont="1" applyFill="1" applyBorder="1" applyAlignment="1">
      <alignment horizontal="center" vertical="center" wrapText="1"/>
    </xf>
    <xf numFmtId="0" fontId="11" fillId="3" borderId="231" xfId="2" applyFont="1" applyFill="1" applyBorder="1" applyAlignment="1">
      <alignment horizontal="center" vertical="center" wrapText="1"/>
    </xf>
    <xf numFmtId="0" fontId="11" fillId="3" borderId="261" xfId="2" applyFont="1" applyFill="1" applyBorder="1" applyAlignment="1">
      <alignment horizontal="center" vertical="center" wrapText="1"/>
    </xf>
    <xf numFmtId="0" fontId="11" fillId="3" borderId="4" xfId="2" applyFont="1" applyFill="1" applyBorder="1" applyAlignment="1">
      <alignment horizontal="center" vertical="center" wrapText="1"/>
    </xf>
    <xf numFmtId="0" fontId="11" fillId="3" borderId="291" xfId="2" applyFont="1" applyFill="1" applyBorder="1" applyAlignment="1">
      <alignment horizontal="center" vertical="center" wrapText="1"/>
    </xf>
    <xf numFmtId="0" fontId="11" fillId="3" borderId="289" xfId="2" applyFont="1" applyFill="1" applyBorder="1" applyAlignment="1">
      <alignment horizontal="center" vertical="center" wrapText="1"/>
    </xf>
    <xf numFmtId="0" fontId="11" fillId="3" borderId="292" xfId="2" applyFont="1" applyFill="1" applyBorder="1" applyAlignment="1">
      <alignment horizontal="center" vertical="center" wrapText="1"/>
    </xf>
    <xf numFmtId="0" fontId="11" fillId="3" borderId="263" xfId="2" applyFont="1" applyFill="1" applyBorder="1" applyAlignment="1">
      <alignment horizontal="center" vertical="center" wrapText="1"/>
    </xf>
    <xf numFmtId="0" fontId="10" fillId="3" borderId="3" xfId="2" applyFont="1" applyFill="1" applyBorder="1" applyAlignment="1">
      <alignment horizontal="center" vertical="center" wrapText="1"/>
    </xf>
    <xf numFmtId="0" fontId="11" fillId="3" borderId="293" xfId="2" applyFont="1" applyFill="1" applyBorder="1" applyAlignment="1">
      <alignment horizontal="center" vertical="center" wrapText="1"/>
    </xf>
    <xf numFmtId="0" fontId="10" fillId="3" borderId="264" xfId="2" applyFont="1" applyFill="1" applyBorder="1" applyAlignment="1">
      <alignment horizontal="centerContinuous" vertical="center" wrapText="1"/>
    </xf>
    <xf numFmtId="0" fontId="10" fillId="3" borderId="183" xfId="2" applyFont="1" applyFill="1" applyBorder="1" applyAlignment="1">
      <alignment horizontal="centerContinuous" vertical="center" wrapText="1"/>
    </xf>
    <xf numFmtId="0" fontId="10" fillId="3" borderId="5" xfId="2" applyFont="1" applyFill="1" applyBorder="1" applyAlignment="1">
      <alignment horizontal="center" vertical="center" wrapText="1"/>
    </xf>
    <xf numFmtId="0" fontId="21" fillId="0" borderId="0" xfId="2" applyFont="1" applyAlignment="1">
      <alignment vertical="center"/>
    </xf>
    <xf numFmtId="0" fontId="7" fillId="0" borderId="245" xfId="2" applyFont="1" applyBorder="1" applyAlignment="1">
      <alignment horizontal="center" vertical="center"/>
    </xf>
    <xf numFmtId="0" fontId="7" fillId="0" borderId="161" xfId="2" applyFont="1" applyBorder="1" applyAlignment="1">
      <alignment horizontal="center" vertical="center"/>
    </xf>
    <xf numFmtId="0" fontId="10" fillId="3" borderId="264" xfId="2" applyFont="1" applyFill="1" applyBorder="1" applyAlignment="1">
      <alignment horizontal="center" vertical="center" wrapText="1"/>
    </xf>
    <xf numFmtId="0" fontId="10" fillId="3" borderId="183" xfId="2" applyFont="1" applyFill="1" applyBorder="1" applyAlignment="1">
      <alignment horizontal="center" vertical="center" wrapText="1"/>
    </xf>
    <xf numFmtId="0" fontId="10" fillId="3" borderId="75" xfId="2" applyFont="1" applyFill="1" applyBorder="1" applyAlignment="1">
      <alignment horizontal="center" vertical="center" wrapText="1"/>
    </xf>
    <xf numFmtId="0" fontId="7" fillId="0" borderId="0" xfId="2" applyFont="1" applyBorder="1" applyAlignment="1">
      <alignment vertical="center"/>
    </xf>
    <xf numFmtId="177" fontId="7" fillId="0" borderId="151" xfId="11" applyNumberFormat="1" applyFont="1" applyBorder="1" applyAlignment="1">
      <alignment vertical="center"/>
    </xf>
    <xf numFmtId="177" fontId="7" fillId="0" borderId="2" xfId="11" applyNumberFormat="1" applyFont="1" applyBorder="1" applyAlignment="1">
      <alignment vertical="center"/>
    </xf>
    <xf numFmtId="177" fontId="7" fillId="0" borderId="21" xfId="11" applyNumberFormat="1" applyFont="1" applyBorder="1" applyAlignment="1">
      <alignment vertical="center"/>
    </xf>
    <xf numFmtId="0" fontId="11" fillId="3" borderId="21" xfId="11" applyFont="1" applyFill="1" applyBorder="1" applyAlignment="1">
      <alignment horizontal="center" vertical="center" wrapText="1"/>
    </xf>
    <xf numFmtId="0" fontId="11" fillId="3" borderId="151" xfId="11" applyFont="1" applyFill="1" applyBorder="1" applyAlignment="1">
      <alignment horizontal="center" vertical="center" wrapText="1"/>
    </xf>
    <xf numFmtId="177" fontId="3" fillId="0" borderId="2" xfId="11" applyNumberFormat="1" applyFont="1" applyFill="1" applyBorder="1" applyAlignment="1" applyProtection="1">
      <alignment horizontal="center" vertical="center"/>
    </xf>
    <xf numFmtId="177" fontId="3" fillId="0" borderId="21" xfId="11" applyNumberFormat="1" applyFont="1" applyFill="1" applyBorder="1" applyAlignment="1" applyProtection="1">
      <alignment horizontal="center" vertical="center"/>
    </xf>
    <xf numFmtId="0" fontId="7" fillId="0" borderId="1" xfId="2" applyBorder="1" applyAlignment="1">
      <alignment vertical="center"/>
    </xf>
    <xf numFmtId="0" fontId="3" fillId="0" borderId="21" xfId="11" applyFont="1" applyBorder="1"/>
    <xf numFmtId="0" fontId="3" fillId="0" borderId="2" xfId="11" applyFont="1" applyFill="1" applyBorder="1" applyAlignment="1">
      <alignment horizontal="center" vertical="center"/>
    </xf>
    <xf numFmtId="0" fontId="3" fillId="0" borderId="21" xfId="11" applyFont="1" applyFill="1" applyBorder="1" applyAlignment="1">
      <alignment horizontal="center" vertical="center"/>
    </xf>
    <xf numFmtId="0" fontId="3" fillId="0" borderId="21" xfId="11" applyFont="1" applyFill="1" applyBorder="1" applyAlignment="1">
      <alignment horizontal="center" vertical="center" wrapText="1"/>
    </xf>
    <xf numFmtId="0" fontId="3" fillId="0" borderId="5" xfId="11" applyFont="1" applyFill="1" applyBorder="1" applyAlignment="1">
      <alignment horizontal="center" vertical="center"/>
    </xf>
    <xf numFmtId="0" fontId="7" fillId="0" borderId="3" xfId="2" applyBorder="1" applyAlignment="1">
      <alignment vertical="center"/>
    </xf>
    <xf numFmtId="0" fontId="3" fillId="0" borderId="144" xfId="11" applyFont="1" applyFill="1" applyBorder="1" applyAlignment="1">
      <alignment horizontal="center" vertical="center"/>
    </xf>
    <xf numFmtId="0" fontId="15" fillId="0" borderId="0" xfId="11" applyFont="1" applyBorder="1" applyAlignment="1">
      <alignment vertical="center"/>
    </xf>
    <xf numFmtId="0" fontId="5" fillId="0" borderId="0" xfId="11" applyFont="1" applyBorder="1" applyAlignment="1">
      <alignment horizontal="left" vertical="center"/>
    </xf>
    <xf numFmtId="0" fontId="7" fillId="0" borderId="0" xfId="2" applyAlignment="1">
      <alignment horizontal="left" indent="2"/>
    </xf>
    <xf numFmtId="177" fontId="2" fillId="0" borderId="151" xfId="11" applyNumberFormat="1" applyFont="1" applyBorder="1" applyAlignment="1">
      <alignment vertical="center"/>
    </xf>
    <xf numFmtId="177" fontId="2" fillId="0" borderId="2" xfId="11" applyNumberFormat="1" applyFont="1" applyBorder="1" applyAlignment="1">
      <alignment vertical="center"/>
    </xf>
    <xf numFmtId="0" fontId="10" fillId="3" borderId="151" xfId="11" applyFont="1" applyFill="1" applyBorder="1" applyAlignment="1">
      <alignment horizontal="center" vertical="center" wrapText="1"/>
    </xf>
    <xf numFmtId="0" fontId="7" fillId="0" borderId="21" xfId="11" applyFont="1" applyBorder="1"/>
    <xf numFmtId="177" fontId="7" fillId="0" borderId="21" xfId="2" applyNumberFormat="1" applyFont="1" applyBorder="1" applyAlignment="1">
      <alignment horizontal="center" vertical="center" wrapText="1"/>
    </xf>
    <xf numFmtId="177" fontId="7" fillId="0" borderId="75" xfId="2" applyNumberFormat="1" applyFont="1" applyBorder="1" applyAlignment="1">
      <alignment horizontal="center" vertical="center" wrapText="1"/>
    </xf>
    <xf numFmtId="0" fontId="7" fillId="0" borderId="1" xfId="11" applyFont="1" applyFill="1" applyBorder="1" applyAlignment="1">
      <alignment horizontal="center" vertical="center"/>
    </xf>
    <xf numFmtId="0" fontId="7" fillId="0" borderId="2" xfId="2" applyFont="1" applyBorder="1" applyAlignment="1">
      <alignment horizontal="center" vertical="center"/>
    </xf>
    <xf numFmtId="0" fontId="7" fillId="0" borderId="75" xfId="11" applyFont="1" applyBorder="1" applyAlignment="1">
      <alignment horizontal="center" vertical="center"/>
    </xf>
    <xf numFmtId="0" fontId="11" fillId="3" borderId="0" xfId="2" applyFont="1" applyFill="1" applyBorder="1" applyAlignment="1">
      <alignment vertical="center" wrapText="1"/>
    </xf>
    <xf numFmtId="186" fontId="7" fillId="0" borderId="27" xfId="2" applyNumberFormat="1" applyBorder="1" applyAlignment="1">
      <alignment vertical="center"/>
    </xf>
    <xf numFmtId="186" fontId="7" fillId="0" borderId="248" xfId="2" applyNumberFormat="1" applyBorder="1" applyAlignment="1">
      <alignment vertical="center"/>
    </xf>
    <xf numFmtId="0" fontId="51" fillId="0" borderId="0" xfId="2" applyFont="1"/>
    <xf numFmtId="0" fontId="11" fillId="3" borderId="294" xfId="2" applyFont="1" applyFill="1" applyBorder="1" applyAlignment="1">
      <alignment horizontal="center" vertical="center" wrapText="1"/>
    </xf>
    <xf numFmtId="0" fontId="11" fillId="3" borderId="253" xfId="2" applyFont="1" applyFill="1" applyBorder="1" applyAlignment="1">
      <alignment horizontal="center" vertical="center" wrapText="1"/>
    </xf>
    <xf numFmtId="0" fontId="7" fillId="0" borderId="1" xfId="2" applyBorder="1"/>
    <xf numFmtId="0" fontId="11" fillId="3" borderId="4" xfId="2" applyFont="1" applyFill="1" applyBorder="1" applyAlignment="1">
      <alignment horizontal="center" vertical="center" wrapText="1"/>
    </xf>
    <xf numFmtId="0" fontId="11" fillId="3" borderId="3" xfId="2" applyFont="1" applyFill="1" applyBorder="1" applyAlignment="1">
      <alignment horizontal="center" vertical="center" wrapText="1"/>
    </xf>
    <xf numFmtId="0" fontId="11" fillId="3" borderId="212" xfId="2" applyFont="1" applyFill="1" applyBorder="1" applyAlignment="1">
      <alignment horizontal="center" vertical="center" wrapText="1"/>
    </xf>
    <xf numFmtId="0" fontId="11" fillId="3" borderId="144" xfId="2" applyFont="1" applyFill="1" applyBorder="1" applyAlignment="1">
      <alignment horizontal="center" vertical="center" wrapText="1"/>
    </xf>
    <xf numFmtId="0" fontId="7" fillId="0" borderId="75" xfId="2" applyBorder="1"/>
  </cellXfs>
  <cellStyles count="15">
    <cellStyle name="桁区切り" xfId="1" builtinId="6"/>
    <cellStyle name="標準" xfId="0" builtinId="0"/>
    <cellStyle name="標準 2" xfId="2"/>
    <cellStyle name="標準 4" xfId="10"/>
    <cellStyle name="標準_①_2都道府県別集計_病院" xfId="3"/>
    <cellStyle name="標準_②都道府県別集計_診療所" xfId="11"/>
    <cellStyle name="標準_⑤区分別・都道府県別集計_社会復帰施設" xfId="6"/>
    <cellStyle name="標準_Ⅱ.1.(2)" xfId="4"/>
    <cellStyle name="標準_Ⅱ.3.(1)" xfId="9"/>
    <cellStyle name="標準_Ⅱ.8.(3)" xfId="5"/>
    <cellStyle name="標準_Ⅲ.3.(1)" xfId="12"/>
    <cellStyle name="標準_Ⅲ.8.(2)合計①" xfId="13"/>
    <cellStyle name="標準_Ⅲ.9.(1)" xfId="14"/>
    <cellStyle name="標準_OUTPUT" xfId="7"/>
    <cellStyle name="標準_集計2003_10_27(2)" xfId="8"/>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333333"/>
    </indexedColors>
    <mruColors>
      <color rgb="FF333333"/>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theme" Target="theme/theme1.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worksheet" Target="worksheets/sheet192.xml"/><Relationship Id="rId197" Type="http://schemas.openxmlformats.org/officeDocument/2006/relationships/worksheet" Target="worksheets/sheet197.xml"/><Relationship Id="rId206" Type="http://schemas.openxmlformats.org/officeDocument/2006/relationships/worksheet" Target="worksheets/sheet206.xml"/><Relationship Id="rId227" Type="http://schemas.openxmlformats.org/officeDocument/2006/relationships/styles" Target="styles.xml"/><Relationship Id="rId201" Type="http://schemas.openxmlformats.org/officeDocument/2006/relationships/worksheet" Target="worksheets/sheet201.xml"/><Relationship Id="rId222" Type="http://schemas.openxmlformats.org/officeDocument/2006/relationships/worksheet" Target="worksheets/sheet222.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217" Type="http://schemas.openxmlformats.org/officeDocument/2006/relationships/worksheet" Target="worksheets/sheet217.xml"/><Relationship Id="rId1" Type="http://schemas.openxmlformats.org/officeDocument/2006/relationships/worksheet" Target="worksheets/sheet1.xml"/><Relationship Id="rId6" Type="http://schemas.openxmlformats.org/officeDocument/2006/relationships/worksheet" Target="worksheets/sheet6.xml"/><Relationship Id="rId212" Type="http://schemas.openxmlformats.org/officeDocument/2006/relationships/worksheet" Target="worksheets/sheet212.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calcChain" Target="calcChain.xml"/><Relationship Id="rId19" Type="http://schemas.openxmlformats.org/officeDocument/2006/relationships/worksheet" Target="worksheets/sheet19.xml"/><Relationship Id="rId224" Type="http://schemas.openxmlformats.org/officeDocument/2006/relationships/worksheet" Target="worksheets/sheet224.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2</xdr:col>
      <xdr:colOff>1</xdr:colOff>
      <xdr:row>3</xdr:row>
      <xdr:rowOff>0</xdr:rowOff>
    </xdr:from>
    <xdr:to>
      <xdr:col>3</xdr:col>
      <xdr:colOff>1</xdr:colOff>
      <xdr:row>5</xdr:row>
      <xdr:rowOff>0</xdr:rowOff>
    </xdr:to>
    <xdr:sp macro="" textlink="">
      <xdr:nvSpPr>
        <xdr:cNvPr id="2" name="テキスト ボックス 1"/>
        <xdr:cNvSpPr txBox="1"/>
      </xdr:nvSpPr>
      <xdr:spPr>
        <a:xfrm>
          <a:off x="1219201"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14</xdr:col>
      <xdr:colOff>0</xdr:colOff>
      <xdr:row>3</xdr:row>
      <xdr:rowOff>0</xdr:rowOff>
    </xdr:from>
    <xdr:to>
      <xdr:col>15</xdr:col>
      <xdr:colOff>0</xdr:colOff>
      <xdr:row>5</xdr:row>
      <xdr:rowOff>0</xdr:rowOff>
    </xdr:to>
    <xdr:sp macro="" textlink="">
      <xdr:nvSpPr>
        <xdr:cNvPr id="7" name="テキスト ボックス 6"/>
        <xdr:cNvSpPr txBox="1"/>
      </xdr:nvSpPr>
      <xdr:spPr>
        <a:xfrm>
          <a:off x="8534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16</xdr:col>
      <xdr:colOff>0</xdr:colOff>
      <xdr:row>3</xdr:row>
      <xdr:rowOff>0</xdr:rowOff>
    </xdr:from>
    <xdr:to>
      <xdr:col>17</xdr:col>
      <xdr:colOff>0</xdr:colOff>
      <xdr:row>5</xdr:row>
      <xdr:rowOff>0</xdr:rowOff>
    </xdr:to>
    <xdr:sp macro="" textlink="">
      <xdr:nvSpPr>
        <xdr:cNvPr id="8" name="テキスト ボックス 7"/>
        <xdr:cNvSpPr txBox="1"/>
      </xdr:nvSpPr>
      <xdr:spPr>
        <a:xfrm>
          <a:off x="9753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9" name="テキスト ボックス 8"/>
        <xdr:cNvSpPr txBox="1"/>
      </xdr:nvSpPr>
      <xdr:spPr>
        <a:xfrm>
          <a:off x="10363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10" name="テキスト ボックス 9"/>
        <xdr:cNvSpPr txBox="1"/>
      </xdr:nvSpPr>
      <xdr:spPr>
        <a:xfrm>
          <a:off x="10972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20</xdr:col>
      <xdr:colOff>0</xdr:colOff>
      <xdr:row>3</xdr:row>
      <xdr:rowOff>0</xdr:rowOff>
    </xdr:from>
    <xdr:to>
      <xdr:col>21</xdr:col>
      <xdr:colOff>0</xdr:colOff>
      <xdr:row>5</xdr:row>
      <xdr:rowOff>0</xdr:rowOff>
    </xdr:to>
    <xdr:sp macro="" textlink="">
      <xdr:nvSpPr>
        <xdr:cNvPr id="11" name="テキスト ボックス 10"/>
        <xdr:cNvSpPr txBox="1"/>
      </xdr:nvSpPr>
      <xdr:spPr>
        <a:xfrm>
          <a:off x="12192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2" name="テキスト ボックス 11"/>
        <xdr:cNvSpPr txBox="1"/>
      </xdr:nvSpPr>
      <xdr:spPr>
        <a:xfrm>
          <a:off x="12801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3" name="テキスト ボックス 12"/>
        <xdr:cNvSpPr txBox="1"/>
      </xdr:nvSpPr>
      <xdr:spPr>
        <a:xfrm>
          <a:off x="14020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4" name="テキスト ボックス 13"/>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15</xdr:col>
      <xdr:colOff>0</xdr:colOff>
      <xdr:row>3</xdr:row>
      <xdr:rowOff>0</xdr:rowOff>
    </xdr:from>
    <xdr:to>
      <xdr:col>16</xdr:col>
      <xdr:colOff>0</xdr:colOff>
      <xdr:row>5</xdr:row>
      <xdr:rowOff>0</xdr:rowOff>
    </xdr:to>
    <xdr:sp macro="" textlink="">
      <xdr:nvSpPr>
        <xdr:cNvPr id="15" name="テキスト ボックス 14"/>
        <xdr:cNvSpPr txBox="1"/>
      </xdr:nvSpPr>
      <xdr:spPr>
        <a:xfrm>
          <a:off x="9144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6" name="テキスト ボックス 15"/>
        <xdr:cNvSpPr txBox="1"/>
      </xdr:nvSpPr>
      <xdr:spPr>
        <a:xfrm>
          <a:off x="13411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3</xdr:col>
      <xdr:colOff>376517</xdr:colOff>
      <xdr:row>2</xdr:row>
      <xdr:rowOff>141195</xdr:rowOff>
    </xdr:from>
    <xdr:to>
      <xdr:col>4</xdr:col>
      <xdr:colOff>376517</xdr:colOff>
      <xdr:row>4</xdr:row>
      <xdr:rowOff>1194548</xdr:rowOff>
    </xdr:to>
    <xdr:sp macro="" textlink="">
      <xdr:nvSpPr>
        <xdr:cNvPr id="17" name="テキスト ボックス 16"/>
        <xdr:cNvSpPr txBox="1"/>
      </xdr:nvSpPr>
      <xdr:spPr>
        <a:xfrm>
          <a:off x="2205317" y="445995"/>
          <a:ext cx="609600" cy="319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合併症入院料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精神科救急・</a:t>
          </a:r>
        </a:p>
      </xdr:txBody>
    </xdr:sp>
    <xdr:clientData/>
  </xdr:twoCellAnchor>
  <xdr:twoCellAnchor>
    <xdr:from>
      <xdr:col>7</xdr:col>
      <xdr:colOff>2802</xdr:colOff>
      <xdr:row>2</xdr:row>
      <xdr:rowOff>140634</xdr:rowOff>
    </xdr:from>
    <xdr:to>
      <xdr:col>7</xdr:col>
      <xdr:colOff>383802</xdr:colOff>
      <xdr:row>4</xdr:row>
      <xdr:rowOff>1193987</xdr:rowOff>
    </xdr:to>
    <xdr:sp macro="" textlink="">
      <xdr:nvSpPr>
        <xdr:cNvPr id="18" name="テキスト ボックス 17"/>
        <xdr:cNvSpPr txBox="1"/>
      </xdr:nvSpPr>
      <xdr:spPr>
        <a:xfrm>
          <a:off x="4270002" y="445434"/>
          <a:ext cx="381000" cy="319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精神療養病棟入院料</a:t>
          </a:r>
          <a:endParaRPr kumimoji="1" lang="en-US" altLang="ja-JP" sz="1000">
            <a:latin typeface="ＭＳ Ｐゴシック" pitchFamily="50" charset="-128"/>
            <a:ea typeface="ＭＳ Ｐゴシック" pitchFamily="50" charset="-128"/>
          </a:endParaRPr>
        </a:p>
      </xdr:txBody>
    </xdr:sp>
    <xdr:clientData/>
  </xdr:twoCellAnchor>
  <xdr:twoCellAnchor>
    <xdr:from>
      <xdr:col>13</xdr:col>
      <xdr:colOff>2803</xdr:colOff>
      <xdr:row>2</xdr:row>
      <xdr:rowOff>140634</xdr:rowOff>
    </xdr:from>
    <xdr:to>
      <xdr:col>14</xdr:col>
      <xdr:colOff>2803</xdr:colOff>
      <xdr:row>4</xdr:row>
      <xdr:rowOff>1193987</xdr:rowOff>
    </xdr:to>
    <xdr:sp macro="" textlink="">
      <xdr:nvSpPr>
        <xdr:cNvPr id="19" name="テキスト ボックス 18"/>
        <xdr:cNvSpPr txBox="1"/>
      </xdr:nvSpPr>
      <xdr:spPr>
        <a:xfrm>
          <a:off x="7927603" y="445434"/>
          <a:ext cx="609600" cy="319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20" name="テキスト ボックス 19"/>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21" name="テキスト ボックス 20"/>
        <xdr:cNvSpPr txBox="1"/>
      </xdr:nvSpPr>
      <xdr:spPr>
        <a:xfrm>
          <a:off x="7318002" y="463363"/>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14</xdr:col>
      <xdr:colOff>0</xdr:colOff>
      <xdr:row>3</xdr:row>
      <xdr:rowOff>0</xdr:rowOff>
    </xdr:from>
    <xdr:to>
      <xdr:col>15</xdr:col>
      <xdr:colOff>0</xdr:colOff>
      <xdr:row>5</xdr:row>
      <xdr:rowOff>0</xdr:rowOff>
    </xdr:to>
    <xdr:sp macro="" textlink="">
      <xdr:nvSpPr>
        <xdr:cNvPr id="8" name="テキスト ボックス 7"/>
        <xdr:cNvSpPr txBox="1"/>
      </xdr:nvSpPr>
      <xdr:spPr>
        <a:xfrm>
          <a:off x="8534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16</xdr:col>
      <xdr:colOff>0</xdr:colOff>
      <xdr:row>3</xdr:row>
      <xdr:rowOff>0</xdr:rowOff>
    </xdr:from>
    <xdr:to>
      <xdr:col>17</xdr:col>
      <xdr:colOff>0</xdr:colOff>
      <xdr:row>5</xdr:row>
      <xdr:rowOff>0</xdr:rowOff>
    </xdr:to>
    <xdr:sp macro="" textlink="">
      <xdr:nvSpPr>
        <xdr:cNvPr id="9" name="テキスト ボックス 8"/>
        <xdr:cNvSpPr txBox="1"/>
      </xdr:nvSpPr>
      <xdr:spPr>
        <a:xfrm>
          <a:off x="9753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10" name="テキスト ボックス 9"/>
        <xdr:cNvSpPr txBox="1"/>
      </xdr:nvSpPr>
      <xdr:spPr>
        <a:xfrm>
          <a:off x="10363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11" name="テキスト ボックス 10"/>
        <xdr:cNvSpPr txBox="1"/>
      </xdr:nvSpPr>
      <xdr:spPr>
        <a:xfrm>
          <a:off x="10972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20</xdr:col>
      <xdr:colOff>0</xdr:colOff>
      <xdr:row>3</xdr:row>
      <xdr:rowOff>0</xdr:rowOff>
    </xdr:from>
    <xdr:to>
      <xdr:col>21</xdr:col>
      <xdr:colOff>0</xdr:colOff>
      <xdr:row>5</xdr:row>
      <xdr:rowOff>0</xdr:rowOff>
    </xdr:to>
    <xdr:sp macro="" textlink="">
      <xdr:nvSpPr>
        <xdr:cNvPr id="12" name="テキスト ボックス 11"/>
        <xdr:cNvSpPr txBox="1"/>
      </xdr:nvSpPr>
      <xdr:spPr>
        <a:xfrm>
          <a:off x="12192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3" name="テキスト ボックス 12"/>
        <xdr:cNvSpPr txBox="1"/>
      </xdr:nvSpPr>
      <xdr:spPr>
        <a:xfrm>
          <a:off x="12801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4" name="テキスト ボックス 13"/>
        <xdr:cNvSpPr txBox="1"/>
      </xdr:nvSpPr>
      <xdr:spPr>
        <a:xfrm>
          <a:off x="14020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5" name="テキスト ボックス 14"/>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15</xdr:col>
      <xdr:colOff>0</xdr:colOff>
      <xdr:row>3</xdr:row>
      <xdr:rowOff>0</xdr:rowOff>
    </xdr:from>
    <xdr:to>
      <xdr:col>16</xdr:col>
      <xdr:colOff>0</xdr:colOff>
      <xdr:row>5</xdr:row>
      <xdr:rowOff>0</xdr:rowOff>
    </xdr:to>
    <xdr:sp macro="" textlink="">
      <xdr:nvSpPr>
        <xdr:cNvPr id="16" name="テキスト ボックス 15"/>
        <xdr:cNvSpPr txBox="1"/>
      </xdr:nvSpPr>
      <xdr:spPr>
        <a:xfrm>
          <a:off x="9144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7" name="テキスト ボックス 16"/>
        <xdr:cNvSpPr txBox="1"/>
      </xdr:nvSpPr>
      <xdr:spPr>
        <a:xfrm>
          <a:off x="13411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13</xdr:col>
      <xdr:colOff>1</xdr:colOff>
      <xdr:row>3</xdr:row>
      <xdr:rowOff>0</xdr:rowOff>
    </xdr:from>
    <xdr:to>
      <xdr:col>14</xdr:col>
      <xdr:colOff>1</xdr:colOff>
      <xdr:row>5</xdr:row>
      <xdr:rowOff>0</xdr:rowOff>
    </xdr:to>
    <xdr:sp macro="" textlink="">
      <xdr:nvSpPr>
        <xdr:cNvPr id="18" name="テキスト ボックス 17"/>
        <xdr:cNvSpPr txBox="1"/>
      </xdr:nvSpPr>
      <xdr:spPr>
        <a:xfrm>
          <a:off x="7924801"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19" name="テキスト ボックス 18"/>
        <xdr:cNvSpPr txBox="1"/>
      </xdr:nvSpPr>
      <xdr:spPr>
        <a:xfrm>
          <a:off x="7318002" y="463363"/>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9" name="テキスト ボックス 8"/>
        <xdr:cNvSpPr txBox="1"/>
      </xdr:nvSpPr>
      <xdr:spPr>
        <a:xfrm>
          <a:off x="7318002" y="463363"/>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4</xdr:col>
      <xdr:colOff>0</xdr:colOff>
      <xdr:row>3</xdr:row>
      <xdr:rowOff>0</xdr:rowOff>
    </xdr:from>
    <xdr:to>
      <xdr:col>5</xdr:col>
      <xdr:colOff>0</xdr:colOff>
      <xdr:row>5</xdr:row>
      <xdr:rowOff>0</xdr:rowOff>
    </xdr:to>
    <xdr:sp macro="" textlink="">
      <xdr:nvSpPr>
        <xdr:cNvPr id="3" name="テキスト ボックス 2"/>
        <xdr:cNvSpPr txBox="1"/>
      </xdr:nvSpPr>
      <xdr:spPr>
        <a:xfrm>
          <a:off x="2438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3</xdr:col>
      <xdr:colOff>0</xdr:colOff>
      <xdr:row>3</xdr:row>
      <xdr:rowOff>0</xdr:rowOff>
    </xdr:from>
    <xdr:to>
      <xdr:col>4</xdr:col>
      <xdr:colOff>0</xdr:colOff>
      <xdr:row>5</xdr:row>
      <xdr:rowOff>0</xdr:rowOff>
    </xdr:to>
    <xdr:sp macro="" textlink="">
      <xdr:nvSpPr>
        <xdr:cNvPr id="9" name="テキスト ボックス 8"/>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10" name="テキスト ボックス 9"/>
        <xdr:cNvSpPr txBox="1"/>
      </xdr:nvSpPr>
      <xdr:spPr>
        <a:xfrm>
          <a:off x="6096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xdr:col>
      <xdr:colOff>1</xdr:colOff>
      <xdr:row>3</xdr:row>
      <xdr:rowOff>0</xdr:rowOff>
    </xdr:from>
    <xdr:to>
      <xdr:col>2</xdr:col>
      <xdr:colOff>1</xdr:colOff>
      <xdr:row>5</xdr:row>
      <xdr:rowOff>0</xdr:rowOff>
    </xdr:to>
    <xdr:sp macro="" textlink="">
      <xdr:nvSpPr>
        <xdr:cNvPr id="11" name="テキスト ボックス 10"/>
        <xdr:cNvSpPr txBox="1"/>
      </xdr:nvSpPr>
      <xdr:spPr>
        <a:xfrm>
          <a:off x="609601"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4</xdr:row>
      <xdr:rowOff>1</xdr:rowOff>
    </xdr:from>
    <xdr:to>
      <xdr:col>2</xdr:col>
      <xdr:colOff>0</xdr:colOff>
      <xdr:row>5</xdr:row>
      <xdr:rowOff>1</xdr:rowOff>
    </xdr:to>
    <xdr:sp macro="" textlink="">
      <xdr:nvSpPr>
        <xdr:cNvPr id="2" name="テキスト ボックス 1"/>
        <xdr:cNvSpPr txBox="1"/>
      </xdr:nvSpPr>
      <xdr:spPr>
        <a:xfrm>
          <a:off x="609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0</xdr:colOff>
      <xdr:row>4</xdr:row>
      <xdr:rowOff>1</xdr:rowOff>
    </xdr:from>
    <xdr:to>
      <xdr:col>3</xdr:col>
      <xdr:colOff>0</xdr:colOff>
      <xdr:row>5</xdr:row>
      <xdr:rowOff>1</xdr:rowOff>
    </xdr:to>
    <xdr:sp macro="" textlink="">
      <xdr:nvSpPr>
        <xdr:cNvPr id="3" name="テキスト ボックス 2"/>
        <xdr:cNvSpPr txBox="1"/>
      </xdr:nvSpPr>
      <xdr:spPr>
        <a:xfrm>
          <a:off x="1219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1</xdr:rowOff>
    </xdr:from>
    <xdr:to>
      <xdr:col>4</xdr:col>
      <xdr:colOff>0</xdr:colOff>
      <xdr:row>5</xdr:row>
      <xdr:rowOff>1</xdr:rowOff>
    </xdr:to>
    <xdr:sp macro="" textlink="">
      <xdr:nvSpPr>
        <xdr:cNvPr id="4" name="テキスト ボックス 3"/>
        <xdr:cNvSpPr txBox="1"/>
      </xdr:nvSpPr>
      <xdr:spPr>
        <a:xfrm>
          <a:off x="18288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1</xdr:rowOff>
    </xdr:from>
    <xdr:to>
      <xdr:col>5</xdr:col>
      <xdr:colOff>0</xdr:colOff>
      <xdr:row>5</xdr:row>
      <xdr:rowOff>1</xdr:rowOff>
    </xdr:to>
    <xdr:sp macro="" textlink="">
      <xdr:nvSpPr>
        <xdr:cNvPr id="5" name="テキスト ボックス 4"/>
        <xdr:cNvSpPr txBox="1"/>
      </xdr:nvSpPr>
      <xdr:spPr>
        <a:xfrm>
          <a:off x="24384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5</xdr:col>
      <xdr:colOff>0</xdr:colOff>
      <xdr:row>4</xdr:row>
      <xdr:rowOff>1</xdr:rowOff>
    </xdr:from>
    <xdr:to>
      <xdr:col>6</xdr:col>
      <xdr:colOff>0</xdr:colOff>
      <xdr:row>5</xdr:row>
      <xdr:rowOff>1</xdr:rowOff>
    </xdr:to>
    <xdr:sp macro="" textlink="">
      <xdr:nvSpPr>
        <xdr:cNvPr id="6" name="テキスト ボックス 5"/>
        <xdr:cNvSpPr txBox="1"/>
      </xdr:nvSpPr>
      <xdr:spPr>
        <a:xfrm>
          <a:off x="30480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1</xdr:rowOff>
    </xdr:from>
    <xdr:to>
      <xdr:col>7</xdr:col>
      <xdr:colOff>0</xdr:colOff>
      <xdr:row>5</xdr:row>
      <xdr:rowOff>1</xdr:rowOff>
    </xdr:to>
    <xdr:sp macro="" textlink="">
      <xdr:nvSpPr>
        <xdr:cNvPr id="7" name="テキスト ボックス 6"/>
        <xdr:cNvSpPr txBox="1"/>
      </xdr:nvSpPr>
      <xdr:spPr>
        <a:xfrm>
          <a:off x="3657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1</xdr:rowOff>
    </xdr:from>
    <xdr:to>
      <xdr:col>8</xdr:col>
      <xdr:colOff>1</xdr:colOff>
      <xdr:row>5</xdr:row>
      <xdr:rowOff>1</xdr:rowOff>
    </xdr:to>
    <xdr:sp macro="" textlink="">
      <xdr:nvSpPr>
        <xdr:cNvPr id="8" name="テキスト ボックス 7"/>
        <xdr:cNvSpPr txBox="1"/>
      </xdr:nvSpPr>
      <xdr:spPr>
        <a:xfrm>
          <a:off x="4267200" y="609601"/>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1</xdr:rowOff>
    </xdr:from>
    <xdr:to>
      <xdr:col>9</xdr:col>
      <xdr:colOff>0</xdr:colOff>
      <xdr:row>5</xdr:row>
      <xdr:rowOff>1</xdr:rowOff>
    </xdr:to>
    <xdr:sp macro="" textlink="">
      <xdr:nvSpPr>
        <xdr:cNvPr id="9" name="テキスト ボックス 8"/>
        <xdr:cNvSpPr txBox="1"/>
      </xdr:nvSpPr>
      <xdr:spPr>
        <a:xfrm>
          <a:off x="48768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10</xdr:col>
      <xdr:colOff>0</xdr:colOff>
      <xdr:row>4</xdr:row>
      <xdr:rowOff>1</xdr:rowOff>
    </xdr:from>
    <xdr:to>
      <xdr:col>11</xdr:col>
      <xdr:colOff>0</xdr:colOff>
      <xdr:row>5</xdr:row>
      <xdr:rowOff>1</xdr:rowOff>
    </xdr:to>
    <xdr:sp macro="" textlink="">
      <xdr:nvSpPr>
        <xdr:cNvPr id="10" name="テキスト ボックス 9"/>
        <xdr:cNvSpPr txBox="1"/>
      </xdr:nvSpPr>
      <xdr:spPr>
        <a:xfrm>
          <a:off x="60960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11</xdr:col>
      <xdr:colOff>0</xdr:colOff>
      <xdr:row>4</xdr:row>
      <xdr:rowOff>1</xdr:rowOff>
    </xdr:from>
    <xdr:to>
      <xdr:col>12</xdr:col>
      <xdr:colOff>0</xdr:colOff>
      <xdr:row>5</xdr:row>
      <xdr:rowOff>1</xdr:rowOff>
    </xdr:to>
    <xdr:sp macro="" textlink="">
      <xdr:nvSpPr>
        <xdr:cNvPr id="11" name="テキスト ボックス 10"/>
        <xdr:cNvSpPr txBox="1"/>
      </xdr:nvSpPr>
      <xdr:spPr>
        <a:xfrm>
          <a:off x="6705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12</xdr:col>
      <xdr:colOff>0</xdr:colOff>
      <xdr:row>4</xdr:row>
      <xdr:rowOff>1</xdr:rowOff>
    </xdr:from>
    <xdr:to>
      <xdr:col>13</xdr:col>
      <xdr:colOff>0</xdr:colOff>
      <xdr:row>5</xdr:row>
      <xdr:rowOff>1</xdr:rowOff>
    </xdr:to>
    <xdr:sp macro="" textlink="">
      <xdr:nvSpPr>
        <xdr:cNvPr id="12" name="テキスト ボックス 11"/>
        <xdr:cNvSpPr txBox="1"/>
      </xdr:nvSpPr>
      <xdr:spPr>
        <a:xfrm>
          <a:off x="7315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13</xdr:col>
      <xdr:colOff>1</xdr:colOff>
      <xdr:row>4</xdr:row>
      <xdr:rowOff>1</xdr:rowOff>
    </xdr:from>
    <xdr:to>
      <xdr:col>14</xdr:col>
      <xdr:colOff>0</xdr:colOff>
      <xdr:row>5</xdr:row>
      <xdr:rowOff>1</xdr:rowOff>
    </xdr:to>
    <xdr:sp macro="" textlink="">
      <xdr:nvSpPr>
        <xdr:cNvPr id="13" name="テキスト ボックス 12"/>
        <xdr:cNvSpPr txBox="1"/>
      </xdr:nvSpPr>
      <xdr:spPr>
        <a:xfrm>
          <a:off x="7924801" y="609601"/>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1</xdr:rowOff>
    </xdr:from>
    <xdr:to>
      <xdr:col>15</xdr:col>
      <xdr:colOff>0</xdr:colOff>
      <xdr:row>5</xdr:row>
      <xdr:rowOff>1</xdr:rowOff>
    </xdr:to>
    <xdr:sp macro="" textlink="">
      <xdr:nvSpPr>
        <xdr:cNvPr id="14" name="テキスト ボックス 13"/>
        <xdr:cNvSpPr txBox="1"/>
      </xdr:nvSpPr>
      <xdr:spPr>
        <a:xfrm>
          <a:off x="85344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15</xdr:col>
      <xdr:colOff>1</xdr:colOff>
      <xdr:row>4</xdr:row>
      <xdr:rowOff>1</xdr:rowOff>
    </xdr:from>
    <xdr:to>
      <xdr:col>16</xdr:col>
      <xdr:colOff>0</xdr:colOff>
      <xdr:row>5</xdr:row>
      <xdr:rowOff>1</xdr:rowOff>
    </xdr:to>
    <xdr:sp macro="" textlink="">
      <xdr:nvSpPr>
        <xdr:cNvPr id="15" name="テキスト ボックス 14"/>
        <xdr:cNvSpPr txBox="1"/>
      </xdr:nvSpPr>
      <xdr:spPr>
        <a:xfrm>
          <a:off x="9144001" y="609601"/>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16</xdr:col>
      <xdr:colOff>0</xdr:colOff>
      <xdr:row>4</xdr:row>
      <xdr:rowOff>1</xdr:rowOff>
    </xdr:from>
    <xdr:to>
      <xdr:col>17</xdr:col>
      <xdr:colOff>0</xdr:colOff>
      <xdr:row>5</xdr:row>
      <xdr:rowOff>1</xdr:rowOff>
    </xdr:to>
    <xdr:sp macro="" textlink="">
      <xdr:nvSpPr>
        <xdr:cNvPr id="16" name="テキスト ボックス 15"/>
        <xdr:cNvSpPr txBox="1"/>
      </xdr:nvSpPr>
      <xdr:spPr>
        <a:xfrm>
          <a:off x="9753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0</xdr:colOff>
      <xdr:row>4</xdr:row>
      <xdr:rowOff>1</xdr:rowOff>
    </xdr:from>
    <xdr:to>
      <xdr:col>18</xdr:col>
      <xdr:colOff>0</xdr:colOff>
      <xdr:row>5</xdr:row>
      <xdr:rowOff>1</xdr:rowOff>
    </xdr:to>
    <xdr:sp macro="" textlink="">
      <xdr:nvSpPr>
        <xdr:cNvPr id="17" name="テキスト ボックス 16"/>
        <xdr:cNvSpPr txBox="1"/>
      </xdr:nvSpPr>
      <xdr:spPr>
        <a:xfrm>
          <a:off x="10363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609599</xdr:colOff>
      <xdr:row>4</xdr:row>
      <xdr:rowOff>0</xdr:rowOff>
    </xdr:from>
    <xdr:to>
      <xdr:col>1</xdr:col>
      <xdr:colOff>485774</xdr:colOff>
      <xdr:row>5</xdr:row>
      <xdr:rowOff>0</xdr:rowOff>
    </xdr:to>
    <xdr:sp macro="" textlink="">
      <xdr:nvSpPr>
        <xdr:cNvPr id="2" name="テキスト ボックス 1"/>
        <xdr:cNvSpPr txBox="1"/>
      </xdr:nvSpPr>
      <xdr:spPr>
        <a:xfrm>
          <a:off x="609599" y="609600"/>
          <a:ext cx="485775"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1</xdr:colOff>
      <xdr:row>4</xdr:row>
      <xdr:rowOff>0</xdr:rowOff>
    </xdr:from>
    <xdr:to>
      <xdr:col>3</xdr:col>
      <xdr:colOff>0</xdr:colOff>
      <xdr:row>5</xdr:row>
      <xdr:rowOff>0</xdr:rowOff>
    </xdr:to>
    <xdr:sp macro="" textlink="">
      <xdr:nvSpPr>
        <xdr:cNvPr id="3" name="テキスト ボックス 2"/>
        <xdr:cNvSpPr txBox="1"/>
      </xdr:nvSpPr>
      <xdr:spPr>
        <a:xfrm>
          <a:off x="1219201" y="609600"/>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0</xdr:rowOff>
    </xdr:from>
    <xdr:to>
      <xdr:col>4</xdr:col>
      <xdr:colOff>485774</xdr:colOff>
      <xdr:row>5</xdr:row>
      <xdr:rowOff>0</xdr:rowOff>
    </xdr:to>
    <xdr:sp macro="" textlink="">
      <xdr:nvSpPr>
        <xdr:cNvPr id="5" name="テキスト ボックス 4"/>
        <xdr:cNvSpPr txBox="1"/>
      </xdr:nvSpPr>
      <xdr:spPr>
        <a:xfrm flipH="1">
          <a:off x="2438400" y="609600"/>
          <a:ext cx="485774"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485774</xdr:colOff>
      <xdr:row>4</xdr:row>
      <xdr:rowOff>0</xdr:rowOff>
    </xdr:from>
    <xdr:to>
      <xdr:col>5</xdr:col>
      <xdr:colOff>485774</xdr:colOff>
      <xdr:row>5</xdr:row>
      <xdr:rowOff>0</xdr:rowOff>
    </xdr:to>
    <xdr:sp macro="" textlink="">
      <xdr:nvSpPr>
        <xdr:cNvPr id="6" name="テキスト ボックス 5"/>
        <xdr:cNvSpPr txBox="1"/>
      </xdr:nvSpPr>
      <xdr:spPr>
        <a:xfrm>
          <a:off x="2924174"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xdr:cNvSpPr txBox="1"/>
      </xdr:nvSpPr>
      <xdr:spPr>
        <a:xfrm>
          <a:off x="3657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0</xdr:rowOff>
    </xdr:from>
    <xdr:to>
      <xdr:col>8</xdr:col>
      <xdr:colOff>0</xdr:colOff>
      <xdr:row>5</xdr:row>
      <xdr:rowOff>0</xdr:rowOff>
    </xdr:to>
    <xdr:sp macro="" textlink="">
      <xdr:nvSpPr>
        <xdr:cNvPr id="8" name="テキスト ボックス 7"/>
        <xdr:cNvSpPr txBox="1"/>
      </xdr:nvSpPr>
      <xdr:spPr>
        <a:xfrm>
          <a:off x="4267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0</xdr:rowOff>
    </xdr:from>
    <xdr:to>
      <xdr:col>9</xdr:col>
      <xdr:colOff>0</xdr:colOff>
      <xdr:row>5</xdr:row>
      <xdr:rowOff>0</xdr:rowOff>
    </xdr:to>
    <xdr:sp macro="" textlink="">
      <xdr:nvSpPr>
        <xdr:cNvPr id="9" name="テキスト ボックス 8"/>
        <xdr:cNvSpPr txBox="1"/>
      </xdr:nvSpPr>
      <xdr:spPr>
        <a:xfrm>
          <a:off x="4876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10</xdr:col>
      <xdr:colOff>0</xdr:colOff>
      <xdr:row>4</xdr:row>
      <xdr:rowOff>0</xdr:rowOff>
    </xdr:from>
    <xdr:to>
      <xdr:col>11</xdr:col>
      <xdr:colOff>0</xdr:colOff>
      <xdr:row>5</xdr:row>
      <xdr:rowOff>0</xdr:rowOff>
    </xdr:to>
    <xdr:sp macro="" textlink="">
      <xdr:nvSpPr>
        <xdr:cNvPr id="10" name="テキスト ボックス 9"/>
        <xdr:cNvSpPr txBox="1"/>
      </xdr:nvSpPr>
      <xdr:spPr>
        <a:xfrm>
          <a:off x="6096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11</xdr:col>
      <xdr:colOff>0</xdr:colOff>
      <xdr:row>4</xdr:row>
      <xdr:rowOff>0</xdr:rowOff>
    </xdr:from>
    <xdr:to>
      <xdr:col>12</xdr:col>
      <xdr:colOff>1</xdr:colOff>
      <xdr:row>5</xdr:row>
      <xdr:rowOff>0</xdr:rowOff>
    </xdr:to>
    <xdr:sp macro="" textlink="">
      <xdr:nvSpPr>
        <xdr:cNvPr id="11" name="テキスト ボックス 10"/>
        <xdr:cNvSpPr txBox="1"/>
      </xdr:nvSpPr>
      <xdr:spPr>
        <a:xfrm>
          <a:off x="6705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12</xdr:col>
      <xdr:colOff>0</xdr:colOff>
      <xdr:row>4</xdr:row>
      <xdr:rowOff>0</xdr:rowOff>
    </xdr:from>
    <xdr:to>
      <xdr:col>13</xdr:col>
      <xdr:colOff>0</xdr:colOff>
      <xdr:row>5</xdr:row>
      <xdr:rowOff>0</xdr:rowOff>
    </xdr:to>
    <xdr:sp macro="" textlink="">
      <xdr:nvSpPr>
        <xdr:cNvPr id="12" name="テキスト ボックス 11"/>
        <xdr:cNvSpPr txBox="1"/>
      </xdr:nvSpPr>
      <xdr:spPr>
        <a:xfrm>
          <a:off x="7315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13</xdr:col>
      <xdr:colOff>0</xdr:colOff>
      <xdr:row>4</xdr:row>
      <xdr:rowOff>0</xdr:rowOff>
    </xdr:from>
    <xdr:to>
      <xdr:col>14</xdr:col>
      <xdr:colOff>0</xdr:colOff>
      <xdr:row>5</xdr:row>
      <xdr:rowOff>0</xdr:rowOff>
    </xdr:to>
    <xdr:sp macro="" textlink="">
      <xdr:nvSpPr>
        <xdr:cNvPr id="13" name="テキスト ボックス 12"/>
        <xdr:cNvSpPr txBox="1"/>
      </xdr:nvSpPr>
      <xdr:spPr>
        <a:xfrm>
          <a:off x="7924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0</xdr:rowOff>
    </xdr:from>
    <xdr:to>
      <xdr:col>15</xdr:col>
      <xdr:colOff>0</xdr:colOff>
      <xdr:row>5</xdr:row>
      <xdr:rowOff>0</xdr:rowOff>
    </xdr:to>
    <xdr:sp macro="" textlink="">
      <xdr:nvSpPr>
        <xdr:cNvPr id="14" name="テキスト ボックス 13"/>
        <xdr:cNvSpPr txBox="1"/>
      </xdr:nvSpPr>
      <xdr:spPr>
        <a:xfrm>
          <a:off x="8534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15</xdr:col>
      <xdr:colOff>0</xdr:colOff>
      <xdr:row>4</xdr:row>
      <xdr:rowOff>0</xdr:rowOff>
    </xdr:from>
    <xdr:to>
      <xdr:col>16</xdr:col>
      <xdr:colOff>0</xdr:colOff>
      <xdr:row>5</xdr:row>
      <xdr:rowOff>0</xdr:rowOff>
    </xdr:to>
    <xdr:sp macro="" textlink="">
      <xdr:nvSpPr>
        <xdr:cNvPr id="15" name="テキスト ボックス 14"/>
        <xdr:cNvSpPr txBox="1"/>
      </xdr:nvSpPr>
      <xdr:spPr>
        <a:xfrm>
          <a:off x="9144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16</xdr:col>
      <xdr:colOff>0</xdr:colOff>
      <xdr:row>4</xdr:row>
      <xdr:rowOff>0</xdr:rowOff>
    </xdr:from>
    <xdr:to>
      <xdr:col>17</xdr:col>
      <xdr:colOff>0</xdr:colOff>
      <xdr:row>5</xdr:row>
      <xdr:rowOff>0</xdr:rowOff>
    </xdr:to>
    <xdr:sp macro="" textlink="">
      <xdr:nvSpPr>
        <xdr:cNvPr id="16" name="テキスト ボックス 15"/>
        <xdr:cNvSpPr txBox="1"/>
      </xdr:nvSpPr>
      <xdr:spPr>
        <a:xfrm>
          <a:off x="9753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0</xdr:colOff>
      <xdr:row>4</xdr:row>
      <xdr:rowOff>0</xdr:rowOff>
    </xdr:from>
    <xdr:to>
      <xdr:col>18</xdr:col>
      <xdr:colOff>0</xdr:colOff>
      <xdr:row>5</xdr:row>
      <xdr:rowOff>1</xdr:rowOff>
    </xdr:to>
    <xdr:sp macro="" textlink="">
      <xdr:nvSpPr>
        <xdr:cNvPr id="17" name="テキスト ボックス 16"/>
        <xdr:cNvSpPr txBox="1"/>
      </xdr:nvSpPr>
      <xdr:spPr>
        <a:xfrm>
          <a:off x="103632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xdr:cNvSpPr txBox="1"/>
      </xdr:nvSpPr>
      <xdr:spPr>
        <a:xfrm>
          <a:off x="6096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xdr:cNvSpPr txBox="1"/>
      </xdr:nvSpPr>
      <xdr:spPr>
        <a:xfrm>
          <a:off x="36576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7</xdr:col>
      <xdr:colOff>1</xdr:colOff>
      <xdr:row>4</xdr:row>
      <xdr:rowOff>0</xdr:rowOff>
    </xdr:from>
    <xdr:to>
      <xdr:col>8</xdr:col>
      <xdr:colOff>1</xdr:colOff>
      <xdr:row>5</xdr:row>
      <xdr:rowOff>0</xdr:rowOff>
    </xdr:to>
    <xdr:sp macro="" textlink="">
      <xdr:nvSpPr>
        <xdr:cNvPr id="8" name="テキスト ボックス 7"/>
        <xdr:cNvSpPr txBox="1"/>
      </xdr:nvSpPr>
      <xdr:spPr>
        <a:xfrm>
          <a:off x="4267201"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8</xdr:col>
      <xdr:colOff>1</xdr:colOff>
      <xdr:row>4</xdr:row>
      <xdr:rowOff>0</xdr:rowOff>
    </xdr:from>
    <xdr:to>
      <xdr:col>9</xdr:col>
      <xdr:colOff>1</xdr:colOff>
      <xdr:row>5</xdr:row>
      <xdr:rowOff>0</xdr:rowOff>
    </xdr:to>
    <xdr:sp macro="" textlink="">
      <xdr:nvSpPr>
        <xdr:cNvPr id="9" name="テキスト ボックス 8"/>
        <xdr:cNvSpPr txBox="1"/>
      </xdr:nvSpPr>
      <xdr:spPr>
        <a:xfrm>
          <a:off x="4876801"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1</xdr:colOff>
      <xdr:row>5</xdr:row>
      <xdr:rowOff>0</xdr:rowOff>
    </xdr:to>
    <xdr:sp macro="" textlink="">
      <xdr:nvSpPr>
        <xdr:cNvPr id="2" name="テキスト ボックス 1"/>
        <xdr:cNvSpPr txBox="1"/>
      </xdr:nvSpPr>
      <xdr:spPr>
        <a:xfrm>
          <a:off x="609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1</xdr:colOff>
      <xdr:row>5</xdr:row>
      <xdr:rowOff>0</xdr:rowOff>
    </xdr:to>
    <xdr:sp macro="" textlink="">
      <xdr:nvSpPr>
        <xdr:cNvPr id="4" name="テキスト ボックス 3"/>
        <xdr:cNvSpPr txBox="1"/>
      </xdr:nvSpPr>
      <xdr:spPr>
        <a:xfrm>
          <a:off x="18288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6</xdr:col>
      <xdr:colOff>0</xdr:colOff>
      <xdr:row>4</xdr:row>
      <xdr:rowOff>0</xdr:rowOff>
    </xdr:from>
    <xdr:to>
      <xdr:col>7</xdr:col>
      <xdr:colOff>1</xdr:colOff>
      <xdr:row>5</xdr:row>
      <xdr:rowOff>0</xdr:rowOff>
    </xdr:to>
    <xdr:sp macro="" textlink="">
      <xdr:nvSpPr>
        <xdr:cNvPr id="7" name="テキスト ボックス 6"/>
        <xdr:cNvSpPr txBox="1"/>
      </xdr:nvSpPr>
      <xdr:spPr>
        <a:xfrm>
          <a:off x="3657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0</xdr:rowOff>
    </xdr:to>
    <xdr:sp macro="" textlink="">
      <xdr:nvSpPr>
        <xdr:cNvPr id="8" name="テキスト ボックス 7"/>
        <xdr:cNvSpPr txBox="1"/>
      </xdr:nvSpPr>
      <xdr:spPr>
        <a:xfrm>
          <a:off x="4876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1</xdr:colOff>
      <xdr:row>5</xdr:row>
      <xdr:rowOff>0</xdr:rowOff>
    </xdr:to>
    <xdr:sp macro="" textlink="">
      <xdr:nvSpPr>
        <xdr:cNvPr id="9" name="テキスト ボックス 8"/>
        <xdr:cNvSpPr txBox="1"/>
      </xdr:nvSpPr>
      <xdr:spPr>
        <a:xfrm>
          <a:off x="54864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0</xdr:rowOff>
    </xdr:to>
    <xdr:sp macro="" textlink="">
      <xdr:nvSpPr>
        <xdr:cNvPr id="10" name="テキスト ボックス 9"/>
        <xdr:cNvSpPr txBox="1"/>
      </xdr:nvSpPr>
      <xdr:spPr>
        <a:xfrm>
          <a:off x="6096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0</xdr:rowOff>
    </xdr:to>
    <xdr:sp macro="" textlink="">
      <xdr:nvSpPr>
        <xdr:cNvPr id="11" name="テキスト ボックス 10"/>
        <xdr:cNvSpPr txBox="1"/>
      </xdr:nvSpPr>
      <xdr:spPr>
        <a:xfrm>
          <a:off x="6705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12</xdr:col>
      <xdr:colOff>0</xdr:colOff>
      <xdr:row>4</xdr:row>
      <xdr:rowOff>0</xdr:rowOff>
    </xdr:from>
    <xdr:to>
      <xdr:col>13</xdr:col>
      <xdr:colOff>1</xdr:colOff>
      <xdr:row>5</xdr:row>
      <xdr:rowOff>0</xdr:rowOff>
    </xdr:to>
    <xdr:sp macro="" textlink="">
      <xdr:nvSpPr>
        <xdr:cNvPr id="12" name="テキスト ボックス 11"/>
        <xdr:cNvSpPr txBox="1"/>
      </xdr:nvSpPr>
      <xdr:spPr>
        <a:xfrm>
          <a:off x="73152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14</xdr:col>
      <xdr:colOff>0</xdr:colOff>
      <xdr:row>4</xdr:row>
      <xdr:rowOff>0</xdr:rowOff>
    </xdr:from>
    <xdr:to>
      <xdr:col>15</xdr:col>
      <xdr:colOff>0</xdr:colOff>
      <xdr:row>5</xdr:row>
      <xdr:rowOff>0</xdr:rowOff>
    </xdr:to>
    <xdr:sp macro="" textlink="">
      <xdr:nvSpPr>
        <xdr:cNvPr id="13" name="テキスト ボックス 12"/>
        <xdr:cNvSpPr txBox="1"/>
      </xdr:nvSpPr>
      <xdr:spPr>
        <a:xfrm>
          <a:off x="8534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15</xdr:col>
      <xdr:colOff>0</xdr:colOff>
      <xdr:row>4</xdr:row>
      <xdr:rowOff>0</xdr:rowOff>
    </xdr:from>
    <xdr:to>
      <xdr:col>16</xdr:col>
      <xdr:colOff>1</xdr:colOff>
      <xdr:row>5</xdr:row>
      <xdr:rowOff>0</xdr:rowOff>
    </xdr:to>
    <xdr:sp macro="" textlink="">
      <xdr:nvSpPr>
        <xdr:cNvPr id="14" name="テキスト ボックス 13"/>
        <xdr:cNvSpPr txBox="1"/>
      </xdr:nvSpPr>
      <xdr:spPr>
        <a:xfrm>
          <a:off x="91440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16</xdr:col>
      <xdr:colOff>0</xdr:colOff>
      <xdr:row>4</xdr:row>
      <xdr:rowOff>0</xdr:rowOff>
    </xdr:from>
    <xdr:to>
      <xdr:col>17</xdr:col>
      <xdr:colOff>0</xdr:colOff>
      <xdr:row>5</xdr:row>
      <xdr:rowOff>0</xdr:rowOff>
    </xdr:to>
    <xdr:sp macro="" textlink="">
      <xdr:nvSpPr>
        <xdr:cNvPr id="15" name="テキスト ボックス 14"/>
        <xdr:cNvSpPr txBox="1"/>
      </xdr:nvSpPr>
      <xdr:spPr>
        <a:xfrm>
          <a:off x="9753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17</xdr:col>
      <xdr:colOff>0</xdr:colOff>
      <xdr:row>4</xdr:row>
      <xdr:rowOff>0</xdr:rowOff>
    </xdr:from>
    <xdr:to>
      <xdr:col>18</xdr:col>
      <xdr:colOff>1</xdr:colOff>
      <xdr:row>5</xdr:row>
      <xdr:rowOff>0</xdr:rowOff>
    </xdr:to>
    <xdr:sp macro="" textlink="">
      <xdr:nvSpPr>
        <xdr:cNvPr id="16" name="テキスト ボックス 15"/>
        <xdr:cNvSpPr txBox="1"/>
      </xdr:nvSpPr>
      <xdr:spPr>
        <a:xfrm>
          <a:off x="103632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18</xdr:col>
      <xdr:colOff>0</xdr:colOff>
      <xdr:row>4</xdr:row>
      <xdr:rowOff>0</xdr:rowOff>
    </xdr:from>
    <xdr:to>
      <xdr:col>19</xdr:col>
      <xdr:colOff>0</xdr:colOff>
      <xdr:row>5</xdr:row>
      <xdr:rowOff>0</xdr:rowOff>
    </xdr:to>
    <xdr:sp macro="" textlink="">
      <xdr:nvSpPr>
        <xdr:cNvPr id="17" name="テキスト ボックス 16"/>
        <xdr:cNvSpPr txBox="1"/>
      </xdr:nvSpPr>
      <xdr:spPr>
        <a:xfrm>
          <a:off x="10972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xdr:cNvSpPr txBox="1"/>
      </xdr:nvSpPr>
      <xdr:spPr>
        <a:xfrm>
          <a:off x="609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7</xdr:col>
      <xdr:colOff>0</xdr:colOff>
      <xdr:row>4</xdr:row>
      <xdr:rowOff>0</xdr:rowOff>
    </xdr:from>
    <xdr:to>
      <xdr:col>8</xdr:col>
      <xdr:colOff>0</xdr:colOff>
      <xdr:row>5</xdr:row>
      <xdr:rowOff>1</xdr:rowOff>
    </xdr:to>
    <xdr:sp macro="" textlink="">
      <xdr:nvSpPr>
        <xdr:cNvPr id="7" name="テキスト ボックス 6"/>
        <xdr:cNvSpPr txBox="1"/>
      </xdr:nvSpPr>
      <xdr:spPr>
        <a:xfrm>
          <a:off x="42672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1</xdr:rowOff>
    </xdr:to>
    <xdr:sp macro="" textlink="">
      <xdr:nvSpPr>
        <xdr:cNvPr id="8" name="テキスト ボックス 7"/>
        <xdr:cNvSpPr txBox="1"/>
      </xdr:nvSpPr>
      <xdr:spPr>
        <a:xfrm>
          <a:off x="48768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0</xdr:colOff>
      <xdr:row>5</xdr:row>
      <xdr:rowOff>1</xdr:rowOff>
    </xdr:to>
    <xdr:sp macro="" textlink="">
      <xdr:nvSpPr>
        <xdr:cNvPr id="9" name="テキスト ボックス 8"/>
        <xdr:cNvSpPr txBox="1"/>
      </xdr:nvSpPr>
      <xdr:spPr>
        <a:xfrm>
          <a:off x="54864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1</xdr:rowOff>
    </xdr:to>
    <xdr:sp macro="" textlink="">
      <xdr:nvSpPr>
        <xdr:cNvPr id="10" name="テキスト ボックス 9"/>
        <xdr:cNvSpPr txBox="1"/>
      </xdr:nvSpPr>
      <xdr:spPr>
        <a:xfrm>
          <a:off x="60960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1</xdr:rowOff>
    </xdr:to>
    <xdr:sp macro="" textlink="">
      <xdr:nvSpPr>
        <xdr:cNvPr id="11" name="テキスト ボックス 10"/>
        <xdr:cNvSpPr txBox="1"/>
      </xdr:nvSpPr>
      <xdr:spPr>
        <a:xfrm>
          <a:off x="67056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1</a:t>
          </a:r>
          <a:endParaRPr kumimoji="1" lang="ja-JP" altLang="en-US" sz="9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2</a:t>
          </a:r>
          <a:endParaRPr kumimoji="1" lang="ja-JP" altLang="en-US" sz="9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小児入院医療管理料</a:t>
          </a:r>
          <a:r>
            <a:rPr kumimoji="1" lang="en-US" altLang="ja-JP" sz="900">
              <a:latin typeface="ＭＳ Ｐゴシック" pitchFamily="50" charset="-128"/>
              <a:ea typeface="ＭＳ Ｐゴシック" pitchFamily="50" charset="-128"/>
            </a:rPr>
            <a:t>5</a:t>
          </a:r>
          <a:endParaRPr kumimoji="1" lang="ja-JP" altLang="en-US" sz="900">
            <a:latin typeface="ＭＳ Ｐゴシック" pitchFamily="50" charset="-128"/>
            <a:ea typeface="ＭＳ Ｐゴシック" pitchFamily="50" charset="-128"/>
          </a:endParaRP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9" name="テキスト ボックス 8"/>
        <xdr:cNvSpPr txBox="1"/>
      </xdr:nvSpPr>
      <xdr:spPr>
        <a:xfrm>
          <a:off x="7318002" y="463363"/>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4</xdr:col>
      <xdr:colOff>0</xdr:colOff>
      <xdr:row>3</xdr:row>
      <xdr:rowOff>0</xdr:rowOff>
    </xdr:from>
    <xdr:to>
      <xdr:col>5</xdr:col>
      <xdr:colOff>0</xdr:colOff>
      <xdr:row>5</xdr:row>
      <xdr:rowOff>0</xdr:rowOff>
    </xdr:to>
    <xdr:sp macro="" textlink="">
      <xdr:nvSpPr>
        <xdr:cNvPr id="3" name="テキスト ボックス 2"/>
        <xdr:cNvSpPr txBox="1"/>
      </xdr:nvSpPr>
      <xdr:spPr>
        <a:xfrm>
          <a:off x="2438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18</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3</xdr:col>
      <xdr:colOff>0</xdr:colOff>
      <xdr:row>3</xdr:row>
      <xdr:rowOff>0</xdr:rowOff>
    </xdr:from>
    <xdr:to>
      <xdr:col>4</xdr:col>
      <xdr:colOff>0</xdr:colOff>
      <xdr:row>5</xdr:row>
      <xdr:rowOff>0</xdr:rowOff>
    </xdr:to>
    <xdr:sp macro="" textlink="">
      <xdr:nvSpPr>
        <xdr:cNvPr id="9" name="テキスト ボックス 8"/>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10" name="テキスト ボックス 9"/>
        <xdr:cNvSpPr txBox="1"/>
      </xdr:nvSpPr>
      <xdr:spPr>
        <a:xfrm>
          <a:off x="6096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xdr:col>
      <xdr:colOff>0</xdr:colOff>
      <xdr:row>3</xdr:row>
      <xdr:rowOff>0</xdr:rowOff>
    </xdr:from>
    <xdr:to>
      <xdr:col>2</xdr:col>
      <xdr:colOff>0</xdr:colOff>
      <xdr:row>5</xdr:row>
      <xdr:rowOff>0</xdr:rowOff>
    </xdr:to>
    <xdr:sp macro="" textlink="">
      <xdr:nvSpPr>
        <xdr:cNvPr id="11" name="テキスト ボックス 10"/>
        <xdr:cNvSpPr txBox="1"/>
      </xdr:nvSpPr>
      <xdr:spPr>
        <a:xfrm>
          <a:off x="609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24</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24</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xdr:cNvSpPr txBox="1"/>
      </xdr:nvSpPr>
      <xdr:spPr>
        <a:xfrm>
          <a:off x="128016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24</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542924</xdr:colOff>
      <xdr:row>5</xdr:row>
      <xdr:rowOff>0</xdr:rowOff>
    </xdr:from>
    <xdr:to>
      <xdr:col>3</xdr:col>
      <xdr:colOff>428624</xdr:colOff>
      <xdr:row>7</xdr:row>
      <xdr:rowOff>0</xdr:rowOff>
    </xdr:to>
    <xdr:sp macro="" textlink="">
      <xdr:nvSpPr>
        <xdr:cNvPr id="2" name="テキスト ボックス 1"/>
        <xdr:cNvSpPr txBox="1"/>
      </xdr:nvSpPr>
      <xdr:spPr>
        <a:xfrm>
          <a:off x="1762124" y="762000"/>
          <a:ext cx="4953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24</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5</xdr:row>
      <xdr:rowOff>0</xdr:rowOff>
    </xdr:from>
    <xdr:to>
      <xdr:col>12</xdr:col>
      <xdr:colOff>428624</xdr:colOff>
      <xdr:row>7</xdr:row>
      <xdr:rowOff>0</xdr:rowOff>
    </xdr:to>
    <xdr:sp macro="" textlink="">
      <xdr:nvSpPr>
        <xdr:cNvPr id="3" name="テキスト ボックス 2"/>
        <xdr:cNvSpPr txBox="1"/>
      </xdr:nvSpPr>
      <xdr:spPr>
        <a:xfrm>
          <a:off x="7248524" y="762000"/>
          <a:ext cx="4953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24</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xdr:cNvSpPr txBox="1"/>
      </xdr:nvSpPr>
      <xdr:spPr>
        <a:xfrm>
          <a:off x="128016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5</xdr:row>
      <xdr:rowOff>0</xdr:rowOff>
    </xdr:from>
    <xdr:to>
      <xdr:col>22</xdr:col>
      <xdr:colOff>0</xdr:colOff>
      <xdr:row>7</xdr:row>
      <xdr:rowOff>0</xdr:rowOff>
    </xdr:to>
    <xdr:sp macro="" textlink="">
      <xdr:nvSpPr>
        <xdr:cNvPr id="4" name="テキスト ボックス 3"/>
        <xdr:cNvSpPr txBox="1"/>
      </xdr:nvSpPr>
      <xdr:spPr>
        <a:xfrm>
          <a:off x="128016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24</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Q48"/>
  <sheetViews>
    <sheetView view="pageBreakPreview" zoomScale="85" zoomScaleNormal="100" zoomScaleSheetLayoutView="85" zoomScalePageLayoutView="85" workbookViewId="0"/>
  </sheetViews>
  <sheetFormatPr defaultRowHeight="11.25"/>
  <cols>
    <col min="1" max="1" width="13.625" style="45" customWidth="1"/>
    <col min="2" max="2" width="16.625" style="45" customWidth="1"/>
    <col min="3" max="3" width="7.75" style="45" customWidth="1"/>
    <col min="4" max="5" width="8.875" style="45" bestFit="1" customWidth="1"/>
    <col min="6" max="8" width="8.375" style="45" bestFit="1" customWidth="1"/>
    <col min="9" max="9" width="8.375" style="45" customWidth="1"/>
    <col min="10" max="13" width="7.875" style="45" customWidth="1"/>
    <col min="14" max="15" width="8" style="45" customWidth="1"/>
    <col min="16" max="16384" width="9" style="45"/>
  </cols>
  <sheetData>
    <row r="1" spans="1:17" ht="17.25" customHeight="1">
      <c r="A1" s="50" t="s">
        <v>507</v>
      </c>
    </row>
    <row r="2" spans="1:17" ht="11.25" customHeight="1">
      <c r="A2" s="50"/>
    </row>
    <row r="3" spans="1:17" s="48" customFormat="1" ht="18" customHeight="1">
      <c r="A3" s="949"/>
      <c r="B3" s="948"/>
      <c r="C3" s="940" t="s">
        <v>229</v>
      </c>
      <c r="D3" s="941"/>
      <c r="E3" s="942"/>
      <c r="F3" s="949" t="s">
        <v>80</v>
      </c>
      <c r="G3" s="947"/>
      <c r="H3" s="947"/>
      <c r="I3" s="948"/>
      <c r="J3" s="947" t="s">
        <v>151</v>
      </c>
      <c r="K3" s="947"/>
      <c r="L3" s="947"/>
      <c r="M3" s="948"/>
    </row>
    <row r="4" spans="1:17" s="48" customFormat="1" ht="27" customHeight="1">
      <c r="A4" s="950"/>
      <c r="B4" s="951"/>
      <c r="C4" s="401" t="s">
        <v>259</v>
      </c>
      <c r="D4" s="471" t="s">
        <v>222</v>
      </c>
      <c r="E4" s="471" t="s">
        <v>221</v>
      </c>
      <c r="F4" s="399" t="s">
        <v>82</v>
      </c>
      <c r="G4" s="400" t="s">
        <v>223</v>
      </c>
      <c r="H4" s="400" t="s">
        <v>224</v>
      </c>
      <c r="I4" s="400" t="s">
        <v>225</v>
      </c>
      <c r="J4" s="399" t="s">
        <v>82</v>
      </c>
      <c r="K4" s="400" t="s">
        <v>223</v>
      </c>
      <c r="L4" s="400" t="s">
        <v>224</v>
      </c>
      <c r="M4" s="400" t="s">
        <v>225</v>
      </c>
    </row>
    <row r="5" spans="1:17" s="4" customFormat="1" ht="21.75" customHeight="1">
      <c r="A5" s="952" t="s">
        <v>189</v>
      </c>
      <c r="B5" s="254" t="s">
        <v>332</v>
      </c>
      <c r="C5" s="446">
        <v>83</v>
      </c>
      <c r="D5" s="446">
        <v>3</v>
      </c>
      <c r="E5" s="446">
        <v>80</v>
      </c>
      <c r="F5" s="446">
        <v>4646</v>
      </c>
      <c r="G5" s="446">
        <v>1270</v>
      </c>
      <c r="H5" s="446">
        <v>2892</v>
      </c>
      <c r="I5" s="446">
        <v>484</v>
      </c>
      <c r="J5" s="446">
        <v>129</v>
      </c>
      <c r="K5" s="446">
        <v>43</v>
      </c>
      <c r="L5" s="446">
        <v>74</v>
      </c>
      <c r="M5" s="446">
        <v>12</v>
      </c>
      <c r="O5" s="4">
        <f t="shared" ref="O5" si="0">IF(C5=SUM(D5:E5),0,1)</f>
        <v>0</v>
      </c>
      <c r="P5" s="4">
        <f>IF(F5=SUM(G5:I5),0,1)</f>
        <v>0</v>
      </c>
      <c r="Q5" s="4">
        <f>IF(J5=SUM(K5:M5),0,1)</f>
        <v>0</v>
      </c>
    </row>
    <row r="6" spans="1:17" s="4" customFormat="1" ht="21.75" customHeight="1">
      <c r="A6" s="953"/>
      <c r="B6" s="254" t="s">
        <v>426</v>
      </c>
      <c r="C6" s="446">
        <v>84</v>
      </c>
      <c r="D6" s="446">
        <v>3</v>
      </c>
      <c r="E6" s="446">
        <v>81</v>
      </c>
      <c r="F6" s="446">
        <v>4633</v>
      </c>
      <c r="G6" s="446">
        <v>1245</v>
      </c>
      <c r="H6" s="446">
        <v>2821</v>
      </c>
      <c r="I6" s="446">
        <v>567</v>
      </c>
      <c r="J6" s="446">
        <v>130</v>
      </c>
      <c r="K6" s="446">
        <v>43</v>
      </c>
      <c r="L6" s="446">
        <v>72</v>
      </c>
      <c r="M6" s="446">
        <v>15</v>
      </c>
      <c r="O6" s="4">
        <f t="shared" ref="O6:O39" si="1">IF(C6=SUM(D6:E6),0,1)</f>
        <v>0</v>
      </c>
      <c r="P6" s="4">
        <f t="shared" ref="P6:P39" si="2">IF(F6=SUM(G6:I6),0,1)</f>
        <v>0</v>
      </c>
      <c r="Q6" s="4">
        <f t="shared" ref="Q6:Q38" si="3">IF(J6=SUM(K6:M6),0,1)</f>
        <v>0</v>
      </c>
    </row>
    <row r="7" spans="1:17" s="4" customFormat="1" ht="21.75" customHeight="1">
      <c r="A7" s="953"/>
      <c r="B7" s="254" t="s">
        <v>517</v>
      </c>
      <c r="C7" s="446">
        <v>83</v>
      </c>
      <c r="D7" s="446">
        <v>3</v>
      </c>
      <c r="E7" s="446">
        <v>80</v>
      </c>
      <c r="F7" s="446">
        <v>4508</v>
      </c>
      <c r="G7" s="446">
        <v>1118</v>
      </c>
      <c r="H7" s="446">
        <v>2775</v>
      </c>
      <c r="I7" s="446">
        <v>615</v>
      </c>
      <c r="J7" s="446">
        <v>126</v>
      </c>
      <c r="K7" s="446">
        <v>40</v>
      </c>
      <c r="L7" s="446">
        <v>71</v>
      </c>
      <c r="M7" s="446">
        <v>15</v>
      </c>
      <c r="O7" s="4">
        <f t="shared" si="1"/>
        <v>0</v>
      </c>
      <c r="P7" s="4">
        <f t="shared" si="2"/>
        <v>0</v>
      </c>
      <c r="Q7" s="4">
        <f t="shared" si="3"/>
        <v>0</v>
      </c>
    </row>
    <row r="8" spans="1:17" s="4" customFormat="1" ht="21.75" customHeight="1">
      <c r="A8" s="953"/>
      <c r="B8" s="254" t="s">
        <v>527</v>
      </c>
      <c r="C8" s="446">
        <v>82</v>
      </c>
      <c r="D8" s="446">
        <v>3</v>
      </c>
      <c r="E8" s="446">
        <v>79</v>
      </c>
      <c r="F8" s="446">
        <v>4364</v>
      </c>
      <c r="G8" s="446">
        <v>1213</v>
      </c>
      <c r="H8" s="446">
        <v>2797</v>
      </c>
      <c r="I8" s="446">
        <v>354</v>
      </c>
      <c r="J8" s="446">
        <v>123</v>
      </c>
      <c r="K8" s="446">
        <v>42</v>
      </c>
      <c r="L8" s="446">
        <v>73</v>
      </c>
      <c r="M8" s="446">
        <v>8</v>
      </c>
      <c r="O8" s="4">
        <f t="shared" si="1"/>
        <v>0</v>
      </c>
      <c r="P8" s="4">
        <f t="shared" si="2"/>
        <v>0</v>
      </c>
      <c r="Q8" s="4">
        <f t="shared" si="3"/>
        <v>0</v>
      </c>
    </row>
    <row r="9" spans="1:17" s="4" customFormat="1" ht="21.75" customHeight="1" thickBot="1">
      <c r="A9" s="954"/>
      <c r="B9" s="335" t="s">
        <v>626</v>
      </c>
      <c r="C9" s="681">
        <v>83</v>
      </c>
      <c r="D9" s="360">
        <v>2</v>
      </c>
      <c r="E9" s="360">
        <v>81</v>
      </c>
      <c r="F9" s="681">
        <v>4329</v>
      </c>
      <c r="G9" s="360">
        <v>1156.9999999999995</v>
      </c>
      <c r="H9" s="360">
        <v>2885.9999999999977</v>
      </c>
      <c r="I9" s="360">
        <v>286.00000000000006</v>
      </c>
      <c r="J9" s="681">
        <v>122.00000000000003</v>
      </c>
      <c r="K9" s="360">
        <v>39.999999999999993</v>
      </c>
      <c r="L9" s="360">
        <v>75.000000000000043</v>
      </c>
      <c r="M9" s="360">
        <v>6.9999999999999964</v>
      </c>
      <c r="O9" s="4">
        <f t="shared" si="1"/>
        <v>0</v>
      </c>
      <c r="P9" s="4">
        <f t="shared" si="2"/>
        <v>0</v>
      </c>
      <c r="Q9" s="4">
        <f t="shared" si="3"/>
        <v>0</v>
      </c>
    </row>
    <row r="10" spans="1:17" s="4" customFormat="1" ht="21.75" customHeight="1" thickTop="1">
      <c r="A10" s="955" t="s">
        <v>373</v>
      </c>
      <c r="B10" s="254" t="s">
        <v>332</v>
      </c>
      <c r="C10" s="547">
        <v>39</v>
      </c>
      <c r="D10" s="462">
        <v>6</v>
      </c>
      <c r="E10" s="462">
        <v>33</v>
      </c>
      <c r="F10" s="547">
        <v>5930</v>
      </c>
      <c r="G10" s="547">
        <v>1639</v>
      </c>
      <c r="H10" s="547">
        <v>3311</v>
      </c>
      <c r="I10" s="547">
        <v>980</v>
      </c>
      <c r="J10" s="547">
        <v>130</v>
      </c>
      <c r="K10" s="547">
        <v>33</v>
      </c>
      <c r="L10" s="547">
        <v>75</v>
      </c>
      <c r="M10" s="547">
        <v>22</v>
      </c>
      <c r="O10" s="4">
        <f t="shared" si="1"/>
        <v>0</v>
      </c>
      <c r="P10" s="4">
        <f t="shared" si="2"/>
        <v>0</v>
      </c>
      <c r="Q10" s="4">
        <f t="shared" si="3"/>
        <v>0</v>
      </c>
    </row>
    <row r="11" spans="1:17" s="4" customFormat="1" ht="21.75" customHeight="1">
      <c r="A11" s="953"/>
      <c r="B11" s="254" t="s">
        <v>426</v>
      </c>
      <c r="C11" s="679">
        <v>39</v>
      </c>
      <c r="D11" s="680">
        <v>4</v>
      </c>
      <c r="E11" s="680">
        <v>35</v>
      </c>
      <c r="F11" s="679">
        <v>5799</v>
      </c>
      <c r="G11" s="679">
        <v>1551</v>
      </c>
      <c r="H11" s="679">
        <v>3287</v>
      </c>
      <c r="I11" s="679">
        <v>961</v>
      </c>
      <c r="J11" s="679">
        <v>128</v>
      </c>
      <c r="K11" s="679">
        <v>31</v>
      </c>
      <c r="L11" s="679">
        <v>76</v>
      </c>
      <c r="M11" s="679">
        <v>21</v>
      </c>
      <c r="O11" s="4">
        <f t="shared" si="1"/>
        <v>0</v>
      </c>
      <c r="P11" s="4">
        <f t="shared" si="2"/>
        <v>0</v>
      </c>
      <c r="Q11" s="4">
        <f t="shared" si="3"/>
        <v>0</v>
      </c>
    </row>
    <row r="12" spans="1:17" s="4" customFormat="1" ht="21.75" customHeight="1">
      <c r="A12" s="953"/>
      <c r="B12" s="254" t="s">
        <v>517</v>
      </c>
      <c r="C12" s="447">
        <v>39</v>
      </c>
      <c r="D12" s="446">
        <v>3</v>
      </c>
      <c r="E12" s="446">
        <v>36</v>
      </c>
      <c r="F12" s="447">
        <v>5768</v>
      </c>
      <c r="G12" s="361">
        <v>1430</v>
      </c>
      <c r="H12" s="361">
        <v>3552</v>
      </c>
      <c r="I12" s="361">
        <v>786</v>
      </c>
      <c r="J12" s="447">
        <v>132</v>
      </c>
      <c r="K12" s="361">
        <v>29</v>
      </c>
      <c r="L12" s="361">
        <v>85</v>
      </c>
      <c r="M12" s="361">
        <v>18</v>
      </c>
      <c r="O12" s="4">
        <f t="shared" si="1"/>
        <v>0</v>
      </c>
      <c r="P12" s="4">
        <f t="shared" si="2"/>
        <v>0</v>
      </c>
      <c r="Q12" s="4">
        <f t="shared" si="3"/>
        <v>0</v>
      </c>
    </row>
    <row r="13" spans="1:17" s="4" customFormat="1" ht="21.75" customHeight="1">
      <c r="A13" s="953"/>
      <c r="B13" s="254" t="s">
        <v>527</v>
      </c>
      <c r="C13" s="447">
        <v>39</v>
      </c>
      <c r="D13" s="446">
        <v>3</v>
      </c>
      <c r="E13" s="446">
        <v>36</v>
      </c>
      <c r="F13" s="447">
        <v>5272</v>
      </c>
      <c r="G13" s="361">
        <v>1363</v>
      </c>
      <c r="H13" s="361">
        <v>3584</v>
      </c>
      <c r="I13" s="361">
        <v>325</v>
      </c>
      <c r="J13" s="447">
        <v>122</v>
      </c>
      <c r="K13" s="361">
        <v>28</v>
      </c>
      <c r="L13" s="361">
        <v>86</v>
      </c>
      <c r="M13" s="361">
        <v>8</v>
      </c>
      <c r="O13" s="4">
        <f t="shared" si="1"/>
        <v>0</v>
      </c>
      <c r="P13" s="4">
        <f t="shared" si="2"/>
        <v>0</v>
      </c>
      <c r="Q13" s="4">
        <f t="shared" si="3"/>
        <v>0</v>
      </c>
    </row>
    <row r="14" spans="1:17" s="4" customFormat="1" ht="21.75" customHeight="1" thickBot="1">
      <c r="A14" s="954"/>
      <c r="B14" s="744" t="s">
        <v>626</v>
      </c>
      <c r="C14" s="745">
        <v>43</v>
      </c>
      <c r="D14" s="374">
        <v>3</v>
      </c>
      <c r="E14" s="374">
        <v>40</v>
      </c>
      <c r="F14" s="745">
        <v>5450.0000000000009</v>
      </c>
      <c r="G14" s="746">
        <v>1422</v>
      </c>
      <c r="H14" s="746">
        <v>3533.0000000000009</v>
      </c>
      <c r="I14" s="746">
        <v>495.00000000000011</v>
      </c>
      <c r="J14" s="745">
        <v>128.00000000000003</v>
      </c>
      <c r="K14" s="746">
        <v>28.999999999999993</v>
      </c>
      <c r="L14" s="746">
        <v>85.999999999999986</v>
      </c>
      <c r="M14" s="746">
        <v>13</v>
      </c>
      <c r="O14" s="4">
        <f t="shared" si="1"/>
        <v>0</v>
      </c>
      <c r="P14" s="4">
        <f t="shared" si="2"/>
        <v>0</v>
      </c>
      <c r="Q14" s="4">
        <f t="shared" si="3"/>
        <v>0</v>
      </c>
    </row>
    <row r="15" spans="1:17" s="4" customFormat="1" ht="22.5" customHeight="1" thickTop="1">
      <c r="A15" s="955" t="s">
        <v>402</v>
      </c>
      <c r="B15" s="461" t="s">
        <v>332</v>
      </c>
      <c r="C15" s="547">
        <v>77</v>
      </c>
      <c r="D15" s="462">
        <v>44</v>
      </c>
      <c r="E15" s="462">
        <v>33</v>
      </c>
      <c r="F15" s="547">
        <v>14884</v>
      </c>
      <c r="G15" s="547">
        <v>4731</v>
      </c>
      <c r="H15" s="547">
        <v>9190</v>
      </c>
      <c r="I15" s="547">
        <v>963</v>
      </c>
      <c r="J15" s="547">
        <v>312</v>
      </c>
      <c r="K15" s="547">
        <v>96</v>
      </c>
      <c r="L15" s="547">
        <v>195</v>
      </c>
      <c r="M15" s="547">
        <v>21</v>
      </c>
      <c r="O15" s="4">
        <f t="shared" si="1"/>
        <v>0</v>
      </c>
      <c r="P15" s="4">
        <f t="shared" si="2"/>
        <v>0</v>
      </c>
      <c r="Q15" s="4">
        <f t="shared" si="3"/>
        <v>0</v>
      </c>
    </row>
    <row r="16" spans="1:17" s="4" customFormat="1" ht="22.5" customHeight="1">
      <c r="A16" s="953"/>
      <c r="B16" s="678" t="s">
        <v>426</v>
      </c>
      <c r="C16" s="679">
        <v>77</v>
      </c>
      <c r="D16" s="680">
        <v>42</v>
      </c>
      <c r="E16" s="680">
        <v>35</v>
      </c>
      <c r="F16" s="679">
        <v>13946</v>
      </c>
      <c r="G16" s="679">
        <v>4400</v>
      </c>
      <c r="H16" s="679">
        <v>8624</v>
      </c>
      <c r="I16" s="679">
        <v>922</v>
      </c>
      <c r="J16" s="679">
        <v>305</v>
      </c>
      <c r="K16" s="679">
        <v>90</v>
      </c>
      <c r="L16" s="679">
        <v>195</v>
      </c>
      <c r="M16" s="679">
        <v>20</v>
      </c>
      <c r="O16" s="4">
        <f t="shared" si="1"/>
        <v>0</v>
      </c>
      <c r="P16" s="4">
        <f t="shared" si="2"/>
        <v>0</v>
      </c>
      <c r="Q16" s="4">
        <f t="shared" si="3"/>
        <v>0</v>
      </c>
    </row>
    <row r="17" spans="1:17" s="4" customFormat="1" ht="22.5" customHeight="1">
      <c r="A17" s="953"/>
      <c r="B17" s="254" t="s">
        <v>517</v>
      </c>
      <c r="C17" s="447">
        <v>71</v>
      </c>
      <c r="D17" s="446">
        <v>37</v>
      </c>
      <c r="E17" s="446">
        <v>34</v>
      </c>
      <c r="F17" s="447">
        <v>12299</v>
      </c>
      <c r="G17" s="361">
        <v>3870</v>
      </c>
      <c r="H17" s="361">
        <v>8046</v>
      </c>
      <c r="I17" s="361">
        <v>383</v>
      </c>
      <c r="J17" s="447">
        <v>268</v>
      </c>
      <c r="K17" s="361">
        <v>79</v>
      </c>
      <c r="L17" s="361">
        <v>181</v>
      </c>
      <c r="M17" s="361">
        <v>8</v>
      </c>
      <c r="O17" s="4">
        <f t="shared" si="1"/>
        <v>0</v>
      </c>
      <c r="P17" s="4">
        <f t="shared" si="2"/>
        <v>0</v>
      </c>
      <c r="Q17" s="4">
        <f t="shared" si="3"/>
        <v>0</v>
      </c>
    </row>
    <row r="18" spans="1:17" s="4" customFormat="1" ht="22.5" customHeight="1">
      <c r="A18" s="953"/>
      <c r="B18" s="254" t="s">
        <v>527</v>
      </c>
      <c r="C18" s="447">
        <v>69</v>
      </c>
      <c r="D18" s="446">
        <v>36</v>
      </c>
      <c r="E18" s="446">
        <v>33</v>
      </c>
      <c r="F18" s="447">
        <v>12103</v>
      </c>
      <c r="G18" s="361">
        <v>3159</v>
      </c>
      <c r="H18" s="361">
        <v>8591</v>
      </c>
      <c r="I18" s="361">
        <v>353</v>
      </c>
      <c r="J18" s="447">
        <v>265</v>
      </c>
      <c r="K18" s="361">
        <v>63</v>
      </c>
      <c r="L18" s="361">
        <v>195</v>
      </c>
      <c r="M18" s="361">
        <v>7</v>
      </c>
      <c r="O18" s="4">
        <f t="shared" si="1"/>
        <v>0</v>
      </c>
      <c r="P18" s="4">
        <f t="shared" si="2"/>
        <v>0</v>
      </c>
      <c r="Q18" s="4">
        <f t="shared" si="3"/>
        <v>0</v>
      </c>
    </row>
    <row r="19" spans="1:17" s="4" customFormat="1" ht="22.5" customHeight="1" thickBot="1">
      <c r="A19" s="954"/>
      <c r="B19" s="744" t="s">
        <v>626</v>
      </c>
      <c r="C19" s="745">
        <v>74</v>
      </c>
      <c r="D19" s="374">
        <v>37</v>
      </c>
      <c r="E19" s="374">
        <v>37</v>
      </c>
      <c r="F19" s="745">
        <v>12692.000000000004</v>
      </c>
      <c r="G19" s="746">
        <v>2998.0000000000014</v>
      </c>
      <c r="H19" s="746">
        <v>9132</v>
      </c>
      <c r="I19" s="746">
        <v>562</v>
      </c>
      <c r="J19" s="745">
        <v>288.00000000000006</v>
      </c>
      <c r="K19" s="746">
        <v>63</v>
      </c>
      <c r="L19" s="746">
        <v>214.00000000000003</v>
      </c>
      <c r="M19" s="746">
        <v>11</v>
      </c>
      <c r="O19" s="4">
        <f t="shared" si="1"/>
        <v>0</v>
      </c>
      <c r="P19" s="4">
        <f t="shared" si="2"/>
        <v>0</v>
      </c>
      <c r="Q19" s="4">
        <f t="shared" si="3"/>
        <v>0</v>
      </c>
    </row>
    <row r="20" spans="1:17" s="4" customFormat="1" ht="21.75" customHeight="1" thickTop="1">
      <c r="A20" s="955" t="s">
        <v>374</v>
      </c>
      <c r="B20" s="461" t="s">
        <v>332</v>
      </c>
      <c r="C20" s="547">
        <v>68</v>
      </c>
      <c r="D20" s="462">
        <v>4</v>
      </c>
      <c r="E20" s="462">
        <v>64</v>
      </c>
      <c r="F20" s="547">
        <v>6180</v>
      </c>
      <c r="G20" s="547">
        <v>1834</v>
      </c>
      <c r="H20" s="547">
        <v>3787</v>
      </c>
      <c r="I20" s="547">
        <v>559</v>
      </c>
      <c r="J20" s="547">
        <v>119</v>
      </c>
      <c r="K20" s="547">
        <v>36</v>
      </c>
      <c r="L20" s="547">
        <v>73</v>
      </c>
      <c r="M20" s="547">
        <v>10</v>
      </c>
      <c r="O20" s="4">
        <f t="shared" si="1"/>
        <v>0</v>
      </c>
      <c r="P20" s="4">
        <f t="shared" si="2"/>
        <v>0</v>
      </c>
      <c r="Q20" s="4">
        <f t="shared" si="3"/>
        <v>0</v>
      </c>
    </row>
    <row r="21" spans="1:17" s="4" customFormat="1" ht="21.75" customHeight="1">
      <c r="A21" s="953"/>
      <c r="B21" s="678" t="s">
        <v>426</v>
      </c>
      <c r="C21" s="679">
        <v>65</v>
      </c>
      <c r="D21" s="680">
        <v>4</v>
      </c>
      <c r="E21" s="680">
        <v>61</v>
      </c>
      <c r="F21" s="679">
        <v>5675</v>
      </c>
      <c r="G21" s="679">
        <v>1709</v>
      </c>
      <c r="H21" s="679">
        <v>3514</v>
      </c>
      <c r="I21" s="679">
        <v>452</v>
      </c>
      <c r="J21" s="679">
        <v>107</v>
      </c>
      <c r="K21" s="679">
        <v>33</v>
      </c>
      <c r="L21" s="679">
        <v>66</v>
      </c>
      <c r="M21" s="679">
        <v>8</v>
      </c>
      <c r="O21" s="4">
        <f t="shared" si="1"/>
        <v>0</v>
      </c>
      <c r="P21" s="4">
        <f t="shared" si="2"/>
        <v>0</v>
      </c>
      <c r="Q21" s="4">
        <f t="shared" si="3"/>
        <v>0</v>
      </c>
    </row>
    <row r="22" spans="1:17" s="4" customFormat="1" ht="21.75" customHeight="1">
      <c r="A22" s="953"/>
      <c r="B22" s="254" t="s">
        <v>517</v>
      </c>
      <c r="C22" s="447">
        <v>70</v>
      </c>
      <c r="D22" s="446">
        <v>8</v>
      </c>
      <c r="E22" s="446">
        <v>62</v>
      </c>
      <c r="F22" s="447">
        <v>6612</v>
      </c>
      <c r="G22" s="361">
        <v>1966</v>
      </c>
      <c r="H22" s="361">
        <v>4150</v>
      </c>
      <c r="I22" s="361">
        <v>496</v>
      </c>
      <c r="J22" s="447">
        <v>127</v>
      </c>
      <c r="K22" s="361">
        <v>41</v>
      </c>
      <c r="L22" s="361">
        <v>77</v>
      </c>
      <c r="M22" s="361">
        <v>9</v>
      </c>
      <c r="O22" s="4">
        <f t="shared" si="1"/>
        <v>0</v>
      </c>
      <c r="P22" s="4">
        <f t="shared" si="2"/>
        <v>0</v>
      </c>
      <c r="Q22" s="4">
        <f t="shared" si="3"/>
        <v>0</v>
      </c>
    </row>
    <row r="23" spans="1:17" s="4" customFormat="1" ht="21.75" customHeight="1">
      <c r="A23" s="953"/>
      <c r="B23" s="254" t="s">
        <v>527</v>
      </c>
      <c r="C23" s="447">
        <v>69</v>
      </c>
      <c r="D23" s="446">
        <v>7</v>
      </c>
      <c r="E23" s="446">
        <v>62</v>
      </c>
      <c r="F23" s="447">
        <v>6604</v>
      </c>
      <c r="G23" s="361">
        <v>1883</v>
      </c>
      <c r="H23" s="361">
        <v>4081</v>
      </c>
      <c r="I23" s="361">
        <v>640</v>
      </c>
      <c r="J23" s="447">
        <v>129</v>
      </c>
      <c r="K23" s="361">
        <v>38</v>
      </c>
      <c r="L23" s="361">
        <v>79</v>
      </c>
      <c r="M23" s="361">
        <v>12</v>
      </c>
      <c r="O23" s="4">
        <f t="shared" si="1"/>
        <v>0</v>
      </c>
      <c r="P23" s="4">
        <f t="shared" si="2"/>
        <v>0</v>
      </c>
      <c r="Q23" s="4">
        <f t="shared" si="3"/>
        <v>0</v>
      </c>
    </row>
    <row r="24" spans="1:17" s="4" customFormat="1" ht="21.75" customHeight="1" thickBot="1">
      <c r="A24" s="954"/>
      <c r="B24" s="744" t="s">
        <v>626</v>
      </c>
      <c r="C24" s="745">
        <v>67</v>
      </c>
      <c r="D24" s="374">
        <v>6</v>
      </c>
      <c r="E24" s="374">
        <v>61</v>
      </c>
      <c r="F24" s="745">
        <v>5863.9999999999973</v>
      </c>
      <c r="G24" s="746">
        <v>1343.9999999999998</v>
      </c>
      <c r="H24" s="746">
        <v>3775</v>
      </c>
      <c r="I24" s="746">
        <v>744.99999999999977</v>
      </c>
      <c r="J24" s="745">
        <v>116.00000000000001</v>
      </c>
      <c r="K24" s="746">
        <v>28.000000000000007</v>
      </c>
      <c r="L24" s="746">
        <v>73.999999999999957</v>
      </c>
      <c r="M24" s="746">
        <v>14.000000000000004</v>
      </c>
      <c r="O24" s="4">
        <f t="shared" si="1"/>
        <v>0</v>
      </c>
      <c r="P24" s="4">
        <f t="shared" si="2"/>
        <v>0</v>
      </c>
      <c r="Q24" s="4">
        <f t="shared" si="3"/>
        <v>0</v>
      </c>
    </row>
    <row r="25" spans="1:17" s="4" customFormat="1" ht="21.75" customHeight="1" thickTop="1">
      <c r="A25" s="952" t="s">
        <v>427</v>
      </c>
      <c r="B25" s="254" t="s">
        <v>332</v>
      </c>
      <c r="C25" s="446">
        <v>923</v>
      </c>
      <c r="D25" s="446">
        <v>767</v>
      </c>
      <c r="E25" s="446">
        <v>156</v>
      </c>
      <c r="F25" s="446">
        <v>243121</v>
      </c>
      <c r="G25" s="446">
        <v>77879</v>
      </c>
      <c r="H25" s="446">
        <v>145347</v>
      </c>
      <c r="I25" s="446">
        <v>19895</v>
      </c>
      <c r="J25" s="446">
        <v>4426</v>
      </c>
      <c r="K25" s="446">
        <v>1417</v>
      </c>
      <c r="L25" s="446">
        <v>2658</v>
      </c>
      <c r="M25" s="446">
        <v>351</v>
      </c>
      <c r="O25" s="4">
        <f t="shared" si="1"/>
        <v>0</v>
      </c>
      <c r="P25" s="4">
        <f t="shared" si="2"/>
        <v>0</v>
      </c>
      <c r="Q25" s="4">
        <f t="shared" si="3"/>
        <v>0</v>
      </c>
    </row>
    <row r="26" spans="1:17" s="4" customFormat="1" ht="21.75" customHeight="1">
      <c r="A26" s="953"/>
      <c r="B26" s="254" t="s">
        <v>426</v>
      </c>
      <c r="C26" s="446">
        <v>939</v>
      </c>
      <c r="D26" s="446">
        <v>754</v>
      </c>
      <c r="E26" s="446">
        <v>185</v>
      </c>
      <c r="F26" s="446">
        <v>244447</v>
      </c>
      <c r="G26" s="446">
        <v>76083</v>
      </c>
      <c r="H26" s="446">
        <v>150555</v>
      </c>
      <c r="I26" s="446">
        <v>17809</v>
      </c>
      <c r="J26" s="446">
        <v>4461</v>
      </c>
      <c r="K26" s="446">
        <v>1389</v>
      </c>
      <c r="L26" s="446">
        <v>2761</v>
      </c>
      <c r="M26" s="446">
        <v>311</v>
      </c>
      <c r="O26" s="4">
        <f t="shared" si="1"/>
        <v>0</v>
      </c>
      <c r="P26" s="4">
        <f t="shared" si="2"/>
        <v>0</v>
      </c>
      <c r="Q26" s="4">
        <f t="shared" si="3"/>
        <v>0</v>
      </c>
    </row>
    <row r="27" spans="1:17" s="4" customFormat="1" ht="21.75" customHeight="1">
      <c r="A27" s="953"/>
      <c r="B27" s="254" t="s">
        <v>517</v>
      </c>
      <c r="C27" s="446">
        <v>935</v>
      </c>
      <c r="D27" s="446">
        <v>749</v>
      </c>
      <c r="E27" s="446">
        <v>186</v>
      </c>
      <c r="F27" s="446">
        <v>243310</v>
      </c>
      <c r="G27" s="446">
        <v>74674</v>
      </c>
      <c r="H27" s="446">
        <v>151668</v>
      </c>
      <c r="I27" s="446">
        <v>16968</v>
      </c>
      <c r="J27" s="446">
        <v>4456</v>
      </c>
      <c r="K27" s="446">
        <v>1368</v>
      </c>
      <c r="L27" s="446">
        <v>2789</v>
      </c>
      <c r="M27" s="446">
        <v>299</v>
      </c>
      <c r="O27" s="4">
        <f t="shared" si="1"/>
        <v>0</v>
      </c>
      <c r="P27" s="4">
        <f t="shared" si="2"/>
        <v>0</v>
      </c>
      <c r="Q27" s="4">
        <f t="shared" si="3"/>
        <v>0</v>
      </c>
    </row>
    <row r="28" spans="1:17" s="4" customFormat="1" ht="21.75" customHeight="1">
      <c r="A28" s="953"/>
      <c r="B28" s="254" t="s">
        <v>527</v>
      </c>
      <c r="C28" s="446">
        <v>916</v>
      </c>
      <c r="D28" s="446">
        <v>736</v>
      </c>
      <c r="E28" s="446">
        <v>180</v>
      </c>
      <c r="F28" s="446">
        <v>239479</v>
      </c>
      <c r="G28" s="446">
        <v>71206</v>
      </c>
      <c r="H28" s="446">
        <v>152299</v>
      </c>
      <c r="I28" s="446">
        <v>15974</v>
      </c>
      <c r="J28" s="446">
        <v>4386</v>
      </c>
      <c r="K28" s="446">
        <v>1303</v>
      </c>
      <c r="L28" s="446">
        <v>2801</v>
      </c>
      <c r="M28" s="446">
        <v>282</v>
      </c>
      <c r="O28" s="4">
        <f t="shared" si="1"/>
        <v>0</v>
      </c>
      <c r="P28" s="4">
        <f t="shared" si="2"/>
        <v>0</v>
      </c>
      <c r="Q28" s="4">
        <f t="shared" si="3"/>
        <v>0</v>
      </c>
    </row>
    <row r="29" spans="1:17" s="4" customFormat="1" ht="21.75" customHeight="1" thickBot="1">
      <c r="A29" s="954"/>
      <c r="B29" s="335" t="s">
        <v>626</v>
      </c>
      <c r="C29" s="681">
        <v>916</v>
      </c>
      <c r="D29" s="360">
        <v>731</v>
      </c>
      <c r="E29" s="360">
        <v>185</v>
      </c>
      <c r="F29" s="681">
        <v>239557</v>
      </c>
      <c r="G29" s="360">
        <v>69346</v>
      </c>
      <c r="H29" s="360">
        <v>155293.99999999983</v>
      </c>
      <c r="I29" s="360">
        <v>14917.000000000029</v>
      </c>
      <c r="J29" s="681">
        <v>4405</v>
      </c>
      <c r="K29" s="360">
        <v>1273.999999999998</v>
      </c>
      <c r="L29" s="360">
        <v>2861.9999999999982</v>
      </c>
      <c r="M29" s="360">
        <v>268.99999999999983</v>
      </c>
      <c r="O29" s="4">
        <f t="shared" si="1"/>
        <v>0</v>
      </c>
      <c r="P29" s="4">
        <f>IF(F29=SUM(G29:I29),0,1)</f>
        <v>0</v>
      </c>
      <c r="Q29" s="4">
        <f t="shared" si="3"/>
        <v>0</v>
      </c>
    </row>
    <row r="30" spans="1:17" s="4" customFormat="1" ht="21.75" customHeight="1" thickTop="1">
      <c r="A30" s="952" t="s">
        <v>428</v>
      </c>
      <c r="B30" s="254" t="s">
        <v>332</v>
      </c>
      <c r="C30" s="446">
        <v>447</v>
      </c>
      <c r="D30" s="446">
        <v>287</v>
      </c>
      <c r="E30" s="446">
        <v>160</v>
      </c>
      <c r="F30" s="446">
        <v>70935</v>
      </c>
      <c r="G30" s="446">
        <v>23524</v>
      </c>
      <c r="H30" s="446">
        <v>39756</v>
      </c>
      <c r="I30" s="446">
        <v>7655</v>
      </c>
      <c r="J30" s="446">
        <v>1304</v>
      </c>
      <c r="K30" s="446">
        <v>440</v>
      </c>
      <c r="L30" s="446">
        <v>727</v>
      </c>
      <c r="M30" s="446">
        <v>137</v>
      </c>
      <c r="O30" s="4">
        <f t="shared" si="1"/>
        <v>0</v>
      </c>
      <c r="P30" s="4">
        <f t="shared" si="2"/>
        <v>0</v>
      </c>
      <c r="Q30" s="4">
        <f t="shared" si="3"/>
        <v>0</v>
      </c>
    </row>
    <row r="31" spans="1:17" s="4" customFormat="1" ht="21.75" customHeight="1">
      <c r="A31" s="953"/>
      <c r="B31" s="254" t="s">
        <v>426</v>
      </c>
      <c r="C31" s="446">
        <v>432</v>
      </c>
      <c r="D31" s="446">
        <v>278</v>
      </c>
      <c r="E31" s="446">
        <v>154</v>
      </c>
      <c r="F31" s="446">
        <v>67946</v>
      </c>
      <c r="G31" s="446">
        <v>23245</v>
      </c>
      <c r="H31" s="446">
        <v>38726</v>
      </c>
      <c r="I31" s="446">
        <v>5975</v>
      </c>
      <c r="J31" s="446">
        <v>1255</v>
      </c>
      <c r="K31" s="446">
        <v>429</v>
      </c>
      <c r="L31" s="446">
        <v>715</v>
      </c>
      <c r="M31" s="446">
        <v>111</v>
      </c>
      <c r="O31" s="4">
        <f t="shared" si="1"/>
        <v>0</v>
      </c>
      <c r="P31" s="4">
        <f t="shared" si="2"/>
        <v>0</v>
      </c>
      <c r="Q31" s="4">
        <f t="shared" si="3"/>
        <v>0</v>
      </c>
    </row>
    <row r="32" spans="1:17" s="4" customFormat="1" ht="21.75" customHeight="1">
      <c r="A32" s="953"/>
      <c r="B32" s="254" t="s">
        <v>517</v>
      </c>
      <c r="C32" s="446">
        <v>431</v>
      </c>
      <c r="D32" s="446">
        <v>281</v>
      </c>
      <c r="E32" s="446">
        <v>150</v>
      </c>
      <c r="F32" s="446">
        <v>67895</v>
      </c>
      <c r="G32" s="446">
        <v>22304</v>
      </c>
      <c r="H32" s="446">
        <v>39549</v>
      </c>
      <c r="I32" s="446">
        <v>6042</v>
      </c>
      <c r="J32" s="446">
        <v>1268</v>
      </c>
      <c r="K32" s="446">
        <v>422</v>
      </c>
      <c r="L32" s="446">
        <v>738</v>
      </c>
      <c r="M32" s="446">
        <v>108</v>
      </c>
      <c r="O32" s="4">
        <f t="shared" si="1"/>
        <v>0</v>
      </c>
      <c r="P32" s="4">
        <f t="shared" si="2"/>
        <v>0</v>
      </c>
      <c r="Q32" s="4">
        <f t="shared" si="3"/>
        <v>0</v>
      </c>
    </row>
    <row r="33" spans="1:17" s="4" customFormat="1" ht="21.75" customHeight="1">
      <c r="A33" s="953"/>
      <c r="B33" s="254" t="s">
        <v>527</v>
      </c>
      <c r="C33" s="446">
        <v>439</v>
      </c>
      <c r="D33" s="446">
        <v>287</v>
      </c>
      <c r="E33" s="446">
        <v>152</v>
      </c>
      <c r="F33" s="446">
        <v>70020</v>
      </c>
      <c r="G33" s="446">
        <v>22676</v>
      </c>
      <c r="H33" s="446">
        <v>41190</v>
      </c>
      <c r="I33" s="446">
        <v>6154</v>
      </c>
      <c r="J33" s="446">
        <v>1308</v>
      </c>
      <c r="K33" s="446">
        <v>433</v>
      </c>
      <c r="L33" s="446">
        <v>764</v>
      </c>
      <c r="M33" s="446">
        <v>111</v>
      </c>
      <c r="O33" s="4">
        <f t="shared" si="1"/>
        <v>0</v>
      </c>
      <c r="P33" s="4">
        <f t="shared" si="2"/>
        <v>0</v>
      </c>
      <c r="Q33" s="4">
        <f t="shared" si="3"/>
        <v>0</v>
      </c>
    </row>
    <row r="34" spans="1:17" s="4" customFormat="1" ht="21.75" customHeight="1" thickBot="1">
      <c r="A34" s="954"/>
      <c r="B34" s="335" t="s">
        <v>626</v>
      </c>
      <c r="C34" s="681">
        <v>439</v>
      </c>
      <c r="D34" s="360">
        <v>291</v>
      </c>
      <c r="E34" s="360">
        <v>148</v>
      </c>
      <c r="F34" s="681">
        <v>69687.000000000044</v>
      </c>
      <c r="G34" s="360">
        <v>21444.999999999989</v>
      </c>
      <c r="H34" s="360">
        <v>41838</v>
      </c>
      <c r="I34" s="360">
        <v>6403.9999999999964</v>
      </c>
      <c r="J34" s="681">
        <v>1305</v>
      </c>
      <c r="K34" s="360">
        <v>411</v>
      </c>
      <c r="L34" s="360">
        <v>778.00000000000034</v>
      </c>
      <c r="M34" s="360">
        <v>116.00000000000009</v>
      </c>
      <c r="O34" s="4">
        <f t="shared" si="1"/>
        <v>0</v>
      </c>
      <c r="P34" s="4">
        <f t="shared" si="2"/>
        <v>0</v>
      </c>
      <c r="Q34" s="4">
        <f t="shared" si="3"/>
        <v>0</v>
      </c>
    </row>
    <row r="35" spans="1:17" s="4" customFormat="1" ht="21.75" customHeight="1" thickTop="1">
      <c r="A35" s="944" t="s">
        <v>16</v>
      </c>
      <c r="B35" s="336" t="s">
        <v>332</v>
      </c>
      <c r="C35" s="447">
        <v>1637</v>
      </c>
      <c r="D35" s="446">
        <v>1111</v>
      </c>
      <c r="E35" s="446">
        <v>526</v>
      </c>
      <c r="F35" s="447">
        <v>345696</v>
      </c>
      <c r="G35" s="447">
        <v>110877</v>
      </c>
      <c r="H35" s="447">
        <v>204283</v>
      </c>
      <c r="I35" s="447">
        <v>30536</v>
      </c>
      <c r="J35" s="447">
        <v>6420</v>
      </c>
      <c r="K35" s="447">
        <v>2065</v>
      </c>
      <c r="L35" s="447">
        <v>3802</v>
      </c>
      <c r="M35" s="447">
        <v>553</v>
      </c>
      <c r="O35" s="4">
        <f t="shared" si="1"/>
        <v>0</v>
      </c>
      <c r="P35" s="4">
        <f t="shared" si="2"/>
        <v>0</v>
      </c>
      <c r="Q35" s="4">
        <f t="shared" si="3"/>
        <v>0</v>
      </c>
    </row>
    <row r="36" spans="1:17" s="4" customFormat="1" ht="21.75" customHeight="1">
      <c r="A36" s="945"/>
      <c r="B36" s="284" t="s">
        <v>426</v>
      </c>
      <c r="C36" s="447">
        <v>1636</v>
      </c>
      <c r="D36" s="446">
        <v>1085</v>
      </c>
      <c r="E36" s="446">
        <v>551</v>
      </c>
      <c r="F36" s="447">
        <v>342446</v>
      </c>
      <c r="G36" s="447">
        <v>108233</v>
      </c>
      <c r="H36" s="447">
        <v>207527</v>
      </c>
      <c r="I36" s="447">
        <v>26686</v>
      </c>
      <c r="J36" s="447">
        <v>6386</v>
      </c>
      <c r="K36" s="447">
        <v>2015</v>
      </c>
      <c r="L36" s="447">
        <v>3885</v>
      </c>
      <c r="M36" s="447">
        <v>486</v>
      </c>
      <c r="O36" s="4">
        <f t="shared" si="1"/>
        <v>0</v>
      </c>
      <c r="P36" s="4">
        <f t="shared" si="2"/>
        <v>0</v>
      </c>
      <c r="Q36" s="4">
        <f t="shared" si="3"/>
        <v>0</v>
      </c>
    </row>
    <row r="37" spans="1:17" s="4" customFormat="1" ht="21.75" customHeight="1">
      <c r="A37" s="945"/>
      <c r="B37" s="284" t="s">
        <v>517</v>
      </c>
      <c r="C37" s="447">
        <v>1629</v>
      </c>
      <c r="D37" s="446">
        <v>1081</v>
      </c>
      <c r="E37" s="446">
        <v>548</v>
      </c>
      <c r="F37" s="447">
        <v>340392</v>
      </c>
      <c r="G37" s="447">
        <v>105362</v>
      </c>
      <c r="H37" s="447">
        <v>209740</v>
      </c>
      <c r="I37" s="447">
        <v>25290</v>
      </c>
      <c r="J37" s="447">
        <v>6377</v>
      </c>
      <c r="K37" s="447">
        <v>1979</v>
      </c>
      <c r="L37" s="447">
        <v>3941</v>
      </c>
      <c r="M37" s="447">
        <v>457</v>
      </c>
      <c r="O37" s="4">
        <f t="shared" si="1"/>
        <v>0</v>
      </c>
      <c r="P37" s="4">
        <f t="shared" si="2"/>
        <v>0</v>
      </c>
      <c r="Q37" s="4">
        <f t="shared" si="3"/>
        <v>0</v>
      </c>
    </row>
    <row r="38" spans="1:17" s="4" customFormat="1" ht="21.75" customHeight="1">
      <c r="A38" s="945"/>
      <c r="B38" s="284" t="s">
        <v>527</v>
      </c>
      <c r="C38" s="447">
        <v>1614</v>
      </c>
      <c r="D38" s="446">
        <v>1072</v>
      </c>
      <c r="E38" s="446">
        <v>542</v>
      </c>
      <c r="F38" s="447">
        <v>337842</v>
      </c>
      <c r="G38" s="447">
        <v>101500</v>
      </c>
      <c r="H38" s="447">
        <v>212542</v>
      </c>
      <c r="I38" s="447">
        <v>23800</v>
      </c>
      <c r="J38" s="447">
        <v>6333</v>
      </c>
      <c r="K38" s="447">
        <v>1907</v>
      </c>
      <c r="L38" s="447">
        <v>3998</v>
      </c>
      <c r="M38" s="447">
        <v>428</v>
      </c>
      <c r="O38" s="4">
        <f t="shared" si="1"/>
        <v>0</v>
      </c>
      <c r="P38" s="4">
        <f t="shared" si="2"/>
        <v>0</v>
      </c>
      <c r="Q38" s="4">
        <f t="shared" si="3"/>
        <v>0</v>
      </c>
    </row>
    <row r="39" spans="1:17" s="4" customFormat="1" ht="21.75" customHeight="1">
      <c r="A39" s="946"/>
      <c r="B39" s="284" t="s">
        <v>626</v>
      </c>
      <c r="C39" s="447">
        <v>1622</v>
      </c>
      <c r="D39" s="447">
        <v>1070</v>
      </c>
      <c r="E39" s="447">
        <v>552</v>
      </c>
      <c r="F39" s="447">
        <v>337579</v>
      </c>
      <c r="G39" s="447">
        <v>97712</v>
      </c>
      <c r="H39" s="447">
        <v>216458.00000000003</v>
      </c>
      <c r="I39" s="447">
        <v>23408.999999999993</v>
      </c>
      <c r="J39" s="447">
        <v>6364</v>
      </c>
      <c r="K39" s="447">
        <v>1845.0000000000007</v>
      </c>
      <c r="L39" s="447">
        <v>4088.9999999999995</v>
      </c>
      <c r="M39" s="447">
        <v>430</v>
      </c>
      <c r="O39" s="4">
        <f t="shared" si="1"/>
        <v>0</v>
      </c>
      <c r="P39" s="4">
        <f t="shared" si="2"/>
        <v>0</v>
      </c>
      <c r="Q39" s="4">
        <f>IF(J39=SUM(K39:M39),0,1)</f>
        <v>0</v>
      </c>
    </row>
    <row r="40" spans="1:17">
      <c r="B40" s="943"/>
      <c r="C40" s="943"/>
      <c r="D40" s="943"/>
      <c r="E40" s="943"/>
      <c r="F40" s="943"/>
      <c r="G40" s="943"/>
      <c r="H40" s="943"/>
      <c r="I40" s="943"/>
      <c r="J40" s="943"/>
      <c r="K40" s="943"/>
      <c r="L40" s="943"/>
    </row>
    <row r="41" spans="1:17" ht="18" customHeight="1">
      <c r="A41" s="45" t="s">
        <v>431</v>
      </c>
    </row>
    <row r="42" spans="1:17" ht="18" customHeight="1">
      <c r="A42" s="525" t="s">
        <v>409</v>
      </c>
    </row>
    <row r="43" spans="1:17" ht="18" customHeight="1">
      <c r="A43" s="525" t="s">
        <v>410</v>
      </c>
    </row>
    <row r="44" spans="1:17" ht="18" customHeight="1">
      <c r="A44" s="525" t="s">
        <v>411</v>
      </c>
    </row>
    <row r="45" spans="1:17" ht="18" customHeight="1">
      <c r="A45" s="525" t="s">
        <v>412</v>
      </c>
    </row>
    <row r="46" spans="1:17" ht="18" customHeight="1">
      <c r="A46" s="525" t="s">
        <v>413</v>
      </c>
    </row>
    <row r="47" spans="1:17" ht="18" customHeight="1">
      <c r="A47" s="525" t="s">
        <v>414</v>
      </c>
    </row>
    <row r="48" spans="1:17" ht="18" customHeight="1">
      <c r="A48" s="45" t="s">
        <v>432</v>
      </c>
    </row>
  </sheetData>
  <mergeCells count="12">
    <mergeCell ref="C3:E3"/>
    <mergeCell ref="B40:L40"/>
    <mergeCell ref="A35:A39"/>
    <mergeCell ref="J3:M3"/>
    <mergeCell ref="A3:B4"/>
    <mergeCell ref="F3:I3"/>
    <mergeCell ref="A5:A9"/>
    <mergeCell ref="A25:A29"/>
    <mergeCell ref="A10:A14"/>
    <mergeCell ref="A15:A19"/>
    <mergeCell ref="A20:A24"/>
    <mergeCell ref="A30:A34"/>
  </mergeCells>
  <phoneticPr fontId="9"/>
  <printOptions horizontalCentered="1"/>
  <pageMargins left="0.59055118110236227" right="0.41" top="0.59" bottom="0.46" header="0.51181102362204722" footer="0.33"/>
  <pageSetup paperSize="9" scale="78"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BB64"/>
  <sheetViews>
    <sheetView view="pageBreakPreview" zoomScale="85" zoomScaleNormal="100" zoomScaleSheetLayoutView="85" zoomScalePageLayoutView="70" workbookViewId="0"/>
  </sheetViews>
  <sheetFormatPr defaultRowHeight="11.25"/>
  <cols>
    <col min="1" max="1" width="14.25" style="4" customWidth="1"/>
    <col min="2" max="2" width="16" style="4" customWidth="1"/>
    <col min="3" max="22" width="8.625" style="4" customWidth="1"/>
    <col min="23" max="16384" width="9" style="4"/>
  </cols>
  <sheetData>
    <row r="1" spans="1:54" ht="17.25" customHeight="1">
      <c r="A1" s="50" t="s">
        <v>169</v>
      </c>
      <c r="B1" s="13"/>
      <c r="C1" s="13"/>
      <c r="P1" s="11"/>
      <c r="Q1" s="11"/>
      <c r="R1" s="11"/>
    </row>
    <row r="2" spans="1:54" ht="12.75" customHeight="1"/>
    <row r="3" spans="1:54" ht="21.75" customHeight="1">
      <c r="A3" s="956"/>
      <c r="B3" s="957"/>
      <c r="C3" s="966" t="s">
        <v>19</v>
      </c>
      <c r="D3" s="967"/>
      <c r="E3" s="967"/>
      <c r="F3" s="967"/>
      <c r="G3" s="967"/>
      <c r="H3" s="967"/>
      <c r="I3" s="967"/>
      <c r="J3" s="967"/>
      <c r="K3" s="967"/>
      <c r="L3" s="967"/>
      <c r="M3" s="968"/>
      <c r="N3" s="967"/>
      <c r="O3" s="967"/>
      <c r="P3" s="967"/>
      <c r="Q3" s="967"/>
      <c r="R3" s="967"/>
      <c r="S3" s="969"/>
      <c r="T3" s="969"/>
      <c r="U3" s="969"/>
      <c r="V3" s="957"/>
    </row>
    <row r="4" spans="1:54" ht="21.75" customHeight="1">
      <c r="A4" s="958"/>
      <c r="B4" s="959"/>
      <c r="C4" s="956" t="s">
        <v>108</v>
      </c>
      <c r="D4" s="969"/>
      <c r="E4" s="969"/>
      <c r="F4" s="957"/>
      <c r="G4" s="956" t="s">
        <v>109</v>
      </c>
      <c r="H4" s="969"/>
      <c r="I4" s="969"/>
      <c r="J4" s="957"/>
      <c r="K4" s="956" t="s">
        <v>110</v>
      </c>
      <c r="L4" s="969"/>
      <c r="M4" s="957"/>
      <c r="N4" s="957"/>
      <c r="O4" s="963" t="s">
        <v>231</v>
      </c>
      <c r="P4" s="964"/>
      <c r="Q4" s="964"/>
      <c r="R4" s="965"/>
      <c r="S4" s="958" t="s">
        <v>114</v>
      </c>
      <c r="T4" s="962"/>
      <c r="U4" s="962"/>
      <c r="V4" s="959"/>
    </row>
    <row r="5" spans="1:54" ht="21.75" customHeight="1">
      <c r="A5" s="960"/>
      <c r="B5" s="961"/>
      <c r="C5" s="445" t="s">
        <v>107</v>
      </c>
      <c r="D5" s="466" t="s">
        <v>139</v>
      </c>
      <c r="E5" s="466" t="s">
        <v>140</v>
      </c>
      <c r="F5" s="469" t="s">
        <v>260</v>
      </c>
      <c r="G5" s="445" t="s">
        <v>107</v>
      </c>
      <c r="H5" s="466" t="s">
        <v>139</v>
      </c>
      <c r="I5" s="466" t="s">
        <v>140</v>
      </c>
      <c r="J5" s="469" t="s">
        <v>260</v>
      </c>
      <c r="K5" s="445" t="s">
        <v>107</v>
      </c>
      <c r="L5" s="466" t="s">
        <v>139</v>
      </c>
      <c r="M5" s="466" t="s">
        <v>140</v>
      </c>
      <c r="N5" s="469" t="s">
        <v>260</v>
      </c>
      <c r="O5" s="445" t="s">
        <v>107</v>
      </c>
      <c r="P5" s="466" t="s">
        <v>139</v>
      </c>
      <c r="Q5" s="466" t="s">
        <v>140</v>
      </c>
      <c r="R5" s="469" t="s">
        <v>260</v>
      </c>
      <c r="S5" s="445" t="s">
        <v>107</v>
      </c>
      <c r="T5" s="466" t="s">
        <v>139</v>
      </c>
      <c r="U5" s="466" t="s">
        <v>140</v>
      </c>
      <c r="V5" s="469" t="s">
        <v>260</v>
      </c>
    </row>
    <row r="6" spans="1:54" ht="21.75" customHeight="1">
      <c r="A6" s="952" t="s">
        <v>190</v>
      </c>
      <c r="B6" s="253" t="s">
        <v>332</v>
      </c>
      <c r="C6" s="446">
        <v>2</v>
      </c>
      <c r="D6" s="446">
        <v>31</v>
      </c>
      <c r="E6" s="446">
        <v>1</v>
      </c>
      <c r="F6" s="446">
        <v>34</v>
      </c>
      <c r="G6" s="446">
        <v>176</v>
      </c>
      <c r="H6" s="446">
        <v>1213</v>
      </c>
      <c r="I6" s="446">
        <v>69</v>
      </c>
      <c r="J6" s="446">
        <v>1458</v>
      </c>
      <c r="K6" s="446">
        <v>783</v>
      </c>
      <c r="L6" s="446">
        <v>959</v>
      </c>
      <c r="M6" s="446">
        <v>135</v>
      </c>
      <c r="N6" s="446">
        <v>1877</v>
      </c>
      <c r="O6" s="446">
        <v>0</v>
      </c>
      <c r="P6" s="446">
        <v>2</v>
      </c>
      <c r="Q6" s="446">
        <v>0</v>
      </c>
      <c r="R6" s="446">
        <v>2</v>
      </c>
      <c r="S6" s="446">
        <v>961</v>
      </c>
      <c r="T6" s="446">
        <v>2205</v>
      </c>
      <c r="U6" s="446">
        <v>205</v>
      </c>
      <c r="V6" s="446">
        <v>3371</v>
      </c>
      <c r="W6" s="4">
        <f>IF(F6=SUM(C6:E6),0,1)</f>
        <v>0</v>
      </c>
      <c r="X6" s="4">
        <f>IF(J6=SUM(G6:I6),0,1)</f>
        <v>0</v>
      </c>
      <c r="Y6" s="4">
        <f>IF(N6=SUM(K6:M6),0,1)</f>
        <v>0</v>
      </c>
      <c r="Z6" s="4">
        <f>IF(R6=SUM(O6:Q6),0,1)</f>
        <v>0</v>
      </c>
      <c r="AA6" s="4">
        <f>IF(V6=SUM(S6:U6),0,1)</f>
        <v>0</v>
      </c>
      <c r="AC6" s="824"/>
      <c r="AD6" s="824"/>
      <c r="AE6" s="824"/>
      <c r="AF6" s="824"/>
      <c r="AG6" s="824"/>
      <c r="AH6" s="824"/>
      <c r="AI6" s="824"/>
      <c r="AJ6" s="824"/>
      <c r="AK6" s="824"/>
      <c r="AL6" s="824"/>
      <c r="AM6" s="824"/>
      <c r="AN6" s="824"/>
      <c r="AO6" s="824"/>
      <c r="AP6" s="824"/>
      <c r="AQ6" s="824"/>
      <c r="AR6" s="824"/>
      <c r="AS6" s="824"/>
      <c r="AT6" s="824"/>
      <c r="AU6" s="824"/>
      <c r="AV6" s="824"/>
      <c r="AW6" s="824"/>
      <c r="AX6" s="824"/>
      <c r="AY6" s="824"/>
      <c r="AZ6" s="824"/>
      <c r="BA6" s="824"/>
      <c r="BB6" s="824"/>
    </row>
    <row r="7" spans="1:54" ht="21.75" customHeight="1">
      <c r="A7" s="953"/>
      <c r="B7" s="253" t="s">
        <v>426</v>
      </c>
      <c r="C7" s="446">
        <v>1</v>
      </c>
      <c r="D7" s="446">
        <v>28</v>
      </c>
      <c r="E7" s="446">
        <v>2</v>
      </c>
      <c r="F7" s="446">
        <v>31</v>
      </c>
      <c r="G7" s="446">
        <v>173</v>
      </c>
      <c r="H7" s="446">
        <v>1312</v>
      </c>
      <c r="I7" s="446">
        <v>105</v>
      </c>
      <c r="J7" s="446">
        <v>1590</v>
      </c>
      <c r="K7" s="446">
        <v>828</v>
      </c>
      <c r="L7" s="446">
        <v>981</v>
      </c>
      <c r="M7" s="446">
        <v>176</v>
      </c>
      <c r="N7" s="446">
        <v>1985</v>
      </c>
      <c r="O7" s="446">
        <v>0</v>
      </c>
      <c r="P7" s="446">
        <v>2</v>
      </c>
      <c r="Q7" s="446">
        <v>0</v>
      </c>
      <c r="R7" s="446">
        <v>2</v>
      </c>
      <c r="S7" s="446">
        <v>1002</v>
      </c>
      <c r="T7" s="446">
        <v>2323</v>
      </c>
      <c r="U7" s="446">
        <v>283</v>
      </c>
      <c r="V7" s="446">
        <v>3608</v>
      </c>
      <c r="W7" s="4">
        <f t="shared" ref="W7:W11" si="0">IF(F7=SUM(C7:E7),0,1)</f>
        <v>0</v>
      </c>
      <c r="X7" s="4">
        <f t="shared" ref="X7:X11" si="1">IF(J7=SUM(G7:I7),0,1)</f>
        <v>0</v>
      </c>
      <c r="Y7" s="4">
        <f t="shared" ref="Y7:Y11" si="2">IF(N7=SUM(K7:M7),0,1)</f>
        <v>0</v>
      </c>
      <c r="Z7" s="4">
        <f t="shared" ref="Z7:Z11" si="3">IF(R7=SUM(O7:Q7),0,1)</f>
        <v>0</v>
      </c>
      <c r="AA7" s="4">
        <f t="shared" ref="AA7:AA11" si="4">IF(V7=SUM(S7:U7),0,1)</f>
        <v>0</v>
      </c>
      <c r="AC7" s="824"/>
      <c r="AD7" s="824"/>
      <c r="AE7" s="824"/>
      <c r="AF7" s="824"/>
      <c r="AG7" s="824"/>
      <c r="AH7" s="824"/>
      <c r="AI7" s="824"/>
      <c r="AJ7" s="824"/>
      <c r="AK7" s="824"/>
      <c r="AL7" s="824"/>
      <c r="AM7" s="824"/>
      <c r="AN7" s="824"/>
      <c r="AO7" s="824"/>
      <c r="AP7" s="824"/>
      <c r="AQ7" s="824"/>
      <c r="AR7" s="824"/>
      <c r="AS7" s="824"/>
      <c r="AT7" s="824"/>
      <c r="AU7" s="824"/>
      <c r="AV7" s="824"/>
    </row>
    <row r="8" spans="1:54" ht="21.75" customHeight="1">
      <c r="A8" s="953"/>
      <c r="B8" s="253" t="s">
        <v>517</v>
      </c>
      <c r="C8" s="446">
        <v>2</v>
      </c>
      <c r="D8" s="446">
        <v>39</v>
      </c>
      <c r="E8" s="446">
        <v>1</v>
      </c>
      <c r="F8" s="446">
        <v>42</v>
      </c>
      <c r="G8" s="446">
        <v>159</v>
      </c>
      <c r="H8" s="446">
        <v>1271</v>
      </c>
      <c r="I8" s="446">
        <v>105</v>
      </c>
      <c r="J8" s="446">
        <v>1535</v>
      </c>
      <c r="K8" s="446">
        <v>714</v>
      </c>
      <c r="L8" s="446">
        <v>912</v>
      </c>
      <c r="M8" s="446">
        <v>205</v>
      </c>
      <c r="N8" s="446">
        <v>1831</v>
      </c>
      <c r="O8" s="446">
        <v>0</v>
      </c>
      <c r="P8" s="446">
        <v>4</v>
      </c>
      <c r="Q8" s="446">
        <v>0</v>
      </c>
      <c r="R8" s="446">
        <v>4</v>
      </c>
      <c r="S8" s="446">
        <v>875</v>
      </c>
      <c r="T8" s="446">
        <v>2226</v>
      </c>
      <c r="U8" s="446">
        <v>311</v>
      </c>
      <c r="V8" s="446">
        <v>3412</v>
      </c>
      <c r="W8" s="4">
        <f t="shared" si="0"/>
        <v>0</v>
      </c>
      <c r="X8" s="4">
        <f t="shared" si="1"/>
        <v>0</v>
      </c>
      <c r="Y8" s="4">
        <f t="shared" si="2"/>
        <v>0</v>
      </c>
      <c r="Z8" s="4">
        <f t="shared" si="3"/>
        <v>0</v>
      </c>
      <c r="AA8" s="4">
        <f t="shared" si="4"/>
        <v>0</v>
      </c>
      <c r="AC8" s="824"/>
      <c r="AD8" s="824"/>
      <c r="AE8" s="824"/>
      <c r="AF8" s="824"/>
      <c r="AG8" s="824"/>
      <c r="AH8" s="824"/>
      <c r="AI8" s="824"/>
      <c r="AJ8" s="824"/>
      <c r="AK8" s="824"/>
      <c r="AL8" s="824"/>
      <c r="AM8" s="824"/>
      <c r="AN8" s="824"/>
      <c r="AO8" s="824"/>
      <c r="AP8" s="824"/>
      <c r="AQ8" s="824"/>
      <c r="AR8" s="824"/>
      <c r="AS8" s="824"/>
      <c r="AT8" s="824"/>
      <c r="AU8" s="824"/>
      <c r="AV8" s="824"/>
    </row>
    <row r="9" spans="1:54" ht="21.75" customHeight="1">
      <c r="A9" s="953"/>
      <c r="B9" s="253" t="s">
        <v>527</v>
      </c>
      <c r="C9" s="446">
        <v>2</v>
      </c>
      <c r="D9" s="446">
        <v>31</v>
      </c>
      <c r="E9" s="446">
        <v>0</v>
      </c>
      <c r="F9" s="446">
        <v>33</v>
      </c>
      <c r="G9" s="446">
        <v>186</v>
      </c>
      <c r="H9" s="446">
        <v>1369</v>
      </c>
      <c r="I9" s="446">
        <v>73</v>
      </c>
      <c r="J9" s="446">
        <v>1628</v>
      </c>
      <c r="K9" s="446">
        <v>741</v>
      </c>
      <c r="L9" s="446">
        <v>929</v>
      </c>
      <c r="M9" s="446">
        <v>126</v>
      </c>
      <c r="N9" s="446">
        <v>1796</v>
      </c>
      <c r="O9" s="446">
        <v>0</v>
      </c>
      <c r="P9" s="446">
        <v>2</v>
      </c>
      <c r="Q9" s="446">
        <v>0</v>
      </c>
      <c r="R9" s="446">
        <v>2</v>
      </c>
      <c r="S9" s="446">
        <v>929</v>
      </c>
      <c r="T9" s="446">
        <v>2331</v>
      </c>
      <c r="U9" s="446">
        <v>199</v>
      </c>
      <c r="V9" s="446">
        <v>3459</v>
      </c>
      <c r="W9" s="4">
        <f t="shared" si="0"/>
        <v>0</v>
      </c>
      <c r="X9" s="4">
        <f t="shared" si="1"/>
        <v>0</v>
      </c>
      <c r="Y9" s="4">
        <f t="shared" si="2"/>
        <v>0</v>
      </c>
      <c r="Z9" s="4">
        <f t="shared" si="3"/>
        <v>0</v>
      </c>
      <c r="AA9" s="4">
        <f t="shared" si="4"/>
        <v>0</v>
      </c>
      <c r="AC9" s="824"/>
      <c r="AD9" s="824"/>
      <c r="AE9" s="824"/>
      <c r="AF9" s="824"/>
      <c r="AG9" s="824"/>
      <c r="AH9" s="824"/>
      <c r="AI9" s="824"/>
      <c r="AJ9" s="824"/>
      <c r="AK9" s="824"/>
      <c r="AL9" s="824"/>
      <c r="AM9" s="824"/>
      <c r="AN9" s="824"/>
      <c r="AO9" s="824"/>
      <c r="AP9" s="824"/>
      <c r="AQ9" s="824"/>
      <c r="AR9" s="824"/>
      <c r="AS9" s="824"/>
      <c r="AT9" s="824"/>
      <c r="AU9" s="824"/>
      <c r="AV9" s="824"/>
    </row>
    <row r="10" spans="1:54" ht="21.75" customHeight="1" thickBot="1">
      <c r="A10" s="954"/>
      <c r="B10" s="338" t="s">
        <v>626</v>
      </c>
      <c r="C10" s="374">
        <v>0</v>
      </c>
      <c r="D10" s="374">
        <v>36</v>
      </c>
      <c r="E10" s="374">
        <v>1</v>
      </c>
      <c r="F10" s="374">
        <v>37</v>
      </c>
      <c r="G10" s="374">
        <v>162</v>
      </c>
      <c r="H10" s="374">
        <v>1306</v>
      </c>
      <c r="I10" s="374">
        <v>71</v>
      </c>
      <c r="J10" s="374">
        <v>1539</v>
      </c>
      <c r="K10" s="374">
        <v>639</v>
      </c>
      <c r="L10" s="374">
        <v>930</v>
      </c>
      <c r="M10" s="374">
        <v>118</v>
      </c>
      <c r="N10" s="374">
        <v>1687</v>
      </c>
      <c r="O10" s="374">
        <v>0</v>
      </c>
      <c r="P10" s="374">
        <v>2</v>
      </c>
      <c r="Q10" s="374">
        <v>0</v>
      </c>
      <c r="R10" s="374">
        <v>2</v>
      </c>
      <c r="S10" s="374">
        <v>801</v>
      </c>
      <c r="T10" s="374">
        <v>2274</v>
      </c>
      <c r="U10" s="374">
        <v>190</v>
      </c>
      <c r="V10" s="374">
        <v>3265</v>
      </c>
      <c r="W10" s="4">
        <f t="shared" si="0"/>
        <v>0</v>
      </c>
      <c r="X10" s="4">
        <f t="shared" si="1"/>
        <v>0</v>
      </c>
      <c r="Y10" s="4">
        <f t="shared" si="2"/>
        <v>0</v>
      </c>
      <c r="Z10" s="4">
        <f t="shared" si="3"/>
        <v>0</v>
      </c>
      <c r="AA10" s="4">
        <f t="shared" si="4"/>
        <v>0</v>
      </c>
      <c r="AC10" s="824"/>
      <c r="AD10" s="824"/>
      <c r="AE10" s="824"/>
      <c r="AF10" s="824"/>
      <c r="AG10" s="824"/>
      <c r="AH10" s="824"/>
      <c r="AI10" s="824"/>
      <c r="AJ10" s="824"/>
      <c r="AK10" s="824"/>
      <c r="AL10" s="824"/>
      <c r="AM10" s="824"/>
      <c r="AN10" s="824"/>
      <c r="AO10" s="824"/>
      <c r="AP10" s="824"/>
      <c r="AQ10" s="824"/>
      <c r="AR10" s="824"/>
      <c r="AS10" s="824"/>
      <c r="AT10" s="824"/>
      <c r="AU10" s="824"/>
      <c r="AV10" s="824"/>
    </row>
    <row r="11" spans="1:54" ht="21.75" customHeight="1" thickTop="1">
      <c r="A11" s="955" t="s">
        <v>373</v>
      </c>
      <c r="B11" s="548" t="s">
        <v>332</v>
      </c>
      <c r="C11" s="462">
        <v>2</v>
      </c>
      <c r="D11" s="462">
        <v>79</v>
      </c>
      <c r="E11" s="462">
        <v>1</v>
      </c>
      <c r="F11" s="462">
        <v>82</v>
      </c>
      <c r="G11" s="462">
        <v>334</v>
      </c>
      <c r="H11" s="462">
        <v>1562</v>
      </c>
      <c r="I11" s="462">
        <v>36</v>
      </c>
      <c r="J11" s="462">
        <v>1932</v>
      </c>
      <c r="K11" s="462">
        <v>1061</v>
      </c>
      <c r="L11" s="462">
        <v>752</v>
      </c>
      <c r="M11" s="462">
        <v>107</v>
      </c>
      <c r="N11" s="462">
        <v>1920</v>
      </c>
      <c r="O11" s="462">
        <v>1</v>
      </c>
      <c r="P11" s="462">
        <v>417</v>
      </c>
      <c r="Q11" s="462">
        <v>34</v>
      </c>
      <c r="R11" s="462">
        <v>452</v>
      </c>
      <c r="S11" s="462">
        <v>1398</v>
      </c>
      <c r="T11" s="462">
        <v>2810</v>
      </c>
      <c r="U11" s="462">
        <v>178</v>
      </c>
      <c r="V11" s="462">
        <v>4386</v>
      </c>
      <c r="W11" s="4">
        <f t="shared" si="0"/>
        <v>0</v>
      </c>
      <c r="X11" s="4">
        <f t="shared" si="1"/>
        <v>0</v>
      </c>
      <c r="Y11" s="4">
        <f t="shared" si="2"/>
        <v>0</v>
      </c>
      <c r="Z11" s="4">
        <f t="shared" si="3"/>
        <v>0</v>
      </c>
      <c r="AA11" s="4">
        <f t="shared" si="4"/>
        <v>0</v>
      </c>
      <c r="AC11" s="824"/>
      <c r="AD11" s="824"/>
      <c r="AE11" s="824"/>
      <c r="AF11" s="824"/>
      <c r="AG11" s="824"/>
      <c r="AH11" s="824"/>
      <c r="AI11" s="824"/>
      <c r="AJ11" s="824"/>
      <c r="AK11" s="824"/>
      <c r="AL11" s="824"/>
      <c r="AM11" s="824"/>
      <c r="AN11" s="824"/>
      <c r="AO11" s="824"/>
      <c r="AP11" s="824"/>
      <c r="AQ11" s="824"/>
      <c r="AR11" s="824"/>
      <c r="AS11" s="824"/>
      <c r="AT11" s="824"/>
      <c r="AU11" s="824"/>
      <c r="AV11" s="824"/>
    </row>
    <row r="12" spans="1:54" ht="21.75" customHeight="1">
      <c r="A12" s="953"/>
      <c r="B12" s="253" t="s">
        <v>426</v>
      </c>
      <c r="C12" s="446">
        <v>3</v>
      </c>
      <c r="D12" s="446">
        <v>63</v>
      </c>
      <c r="E12" s="446">
        <v>0</v>
      </c>
      <c r="F12" s="446">
        <v>66</v>
      </c>
      <c r="G12" s="446">
        <v>290</v>
      </c>
      <c r="H12" s="446">
        <v>1400</v>
      </c>
      <c r="I12" s="446">
        <v>61</v>
      </c>
      <c r="J12" s="446">
        <v>1751</v>
      </c>
      <c r="K12" s="446">
        <v>933</v>
      </c>
      <c r="L12" s="446">
        <v>732</v>
      </c>
      <c r="M12" s="446">
        <v>107</v>
      </c>
      <c r="N12" s="446">
        <v>1772</v>
      </c>
      <c r="O12" s="446">
        <v>1</v>
      </c>
      <c r="P12" s="446">
        <v>414</v>
      </c>
      <c r="Q12" s="446">
        <v>33</v>
      </c>
      <c r="R12" s="446">
        <v>448</v>
      </c>
      <c r="S12" s="446">
        <v>1227</v>
      </c>
      <c r="T12" s="446">
        <v>2609</v>
      </c>
      <c r="U12" s="446">
        <v>201</v>
      </c>
      <c r="V12" s="446">
        <v>4037</v>
      </c>
      <c r="W12" s="4">
        <f t="shared" ref="W12:W23" si="5">IF(F12=SUM(C12:E12),0,1)</f>
        <v>0</v>
      </c>
      <c r="X12" s="4">
        <f t="shared" ref="X12:X23" si="6">IF(J12=SUM(G12:I12),0,1)</f>
        <v>0</v>
      </c>
      <c r="Y12" s="4">
        <f t="shared" ref="Y12:Y23" si="7">IF(N12=SUM(K12:M12),0,1)</f>
        <v>0</v>
      </c>
      <c r="Z12" s="4">
        <f t="shared" ref="Z12:Z23" si="8">IF(R12=SUM(O12:Q12),0,1)</f>
        <v>0</v>
      </c>
      <c r="AA12" s="4">
        <f t="shared" ref="AA12:AA23" si="9">IF(V12=SUM(S12:U12),0,1)</f>
        <v>0</v>
      </c>
      <c r="AC12" s="824"/>
      <c r="AD12" s="824"/>
      <c r="AE12" s="824"/>
      <c r="AF12" s="824"/>
      <c r="AG12" s="824"/>
      <c r="AH12" s="824"/>
      <c r="AI12" s="824"/>
      <c r="AJ12" s="824"/>
      <c r="AK12" s="824"/>
      <c r="AL12" s="824"/>
      <c r="AM12" s="824"/>
      <c r="AN12" s="824"/>
      <c r="AO12" s="824"/>
      <c r="AP12" s="824"/>
      <c r="AQ12" s="824"/>
      <c r="AR12" s="824"/>
      <c r="AS12" s="824"/>
      <c r="AT12" s="824"/>
      <c r="AU12" s="824"/>
      <c r="AV12" s="824"/>
    </row>
    <row r="13" spans="1:54" ht="21.75" customHeight="1">
      <c r="A13" s="953"/>
      <c r="B13" s="253" t="s">
        <v>517</v>
      </c>
      <c r="C13" s="446">
        <v>3</v>
      </c>
      <c r="D13" s="446">
        <v>56</v>
      </c>
      <c r="E13" s="446">
        <v>0</v>
      </c>
      <c r="F13" s="446">
        <v>59</v>
      </c>
      <c r="G13" s="446">
        <v>273</v>
      </c>
      <c r="H13" s="446">
        <v>1578</v>
      </c>
      <c r="I13" s="446">
        <v>18</v>
      </c>
      <c r="J13" s="446">
        <v>1869</v>
      </c>
      <c r="K13" s="446">
        <v>882</v>
      </c>
      <c r="L13" s="446">
        <v>748</v>
      </c>
      <c r="M13" s="446">
        <v>28</v>
      </c>
      <c r="N13" s="446">
        <v>1658</v>
      </c>
      <c r="O13" s="446">
        <v>0</v>
      </c>
      <c r="P13" s="446">
        <v>483</v>
      </c>
      <c r="Q13" s="446">
        <v>0</v>
      </c>
      <c r="R13" s="446">
        <v>483</v>
      </c>
      <c r="S13" s="446">
        <v>1158</v>
      </c>
      <c r="T13" s="446">
        <v>2865</v>
      </c>
      <c r="U13" s="446">
        <v>46</v>
      </c>
      <c r="V13" s="446">
        <v>4069</v>
      </c>
      <c r="W13" s="4">
        <f t="shared" ref="W13" si="10">IF(F13=SUM(C13:E13),0,1)</f>
        <v>0</v>
      </c>
      <c r="X13" s="4">
        <f t="shared" ref="X13" si="11">IF(J13=SUM(G13:I13),0,1)</f>
        <v>0</v>
      </c>
      <c r="Y13" s="4">
        <f t="shared" ref="Y13" si="12">IF(N13=SUM(K13:M13),0,1)</f>
        <v>0</v>
      </c>
      <c r="Z13" s="4">
        <f t="shared" ref="Z13" si="13">IF(R13=SUM(O13:Q13),0,1)</f>
        <v>0</v>
      </c>
      <c r="AA13" s="4">
        <f t="shared" ref="AA13" si="14">IF(V13=SUM(S13:U13),0,1)</f>
        <v>0</v>
      </c>
      <c r="AC13" s="824"/>
      <c r="AD13" s="824"/>
      <c r="AE13" s="824"/>
      <c r="AF13" s="824"/>
      <c r="AG13" s="824"/>
      <c r="AH13" s="824"/>
      <c r="AI13" s="824"/>
      <c r="AJ13" s="824"/>
      <c r="AK13" s="824"/>
      <c r="AL13" s="824"/>
      <c r="AM13" s="824"/>
      <c r="AN13" s="824"/>
      <c r="AO13" s="824"/>
      <c r="AP13" s="824"/>
      <c r="AQ13" s="824"/>
      <c r="AR13" s="824"/>
      <c r="AS13" s="824"/>
      <c r="AT13" s="824"/>
      <c r="AU13" s="824"/>
      <c r="AV13" s="824"/>
    </row>
    <row r="14" spans="1:54" ht="21.75" customHeight="1">
      <c r="A14" s="953"/>
      <c r="B14" s="253" t="s">
        <v>527</v>
      </c>
      <c r="C14" s="446">
        <v>3</v>
      </c>
      <c r="D14" s="446">
        <v>49</v>
      </c>
      <c r="E14" s="446">
        <v>0</v>
      </c>
      <c r="F14" s="446">
        <v>52</v>
      </c>
      <c r="G14" s="446">
        <v>298</v>
      </c>
      <c r="H14" s="446">
        <v>1648</v>
      </c>
      <c r="I14" s="446">
        <v>0</v>
      </c>
      <c r="J14" s="446">
        <v>1946</v>
      </c>
      <c r="K14" s="446">
        <v>752</v>
      </c>
      <c r="L14" s="446">
        <v>675</v>
      </c>
      <c r="M14" s="446">
        <v>0</v>
      </c>
      <c r="N14" s="446">
        <v>1427</v>
      </c>
      <c r="O14" s="446">
        <v>0</v>
      </c>
      <c r="P14" s="446">
        <v>542</v>
      </c>
      <c r="Q14" s="446">
        <v>0</v>
      </c>
      <c r="R14" s="446">
        <v>542</v>
      </c>
      <c r="S14" s="446">
        <v>1053</v>
      </c>
      <c r="T14" s="446">
        <v>2914</v>
      </c>
      <c r="U14" s="446">
        <v>0</v>
      </c>
      <c r="V14" s="446">
        <v>3967</v>
      </c>
      <c r="AC14" s="824"/>
      <c r="AD14" s="824"/>
      <c r="AE14" s="824"/>
      <c r="AF14" s="824"/>
      <c r="AG14" s="824"/>
      <c r="AH14" s="824"/>
      <c r="AI14" s="824"/>
      <c r="AJ14" s="824"/>
      <c r="AK14" s="824"/>
      <c r="AL14" s="824"/>
      <c r="AM14" s="824"/>
      <c r="AN14" s="824"/>
      <c r="AO14" s="824"/>
      <c r="AP14" s="824"/>
      <c r="AQ14" s="824"/>
      <c r="AR14" s="824"/>
      <c r="AS14" s="824"/>
      <c r="AT14" s="824"/>
      <c r="AU14" s="824"/>
      <c r="AV14" s="824"/>
    </row>
    <row r="15" spans="1:54" ht="21.75" customHeight="1" thickBot="1">
      <c r="A15" s="954"/>
      <c r="B15" s="463" t="s">
        <v>626</v>
      </c>
      <c r="C15" s="374">
        <v>7</v>
      </c>
      <c r="D15" s="374">
        <v>62</v>
      </c>
      <c r="E15" s="374">
        <v>2</v>
      </c>
      <c r="F15" s="374">
        <v>71</v>
      </c>
      <c r="G15" s="374">
        <v>326</v>
      </c>
      <c r="H15" s="374">
        <v>1560</v>
      </c>
      <c r="I15" s="374">
        <v>2</v>
      </c>
      <c r="J15" s="374">
        <v>1888</v>
      </c>
      <c r="K15" s="374">
        <v>622</v>
      </c>
      <c r="L15" s="374">
        <v>699</v>
      </c>
      <c r="M15" s="374">
        <v>36</v>
      </c>
      <c r="N15" s="374">
        <v>1357</v>
      </c>
      <c r="O15" s="374">
        <v>6</v>
      </c>
      <c r="P15" s="374">
        <v>576</v>
      </c>
      <c r="Q15" s="374">
        <v>0</v>
      </c>
      <c r="R15" s="374">
        <v>582</v>
      </c>
      <c r="S15" s="374">
        <v>961</v>
      </c>
      <c r="T15" s="374">
        <v>2897</v>
      </c>
      <c r="U15" s="374">
        <v>40</v>
      </c>
      <c r="V15" s="374">
        <v>3898</v>
      </c>
      <c r="W15" s="4">
        <f t="shared" si="5"/>
        <v>0</v>
      </c>
      <c r="X15" s="4">
        <f t="shared" si="6"/>
        <v>0</v>
      </c>
      <c r="Y15" s="4">
        <f t="shared" si="7"/>
        <v>0</v>
      </c>
      <c r="Z15" s="4">
        <f t="shared" si="8"/>
        <v>0</v>
      </c>
      <c r="AA15" s="4">
        <f t="shared" si="9"/>
        <v>0</v>
      </c>
      <c r="AC15" s="824"/>
      <c r="AD15" s="824"/>
      <c r="AE15" s="824"/>
      <c r="AF15" s="824"/>
      <c r="AG15" s="824"/>
      <c r="AH15" s="824"/>
      <c r="AI15" s="824"/>
      <c r="AJ15" s="824"/>
      <c r="AK15" s="824"/>
      <c r="AL15" s="824"/>
      <c r="AM15" s="824"/>
      <c r="AN15" s="824"/>
      <c r="AO15" s="824"/>
      <c r="AP15" s="824"/>
      <c r="AQ15" s="824"/>
      <c r="AR15" s="824"/>
      <c r="AS15" s="824"/>
      <c r="AT15" s="824"/>
      <c r="AU15" s="824"/>
      <c r="AV15" s="824"/>
    </row>
    <row r="16" spans="1:54" ht="21.75" customHeight="1" thickTop="1">
      <c r="A16" s="955" t="s">
        <v>402</v>
      </c>
      <c r="B16" s="548" t="s">
        <v>332</v>
      </c>
      <c r="C16" s="462">
        <v>1</v>
      </c>
      <c r="D16" s="462">
        <v>315</v>
      </c>
      <c r="E16" s="462">
        <v>11</v>
      </c>
      <c r="F16" s="462">
        <v>327</v>
      </c>
      <c r="G16" s="462">
        <v>877</v>
      </c>
      <c r="H16" s="462">
        <v>4540</v>
      </c>
      <c r="I16" s="462">
        <v>162</v>
      </c>
      <c r="J16" s="462">
        <v>5579</v>
      </c>
      <c r="K16" s="462">
        <v>2339</v>
      </c>
      <c r="L16" s="462">
        <v>1929</v>
      </c>
      <c r="M16" s="462">
        <v>75</v>
      </c>
      <c r="N16" s="462">
        <v>4343</v>
      </c>
      <c r="O16" s="462">
        <v>166</v>
      </c>
      <c r="P16" s="462">
        <v>126</v>
      </c>
      <c r="Q16" s="462">
        <v>0</v>
      </c>
      <c r="R16" s="462">
        <v>292</v>
      </c>
      <c r="S16" s="462">
        <v>3383</v>
      </c>
      <c r="T16" s="462">
        <v>6910</v>
      </c>
      <c r="U16" s="462">
        <v>248</v>
      </c>
      <c r="V16" s="462">
        <v>10541</v>
      </c>
      <c r="W16" s="4">
        <f t="shared" si="5"/>
        <v>0</v>
      </c>
      <c r="X16" s="4">
        <f t="shared" si="6"/>
        <v>0</v>
      </c>
      <c r="Y16" s="4">
        <f t="shared" si="7"/>
        <v>0</v>
      </c>
      <c r="Z16" s="4">
        <f t="shared" si="8"/>
        <v>0</v>
      </c>
      <c r="AA16" s="4">
        <f t="shared" si="9"/>
        <v>0</v>
      </c>
      <c r="AC16" s="824"/>
      <c r="AD16" s="824"/>
      <c r="AE16" s="824"/>
      <c r="AF16" s="824"/>
      <c r="AG16" s="824"/>
      <c r="AH16" s="824"/>
      <c r="AI16" s="824"/>
      <c r="AJ16" s="824"/>
      <c r="AK16" s="824"/>
      <c r="AL16" s="824"/>
      <c r="AM16" s="824"/>
      <c r="AN16" s="824"/>
      <c r="AO16" s="824"/>
      <c r="AP16" s="824"/>
      <c r="AQ16" s="824"/>
      <c r="AR16" s="824"/>
      <c r="AS16" s="824"/>
      <c r="AT16" s="824"/>
      <c r="AU16" s="824"/>
      <c r="AV16" s="824"/>
    </row>
    <row r="17" spans="1:48" ht="21.75" customHeight="1">
      <c r="A17" s="953"/>
      <c r="B17" s="253" t="s">
        <v>426</v>
      </c>
      <c r="C17" s="446">
        <v>5</v>
      </c>
      <c r="D17" s="446">
        <v>274</v>
      </c>
      <c r="E17" s="446">
        <v>9</v>
      </c>
      <c r="F17" s="446">
        <v>288</v>
      </c>
      <c r="G17" s="446">
        <v>799</v>
      </c>
      <c r="H17" s="446">
        <v>4549</v>
      </c>
      <c r="I17" s="446">
        <v>206</v>
      </c>
      <c r="J17" s="446">
        <v>5554</v>
      </c>
      <c r="K17" s="446">
        <v>2118</v>
      </c>
      <c r="L17" s="446">
        <v>1816</v>
      </c>
      <c r="M17" s="446">
        <v>84</v>
      </c>
      <c r="N17" s="446">
        <v>4018</v>
      </c>
      <c r="O17" s="446">
        <v>166</v>
      </c>
      <c r="P17" s="446">
        <v>160</v>
      </c>
      <c r="Q17" s="446">
        <v>1</v>
      </c>
      <c r="R17" s="446">
        <v>327</v>
      </c>
      <c r="S17" s="446">
        <v>3088</v>
      </c>
      <c r="T17" s="446">
        <v>6799</v>
      </c>
      <c r="U17" s="446">
        <v>300</v>
      </c>
      <c r="V17" s="446">
        <v>10187</v>
      </c>
      <c r="W17" s="4">
        <f t="shared" si="5"/>
        <v>0</v>
      </c>
      <c r="X17" s="4">
        <f t="shared" si="6"/>
        <v>0</v>
      </c>
      <c r="Y17" s="4">
        <f t="shared" si="7"/>
        <v>0</v>
      </c>
      <c r="Z17" s="4">
        <f t="shared" si="8"/>
        <v>0</v>
      </c>
      <c r="AA17" s="4">
        <f t="shared" si="9"/>
        <v>0</v>
      </c>
      <c r="AC17" s="824"/>
      <c r="AD17" s="824"/>
      <c r="AE17" s="824"/>
      <c r="AF17" s="824"/>
      <c r="AG17" s="824"/>
      <c r="AH17" s="824"/>
      <c r="AI17" s="824"/>
      <c r="AJ17" s="824"/>
      <c r="AK17" s="824"/>
      <c r="AL17" s="824"/>
      <c r="AM17" s="824"/>
      <c r="AN17" s="824"/>
      <c r="AO17" s="824"/>
      <c r="AP17" s="824"/>
      <c r="AQ17" s="824"/>
      <c r="AR17" s="824"/>
      <c r="AS17" s="824"/>
      <c r="AT17" s="824"/>
      <c r="AU17" s="824"/>
      <c r="AV17" s="824"/>
    </row>
    <row r="18" spans="1:48" ht="21.75" customHeight="1">
      <c r="A18" s="953"/>
      <c r="B18" s="253" t="s">
        <v>517</v>
      </c>
      <c r="C18" s="446">
        <v>6</v>
      </c>
      <c r="D18" s="446">
        <v>260</v>
      </c>
      <c r="E18" s="446">
        <v>7</v>
      </c>
      <c r="F18" s="446">
        <v>273</v>
      </c>
      <c r="G18" s="446">
        <v>784</v>
      </c>
      <c r="H18" s="446">
        <v>4126</v>
      </c>
      <c r="I18" s="446">
        <v>195</v>
      </c>
      <c r="J18" s="446">
        <v>5105</v>
      </c>
      <c r="K18" s="446">
        <v>1772</v>
      </c>
      <c r="L18" s="446">
        <v>1756</v>
      </c>
      <c r="M18" s="446">
        <v>67</v>
      </c>
      <c r="N18" s="446">
        <v>3595</v>
      </c>
      <c r="O18" s="446">
        <v>163</v>
      </c>
      <c r="P18" s="446">
        <v>142</v>
      </c>
      <c r="Q18" s="446">
        <v>2</v>
      </c>
      <c r="R18" s="446">
        <v>307</v>
      </c>
      <c r="S18" s="446">
        <v>2725</v>
      </c>
      <c r="T18" s="446">
        <v>6284</v>
      </c>
      <c r="U18" s="446">
        <v>271</v>
      </c>
      <c r="V18" s="446">
        <v>9280</v>
      </c>
      <c r="W18" s="4">
        <f t="shared" ref="W18" si="15">IF(F18=SUM(C18:E18),0,1)</f>
        <v>0</v>
      </c>
      <c r="X18" s="4">
        <f t="shared" ref="X18" si="16">IF(J18=SUM(G18:I18),0,1)</f>
        <v>0</v>
      </c>
      <c r="Y18" s="4">
        <f t="shared" ref="Y18" si="17">IF(N18=SUM(K18:M18),0,1)</f>
        <v>0</v>
      </c>
      <c r="Z18" s="4">
        <f t="shared" ref="Z18" si="18">IF(R18=SUM(O18:Q18),0,1)</f>
        <v>0</v>
      </c>
      <c r="AA18" s="4">
        <f t="shared" ref="AA18" si="19">IF(V18=SUM(S18:U18),0,1)</f>
        <v>0</v>
      </c>
      <c r="AC18" s="824"/>
      <c r="AD18" s="824"/>
      <c r="AE18" s="824"/>
      <c r="AF18" s="824"/>
      <c r="AG18" s="824"/>
      <c r="AH18" s="824"/>
      <c r="AI18" s="824"/>
      <c r="AJ18" s="824"/>
      <c r="AK18" s="824"/>
      <c r="AL18" s="824"/>
      <c r="AM18" s="824"/>
      <c r="AN18" s="824"/>
      <c r="AO18" s="824"/>
      <c r="AP18" s="824"/>
      <c r="AQ18" s="824"/>
      <c r="AR18" s="824"/>
      <c r="AS18" s="824"/>
      <c r="AT18" s="824"/>
      <c r="AU18" s="824"/>
      <c r="AV18" s="824"/>
    </row>
    <row r="19" spans="1:48" ht="21.75" customHeight="1">
      <c r="A19" s="953"/>
      <c r="B19" s="253" t="s">
        <v>527</v>
      </c>
      <c r="C19" s="446">
        <v>0</v>
      </c>
      <c r="D19" s="446">
        <v>221</v>
      </c>
      <c r="E19" s="446">
        <v>8</v>
      </c>
      <c r="F19" s="446">
        <v>229</v>
      </c>
      <c r="G19" s="446">
        <v>669</v>
      </c>
      <c r="H19" s="446">
        <v>4285</v>
      </c>
      <c r="I19" s="446">
        <v>64</v>
      </c>
      <c r="J19" s="446">
        <v>5018</v>
      </c>
      <c r="K19" s="446">
        <v>1712</v>
      </c>
      <c r="L19" s="446">
        <v>1619</v>
      </c>
      <c r="M19" s="446">
        <v>95</v>
      </c>
      <c r="N19" s="446">
        <v>3426</v>
      </c>
      <c r="O19" s="446">
        <v>0</v>
      </c>
      <c r="P19" s="446">
        <v>165</v>
      </c>
      <c r="Q19" s="446">
        <v>0</v>
      </c>
      <c r="R19" s="446">
        <v>165</v>
      </c>
      <c r="S19" s="446">
        <v>2381</v>
      </c>
      <c r="T19" s="446">
        <v>6290</v>
      </c>
      <c r="U19" s="446">
        <v>167</v>
      </c>
      <c r="V19" s="446">
        <v>8838</v>
      </c>
      <c r="AC19" s="824"/>
      <c r="AD19" s="824"/>
      <c r="AE19" s="824"/>
      <c r="AF19" s="824"/>
      <c r="AG19" s="824"/>
      <c r="AH19" s="824"/>
      <c r="AI19" s="824"/>
      <c r="AJ19" s="824"/>
      <c r="AK19" s="824"/>
      <c r="AL19" s="824"/>
      <c r="AM19" s="824"/>
      <c r="AN19" s="824"/>
      <c r="AO19" s="824"/>
      <c r="AP19" s="824"/>
      <c r="AQ19" s="824"/>
      <c r="AR19" s="824"/>
      <c r="AS19" s="824"/>
      <c r="AT19" s="824"/>
      <c r="AU19" s="824"/>
      <c r="AV19" s="824"/>
    </row>
    <row r="20" spans="1:48" ht="21.75" customHeight="1" thickBot="1">
      <c r="A20" s="954"/>
      <c r="B20" s="463" t="s">
        <v>626</v>
      </c>
      <c r="C20" s="374">
        <v>0</v>
      </c>
      <c r="D20" s="374">
        <v>265</v>
      </c>
      <c r="E20" s="374">
        <v>3</v>
      </c>
      <c r="F20" s="374">
        <v>268</v>
      </c>
      <c r="G20" s="374">
        <v>631</v>
      </c>
      <c r="H20" s="374">
        <v>4563</v>
      </c>
      <c r="I20" s="374">
        <v>132</v>
      </c>
      <c r="J20" s="374">
        <v>5326</v>
      </c>
      <c r="K20" s="374">
        <v>1579</v>
      </c>
      <c r="L20" s="374">
        <v>1790</v>
      </c>
      <c r="M20" s="374">
        <v>51</v>
      </c>
      <c r="N20" s="374">
        <v>3420</v>
      </c>
      <c r="O20" s="374">
        <v>1</v>
      </c>
      <c r="P20" s="374">
        <v>331</v>
      </c>
      <c r="Q20" s="374">
        <v>0</v>
      </c>
      <c r="R20" s="374">
        <v>332</v>
      </c>
      <c r="S20" s="374">
        <v>2211</v>
      </c>
      <c r="T20" s="374">
        <v>6949</v>
      </c>
      <c r="U20" s="374">
        <v>186</v>
      </c>
      <c r="V20" s="374">
        <v>9346</v>
      </c>
      <c r="W20" s="4">
        <f t="shared" si="5"/>
        <v>0</v>
      </c>
      <c r="X20" s="4">
        <f t="shared" si="6"/>
        <v>0</v>
      </c>
      <c r="Y20" s="4">
        <f t="shared" si="7"/>
        <v>0</v>
      </c>
      <c r="Z20" s="4">
        <f t="shared" si="8"/>
        <v>0</v>
      </c>
      <c r="AA20" s="4">
        <f t="shared" si="9"/>
        <v>0</v>
      </c>
      <c r="AC20" s="824"/>
      <c r="AD20" s="824"/>
      <c r="AE20" s="824"/>
      <c r="AF20" s="824"/>
      <c r="AG20" s="824"/>
      <c r="AH20" s="824"/>
      <c r="AI20" s="824"/>
      <c r="AJ20" s="824"/>
      <c r="AK20" s="824"/>
      <c r="AL20" s="824"/>
      <c r="AM20" s="824"/>
      <c r="AN20" s="824"/>
      <c r="AO20" s="824"/>
      <c r="AP20" s="824"/>
      <c r="AQ20" s="824"/>
      <c r="AR20" s="824"/>
      <c r="AS20" s="824"/>
      <c r="AT20" s="824"/>
      <c r="AU20" s="824"/>
      <c r="AV20" s="824"/>
    </row>
    <row r="21" spans="1:48" ht="21.75" customHeight="1" thickTop="1">
      <c r="A21" s="955" t="s">
        <v>374</v>
      </c>
      <c r="B21" s="548" t="s">
        <v>332</v>
      </c>
      <c r="C21" s="462">
        <v>1</v>
      </c>
      <c r="D21" s="462">
        <v>23</v>
      </c>
      <c r="E21" s="462">
        <v>1</v>
      </c>
      <c r="F21" s="462">
        <v>25</v>
      </c>
      <c r="G21" s="462">
        <v>472</v>
      </c>
      <c r="H21" s="462">
        <v>1708</v>
      </c>
      <c r="I21" s="462">
        <v>55</v>
      </c>
      <c r="J21" s="462">
        <v>2235</v>
      </c>
      <c r="K21" s="462">
        <v>948</v>
      </c>
      <c r="L21" s="462">
        <v>1357</v>
      </c>
      <c r="M21" s="462">
        <v>198</v>
      </c>
      <c r="N21" s="462">
        <v>2503</v>
      </c>
      <c r="O21" s="462">
        <v>0</v>
      </c>
      <c r="P21" s="462">
        <v>0</v>
      </c>
      <c r="Q21" s="462">
        <v>0</v>
      </c>
      <c r="R21" s="462">
        <v>0</v>
      </c>
      <c r="S21" s="462">
        <v>1421</v>
      </c>
      <c r="T21" s="462">
        <v>3088</v>
      </c>
      <c r="U21" s="462">
        <v>254</v>
      </c>
      <c r="V21" s="462">
        <v>4763</v>
      </c>
      <c r="W21" s="4">
        <f t="shared" si="5"/>
        <v>0</v>
      </c>
      <c r="X21" s="4">
        <f t="shared" si="6"/>
        <v>0</v>
      </c>
      <c r="Y21" s="4">
        <f t="shared" si="7"/>
        <v>0</v>
      </c>
      <c r="Z21" s="4">
        <f t="shared" si="8"/>
        <v>0</v>
      </c>
      <c r="AA21" s="4">
        <f t="shared" si="9"/>
        <v>0</v>
      </c>
      <c r="AC21" s="824"/>
      <c r="AD21" s="824"/>
      <c r="AE21" s="824"/>
      <c r="AF21" s="824"/>
      <c r="AG21" s="824"/>
      <c r="AH21" s="824"/>
      <c r="AI21" s="824"/>
      <c r="AJ21" s="824"/>
      <c r="AK21" s="824"/>
      <c r="AL21" s="824"/>
      <c r="AM21" s="824"/>
      <c r="AN21" s="824"/>
      <c r="AO21" s="824"/>
      <c r="AP21" s="824"/>
      <c r="AQ21" s="824"/>
      <c r="AR21" s="824"/>
      <c r="AS21" s="824"/>
      <c r="AT21" s="824"/>
      <c r="AU21" s="824"/>
      <c r="AV21" s="824"/>
    </row>
    <row r="22" spans="1:48" ht="21.75" customHeight="1">
      <c r="A22" s="953"/>
      <c r="B22" s="253" t="s">
        <v>426</v>
      </c>
      <c r="C22" s="446">
        <v>1</v>
      </c>
      <c r="D22" s="446">
        <v>27</v>
      </c>
      <c r="E22" s="446">
        <v>0</v>
      </c>
      <c r="F22" s="446">
        <v>28</v>
      </c>
      <c r="G22" s="446">
        <v>338</v>
      </c>
      <c r="H22" s="446">
        <v>1468</v>
      </c>
      <c r="I22" s="446">
        <v>135</v>
      </c>
      <c r="J22" s="446">
        <v>1941</v>
      </c>
      <c r="K22" s="446">
        <v>915</v>
      </c>
      <c r="L22" s="446">
        <v>1181</v>
      </c>
      <c r="M22" s="446">
        <v>171</v>
      </c>
      <c r="N22" s="446">
        <v>2267</v>
      </c>
      <c r="O22" s="446">
        <v>0</v>
      </c>
      <c r="P22" s="446">
        <v>0</v>
      </c>
      <c r="Q22" s="446">
        <v>0</v>
      </c>
      <c r="R22" s="446">
        <v>0</v>
      </c>
      <c r="S22" s="446">
        <v>1254</v>
      </c>
      <c r="T22" s="446">
        <v>2676</v>
      </c>
      <c r="U22" s="446">
        <v>306</v>
      </c>
      <c r="V22" s="446">
        <v>4236</v>
      </c>
      <c r="W22" s="4">
        <f t="shared" si="5"/>
        <v>0</v>
      </c>
      <c r="X22" s="4">
        <f t="shared" si="6"/>
        <v>0</v>
      </c>
      <c r="Y22" s="4">
        <f t="shared" si="7"/>
        <v>0</v>
      </c>
      <c r="Z22" s="4">
        <f t="shared" si="8"/>
        <v>0</v>
      </c>
      <c r="AA22" s="4">
        <f t="shared" si="9"/>
        <v>0</v>
      </c>
      <c r="AC22" s="824"/>
      <c r="AD22" s="824"/>
      <c r="AE22" s="824"/>
      <c r="AF22" s="824"/>
      <c r="AG22" s="824"/>
      <c r="AH22" s="824"/>
      <c r="AI22" s="824"/>
      <c r="AJ22" s="824"/>
      <c r="AK22" s="824"/>
      <c r="AL22" s="824"/>
      <c r="AM22" s="824"/>
      <c r="AN22" s="824"/>
      <c r="AO22" s="824"/>
      <c r="AP22" s="824"/>
      <c r="AQ22" s="824"/>
      <c r="AR22" s="824"/>
      <c r="AS22" s="824"/>
      <c r="AT22" s="824"/>
      <c r="AU22" s="824"/>
      <c r="AV22" s="824"/>
    </row>
    <row r="23" spans="1:48" ht="21.75" customHeight="1">
      <c r="A23" s="953"/>
      <c r="B23" s="253" t="s">
        <v>517</v>
      </c>
      <c r="C23" s="446">
        <v>1</v>
      </c>
      <c r="D23" s="446">
        <v>29</v>
      </c>
      <c r="E23" s="446">
        <v>0</v>
      </c>
      <c r="F23" s="446">
        <v>30</v>
      </c>
      <c r="G23" s="446">
        <v>343</v>
      </c>
      <c r="H23" s="446">
        <v>1707</v>
      </c>
      <c r="I23" s="446">
        <v>120</v>
      </c>
      <c r="J23" s="446">
        <v>2170</v>
      </c>
      <c r="K23" s="446">
        <v>1076</v>
      </c>
      <c r="L23" s="446">
        <v>1355</v>
      </c>
      <c r="M23" s="446">
        <v>160</v>
      </c>
      <c r="N23" s="446">
        <v>2591</v>
      </c>
      <c r="O23" s="446">
        <v>1</v>
      </c>
      <c r="P23" s="446">
        <v>2</v>
      </c>
      <c r="Q23" s="446">
        <v>0</v>
      </c>
      <c r="R23" s="446">
        <v>3</v>
      </c>
      <c r="S23" s="446">
        <v>1421</v>
      </c>
      <c r="T23" s="446">
        <v>3093</v>
      </c>
      <c r="U23" s="446">
        <v>280</v>
      </c>
      <c r="V23" s="446">
        <v>4794</v>
      </c>
      <c r="W23" s="4">
        <f t="shared" si="5"/>
        <v>0</v>
      </c>
      <c r="X23" s="4">
        <f t="shared" si="6"/>
        <v>0</v>
      </c>
      <c r="Y23" s="4">
        <f t="shared" si="7"/>
        <v>0</v>
      </c>
      <c r="Z23" s="4">
        <f t="shared" si="8"/>
        <v>0</v>
      </c>
      <c r="AA23" s="4">
        <f t="shared" si="9"/>
        <v>0</v>
      </c>
      <c r="AC23" s="824"/>
      <c r="AD23" s="824"/>
      <c r="AE23" s="824"/>
      <c r="AF23" s="824"/>
      <c r="AG23" s="824"/>
      <c r="AH23" s="824"/>
      <c r="AI23" s="824"/>
      <c r="AJ23" s="824"/>
      <c r="AK23" s="824"/>
      <c r="AL23" s="824"/>
      <c r="AM23" s="824"/>
      <c r="AN23" s="824"/>
      <c r="AO23" s="824"/>
      <c r="AP23" s="824"/>
      <c r="AQ23" s="824"/>
      <c r="AR23" s="824"/>
      <c r="AS23" s="824"/>
      <c r="AT23" s="824"/>
      <c r="AU23" s="824"/>
      <c r="AV23" s="824"/>
    </row>
    <row r="24" spans="1:48" ht="21.75" customHeight="1">
      <c r="A24" s="953"/>
      <c r="B24" s="253" t="s">
        <v>527</v>
      </c>
      <c r="C24" s="446">
        <v>1</v>
      </c>
      <c r="D24" s="446">
        <v>32</v>
      </c>
      <c r="E24" s="446">
        <v>1</v>
      </c>
      <c r="F24" s="446">
        <v>34</v>
      </c>
      <c r="G24" s="446">
        <v>441</v>
      </c>
      <c r="H24" s="446">
        <v>1700</v>
      </c>
      <c r="I24" s="446">
        <v>162</v>
      </c>
      <c r="J24" s="446">
        <v>2303</v>
      </c>
      <c r="K24" s="446">
        <v>920</v>
      </c>
      <c r="L24" s="446">
        <v>1223</v>
      </c>
      <c r="M24" s="446">
        <v>189</v>
      </c>
      <c r="N24" s="446">
        <v>2332</v>
      </c>
      <c r="O24" s="446">
        <v>0</v>
      </c>
      <c r="P24" s="446">
        <v>22</v>
      </c>
      <c r="Q24" s="446">
        <v>0</v>
      </c>
      <c r="R24" s="446">
        <v>22</v>
      </c>
      <c r="S24" s="446">
        <v>1362</v>
      </c>
      <c r="T24" s="446">
        <v>2977</v>
      </c>
      <c r="U24" s="446">
        <v>352</v>
      </c>
      <c r="V24" s="446">
        <v>4691</v>
      </c>
      <c r="AC24" s="824"/>
      <c r="AD24" s="824"/>
      <c r="AE24" s="824"/>
      <c r="AF24" s="824"/>
      <c r="AG24" s="824"/>
      <c r="AH24" s="824"/>
      <c r="AI24" s="824"/>
      <c r="AJ24" s="824"/>
      <c r="AK24" s="824"/>
      <c r="AL24" s="824"/>
      <c r="AM24" s="824"/>
      <c r="AN24" s="824"/>
      <c r="AO24" s="824"/>
      <c r="AP24" s="824"/>
      <c r="AQ24" s="824"/>
      <c r="AR24" s="824"/>
      <c r="AS24" s="824"/>
      <c r="AT24" s="824"/>
      <c r="AU24" s="824"/>
      <c r="AV24" s="824"/>
    </row>
    <row r="25" spans="1:48" ht="21.75" customHeight="1" thickBot="1">
      <c r="A25" s="954"/>
      <c r="B25" s="463" t="s">
        <v>626</v>
      </c>
      <c r="C25" s="374">
        <v>0</v>
      </c>
      <c r="D25" s="374">
        <v>24</v>
      </c>
      <c r="E25" s="374">
        <v>0</v>
      </c>
      <c r="F25" s="374">
        <v>24</v>
      </c>
      <c r="G25" s="374">
        <v>333</v>
      </c>
      <c r="H25" s="374">
        <v>1625</v>
      </c>
      <c r="I25" s="374">
        <v>70</v>
      </c>
      <c r="J25" s="374">
        <v>2028</v>
      </c>
      <c r="K25" s="374">
        <v>778</v>
      </c>
      <c r="L25" s="374">
        <v>1145</v>
      </c>
      <c r="M25" s="374">
        <v>178</v>
      </c>
      <c r="N25" s="374">
        <v>2101</v>
      </c>
      <c r="O25" s="374">
        <v>0</v>
      </c>
      <c r="P25" s="374">
        <v>1</v>
      </c>
      <c r="Q25" s="374">
        <v>0</v>
      </c>
      <c r="R25" s="374">
        <v>1</v>
      </c>
      <c r="S25" s="374">
        <v>1111</v>
      </c>
      <c r="T25" s="374">
        <v>2795</v>
      </c>
      <c r="U25" s="374">
        <v>248</v>
      </c>
      <c r="V25" s="374">
        <v>4154</v>
      </c>
      <c r="W25" s="4">
        <f t="shared" ref="W25:W39" si="20">IF(F25=SUM(C25:E25),0,1)</f>
        <v>0</v>
      </c>
      <c r="X25" s="4">
        <f t="shared" ref="X25:X39" si="21">IF(J25=SUM(G25:I25),0,1)</f>
        <v>0</v>
      </c>
      <c r="Y25" s="4">
        <f t="shared" ref="Y25:Y39" si="22">IF(N25=SUM(K25:M25),0,1)</f>
        <v>0</v>
      </c>
      <c r="Z25" s="4">
        <f t="shared" ref="Z25:Z39" si="23">IF(R25=SUM(O25:Q25),0,1)</f>
        <v>0</v>
      </c>
      <c r="AA25" s="4">
        <f t="shared" ref="AA25:AA40" si="24">IF(V25=SUM(S25:U25),0,1)</f>
        <v>0</v>
      </c>
      <c r="AC25" s="824"/>
      <c r="AD25" s="824"/>
      <c r="AE25" s="824"/>
      <c r="AF25" s="824"/>
      <c r="AG25" s="824"/>
      <c r="AH25" s="824"/>
      <c r="AI25" s="824"/>
      <c r="AJ25" s="824"/>
      <c r="AK25" s="824"/>
      <c r="AL25" s="824"/>
      <c r="AM25" s="824"/>
      <c r="AN25" s="824"/>
      <c r="AO25" s="824"/>
      <c r="AP25" s="824"/>
      <c r="AQ25" s="824"/>
      <c r="AR25" s="824"/>
      <c r="AS25" s="824"/>
      <c r="AT25" s="824"/>
      <c r="AU25" s="824"/>
      <c r="AV25" s="824"/>
    </row>
    <row r="26" spans="1:48" ht="21.75" customHeight="1" thickTop="1">
      <c r="A26" s="952" t="s">
        <v>104</v>
      </c>
      <c r="B26" s="253" t="s">
        <v>332</v>
      </c>
      <c r="C26" s="446">
        <v>31</v>
      </c>
      <c r="D26" s="446">
        <v>1253</v>
      </c>
      <c r="E26" s="446">
        <v>51</v>
      </c>
      <c r="F26" s="446">
        <v>1335</v>
      </c>
      <c r="G26" s="446">
        <v>13975</v>
      </c>
      <c r="H26" s="446">
        <v>72232</v>
      </c>
      <c r="I26" s="446">
        <v>4681</v>
      </c>
      <c r="J26" s="446">
        <v>90888</v>
      </c>
      <c r="K26" s="446">
        <v>60118</v>
      </c>
      <c r="L26" s="446">
        <v>63313</v>
      </c>
      <c r="M26" s="446">
        <v>10033</v>
      </c>
      <c r="N26" s="446">
        <v>133464</v>
      </c>
      <c r="O26" s="446">
        <v>19</v>
      </c>
      <c r="P26" s="446">
        <v>67</v>
      </c>
      <c r="Q26" s="446">
        <v>3</v>
      </c>
      <c r="R26" s="446">
        <v>89</v>
      </c>
      <c r="S26" s="446">
        <v>74143</v>
      </c>
      <c r="T26" s="446">
        <v>136865</v>
      </c>
      <c r="U26" s="446">
        <v>14768</v>
      </c>
      <c r="V26" s="446">
        <v>225776</v>
      </c>
      <c r="W26" s="4">
        <f t="shared" si="20"/>
        <v>0</v>
      </c>
      <c r="X26" s="4">
        <f t="shared" si="21"/>
        <v>0</v>
      </c>
      <c r="Y26" s="4">
        <f t="shared" si="22"/>
        <v>0</v>
      </c>
      <c r="Z26" s="4">
        <f t="shared" si="23"/>
        <v>0</v>
      </c>
      <c r="AA26" s="4">
        <f t="shared" si="24"/>
        <v>0</v>
      </c>
      <c r="AC26" s="824"/>
      <c r="AD26" s="824"/>
      <c r="AE26" s="824"/>
      <c r="AF26" s="824"/>
      <c r="AG26" s="824"/>
      <c r="AH26" s="824"/>
      <c r="AI26" s="824"/>
      <c r="AJ26" s="824"/>
      <c r="AK26" s="824"/>
      <c r="AL26" s="824"/>
      <c r="AM26" s="824"/>
      <c r="AN26" s="824"/>
      <c r="AO26" s="824"/>
      <c r="AP26" s="824"/>
      <c r="AQ26" s="824"/>
      <c r="AR26" s="824"/>
      <c r="AS26" s="824"/>
      <c r="AT26" s="824"/>
      <c r="AU26" s="824"/>
      <c r="AV26" s="824"/>
    </row>
    <row r="27" spans="1:48" ht="21.75" customHeight="1">
      <c r="A27" s="953"/>
      <c r="B27" s="253" t="s">
        <v>426</v>
      </c>
      <c r="C27" s="446">
        <v>31</v>
      </c>
      <c r="D27" s="446">
        <v>1262</v>
      </c>
      <c r="E27" s="446">
        <v>35</v>
      </c>
      <c r="F27" s="446">
        <v>1328</v>
      </c>
      <c r="G27" s="446">
        <v>14321</v>
      </c>
      <c r="H27" s="446">
        <v>75501</v>
      </c>
      <c r="I27" s="446">
        <v>4010</v>
      </c>
      <c r="J27" s="446">
        <v>93832</v>
      </c>
      <c r="K27" s="446">
        <v>57802</v>
      </c>
      <c r="L27" s="446">
        <v>65325</v>
      </c>
      <c r="M27" s="446">
        <v>8680</v>
      </c>
      <c r="N27" s="446">
        <v>131807</v>
      </c>
      <c r="O27" s="446">
        <v>26</v>
      </c>
      <c r="P27" s="446">
        <v>62</v>
      </c>
      <c r="Q27" s="446">
        <v>4</v>
      </c>
      <c r="R27" s="446">
        <v>92</v>
      </c>
      <c r="S27" s="446">
        <v>72180</v>
      </c>
      <c r="T27" s="446">
        <v>142150</v>
      </c>
      <c r="U27" s="446">
        <v>12729</v>
      </c>
      <c r="V27" s="446">
        <v>227059</v>
      </c>
      <c r="W27" s="4">
        <f t="shared" si="20"/>
        <v>0</v>
      </c>
      <c r="X27" s="4">
        <f t="shared" si="21"/>
        <v>0</v>
      </c>
      <c r="Y27" s="4">
        <f t="shared" si="22"/>
        <v>0</v>
      </c>
      <c r="Z27" s="4">
        <f t="shared" si="23"/>
        <v>0</v>
      </c>
      <c r="AA27" s="4">
        <f t="shared" si="24"/>
        <v>0</v>
      </c>
      <c r="AC27" s="824"/>
      <c r="AD27" s="824"/>
      <c r="AE27" s="824"/>
      <c r="AF27" s="824"/>
      <c r="AG27" s="824"/>
      <c r="AH27" s="824"/>
      <c r="AI27" s="824"/>
      <c r="AJ27" s="824"/>
      <c r="AK27" s="824"/>
      <c r="AL27" s="824"/>
      <c r="AM27" s="824"/>
      <c r="AN27" s="824"/>
      <c r="AO27" s="824"/>
      <c r="AP27" s="824"/>
      <c r="AQ27" s="824"/>
      <c r="AR27" s="824"/>
      <c r="AS27" s="824"/>
      <c r="AT27" s="824"/>
      <c r="AU27" s="824"/>
      <c r="AV27" s="824"/>
    </row>
    <row r="28" spans="1:48" ht="21.75" customHeight="1">
      <c r="A28" s="953"/>
      <c r="B28" s="253" t="s">
        <v>517</v>
      </c>
      <c r="C28" s="446">
        <v>34</v>
      </c>
      <c r="D28" s="446">
        <v>1213</v>
      </c>
      <c r="E28" s="446">
        <v>44</v>
      </c>
      <c r="F28" s="446">
        <v>1291</v>
      </c>
      <c r="G28" s="446">
        <v>14747</v>
      </c>
      <c r="H28" s="446">
        <v>77525</v>
      </c>
      <c r="I28" s="446">
        <v>4151</v>
      </c>
      <c r="J28" s="446">
        <v>96423</v>
      </c>
      <c r="K28" s="446">
        <v>55974</v>
      </c>
      <c r="L28" s="446">
        <v>63579</v>
      </c>
      <c r="M28" s="446">
        <v>8258</v>
      </c>
      <c r="N28" s="446">
        <v>127811</v>
      </c>
      <c r="O28" s="446">
        <v>18</v>
      </c>
      <c r="P28" s="446">
        <v>61</v>
      </c>
      <c r="Q28" s="446">
        <v>4</v>
      </c>
      <c r="R28" s="446">
        <v>83</v>
      </c>
      <c r="S28" s="446">
        <v>70773</v>
      </c>
      <c r="T28" s="446">
        <v>142378</v>
      </c>
      <c r="U28" s="446">
        <v>12457</v>
      </c>
      <c r="V28" s="446">
        <v>225608</v>
      </c>
      <c r="W28" s="4">
        <f t="shared" si="20"/>
        <v>0</v>
      </c>
      <c r="X28" s="4">
        <f t="shared" si="21"/>
        <v>0</v>
      </c>
      <c r="Y28" s="4">
        <f t="shared" si="22"/>
        <v>0</v>
      </c>
      <c r="Z28" s="4">
        <f t="shared" si="23"/>
        <v>0</v>
      </c>
      <c r="AA28" s="4">
        <f t="shared" si="24"/>
        <v>0</v>
      </c>
      <c r="AC28" s="824"/>
      <c r="AD28" s="824"/>
      <c r="AE28" s="824"/>
      <c r="AF28" s="824"/>
      <c r="AG28" s="824"/>
      <c r="AH28" s="824"/>
      <c r="AI28" s="824"/>
      <c r="AJ28" s="824"/>
      <c r="AK28" s="824"/>
      <c r="AL28" s="824"/>
      <c r="AM28" s="824"/>
      <c r="AN28" s="824"/>
      <c r="AO28" s="824"/>
      <c r="AP28" s="824"/>
      <c r="AQ28" s="824"/>
      <c r="AR28" s="824"/>
      <c r="AS28" s="824"/>
      <c r="AT28" s="824"/>
      <c r="AU28" s="824"/>
      <c r="AV28" s="824"/>
    </row>
    <row r="29" spans="1:48" ht="21.75" customHeight="1">
      <c r="A29" s="953"/>
      <c r="B29" s="253" t="s">
        <v>527</v>
      </c>
      <c r="C29" s="446">
        <v>34</v>
      </c>
      <c r="D29" s="446">
        <v>1078</v>
      </c>
      <c r="E29" s="446">
        <v>41</v>
      </c>
      <c r="F29" s="446">
        <v>1153</v>
      </c>
      <c r="G29" s="446">
        <v>14686</v>
      </c>
      <c r="H29" s="446">
        <v>78103</v>
      </c>
      <c r="I29" s="446">
        <v>4173</v>
      </c>
      <c r="J29" s="446">
        <v>96962</v>
      </c>
      <c r="K29" s="446">
        <v>52001</v>
      </c>
      <c r="L29" s="446">
        <v>62115</v>
      </c>
      <c r="M29" s="446">
        <v>7940</v>
      </c>
      <c r="N29" s="446">
        <v>122056</v>
      </c>
      <c r="O29" s="446">
        <v>15</v>
      </c>
      <c r="P29" s="446">
        <v>117</v>
      </c>
      <c r="Q29" s="446">
        <v>2</v>
      </c>
      <c r="R29" s="446">
        <v>134</v>
      </c>
      <c r="S29" s="446">
        <v>66736</v>
      </c>
      <c r="T29" s="446">
        <v>141413</v>
      </c>
      <c r="U29" s="446">
        <v>12156</v>
      </c>
      <c r="V29" s="446">
        <v>220305</v>
      </c>
      <c r="W29" s="4">
        <f t="shared" si="20"/>
        <v>0</v>
      </c>
      <c r="X29" s="4">
        <f t="shared" si="21"/>
        <v>0</v>
      </c>
      <c r="Y29" s="4">
        <f t="shared" si="22"/>
        <v>0</v>
      </c>
      <c r="Z29" s="4">
        <f t="shared" si="23"/>
        <v>0</v>
      </c>
      <c r="AA29" s="4">
        <f t="shared" si="24"/>
        <v>0</v>
      </c>
      <c r="AC29" s="824"/>
      <c r="AD29" s="824"/>
      <c r="AE29" s="824"/>
      <c r="AF29" s="824"/>
      <c r="AG29" s="824"/>
      <c r="AH29" s="824"/>
      <c r="AI29" s="824"/>
      <c r="AJ29" s="824"/>
      <c r="AK29" s="824"/>
      <c r="AL29" s="824"/>
      <c r="AM29" s="824"/>
      <c r="AN29" s="824"/>
      <c r="AO29" s="824"/>
      <c r="AP29" s="824"/>
      <c r="AQ29" s="824"/>
      <c r="AR29" s="824"/>
      <c r="AS29" s="824"/>
      <c r="AT29" s="824"/>
      <c r="AU29" s="824"/>
      <c r="AV29" s="824"/>
    </row>
    <row r="30" spans="1:48" ht="21.75" customHeight="1" thickBot="1">
      <c r="A30" s="954"/>
      <c r="B30" s="463" t="s">
        <v>626</v>
      </c>
      <c r="C30" s="374">
        <v>27</v>
      </c>
      <c r="D30" s="374">
        <v>1185</v>
      </c>
      <c r="E30" s="374">
        <v>54</v>
      </c>
      <c r="F30" s="374">
        <v>1266</v>
      </c>
      <c r="G30" s="374">
        <v>14722</v>
      </c>
      <c r="H30" s="374">
        <v>80389</v>
      </c>
      <c r="I30" s="374">
        <v>4021</v>
      </c>
      <c r="J30" s="374">
        <v>99132</v>
      </c>
      <c r="K30" s="374">
        <v>50261</v>
      </c>
      <c r="L30" s="374">
        <v>62064</v>
      </c>
      <c r="M30" s="374">
        <v>6472</v>
      </c>
      <c r="N30" s="374">
        <v>118797</v>
      </c>
      <c r="O30" s="374">
        <v>20</v>
      </c>
      <c r="P30" s="374">
        <v>65</v>
      </c>
      <c r="Q30" s="374">
        <v>1</v>
      </c>
      <c r="R30" s="374">
        <v>86</v>
      </c>
      <c r="S30" s="374">
        <v>65030</v>
      </c>
      <c r="T30" s="374">
        <v>143703</v>
      </c>
      <c r="U30" s="374">
        <v>10548</v>
      </c>
      <c r="V30" s="374">
        <v>219281</v>
      </c>
      <c r="W30" s="4">
        <f t="shared" si="20"/>
        <v>0</v>
      </c>
      <c r="X30" s="4">
        <f t="shared" si="21"/>
        <v>0</v>
      </c>
      <c r="Y30" s="4">
        <f t="shared" si="22"/>
        <v>0</v>
      </c>
      <c r="Z30" s="4">
        <f t="shared" si="23"/>
        <v>0</v>
      </c>
      <c r="AA30" s="4">
        <f t="shared" si="24"/>
        <v>0</v>
      </c>
      <c r="AC30" s="824"/>
      <c r="AD30" s="824"/>
      <c r="AE30" s="824"/>
      <c r="AF30" s="824"/>
      <c r="AG30" s="824"/>
      <c r="AH30" s="824"/>
      <c r="AI30" s="824"/>
      <c r="AJ30" s="824"/>
      <c r="AK30" s="824"/>
      <c r="AL30" s="824"/>
      <c r="AM30" s="824"/>
      <c r="AN30" s="824"/>
      <c r="AO30" s="824"/>
      <c r="AP30" s="824"/>
      <c r="AQ30" s="824"/>
      <c r="AR30" s="824"/>
      <c r="AS30" s="824"/>
      <c r="AT30" s="824"/>
      <c r="AU30" s="824"/>
      <c r="AV30" s="824"/>
    </row>
    <row r="31" spans="1:48" ht="21.75" customHeight="1" thickTop="1">
      <c r="A31" s="952" t="s">
        <v>105</v>
      </c>
      <c r="B31" s="253" t="s">
        <v>332</v>
      </c>
      <c r="C31" s="448"/>
      <c r="D31" s="448"/>
      <c r="E31" s="448"/>
      <c r="F31" s="448"/>
      <c r="G31" s="446">
        <v>3492</v>
      </c>
      <c r="H31" s="446">
        <v>17857</v>
      </c>
      <c r="I31" s="446">
        <v>1479</v>
      </c>
      <c r="J31" s="446">
        <v>22828</v>
      </c>
      <c r="K31" s="446">
        <v>17881</v>
      </c>
      <c r="L31" s="446">
        <v>18713</v>
      </c>
      <c r="M31" s="446">
        <v>3872</v>
      </c>
      <c r="N31" s="446">
        <v>40466</v>
      </c>
      <c r="O31" s="446">
        <v>252</v>
      </c>
      <c r="P31" s="446">
        <v>488</v>
      </c>
      <c r="Q31" s="446">
        <v>400</v>
      </c>
      <c r="R31" s="446">
        <v>1140</v>
      </c>
      <c r="S31" s="446">
        <v>21625</v>
      </c>
      <c r="T31" s="446">
        <v>37058</v>
      </c>
      <c r="U31" s="446">
        <v>5751</v>
      </c>
      <c r="V31" s="446">
        <v>64434</v>
      </c>
      <c r="W31" s="4">
        <f t="shared" si="20"/>
        <v>0</v>
      </c>
      <c r="X31" s="4">
        <f t="shared" si="21"/>
        <v>0</v>
      </c>
      <c r="Y31" s="4">
        <f t="shared" si="22"/>
        <v>0</v>
      </c>
      <c r="Z31" s="4">
        <f t="shared" si="23"/>
        <v>0</v>
      </c>
      <c r="AA31" s="4">
        <f t="shared" si="24"/>
        <v>0</v>
      </c>
      <c r="AC31" s="824"/>
      <c r="AD31" s="824"/>
      <c r="AE31" s="824"/>
      <c r="AF31" s="824"/>
      <c r="AG31" s="824"/>
      <c r="AH31" s="824"/>
      <c r="AI31" s="824"/>
      <c r="AJ31" s="824"/>
      <c r="AK31" s="824"/>
      <c r="AL31" s="824"/>
      <c r="AM31" s="824"/>
      <c r="AN31" s="824"/>
      <c r="AO31" s="824"/>
      <c r="AP31" s="824"/>
      <c r="AQ31" s="824"/>
      <c r="AR31" s="824"/>
      <c r="AS31" s="824"/>
      <c r="AT31" s="824"/>
      <c r="AU31" s="824"/>
      <c r="AV31" s="824"/>
    </row>
    <row r="32" spans="1:48" ht="21.75" customHeight="1">
      <c r="A32" s="953"/>
      <c r="B32" s="253" t="s">
        <v>426</v>
      </c>
      <c r="C32" s="448"/>
      <c r="D32" s="448"/>
      <c r="E32" s="448"/>
      <c r="F32" s="448"/>
      <c r="G32" s="446">
        <v>3598</v>
      </c>
      <c r="H32" s="446">
        <v>18358</v>
      </c>
      <c r="I32" s="446">
        <v>1133</v>
      </c>
      <c r="J32" s="446">
        <v>23089</v>
      </c>
      <c r="K32" s="446">
        <v>16636</v>
      </c>
      <c r="L32" s="446">
        <v>17398</v>
      </c>
      <c r="M32" s="446">
        <v>3407</v>
      </c>
      <c r="N32" s="446">
        <v>37441</v>
      </c>
      <c r="O32" s="446">
        <v>204</v>
      </c>
      <c r="P32" s="446">
        <v>475</v>
      </c>
      <c r="Q32" s="446">
        <v>402</v>
      </c>
      <c r="R32" s="446">
        <v>1081</v>
      </c>
      <c r="S32" s="446">
        <v>20438</v>
      </c>
      <c r="T32" s="446">
        <v>36231</v>
      </c>
      <c r="U32" s="446">
        <v>4942</v>
      </c>
      <c r="V32" s="446">
        <v>61611</v>
      </c>
      <c r="W32" s="4">
        <f t="shared" si="20"/>
        <v>0</v>
      </c>
      <c r="X32" s="4">
        <f t="shared" si="21"/>
        <v>0</v>
      </c>
      <c r="Y32" s="4">
        <f t="shared" si="22"/>
        <v>0</v>
      </c>
      <c r="Z32" s="4">
        <f t="shared" si="23"/>
        <v>0</v>
      </c>
      <c r="AA32" s="4">
        <f t="shared" si="24"/>
        <v>0</v>
      </c>
      <c r="AC32" s="824"/>
      <c r="AD32" s="824"/>
      <c r="AE32" s="824"/>
      <c r="AF32" s="824"/>
      <c r="AG32" s="824"/>
      <c r="AH32" s="824"/>
      <c r="AI32" s="824"/>
      <c r="AJ32" s="824"/>
      <c r="AK32" s="824"/>
      <c r="AL32" s="824"/>
      <c r="AM32" s="824"/>
      <c r="AN32" s="824"/>
      <c r="AO32" s="824"/>
      <c r="AP32" s="824"/>
      <c r="AQ32" s="824"/>
      <c r="AR32" s="824"/>
      <c r="AS32" s="824"/>
      <c r="AT32" s="824"/>
      <c r="AU32" s="824"/>
      <c r="AV32" s="824"/>
    </row>
    <row r="33" spans="1:48" ht="21.75" customHeight="1">
      <c r="A33" s="953"/>
      <c r="B33" s="253" t="s">
        <v>517</v>
      </c>
      <c r="C33" s="448"/>
      <c r="D33" s="448"/>
      <c r="E33" s="448"/>
      <c r="F33" s="448"/>
      <c r="G33" s="446">
        <v>3929</v>
      </c>
      <c r="H33" s="446">
        <v>19013</v>
      </c>
      <c r="I33" s="446">
        <v>1052</v>
      </c>
      <c r="J33" s="446">
        <v>23994</v>
      </c>
      <c r="K33" s="446">
        <v>16108</v>
      </c>
      <c r="L33" s="446">
        <v>16869</v>
      </c>
      <c r="M33" s="446">
        <v>3466</v>
      </c>
      <c r="N33" s="446">
        <v>36443</v>
      </c>
      <c r="O33" s="446">
        <v>104</v>
      </c>
      <c r="P33" s="446">
        <v>515</v>
      </c>
      <c r="Q33" s="446">
        <v>396</v>
      </c>
      <c r="R33" s="446">
        <v>1015</v>
      </c>
      <c r="S33" s="446">
        <v>20141</v>
      </c>
      <c r="T33" s="446">
        <v>36397</v>
      </c>
      <c r="U33" s="446">
        <v>4914</v>
      </c>
      <c r="V33" s="446">
        <v>61452</v>
      </c>
      <c r="W33" s="4">
        <f t="shared" si="20"/>
        <v>0</v>
      </c>
      <c r="X33" s="4">
        <f t="shared" si="21"/>
        <v>0</v>
      </c>
      <c r="Y33" s="4">
        <f t="shared" si="22"/>
        <v>0</v>
      </c>
      <c r="Z33" s="4">
        <f t="shared" si="23"/>
        <v>0</v>
      </c>
      <c r="AA33" s="4">
        <f t="shared" si="24"/>
        <v>0</v>
      </c>
      <c r="AC33" s="824"/>
      <c r="AD33" s="824"/>
      <c r="AE33" s="824"/>
      <c r="AF33" s="824"/>
      <c r="AG33" s="824"/>
      <c r="AH33" s="824"/>
      <c r="AI33" s="824"/>
      <c r="AJ33" s="824"/>
      <c r="AK33" s="824"/>
      <c r="AL33" s="824"/>
      <c r="AM33" s="824"/>
      <c r="AN33" s="824"/>
      <c r="AO33" s="824"/>
      <c r="AP33" s="824"/>
      <c r="AQ33" s="824"/>
      <c r="AR33" s="824"/>
      <c r="AS33" s="824"/>
      <c r="AT33" s="824"/>
      <c r="AU33" s="824"/>
      <c r="AV33" s="824"/>
    </row>
    <row r="34" spans="1:48" ht="21.75" customHeight="1">
      <c r="A34" s="953"/>
      <c r="B34" s="253" t="s">
        <v>527</v>
      </c>
      <c r="C34" s="448"/>
      <c r="D34" s="448"/>
      <c r="E34" s="448"/>
      <c r="F34" s="448"/>
      <c r="G34" s="446">
        <v>3977</v>
      </c>
      <c r="H34" s="446">
        <v>20000</v>
      </c>
      <c r="I34" s="446">
        <v>1262</v>
      </c>
      <c r="J34" s="446">
        <v>25239</v>
      </c>
      <c r="K34" s="446">
        <v>15851</v>
      </c>
      <c r="L34" s="446">
        <v>17431</v>
      </c>
      <c r="M34" s="446">
        <v>3649</v>
      </c>
      <c r="N34" s="446">
        <v>36931</v>
      </c>
      <c r="O34" s="446">
        <v>2</v>
      </c>
      <c r="P34" s="446">
        <v>566</v>
      </c>
      <c r="Q34" s="446">
        <v>396</v>
      </c>
      <c r="R34" s="446">
        <v>964</v>
      </c>
      <c r="S34" s="446">
        <v>19830</v>
      </c>
      <c r="T34" s="446">
        <v>37997</v>
      </c>
      <c r="U34" s="446">
        <v>5307</v>
      </c>
      <c r="V34" s="446">
        <v>63134</v>
      </c>
      <c r="W34" s="4">
        <f t="shared" si="20"/>
        <v>0</v>
      </c>
      <c r="X34" s="4">
        <f t="shared" si="21"/>
        <v>0</v>
      </c>
      <c r="Y34" s="4">
        <f t="shared" si="22"/>
        <v>0</v>
      </c>
      <c r="Z34" s="4">
        <f t="shared" si="23"/>
        <v>0</v>
      </c>
      <c r="AA34" s="4">
        <f t="shared" si="24"/>
        <v>0</v>
      </c>
      <c r="AC34" s="824"/>
      <c r="AD34" s="824"/>
      <c r="AE34" s="824"/>
      <c r="AF34" s="824"/>
      <c r="AG34" s="824"/>
      <c r="AH34" s="824"/>
      <c r="AI34" s="824"/>
      <c r="AJ34" s="824"/>
      <c r="AK34" s="824"/>
      <c r="AL34" s="824"/>
      <c r="AM34" s="824"/>
      <c r="AN34" s="824"/>
      <c r="AO34" s="824"/>
      <c r="AP34" s="824"/>
      <c r="AQ34" s="824"/>
      <c r="AR34" s="824"/>
      <c r="AS34" s="824"/>
      <c r="AT34" s="824"/>
      <c r="AU34" s="824"/>
      <c r="AV34" s="824"/>
    </row>
    <row r="35" spans="1:48" ht="21.75" customHeight="1" thickBot="1">
      <c r="A35" s="954"/>
      <c r="B35" s="463" t="s">
        <v>626</v>
      </c>
      <c r="C35" s="549"/>
      <c r="D35" s="549"/>
      <c r="E35" s="549"/>
      <c r="F35" s="549"/>
      <c r="G35" s="374">
        <v>3960</v>
      </c>
      <c r="H35" s="374">
        <v>20773</v>
      </c>
      <c r="I35" s="374">
        <v>1094</v>
      </c>
      <c r="J35" s="374">
        <v>25827</v>
      </c>
      <c r="K35" s="374">
        <v>15104</v>
      </c>
      <c r="L35" s="374">
        <v>17160</v>
      </c>
      <c r="M35" s="374">
        <v>3182</v>
      </c>
      <c r="N35" s="374">
        <v>35446</v>
      </c>
      <c r="O35" s="374">
        <v>6</v>
      </c>
      <c r="P35" s="374">
        <v>536</v>
      </c>
      <c r="Q35" s="374">
        <v>397</v>
      </c>
      <c r="R35" s="374">
        <v>939</v>
      </c>
      <c r="S35" s="374">
        <v>19070</v>
      </c>
      <c r="T35" s="374">
        <v>38469</v>
      </c>
      <c r="U35" s="374">
        <v>4673</v>
      </c>
      <c r="V35" s="374">
        <v>62212</v>
      </c>
      <c r="W35" s="4">
        <f t="shared" si="20"/>
        <v>0</v>
      </c>
      <c r="X35" s="4">
        <f t="shared" si="21"/>
        <v>0</v>
      </c>
      <c r="Y35" s="4">
        <f t="shared" si="22"/>
        <v>0</v>
      </c>
      <c r="Z35" s="4">
        <f>IF(R35=SUM(O35:Q35),0,1)</f>
        <v>0</v>
      </c>
      <c r="AA35" s="4">
        <f t="shared" si="24"/>
        <v>0</v>
      </c>
      <c r="AC35" s="824"/>
      <c r="AD35" s="824"/>
      <c r="AE35" s="824"/>
      <c r="AF35" s="824"/>
      <c r="AG35" s="824"/>
      <c r="AH35" s="824"/>
      <c r="AI35" s="824"/>
      <c r="AJ35" s="824"/>
      <c r="AK35" s="824"/>
      <c r="AL35" s="824"/>
      <c r="AM35" s="824"/>
      <c r="AN35" s="824"/>
      <c r="AO35" s="824"/>
      <c r="AP35" s="824"/>
      <c r="AQ35" s="824"/>
      <c r="AR35" s="824"/>
      <c r="AS35" s="824"/>
      <c r="AT35" s="824"/>
      <c r="AU35" s="824"/>
      <c r="AV35" s="824"/>
    </row>
    <row r="36" spans="1:48" ht="21.75" customHeight="1" thickTop="1">
      <c r="A36" s="945" t="s">
        <v>16</v>
      </c>
      <c r="B36" s="337" t="s">
        <v>332</v>
      </c>
      <c r="C36" s="363">
        <v>37</v>
      </c>
      <c r="D36" s="363">
        <v>1701</v>
      </c>
      <c r="E36" s="363">
        <v>65</v>
      </c>
      <c r="F36" s="363">
        <v>1803</v>
      </c>
      <c r="G36" s="363">
        <v>19326</v>
      </c>
      <c r="H36" s="363">
        <v>99112</v>
      </c>
      <c r="I36" s="363">
        <v>6482</v>
      </c>
      <c r="J36" s="363">
        <v>124920</v>
      </c>
      <c r="K36" s="363">
        <v>83130</v>
      </c>
      <c r="L36" s="363">
        <v>87023</v>
      </c>
      <c r="M36" s="363">
        <v>14420</v>
      </c>
      <c r="N36" s="363">
        <v>184573</v>
      </c>
      <c r="O36" s="363">
        <v>438</v>
      </c>
      <c r="P36" s="363">
        <v>1100</v>
      </c>
      <c r="Q36" s="363">
        <v>437</v>
      </c>
      <c r="R36" s="363">
        <v>1975</v>
      </c>
      <c r="S36" s="363">
        <v>102931</v>
      </c>
      <c r="T36" s="363">
        <v>188936</v>
      </c>
      <c r="U36" s="363">
        <v>21404</v>
      </c>
      <c r="V36" s="363">
        <v>313271</v>
      </c>
      <c r="W36" s="4">
        <f t="shared" si="20"/>
        <v>0</v>
      </c>
      <c r="X36" s="4">
        <f t="shared" si="21"/>
        <v>0</v>
      </c>
      <c r="Y36" s="4">
        <f t="shared" si="22"/>
        <v>0</v>
      </c>
      <c r="Z36" s="4">
        <f t="shared" si="23"/>
        <v>0</v>
      </c>
      <c r="AA36" s="4">
        <f t="shared" si="24"/>
        <v>0</v>
      </c>
      <c r="AC36" s="824"/>
      <c r="AD36" s="824"/>
      <c r="AE36" s="824"/>
      <c r="AF36" s="824"/>
      <c r="AG36" s="824"/>
      <c r="AH36" s="824"/>
      <c r="AI36" s="824"/>
      <c r="AJ36" s="824"/>
      <c r="AK36" s="824"/>
      <c r="AL36" s="824"/>
      <c r="AM36" s="824"/>
      <c r="AN36" s="824"/>
      <c r="AO36" s="824"/>
      <c r="AP36" s="824"/>
      <c r="AQ36" s="824"/>
      <c r="AR36" s="824"/>
      <c r="AS36" s="824"/>
      <c r="AT36" s="824"/>
      <c r="AU36" s="824"/>
      <c r="AV36" s="824"/>
    </row>
    <row r="37" spans="1:48" ht="21.75" customHeight="1">
      <c r="A37" s="945"/>
      <c r="B37" s="283" t="s">
        <v>426</v>
      </c>
      <c r="C37" s="363">
        <v>41</v>
      </c>
      <c r="D37" s="363">
        <v>1654</v>
      </c>
      <c r="E37" s="363">
        <v>46</v>
      </c>
      <c r="F37" s="363">
        <v>1741</v>
      </c>
      <c r="G37" s="363">
        <v>19519</v>
      </c>
      <c r="H37" s="363">
        <v>102588</v>
      </c>
      <c r="I37" s="363">
        <v>5650</v>
      </c>
      <c r="J37" s="363">
        <v>127757</v>
      </c>
      <c r="K37" s="363">
        <v>79232</v>
      </c>
      <c r="L37" s="363">
        <v>87433</v>
      </c>
      <c r="M37" s="363">
        <v>12625</v>
      </c>
      <c r="N37" s="363">
        <v>179290</v>
      </c>
      <c r="O37" s="363">
        <v>397</v>
      </c>
      <c r="P37" s="363">
        <v>1113</v>
      </c>
      <c r="Q37" s="363">
        <v>440</v>
      </c>
      <c r="R37" s="363">
        <v>1950</v>
      </c>
      <c r="S37" s="363">
        <v>99189</v>
      </c>
      <c r="T37" s="363">
        <v>192788</v>
      </c>
      <c r="U37" s="363">
        <v>18761</v>
      </c>
      <c r="V37" s="363">
        <v>310738</v>
      </c>
      <c r="W37" s="4">
        <f t="shared" si="20"/>
        <v>0</v>
      </c>
      <c r="X37" s="4">
        <f t="shared" si="21"/>
        <v>0</v>
      </c>
      <c r="Y37" s="4">
        <f t="shared" si="22"/>
        <v>0</v>
      </c>
      <c r="Z37" s="4">
        <f t="shared" si="23"/>
        <v>0</v>
      </c>
      <c r="AA37" s="4">
        <f t="shared" si="24"/>
        <v>0</v>
      </c>
      <c r="AC37" s="824"/>
      <c r="AD37" s="824"/>
      <c r="AE37" s="824"/>
      <c r="AF37" s="824"/>
      <c r="AG37" s="824"/>
      <c r="AH37" s="824"/>
      <c r="AI37" s="824"/>
      <c r="AJ37" s="824"/>
      <c r="AK37" s="824"/>
      <c r="AL37" s="824"/>
      <c r="AM37" s="824"/>
      <c r="AN37" s="824"/>
      <c r="AO37" s="824"/>
      <c r="AP37" s="824"/>
      <c r="AQ37" s="824"/>
      <c r="AR37" s="824"/>
      <c r="AS37" s="824"/>
      <c r="AT37" s="824"/>
      <c r="AU37" s="824"/>
      <c r="AV37" s="824"/>
    </row>
    <row r="38" spans="1:48" ht="21.75" customHeight="1">
      <c r="A38" s="945"/>
      <c r="B38" s="283" t="s">
        <v>517</v>
      </c>
      <c r="C38" s="363">
        <v>46</v>
      </c>
      <c r="D38" s="363">
        <v>1597</v>
      </c>
      <c r="E38" s="363">
        <v>52</v>
      </c>
      <c r="F38" s="363">
        <v>1695</v>
      </c>
      <c r="G38" s="363">
        <v>20235</v>
      </c>
      <c r="H38" s="363">
        <v>105220</v>
      </c>
      <c r="I38" s="363">
        <v>5641</v>
      </c>
      <c r="J38" s="363">
        <v>131096</v>
      </c>
      <c r="K38" s="363">
        <v>76526</v>
      </c>
      <c r="L38" s="363">
        <v>85219</v>
      </c>
      <c r="M38" s="363">
        <v>12184</v>
      </c>
      <c r="N38" s="363">
        <v>173929</v>
      </c>
      <c r="O38" s="363">
        <v>286</v>
      </c>
      <c r="P38" s="363">
        <v>1207</v>
      </c>
      <c r="Q38" s="363">
        <v>402</v>
      </c>
      <c r="R38" s="363">
        <v>1895</v>
      </c>
      <c r="S38" s="363">
        <v>97093</v>
      </c>
      <c r="T38" s="363">
        <v>193243</v>
      </c>
      <c r="U38" s="363">
        <v>18279</v>
      </c>
      <c r="V38" s="363">
        <v>308615</v>
      </c>
      <c r="W38" s="4">
        <f t="shared" si="20"/>
        <v>0</v>
      </c>
      <c r="X38" s="4">
        <f t="shared" si="21"/>
        <v>0</v>
      </c>
      <c r="Y38" s="4">
        <f t="shared" si="22"/>
        <v>0</v>
      </c>
      <c r="Z38" s="4">
        <f t="shared" si="23"/>
        <v>0</v>
      </c>
      <c r="AA38" s="4">
        <f t="shared" si="24"/>
        <v>0</v>
      </c>
      <c r="AC38" s="824"/>
      <c r="AD38" s="824"/>
      <c r="AE38" s="824"/>
      <c r="AF38" s="824"/>
      <c r="AG38" s="824"/>
      <c r="AH38" s="824"/>
      <c r="AI38" s="824"/>
      <c r="AJ38" s="824"/>
      <c r="AK38" s="824"/>
      <c r="AL38" s="824"/>
      <c r="AM38" s="824"/>
      <c r="AN38" s="824"/>
      <c r="AO38" s="824"/>
      <c r="AP38" s="824"/>
      <c r="AQ38" s="824"/>
      <c r="AR38" s="824"/>
      <c r="AS38" s="824"/>
      <c r="AT38" s="824"/>
      <c r="AU38" s="824"/>
      <c r="AV38" s="824"/>
    </row>
    <row r="39" spans="1:48" ht="21.75" customHeight="1">
      <c r="A39" s="946"/>
      <c r="B39" s="283" t="s">
        <v>527</v>
      </c>
      <c r="C39" s="363">
        <v>40</v>
      </c>
      <c r="D39" s="363">
        <v>1411</v>
      </c>
      <c r="E39" s="363">
        <v>50</v>
      </c>
      <c r="F39" s="363">
        <v>1501</v>
      </c>
      <c r="G39" s="363">
        <v>20257</v>
      </c>
      <c r="H39" s="363">
        <v>107105</v>
      </c>
      <c r="I39" s="363">
        <v>5734</v>
      </c>
      <c r="J39" s="363">
        <v>133096</v>
      </c>
      <c r="K39" s="363">
        <v>71977</v>
      </c>
      <c r="L39" s="363">
        <v>83992</v>
      </c>
      <c r="M39" s="363">
        <v>11999</v>
      </c>
      <c r="N39" s="363">
        <v>167968</v>
      </c>
      <c r="O39" s="363">
        <v>17</v>
      </c>
      <c r="P39" s="363">
        <v>1414</v>
      </c>
      <c r="Q39" s="363">
        <v>398</v>
      </c>
      <c r="R39" s="363">
        <v>1829</v>
      </c>
      <c r="S39" s="363">
        <v>92291</v>
      </c>
      <c r="T39" s="363">
        <v>193922</v>
      </c>
      <c r="U39" s="363">
        <v>18181</v>
      </c>
      <c r="V39" s="363">
        <v>304394</v>
      </c>
      <c r="W39" s="4">
        <f t="shared" si="20"/>
        <v>0</v>
      </c>
      <c r="X39" s="4">
        <f t="shared" si="21"/>
        <v>0</v>
      </c>
      <c r="Y39" s="4">
        <f t="shared" si="22"/>
        <v>0</v>
      </c>
      <c r="Z39" s="4">
        <f t="shared" si="23"/>
        <v>0</v>
      </c>
      <c r="AA39" s="4">
        <f t="shared" si="24"/>
        <v>0</v>
      </c>
      <c r="AC39" s="824"/>
      <c r="AD39" s="824"/>
      <c r="AE39" s="824"/>
      <c r="AF39" s="824"/>
      <c r="AG39" s="824"/>
      <c r="AH39" s="824"/>
      <c r="AI39" s="824"/>
      <c r="AJ39" s="824"/>
      <c r="AK39" s="824"/>
      <c r="AL39" s="824"/>
      <c r="AM39" s="824"/>
      <c r="AN39" s="824"/>
      <c r="AO39" s="824"/>
      <c r="AP39" s="824"/>
      <c r="AQ39" s="824"/>
      <c r="AR39" s="824"/>
      <c r="AS39" s="824"/>
      <c r="AT39" s="824"/>
      <c r="AU39" s="824"/>
      <c r="AV39" s="824"/>
    </row>
    <row r="40" spans="1:48" ht="21.75" customHeight="1">
      <c r="A40" s="946"/>
      <c r="B40" s="337" t="s">
        <v>626</v>
      </c>
      <c r="C40" s="484">
        <v>34</v>
      </c>
      <c r="D40" s="484">
        <v>1572</v>
      </c>
      <c r="E40" s="484">
        <v>60</v>
      </c>
      <c r="F40" s="484">
        <v>1666</v>
      </c>
      <c r="G40" s="484">
        <v>20134</v>
      </c>
      <c r="H40" s="484">
        <v>110216</v>
      </c>
      <c r="I40" s="484">
        <v>5390</v>
      </c>
      <c r="J40" s="484">
        <v>135740</v>
      </c>
      <c r="K40" s="484">
        <v>68983</v>
      </c>
      <c r="L40" s="484">
        <v>83788</v>
      </c>
      <c r="M40" s="484">
        <v>10037</v>
      </c>
      <c r="N40" s="363">
        <v>162808</v>
      </c>
      <c r="O40" s="363">
        <v>33</v>
      </c>
      <c r="P40" s="363">
        <v>1511</v>
      </c>
      <c r="Q40" s="363">
        <v>398</v>
      </c>
      <c r="R40" s="363">
        <v>1942</v>
      </c>
      <c r="S40" s="363">
        <v>89184</v>
      </c>
      <c r="T40" s="363">
        <v>197087</v>
      </c>
      <c r="U40" s="363">
        <v>15885</v>
      </c>
      <c r="V40" s="363">
        <v>302156</v>
      </c>
      <c r="W40" s="4">
        <f>IF(F40=SUM(C40:E40),0,1)</f>
        <v>0</v>
      </c>
      <c r="X40" s="4">
        <f>IF(J40=SUM(G40:I40),0,1)</f>
        <v>0</v>
      </c>
      <c r="Y40" s="4">
        <f>IF(N40=SUM(K40:M40),0,1)</f>
        <v>0</v>
      </c>
      <c r="Z40" s="4">
        <f>IF(R40=SUM(O40:Q40),0,1)</f>
        <v>0</v>
      </c>
      <c r="AA40" s="4">
        <f t="shared" si="24"/>
        <v>0</v>
      </c>
      <c r="AC40" s="824"/>
      <c r="AD40" s="824"/>
      <c r="AE40" s="824"/>
      <c r="AF40" s="824"/>
      <c r="AG40" s="824"/>
      <c r="AH40" s="824"/>
      <c r="AI40" s="824"/>
      <c r="AJ40" s="824"/>
      <c r="AK40" s="824"/>
      <c r="AL40" s="824"/>
      <c r="AM40" s="824"/>
      <c r="AN40" s="824"/>
      <c r="AO40" s="824"/>
      <c r="AP40" s="824"/>
      <c r="AQ40" s="824"/>
      <c r="AR40" s="824"/>
      <c r="AS40" s="824"/>
      <c r="AT40" s="824"/>
      <c r="AU40" s="824"/>
      <c r="AV40" s="824"/>
    </row>
    <row r="41" spans="1:48" ht="12" customHeight="1">
      <c r="AC41" s="824"/>
      <c r="AD41" s="824"/>
      <c r="AE41" s="824"/>
      <c r="AF41" s="824"/>
      <c r="AG41" s="824"/>
      <c r="AH41" s="824"/>
      <c r="AI41" s="824"/>
      <c r="AJ41" s="824"/>
      <c r="AK41" s="824"/>
      <c r="AL41" s="824"/>
      <c r="AM41" s="824"/>
      <c r="AN41" s="824"/>
      <c r="AO41" s="824"/>
      <c r="AP41" s="824"/>
      <c r="AQ41" s="824"/>
      <c r="AR41" s="824"/>
      <c r="AS41" s="824"/>
      <c r="AT41" s="824"/>
      <c r="AU41" s="824"/>
      <c r="AV41" s="824"/>
    </row>
    <row r="42" spans="1:48" ht="18" customHeight="1">
      <c r="A42" s="45" t="s">
        <v>423</v>
      </c>
    </row>
    <row r="43" spans="1:48" ht="19.5" customHeight="1"/>
    <row r="44" spans="1:48" ht="21" customHeight="1"/>
    <row r="45" spans="1:48" ht="21" customHeight="1"/>
    <row r="46" spans="1:48" ht="23.25" customHeight="1"/>
    <row r="47" spans="1:48" ht="21" customHeight="1"/>
    <row r="48" spans="1:48" ht="21" customHeight="1"/>
    <row r="49" ht="23.25" customHeight="1"/>
    <row r="50" ht="21" customHeight="1"/>
    <row r="51" ht="21" customHeight="1"/>
    <row r="52" ht="23.25" customHeight="1"/>
    <row r="53" ht="21" customHeight="1"/>
    <row r="54" ht="21" customHeight="1"/>
    <row r="55" ht="23.25" customHeight="1"/>
    <row r="56" ht="21" customHeight="1"/>
    <row r="57" ht="21" customHeight="1"/>
    <row r="58" ht="23.25" customHeight="1"/>
    <row r="59" ht="21" customHeight="1"/>
    <row r="60" ht="21" customHeight="1"/>
    <row r="61" ht="23.25" customHeight="1"/>
    <row r="62" ht="21.75" customHeight="1"/>
    <row r="63" ht="21.75" customHeight="1"/>
    <row r="64" ht="21.75" customHeight="1"/>
  </sheetData>
  <mergeCells count="14">
    <mergeCell ref="A6:A10"/>
    <mergeCell ref="A3:B5"/>
    <mergeCell ref="S4:V4"/>
    <mergeCell ref="O4:R4"/>
    <mergeCell ref="C3:V3"/>
    <mergeCell ref="G4:J4"/>
    <mergeCell ref="K4:N4"/>
    <mergeCell ref="C4:F4"/>
    <mergeCell ref="A36:A40"/>
    <mergeCell ref="A11:A15"/>
    <mergeCell ref="A16:A20"/>
    <mergeCell ref="A21:A25"/>
    <mergeCell ref="A26:A30"/>
    <mergeCell ref="A31:A35"/>
  </mergeCells>
  <phoneticPr fontId="9"/>
  <printOptions horizontalCentered="1" gridLinesSet="0"/>
  <pageMargins left="0.59055118110236227" right="0.41" top="0.59" bottom="0.46" header="0.51181102362204722" footer="0.33"/>
  <pageSetup paperSize="9" scale="64"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U54"/>
  <sheetViews>
    <sheetView view="pageBreakPreview" zoomScale="85" zoomScaleNormal="100" zoomScaleSheetLayoutView="85" zoomScalePageLayoutView="85" workbookViewId="0"/>
  </sheetViews>
  <sheetFormatPr defaultColWidth="8" defaultRowHeight="11.25"/>
  <cols>
    <col min="1" max="1" width="17.375" style="45" customWidth="1"/>
    <col min="2" max="21" width="9" style="45" customWidth="1"/>
    <col min="22" max="22" width="9.5" style="45" customWidth="1"/>
    <col min="23" max="23" width="9" style="45" customWidth="1"/>
    <col min="24" max="25" width="8" style="45" customWidth="1"/>
    <col min="26" max="16384" width="8" style="45"/>
  </cols>
  <sheetData>
    <row r="1" spans="1:47" ht="17.25" customHeight="1">
      <c r="A1" s="50" t="s">
        <v>166</v>
      </c>
    </row>
    <row r="2" spans="1:47" ht="17.25">
      <c r="A2" s="504" t="s">
        <v>172</v>
      </c>
      <c r="B2" s="503"/>
      <c r="C2" s="503"/>
      <c r="D2" s="503"/>
      <c r="E2" s="503"/>
      <c r="F2" s="503"/>
      <c r="G2" s="503"/>
      <c r="H2" s="503"/>
      <c r="I2" s="503"/>
      <c r="J2" s="503"/>
      <c r="K2" s="503"/>
      <c r="L2" s="503"/>
      <c r="M2" s="503"/>
    </row>
    <row r="3" spans="1:47" ht="11.25" customHeight="1">
      <c r="A3" s="506"/>
      <c r="B3" s="503"/>
      <c r="C3" s="503"/>
      <c r="D3" s="503"/>
      <c r="E3" s="503"/>
      <c r="F3" s="503"/>
      <c r="G3" s="503"/>
      <c r="H3" s="503"/>
      <c r="I3" s="503"/>
      <c r="J3" s="503"/>
      <c r="K3" s="503"/>
      <c r="L3" s="503"/>
      <c r="M3" s="503"/>
      <c r="N3" s="505"/>
    </row>
    <row r="4" spans="1:47" ht="18.75" customHeight="1">
      <c r="A4" s="993"/>
      <c r="B4" s="995" t="s">
        <v>12</v>
      </c>
      <c r="C4" s="971" t="s">
        <v>198</v>
      </c>
      <c r="D4" s="971"/>
      <c r="E4" s="972"/>
      <c r="F4" s="983" t="s">
        <v>215</v>
      </c>
      <c r="G4" s="984"/>
      <c r="H4" s="970" t="s">
        <v>199</v>
      </c>
      <c r="I4" s="971"/>
      <c r="J4" s="971"/>
      <c r="K4" s="971"/>
      <c r="L4" s="971"/>
      <c r="M4" s="972"/>
      <c r="N4" s="971" t="s">
        <v>218</v>
      </c>
      <c r="O4" s="467"/>
      <c r="P4" s="1009" t="s">
        <v>179</v>
      </c>
      <c r="Q4" s="1009" t="s">
        <v>200</v>
      </c>
      <c r="R4" s="1009" t="s">
        <v>383</v>
      </c>
      <c r="S4" s="1011" t="s">
        <v>390</v>
      </c>
      <c r="T4" s="971" t="s">
        <v>384</v>
      </c>
      <c r="U4" s="971"/>
      <c r="V4" s="1006"/>
    </row>
    <row r="5" spans="1:47" ht="42" customHeight="1">
      <c r="A5" s="994"/>
      <c r="B5" s="996"/>
      <c r="C5" s="391" t="s">
        <v>178</v>
      </c>
      <c r="D5" s="185" t="s">
        <v>193</v>
      </c>
      <c r="E5" s="393" t="s">
        <v>130</v>
      </c>
      <c r="F5" s="392" t="s">
        <v>385</v>
      </c>
      <c r="G5" s="394" t="s">
        <v>386</v>
      </c>
      <c r="H5" s="391" t="s">
        <v>123</v>
      </c>
      <c r="I5" s="185" t="s">
        <v>508</v>
      </c>
      <c r="J5" s="185" t="s">
        <v>175</v>
      </c>
      <c r="K5" s="185" t="s">
        <v>194</v>
      </c>
      <c r="L5" s="471" t="s">
        <v>13</v>
      </c>
      <c r="M5" s="470" t="s">
        <v>177</v>
      </c>
      <c r="N5" s="1006"/>
      <c r="O5" s="389" t="s">
        <v>387</v>
      </c>
      <c r="P5" s="1010"/>
      <c r="Q5" s="1010"/>
      <c r="R5" s="1010"/>
      <c r="S5" s="1012"/>
      <c r="T5" s="396" t="s">
        <v>201</v>
      </c>
      <c r="U5" s="524" t="s">
        <v>388</v>
      </c>
      <c r="V5" s="451" t="s">
        <v>202</v>
      </c>
    </row>
    <row r="6" spans="1:47" ht="18" customHeight="1">
      <c r="A6" s="46" t="s">
        <v>189</v>
      </c>
      <c r="B6" s="383">
        <v>83</v>
      </c>
      <c r="C6" s="386">
        <v>83</v>
      </c>
      <c r="D6" s="81">
        <v>0</v>
      </c>
      <c r="E6" s="387">
        <v>0</v>
      </c>
      <c r="F6" s="81">
        <v>2</v>
      </c>
      <c r="G6" s="383">
        <v>81</v>
      </c>
      <c r="H6" s="81">
        <v>3</v>
      </c>
      <c r="I6" s="81">
        <v>0</v>
      </c>
      <c r="J6" s="78">
        <v>1</v>
      </c>
      <c r="K6" s="78">
        <v>0</v>
      </c>
      <c r="L6" s="211">
        <v>1</v>
      </c>
      <c r="M6" s="383">
        <v>78</v>
      </c>
      <c r="N6" s="381">
        <v>20</v>
      </c>
      <c r="O6" s="80">
        <v>335</v>
      </c>
      <c r="P6" s="397">
        <v>14</v>
      </c>
      <c r="Q6" s="397">
        <v>8</v>
      </c>
      <c r="R6" s="397">
        <v>24</v>
      </c>
      <c r="S6" s="383">
        <v>20</v>
      </c>
      <c r="T6" s="81">
        <v>11</v>
      </c>
      <c r="U6" s="78">
        <v>0</v>
      </c>
      <c r="V6" s="79">
        <v>72</v>
      </c>
      <c r="W6" s="437"/>
      <c r="X6" s="437">
        <f>B6-SUM(C6:E6)</f>
        <v>0</v>
      </c>
      <c r="Y6" s="437">
        <f>B6-SUM(C6:E6)</f>
        <v>0</v>
      </c>
      <c r="AA6" s="437"/>
      <c r="AB6" s="437"/>
      <c r="AC6" s="437"/>
      <c r="AD6" s="437"/>
      <c r="AE6" s="437"/>
      <c r="AF6" s="437"/>
      <c r="AG6" s="437"/>
      <c r="AH6" s="437"/>
      <c r="AI6" s="437"/>
      <c r="AJ6" s="437"/>
      <c r="AK6" s="437"/>
      <c r="AL6" s="437"/>
      <c r="AM6" s="437"/>
      <c r="AN6" s="437"/>
      <c r="AO6" s="437"/>
      <c r="AP6" s="437"/>
      <c r="AQ6" s="437"/>
      <c r="AR6" s="437"/>
      <c r="AS6" s="437"/>
      <c r="AT6" s="437"/>
      <c r="AU6" s="437"/>
    </row>
    <row r="7" spans="1:47" ht="18" customHeight="1">
      <c r="A7" s="46" t="s">
        <v>375</v>
      </c>
      <c r="B7" s="383">
        <v>43</v>
      </c>
      <c r="C7" s="81">
        <v>0</v>
      </c>
      <c r="D7" s="78">
        <v>19</v>
      </c>
      <c r="E7" s="384">
        <v>24</v>
      </c>
      <c r="F7" s="81">
        <v>3</v>
      </c>
      <c r="G7" s="80">
        <v>40</v>
      </c>
      <c r="H7" s="81">
        <v>43</v>
      </c>
      <c r="I7" s="78">
        <v>0</v>
      </c>
      <c r="J7" s="78">
        <v>0</v>
      </c>
      <c r="K7" s="78">
        <v>0</v>
      </c>
      <c r="L7" s="79">
        <v>0</v>
      </c>
      <c r="M7" s="383">
        <v>0</v>
      </c>
      <c r="N7" s="405"/>
      <c r="O7" s="395"/>
      <c r="P7" s="397">
        <v>19</v>
      </c>
      <c r="Q7" s="397">
        <v>13</v>
      </c>
      <c r="R7" s="397">
        <v>20</v>
      </c>
      <c r="S7" s="383">
        <v>4</v>
      </c>
      <c r="T7" s="81">
        <v>19</v>
      </c>
      <c r="U7" s="78">
        <v>0</v>
      </c>
      <c r="V7" s="79">
        <v>24</v>
      </c>
      <c r="W7" s="437"/>
      <c r="X7" s="437">
        <f t="shared" ref="X7:X12" si="0">B7-SUM(C7:E7)</f>
        <v>0</v>
      </c>
      <c r="Y7" s="437">
        <f t="shared" ref="Y7:Y12" si="1">B7-SUM(C7:E7)</f>
        <v>0</v>
      </c>
      <c r="AA7" s="437"/>
      <c r="AB7" s="437"/>
      <c r="AC7" s="437"/>
      <c r="AD7" s="437"/>
      <c r="AE7" s="437"/>
      <c r="AF7" s="437"/>
      <c r="AG7" s="437"/>
      <c r="AH7" s="437"/>
      <c r="AI7" s="437"/>
      <c r="AJ7" s="437"/>
      <c r="AK7" s="437"/>
      <c r="AL7" s="437"/>
      <c r="AM7" s="437"/>
      <c r="AN7" s="437"/>
      <c r="AO7" s="437"/>
      <c r="AP7" s="437"/>
      <c r="AQ7" s="437"/>
      <c r="AR7" s="437"/>
      <c r="AS7" s="437"/>
      <c r="AT7" s="437"/>
      <c r="AU7" s="437"/>
    </row>
    <row r="8" spans="1:47" ht="18" customHeight="1">
      <c r="A8" s="365" t="s">
        <v>377</v>
      </c>
      <c r="B8" s="383">
        <v>74</v>
      </c>
      <c r="C8" s="81">
        <v>0</v>
      </c>
      <c r="D8" s="78">
        <v>29</v>
      </c>
      <c r="E8" s="384">
        <v>45</v>
      </c>
      <c r="F8" s="81">
        <v>37</v>
      </c>
      <c r="G8" s="80">
        <v>37</v>
      </c>
      <c r="H8" s="81">
        <v>0</v>
      </c>
      <c r="I8" s="78">
        <v>74</v>
      </c>
      <c r="J8" s="78">
        <v>0</v>
      </c>
      <c r="K8" s="78">
        <v>0</v>
      </c>
      <c r="L8" s="79">
        <v>0</v>
      </c>
      <c r="M8" s="383">
        <v>0</v>
      </c>
      <c r="N8" s="405"/>
      <c r="O8" s="395"/>
      <c r="P8" s="397">
        <v>55</v>
      </c>
      <c r="Q8" s="397">
        <v>29</v>
      </c>
      <c r="R8" s="397">
        <v>54</v>
      </c>
      <c r="S8" s="383">
        <v>10</v>
      </c>
      <c r="T8" s="81">
        <v>47</v>
      </c>
      <c r="U8" s="78">
        <v>0</v>
      </c>
      <c r="V8" s="79">
        <v>27</v>
      </c>
      <c r="W8" s="437"/>
      <c r="X8" s="437">
        <f t="shared" si="0"/>
        <v>0</v>
      </c>
      <c r="Y8" s="437">
        <f t="shared" si="1"/>
        <v>0</v>
      </c>
      <c r="AA8" s="437"/>
      <c r="AB8" s="437"/>
      <c r="AC8" s="437"/>
      <c r="AD8" s="437"/>
      <c r="AE8" s="437"/>
      <c r="AF8" s="437"/>
      <c r="AG8" s="437"/>
      <c r="AH8" s="437"/>
      <c r="AI8" s="437"/>
      <c r="AJ8" s="437"/>
      <c r="AK8" s="437"/>
      <c r="AL8" s="437"/>
      <c r="AM8" s="437"/>
      <c r="AN8" s="437"/>
      <c r="AO8" s="437"/>
      <c r="AP8" s="437"/>
      <c r="AQ8" s="437"/>
      <c r="AR8" s="437"/>
      <c r="AS8" s="437"/>
      <c r="AT8" s="437"/>
      <c r="AU8" s="437"/>
    </row>
    <row r="9" spans="1:47" ht="18" customHeight="1">
      <c r="A9" s="46" t="s">
        <v>378</v>
      </c>
      <c r="B9" s="383">
        <v>67</v>
      </c>
      <c r="C9" s="81">
        <v>0</v>
      </c>
      <c r="D9" s="78">
        <v>43</v>
      </c>
      <c r="E9" s="80">
        <v>24</v>
      </c>
      <c r="F9" s="81">
        <v>6</v>
      </c>
      <c r="G9" s="80">
        <v>61</v>
      </c>
      <c r="H9" s="81">
        <v>0</v>
      </c>
      <c r="I9" s="78">
        <v>0</v>
      </c>
      <c r="J9" s="78">
        <v>67</v>
      </c>
      <c r="K9" s="78">
        <v>0</v>
      </c>
      <c r="L9" s="79">
        <v>0</v>
      </c>
      <c r="M9" s="383">
        <v>0</v>
      </c>
      <c r="N9" s="390">
        <v>44</v>
      </c>
      <c r="O9" s="464">
        <v>566</v>
      </c>
      <c r="P9" s="397">
        <v>18</v>
      </c>
      <c r="Q9" s="397">
        <v>10</v>
      </c>
      <c r="R9" s="397">
        <v>34</v>
      </c>
      <c r="S9" s="383">
        <v>10</v>
      </c>
      <c r="T9" s="81">
        <v>42</v>
      </c>
      <c r="U9" s="78">
        <v>8</v>
      </c>
      <c r="V9" s="79">
        <v>21</v>
      </c>
      <c r="W9" s="437"/>
      <c r="X9" s="437">
        <f t="shared" si="0"/>
        <v>0</v>
      </c>
      <c r="Y9" s="437">
        <f t="shared" si="1"/>
        <v>0</v>
      </c>
      <c r="AA9" s="437"/>
      <c r="AB9" s="437"/>
      <c r="AC9" s="437"/>
      <c r="AD9" s="437"/>
      <c r="AE9" s="437"/>
      <c r="AF9" s="437"/>
      <c r="AG9" s="437"/>
      <c r="AH9" s="437"/>
      <c r="AI9" s="437"/>
      <c r="AJ9" s="437"/>
      <c r="AK9" s="437"/>
      <c r="AL9" s="437"/>
      <c r="AM9" s="437"/>
      <c r="AN9" s="437"/>
      <c r="AO9" s="437"/>
      <c r="AP9" s="437"/>
      <c r="AQ9" s="437"/>
      <c r="AR9" s="437"/>
      <c r="AS9" s="437"/>
      <c r="AT9" s="437"/>
      <c r="AU9" s="437"/>
    </row>
    <row r="10" spans="1:47" ht="18" customHeight="1">
      <c r="A10" s="46" t="s">
        <v>14</v>
      </c>
      <c r="B10" s="383">
        <v>916</v>
      </c>
      <c r="C10" s="81">
        <v>0</v>
      </c>
      <c r="D10" s="78">
        <v>23</v>
      </c>
      <c r="E10" s="80">
        <v>893</v>
      </c>
      <c r="F10" s="81">
        <v>731</v>
      </c>
      <c r="G10" s="80">
        <v>185</v>
      </c>
      <c r="H10" s="81">
        <v>0</v>
      </c>
      <c r="I10" s="78">
        <v>0</v>
      </c>
      <c r="J10" s="78">
        <v>0</v>
      </c>
      <c r="K10" s="78">
        <v>795</v>
      </c>
      <c r="L10" s="79">
        <v>20</v>
      </c>
      <c r="M10" s="383">
        <v>101</v>
      </c>
      <c r="N10" s="81">
        <v>916</v>
      </c>
      <c r="O10" s="80">
        <v>12392</v>
      </c>
      <c r="P10" s="397">
        <v>365</v>
      </c>
      <c r="Q10" s="397">
        <v>160</v>
      </c>
      <c r="R10" s="397">
        <v>779</v>
      </c>
      <c r="S10" s="383">
        <v>107</v>
      </c>
      <c r="T10" s="81">
        <v>734</v>
      </c>
      <c r="U10" s="78">
        <v>156</v>
      </c>
      <c r="V10" s="79">
        <v>90</v>
      </c>
      <c r="W10" s="437"/>
      <c r="X10" s="437">
        <f t="shared" si="0"/>
        <v>0</v>
      </c>
      <c r="Y10" s="437">
        <f t="shared" si="1"/>
        <v>0</v>
      </c>
      <c r="AA10" s="437"/>
      <c r="AB10" s="437"/>
      <c r="AC10" s="437"/>
      <c r="AD10" s="437"/>
      <c r="AE10" s="437"/>
      <c r="AF10" s="437"/>
      <c r="AG10" s="437"/>
      <c r="AH10" s="437"/>
      <c r="AI10" s="437"/>
      <c r="AJ10" s="437"/>
      <c r="AK10" s="437"/>
      <c r="AL10" s="437"/>
      <c r="AM10" s="437"/>
      <c r="AN10" s="437"/>
      <c r="AO10" s="437"/>
      <c r="AP10" s="437"/>
      <c r="AQ10" s="437"/>
      <c r="AR10" s="437"/>
      <c r="AS10" s="437"/>
      <c r="AT10" s="437"/>
      <c r="AU10" s="437"/>
    </row>
    <row r="11" spans="1:47" ht="18" customHeight="1">
      <c r="A11" s="46" t="s">
        <v>15</v>
      </c>
      <c r="B11" s="383">
        <v>439</v>
      </c>
      <c r="C11" s="81">
        <v>0</v>
      </c>
      <c r="D11" s="78">
        <v>18</v>
      </c>
      <c r="E11" s="80">
        <v>421</v>
      </c>
      <c r="F11" s="81">
        <v>291</v>
      </c>
      <c r="G11" s="80">
        <v>148</v>
      </c>
      <c r="H11" s="81">
        <v>0</v>
      </c>
      <c r="I11" s="78">
        <v>0</v>
      </c>
      <c r="J11" s="78">
        <v>0</v>
      </c>
      <c r="K11" s="78">
        <v>372</v>
      </c>
      <c r="L11" s="79">
        <v>26</v>
      </c>
      <c r="M11" s="383">
        <v>41</v>
      </c>
      <c r="N11" s="405"/>
      <c r="O11" s="406"/>
      <c r="P11" s="397">
        <v>12</v>
      </c>
      <c r="Q11" s="397">
        <v>8</v>
      </c>
      <c r="R11" s="397">
        <v>153</v>
      </c>
      <c r="S11" s="383">
        <v>20</v>
      </c>
      <c r="T11" s="81">
        <v>202</v>
      </c>
      <c r="U11" s="78">
        <v>31</v>
      </c>
      <c r="V11" s="79">
        <v>215</v>
      </c>
      <c r="W11" s="437"/>
      <c r="X11" s="437">
        <f t="shared" si="0"/>
        <v>0</v>
      </c>
      <c r="Y11" s="437">
        <f t="shared" si="1"/>
        <v>0</v>
      </c>
      <c r="AA11" s="437"/>
      <c r="AB11" s="437"/>
      <c r="AC11" s="437"/>
      <c r="AD11" s="437"/>
      <c r="AE11" s="437"/>
      <c r="AF11" s="437"/>
      <c r="AG11" s="437"/>
      <c r="AH11" s="437"/>
      <c r="AI11" s="437"/>
      <c r="AJ11" s="437"/>
      <c r="AK11" s="437"/>
      <c r="AL11" s="437"/>
      <c r="AM11" s="437"/>
      <c r="AN11" s="437"/>
      <c r="AO11" s="437"/>
      <c r="AP11" s="437"/>
      <c r="AQ11" s="437"/>
      <c r="AR11" s="437"/>
      <c r="AS11" s="437"/>
      <c r="AT11" s="437"/>
      <c r="AU11" s="437"/>
    </row>
    <row r="12" spans="1:47" ht="18" customHeight="1">
      <c r="A12" s="297" t="s">
        <v>16</v>
      </c>
      <c r="B12" s="508">
        <v>1622</v>
      </c>
      <c r="C12" s="288">
        <v>83</v>
      </c>
      <c r="D12" s="289">
        <v>132</v>
      </c>
      <c r="E12" s="287">
        <v>1407</v>
      </c>
      <c r="F12" s="288">
        <v>1070</v>
      </c>
      <c r="G12" s="287">
        <v>552</v>
      </c>
      <c r="H12" s="288">
        <v>46</v>
      </c>
      <c r="I12" s="289">
        <v>74</v>
      </c>
      <c r="J12" s="289">
        <v>68</v>
      </c>
      <c r="K12" s="289">
        <v>1167</v>
      </c>
      <c r="L12" s="290">
        <v>47</v>
      </c>
      <c r="M12" s="508">
        <v>220</v>
      </c>
      <c r="N12" s="288">
        <v>980</v>
      </c>
      <c r="O12" s="287">
        <v>13293</v>
      </c>
      <c r="P12" s="509">
        <v>483</v>
      </c>
      <c r="Q12" s="509">
        <v>228</v>
      </c>
      <c r="R12" s="509">
        <v>1064</v>
      </c>
      <c r="S12" s="508">
        <v>171</v>
      </c>
      <c r="T12" s="288">
        <v>1055</v>
      </c>
      <c r="U12" s="289">
        <v>195</v>
      </c>
      <c r="V12" s="290">
        <v>449</v>
      </c>
      <c r="W12" s="437"/>
      <c r="X12" s="437">
        <f t="shared" si="0"/>
        <v>0</v>
      </c>
      <c r="Y12" s="437">
        <f t="shared" si="1"/>
        <v>0</v>
      </c>
      <c r="AA12" s="437"/>
      <c r="AB12" s="437"/>
      <c r="AC12" s="437"/>
      <c r="AD12" s="437"/>
      <c r="AE12" s="437"/>
      <c r="AF12" s="437"/>
      <c r="AG12" s="437"/>
      <c r="AH12" s="437"/>
      <c r="AI12" s="437"/>
      <c r="AJ12" s="437"/>
      <c r="AK12" s="437"/>
      <c r="AL12" s="437"/>
      <c r="AM12" s="437"/>
      <c r="AN12" s="437"/>
      <c r="AO12" s="437"/>
      <c r="AP12" s="437"/>
      <c r="AQ12" s="437"/>
      <c r="AR12" s="437"/>
      <c r="AS12" s="437"/>
      <c r="AT12" s="437"/>
      <c r="AU12" s="437"/>
    </row>
    <row r="13" spans="1:47" s="4" customFormat="1">
      <c r="A13" s="3"/>
      <c r="B13" s="3"/>
      <c r="C13" s="3"/>
      <c r="D13" s="3"/>
      <c r="E13" s="3"/>
      <c r="F13" s="3"/>
      <c r="G13" s="3"/>
      <c r="H13" s="3"/>
      <c r="I13" s="3"/>
      <c r="J13" s="3"/>
      <c r="K13" s="3"/>
      <c r="L13" s="3"/>
      <c r="M13" s="3"/>
      <c r="AA13" s="437"/>
      <c r="AB13" s="437"/>
      <c r="AC13" s="437"/>
      <c r="AD13" s="437"/>
      <c r="AE13" s="437"/>
      <c r="AF13" s="437"/>
      <c r="AG13" s="437"/>
      <c r="AH13" s="437"/>
      <c r="AI13" s="437"/>
      <c r="AJ13" s="437"/>
      <c r="AK13" s="437"/>
      <c r="AL13" s="437"/>
      <c r="AM13" s="437"/>
      <c r="AN13" s="437"/>
      <c r="AO13" s="437"/>
      <c r="AP13" s="437"/>
      <c r="AQ13" s="437"/>
      <c r="AR13" s="437"/>
      <c r="AS13" s="437"/>
      <c r="AT13" s="437"/>
      <c r="AU13" s="437"/>
    </row>
    <row r="14" spans="1:47" s="48" customFormat="1" ht="18.75" customHeight="1">
      <c r="A14" s="999" t="s">
        <v>18</v>
      </c>
      <c r="B14" s="998" t="s">
        <v>176</v>
      </c>
      <c r="C14" s="947" t="s">
        <v>80</v>
      </c>
      <c r="D14" s="1005"/>
      <c r="E14" s="1005"/>
      <c r="F14" s="998"/>
      <c r="G14" s="987" t="s">
        <v>151</v>
      </c>
      <c r="H14" s="947"/>
      <c r="I14" s="947"/>
      <c r="J14" s="947"/>
      <c r="K14" s="947"/>
      <c r="L14" s="947"/>
      <c r="M14" s="948"/>
      <c r="N14" s="213"/>
      <c r="O14" s="213"/>
      <c r="P14" s="47"/>
      <c r="AA14" s="437"/>
      <c r="AB14" s="437"/>
      <c r="AC14" s="437"/>
      <c r="AD14" s="437"/>
      <c r="AE14" s="437"/>
      <c r="AF14" s="437"/>
      <c r="AG14" s="437"/>
      <c r="AH14" s="437"/>
      <c r="AI14" s="437"/>
      <c r="AJ14" s="437"/>
      <c r="AK14" s="437"/>
      <c r="AL14" s="437"/>
      <c r="AM14" s="437"/>
      <c r="AN14" s="437"/>
      <c r="AO14" s="437"/>
      <c r="AP14" s="437"/>
      <c r="AQ14" s="437"/>
      <c r="AR14" s="437"/>
      <c r="AS14" s="437"/>
      <c r="AT14" s="437"/>
      <c r="AU14" s="437"/>
    </row>
    <row r="15" spans="1:47" s="48" customFormat="1" ht="12" customHeight="1">
      <c r="A15" s="1004"/>
      <c r="B15" s="998"/>
      <c r="C15" s="997" t="s">
        <v>82</v>
      </c>
      <c r="D15" s="999" t="s">
        <v>152</v>
      </c>
      <c r="E15" s="999" t="s">
        <v>129</v>
      </c>
      <c r="F15" s="985" t="s">
        <v>227</v>
      </c>
      <c r="G15" s="951" t="s">
        <v>82</v>
      </c>
      <c r="H15" s="973" t="s">
        <v>152</v>
      </c>
      <c r="I15" s="184"/>
      <c r="J15" s="973" t="s">
        <v>153</v>
      </c>
      <c r="K15" s="184"/>
      <c r="L15" s="973" t="s">
        <v>227</v>
      </c>
      <c r="M15" s="184"/>
      <c r="N15" s="213"/>
      <c r="O15" s="213"/>
      <c r="P15" s="49"/>
      <c r="AA15" s="437"/>
      <c r="AB15" s="437"/>
      <c r="AC15" s="437"/>
      <c r="AD15" s="437"/>
      <c r="AE15" s="437"/>
      <c r="AF15" s="437"/>
      <c r="AG15" s="437"/>
      <c r="AH15" s="437"/>
      <c r="AI15" s="437"/>
      <c r="AJ15" s="437"/>
      <c r="AK15" s="437"/>
      <c r="AL15" s="437"/>
      <c r="AM15" s="437"/>
      <c r="AN15" s="437"/>
      <c r="AO15" s="437"/>
      <c r="AP15" s="437"/>
      <c r="AQ15" s="437"/>
      <c r="AR15" s="437"/>
      <c r="AS15" s="437"/>
      <c r="AT15" s="437"/>
      <c r="AU15" s="437"/>
    </row>
    <row r="16" spans="1:47" s="48" customFormat="1" ht="18.75" customHeight="1">
      <c r="A16" s="1004"/>
      <c r="B16" s="998"/>
      <c r="C16" s="997"/>
      <c r="D16" s="1000"/>
      <c r="E16" s="1000"/>
      <c r="F16" s="986"/>
      <c r="G16" s="951"/>
      <c r="H16" s="973"/>
      <c r="I16" s="400" t="s">
        <v>197</v>
      </c>
      <c r="J16" s="973"/>
      <c r="K16" s="400" t="s">
        <v>197</v>
      </c>
      <c r="L16" s="973"/>
      <c r="M16" s="400" t="s">
        <v>197</v>
      </c>
      <c r="N16" s="213"/>
      <c r="O16" s="213"/>
      <c r="P16" s="49"/>
      <c r="AA16" s="437"/>
      <c r="AB16" s="437"/>
      <c r="AC16" s="437"/>
      <c r="AD16" s="437"/>
      <c r="AE16" s="437"/>
      <c r="AF16" s="437"/>
      <c r="AG16" s="437"/>
      <c r="AH16" s="437"/>
      <c r="AI16" s="437"/>
      <c r="AJ16" s="437"/>
      <c r="AK16" s="437"/>
      <c r="AL16" s="437"/>
      <c r="AM16" s="437"/>
      <c r="AN16" s="437"/>
      <c r="AO16" s="437"/>
      <c r="AP16" s="437"/>
      <c r="AQ16" s="437"/>
      <c r="AR16" s="437"/>
      <c r="AS16" s="437"/>
      <c r="AT16" s="437"/>
      <c r="AU16" s="437"/>
    </row>
    <row r="17" spans="1:47" ht="18" customHeight="1">
      <c r="A17" s="46" t="s">
        <v>189</v>
      </c>
      <c r="B17" s="382">
        <v>68668</v>
      </c>
      <c r="C17" s="81">
        <v>4329</v>
      </c>
      <c r="D17" s="78">
        <v>1157</v>
      </c>
      <c r="E17" s="78">
        <v>2886</v>
      </c>
      <c r="F17" s="212">
        <v>286</v>
      </c>
      <c r="G17" s="81">
        <v>122</v>
      </c>
      <c r="H17" s="78">
        <v>40</v>
      </c>
      <c r="I17" s="78">
        <v>37</v>
      </c>
      <c r="J17" s="78">
        <v>75</v>
      </c>
      <c r="K17" s="78">
        <v>74</v>
      </c>
      <c r="L17" s="78">
        <v>7</v>
      </c>
      <c r="M17" s="211">
        <v>7</v>
      </c>
      <c r="N17" s="214"/>
      <c r="O17" s="214"/>
      <c r="P17" s="4"/>
      <c r="Q17" s="4"/>
      <c r="X17" s="45">
        <f>IF(C17=SUM(D17:F17),0,1)</f>
        <v>0</v>
      </c>
      <c r="Y17" s="45">
        <f>IF(G17=SUM(H17,J17,L17),0,1)</f>
        <v>0</v>
      </c>
      <c r="AA17" s="437"/>
      <c r="AB17" s="437"/>
      <c r="AC17" s="437"/>
      <c r="AD17" s="437"/>
      <c r="AE17" s="437"/>
      <c r="AF17" s="437"/>
      <c r="AG17" s="437"/>
      <c r="AH17" s="437"/>
      <c r="AI17" s="437"/>
      <c r="AJ17" s="437"/>
      <c r="AK17" s="437"/>
      <c r="AL17" s="437"/>
      <c r="AM17" s="437"/>
      <c r="AN17" s="437"/>
      <c r="AO17" s="437"/>
      <c r="AP17" s="437"/>
      <c r="AQ17" s="437"/>
      <c r="AR17" s="437"/>
      <c r="AS17" s="437"/>
      <c r="AT17" s="437"/>
      <c r="AU17" s="437"/>
    </row>
    <row r="18" spans="1:47" ht="18" customHeight="1">
      <c r="A18" s="46" t="s">
        <v>375</v>
      </c>
      <c r="B18" s="383">
        <v>18097</v>
      </c>
      <c r="C18" s="81">
        <v>5450</v>
      </c>
      <c r="D18" s="78">
        <v>1422</v>
      </c>
      <c r="E18" s="78">
        <v>3533</v>
      </c>
      <c r="F18" s="80">
        <v>495</v>
      </c>
      <c r="G18" s="81">
        <v>128</v>
      </c>
      <c r="H18" s="78">
        <v>29</v>
      </c>
      <c r="I18" s="78">
        <v>28</v>
      </c>
      <c r="J18" s="78">
        <v>86</v>
      </c>
      <c r="K18" s="78">
        <v>76</v>
      </c>
      <c r="L18" s="78">
        <v>13</v>
      </c>
      <c r="M18" s="79">
        <v>7</v>
      </c>
      <c r="N18" s="214"/>
      <c r="O18" s="214"/>
      <c r="P18" s="4"/>
      <c r="Q18" s="4"/>
      <c r="X18" s="45">
        <f t="shared" ref="X18:X23" si="2">IF(C18=SUM(D18:F18),0,1)</f>
        <v>0</v>
      </c>
      <c r="Y18" s="45">
        <f t="shared" ref="Y18:Y22" si="3">IF(G18=SUM(H18,J18,L18),0,1)</f>
        <v>0</v>
      </c>
      <c r="AA18" s="437"/>
      <c r="AB18" s="437"/>
      <c r="AC18" s="437"/>
      <c r="AD18" s="437"/>
      <c r="AE18" s="437"/>
      <c r="AF18" s="437"/>
      <c r="AG18" s="437"/>
      <c r="AH18" s="437"/>
      <c r="AI18" s="437"/>
      <c r="AJ18" s="437"/>
      <c r="AK18" s="437"/>
      <c r="AL18" s="437"/>
      <c r="AM18" s="437"/>
      <c r="AN18" s="437"/>
      <c r="AO18" s="437"/>
      <c r="AP18" s="437"/>
      <c r="AQ18" s="437"/>
      <c r="AR18" s="437"/>
      <c r="AS18" s="437"/>
      <c r="AT18" s="437"/>
      <c r="AU18" s="437"/>
    </row>
    <row r="19" spans="1:47" ht="18" customHeight="1">
      <c r="A19" s="365" t="s">
        <v>376</v>
      </c>
      <c r="B19" s="383">
        <v>28207</v>
      </c>
      <c r="C19" s="81">
        <v>12692</v>
      </c>
      <c r="D19" s="78">
        <v>2998</v>
      </c>
      <c r="E19" s="78">
        <v>9132</v>
      </c>
      <c r="F19" s="80">
        <v>562</v>
      </c>
      <c r="G19" s="81">
        <v>288</v>
      </c>
      <c r="H19" s="78">
        <v>63</v>
      </c>
      <c r="I19" s="78">
        <v>62</v>
      </c>
      <c r="J19" s="78">
        <v>214</v>
      </c>
      <c r="K19" s="78">
        <v>214</v>
      </c>
      <c r="L19" s="78">
        <v>11</v>
      </c>
      <c r="M19" s="79">
        <v>8</v>
      </c>
      <c r="N19" s="214"/>
      <c r="O19" s="214"/>
      <c r="P19" s="4"/>
      <c r="Q19" s="4"/>
      <c r="X19" s="45">
        <f t="shared" si="2"/>
        <v>0</v>
      </c>
      <c r="Y19" s="45">
        <f t="shared" si="3"/>
        <v>0</v>
      </c>
      <c r="AA19" s="437"/>
      <c r="AB19" s="437"/>
      <c r="AC19" s="437"/>
      <c r="AD19" s="437"/>
      <c r="AE19" s="437"/>
      <c r="AF19" s="437"/>
      <c r="AG19" s="437"/>
      <c r="AH19" s="437"/>
      <c r="AI19" s="437"/>
      <c r="AJ19" s="437"/>
      <c r="AK19" s="437"/>
      <c r="AL19" s="437"/>
      <c r="AM19" s="437"/>
      <c r="AN19" s="437"/>
      <c r="AO19" s="437"/>
      <c r="AP19" s="437"/>
      <c r="AQ19" s="437"/>
      <c r="AR19" s="437"/>
      <c r="AS19" s="437"/>
      <c r="AT19" s="437"/>
      <c r="AU19" s="437"/>
    </row>
    <row r="20" spans="1:47" ht="18" customHeight="1">
      <c r="A20" s="46" t="s">
        <v>378</v>
      </c>
      <c r="B20" s="383">
        <v>26373</v>
      </c>
      <c r="C20" s="81">
        <v>5864</v>
      </c>
      <c r="D20" s="78">
        <v>1344</v>
      </c>
      <c r="E20" s="78">
        <v>3775</v>
      </c>
      <c r="F20" s="80">
        <v>745</v>
      </c>
      <c r="G20" s="81">
        <v>116</v>
      </c>
      <c r="H20" s="78">
        <v>28</v>
      </c>
      <c r="I20" s="78">
        <v>26</v>
      </c>
      <c r="J20" s="78">
        <v>74</v>
      </c>
      <c r="K20" s="78">
        <v>73</v>
      </c>
      <c r="L20" s="78">
        <v>14</v>
      </c>
      <c r="M20" s="79">
        <v>9</v>
      </c>
      <c r="N20" s="214"/>
      <c r="O20" s="214"/>
      <c r="P20" s="4"/>
      <c r="Q20" s="4"/>
      <c r="X20" s="45">
        <f t="shared" si="2"/>
        <v>0</v>
      </c>
      <c r="Y20" s="45">
        <f t="shared" si="3"/>
        <v>0</v>
      </c>
      <c r="AA20" s="437"/>
      <c r="AB20" s="437"/>
      <c r="AC20" s="437"/>
      <c r="AD20" s="437"/>
      <c r="AE20" s="437"/>
      <c r="AF20" s="437"/>
      <c r="AG20" s="437"/>
      <c r="AH20" s="437"/>
      <c r="AI20" s="437"/>
      <c r="AJ20" s="437"/>
      <c r="AK20" s="437"/>
      <c r="AL20" s="437"/>
      <c r="AM20" s="437"/>
      <c r="AN20" s="437"/>
      <c r="AO20" s="437"/>
      <c r="AP20" s="437"/>
      <c r="AQ20" s="437"/>
      <c r="AR20" s="437"/>
      <c r="AS20" s="437"/>
      <c r="AT20" s="437"/>
      <c r="AU20" s="437"/>
    </row>
    <row r="21" spans="1:47" ht="18" customHeight="1">
      <c r="A21" s="46" t="s">
        <v>14</v>
      </c>
      <c r="B21" s="383">
        <v>263232</v>
      </c>
      <c r="C21" s="81">
        <v>239557</v>
      </c>
      <c r="D21" s="78">
        <v>69346</v>
      </c>
      <c r="E21" s="78">
        <v>155294</v>
      </c>
      <c r="F21" s="80">
        <v>14917</v>
      </c>
      <c r="G21" s="81">
        <v>4405</v>
      </c>
      <c r="H21" s="78">
        <v>1274</v>
      </c>
      <c r="I21" s="78">
        <v>1249</v>
      </c>
      <c r="J21" s="78">
        <v>2862</v>
      </c>
      <c r="K21" s="78">
        <v>2841</v>
      </c>
      <c r="L21" s="78">
        <v>269</v>
      </c>
      <c r="M21" s="79">
        <v>246</v>
      </c>
      <c r="N21" s="214"/>
      <c r="O21" s="214"/>
      <c r="P21" s="4"/>
      <c r="Q21" s="4"/>
      <c r="X21" s="45">
        <f>IF(C21=SUM(D21:F21),0,1)</f>
        <v>0</v>
      </c>
      <c r="Y21" s="45">
        <f t="shared" si="3"/>
        <v>0</v>
      </c>
      <c r="AA21" s="437"/>
      <c r="AB21" s="437"/>
      <c r="AC21" s="437"/>
      <c r="AD21" s="437"/>
      <c r="AE21" s="437"/>
      <c r="AF21" s="437"/>
      <c r="AG21" s="437"/>
      <c r="AH21" s="437"/>
      <c r="AI21" s="437"/>
      <c r="AJ21" s="437"/>
      <c r="AK21" s="437"/>
      <c r="AL21" s="437"/>
      <c r="AM21" s="437"/>
      <c r="AN21" s="437"/>
      <c r="AO21" s="437"/>
      <c r="AP21" s="437"/>
      <c r="AQ21" s="437"/>
      <c r="AR21" s="437"/>
      <c r="AS21" s="437"/>
      <c r="AT21" s="437"/>
      <c r="AU21" s="437"/>
    </row>
    <row r="22" spans="1:47" ht="18" customHeight="1">
      <c r="A22" s="46" t="s">
        <v>15</v>
      </c>
      <c r="B22" s="383">
        <v>96327</v>
      </c>
      <c r="C22" s="81">
        <v>69687</v>
      </c>
      <c r="D22" s="78">
        <v>21445</v>
      </c>
      <c r="E22" s="78">
        <v>41838</v>
      </c>
      <c r="F22" s="80">
        <v>6404</v>
      </c>
      <c r="G22" s="81">
        <v>1305</v>
      </c>
      <c r="H22" s="78">
        <v>411</v>
      </c>
      <c r="I22" s="78">
        <v>392</v>
      </c>
      <c r="J22" s="78">
        <v>778</v>
      </c>
      <c r="K22" s="78">
        <v>759</v>
      </c>
      <c r="L22" s="78">
        <v>116</v>
      </c>
      <c r="M22" s="79">
        <v>103</v>
      </c>
      <c r="N22" s="214"/>
      <c r="O22" s="214"/>
      <c r="P22" s="4"/>
      <c r="Q22" s="4"/>
      <c r="X22" s="45">
        <f t="shared" si="2"/>
        <v>0</v>
      </c>
      <c r="Y22" s="45">
        <f t="shared" si="3"/>
        <v>0</v>
      </c>
      <c r="AA22" s="437"/>
      <c r="AB22" s="437"/>
      <c r="AC22" s="437"/>
      <c r="AD22" s="437"/>
      <c r="AE22" s="437"/>
      <c r="AF22" s="437"/>
      <c r="AG22" s="437"/>
      <c r="AH22" s="437"/>
      <c r="AI22" s="437"/>
      <c r="AJ22" s="437"/>
      <c r="AK22" s="437"/>
      <c r="AL22" s="437"/>
      <c r="AM22" s="437"/>
      <c r="AN22" s="437"/>
      <c r="AO22" s="437"/>
      <c r="AP22" s="437"/>
      <c r="AQ22" s="437"/>
      <c r="AR22" s="437"/>
      <c r="AS22" s="437"/>
      <c r="AT22" s="437"/>
      <c r="AU22" s="437"/>
    </row>
    <row r="23" spans="1:47" ht="18" customHeight="1">
      <c r="A23" s="297" t="s">
        <v>16</v>
      </c>
      <c r="B23" s="508">
        <v>500904</v>
      </c>
      <c r="C23" s="288">
        <v>337579</v>
      </c>
      <c r="D23" s="289">
        <v>97712</v>
      </c>
      <c r="E23" s="289">
        <v>216458</v>
      </c>
      <c r="F23" s="287">
        <v>23409</v>
      </c>
      <c r="G23" s="288">
        <v>6364</v>
      </c>
      <c r="H23" s="289">
        <v>1845</v>
      </c>
      <c r="I23" s="289">
        <v>1794</v>
      </c>
      <c r="J23" s="289">
        <v>4089</v>
      </c>
      <c r="K23" s="289">
        <v>4037</v>
      </c>
      <c r="L23" s="289">
        <v>430</v>
      </c>
      <c r="M23" s="290">
        <v>380</v>
      </c>
      <c r="N23" s="214"/>
      <c r="O23" s="214"/>
      <c r="P23" s="4"/>
      <c r="Q23" s="4"/>
      <c r="X23" s="45">
        <f t="shared" si="2"/>
        <v>0</v>
      </c>
      <c r="Y23" s="45">
        <f>IF(G23=SUM(H23,J23,L23),0,1)</f>
        <v>0</v>
      </c>
      <c r="AA23" s="437"/>
      <c r="AB23" s="437"/>
      <c r="AC23" s="437"/>
      <c r="AD23" s="437"/>
      <c r="AE23" s="437"/>
      <c r="AF23" s="437"/>
      <c r="AG23" s="437"/>
      <c r="AH23" s="437"/>
      <c r="AI23" s="437"/>
      <c r="AJ23" s="437"/>
      <c r="AK23" s="437"/>
      <c r="AL23" s="437"/>
      <c r="AM23" s="437"/>
      <c r="AN23" s="437"/>
      <c r="AO23" s="437"/>
      <c r="AP23" s="437"/>
      <c r="AQ23" s="437"/>
      <c r="AR23" s="437"/>
      <c r="AS23" s="437"/>
      <c r="AT23" s="437"/>
      <c r="AU23" s="437"/>
    </row>
    <row r="24" spans="1:47" s="4" customFormat="1" ht="18" customHeight="1">
      <c r="A24" s="476"/>
      <c r="B24" s="444"/>
      <c r="C24" s="444"/>
      <c r="D24" s="3"/>
      <c r="E24" s="3"/>
      <c r="F24" s="3"/>
      <c r="G24" s="3"/>
      <c r="H24" s="3"/>
      <c r="I24" s="3"/>
      <c r="J24" s="3"/>
      <c r="K24" s="3"/>
      <c r="L24" s="3"/>
      <c r="M24" s="3"/>
      <c r="N24" s="442"/>
      <c r="AA24" s="437"/>
      <c r="AB24" s="437"/>
      <c r="AC24" s="437"/>
      <c r="AD24" s="437"/>
      <c r="AE24" s="437"/>
      <c r="AF24" s="437"/>
      <c r="AG24" s="437"/>
      <c r="AH24" s="437"/>
      <c r="AI24" s="437"/>
      <c r="AJ24" s="437"/>
      <c r="AK24" s="437"/>
      <c r="AL24" s="437"/>
      <c r="AM24" s="437"/>
      <c r="AN24" s="437"/>
      <c r="AO24" s="437"/>
      <c r="AP24" s="437"/>
      <c r="AQ24" s="437"/>
      <c r="AR24" s="437"/>
      <c r="AS24" s="437"/>
      <c r="AT24" s="437"/>
      <c r="AU24" s="437"/>
    </row>
    <row r="25" spans="1:47" s="48" customFormat="1" ht="18.75" customHeight="1">
      <c r="A25" s="1013" t="s">
        <v>18</v>
      </c>
      <c r="B25" s="990" t="s">
        <v>81</v>
      </c>
      <c r="C25" s="990"/>
      <c r="D25" s="990"/>
      <c r="E25" s="990"/>
      <c r="F25" s="990"/>
      <c r="G25" s="990"/>
      <c r="H25" s="990"/>
      <c r="I25" s="990"/>
      <c r="J25" s="990"/>
      <c r="K25" s="990"/>
      <c r="L25" s="990"/>
      <c r="M25" s="991"/>
      <c r="N25" s="990"/>
      <c r="O25" s="990"/>
      <c r="P25" s="990"/>
      <c r="Q25" s="990"/>
      <c r="R25" s="990"/>
      <c r="S25" s="990"/>
      <c r="T25" s="990"/>
      <c r="U25" s="991"/>
      <c r="AA25" s="437"/>
      <c r="AB25" s="437"/>
      <c r="AC25" s="437"/>
      <c r="AD25" s="437"/>
      <c r="AE25" s="437"/>
      <c r="AF25" s="437"/>
      <c r="AG25" s="437"/>
      <c r="AH25" s="437"/>
      <c r="AI25" s="437"/>
      <c r="AJ25" s="437"/>
      <c r="AK25" s="437"/>
      <c r="AL25" s="437"/>
      <c r="AM25" s="437"/>
      <c r="AN25" s="437"/>
      <c r="AO25" s="437"/>
      <c r="AP25" s="437"/>
      <c r="AQ25" s="437"/>
      <c r="AR25" s="437"/>
      <c r="AS25" s="437"/>
      <c r="AT25" s="437"/>
      <c r="AU25" s="437"/>
    </row>
    <row r="26" spans="1:47" s="48" customFormat="1" ht="26.25" customHeight="1">
      <c r="A26" s="1014"/>
      <c r="B26" s="990" t="s">
        <v>308</v>
      </c>
      <c r="C26" s="991"/>
      <c r="D26" s="992" t="s">
        <v>309</v>
      </c>
      <c r="E26" s="991"/>
      <c r="F26" s="992" t="s">
        <v>389</v>
      </c>
      <c r="G26" s="991"/>
      <c r="H26" s="992" t="s">
        <v>310</v>
      </c>
      <c r="I26" s="991"/>
      <c r="J26" s="989" t="s">
        <v>17</v>
      </c>
      <c r="K26" s="989"/>
      <c r="L26" s="989" t="s">
        <v>154</v>
      </c>
      <c r="M26" s="989"/>
      <c r="N26" s="989" t="s">
        <v>155</v>
      </c>
      <c r="O26" s="989"/>
      <c r="P26" s="989" t="s">
        <v>156</v>
      </c>
      <c r="Q26" s="989"/>
      <c r="R26" s="989" t="s">
        <v>157</v>
      </c>
      <c r="S26" s="989"/>
      <c r="T26" s="992" t="s">
        <v>219</v>
      </c>
      <c r="U26" s="991"/>
      <c r="AA26" s="437"/>
      <c r="AB26" s="437"/>
      <c r="AC26" s="437"/>
      <c r="AD26" s="437"/>
      <c r="AE26" s="437"/>
      <c r="AF26" s="437"/>
      <c r="AG26" s="437"/>
      <c r="AH26" s="437"/>
      <c r="AI26" s="437"/>
      <c r="AJ26" s="437"/>
      <c r="AK26" s="437"/>
      <c r="AL26" s="437"/>
      <c r="AM26" s="437"/>
      <c r="AN26" s="437"/>
      <c r="AO26" s="437"/>
      <c r="AP26" s="437"/>
      <c r="AQ26" s="437"/>
      <c r="AR26" s="437"/>
      <c r="AS26" s="437"/>
      <c r="AT26" s="437"/>
      <c r="AU26" s="437"/>
    </row>
    <row r="27" spans="1:47" s="48" customFormat="1" ht="18.75" customHeight="1">
      <c r="A27" s="1015"/>
      <c r="B27" s="468" t="s">
        <v>158</v>
      </c>
      <c r="C27" s="364" t="s">
        <v>159</v>
      </c>
      <c r="D27" s="364" t="s">
        <v>158</v>
      </c>
      <c r="E27" s="364" t="s">
        <v>159</v>
      </c>
      <c r="F27" s="364" t="s">
        <v>158</v>
      </c>
      <c r="G27" s="364" t="s">
        <v>159</v>
      </c>
      <c r="H27" s="364" t="s">
        <v>158</v>
      </c>
      <c r="I27" s="364" t="s">
        <v>159</v>
      </c>
      <c r="J27" s="364" t="s">
        <v>158</v>
      </c>
      <c r="K27" s="364" t="s">
        <v>159</v>
      </c>
      <c r="L27" s="364" t="s">
        <v>158</v>
      </c>
      <c r="M27" s="364" t="s">
        <v>159</v>
      </c>
      <c r="N27" s="364" t="s">
        <v>158</v>
      </c>
      <c r="O27" s="364" t="s">
        <v>159</v>
      </c>
      <c r="P27" s="364" t="s">
        <v>158</v>
      </c>
      <c r="Q27" s="364" t="s">
        <v>159</v>
      </c>
      <c r="R27" s="364" t="s">
        <v>158</v>
      </c>
      <c r="S27" s="364" t="s">
        <v>159</v>
      </c>
      <c r="T27" s="364" t="s">
        <v>158</v>
      </c>
      <c r="U27" s="364" t="s">
        <v>159</v>
      </c>
      <c r="AA27" s="437"/>
      <c r="AB27" s="437"/>
      <c r="AC27" s="437"/>
      <c r="AD27" s="437"/>
      <c r="AE27" s="437"/>
      <c r="AF27" s="437"/>
      <c r="AG27" s="437"/>
      <c r="AH27" s="437"/>
      <c r="AI27" s="437"/>
      <c r="AJ27" s="437"/>
      <c r="AK27" s="437"/>
      <c r="AL27" s="437"/>
      <c r="AM27" s="437"/>
      <c r="AN27" s="437"/>
      <c r="AO27" s="437"/>
      <c r="AP27" s="437"/>
      <c r="AQ27" s="437"/>
      <c r="AR27" s="437"/>
      <c r="AS27" s="437"/>
      <c r="AT27" s="437"/>
      <c r="AU27" s="437"/>
    </row>
    <row r="28" spans="1:47" ht="18" customHeight="1">
      <c r="A28" s="46" t="s">
        <v>189</v>
      </c>
      <c r="B28" s="380">
        <v>10</v>
      </c>
      <c r="C28" s="79">
        <v>349</v>
      </c>
      <c r="D28" s="79">
        <v>4</v>
      </c>
      <c r="E28" s="79">
        <v>221</v>
      </c>
      <c r="F28" s="79">
        <v>1</v>
      </c>
      <c r="G28" s="79">
        <v>43</v>
      </c>
      <c r="H28" s="79">
        <v>0</v>
      </c>
      <c r="I28" s="79">
        <v>0</v>
      </c>
      <c r="J28" s="79">
        <v>0</v>
      </c>
      <c r="K28" s="79">
        <v>0</v>
      </c>
      <c r="L28" s="79">
        <v>0</v>
      </c>
      <c r="M28" s="79">
        <v>0</v>
      </c>
      <c r="N28" s="79">
        <v>0</v>
      </c>
      <c r="O28" s="79">
        <v>0</v>
      </c>
      <c r="P28" s="79">
        <v>2</v>
      </c>
      <c r="Q28" s="79">
        <v>63</v>
      </c>
      <c r="R28" s="79">
        <v>3</v>
      </c>
      <c r="S28" s="79">
        <v>53</v>
      </c>
      <c r="T28" s="78">
        <v>0</v>
      </c>
      <c r="U28" s="78">
        <v>0</v>
      </c>
      <c r="AA28" s="437"/>
      <c r="AB28" s="437"/>
      <c r="AC28" s="437"/>
      <c r="AD28" s="437"/>
      <c r="AE28" s="437"/>
      <c r="AF28" s="437"/>
      <c r="AG28" s="437"/>
      <c r="AH28" s="437"/>
      <c r="AI28" s="437"/>
      <c r="AJ28" s="437"/>
      <c r="AK28" s="437"/>
      <c r="AL28" s="437"/>
      <c r="AM28" s="437"/>
      <c r="AN28" s="437"/>
      <c r="AO28" s="437"/>
      <c r="AP28" s="437"/>
      <c r="AQ28" s="437"/>
      <c r="AR28" s="437"/>
      <c r="AS28" s="437"/>
      <c r="AT28" s="437"/>
      <c r="AU28" s="437"/>
    </row>
    <row r="29" spans="1:47" ht="18" customHeight="1">
      <c r="A29" s="46" t="s">
        <v>375</v>
      </c>
      <c r="B29" s="380">
        <v>4</v>
      </c>
      <c r="C29" s="79">
        <v>182</v>
      </c>
      <c r="D29" s="79">
        <v>7</v>
      </c>
      <c r="E29" s="79">
        <v>364</v>
      </c>
      <c r="F29" s="79">
        <v>4</v>
      </c>
      <c r="G29" s="79">
        <v>200</v>
      </c>
      <c r="H29" s="79">
        <v>4</v>
      </c>
      <c r="I29" s="79">
        <v>210</v>
      </c>
      <c r="J29" s="79">
        <v>3</v>
      </c>
      <c r="K29" s="79">
        <v>156</v>
      </c>
      <c r="L29" s="79">
        <v>0</v>
      </c>
      <c r="M29" s="79">
        <v>0</v>
      </c>
      <c r="N29" s="79">
        <v>2</v>
      </c>
      <c r="O29" s="79">
        <v>100</v>
      </c>
      <c r="P29" s="79">
        <v>4</v>
      </c>
      <c r="Q29" s="79">
        <v>165</v>
      </c>
      <c r="R29" s="79">
        <v>9</v>
      </c>
      <c r="S29" s="79">
        <v>323</v>
      </c>
      <c r="T29" s="78">
        <v>17</v>
      </c>
      <c r="U29" s="78">
        <v>500</v>
      </c>
      <c r="AA29" s="437"/>
      <c r="AB29" s="437"/>
      <c r="AC29" s="437"/>
      <c r="AD29" s="437"/>
      <c r="AE29" s="437"/>
      <c r="AF29" s="437"/>
      <c r="AG29" s="437"/>
      <c r="AH29" s="437"/>
      <c r="AI29" s="437"/>
      <c r="AJ29" s="437"/>
      <c r="AK29" s="437"/>
      <c r="AL29" s="437"/>
      <c r="AM29" s="437"/>
      <c r="AN29" s="437"/>
      <c r="AO29" s="437"/>
      <c r="AP29" s="437"/>
      <c r="AQ29" s="437"/>
      <c r="AR29" s="437"/>
      <c r="AS29" s="437"/>
      <c r="AT29" s="437"/>
      <c r="AU29" s="437"/>
    </row>
    <row r="30" spans="1:47" ht="18" customHeight="1">
      <c r="A30" s="365" t="s">
        <v>376</v>
      </c>
      <c r="B30" s="380">
        <v>33</v>
      </c>
      <c r="C30" s="79">
        <v>1401</v>
      </c>
      <c r="D30" s="79">
        <v>19</v>
      </c>
      <c r="E30" s="79">
        <v>834</v>
      </c>
      <c r="F30" s="79">
        <v>5</v>
      </c>
      <c r="G30" s="79">
        <v>260</v>
      </c>
      <c r="H30" s="79">
        <v>9</v>
      </c>
      <c r="I30" s="79">
        <v>475</v>
      </c>
      <c r="J30" s="79">
        <v>5</v>
      </c>
      <c r="K30" s="79">
        <v>187</v>
      </c>
      <c r="L30" s="79">
        <v>0</v>
      </c>
      <c r="M30" s="79">
        <v>0</v>
      </c>
      <c r="N30" s="79">
        <v>5</v>
      </c>
      <c r="O30" s="79">
        <v>213</v>
      </c>
      <c r="P30" s="79">
        <v>22</v>
      </c>
      <c r="Q30" s="79">
        <v>622</v>
      </c>
      <c r="R30" s="79">
        <v>15</v>
      </c>
      <c r="S30" s="79">
        <v>461</v>
      </c>
      <c r="T30" s="78">
        <v>13</v>
      </c>
      <c r="U30" s="78">
        <v>205</v>
      </c>
      <c r="AA30" s="437"/>
      <c r="AB30" s="437"/>
      <c r="AC30" s="437"/>
      <c r="AD30" s="437"/>
      <c r="AE30" s="437"/>
      <c r="AF30" s="437"/>
      <c r="AG30" s="437"/>
      <c r="AH30" s="437"/>
      <c r="AI30" s="437"/>
      <c r="AJ30" s="437"/>
      <c r="AK30" s="437"/>
      <c r="AL30" s="437"/>
      <c r="AM30" s="437"/>
      <c r="AN30" s="437"/>
      <c r="AO30" s="437"/>
      <c r="AP30" s="437"/>
      <c r="AQ30" s="437"/>
      <c r="AR30" s="437"/>
      <c r="AS30" s="437"/>
      <c r="AT30" s="437"/>
      <c r="AU30" s="437"/>
    </row>
    <row r="31" spans="1:47" ht="18" customHeight="1">
      <c r="A31" s="46" t="s">
        <v>378</v>
      </c>
      <c r="B31" s="380">
        <v>3</v>
      </c>
      <c r="C31" s="79">
        <v>205</v>
      </c>
      <c r="D31" s="79">
        <v>5</v>
      </c>
      <c r="E31" s="79">
        <v>288</v>
      </c>
      <c r="F31" s="79">
        <v>2</v>
      </c>
      <c r="G31" s="79">
        <v>103</v>
      </c>
      <c r="H31" s="79">
        <v>1</v>
      </c>
      <c r="I31" s="79">
        <v>60</v>
      </c>
      <c r="J31" s="79">
        <v>0</v>
      </c>
      <c r="K31" s="79">
        <v>0</v>
      </c>
      <c r="L31" s="79">
        <v>0</v>
      </c>
      <c r="M31" s="79">
        <v>0</v>
      </c>
      <c r="N31" s="79">
        <v>0</v>
      </c>
      <c r="O31" s="79">
        <v>0</v>
      </c>
      <c r="P31" s="79">
        <v>2</v>
      </c>
      <c r="Q31" s="79">
        <v>90</v>
      </c>
      <c r="R31" s="79">
        <v>6</v>
      </c>
      <c r="S31" s="79">
        <v>146</v>
      </c>
      <c r="T31" s="78">
        <v>0</v>
      </c>
      <c r="U31" s="78">
        <v>0</v>
      </c>
      <c r="AA31" s="437"/>
      <c r="AB31" s="437"/>
      <c r="AC31" s="437"/>
      <c r="AD31" s="437"/>
      <c r="AE31" s="437"/>
      <c r="AF31" s="437"/>
      <c r="AG31" s="437"/>
      <c r="AH31" s="437"/>
      <c r="AI31" s="437"/>
      <c r="AJ31" s="437"/>
      <c r="AK31" s="437"/>
      <c r="AL31" s="437"/>
      <c r="AM31" s="437"/>
      <c r="AN31" s="437"/>
      <c r="AO31" s="437"/>
      <c r="AP31" s="437"/>
      <c r="AQ31" s="437"/>
      <c r="AR31" s="437"/>
      <c r="AS31" s="437"/>
      <c r="AT31" s="437"/>
      <c r="AU31" s="437"/>
    </row>
    <row r="32" spans="1:47" ht="18" customHeight="1">
      <c r="A32" s="46" t="s">
        <v>14</v>
      </c>
      <c r="B32" s="380">
        <v>94</v>
      </c>
      <c r="C32" s="79">
        <v>4541</v>
      </c>
      <c r="D32" s="79">
        <v>294</v>
      </c>
      <c r="E32" s="79">
        <v>14357</v>
      </c>
      <c r="F32" s="79">
        <v>393</v>
      </c>
      <c r="G32" s="79">
        <v>20788</v>
      </c>
      <c r="H32" s="79">
        <v>1570</v>
      </c>
      <c r="I32" s="79">
        <v>86816</v>
      </c>
      <c r="J32" s="79">
        <v>33</v>
      </c>
      <c r="K32" s="79">
        <v>1851</v>
      </c>
      <c r="L32" s="79">
        <v>0</v>
      </c>
      <c r="M32" s="79">
        <v>0</v>
      </c>
      <c r="N32" s="79">
        <v>7</v>
      </c>
      <c r="O32" s="79">
        <v>449</v>
      </c>
      <c r="P32" s="79">
        <v>4</v>
      </c>
      <c r="Q32" s="79">
        <v>102</v>
      </c>
      <c r="R32" s="79">
        <v>69</v>
      </c>
      <c r="S32" s="79">
        <v>3244</v>
      </c>
      <c r="T32" s="529"/>
      <c r="U32" s="529"/>
      <c r="AA32" s="437"/>
      <c r="AB32" s="437"/>
      <c r="AC32" s="437"/>
      <c r="AD32" s="437"/>
      <c r="AE32" s="437"/>
      <c r="AF32" s="437"/>
      <c r="AG32" s="437"/>
      <c r="AH32" s="437"/>
      <c r="AI32" s="437"/>
      <c r="AJ32" s="437"/>
      <c r="AK32" s="437"/>
      <c r="AL32" s="437"/>
      <c r="AM32" s="437"/>
      <c r="AN32" s="437"/>
      <c r="AO32" s="437"/>
      <c r="AP32" s="437"/>
      <c r="AQ32" s="437"/>
      <c r="AR32" s="437"/>
      <c r="AS32" s="437"/>
      <c r="AT32" s="437"/>
      <c r="AU32" s="437"/>
    </row>
    <row r="33" spans="1:47" ht="18" customHeight="1">
      <c r="A33" s="46" t="s">
        <v>15</v>
      </c>
      <c r="B33" s="380">
        <v>0</v>
      </c>
      <c r="C33" s="79">
        <v>0</v>
      </c>
      <c r="D33" s="79">
        <v>18</v>
      </c>
      <c r="E33" s="79">
        <v>818</v>
      </c>
      <c r="F33" s="79">
        <v>240</v>
      </c>
      <c r="G33" s="79">
        <v>12836</v>
      </c>
      <c r="H33" s="79">
        <v>254</v>
      </c>
      <c r="I33" s="79">
        <v>13614</v>
      </c>
      <c r="J33" s="79">
        <v>13</v>
      </c>
      <c r="K33" s="79">
        <v>681</v>
      </c>
      <c r="L33" s="79">
        <v>1</v>
      </c>
      <c r="M33" s="79">
        <v>70</v>
      </c>
      <c r="N33" s="79">
        <v>0</v>
      </c>
      <c r="O33" s="79">
        <v>0</v>
      </c>
      <c r="P33" s="79">
        <v>1</v>
      </c>
      <c r="Q33" s="79">
        <v>7</v>
      </c>
      <c r="R33" s="79">
        <v>20</v>
      </c>
      <c r="S33" s="79">
        <v>897</v>
      </c>
      <c r="T33" s="529"/>
      <c r="U33" s="529"/>
      <c r="AA33" s="437"/>
      <c r="AB33" s="437"/>
      <c r="AC33" s="437"/>
      <c r="AD33" s="437"/>
      <c r="AE33" s="437"/>
      <c r="AF33" s="437"/>
      <c r="AG33" s="437"/>
      <c r="AH33" s="437"/>
      <c r="AI33" s="437"/>
      <c r="AJ33" s="437"/>
      <c r="AK33" s="437"/>
      <c r="AL33" s="437"/>
      <c r="AM33" s="437"/>
      <c r="AN33" s="437"/>
      <c r="AO33" s="437"/>
      <c r="AP33" s="437"/>
      <c r="AQ33" s="437"/>
      <c r="AR33" s="437"/>
      <c r="AS33" s="437"/>
      <c r="AT33" s="437"/>
      <c r="AU33" s="437"/>
    </row>
    <row r="34" spans="1:47" ht="18" customHeight="1">
      <c r="A34" s="297" t="s">
        <v>16</v>
      </c>
      <c r="B34" s="512">
        <v>144</v>
      </c>
      <c r="C34" s="286">
        <v>6678</v>
      </c>
      <c r="D34" s="286">
        <v>347</v>
      </c>
      <c r="E34" s="286">
        <v>16882</v>
      </c>
      <c r="F34" s="286">
        <v>645</v>
      </c>
      <c r="G34" s="286">
        <v>34230</v>
      </c>
      <c r="H34" s="286">
        <v>1838</v>
      </c>
      <c r="I34" s="286">
        <v>101175</v>
      </c>
      <c r="J34" s="286">
        <v>54</v>
      </c>
      <c r="K34" s="286">
        <v>2875</v>
      </c>
      <c r="L34" s="286">
        <v>1</v>
      </c>
      <c r="M34" s="286">
        <v>70</v>
      </c>
      <c r="N34" s="286">
        <v>14</v>
      </c>
      <c r="O34" s="286">
        <v>762</v>
      </c>
      <c r="P34" s="286">
        <v>35</v>
      </c>
      <c r="Q34" s="286">
        <v>1049</v>
      </c>
      <c r="R34" s="286">
        <v>122</v>
      </c>
      <c r="S34" s="286">
        <v>5124</v>
      </c>
      <c r="T34" s="285">
        <v>30</v>
      </c>
      <c r="U34" s="285">
        <v>705</v>
      </c>
      <c r="AA34" s="437"/>
      <c r="AB34" s="437"/>
      <c r="AC34" s="437"/>
      <c r="AD34" s="437"/>
      <c r="AE34" s="437"/>
      <c r="AF34" s="437"/>
      <c r="AG34" s="437"/>
      <c r="AH34" s="437"/>
      <c r="AI34" s="437"/>
      <c r="AJ34" s="437"/>
      <c r="AK34" s="437"/>
      <c r="AL34" s="437"/>
      <c r="AM34" s="437"/>
      <c r="AN34" s="437"/>
      <c r="AO34" s="437"/>
      <c r="AP34" s="437"/>
      <c r="AQ34" s="437"/>
      <c r="AR34" s="437"/>
      <c r="AS34" s="437"/>
      <c r="AT34" s="437"/>
      <c r="AU34" s="437"/>
    </row>
    <row r="35" spans="1:47" s="4" customFormat="1">
      <c r="A35" s="3"/>
      <c r="B35" s="3"/>
      <c r="C35" s="3"/>
      <c r="D35" s="3"/>
      <c r="E35" s="3"/>
      <c r="F35" s="3"/>
      <c r="G35" s="3"/>
      <c r="H35" s="3"/>
      <c r="I35" s="3"/>
      <c r="J35" s="3"/>
      <c r="K35" s="3"/>
      <c r="L35" s="3"/>
      <c r="M35" s="507"/>
      <c r="AA35" s="437"/>
      <c r="AB35" s="437"/>
      <c r="AC35" s="437"/>
      <c r="AD35" s="437"/>
      <c r="AE35" s="437"/>
      <c r="AF35" s="437"/>
      <c r="AG35" s="437"/>
      <c r="AH35" s="437"/>
      <c r="AI35" s="437"/>
      <c r="AJ35" s="437"/>
      <c r="AK35" s="437"/>
      <c r="AL35" s="437"/>
      <c r="AM35" s="437"/>
      <c r="AN35" s="437"/>
      <c r="AO35" s="437"/>
      <c r="AP35" s="437"/>
      <c r="AQ35" s="437"/>
      <c r="AR35" s="437"/>
      <c r="AS35" s="437"/>
      <c r="AT35" s="437"/>
      <c r="AU35" s="437"/>
    </row>
    <row r="36" spans="1:47" s="4" customFormat="1" ht="18.75" customHeight="1">
      <c r="A36" s="1001"/>
      <c r="B36" s="976" t="s">
        <v>85</v>
      </c>
      <c r="C36" s="977"/>
      <c r="D36" s="977"/>
      <c r="E36" s="977"/>
      <c r="F36" s="977"/>
      <c r="G36" s="977"/>
      <c r="H36" s="977"/>
      <c r="I36" s="977"/>
      <c r="J36" s="977"/>
      <c r="K36" s="977"/>
      <c r="L36" s="978" t="s">
        <v>122</v>
      </c>
      <c r="M36" s="979"/>
      <c r="N36" s="977"/>
      <c r="O36" s="977"/>
      <c r="P36" s="977"/>
      <c r="Q36" s="977"/>
      <c r="R36" s="977"/>
      <c r="S36" s="977"/>
      <c r="T36" s="977"/>
      <c r="U36" s="979"/>
      <c r="AA36" s="437"/>
      <c r="AB36" s="437"/>
      <c r="AC36" s="437"/>
      <c r="AD36" s="437"/>
      <c r="AE36" s="437"/>
      <c r="AF36" s="437"/>
      <c r="AG36" s="437"/>
      <c r="AH36" s="437"/>
      <c r="AI36" s="437"/>
      <c r="AJ36" s="437"/>
      <c r="AK36" s="437"/>
      <c r="AL36" s="437"/>
      <c r="AM36" s="437"/>
      <c r="AN36" s="437"/>
      <c r="AO36" s="437"/>
      <c r="AP36" s="437"/>
      <c r="AQ36" s="437"/>
      <c r="AR36" s="437"/>
      <c r="AS36" s="437"/>
      <c r="AT36" s="437"/>
      <c r="AU36" s="437"/>
    </row>
    <row r="37" spans="1:47" s="4" customFormat="1" ht="12" customHeight="1">
      <c r="A37" s="1002"/>
      <c r="B37" s="1007" t="s">
        <v>311</v>
      </c>
      <c r="C37" s="980" t="s">
        <v>83</v>
      </c>
      <c r="D37" s="3"/>
      <c r="E37" s="472"/>
      <c r="F37" s="980" t="s">
        <v>84</v>
      </c>
      <c r="G37" s="3"/>
      <c r="H37" s="472"/>
      <c r="I37" s="980" t="s">
        <v>228</v>
      </c>
      <c r="J37" s="3"/>
      <c r="K37" s="407"/>
      <c r="L37" s="974" t="s">
        <v>311</v>
      </c>
      <c r="M37" s="980" t="s">
        <v>83</v>
      </c>
      <c r="N37" s="476"/>
      <c r="O37" s="443"/>
      <c r="P37" s="980" t="s">
        <v>84</v>
      </c>
      <c r="Q37" s="442"/>
      <c r="R37" s="443"/>
      <c r="S37" s="980" t="s">
        <v>228</v>
      </c>
      <c r="T37" s="442"/>
      <c r="U37" s="443"/>
      <c r="AA37" s="437"/>
      <c r="AB37" s="437"/>
      <c r="AC37" s="437"/>
      <c r="AD37" s="437"/>
      <c r="AE37" s="437"/>
      <c r="AF37" s="437"/>
      <c r="AG37" s="437"/>
      <c r="AH37" s="437"/>
      <c r="AI37" s="437"/>
      <c r="AJ37" s="437"/>
      <c r="AK37" s="437"/>
      <c r="AL37" s="437"/>
      <c r="AM37" s="437"/>
      <c r="AN37" s="437"/>
      <c r="AO37" s="437"/>
      <c r="AP37" s="437"/>
      <c r="AQ37" s="437"/>
      <c r="AR37" s="437"/>
      <c r="AS37" s="437"/>
      <c r="AT37" s="437"/>
      <c r="AU37" s="437"/>
    </row>
    <row r="38" spans="1:47" s="4" customFormat="1" ht="29.25" customHeight="1">
      <c r="A38" s="1003"/>
      <c r="B38" s="1008"/>
      <c r="C38" s="982"/>
      <c r="D38" s="403" t="s">
        <v>226</v>
      </c>
      <c r="E38" s="403" t="s">
        <v>203</v>
      </c>
      <c r="F38" s="982"/>
      <c r="G38" s="403" t="s">
        <v>271</v>
      </c>
      <c r="H38" s="403" t="s">
        <v>272</v>
      </c>
      <c r="I38" s="982"/>
      <c r="J38" s="403" t="s">
        <v>271</v>
      </c>
      <c r="K38" s="402" t="s">
        <v>272</v>
      </c>
      <c r="L38" s="975"/>
      <c r="M38" s="988"/>
      <c r="N38" s="403" t="s">
        <v>226</v>
      </c>
      <c r="O38" s="403" t="s">
        <v>203</v>
      </c>
      <c r="P38" s="981"/>
      <c r="Q38" s="403" t="s">
        <v>271</v>
      </c>
      <c r="R38" s="403" t="s">
        <v>272</v>
      </c>
      <c r="S38" s="982"/>
      <c r="T38" s="403" t="s">
        <v>271</v>
      </c>
      <c r="U38" s="403" t="s">
        <v>272</v>
      </c>
      <c r="AA38" s="437"/>
      <c r="AB38" s="437"/>
      <c r="AC38" s="437"/>
      <c r="AD38" s="437"/>
      <c r="AE38" s="437"/>
      <c r="AF38" s="437"/>
      <c r="AG38" s="437"/>
      <c r="AH38" s="437"/>
      <c r="AI38" s="437"/>
      <c r="AJ38" s="437"/>
      <c r="AK38" s="437"/>
      <c r="AL38" s="437"/>
      <c r="AM38" s="437"/>
      <c r="AN38" s="437"/>
      <c r="AO38" s="437"/>
      <c r="AP38" s="437"/>
      <c r="AQ38" s="437"/>
      <c r="AR38" s="437"/>
      <c r="AS38" s="437"/>
      <c r="AT38" s="437"/>
      <c r="AU38" s="437"/>
    </row>
    <row r="39" spans="1:47" s="4" customFormat="1" ht="18" customHeight="1">
      <c r="A39" s="510" t="s">
        <v>189</v>
      </c>
      <c r="B39" s="109">
        <v>221</v>
      </c>
      <c r="C39" s="109">
        <v>20</v>
      </c>
      <c r="D39" s="109">
        <v>20</v>
      </c>
      <c r="E39" s="109">
        <v>19</v>
      </c>
      <c r="F39" s="109">
        <v>185</v>
      </c>
      <c r="G39" s="109">
        <v>173</v>
      </c>
      <c r="H39" s="109">
        <v>164</v>
      </c>
      <c r="I39" s="109">
        <v>16</v>
      </c>
      <c r="J39" s="109">
        <v>16</v>
      </c>
      <c r="K39" s="440">
        <v>11</v>
      </c>
      <c r="L39" s="438">
        <v>523</v>
      </c>
      <c r="M39" s="109">
        <v>149</v>
      </c>
      <c r="N39" s="109">
        <v>56</v>
      </c>
      <c r="O39" s="109">
        <v>91</v>
      </c>
      <c r="P39" s="109">
        <v>350</v>
      </c>
      <c r="Q39" s="109">
        <v>150</v>
      </c>
      <c r="R39" s="109">
        <v>195</v>
      </c>
      <c r="S39" s="109">
        <v>24</v>
      </c>
      <c r="T39" s="109">
        <v>12</v>
      </c>
      <c r="U39" s="109">
        <v>14</v>
      </c>
      <c r="X39" s="45">
        <f>IF(B39=SUM(C39,F39,I39),0,1)</f>
        <v>0</v>
      </c>
      <c r="Y39" s="45">
        <f>IF(L39=SUM(M39,P39,S39),0,1)</f>
        <v>0</v>
      </c>
      <c r="AA39" s="437"/>
      <c r="AB39" s="437"/>
      <c r="AC39" s="437"/>
      <c r="AD39" s="437"/>
      <c r="AE39" s="437"/>
      <c r="AF39" s="437"/>
      <c r="AG39" s="437"/>
      <c r="AH39" s="437"/>
      <c r="AI39" s="437"/>
      <c r="AJ39" s="437"/>
      <c r="AK39" s="437"/>
      <c r="AL39" s="437"/>
      <c r="AM39" s="437"/>
      <c r="AN39" s="437"/>
      <c r="AO39" s="437"/>
      <c r="AP39" s="437"/>
      <c r="AQ39" s="437"/>
      <c r="AR39" s="437"/>
      <c r="AS39" s="437"/>
      <c r="AT39" s="437"/>
      <c r="AU39" s="437"/>
    </row>
    <row r="40" spans="1:47" s="4" customFormat="1" ht="18" customHeight="1">
      <c r="A40" s="511" t="s">
        <v>375</v>
      </c>
      <c r="B40" s="108">
        <v>371</v>
      </c>
      <c r="C40" s="108">
        <v>61</v>
      </c>
      <c r="D40" s="108">
        <v>37</v>
      </c>
      <c r="E40" s="108">
        <v>61</v>
      </c>
      <c r="F40" s="108">
        <v>308</v>
      </c>
      <c r="G40" s="108">
        <v>138</v>
      </c>
      <c r="H40" s="108">
        <v>250</v>
      </c>
      <c r="I40" s="108">
        <v>2</v>
      </c>
      <c r="J40" s="108">
        <v>2</v>
      </c>
      <c r="K40" s="482">
        <v>2</v>
      </c>
      <c r="L40" s="483">
        <v>1052</v>
      </c>
      <c r="M40" s="108">
        <v>189</v>
      </c>
      <c r="N40" s="109">
        <v>12</v>
      </c>
      <c r="O40" s="109">
        <v>115</v>
      </c>
      <c r="P40" s="109">
        <v>854</v>
      </c>
      <c r="Q40" s="109">
        <v>88</v>
      </c>
      <c r="R40" s="109">
        <v>519</v>
      </c>
      <c r="S40" s="109">
        <v>9</v>
      </c>
      <c r="T40" s="109">
        <v>0</v>
      </c>
      <c r="U40" s="109">
        <v>2</v>
      </c>
      <c r="X40" s="45">
        <f t="shared" ref="X40:X45" si="4">IF(B40=SUM(C40,F40,I40),0,1)</f>
        <v>0</v>
      </c>
      <c r="Y40" s="45">
        <f t="shared" ref="Y40:Y45" si="5">IF(L40=SUM(M40,P40,S40),0,1)</f>
        <v>0</v>
      </c>
      <c r="AA40" s="437"/>
      <c r="AB40" s="437"/>
      <c r="AC40" s="437"/>
      <c r="AD40" s="437"/>
      <c r="AE40" s="437"/>
      <c r="AF40" s="437"/>
      <c r="AG40" s="437"/>
      <c r="AH40" s="437"/>
      <c r="AI40" s="437"/>
      <c r="AJ40" s="437"/>
      <c r="AK40" s="437"/>
      <c r="AL40" s="437"/>
      <c r="AM40" s="437"/>
      <c r="AN40" s="437"/>
      <c r="AO40" s="437"/>
      <c r="AP40" s="437"/>
      <c r="AQ40" s="437"/>
      <c r="AR40" s="437"/>
      <c r="AS40" s="437"/>
      <c r="AT40" s="437"/>
      <c r="AU40" s="437"/>
    </row>
    <row r="41" spans="1:47" s="4" customFormat="1" ht="18.75" customHeight="1">
      <c r="A41" s="365" t="s">
        <v>376</v>
      </c>
      <c r="B41" s="109">
        <v>1008</v>
      </c>
      <c r="C41" s="109">
        <v>80</v>
      </c>
      <c r="D41" s="109">
        <v>55</v>
      </c>
      <c r="E41" s="109">
        <v>76</v>
      </c>
      <c r="F41" s="109">
        <v>899</v>
      </c>
      <c r="G41" s="109">
        <v>690</v>
      </c>
      <c r="H41" s="109">
        <v>885</v>
      </c>
      <c r="I41" s="109">
        <v>29</v>
      </c>
      <c r="J41" s="109">
        <v>8</v>
      </c>
      <c r="K41" s="440">
        <v>11</v>
      </c>
      <c r="L41" s="438">
        <v>2352</v>
      </c>
      <c r="M41" s="109">
        <v>330</v>
      </c>
      <c r="N41" s="109">
        <v>61</v>
      </c>
      <c r="O41" s="109">
        <v>163</v>
      </c>
      <c r="P41" s="109">
        <v>1989</v>
      </c>
      <c r="Q41" s="109">
        <v>456</v>
      </c>
      <c r="R41" s="109">
        <v>1087</v>
      </c>
      <c r="S41" s="109">
        <v>33</v>
      </c>
      <c r="T41" s="109">
        <v>1</v>
      </c>
      <c r="U41" s="109">
        <v>4</v>
      </c>
      <c r="X41" s="45">
        <f t="shared" si="4"/>
        <v>0</v>
      </c>
      <c r="Y41" s="45">
        <f t="shared" si="5"/>
        <v>0</v>
      </c>
      <c r="AA41" s="437"/>
      <c r="AB41" s="437"/>
      <c r="AC41" s="437"/>
      <c r="AD41" s="437"/>
      <c r="AE41" s="437"/>
      <c r="AF41" s="437"/>
      <c r="AG41" s="437"/>
      <c r="AH41" s="437"/>
      <c r="AI41" s="437"/>
      <c r="AJ41" s="437"/>
      <c r="AK41" s="437"/>
      <c r="AL41" s="437"/>
      <c r="AM41" s="437"/>
      <c r="AN41" s="437"/>
      <c r="AO41" s="437"/>
      <c r="AP41" s="437"/>
      <c r="AQ41" s="437"/>
      <c r="AR41" s="437"/>
      <c r="AS41" s="437"/>
      <c r="AT41" s="437"/>
      <c r="AU41" s="437"/>
    </row>
    <row r="42" spans="1:47" s="4" customFormat="1" ht="18" customHeight="1">
      <c r="A42" s="46" t="s">
        <v>378</v>
      </c>
      <c r="B42" s="109">
        <v>221</v>
      </c>
      <c r="C42" s="109">
        <v>20</v>
      </c>
      <c r="D42" s="109">
        <v>15</v>
      </c>
      <c r="E42" s="109">
        <v>19</v>
      </c>
      <c r="F42" s="109">
        <v>184</v>
      </c>
      <c r="G42" s="109">
        <v>150</v>
      </c>
      <c r="H42" s="109">
        <v>167</v>
      </c>
      <c r="I42" s="109">
        <v>17</v>
      </c>
      <c r="J42" s="109">
        <v>16</v>
      </c>
      <c r="K42" s="440">
        <v>16</v>
      </c>
      <c r="L42" s="438">
        <v>369</v>
      </c>
      <c r="M42" s="109">
        <v>94</v>
      </c>
      <c r="N42" s="109">
        <v>11</v>
      </c>
      <c r="O42" s="109">
        <v>45</v>
      </c>
      <c r="P42" s="109">
        <v>241</v>
      </c>
      <c r="Q42" s="109">
        <v>67</v>
      </c>
      <c r="R42" s="109">
        <v>156</v>
      </c>
      <c r="S42" s="109">
        <v>34</v>
      </c>
      <c r="T42" s="109">
        <v>4</v>
      </c>
      <c r="U42" s="109">
        <v>18</v>
      </c>
      <c r="X42" s="45">
        <f t="shared" si="4"/>
        <v>0</v>
      </c>
      <c r="Y42" s="45">
        <f t="shared" si="5"/>
        <v>0</v>
      </c>
      <c r="AA42" s="437"/>
      <c r="AB42" s="437"/>
      <c r="AC42" s="437"/>
      <c r="AD42" s="437"/>
      <c r="AE42" s="437"/>
      <c r="AF42" s="437"/>
      <c r="AG42" s="437"/>
      <c r="AH42" s="437"/>
      <c r="AI42" s="437"/>
      <c r="AJ42" s="437"/>
      <c r="AK42" s="437"/>
      <c r="AL42" s="437"/>
      <c r="AM42" s="437"/>
      <c r="AN42" s="437"/>
      <c r="AO42" s="437"/>
      <c r="AP42" s="437"/>
      <c r="AQ42" s="437"/>
      <c r="AR42" s="437"/>
      <c r="AS42" s="437"/>
      <c r="AT42" s="437"/>
      <c r="AU42" s="437"/>
    </row>
    <row r="43" spans="1:47" s="4" customFormat="1" ht="18" customHeight="1">
      <c r="A43" s="46" t="s">
        <v>14</v>
      </c>
      <c r="B43" s="109">
        <v>8390</v>
      </c>
      <c r="C43" s="109">
        <v>763</v>
      </c>
      <c r="D43" s="109">
        <v>318</v>
      </c>
      <c r="E43" s="109">
        <v>583</v>
      </c>
      <c r="F43" s="109">
        <v>7178</v>
      </c>
      <c r="G43" s="109">
        <v>4728</v>
      </c>
      <c r="H43" s="109">
        <v>6703</v>
      </c>
      <c r="I43" s="109">
        <v>449</v>
      </c>
      <c r="J43" s="109">
        <v>257</v>
      </c>
      <c r="K43" s="440">
        <v>403</v>
      </c>
      <c r="L43" s="438">
        <v>10428</v>
      </c>
      <c r="M43" s="109">
        <v>2086</v>
      </c>
      <c r="N43" s="109">
        <v>189</v>
      </c>
      <c r="O43" s="109">
        <v>980</v>
      </c>
      <c r="P43" s="109">
        <v>7643</v>
      </c>
      <c r="Q43" s="109">
        <v>1250</v>
      </c>
      <c r="R43" s="109">
        <v>3859</v>
      </c>
      <c r="S43" s="109">
        <v>699</v>
      </c>
      <c r="T43" s="109">
        <v>97</v>
      </c>
      <c r="U43" s="109">
        <v>305</v>
      </c>
      <c r="X43" s="45">
        <f>IF(B43=SUM(C43,F43,I43),0,1)</f>
        <v>0</v>
      </c>
      <c r="Y43" s="45">
        <f t="shared" si="5"/>
        <v>0</v>
      </c>
      <c r="AA43" s="437"/>
      <c r="AB43" s="437"/>
      <c r="AC43" s="437"/>
      <c r="AD43" s="437"/>
      <c r="AE43" s="437"/>
      <c r="AF43" s="437"/>
      <c r="AG43" s="437"/>
      <c r="AH43" s="437"/>
      <c r="AI43" s="437"/>
      <c r="AJ43" s="437"/>
      <c r="AK43" s="437"/>
      <c r="AL43" s="437"/>
      <c r="AM43" s="437"/>
      <c r="AN43" s="437"/>
      <c r="AO43" s="437"/>
      <c r="AP43" s="437"/>
      <c r="AQ43" s="437"/>
      <c r="AR43" s="437"/>
      <c r="AS43" s="437"/>
      <c r="AT43" s="437"/>
      <c r="AU43" s="437"/>
    </row>
    <row r="44" spans="1:47" s="4" customFormat="1" ht="18" customHeight="1">
      <c r="A44" s="46" t="s">
        <v>15</v>
      </c>
      <c r="B44" s="109">
        <v>1574</v>
      </c>
      <c r="C44" s="109">
        <v>175</v>
      </c>
      <c r="D44" s="109">
        <v>69</v>
      </c>
      <c r="E44" s="109">
        <v>167</v>
      </c>
      <c r="F44" s="109">
        <v>1256</v>
      </c>
      <c r="G44" s="109">
        <v>586</v>
      </c>
      <c r="H44" s="109">
        <v>1111</v>
      </c>
      <c r="I44" s="109">
        <v>143</v>
      </c>
      <c r="J44" s="109">
        <v>61</v>
      </c>
      <c r="K44" s="440">
        <v>132</v>
      </c>
      <c r="L44" s="438">
        <v>2208</v>
      </c>
      <c r="M44" s="109">
        <v>621</v>
      </c>
      <c r="N44" s="109">
        <v>36</v>
      </c>
      <c r="O44" s="109">
        <v>300</v>
      </c>
      <c r="P44" s="109">
        <v>1448</v>
      </c>
      <c r="Q44" s="109">
        <v>174</v>
      </c>
      <c r="R44" s="109">
        <v>478</v>
      </c>
      <c r="S44" s="109">
        <v>139</v>
      </c>
      <c r="T44" s="109">
        <v>7</v>
      </c>
      <c r="U44" s="109">
        <v>32</v>
      </c>
      <c r="X44" s="45">
        <f t="shared" si="4"/>
        <v>0</v>
      </c>
      <c r="Y44" s="45">
        <f t="shared" si="5"/>
        <v>0</v>
      </c>
      <c r="AA44" s="437"/>
      <c r="AB44" s="437"/>
      <c r="AC44" s="437"/>
      <c r="AD44" s="437"/>
      <c r="AE44" s="437"/>
      <c r="AF44" s="437"/>
      <c r="AG44" s="437"/>
      <c r="AH44" s="437"/>
      <c r="AI44" s="437"/>
      <c r="AJ44" s="437"/>
      <c r="AK44" s="437"/>
      <c r="AL44" s="437"/>
      <c r="AM44" s="437"/>
      <c r="AN44" s="437"/>
      <c r="AO44" s="437"/>
      <c r="AP44" s="437"/>
      <c r="AQ44" s="437"/>
      <c r="AR44" s="437"/>
      <c r="AS44" s="437"/>
      <c r="AT44" s="437"/>
      <c r="AU44" s="437"/>
    </row>
    <row r="45" spans="1:47" s="4" customFormat="1" ht="18" customHeight="1">
      <c r="A45" s="297" t="s">
        <v>16</v>
      </c>
      <c r="B45" s="291">
        <v>11785</v>
      </c>
      <c r="C45" s="291">
        <v>1119</v>
      </c>
      <c r="D45" s="291">
        <v>514</v>
      </c>
      <c r="E45" s="291">
        <v>925</v>
      </c>
      <c r="F45" s="291">
        <v>10010</v>
      </c>
      <c r="G45" s="291">
        <v>6465</v>
      </c>
      <c r="H45" s="291">
        <v>9280</v>
      </c>
      <c r="I45" s="291">
        <v>656</v>
      </c>
      <c r="J45" s="291">
        <v>360</v>
      </c>
      <c r="K45" s="441">
        <v>575</v>
      </c>
      <c r="L45" s="439">
        <v>16932</v>
      </c>
      <c r="M45" s="291">
        <v>3469</v>
      </c>
      <c r="N45" s="291">
        <v>365</v>
      </c>
      <c r="O45" s="291">
        <v>1694</v>
      </c>
      <c r="P45" s="291">
        <v>12525</v>
      </c>
      <c r="Q45" s="291">
        <v>2185</v>
      </c>
      <c r="R45" s="291">
        <v>6294</v>
      </c>
      <c r="S45" s="291">
        <v>938</v>
      </c>
      <c r="T45" s="291">
        <v>121</v>
      </c>
      <c r="U45" s="291">
        <v>375</v>
      </c>
      <c r="X45" s="45">
        <f t="shared" si="4"/>
        <v>0</v>
      </c>
      <c r="Y45" s="45">
        <f t="shared" si="5"/>
        <v>0</v>
      </c>
      <c r="AA45" s="437"/>
      <c r="AB45" s="437"/>
      <c r="AC45" s="437"/>
      <c r="AD45" s="437"/>
      <c r="AE45" s="437"/>
      <c r="AF45" s="437"/>
      <c r="AG45" s="437"/>
      <c r="AH45" s="437"/>
      <c r="AI45" s="437"/>
      <c r="AJ45" s="437"/>
      <c r="AK45" s="437"/>
      <c r="AL45" s="437"/>
      <c r="AM45" s="437"/>
      <c r="AN45" s="437"/>
      <c r="AO45" s="437"/>
      <c r="AP45" s="437"/>
      <c r="AQ45" s="437"/>
      <c r="AR45" s="437"/>
      <c r="AS45" s="437"/>
      <c r="AT45" s="437"/>
      <c r="AU45" s="437"/>
    </row>
    <row r="48" spans="1:47">
      <c r="B48" s="437"/>
      <c r="C48" s="437"/>
      <c r="D48" s="437"/>
      <c r="E48" s="437"/>
      <c r="F48" s="437"/>
      <c r="G48" s="437"/>
      <c r="H48" s="437"/>
      <c r="I48" s="437"/>
      <c r="J48" s="437"/>
      <c r="K48" s="437"/>
      <c r="L48" s="437"/>
      <c r="M48" s="437"/>
      <c r="N48" s="437"/>
      <c r="O48" s="437"/>
      <c r="P48" s="437"/>
      <c r="Q48" s="437"/>
      <c r="R48" s="437"/>
      <c r="S48" s="437"/>
    </row>
    <row r="49" spans="2:19">
      <c r="B49" s="437"/>
      <c r="C49" s="437"/>
      <c r="D49" s="437"/>
      <c r="E49" s="437"/>
      <c r="F49" s="437"/>
      <c r="G49" s="437"/>
      <c r="H49" s="437"/>
      <c r="I49" s="437"/>
      <c r="J49" s="437"/>
      <c r="K49" s="437"/>
      <c r="L49" s="437"/>
      <c r="M49" s="437"/>
      <c r="N49" s="437"/>
      <c r="O49" s="437"/>
      <c r="P49" s="437"/>
      <c r="Q49" s="437"/>
      <c r="R49" s="437"/>
      <c r="S49" s="437"/>
    </row>
    <row r="50" spans="2:19">
      <c r="B50" s="437"/>
      <c r="C50" s="437"/>
      <c r="D50" s="437"/>
      <c r="E50" s="437"/>
      <c r="F50" s="437"/>
      <c r="G50" s="437"/>
      <c r="H50" s="437"/>
      <c r="I50" s="437"/>
      <c r="J50" s="437"/>
      <c r="K50" s="437"/>
      <c r="L50" s="437"/>
      <c r="M50" s="437"/>
      <c r="N50" s="437"/>
      <c r="O50" s="437"/>
      <c r="P50" s="437"/>
      <c r="Q50" s="437"/>
      <c r="R50" s="437"/>
      <c r="S50" s="437"/>
    </row>
    <row r="51" spans="2:19">
      <c r="B51" s="437"/>
      <c r="C51" s="437"/>
      <c r="D51" s="437"/>
      <c r="E51" s="437"/>
      <c r="F51" s="437"/>
      <c r="G51" s="437"/>
      <c r="H51" s="437"/>
      <c r="I51" s="437"/>
      <c r="J51" s="437"/>
      <c r="K51" s="437"/>
      <c r="L51" s="437"/>
      <c r="M51" s="437"/>
      <c r="N51" s="437"/>
      <c r="O51" s="437"/>
      <c r="P51" s="437"/>
      <c r="Q51" s="437"/>
      <c r="R51" s="437"/>
      <c r="S51" s="437"/>
    </row>
    <row r="52" spans="2:19">
      <c r="B52" s="437"/>
      <c r="C52" s="437"/>
      <c r="D52" s="437"/>
      <c r="E52" s="437"/>
      <c r="F52" s="437"/>
      <c r="G52" s="437"/>
      <c r="H52" s="437"/>
      <c r="I52" s="437"/>
      <c r="J52" s="437"/>
      <c r="K52" s="437"/>
      <c r="L52" s="437"/>
      <c r="M52" s="437"/>
      <c r="N52" s="437"/>
      <c r="O52" s="437"/>
      <c r="P52" s="437"/>
      <c r="Q52" s="437"/>
      <c r="R52" s="437"/>
      <c r="S52" s="437"/>
    </row>
    <row r="53" spans="2:19">
      <c r="B53" s="437"/>
      <c r="C53" s="437"/>
      <c r="D53" s="437"/>
      <c r="E53" s="437"/>
      <c r="F53" s="437"/>
      <c r="G53" s="437"/>
      <c r="H53" s="437"/>
      <c r="I53" s="437"/>
      <c r="J53" s="437"/>
      <c r="K53" s="437"/>
      <c r="L53" s="437"/>
      <c r="M53" s="437"/>
      <c r="N53" s="437"/>
      <c r="O53" s="437"/>
      <c r="P53" s="437"/>
      <c r="Q53" s="437"/>
      <c r="R53" s="437"/>
      <c r="S53" s="437"/>
    </row>
    <row r="54" spans="2:19">
      <c r="B54" s="437"/>
      <c r="C54" s="437"/>
      <c r="D54" s="437"/>
      <c r="E54" s="437"/>
      <c r="F54" s="437"/>
      <c r="G54" s="437"/>
      <c r="H54" s="437"/>
      <c r="I54" s="437"/>
      <c r="J54" s="437"/>
      <c r="K54" s="437"/>
      <c r="L54" s="437"/>
      <c r="M54" s="437"/>
      <c r="N54" s="437"/>
      <c r="O54" s="437"/>
      <c r="P54" s="437"/>
      <c r="Q54" s="437"/>
      <c r="R54" s="437"/>
      <c r="S54" s="437"/>
    </row>
  </sheetData>
  <mergeCells count="46">
    <mergeCell ref="A36:A38"/>
    <mergeCell ref="A14:A16"/>
    <mergeCell ref="C14:F14"/>
    <mergeCell ref="G15:G16"/>
    <mergeCell ref="N4:N5"/>
    <mergeCell ref="B25:U25"/>
    <mergeCell ref="B37:B38"/>
    <mergeCell ref="T4:V4"/>
    <mergeCell ref="Q4:Q5"/>
    <mergeCell ref="T26:U26"/>
    <mergeCell ref="R26:S26"/>
    <mergeCell ref="S4:S5"/>
    <mergeCell ref="P4:P5"/>
    <mergeCell ref="R4:R5"/>
    <mergeCell ref="A25:A27"/>
    <mergeCell ref="N26:O26"/>
    <mergeCell ref="J26:K26"/>
    <mergeCell ref="L26:M26"/>
    <mergeCell ref="H15:H16"/>
    <mergeCell ref="F26:G26"/>
    <mergeCell ref="H26:I26"/>
    <mergeCell ref="B26:C26"/>
    <mergeCell ref="D26:E26"/>
    <mergeCell ref="A4:A5"/>
    <mergeCell ref="B4:B5"/>
    <mergeCell ref="C15:C16"/>
    <mergeCell ref="C4:E4"/>
    <mergeCell ref="B14:B16"/>
    <mergeCell ref="D15:D16"/>
    <mergeCell ref="E15:E16"/>
    <mergeCell ref="H4:M4"/>
    <mergeCell ref="J15:J16"/>
    <mergeCell ref="L15:L16"/>
    <mergeCell ref="L37:L38"/>
    <mergeCell ref="B36:K36"/>
    <mergeCell ref="L36:U36"/>
    <mergeCell ref="P37:P38"/>
    <mergeCell ref="S37:S38"/>
    <mergeCell ref="F4:G4"/>
    <mergeCell ref="F15:F16"/>
    <mergeCell ref="G14:M14"/>
    <mergeCell ref="M37:M38"/>
    <mergeCell ref="P26:Q26"/>
    <mergeCell ref="C37:C38"/>
    <mergeCell ref="F37:F38"/>
    <mergeCell ref="I37:I38"/>
  </mergeCells>
  <phoneticPr fontId="12"/>
  <printOptions horizontalCentered="1"/>
  <pageMargins left="0.59055118110236227" right="0.39370078740157483" top="0.59055118110236227" bottom="0.47244094488188981" header="0.51181102362204722" footer="0.31496062992125984"/>
  <pageSetup paperSize="9" scale="64" orientation="landscape" r:id="rId1"/>
  <headerFooter alignWithMargins="0">
    <oddFooter>&amp;L&amp;"ＭＳ Ｐ明朝,標準"（平成24年6月30日現在）</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X39"/>
  <sheetViews>
    <sheetView view="pageBreakPreview" zoomScale="85" zoomScaleNormal="100" zoomScaleSheetLayoutView="85" workbookViewId="0"/>
  </sheetViews>
  <sheetFormatPr defaultColWidth="7.5" defaultRowHeight="13.5" customHeight="1"/>
  <cols>
    <col min="1" max="1" width="16" style="4" customWidth="1"/>
    <col min="2" max="27" width="7.875" style="4" customWidth="1"/>
    <col min="28" max="16384" width="7.5" style="4"/>
  </cols>
  <sheetData>
    <row r="1" spans="1:50" ht="17.25" customHeight="1">
      <c r="A1" s="50" t="s">
        <v>166</v>
      </c>
      <c r="B1" s="45"/>
      <c r="C1" s="45"/>
      <c r="D1" s="45"/>
      <c r="E1" s="45"/>
      <c r="F1" s="45"/>
      <c r="G1" s="45"/>
      <c r="H1" s="45"/>
      <c r="I1" s="45"/>
      <c r="J1" s="45"/>
      <c r="K1" s="45"/>
    </row>
    <row r="2" spans="1:50" s="45" customFormat="1" ht="17.25">
      <c r="A2" s="504" t="s">
        <v>485</v>
      </c>
      <c r="B2" s="503"/>
      <c r="C2" s="503"/>
      <c r="D2" s="503"/>
      <c r="E2" s="503"/>
      <c r="F2" s="503"/>
      <c r="G2" s="503"/>
      <c r="H2" s="503"/>
      <c r="I2" s="503"/>
      <c r="J2" s="503"/>
      <c r="K2" s="503"/>
      <c r="L2" s="503"/>
      <c r="M2" s="503"/>
    </row>
    <row r="3" spans="1:50" ht="11.25" customHeight="1">
      <c r="A3" s="516"/>
      <c r="B3" s="503"/>
      <c r="C3" s="503"/>
      <c r="D3" s="503"/>
      <c r="E3" s="503"/>
      <c r="F3" s="503"/>
      <c r="G3" s="503"/>
      <c r="H3" s="503"/>
      <c r="I3" s="503"/>
      <c r="J3" s="503"/>
      <c r="K3" s="503"/>
      <c r="L3" s="3"/>
      <c r="M3" s="3"/>
      <c r="N3" s="442"/>
    </row>
    <row r="4" spans="1:50" ht="18" customHeight="1">
      <c r="A4" s="1016"/>
      <c r="B4" s="1019" t="s">
        <v>88</v>
      </c>
      <c r="C4" s="1021"/>
      <c r="D4" s="971"/>
      <c r="E4" s="971"/>
      <c r="F4" s="971"/>
      <c r="G4" s="1006"/>
      <c r="H4" s="1019" t="s">
        <v>90</v>
      </c>
      <c r="I4" s="1019"/>
      <c r="J4" s="1019" t="s">
        <v>220</v>
      </c>
      <c r="K4" s="1021"/>
      <c r="L4" s="971"/>
      <c r="M4" s="1006"/>
      <c r="N4" s="1019" t="s">
        <v>91</v>
      </c>
      <c r="O4" s="1019"/>
      <c r="P4" s="1019" t="s">
        <v>92</v>
      </c>
      <c r="Q4" s="1019"/>
      <c r="R4" s="1019" t="s">
        <v>93</v>
      </c>
      <c r="S4" s="1019"/>
      <c r="T4" s="1019" t="s">
        <v>94</v>
      </c>
      <c r="U4" s="1019"/>
    </row>
    <row r="5" spans="1:50" ht="18" customHeight="1">
      <c r="A5" s="1017"/>
      <c r="B5" s="1020"/>
      <c r="C5" s="1020"/>
      <c r="D5" s="1026" t="s">
        <v>89</v>
      </c>
      <c r="E5" s="1023"/>
      <c r="F5" s="1022" t="s">
        <v>204</v>
      </c>
      <c r="G5" s="1023"/>
      <c r="H5" s="1020"/>
      <c r="I5" s="1020"/>
      <c r="J5" s="1020"/>
      <c r="K5" s="1020"/>
      <c r="L5" s="1022" t="s">
        <v>95</v>
      </c>
      <c r="M5" s="1023"/>
      <c r="N5" s="1020"/>
      <c r="O5" s="1020"/>
      <c r="P5" s="1020"/>
      <c r="Q5" s="1020"/>
      <c r="R5" s="1020"/>
      <c r="S5" s="1020"/>
      <c r="T5" s="1020"/>
      <c r="U5" s="1020"/>
    </row>
    <row r="6" spans="1:50" ht="18" customHeight="1">
      <c r="A6" s="1018"/>
      <c r="B6" s="661" t="s">
        <v>86</v>
      </c>
      <c r="C6" s="662" t="s">
        <v>87</v>
      </c>
      <c r="D6" s="663" t="s">
        <v>86</v>
      </c>
      <c r="E6" s="664" t="s">
        <v>87</v>
      </c>
      <c r="F6" s="663" t="s">
        <v>86</v>
      </c>
      <c r="G6" s="664" t="s">
        <v>87</v>
      </c>
      <c r="H6" s="663" t="s">
        <v>86</v>
      </c>
      <c r="I6" s="664" t="s">
        <v>87</v>
      </c>
      <c r="J6" s="663" t="s">
        <v>86</v>
      </c>
      <c r="K6" s="664" t="s">
        <v>87</v>
      </c>
      <c r="L6" s="663" t="s">
        <v>86</v>
      </c>
      <c r="M6" s="664" t="s">
        <v>87</v>
      </c>
      <c r="N6" s="663" t="s">
        <v>86</v>
      </c>
      <c r="O6" s="664" t="s">
        <v>87</v>
      </c>
      <c r="P6" s="663" t="s">
        <v>86</v>
      </c>
      <c r="Q6" s="664" t="s">
        <v>87</v>
      </c>
      <c r="R6" s="663" t="s">
        <v>86</v>
      </c>
      <c r="S6" s="664" t="s">
        <v>87</v>
      </c>
      <c r="T6" s="663" t="s">
        <v>86</v>
      </c>
      <c r="U6" s="664" t="s">
        <v>87</v>
      </c>
    </row>
    <row r="7" spans="1:50" ht="27" customHeight="1">
      <c r="A7" s="46" t="s">
        <v>189</v>
      </c>
      <c r="B7" s="665">
        <v>1292</v>
      </c>
      <c r="C7" s="666">
        <v>483</v>
      </c>
      <c r="D7" s="667">
        <v>770</v>
      </c>
      <c r="E7" s="668">
        <v>227</v>
      </c>
      <c r="F7" s="667">
        <v>27</v>
      </c>
      <c r="G7" s="668">
        <v>1</v>
      </c>
      <c r="H7" s="667">
        <v>86</v>
      </c>
      <c r="I7" s="668">
        <v>13</v>
      </c>
      <c r="J7" s="667">
        <v>145</v>
      </c>
      <c r="K7" s="668">
        <v>32</v>
      </c>
      <c r="L7" s="667">
        <v>109</v>
      </c>
      <c r="M7" s="668">
        <v>24</v>
      </c>
      <c r="N7" s="667">
        <v>122</v>
      </c>
      <c r="O7" s="668">
        <v>127</v>
      </c>
      <c r="P7" s="667">
        <v>2152</v>
      </c>
      <c r="Q7" s="668">
        <v>34</v>
      </c>
      <c r="R7" s="667">
        <v>17</v>
      </c>
      <c r="S7" s="668">
        <v>1</v>
      </c>
      <c r="T7" s="667">
        <v>101</v>
      </c>
      <c r="U7" s="668">
        <v>58</v>
      </c>
      <c r="AA7" s="824"/>
      <c r="AB7" s="824"/>
      <c r="AC7" s="824"/>
      <c r="AD7" s="824"/>
      <c r="AE7" s="824"/>
      <c r="AF7" s="824"/>
      <c r="AG7" s="824"/>
      <c r="AH7" s="824"/>
      <c r="AI7" s="824"/>
      <c r="AJ7" s="824"/>
      <c r="AK7" s="824"/>
      <c r="AL7" s="824"/>
      <c r="AM7" s="824"/>
      <c r="AN7" s="824"/>
      <c r="AO7" s="824"/>
      <c r="AP7" s="824"/>
      <c r="AQ7" s="824"/>
      <c r="AR7" s="824"/>
      <c r="AS7" s="824"/>
      <c r="AT7" s="824"/>
      <c r="AU7" s="824"/>
      <c r="AV7" s="824"/>
      <c r="AW7" s="824"/>
      <c r="AX7" s="824"/>
    </row>
    <row r="8" spans="1:50" ht="27" customHeight="1">
      <c r="A8" s="46" t="s">
        <v>375</v>
      </c>
      <c r="B8" s="665">
        <v>308</v>
      </c>
      <c r="C8" s="666">
        <v>132</v>
      </c>
      <c r="D8" s="667">
        <v>197</v>
      </c>
      <c r="E8" s="668">
        <v>28</v>
      </c>
      <c r="F8" s="667">
        <v>20</v>
      </c>
      <c r="G8" s="668">
        <v>3</v>
      </c>
      <c r="H8" s="667">
        <v>141</v>
      </c>
      <c r="I8" s="668">
        <v>10</v>
      </c>
      <c r="J8" s="667">
        <v>117</v>
      </c>
      <c r="K8" s="668">
        <v>35</v>
      </c>
      <c r="L8" s="667">
        <v>112</v>
      </c>
      <c r="M8" s="668">
        <v>31</v>
      </c>
      <c r="N8" s="667">
        <v>102</v>
      </c>
      <c r="O8" s="668">
        <v>45</v>
      </c>
      <c r="P8" s="667">
        <v>2625</v>
      </c>
      <c r="Q8" s="668">
        <v>92</v>
      </c>
      <c r="R8" s="667">
        <v>184</v>
      </c>
      <c r="S8" s="668">
        <v>11</v>
      </c>
      <c r="T8" s="667">
        <v>46</v>
      </c>
      <c r="U8" s="668">
        <v>184</v>
      </c>
      <c r="AA8" s="824"/>
      <c r="AB8" s="824"/>
      <c r="AC8" s="824"/>
      <c r="AD8" s="824"/>
      <c r="AE8" s="824"/>
      <c r="AF8" s="824"/>
      <c r="AG8" s="824"/>
      <c r="AH8" s="824"/>
      <c r="AI8" s="824"/>
      <c r="AJ8" s="824"/>
      <c r="AK8" s="824"/>
      <c r="AL8" s="824"/>
      <c r="AM8" s="824"/>
      <c r="AN8" s="824"/>
      <c r="AO8" s="824"/>
      <c r="AP8" s="824"/>
      <c r="AQ8" s="824"/>
      <c r="AR8" s="824"/>
      <c r="AS8" s="824"/>
      <c r="AT8" s="824"/>
      <c r="AU8" s="824"/>
      <c r="AV8" s="824"/>
      <c r="AW8" s="824"/>
      <c r="AX8" s="824"/>
    </row>
    <row r="9" spans="1:50" ht="27" customHeight="1">
      <c r="A9" s="545" t="s">
        <v>478</v>
      </c>
      <c r="B9" s="665">
        <v>646</v>
      </c>
      <c r="C9" s="666">
        <v>241</v>
      </c>
      <c r="D9" s="667">
        <v>448</v>
      </c>
      <c r="E9" s="668">
        <v>111</v>
      </c>
      <c r="F9" s="667">
        <v>56</v>
      </c>
      <c r="G9" s="668">
        <v>11</v>
      </c>
      <c r="H9" s="667">
        <v>261</v>
      </c>
      <c r="I9" s="668">
        <v>9</v>
      </c>
      <c r="J9" s="667">
        <v>334</v>
      </c>
      <c r="K9" s="668">
        <v>56</v>
      </c>
      <c r="L9" s="667">
        <v>301</v>
      </c>
      <c r="M9" s="668">
        <v>45</v>
      </c>
      <c r="N9" s="667">
        <v>215</v>
      </c>
      <c r="O9" s="668">
        <v>71</v>
      </c>
      <c r="P9" s="667">
        <v>5734</v>
      </c>
      <c r="Q9" s="668">
        <v>160</v>
      </c>
      <c r="R9" s="667">
        <v>287</v>
      </c>
      <c r="S9" s="668">
        <v>37</v>
      </c>
      <c r="T9" s="667">
        <v>293</v>
      </c>
      <c r="U9" s="668">
        <v>180</v>
      </c>
      <c r="AA9" s="824"/>
      <c r="AB9" s="824"/>
      <c r="AC9" s="824"/>
      <c r="AD9" s="824"/>
      <c r="AE9" s="824"/>
      <c r="AF9" s="824"/>
      <c r="AG9" s="824"/>
      <c r="AH9" s="824"/>
      <c r="AI9" s="824"/>
      <c r="AJ9" s="824"/>
      <c r="AK9" s="824"/>
      <c r="AL9" s="824"/>
      <c r="AM9" s="824"/>
      <c r="AN9" s="824"/>
      <c r="AO9" s="824"/>
      <c r="AP9" s="824"/>
      <c r="AQ9" s="824"/>
      <c r="AR9" s="824"/>
      <c r="AS9" s="824"/>
      <c r="AT9" s="824"/>
      <c r="AU9" s="824"/>
      <c r="AV9" s="824"/>
      <c r="AW9" s="824"/>
      <c r="AX9" s="824"/>
    </row>
    <row r="10" spans="1:50" ht="27" customHeight="1">
      <c r="A10" s="46" t="s">
        <v>378</v>
      </c>
      <c r="B10" s="665">
        <v>233</v>
      </c>
      <c r="C10" s="666">
        <v>99</v>
      </c>
      <c r="D10" s="667">
        <v>154</v>
      </c>
      <c r="E10" s="668">
        <v>72</v>
      </c>
      <c r="F10" s="667">
        <v>10</v>
      </c>
      <c r="G10" s="668">
        <v>2</v>
      </c>
      <c r="H10" s="667">
        <v>123</v>
      </c>
      <c r="I10" s="668">
        <v>1</v>
      </c>
      <c r="J10" s="667">
        <v>151</v>
      </c>
      <c r="K10" s="668">
        <v>9</v>
      </c>
      <c r="L10" s="667">
        <v>121</v>
      </c>
      <c r="M10" s="668">
        <v>7</v>
      </c>
      <c r="N10" s="667">
        <v>70</v>
      </c>
      <c r="O10" s="668">
        <v>34</v>
      </c>
      <c r="P10" s="667">
        <v>1752</v>
      </c>
      <c r="Q10" s="668">
        <v>62</v>
      </c>
      <c r="R10" s="667">
        <v>315</v>
      </c>
      <c r="S10" s="668">
        <v>48</v>
      </c>
      <c r="T10" s="667">
        <v>333</v>
      </c>
      <c r="U10" s="668">
        <v>91</v>
      </c>
      <c r="AA10" s="824"/>
      <c r="AB10" s="824"/>
      <c r="AC10" s="824"/>
      <c r="AD10" s="824"/>
      <c r="AE10" s="824"/>
      <c r="AF10" s="824"/>
      <c r="AG10" s="824"/>
      <c r="AH10" s="824"/>
      <c r="AI10" s="824"/>
      <c r="AJ10" s="824"/>
      <c r="AK10" s="824"/>
      <c r="AL10" s="824"/>
      <c r="AM10" s="824"/>
      <c r="AN10" s="824"/>
      <c r="AO10" s="824"/>
      <c r="AP10" s="824"/>
      <c r="AQ10" s="824"/>
      <c r="AR10" s="824"/>
      <c r="AS10" s="824"/>
      <c r="AT10" s="824"/>
      <c r="AU10" s="824"/>
      <c r="AV10" s="824"/>
      <c r="AW10" s="824"/>
      <c r="AX10" s="824"/>
    </row>
    <row r="11" spans="1:50" ht="27" customHeight="1">
      <c r="A11" s="46" t="s">
        <v>14</v>
      </c>
      <c r="B11" s="665">
        <v>6197</v>
      </c>
      <c r="C11" s="666">
        <v>6998</v>
      </c>
      <c r="D11" s="667">
        <v>4500</v>
      </c>
      <c r="E11" s="668">
        <v>2857</v>
      </c>
      <c r="F11" s="667">
        <v>240</v>
      </c>
      <c r="G11" s="668">
        <v>80</v>
      </c>
      <c r="H11" s="667">
        <v>6015</v>
      </c>
      <c r="I11" s="668">
        <v>183</v>
      </c>
      <c r="J11" s="667">
        <v>5877</v>
      </c>
      <c r="K11" s="668">
        <v>116</v>
      </c>
      <c r="L11" s="667">
        <v>5695</v>
      </c>
      <c r="M11" s="668">
        <v>96</v>
      </c>
      <c r="N11" s="667">
        <v>1551</v>
      </c>
      <c r="O11" s="668">
        <v>511</v>
      </c>
      <c r="P11" s="667">
        <v>46667</v>
      </c>
      <c r="Q11" s="668">
        <v>3790</v>
      </c>
      <c r="R11" s="667">
        <v>29866</v>
      </c>
      <c r="S11" s="668">
        <v>2863</v>
      </c>
      <c r="T11" s="667">
        <v>30530</v>
      </c>
      <c r="U11" s="668">
        <v>3464</v>
      </c>
      <c r="AA11" s="824"/>
      <c r="AB11" s="824"/>
      <c r="AC11" s="824"/>
      <c r="AD11" s="824"/>
      <c r="AE11" s="824"/>
      <c r="AF11" s="824"/>
      <c r="AG11" s="824"/>
      <c r="AH11" s="824"/>
      <c r="AI11" s="824"/>
      <c r="AJ11" s="824"/>
      <c r="AK11" s="824"/>
      <c r="AL11" s="824"/>
      <c r="AM11" s="824"/>
      <c r="AN11" s="824"/>
      <c r="AO11" s="824"/>
      <c r="AP11" s="824"/>
      <c r="AQ11" s="824"/>
      <c r="AR11" s="824"/>
      <c r="AS11" s="824"/>
      <c r="AT11" s="824"/>
      <c r="AU11" s="824"/>
      <c r="AV11" s="824"/>
      <c r="AW11" s="824"/>
      <c r="AX11" s="824"/>
    </row>
    <row r="12" spans="1:50" ht="27" customHeight="1">
      <c r="A12" s="46" t="s">
        <v>15</v>
      </c>
      <c r="B12" s="665">
        <v>1589</v>
      </c>
      <c r="C12" s="666">
        <v>2738</v>
      </c>
      <c r="D12" s="667">
        <v>1061</v>
      </c>
      <c r="E12" s="668">
        <v>940</v>
      </c>
      <c r="F12" s="667">
        <v>3</v>
      </c>
      <c r="G12" s="668">
        <v>12</v>
      </c>
      <c r="H12" s="667">
        <v>1428</v>
      </c>
      <c r="I12" s="668">
        <v>67</v>
      </c>
      <c r="J12" s="667">
        <v>1334</v>
      </c>
      <c r="K12" s="668">
        <v>42</v>
      </c>
      <c r="L12" s="667">
        <v>1220</v>
      </c>
      <c r="M12" s="668">
        <v>36</v>
      </c>
      <c r="N12" s="667">
        <v>264</v>
      </c>
      <c r="O12" s="668">
        <v>178</v>
      </c>
      <c r="P12" s="667">
        <v>10293</v>
      </c>
      <c r="Q12" s="668">
        <v>1880</v>
      </c>
      <c r="R12" s="667">
        <v>9036</v>
      </c>
      <c r="S12" s="668">
        <v>1534</v>
      </c>
      <c r="T12" s="667">
        <v>10547</v>
      </c>
      <c r="U12" s="668">
        <v>1539</v>
      </c>
      <c r="AA12" s="824"/>
      <c r="AB12" s="824"/>
      <c r="AC12" s="824"/>
      <c r="AD12" s="824"/>
      <c r="AE12" s="824"/>
      <c r="AF12" s="824"/>
      <c r="AG12" s="824"/>
      <c r="AH12" s="824"/>
      <c r="AI12" s="824"/>
      <c r="AJ12" s="824"/>
      <c r="AK12" s="824"/>
      <c r="AL12" s="824"/>
      <c r="AM12" s="824"/>
      <c r="AN12" s="824"/>
      <c r="AO12" s="824"/>
      <c r="AP12" s="824"/>
      <c r="AQ12" s="824"/>
      <c r="AR12" s="824"/>
      <c r="AS12" s="824"/>
      <c r="AT12" s="824"/>
      <c r="AU12" s="824"/>
      <c r="AV12" s="824"/>
      <c r="AW12" s="824"/>
      <c r="AX12" s="824"/>
    </row>
    <row r="13" spans="1:50" ht="27" customHeight="1">
      <c r="A13" s="297" t="s">
        <v>16</v>
      </c>
      <c r="B13" s="669">
        <v>10265</v>
      </c>
      <c r="C13" s="670">
        <v>10691</v>
      </c>
      <c r="D13" s="671">
        <v>7130</v>
      </c>
      <c r="E13" s="672">
        <v>4235</v>
      </c>
      <c r="F13" s="671">
        <v>356</v>
      </c>
      <c r="G13" s="672">
        <v>109</v>
      </c>
      <c r="H13" s="671">
        <v>8054</v>
      </c>
      <c r="I13" s="672">
        <v>283</v>
      </c>
      <c r="J13" s="671">
        <v>7958</v>
      </c>
      <c r="K13" s="672">
        <v>290</v>
      </c>
      <c r="L13" s="671">
        <v>7558</v>
      </c>
      <c r="M13" s="672">
        <v>239</v>
      </c>
      <c r="N13" s="671">
        <v>2324</v>
      </c>
      <c r="O13" s="672">
        <v>966</v>
      </c>
      <c r="P13" s="671">
        <v>69223</v>
      </c>
      <c r="Q13" s="672">
        <v>6018</v>
      </c>
      <c r="R13" s="671">
        <v>39705</v>
      </c>
      <c r="S13" s="672">
        <v>4494</v>
      </c>
      <c r="T13" s="671">
        <v>41850</v>
      </c>
      <c r="U13" s="672">
        <v>5516</v>
      </c>
      <c r="AA13" s="824"/>
      <c r="AB13" s="824"/>
      <c r="AC13" s="824"/>
      <c r="AD13" s="824"/>
      <c r="AE13" s="824"/>
      <c r="AF13" s="824"/>
      <c r="AG13" s="824"/>
      <c r="AH13" s="824"/>
      <c r="AI13" s="824"/>
      <c r="AJ13" s="824"/>
      <c r="AK13" s="824"/>
      <c r="AL13" s="824"/>
      <c r="AM13" s="824"/>
      <c r="AN13" s="824"/>
      <c r="AO13" s="824"/>
      <c r="AP13" s="824"/>
      <c r="AQ13" s="824"/>
      <c r="AR13" s="824"/>
      <c r="AS13" s="824"/>
      <c r="AT13" s="824"/>
      <c r="AU13" s="824"/>
      <c r="AV13" s="824"/>
      <c r="AW13" s="824"/>
      <c r="AX13" s="824"/>
    </row>
    <row r="14" spans="1:50" ht="13.5" customHeight="1">
      <c r="A14" s="523"/>
      <c r="B14" s="3"/>
      <c r="C14" s="3"/>
      <c r="D14" s="3"/>
      <c r="E14" s="3"/>
      <c r="F14" s="3"/>
      <c r="G14" s="3"/>
      <c r="H14" s="3"/>
      <c r="I14" s="3"/>
      <c r="J14" s="3"/>
      <c r="K14" s="3"/>
      <c r="L14" s="3"/>
      <c r="M14" s="3"/>
      <c r="N14" s="444"/>
      <c r="AA14" s="824"/>
      <c r="AB14" s="824"/>
      <c r="AC14" s="824"/>
      <c r="AD14" s="824"/>
      <c r="AE14" s="824"/>
      <c r="AF14" s="824"/>
      <c r="AG14" s="824"/>
      <c r="AH14" s="824"/>
      <c r="AI14" s="824"/>
      <c r="AJ14" s="824"/>
      <c r="AK14" s="824"/>
      <c r="AL14" s="824"/>
      <c r="AM14" s="824"/>
      <c r="AN14" s="824"/>
      <c r="AO14" s="824"/>
      <c r="AP14" s="824"/>
      <c r="AQ14" s="824"/>
      <c r="AR14" s="824"/>
      <c r="AS14" s="824"/>
      <c r="AT14" s="824"/>
      <c r="AU14" s="824"/>
      <c r="AV14" s="824"/>
      <c r="AW14" s="824"/>
      <c r="AX14" s="824"/>
    </row>
    <row r="15" spans="1:50" ht="18" customHeight="1">
      <c r="A15" s="1024" t="s">
        <v>18</v>
      </c>
      <c r="B15" s="1029" t="s">
        <v>415</v>
      </c>
      <c r="C15" s="1031" t="s">
        <v>416</v>
      </c>
      <c r="D15" s="1027" t="s">
        <v>351</v>
      </c>
      <c r="E15" s="1027" t="s">
        <v>391</v>
      </c>
      <c r="F15" s="1027" t="s">
        <v>352</v>
      </c>
      <c r="G15" s="1027" t="s">
        <v>353</v>
      </c>
      <c r="H15" s="1027" t="s">
        <v>354</v>
      </c>
      <c r="I15" s="1027" t="s">
        <v>509</v>
      </c>
      <c r="J15" s="1027" t="s">
        <v>510</v>
      </c>
      <c r="K15" s="1027" t="s">
        <v>355</v>
      </c>
      <c r="L15" s="1027" t="s">
        <v>582</v>
      </c>
      <c r="M15" s="1027" t="s">
        <v>612</v>
      </c>
      <c r="N15" s="952" t="s">
        <v>528</v>
      </c>
      <c r="O15" s="1027" t="s">
        <v>392</v>
      </c>
      <c r="P15" s="1027" t="s">
        <v>511</v>
      </c>
      <c r="Q15" s="1027" t="s">
        <v>393</v>
      </c>
      <c r="R15" s="1027" t="s">
        <v>394</v>
      </c>
      <c r="S15" s="1027" t="s">
        <v>395</v>
      </c>
      <c r="T15" s="1027" t="s">
        <v>417</v>
      </c>
      <c r="U15" s="1027" t="s">
        <v>418</v>
      </c>
      <c r="V15" s="1027" t="s">
        <v>419</v>
      </c>
      <c r="W15" s="1027" t="s">
        <v>513</v>
      </c>
      <c r="X15" s="1027" t="s">
        <v>512</v>
      </c>
      <c r="Y15" s="1027" t="s">
        <v>20</v>
      </c>
      <c r="AA15" s="824"/>
      <c r="AB15" s="824"/>
      <c r="AC15" s="824"/>
      <c r="AD15" s="824"/>
      <c r="AE15" s="824"/>
      <c r="AF15" s="824"/>
      <c r="AG15" s="824"/>
      <c r="AH15" s="824"/>
      <c r="AI15" s="824"/>
      <c r="AJ15" s="824"/>
      <c r="AK15" s="824"/>
      <c r="AL15" s="824"/>
      <c r="AM15" s="824"/>
      <c r="AN15" s="824"/>
      <c r="AO15" s="824"/>
      <c r="AP15" s="824"/>
      <c r="AQ15" s="824"/>
      <c r="AR15" s="824"/>
      <c r="AS15" s="824"/>
      <c r="AT15" s="824"/>
      <c r="AU15" s="824"/>
      <c r="AV15" s="824"/>
      <c r="AW15" s="824"/>
      <c r="AX15" s="824"/>
    </row>
    <row r="16" spans="1:50" ht="57.75" customHeight="1">
      <c r="A16" s="1025"/>
      <c r="B16" s="1030"/>
      <c r="C16" s="1032"/>
      <c r="D16" s="1028"/>
      <c r="E16" s="1028"/>
      <c r="F16" s="1028"/>
      <c r="G16" s="1028"/>
      <c r="H16" s="1028"/>
      <c r="I16" s="1028"/>
      <c r="J16" s="1028"/>
      <c r="K16" s="1028"/>
      <c r="L16" s="1028"/>
      <c r="M16" s="1028"/>
      <c r="N16" s="1033"/>
      <c r="O16" s="1028"/>
      <c r="P16" s="1028"/>
      <c r="Q16" s="1028"/>
      <c r="R16" s="1028"/>
      <c r="S16" s="1028"/>
      <c r="T16" s="1028"/>
      <c r="U16" s="1028"/>
      <c r="V16" s="1028"/>
      <c r="W16" s="1028"/>
      <c r="X16" s="1028"/>
      <c r="Y16" s="1028"/>
      <c r="AA16" s="824"/>
      <c r="AB16" s="824"/>
      <c r="AC16" s="824"/>
      <c r="AD16" s="824"/>
      <c r="AE16" s="824"/>
      <c r="AF16" s="824"/>
      <c r="AG16" s="824"/>
      <c r="AH16" s="824"/>
      <c r="AI16" s="824"/>
      <c r="AJ16" s="824"/>
      <c r="AK16" s="824"/>
      <c r="AL16" s="824"/>
      <c r="AM16" s="824"/>
      <c r="AN16" s="824"/>
      <c r="AO16" s="824"/>
      <c r="AP16" s="824"/>
      <c r="AQ16" s="824"/>
      <c r="AR16" s="824"/>
      <c r="AS16" s="824"/>
      <c r="AT16" s="824"/>
      <c r="AU16" s="824"/>
      <c r="AV16" s="824"/>
      <c r="AW16" s="824"/>
      <c r="AX16" s="824"/>
    </row>
    <row r="17" spans="1:50" ht="27" customHeight="1">
      <c r="A17" s="377" t="s">
        <v>189</v>
      </c>
      <c r="B17" s="387">
        <v>83</v>
      </c>
      <c r="C17" s="81">
        <v>5</v>
      </c>
      <c r="D17" s="78">
        <v>0</v>
      </c>
      <c r="E17" s="78">
        <v>2</v>
      </c>
      <c r="F17" s="78">
        <v>3</v>
      </c>
      <c r="G17" s="78">
        <v>1</v>
      </c>
      <c r="H17" s="78">
        <v>0</v>
      </c>
      <c r="I17" s="78">
        <v>1</v>
      </c>
      <c r="J17" s="78">
        <v>0</v>
      </c>
      <c r="K17" s="78">
        <v>0</v>
      </c>
      <c r="L17" s="78">
        <v>0</v>
      </c>
      <c r="M17" s="449">
        <v>1</v>
      </c>
      <c r="N17" s="449">
        <v>0</v>
      </c>
      <c r="O17" s="78">
        <v>1</v>
      </c>
      <c r="P17" s="78">
        <v>7</v>
      </c>
      <c r="Q17" s="78">
        <v>7</v>
      </c>
      <c r="R17" s="78">
        <v>0</v>
      </c>
      <c r="S17" s="78">
        <v>0</v>
      </c>
      <c r="T17" s="78">
        <v>0</v>
      </c>
      <c r="U17" s="78">
        <v>8</v>
      </c>
      <c r="V17" s="78">
        <v>11</v>
      </c>
      <c r="W17" s="78">
        <v>27</v>
      </c>
      <c r="X17" s="78">
        <v>16</v>
      </c>
      <c r="Y17" s="79">
        <v>1</v>
      </c>
      <c r="AA17" s="824"/>
      <c r="AB17" s="824"/>
      <c r="AC17" s="824"/>
      <c r="AD17" s="824"/>
      <c r="AE17" s="824"/>
      <c r="AF17" s="824"/>
      <c r="AG17" s="824"/>
      <c r="AH17" s="824"/>
      <c r="AI17" s="824"/>
      <c r="AJ17" s="824"/>
      <c r="AK17" s="824"/>
      <c r="AL17" s="824"/>
      <c r="AM17" s="824"/>
      <c r="AN17" s="824"/>
      <c r="AO17" s="824"/>
      <c r="AP17" s="824"/>
      <c r="AQ17" s="824"/>
      <c r="AR17" s="824"/>
      <c r="AS17" s="824"/>
      <c r="AT17" s="824"/>
      <c r="AU17" s="824"/>
      <c r="AV17" s="824"/>
      <c r="AW17" s="824"/>
      <c r="AX17" s="824"/>
    </row>
    <row r="18" spans="1:50" ht="27" customHeight="1">
      <c r="A18" s="377" t="s">
        <v>375</v>
      </c>
      <c r="B18" s="387">
        <v>43</v>
      </c>
      <c r="C18" s="81">
        <v>4</v>
      </c>
      <c r="D18" s="78">
        <v>0</v>
      </c>
      <c r="E18" s="78">
        <v>0</v>
      </c>
      <c r="F18" s="78">
        <v>5</v>
      </c>
      <c r="G18" s="78">
        <v>2</v>
      </c>
      <c r="H18" s="78">
        <v>2</v>
      </c>
      <c r="I18" s="78">
        <v>4</v>
      </c>
      <c r="J18" s="78">
        <v>0</v>
      </c>
      <c r="K18" s="78">
        <v>0</v>
      </c>
      <c r="L18" s="78">
        <v>0</v>
      </c>
      <c r="M18" s="449">
        <v>3</v>
      </c>
      <c r="N18" s="449">
        <v>15</v>
      </c>
      <c r="O18" s="78">
        <v>6</v>
      </c>
      <c r="P18" s="78">
        <v>13</v>
      </c>
      <c r="Q18" s="78">
        <v>16</v>
      </c>
      <c r="R18" s="78">
        <v>0</v>
      </c>
      <c r="S18" s="78">
        <v>0</v>
      </c>
      <c r="T18" s="78">
        <v>1</v>
      </c>
      <c r="U18" s="78">
        <v>0</v>
      </c>
      <c r="V18" s="78">
        <v>0</v>
      </c>
      <c r="W18" s="78">
        <v>0</v>
      </c>
      <c r="X18" s="78">
        <v>1</v>
      </c>
      <c r="Y18" s="79">
        <v>7</v>
      </c>
      <c r="AA18" s="824"/>
      <c r="AB18" s="824"/>
      <c r="AC18" s="824"/>
      <c r="AD18" s="824"/>
      <c r="AE18" s="824"/>
      <c r="AF18" s="824"/>
      <c r="AG18" s="824"/>
      <c r="AH18" s="824"/>
      <c r="AI18" s="824"/>
      <c r="AJ18" s="824"/>
      <c r="AK18" s="824"/>
      <c r="AL18" s="824"/>
      <c r="AM18" s="824"/>
      <c r="AN18" s="824"/>
      <c r="AO18" s="824"/>
      <c r="AP18" s="824"/>
      <c r="AQ18" s="824"/>
      <c r="AR18" s="824"/>
      <c r="AS18" s="824"/>
      <c r="AT18" s="824"/>
      <c r="AU18" s="824"/>
      <c r="AV18" s="824"/>
      <c r="AW18" s="824"/>
      <c r="AX18" s="824"/>
    </row>
    <row r="19" spans="1:50" ht="27" customHeight="1">
      <c r="A19" s="546" t="s">
        <v>424</v>
      </c>
      <c r="B19" s="387">
        <v>74</v>
      </c>
      <c r="C19" s="81">
        <v>24</v>
      </c>
      <c r="D19" s="78">
        <v>2</v>
      </c>
      <c r="E19" s="78">
        <v>2</v>
      </c>
      <c r="F19" s="78">
        <v>17</v>
      </c>
      <c r="G19" s="78">
        <v>1</v>
      </c>
      <c r="H19" s="78">
        <v>7</v>
      </c>
      <c r="I19" s="78">
        <v>3</v>
      </c>
      <c r="J19" s="78">
        <v>1</v>
      </c>
      <c r="K19" s="78">
        <v>1</v>
      </c>
      <c r="L19" s="78">
        <v>0</v>
      </c>
      <c r="M19" s="449">
        <v>13</v>
      </c>
      <c r="N19" s="449">
        <v>13</v>
      </c>
      <c r="O19" s="78">
        <v>4</v>
      </c>
      <c r="P19" s="78">
        <v>14</v>
      </c>
      <c r="Q19" s="78">
        <v>46</v>
      </c>
      <c r="R19" s="78">
        <v>0</v>
      </c>
      <c r="S19" s="78">
        <v>0</v>
      </c>
      <c r="T19" s="78">
        <v>0</v>
      </c>
      <c r="U19" s="78">
        <v>0</v>
      </c>
      <c r="V19" s="78">
        <v>0</v>
      </c>
      <c r="W19" s="78">
        <v>0</v>
      </c>
      <c r="X19" s="78">
        <v>0</v>
      </c>
      <c r="Y19" s="79">
        <v>1</v>
      </c>
      <c r="AA19" s="824"/>
      <c r="AB19" s="824"/>
      <c r="AC19" s="824"/>
      <c r="AD19" s="824"/>
      <c r="AE19" s="824"/>
      <c r="AF19" s="824"/>
      <c r="AG19" s="824"/>
      <c r="AH19" s="824"/>
      <c r="AI19" s="824"/>
      <c r="AJ19" s="824"/>
      <c r="AK19" s="824"/>
      <c r="AL19" s="824"/>
      <c r="AM19" s="824"/>
      <c r="AN19" s="824"/>
      <c r="AO19" s="824"/>
      <c r="AP19" s="824"/>
      <c r="AQ19" s="824"/>
      <c r="AR19" s="824"/>
      <c r="AS19" s="824"/>
      <c r="AT19" s="824"/>
      <c r="AU19" s="824"/>
      <c r="AV19" s="824"/>
      <c r="AW19" s="824"/>
      <c r="AX19" s="824"/>
    </row>
    <row r="20" spans="1:50" ht="27" customHeight="1">
      <c r="A20" s="378" t="s">
        <v>378</v>
      </c>
      <c r="B20" s="387">
        <v>67</v>
      </c>
      <c r="C20" s="81">
        <v>1</v>
      </c>
      <c r="D20" s="78">
        <v>1</v>
      </c>
      <c r="E20" s="78">
        <v>0</v>
      </c>
      <c r="F20" s="78">
        <v>3</v>
      </c>
      <c r="G20" s="78">
        <v>1</v>
      </c>
      <c r="H20" s="78">
        <v>1</v>
      </c>
      <c r="I20" s="78">
        <v>2</v>
      </c>
      <c r="J20" s="78">
        <v>0</v>
      </c>
      <c r="K20" s="78">
        <v>0</v>
      </c>
      <c r="L20" s="78">
        <v>0</v>
      </c>
      <c r="M20" s="449">
        <v>2</v>
      </c>
      <c r="N20" s="449">
        <v>0</v>
      </c>
      <c r="O20" s="78">
        <v>5</v>
      </c>
      <c r="P20" s="78">
        <v>14</v>
      </c>
      <c r="Q20" s="78">
        <v>39</v>
      </c>
      <c r="R20" s="78">
        <v>1</v>
      </c>
      <c r="S20" s="78">
        <v>0</v>
      </c>
      <c r="T20" s="78">
        <v>0</v>
      </c>
      <c r="U20" s="78">
        <v>0</v>
      </c>
      <c r="V20" s="78">
        <v>0</v>
      </c>
      <c r="W20" s="78">
        <v>1</v>
      </c>
      <c r="X20" s="78">
        <v>0</v>
      </c>
      <c r="Y20" s="79">
        <v>1</v>
      </c>
      <c r="AA20" s="824"/>
      <c r="AB20" s="824"/>
      <c r="AC20" s="824"/>
      <c r="AD20" s="824"/>
      <c r="AE20" s="824"/>
      <c r="AF20" s="824"/>
      <c r="AG20" s="824"/>
      <c r="AH20" s="824"/>
      <c r="AI20" s="824"/>
      <c r="AJ20" s="824"/>
      <c r="AK20" s="824"/>
      <c r="AL20" s="824"/>
      <c r="AM20" s="824"/>
      <c r="AN20" s="824"/>
      <c r="AO20" s="824"/>
      <c r="AP20" s="824"/>
      <c r="AQ20" s="824"/>
      <c r="AR20" s="824"/>
      <c r="AS20" s="824"/>
      <c r="AT20" s="824"/>
      <c r="AU20" s="824"/>
      <c r="AV20" s="824"/>
      <c r="AW20" s="824"/>
      <c r="AX20" s="824"/>
    </row>
    <row r="21" spans="1:50" ht="27" customHeight="1">
      <c r="A21" s="378" t="s">
        <v>14</v>
      </c>
      <c r="B21" s="387">
        <v>916</v>
      </c>
      <c r="C21" s="81">
        <v>65</v>
      </c>
      <c r="D21" s="78">
        <v>6</v>
      </c>
      <c r="E21" s="78">
        <v>7</v>
      </c>
      <c r="F21" s="78">
        <v>242</v>
      </c>
      <c r="G21" s="78">
        <v>27</v>
      </c>
      <c r="H21" s="78">
        <v>668</v>
      </c>
      <c r="I21" s="78">
        <v>314</v>
      </c>
      <c r="J21" s="78">
        <v>10</v>
      </c>
      <c r="K21" s="78">
        <v>25</v>
      </c>
      <c r="L21" s="78">
        <v>0</v>
      </c>
      <c r="M21" s="449">
        <v>1</v>
      </c>
      <c r="N21" s="530"/>
      <c r="O21" s="78">
        <v>5</v>
      </c>
      <c r="P21" s="78">
        <v>43</v>
      </c>
      <c r="Q21" s="78">
        <v>698</v>
      </c>
      <c r="R21" s="78">
        <v>27</v>
      </c>
      <c r="S21" s="78">
        <v>9</v>
      </c>
      <c r="T21" s="78">
        <v>12</v>
      </c>
      <c r="U21" s="78">
        <v>0</v>
      </c>
      <c r="V21" s="78">
        <v>0</v>
      </c>
      <c r="W21" s="78">
        <v>0</v>
      </c>
      <c r="X21" s="78">
        <v>6</v>
      </c>
      <c r="Y21" s="79">
        <v>16</v>
      </c>
      <c r="AA21" s="824"/>
      <c r="AB21" s="824"/>
      <c r="AC21" s="824"/>
      <c r="AD21" s="824"/>
      <c r="AE21" s="824"/>
      <c r="AF21" s="824"/>
      <c r="AG21" s="824"/>
      <c r="AH21" s="824"/>
      <c r="AI21" s="824"/>
      <c r="AJ21" s="824"/>
      <c r="AK21" s="824"/>
      <c r="AL21" s="824"/>
      <c r="AM21" s="824"/>
      <c r="AN21" s="824"/>
      <c r="AO21" s="824"/>
      <c r="AP21" s="824"/>
      <c r="AQ21" s="824"/>
      <c r="AR21" s="824"/>
      <c r="AS21" s="824"/>
      <c r="AT21" s="824"/>
      <c r="AU21" s="824"/>
      <c r="AV21" s="824"/>
      <c r="AW21" s="824"/>
      <c r="AX21" s="824"/>
    </row>
    <row r="22" spans="1:50" ht="27" customHeight="1">
      <c r="A22" s="378" t="s">
        <v>15</v>
      </c>
      <c r="B22" s="387">
        <v>439</v>
      </c>
      <c r="C22" s="81">
        <v>0</v>
      </c>
      <c r="D22" s="78">
        <v>0</v>
      </c>
      <c r="E22" s="78">
        <v>0</v>
      </c>
      <c r="F22" s="78">
        <v>10</v>
      </c>
      <c r="G22" s="78">
        <v>5</v>
      </c>
      <c r="H22" s="78">
        <v>141</v>
      </c>
      <c r="I22" s="78">
        <v>130</v>
      </c>
      <c r="J22" s="78">
        <v>16</v>
      </c>
      <c r="K22" s="78">
        <v>18</v>
      </c>
      <c r="L22" s="78">
        <v>0</v>
      </c>
      <c r="M22" s="449">
        <v>0</v>
      </c>
      <c r="N22" s="530"/>
      <c r="O22" s="78">
        <v>2</v>
      </c>
      <c r="P22" s="78">
        <v>16</v>
      </c>
      <c r="Q22" s="78">
        <v>232</v>
      </c>
      <c r="R22" s="78">
        <v>29</v>
      </c>
      <c r="S22" s="78">
        <v>17</v>
      </c>
      <c r="T22" s="78">
        <v>15</v>
      </c>
      <c r="U22" s="78">
        <v>0</v>
      </c>
      <c r="V22" s="78">
        <v>0</v>
      </c>
      <c r="W22" s="78">
        <v>0</v>
      </c>
      <c r="X22" s="78">
        <v>3</v>
      </c>
      <c r="Y22" s="79">
        <v>22</v>
      </c>
      <c r="AA22" s="824"/>
      <c r="AB22" s="824"/>
      <c r="AC22" s="824"/>
      <c r="AD22" s="824"/>
      <c r="AE22" s="824"/>
      <c r="AF22" s="824"/>
      <c r="AG22" s="824"/>
      <c r="AH22" s="824"/>
      <c r="AI22" s="824"/>
      <c r="AJ22" s="824"/>
      <c r="AK22" s="824"/>
      <c r="AL22" s="824"/>
      <c r="AM22" s="824"/>
      <c r="AN22" s="824"/>
      <c r="AO22" s="824"/>
      <c r="AP22" s="824"/>
      <c r="AQ22" s="824"/>
      <c r="AR22" s="824"/>
      <c r="AS22" s="824"/>
      <c r="AT22" s="824"/>
      <c r="AU22" s="824"/>
      <c r="AV22" s="824"/>
      <c r="AW22" s="824"/>
      <c r="AX22" s="824"/>
    </row>
    <row r="23" spans="1:50" ht="27" customHeight="1">
      <c r="A23" s="379" t="s">
        <v>16</v>
      </c>
      <c r="B23" s="531">
        <v>1622</v>
      </c>
      <c r="C23" s="288">
        <v>99</v>
      </c>
      <c r="D23" s="289">
        <v>9</v>
      </c>
      <c r="E23" s="289">
        <v>11</v>
      </c>
      <c r="F23" s="289">
        <v>280</v>
      </c>
      <c r="G23" s="289">
        <v>37</v>
      </c>
      <c r="H23" s="289">
        <v>819</v>
      </c>
      <c r="I23" s="289">
        <v>454</v>
      </c>
      <c r="J23" s="289">
        <v>27</v>
      </c>
      <c r="K23" s="289">
        <v>44</v>
      </c>
      <c r="L23" s="289">
        <v>0</v>
      </c>
      <c r="M23" s="409">
        <v>20</v>
      </c>
      <c r="N23" s="409">
        <v>28</v>
      </c>
      <c r="O23" s="289">
        <v>23</v>
      </c>
      <c r="P23" s="289">
        <v>107</v>
      </c>
      <c r="Q23" s="289">
        <v>1038</v>
      </c>
      <c r="R23" s="289">
        <v>57</v>
      </c>
      <c r="S23" s="289">
        <v>26</v>
      </c>
      <c r="T23" s="289">
        <v>28</v>
      </c>
      <c r="U23" s="289">
        <v>8</v>
      </c>
      <c r="V23" s="289">
        <v>11</v>
      </c>
      <c r="W23" s="289">
        <v>28</v>
      </c>
      <c r="X23" s="289">
        <v>26</v>
      </c>
      <c r="Y23" s="290">
        <v>48</v>
      </c>
      <c r="AA23" s="824"/>
      <c r="AB23" s="824"/>
      <c r="AC23" s="824"/>
      <c r="AD23" s="824"/>
      <c r="AE23" s="824"/>
      <c r="AF23" s="824"/>
      <c r="AG23" s="824"/>
      <c r="AH23" s="824"/>
      <c r="AI23" s="824"/>
      <c r="AJ23" s="824"/>
      <c r="AK23" s="824"/>
      <c r="AL23" s="824"/>
      <c r="AM23" s="824"/>
      <c r="AN23" s="824"/>
      <c r="AO23" s="824"/>
      <c r="AP23" s="824"/>
      <c r="AQ23" s="824"/>
      <c r="AR23" s="824"/>
      <c r="AS23" s="824"/>
      <c r="AT23" s="824"/>
      <c r="AU23" s="824"/>
      <c r="AV23" s="824"/>
      <c r="AW23" s="824"/>
      <c r="AX23" s="824"/>
    </row>
    <row r="24" spans="1:50" ht="13.5" customHeight="1">
      <c r="A24" s="444"/>
      <c r="B24" s="3"/>
      <c r="C24" s="3"/>
      <c r="D24" s="3"/>
      <c r="E24" s="3"/>
      <c r="F24" s="3"/>
      <c r="G24" s="3"/>
      <c r="H24" s="3"/>
      <c r="I24" s="3"/>
      <c r="J24" s="3"/>
      <c r="K24" s="3"/>
      <c r="L24" s="3"/>
      <c r="M24" s="444"/>
    </row>
    <row r="25" spans="1:50" ht="13.5" customHeight="1">
      <c r="A25" s="543"/>
      <c r="B25" s="3"/>
      <c r="C25" s="3"/>
      <c r="D25" s="3"/>
      <c r="E25" s="3"/>
      <c r="F25" s="3"/>
      <c r="G25" s="3"/>
      <c r="H25" s="3"/>
      <c r="I25" s="3"/>
      <c r="J25" s="3"/>
      <c r="K25" s="3"/>
      <c r="L25" s="3"/>
      <c r="M25" s="3"/>
    </row>
    <row r="26" spans="1:50" ht="13.5" customHeight="1">
      <c r="A26" s="3"/>
      <c r="B26" s="3"/>
      <c r="C26" s="3"/>
      <c r="D26" s="3"/>
      <c r="E26" s="3"/>
      <c r="F26" s="3"/>
      <c r="G26" s="3"/>
      <c r="H26" s="3"/>
      <c r="I26" s="3"/>
      <c r="J26" s="3"/>
      <c r="K26" s="3"/>
      <c r="L26" s="3"/>
      <c r="M26" s="3"/>
    </row>
    <row r="27" spans="1:50" ht="13.5" customHeight="1">
      <c r="A27" s="3"/>
      <c r="B27" s="3"/>
      <c r="C27" s="3"/>
      <c r="D27" s="3"/>
      <c r="E27" s="3"/>
      <c r="F27" s="3"/>
      <c r="G27" s="3"/>
      <c r="H27" s="3"/>
      <c r="I27" s="3"/>
      <c r="J27" s="3"/>
      <c r="K27" s="3"/>
      <c r="L27" s="3"/>
      <c r="M27" s="3"/>
    </row>
    <row r="28" spans="1:50" ht="13.5" customHeight="1">
      <c r="A28" s="3"/>
      <c r="B28" s="3"/>
      <c r="C28" s="3"/>
      <c r="D28" s="3"/>
      <c r="E28" s="3"/>
      <c r="F28" s="3"/>
      <c r="G28" s="3"/>
      <c r="H28" s="3"/>
      <c r="I28" s="3"/>
      <c r="J28" s="3"/>
      <c r="K28" s="3"/>
      <c r="L28" s="3"/>
      <c r="M28" s="3"/>
    </row>
    <row r="29" spans="1:50" ht="13.5" customHeight="1">
      <c r="A29" s="3"/>
      <c r="B29" s="3"/>
      <c r="C29" s="3"/>
      <c r="D29" s="3"/>
      <c r="E29" s="3"/>
      <c r="F29" s="3"/>
      <c r="G29" s="3"/>
      <c r="H29" s="3"/>
      <c r="I29" s="3"/>
      <c r="J29" s="3"/>
      <c r="K29" s="3"/>
      <c r="L29" s="3"/>
      <c r="M29" s="3"/>
    </row>
    <row r="30" spans="1:50" ht="13.5" customHeight="1">
      <c r="A30" s="3"/>
      <c r="B30" s="3"/>
      <c r="C30" s="3"/>
      <c r="D30" s="3"/>
      <c r="E30" s="3"/>
      <c r="F30" s="3"/>
      <c r="G30" s="3"/>
      <c r="H30" s="3"/>
      <c r="I30" s="3"/>
      <c r="J30" s="3"/>
      <c r="K30" s="3"/>
      <c r="L30" s="3"/>
      <c r="M30" s="3"/>
    </row>
    <row r="31" spans="1:50" ht="13.5" customHeight="1">
      <c r="A31" s="3"/>
      <c r="B31" s="3"/>
      <c r="C31" s="3"/>
      <c r="D31" s="3"/>
      <c r="E31" s="3"/>
      <c r="F31" s="3"/>
      <c r="G31" s="3"/>
      <c r="H31" s="3"/>
      <c r="I31" s="3"/>
      <c r="J31" s="3"/>
      <c r="K31" s="3"/>
      <c r="L31" s="3"/>
      <c r="M31" s="3"/>
    </row>
    <row r="32" spans="1:50" ht="13.5" customHeight="1">
      <c r="A32" s="3"/>
      <c r="B32" s="3"/>
      <c r="C32" s="3"/>
      <c r="D32" s="3"/>
      <c r="E32" s="3"/>
      <c r="F32" s="3"/>
      <c r="G32" s="3"/>
      <c r="H32" s="3"/>
      <c r="I32" s="3"/>
      <c r="J32" s="3"/>
      <c r="K32" s="3"/>
      <c r="L32" s="3"/>
      <c r="M32" s="3"/>
    </row>
    <row r="33" spans="1:13" ht="13.5" customHeight="1">
      <c r="A33" s="3"/>
      <c r="B33" s="3"/>
      <c r="C33" s="3"/>
      <c r="D33" s="3"/>
      <c r="E33" s="3"/>
      <c r="F33" s="3"/>
      <c r="G33" s="3"/>
      <c r="H33" s="3"/>
      <c r="I33" s="3"/>
      <c r="J33" s="3"/>
      <c r="K33" s="3"/>
      <c r="L33" s="3"/>
      <c r="M33" s="3"/>
    </row>
    <row r="34" spans="1:13" ht="13.5" customHeight="1">
      <c r="A34" s="3"/>
      <c r="B34" s="3"/>
      <c r="C34" s="3"/>
      <c r="D34" s="3"/>
      <c r="E34" s="3"/>
      <c r="F34" s="3"/>
      <c r="G34" s="3"/>
      <c r="H34" s="3"/>
      <c r="I34" s="3"/>
      <c r="J34" s="3"/>
      <c r="K34" s="3"/>
      <c r="L34" s="3"/>
      <c r="M34" s="3"/>
    </row>
    <row r="35" spans="1:13" ht="13.5" customHeight="1">
      <c r="A35" s="3"/>
      <c r="B35" s="3"/>
      <c r="C35" s="3"/>
      <c r="D35" s="3"/>
      <c r="E35" s="3"/>
      <c r="F35" s="3"/>
      <c r="G35" s="3"/>
      <c r="H35" s="3"/>
      <c r="I35" s="3"/>
      <c r="J35" s="3"/>
      <c r="K35" s="3"/>
      <c r="L35" s="3"/>
      <c r="M35" s="3"/>
    </row>
    <row r="36" spans="1:13" ht="13.5" customHeight="1">
      <c r="A36" s="3"/>
      <c r="B36" s="3"/>
      <c r="C36" s="3"/>
      <c r="D36" s="3"/>
      <c r="E36" s="3"/>
      <c r="F36" s="3"/>
      <c r="G36" s="3"/>
      <c r="H36" s="3"/>
      <c r="I36" s="3"/>
      <c r="J36" s="3"/>
      <c r="K36" s="3"/>
      <c r="L36" s="3"/>
      <c r="M36" s="3"/>
    </row>
    <row r="37" spans="1:13" ht="13.5" customHeight="1">
      <c r="A37" s="3"/>
      <c r="B37" s="3"/>
      <c r="C37" s="3"/>
      <c r="D37" s="3"/>
      <c r="E37" s="3"/>
      <c r="F37" s="3"/>
      <c r="G37" s="3"/>
      <c r="H37" s="3"/>
      <c r="I37" s="3"/>
      <c r="J37" s="3"/>
      <c r="K37" s="3"/>
      <c r="L37" s="3"/>
      <c r="M37" s="3"/>
    </row>
    <row r="38" spans="1:13" ht="13.5" customHeight="1">
      <c r="A38" s="3"/>
      <c r="B38" s="3"/>
      <c r="C38" s="3"/>
      <c r="D38" s="3"/>
      <c r="E38" s="3"/>
      <c r="F38" s="3"/>
      <c r="G38" s="3"/>
      <c r="H38" s="3"/>
      <c r="I38" s="3"/>
      <c r="J38" s="3"/>
      <c r="K38" s="3"/>
      <c r="L38" s="3"/>
      <c r="M38" s="3"/>
    </row>
    <row r="39" spans="1:13" ht="13.5" customHeight="1">
      <c r="A39" s="3"/>
      <c r="B39" s="3"/>
      <c r="C39" s="3"/>
      <c r="D39" s="3"/>
      <c r="E39" s="3"/>
      <c r="F39" s="3"/>
      <c r="G39" s="3"/>
      <c r="H39" s="3"/>
      <c r="I39" s="3"/>
      <c r="J39" s="3"/>
      <c r="K39" s="3"/>
      <c r="L39" s="3"/>
      <c r="M39" s="3"/>
    </row>
  </sheetData>
  <mergeCells count="38">
    <mergeCell ref="X15:X16"/>
    <mergeCell ref="Y15:Y16"/>
    <mergeCell ref="J15:J16"/>
    <mergeCell ref="K15:K16"/>
    <mergeCell ref="L15:L16"/>
    <mergeCell ref="T15:T16"/>
    <mergeCell ref="P15:P16"/>
    <mergeCell ref="W15:W16"/>
    <mergeCell ref="O15:O16"/>
    <mergeCell ref="Q15:Q16"/>
    <mergeCell ref="R15:R16"/>
    <mergeCell ref="S15:S16"/>
    <mergeCell ref="U15:U16"/>
    <mergeCell ref="V15:V16"/>
    <mergeCell ref="N15:N16"/>
    <mergeCell ref="M15:M16"/>
    <mergeCell ref="A15:A16"/>
    <mergeCell ref="T4:U5"/>
    <mergeCell ref="L5:M5"/>
    <mergeCell ref="L4:M4"/>
    <mergeCell ref="D5:E5"/>
    <mergeCell ref="B4:C5"/>
    <mergeCell ref="F15:F16"/>
    <mergeCell ref="G15:G16"/>
    <mergeCell ref="H15:H16"/>
    <mergeCell ref="I15:I16"/>
    <mergeCell ref="B15:B16"/>
    <mergeCell ref="C15:C16"/>
    <mergeCell ref="D15:D16"/>
    <mergeCell ref="E15:E16"/>
    <mergeCell ref="P4:Q5"/>
    <mergeCell ref="R4:S5"/>
    <mergeCell ref="A4:A6"/>
    <mergeCell ref="H4:I5"/>
    <mergeCell ref="J4:K5"/>
    <mergeCell ref="N4:O5"/>
    <mergeCell ref="D4:G4"/>
    <mergeCell ref="F5:G5"/>
  </mergeCells>
  <phoneticPr fontId="31"/>
  <printOptions horizontalCentered="1"/>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Ｐ明朝,標準"（平成24年6月30日現在）</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41"/>
  <sheetViews>
    <sheetView view="pageBreakPreview" zoomScale="85" zoomScaleNormal="100" zoomScaleSheetLayoutView="85" zoomScalePageLayoutView="85" workbookViewId="0"/>
  </sheetViews>
  <sheetFormatPr defaultColWidth="7.5" defaultRowHeight="13.5" customHeight="1"/>
  <cols>
    <col min="1" max="1" width="12.25" style="4" customWidth="1"/>
    <col min="2" max="2" width="9.375" style="4" bestFit="1" customWidth="1"/>
    <col min="3" max="25" width="8" style="4" customWidth="1"/>
    <col min="26" max="16384" width="7.5" style="4"/>
  </cols>
  <sheetData>
    <row r="1" spans="1:54" ht="17.25" customHeight="1">
      <c r="A1" s="50" t="s">
        <v>166</v>
      </c>
      <c r="B1" s="50"/>
      <c r="C1" s="50"/>
      <c r="D1" s="45"/>
      <c r="E1" s="45"/>
      <c r="F1" s="45"/>
      <c r="G1" s="45"/>
      <c r="O1" s="45"/>
      <c r="P1" s="45"/>
      <c r="Q1" s="45"/>
      <c r="R1" s="45"/>
      <c r="S1" s="45"/>
      <c r="T1" s="45"/>
      <c r="U1" s="45"/>
      <c r="V1" s="45"/>
      <c r="W1" s="45"/>
      <c r="X1" s="45"/>
    </row>
    <row r="2" spans="1:54" s="45" customFormat="1" ht="17.25">
      <c r="A2" s="504" t="s">
        <v>486</v>
      </c>
      <c r="B2" s="503"/>
      <c r="C2" s="503"/>
      <c r="D2" s="503"/>
      <c r="E2" s="503"/>
      <c r="F2" s="503"/>
      <c r="G2" s="503"/>
      <c r="H2" s="503"/>
      <c r="I2" s="503"/>
      <c r="J2" s="503"/>
      <c r="K2" s="503"/>
      <c r="L2" s="503"/>
      <c r="M2" s="503"/>
    </row>
    <row r="3" spans="1:54" ht="11.25" customHeight="1">
      <c r="A3" s="516"/>
      <c r="B3" s="513"/>
      <c r="C3" s="513"/>
      <c r="D3" s="503"/>
      <c r="E3" s="503"/>
      <c r="F3" s="503"/>
      <c r="G3" s="503"/>
      <c r="H3" s="3"/>
      <c r="I3" s="3"/>
      <c r="J3" s="3"/>
      <c r="K3" s="3"/>
      <c r="L3" s="3"/>
      <c r="M3" s="3"/>
      <c r="N3" s="442"/>
      <c r="O3" s="45"/>
      <c r="P3" s="45"/>
      <c r="Q3" s="45"/>
      <c r="R3" s="45"/>
      <c r="S3" s="45"/>
      <c r="T3" s="45"/>
      <c r="U3" s="45"/>
      <c r="V3" s="45"/>
      <c r="W3" s="45"/>
      <c r="X3" s="45"/>
    </row>
    <row r="4" spans="1:54" ht="20.25" customHeight="1">
      <c r="A4" s="1042" t="s">
        <v>18</v>
      </c>
      <c r="B4" s="1043"/>
      <c r="C4" s="1040" t="s">
        <v>247</v>
      </c>
      <c r="D4" s="1046" t="s">
        <v>335</v>
      </c>
      <c r="E4" s="952" t="s">
        <v>336</v>
      </c>
      <c r="F4" s="952" t="s">
        <v>400</v>
      </c>
      <c r="G4" s="952" t="s">
        <v>337</v>
      </c>
      <c r="H4" s="952" t="s">
        <v>338</v>
      </c>
      <c r="I4" s="952" t="s">
        <v>339</v>
      </c>
      <c r="J4" s="952" t="s">
        <v>515</v>
      </c>
      <c r="K4" s="952" t="s">
        <v>516</v>
      </c>
      <c r="L4" s="952" t="s">
        <v>340</v>
      </c>
      <c r="M4" s="952" t="s">
        <v>583</v>
      </c>
      <c r="N4" s="952" t="s">
        <v>613</v>
      </c>
      <c r="O4" s="952" t="s">
        <v>529</v>
      </c>
      <c r="P4" s="1036" t="s">
        <v>392</v>
      </c>
      <c r="Q4" s="952" t="s">
        <v>511</v>
      </c>
      <c r="R4" s="952" t="s">
        <v>393</v>
      </c>
      <c r="S4" s="952" t="s">
        <v>394</v>
      </c>
      <c r="T4" s="952" t="s">
        <v>395</v>
      </c>
      <c r="U4" s="952" t="s">
        <v>265</v>
      </c>
      <c r="V4" s="952" t="s">
        <v>266</v>
      </c>
      <c r="W4" s="952" t="s">
        <v>267</v>
      </c>
      <c r="X4" s="952" t="s">
        <v>514</v>
      </c>
      <c r="Y4" s="952" t="s">
        <v>268</v>
      </c>
      <c r="Z4" s="952" t="s">
        <v>20</v>
      </c>
    </row>
    <row r="5" spans="1:54" ht="60" customHeight="1">
      <c r="A5" s="1044"/>
      <c r="B5" s="1045"/>
      <c r="C5" s="1041"/>
      <c r="D5" s="1047"/>
      <c r="E5" s="1034"/>
      <c r="F5" s="1034"/>
      <c r="G5" s="1034"/>
      <c r="H5" s="1034"/>
      <c r="I5" s="1034"/>
      <c r="J5" s="1034"/>
      <c r="K5" s="1034"/>
      <c r="L5" s="1034"/>
      <c r="M5" s="1033" t="s">
        <v>269</v>
      </c>
      <c r="N5" s="1033"/>
      <c r="O5" s="1034"/>
      <c r="P5" s="1035" t="s">
        <v>261</v>
      </c>
      <c r="Q5" s="1033" t="s">
        <v>262</v>
      </c>
      <c r="R5" s="1033" t="s">
        <v>262</v>
      </c>
      <c r="S5" s="1033" t="s">
        <v>263</v>
      </c>
      <c r="T5" s="1033" t="s">
        <v>264</v>
      </c>
      <c r="U5" s="1033" t="s">
        <v>265</v>
      </c>
      <c r="V5" s="1033" t="s">
        <v>266</v>
      </c>
      <c r="W5" s="1033" t="s">
        <v>267</v>
      </c>
      <c r="X5" s="1033" t="s">
        <v>268</v>
      </c>
      <c r="Y5" s="1033" t="s">
        <v>268</v>
      </c>
      <c r="Z5" s="1035" t="s">
        <v>20</v>
      </c>
    </row>
    <row r="6" spans="1:54" ht="20.25" customHeight="1">
      <c r="A6" s="1037" t="s">
        <v>189</v>
      </c>
      <c r="B6" s="411"/>
      <c r="C6" s="682">
        <v>122</v>
      </c>
      <c r="D6" s="683">
        <v>7</v>
      </c>
      <c r="E6" s="683">
        <v>0</v>
      </c>
      <c r="F6" s="683">
        <v>3</v>
      </c>
      <c r="G6" s="683">
        <v>3</v>
      </c>
      <c r="H6" s="683">
        <v>1</v>
      </c>
      <c r="I6" s="683">
        <v>0</v>
      </c>
      <c r="J6" s="683">
        <v>1</v>
      </c>
      <c r="K6" s="683">
        <v>0</v>
      </c>
      <c r="L6" s="683">
        <v>0</v>
      </c>
      <c r="M6" s="684">
        <v>0</v>
      </c>
      <c r="N6" s="702">
        <v>1</v>
      </c>
      <c r="O6" s="747">
        <v>0</v>
      </c>
      <c r="P6" s="685">
        <v>1</v>
      </c>
      <c r="Q6" s="685">
        <v>10</v>
      </c>
      <c r="R6" s="683">
        <v>14</v>
      </c>
      <c r="S6" s="683">
        <v>0</v>
      </c>
      <c r="T6" s="683">
        <v>0</v>
      </c>
      <c r="U6" s="683">
        <v>0</v>
      </c>
      <c r="V6" s="683">
        <v>8</v>
      </c>
      <c r="W6" s="683">
        <v>14</v>
      </c>
      <c r="X6" s="683">
        <v>36</v>
      </c>
      <c r="Y6" s="683">
        <v>22</v>
      </c>
      <c r="Z6" s="686">
        <v>1</v>
      </c>
      <c r="AA6" s="375"/>
      <c r="AB6" s="4">
        <f t="shared" ref="AB6:AB33" si="0">IF(C6=SUM(D6:O6,P6:Z6),0,1)</f>
        <v>0</v>
      </c>
      <c r="AC6" s="782">
        <f t="shared" ref="AC6:AC33" si="1">C6-SUM(D6:Z6)</f>
        <v>0</v>
      </c>
      <c r="AE6" s="782"/>
      <c r="AF6" s="782"/>
      <c r="AG6" s="782"/>
      <c r="AH6" s="782"/>
      <c r="AI6" s="782"/>
      <c r="AJ6" s="782"/>
      <c r="AK6" s="782"/>
      <c r="AL6" s="782"/>
      <c r="AM6" s="782"/>
      <c r="AN6" s="782"/>
      <c r="AO6" s="782"/>
      <c r="AP6" s="782"/>
      <c r="AQ6" s="782"/>
      <c r="AR6" s="782"/>
      <c r="AS6" s="782"/>
      <c r="AT6" s="782"/>
      <c r="AU6" s="782"/>
      <c r="AV6" s="782"/>
      <c r="AW6" s="782"/>
      <c r="AX6" s="782"/>
      <c r="AY6" s="782"/>
      <c r="AZ6" s="782"/>
      <c r="BA6" s="782"/>
      <c r="BB6" s="782"/>
    </row>
    <row r="7" spans="1:54" ht="20.25" customHeight="1">
      <c r="A7" s="1038"/>
      <c r="B7" s="414" t="s">
        <v>279</v>
      </c>
      <c r="C7" s="687">
        <v>40</v>
      </c>
      <c r="D7" s="688">
        <v>1</v>
      </c>
      <c r="E7" s="688">
        <v>0</v>
      </c>
      <c r="F7" s="688">
        <v>1</v>
      </c>
      <c r="G7" s="688">
        <v>0</v>
      </c>
      <c r="H7" s="688">
        <v>1</v>
      </c>
      <c r="I7" s="688">
        <v>0</v>
      </c>
      <c r="J7" s="688">
        <v>0</v>
      </c>
      <c r="K7" s="688">
        <v>0</v>
      </c>
      <c r="L7" s="688">
        <v>0</v>
      </c>
      <c r="M7" s="689">
        <v>0</v>
      </c>
      <c r="N7" s="691">
        <v>0</v>
      </c>
      <c r="O7" s="748">
        <v>0</v>
      </c>
      <c r="P7" s="690">
        <v>0</v>
      </c>
      <c r="Q7" s="690">
        <v>3</v>
      </c>
      <c r="R7" s="688">
        <v>4</v>
      </c>
      <c r="S7" s="688">
        <v>0</v>
      </c>
      <c r="T7" s="688">
        <v>0</v>
      </c>
      <c r="U7" s="688">
        <v>0</v>
      </c>
      <c r="V7" s="688">
        <v>4</v>
      </c>
      <c r="W7" s="688">
        <v>6</v>
      </c>
      <c r="X7" s="688">
        <v>11</v>
      </c>
      <c r="Y7" s="688">
        <v>9</v>
      </c>
      <c r="Z7" s="691">
        <v>0</v>
      </c>
      <c r="AA7" s="375"/>
      <c r="AB7" s="4">
        <f t="shared" si="0"/>
        <v>0</v>
      </c>
      <c r="AC7" s="782">
        <f t="shared" si="1"/>
        <v>0</v>
      </c>
      <c r="AE7" s="782"/>
      <c r="AF7" s="782"/>
      <c r="AG7" s="782"/>
      <c r="AH7" s="782"/>
      <c r="AI7" s="782"/>
      <c r="AJ7" s="782"/>
      <c r="AK7" s="782"/>
      <c r="AL7" s="782"/>
      <c r="AM7" s="782"/>
      <c r="AN7" s="782"/>
      <c r="AO7" s="782"/>
      <c r="AP7" s="782"/>
      <c r="AQ7" s="782"/>
      <c r="AR7" s="782"/>
      <c r="AS7" s="782"/>
      <c r="AT7" s="782"/>
      <c r="AU7" s="782"/>
      <c r="AV7" s="782"/>
      <c r="AW7" s="782"/>
      <c r="AX7" s="782"/>
      <c r="AY7" s="782"/>
      <c r="AZ7" s="782"/>
      <c r="BA7" s="782"/>
      <c r="BB7" s="782"/>
    </row>
    <row r="8" spans="1:54" ht="20.25" customHeight="1">
      <c r="A8" s="1038"/>
      <c r="B8" s="417" t="s">
        <v>280</v>
      </c>
      <c r="C8" s="692">
        <v>75</v>
      </c>
      <c r="D8" s="693">
        <v>6</v>
      </c>
      <c r="E8" s="693">
        <v>0</v>
      </c>
      <c r="F8" s="693">
        <v>2</v>
      </c>
      <c r="G8" s="693">
        <v>3</v>
      </c>
      <c r="H8" s="693">
        <v>0</v>
      </c>
      <c r="I8" s="693">
        <v>0</v>
      </c>
      <c r="J8" s="693">
        <v>1</v>
      </c>
      <c r="K8" s="693">
        <v>0</v>
      </c>
      <c r="L8" s="693">
        <v>0</v>
      </c>
      <c r="M8" s="694">
        <v>0</v>
      </c>
      <c r="N8" s="697">
        <v>1</v>
      </c>
      <c r="O8" s="695">
        <v>0</v>
      </c>
      <c r="P8" s="696">
        <v>1</v>
      </c>
      <c r="Q8" s="696">
        <v>6</v>
      </c>
      <c r="R8" s="693">
        <v>9</v>
      </c>
      <c r="S8" s="693">
        <v>0</v>
      </c>
      <c r="T8" s="693">
        <v>0</v>
      </c>
      <c r="U8" s="693">
        <v>0</v>
      </c>
      <c r="V8" s="693">
        <v>3</v>
      </c>
      <c r="W8" s="693">
        <v>8</v>
      </c>
      <c r="X8" s="693">
        <v>21</v>
      </c>
      <c r="Y8" s="693">
        <v>13</v>
      </c>
      <c r="Z8" s="697">
        <v>1</v>
      </c>
      <c r="AA8" s="375"/>
      <c r="AB8" s="4">
        <f t="shared" si="0"/>
        <v>0</v>
      </c>
      <c r="AC8" s="782">
        <f t="shared" si="1"/>
        <v>0</v>
      </c>
      <c r="AE8" s="782"/>
      <c r="AF8" s="782"/>
      <c r="AG8" s="782"/>
      <c r="AH8" s="782"/>
      <c r="AI8" s="782"/>
      <c r="AJ8" s="782"/>
      <c r="AK8" s="782"/>
      <c r="AL8" s="782"/>
      <c r="AM8" s="782"/>
      <c r="AN8" s="782"/>
      <c r="AO8" s="782"/>
      <c r="AP8" s="782"/>
      <c r="AQ8" s="782"/>
      <c r="AR8" s="782"/>
      <c r="AS8" s="782"/>
      <c r="AT8" s="782"/>
      <c r="AU8" s="782"/>
      <c r="AV8" s="782"/>
      <c r="AW8" s="782"/>
      <c r="AX8" s="782"/>
      <c r="AY8" s="782"/>
      <c r="AZ8" s="782"/>
      <c r="BA8" s="782"/>
      <c r="BB8" s="782"/>
    </row>
    <row r="9" spans="1:54" ht="20.25" customHeight="1">
      <c r="A9" s="1039"/>
      <c r="B9" s="413" t="s">
        <v>281</v>
      </c>
      <c r="C9" s="698">
        <v>7</v>
      </c>
      <c r="D9" s="699">
        <v>0</v>
      </c>
      <c r="E9" s="699">
        <v>0</v>
      </c>
      <c r="F9" s="699">
        <v>0</v>
      </c>
      <c r="G9" s="699">
        <v>0</v>
      </c>
      <c r="H9" s="699">
        <v>0</v>
      </c>
      <c r="I9" s="699">
        <v>0</v>
      </c>
      <c r="J9" s="699">
        <v>0</v>
      </c>
      <c r="K9" s="699">
        <v>0</v>
      </c>
      <c r="L9" s="699">
        <v>0</v>
      </c>
      <c r="M9" s="700">
        <v>0</v>
      </c>
      <c r="N9" s="702">
        <v>0</v>
      </c>
      <c r="O9" s="747">
        <v>0</v>
      </c>
      <c r="P9" s="701">
        <v>0</v>
      </c>
      <c r="Q9" s="701">
        <v>1</v>
      </c>
      <c r="R9" s="699">
        <v>1</v>
      </c>
      <c r="S9" s="699">
        <v>0</v>
      </c>
      <c r="T9" s="699">
        <v>0</v>
      </c>
      <c r="U9" s="699">
        <v>0</v>
      </c>
      <c r="V9" s="699">
        <v>1</v>
      </c>
      <c r="W9" s="699">
        <v>0</v>
      </c>
      <c r="X9" s="699">
        <v>4</v>
      </c>
      <c r="Y9" s="699">
        <v>0</v>
      </c>
      <c r="Z9" s="702">
        <v>0</v>
      </c>
      <c r="AA9" s="375"/>
      <c r="AB9" s="4">
        <f t="shared" si="0"/>
        <v>0</v>
      </c>
      <c r="AC9" s="782">
        <f t="shared" si="1"/>
        <v>0</v>
      </c>
      <c r="AE9" s="782"/>
      <c r="AF9" s="782"/>
      <c r="AG9" s="782"/>
      <c r="AH9" s="782"/>
      <c r="AI9" s="782"/>
      <c r="AJ9" s="782"/>
      <c r="AK9" s="782"/>
      <c r="AL9" s="782"/>
      <c r="AM9" s="782"/>
      <c r="AN9" s="782"/>
      <c r="AO9" s="782"/>
      <c r="AP9" s="782"/>
      <c r="AQ9" s="782"/>
      <c r="AR9" s="782"/>
      <c r="AS9" s="782"/>
      <c r="AT9" s="782"/>
      <c r="AU9" s="782"/>
      <c r="AV9" s="782"/>
      <c r="AW9" s="782"/>
      <c r="AX9" s="782"/>
      <c r="AY9" s="782"/>
      <c r="AZ9" s="782"/>
      <c r="BA9" s="782"/>
      <c r="BB9" s="782"/>
    </row>
    <row r="10" spans="1:54" ht="20.25" customHeight="1">
      <c r="A10" s="1037" t="s">
        <v>381</v>
      </c>
      <c r="B10" s="411"/>
      <c r="C10" s="682">
        <v>128</v>
      </c>
      <c r="D10" s="683">
        <v>4</v>
      </c>
      <c r="E10" s="683">
        <v>0</v>
      </c>
      <c r="F10" s="683">
        <v>0</v>
      </c>
      <c r="G10" s="683">
        <v>5</v>
      </c>
      <c r="H10" s="683">
        <v>2</v>
      </c>
      <c r="I10" s="683">
        <v>4</v>
      </c>
      <c r="J10" s="683">
        <v>4</v>
      </c>
      <c r="K10" s="683">
        <v>0</v>
      </c>
      <c r="L10" s="683">
        <v>0</v>
      </c>
      <c r="M10" s="684">
        <v>0</v>
      </c>
      <c r="N10" s="702">
        <v>3</v>
      </c>
      <c r="O10" s="749">
        <v>17</v>
      </c>
      <c r="P10" s="685">
        <v>6</v>
      </c>
      <c r="Q10" s="685">
        <v>21</v>
      </c>
      <c r="R10" s="683">
        <v>42</v>
      </c>
      <c r="S10" s="683">
        <v>0</v>
      </c>
      <c r="T10" s="683">
        <v>0</v>
      </c>
      <c r="U10" s="683">
        <v>1</v>
      </c>
      <c r="V10" s="683">
        <v>0</v>
      </c>
      <c r="W10" s="683">
        <v>0</v>
      </c>
      <c r="X10" s="683">
        <v>0</v>
      </c>
      <c r="Y10" s="683">
        <v>3</v>
      </c>
      <c r="Z10" s="686">
        <v>16</v>
      </c>
      <c r="AA10" s="376"/>
      <c r="AB10" s="4">
        <f t="shared" si="0"/>
        <v>0</v>
      </c>
      <c r="AC10" s="782">
        <f t="shared" si="1"/>
        <v>0</v>
      </c>
      <c r="AE10" s="782"/>
      <c r="AF10" s="782"/>
      <c r="AG10" s="782"/>
      <c r="AH10" s="782"/>
      <c r="AI10" s="782"/>
      <c r="AJ10" s="782"/>
      <c r="AK10" s="782"/>
      <c r="AL10" s="782"/>
      <c r="AM10" s="782"/>
      <c r="AN10" s="782"/>
      <c r="AO10" s="782"/>
      <c r="AP10" s="782"/>
      <c r="AQ10" s="782"/>
      <c r="AR10" s="782"/>
      <c r="AS10" s="782"/>
      <c r="AT10" s="782"/>
      <c r="AU10" s="782"/>
      <c r="AV10" s="782"/>
      <c r="AW10" s="782"/>
      <c r="AX10" s="782"/>
      <c r="AY10" s="782"/>
      <c r="AZ10" s="782"/>
      <c r="BA10" s="782"/>
      <c r="BB10" s="782"/>
    </row>
    <row r="11" spans="1:54" ht="20.25" customHeight="1">
      <c r="A11" s="1038"/>
      <c r="B11" s="414" t="s">
        <v>295</v>
      </c>
      <c r="C11" s="687">
        <v>29</v>
      </c>
      <c r="D11" s="688">
        <v>0</v>
      </c>
      <c r="E11" s="688">
        <v>0</v>
      </c>
      <c r="F11" s="688">
        <v>0</v>
      </c>
      <c r="G11" s="688">
        <v>2</v>
      </c>
      <c r="H11" s="688">
        <v>1</v>
      </c>
      <c r="I11" s="688">
        <v>2</v>
      </c>
      <c r="J11" s="688">
        <v>0</v>
      </c>
      <c r="K11" s="688">
        <v>0</v>
      </c>
      <c r="L11" s="688">
        <v>0</v>
      </c>
      <c r="M11" s="689">
        <v>0</v>
      </c>
      <c r="N11" s="691">
        <v>1</v>
      </c>
      <c r="O11" s="750">
        <v>0</v>
      </c>
      <c r="P11" s="690">
        <v>1</v>
      </c>
      <c r="Q11" s="690">
        <v>10</v>
      </c>
      <c r="R11" s="688">
        <v>11</v>
      </c>
      <c r="S11" s="688">
        <v>0</v>
      </c>
      <c r="T11" s="688">
        <v>0</v>
      </c>
      <c r="U11" s="688">
        <v>0</v>
      </c>
      <c r="V11" s="688">
        <v>0</v>
      </c>
      <c r="W11" s="688">
        <v>0</v>
      </c>
      <c r="X11" s="688">
        <v>0</v>
      </c>
      <c r="Y11" s="688">
        <v>0</v>
      </c>
      <c r="Z11" s="691">
        <v>1</v>
      </c>
      <c r="AA11" s="375"/>
      <c r="AB11" s="4">
        <f t="shared" si="0"/>
        <v>0</v>
      </c>
      <c r="AC11" s="782">
        <f t="shared" si="1"/>
        <v>0</v>
      </c>
      <c r="AE11" s="782"/>
      <c r="AF11" s="782"/>
      <c r="AG11" s="782"/>
      <c r="AH11" s="782"/>
      <c r="AI11" s="782"/>
      <c r="AJ11" s="782"/>
      <c r="AK11" s="782"/>
      <c r="AL11" s="782"/>
      <c r="AM11" s="782"/>
      <c r="AN11" s="782"/>
      <c r="AO11" s="782"/>
      <c r="AP11" s="782"/>
      <c r="AQ11" s="782"/>
      <c r="AR11" s="782"/>
      <c r="AS11" s="782"/>
      <c r="AT11" s="782"/>
      <c r="AU11" s="782"/>
      <c r="AV11" s="782"/>
      <c r="AW11" s="782"/>
      <c r="AX11" s="782"/>
      <c r="AY11" s="782"/>
      <c r="AZ11" s="782"/>
      <c r="BA11" s="782"/>
      <c r="BB11" s="782"/>
    </row>
    <row r="12" spans="1:54" ht="20.25" customHeight="1">
      <c r="A12" s="1038"/>
      <c r="B12" s="417" t="s">
        <v>296</v>
      </c>
      <c r="C12" s="692">
        <v>86</v>
      </c>
      <c r="D12" s="693">
        <v>4</v>
      </c>
      <c r="E12" s="693">
        <v>0</v>
      </c>
      <c r="F12" s="693">
        <v>0</v>
      </c>
      <c r="G12" s="693">
        <v>3</v>
      </c>
      <c r="H12" s="693">
        <v>1</v>
      </c>
      <c r="I12" s="693">
        <v>2</v>
      </c>
      <c r="J12" s="693">
        <v>4</v>
      </c>
      <c r="K12" s="693">
        <v>0</v>
      </c>
      <c r="L12" s="693">
        <v>0</v>
      </c>
      <c r="M12" s="694">
        <v>0</v>
      </c>
      <c r="N12" s="697">
        <v>1</v>
      </c>
      <c r="O12" s="705">
        <v>17</v>
      </c>
      <c r="P12" s="696">
        <v>4</v>
      </c>
      <c r="Q12" s="696">
        <v>11</v>
      </c>
      <c r="R12" s="693">
        <v>27</v>
      </c>
      <c r="S12" s="693">
        <v>0</v>
      </c>
      <c r="T12" s="693">
        <v>0</v>
      </c>
      <c r="U12" s="693">
        <v>1</v>
      </c>
      <c r="V12" s="693">
        <v>0</v>
      </c>
      <c r="W12" s="693">
        <v>0</v>
      </c>
      <c r="X12" s="693">
        <v>0</v>
      </c>
      <c r="Y12" s="693">
        <v>3</v>
      </c>
      <c r="Z12" s="697">
        <v>8</v>
      </c>
      <c r="AA12" s="375"/>
      <c r="AB12" s="4">
        <f t="shared" si="0"/>
        <v>0</v>
      </c>
      <c r="AC12" s="782">
        <f t="shared" si="1"/>
        <v>0</v>
      </c>
      <c r="AE12" s="782"/>
      <c r="AF12" s="782"/>
      <c r="AG12" s="782"/>
      <c r="AH12" s="782"/>
      <c r="AI12" s="782"/>
      <c r="AJ12" s="782"/>
      <c r="AK12" s="782"/>
      <c r="AL12" s="782"/>
      <c r="AM12" s="782"/>
      <c r="AN12" s="782"/>
      <c r="AO12" s="782"/>
      <c r="AP12" s="782"/>
      <c r="AQ12" s="782"/>
      <c r="AR12" s="782"/>
      <c r="AS12" s="782"/>
      <c r="AT12" s="782"/>
      <c r="AU12" s="782"/>
      <c r="AV12" s="782"/>
      <c r="AW12" s="782"/>
      <c r="AX12" s="782"/>
      <c r="AY12" s="782"/>
      <c r="AZ12" s="782"/>
      <c r="BA12" s="782"/>
      <c r="BB12" s="782"/>
    </row>
    <row r="13" spans="1:54" ht="20.25" customHeight="1">
      <c r="A13" s="1039"/>
      <c r="B13" s="413" t="s">
        <v>281</v>
      </c>
      <c r="C13" s="698">
        <v>13</v>
      </c>
      <c r="D13" s="699">
        <v>0</v>
      </c>
      <c r="E13" s="699">
        <v>0</v>
      </c>
      <c r="F13" s="699">
        <v>0</v>
      </c>
      <c r="G13" s="699">
        <v>0</v>
      </c>
      <c r="H13" s="699">
        <v>0</v>
      </c>
      <c r="I13" s="699">
        <v>0</v>
      </c>
      <c r="J13" s="699">
        <v>0</v>
      </c>
      <c r="K13" s="699">
        <v>0</v>
      </c>
      <c r="L13" s="699">
        <v>0</v>
      </c>
      <c r="M13" s="700">
        <v>0</v>
      </c>
      <c r="N13" s="702">
        <v>1</v>
      </c>
      <c r="O13" s="749">
        <v>0</v>
      </c>
      <c r="P13" s="701">
        <v>1</v>
      </c>
      <c r="Q13" s="701">
        <v>0</v>
      </c>
      <c r="R13" s="699">
        <v>4</v>
      </c>
      <c r="S13" s="699">
        <v>0</v>
      </c>
      <c r="T13" s="699">
        <v>0</v>
      </c>
      <c r="U13" s="699">
        <v>0</v>
      </c>
      <c r="V13" s="699">
        <v>0</v>
      </c>
      <c r="W13" s="699">
        <v>0</v>
      </c>
      <c r="X13" s="699">
        <v>0</v>
      </c>
      <c r="Y13" s="699">
        <v>0</v>
      </c>
      <c r="Z13" s="702">
        <v>7</v>
      </c>
      <c r="AA13" s="375"/>
      <c r="AB13" s="4">
        <f t="shared" si="0"/>
        <v>0</v>
      </c>
      <c r="AC13" s="782">
        <f t="shared" si="1"/>
        <v>0</v>
      </c>
      <c r="AE13" s="782"/>
      <c r="AF13" s="782"/>
      <c r="AG13" s="782"/>
      <c r="AH13" s="782"/>
      <c r="AI13" s="782"/>
      <c r="AJ13" s="782"/>
      <c r="AK13" s="782"/>
      <c r="AL13" s="782"/>
      <c r="AM13" s="782"/>
      <c r="AN13" s="782"/>
      <c r="AO13" s="782"/>
      <c r="AP13" s="782"/>
      <c r="AQ13" s="782"/>
      <c r="AR13" s="782"/>
      <c r="AS13" s="782"/>
      <c r="AT13" s="782"/>
      <c r="AU13" s="782"/>
      <c r="AV13" s="782"/>
      <c r="AW13" s="782"/>
      <c r="AX13" s="782"/>
      <c r="AY13" s="782"/>
      <c r="AZ13" s="782"/>
      <c r="BA13" s="782"/>
      <c r="BB13" s="782"/>
    </row>
    <row r="14" spans="1:54" ht="20.25" customHeight="1">
      <c r="A14" s="1037" t="s">
        <v>382</v>
      </c>
      <c r="B14" s="411"/>
      <c r="C14" s="682">
        <v>288</v>
      </c>
      <c r="D14" s="683">
        <v>29</v>
      </c>
      <c r="E14" s="683">
        <v>2</v>
      </c>
      <c r="F14" s="683">
        <v>2</v>
      </c>
      <c r="G14" s="683">
        <v>18</v>
      </c>
      <c r="H14" s="683">
        <v>1</v>
      </c>
      <c r="I14" s="683">
        <v>9</v>
      </c>
      <c r="J14" s="683">
        <v>3</v>
      </c>
      <c r="K14" s="683">
        <v>2</v>
      </c>
      <c r="L14" s="683">
        <v>1</v>
      </c>
      <c r="M14" s="684">
        <v>0</v>
      </c>
      <c r="N14" s="702">
        <v>20</v>
      </c>
      <c r="O14" s="749">
        <v>13</v>
      </c>
      <c r="P14" s="685">
        <v>4</v>
      </c>
      <c r="Q14" s="685">
        <v>19</v>
      </c>
      <c r="R14" s="683">
        <v>160</v>
      </c>
      <c r="S14" s="683">
        <v>0</v>
      </c>
      <c r="T14" s="683">
        <v>0</v>
      </c>
      <c r="U14" s="683">
        <v>0</v>
      </c>
      <c r="V14" s="683">
        <v>0</v>
      </c>
      <c r="W14" s="683">
        <v>0</v>
      </c>
      <c r="X14" s="683">
        <v>0</v>
      </c>
      <c r="Y14" s="683">
        <v>0</v>
      </c>
      <c r="Z14" s="686">
        <v>5</v>
      </c>
      <c r="AA14" s="376"/>
      <c r="AB14" s="4">
        <f t="shared" si="0"/>
        <v>0</v>
      </c>
      <c r="AC14" s="782">
        <f t="shared" si="1"/>
        <v>0</v>
      </c>
      <c r="AE14" s="782"/>
      <c r="AF14" s="782"/>
      <c r="AG14" s="782"/>
      <c r="AH14" s="782"/>
      <c r="AI14" s="782"/>
      <c r="AJ14" s="782"/>
      <c r="AK14" s="782"/>
      <c r="AL14" s="782"/>
      <c r="AM14" s="782"/>
      <c r="AN14" s="782"/>
      <c r="AO14" s="782"/>
      <c r="AP14" s="782"/>
      <c r="AQ14" s="782"/>
      <c r="AR14" s="782"/>
      <c r="AS14" s="782"/>
      <c r="AT14" s="782"/>
      <c r="AU14" s="782"/>
      <c r="AV14" s="782"/>
      <c r="AW14" s="782"/>
      <c r="AX14" s="782"/>
      <c r="AY14" s="782"/>
      <c r="AZ14" s="782"/>
      <c r="BA14" s="782"/>
      <c r="BB14" s="782"/>
    </row>
    <row r="15" spans="1:54" ht="20.25" customHeight="1">
      <c r="A15" s="1038"/>
      <c r="B15" s="414" t="s">
        <v>295</v>
      </c>
      <c r="C15" s="687">
        <v>63</v>
      </c>
      <c r="D15" s="688">
        <v>0</v>
      </c>
      <c r="E15" s="688">
        <v>0</v>
      </c>
      <c r="F15" s="688">
        <v>0</v>
      </c>
      <c r="G15" s="688">
        <v>1</v>
      </c>
      <c r="H15" s="688">
        <v>0</v>
      </c>
      <c r="I15" s="688">
        <v>6</v>
      </c>
      <c r="J15" s="688">
        <v>0</v>
      </c>
      <c r="K15" s="688">
        <v>0</v>
      </c>
      <c r="L15" s="688">
        <v>0</v>
      </c>
      <c r="M15" s="689">
        <v>0</v>
      </c>
      <c r="N15" s="691">
        <v>3</v>
      </c>
      <c r="O15" s="750">
        <v>0</v>
      </c>
      <c r="P15" s="690">
        <v>0</v>
      </c>
      <c r="Q15" s="690">
        <v>9</v>
      </c>
      <c r="R15" s="688">
        <v>44</v>
      </c>
      <c r="S15" s="688">
        <v>0</v>
      </c>
      <c r="T15" s="688">
        <v>0</v>
      </c>
      <c r="U15" s="688">
        <v>0</v>
      </c>
      <c r="V15" s="688">
        <v>0</v>
      </c>
      <c r="W15" s="688">
        <v>0</v>
      </c>
      <c r="X15" s="688">
        <v>0</v>
      </c>
      <c r="Y15" s="688">
        <v>0</v>
      </c>
      <c r="Z15" s="691">
        <v>0</v>
      </c>
      <c r="AA15" s="375"/>
      <c r="AB15" s="4">
        <f t="shared" si="0"/>
        <v>0</v>
      </c>
      <c r="AC15" s="782">
        <f t="shared" si="1"/>
        <v>0</v>
      </c>
      <c r="AE15" s="782"/>
      <c r="AF15" s="782"/>
      <c r="AG15" s="782"/>
      <c r="AH15" s="782"/>
      <c r="AI15" s="782"/>
      <c r="AJ15" s="782"/>
      <c r="AK15" s="782"/>
      <c r="AL15" s="782"/>
      <c r="AM15" s="782"/>
      <c r="AN15" s="782"/>
      <c r="AO15" s="782"/>
      <c r="AP15" s="782"/>
      <c r="AQ15" s="782"/>
      <c r="AR15" s="782"/>
      <c r="AS15" s="782"/>
      <c r="AT15" s="782"/>
      <c r="AU15" s="782"/>
      <c r="AV15" s="782"/>
      <c r="AW15" s="782"/>
      <c r="AX15" s="782"/>
      <c r="AY15" s="782"/>
      <c r="AZ15" s="782"/>
      <c r="BA15" s="782"/>
      <c r="BB15" s="782"/>
    </row>
    <row r="16" spans="1:54" ht="20.25" customHeight="1">
      <c r="A16" s="1038"/>
      <c r="B16" s="417" t="s">
        <v>296</v>
      </c>
      <c r="C16" s="692">
        <v>214</v>
      </c>
      <c r="D16" s="693">
        <v>29</v>
      </c>
      <c r="E16" s="693">
        <v>1</v>
      </c>
      <c r="F16" s="693">
        <v>2</v>
      </c>
      <c r="G16" s="693">
        <v>17</v>
      </c>
      <c r="H16" s="693">
        <v>1</v>
      </c>
      <c r="I16" s="693">
        <v>3</v>
      </c>
      <c r="J16" s="693">
        <v>3</v>
      </c>
      <c r="K16" s="693">
        <v>2</v>
      </c>
      <c r="L16" s="693">
        <v>1</v>
      </c>
      <c r="M16" s="694">
        <v>0</v>
      </c>
      <c r="N16" s="697">
        <v>17</v>
      </c>
      <c r="O16" s="705">
        <v>13</v>
      </c>
      <c r="P16" s="696">
        <v>4</v>
      </c>
      <c r="Q16" s="696">
        <v>10</v>
      </c>
      <c r="R16" s="693">
        <v>111</v>
      </c>
      <c r="S16" s="693">
        <v>0</v>
      </c>
      <c r="T16" s="693">
        <v>0</v>
      </c>
      <c r="U16" s="693">
        <v>0</v>
      </c>
      <c r="V16" s="693">
        <v>0</v>
      </c>
      <c r="W16" s="693">
        <v>0</v>
      </c>
      <c r="X16" s="693">
        <v>0</v>
      </c>
      <c r="Y16" s="693">
        <v>0</v>
      </c>
      <c r="Z16" s="697">
        <v>0</v>
      </c>
      <c r="AA16" s="375"/>
      <c r="AB16" s="4">
        <f t="shared" si="0"/>
        <v>0</v>
      </c>
      <c r="AC16" s="782">
        <f t="shared" si="1"/>
        <v>0</v>
      </c>
      <c r="AE16" s="782"/>
      <c r="AF16" s="782"/>
      <c r="AG16" s="782"/>
      <c r="AH16" s="782"/>
      <c r="AI16" s="782"/>
      <c r="AJ16" s="782"/>
      <c r="AK16" s="782"/>
      <c r="AL16" s="782"/>
      <c r="AM16" s="782"/>
      <c r="AN16" s="782"/>
      <c r="AO16" s="782"/>
      <c r="AP16" s="782"/>
      <c r="AQ16" s="782"/>
      <c r="AR16" s="782"/>
      <c r="AS16" s="782"/>
      <c r="AT16" s="782"/>
      <c r="AU16" s="782"/>
      <c r="AV16" s="782"/>
      <c r="AW16" s="782"/>
      <c r="AX16" s="782"/>
      <c r="AY16" s="782"/>
      <c r="AZ16" s="782"/>
      <c r="BA16" s="782"/>
      <c r="BB16" s="782"/>
    </row>
    <row r="17" spans="1:54" ht="20.25" customHeight="1">
      <c r="A17" s="1039"/>
      <c r="B17" s="413" t="s">
        <v>281</v>
      </c>
      <c r="C17" s="698">
        <v>11</v>
      </c>
      <c r="D17" s="699">
        <v>0</v>
      </c>
      <c r="E17" s="699">
        <v>1</v>
      </c>
      <c r="F17" s="699">
        <v>0</v>
      </c>
      <c r="G17" s="699">
        <v>0</v>
      </c>
      <c r="H17" s="699">
        <v>0</v>
      </c>
      <c r="I17" s="699">
        <v>0</v>
      </c>
      <c r="J17" s="699">
        <v>0</v>
      </c>
      <c r="K17" s="699">
        <v>0</v>
      </c>
      <c r="L17" s="699">
        <v>0</v>
      </c>
      <c r="M17" s="700">
        <v>0</v>
      </c>
      <c r="N17" s="702">
        <v>0</v>
      </c>
      <c r="O17" s="749">
        <v>0</v>
      </c>
      <c r="P17" s="701">
        <v>0</v>
      </c>
      <c r="Q17" s="701">
        <v>0</v>
      </c>
      <c r="R17" s="699">
        <v>5</v>
      </c>
      <c r="S17" s="699">
        <v>0</v>
      </c>
      <c r="T17" s="699">
        <v>0</v>
      </c>
      <c r="U17" s="699">
        <v>0</v>
      </c>
      <c r="V17" s="699">
        <v>0</v>
      </c>
      <c r="W17" s="699">
        <v>0</v>
      </c>
      <c r="X17" s="699">
        <v>0</v>
      </c>
      <c r="Y17" s="699">
        <v>0</v>
      </c>
      <c r="Z17" s="702">
        <v>5</v>
      </c>
      <c r="AA17" s="375"/>
      <c r="AB17" s="4">
        <f t="shared" si="0"/>
        <v>0</v>
      </c>
      <c r="AC17" s="782">
        <f t="shared" si="1"/>
        <v>0</v>
      </c>
      <c r="AE17" s="782"/>
      <c r="AF17" s="782"/>
      <c r="AG17" s="782"/>
      <c r="AH17" s="782"/>
      <c r="AI17" s="782"/>
      <c r="AJ17" s="782"/>
      <c r="AK17" s="782"/>
      <c r="AL17" s="782"/>
      <c r="AM17" s="782"/>
      <c r="AN17" s="782"/>
      <c r="AO17" s="782"/>
      <c r="AP17" s="782"/>
      <c r="AQ17" s="782"/>
      <c r="AR17" s="782"/>
      <c r="AS17" s="782"/>
      <c r="AT17" s="782"/>
      <c r="AU17" s="782"/>
      <c r="AV17" s="782"/>
      <c r="AW17" s="782"/>
      <c r="AX17" s="782"/>
      <c r="AY17" s="782"/>
      <c r="AZ17" s="782"/>
      <c r="BA17" s="782"/>
      <c r="BB17" s="782"/>
    </row>
    <row r="18" spans="1:54" ht="20.25" customHeight="1">
      <c r="A18" s="1037" t="s">
        <v>408</v>
      </c>
      <c r="B18" s="411"/>
      <c r="C18" s="682">
        <v>116</v>
      </c>
      <c r="D18" s="683">
        <v>1</v>
      </c>
      <c r="E18" s="683">
        <v>2</v>
      </c>
      <c r="F18" s="683">
        <v>0</v>
      </c>
      <c r="G18" s="683">
        <v>3</v>
      </c>
      <c r="H18" s="683">
        <v>2</v>
      </c>
      <c r="I18" s="683">
        <v>1</v>
      </c>
      <c r="J18" s="683">
        <v>2</v>
      </c>
      <c r="K18" s="683">
        <v>0</v>
      </c>
      <c r="L18" s="683">
        <v>0</v>
      </c>
      <c r="M18" s="684">
        <v>0</v>
      </c>
      <c r="N18" s="702">
        <v>2</v>
      </c>
      <c r="O18" s="747">
        <v>0</v>
      </c>
      <c r="P18" s="685">
        <v>7</v>
      </c>
      <c r="Q18" s="685">
        <v>20</v>
      </c>
      <c r="R18" s="683">
        <v>65</v>
      </c>
      <c r="S18" s="683">
        <v>3</v>
      </c>
      <c r="T18" s="683">
        <v>0</v>
      </c>
      <c r="U18" s="683">
        <v>0</v>
      </c>
      <c r="V18" s="683">
        <v>0</v>
      </c>
      <c r="W18" s="683">
        <v>0</v>
      </c>
      <c r="X18" s="683">
        <v>2</v>
      </c>
      <c r="Y18" s="683">
        <v>0</v>
      </c>
      <c r="Z18" s="686">
        <v>6</v>
      </c>
      <c r="AA18" s="376"/>
      <c r="AB18" s="4">
        <f t="shared" si="0"/>
        <v>0</v>
      </c>
      <c r="AC18" s="782">
        <f t="shared" si="1"/>
        <v>0</v>
      </c>
      <c r="AE18" s="782"/>
      <c r="AF18" s="782"/>
      <c r="AG18" s="782"/>
      <c r="AH18" s="782"/>
      <c r="AI18" s="782"/>
      <c r="AJ18" s="782"/>
      <c r="AK18" s="782"/>
      <c r="AL18" s="782"/>
      <c r="AM18" s="782"/>
      <c r="AN18" s="782"/>
      <c r="AO18" s="782"/>
      <c r="AP18" s="782"/>
      <c r="AQ18" s="782"/>
      <c r="AR18" s="782"/>
      <c r="AS18" s="782"/>
      <c r="AT18" s="782"/>
      <c r="AU18" s="782"/>
      <c r="AV18" s="782"/>
      <c r="AW18" s="782"/>
      <c r="AX18" s="782"/>
      <c r="AY18" s="782"/>
      <c r="AZ18" s="782"/>
      <c r="BA18" s="782"/>
      <c r="BB18" s="782"/>
    </row>
    <row r="19" spans="1:54" ht="20.25" customHeight="1">
      <c r="A19" s="1038"/>
      <c r="B19" s="414" t="s">
        <v>295</v>
      </c>
      <c r="C19" s="687">
        <v>28</v>
      </c>
      <c r="D19" s="688">
        <v>0</v>
      </c>
      <c r="E19" s="688">
        <v>0</v>
      </c>
      <c r="F19" s="688">
        <v>0</v>
      </c>
      <c r="G19" s="688">
        <v>0</v>
      </c>
      <c r="H19" s="688">
        <v>1</v>
      </c>
      <c r="I19" s="688">
        <v>0</v>
      </c>
      <c r="J19" s="688">
        <v>0</v>
      </c>
      <c r="K19" s="688">
        <v>0</v>
      </c>
      <c r="L19" s="688">
        <v>0</v>
      </c>
      <c r="M19" s="689">
        <v>0</v>
      </c>
      <c r="N19" s="691">
        <v>2</v>
      </c>
      <c r="O19" s="748">
        <v>0</v>
      </c>
      <c r="P19" s="690">
        <v>2</v>
      </c>
      <c r="Q19" s="690">
        <v>3</v>
      </c>
      <c r="R19" s="688">
        <v>20</v>
      </c>
      <c r="S19" s="688">
        <v>0</v>
      </c>
      <c r="T19" s="688">
        <v>0</v>
      </c>
      <c r="U19" s="688">
        <v>0</v>
      </c>
      <c r="V19" s="688">
        <v>0</v>
      </c>
      <c r="W19" s="688">
        <v>0</v>
      </c>
      <c r="X19" s="688">
        <v>0</v>
      </c>
      <c r="Y19" s="688">
        <v>0</v>
      </c>
      <c r="Z19" s="691">
        <v>0</v>
      </c>
      <c r="AA19" s="375"/>
      <c r="AB19" s="4">
        <f t="shared" si="0"/>
        <v>0</v>
      </c>
      <c r="AC19" s="782">
        <f t="shared" si="1"/>
        <v>0</v>
      </c>
      <c r="AE19" s="782"/>
      <c r="AF19" s="782"/>
      <c r="AG19" s="782"/>
      <c r="AH19" s="782"/>
      <c r="AI19" s="782"/>
      <c r="AJ19" s="782"/>
      <c r="AK19" s="782"/>
      <c r="AL19" s="782"/>
      <c r="AM19" s="782"/>
      <c r="AN19" s="782"/>
      <c r="AO19" s="782"/>
      <c r="AP19" s="782"/>
      <c r="AQ19" s="782"/>
      <c r="AR19" s="782"/>
      <c r="AS19" s="782"/>
      <c r="AT19" s="782"/>
      <c r="AU19" s="782"/>
      <c r="AV19" s="782"/>
      <c r="AW19" s="782"/>
      <c r="AX19" s="782"/>
      <c r="AY19" s="782"/>
      <c r="AZ19" s="782"/>
      <c r="BA19" s="782"/>
      <c r="BB19" s="782"/>
    </row>
    <row r="20" spans="1:54" ht="20.25" customHeight="1">
      <c r="A20" s="1038"/>
      <c r="B20" s="417" t="s">
        <v>296</v>
      </c>
      <c r="C20" s="692">
        <v>74</v>
      </c>
      <c r="D20" s="693">
        <v>1</v>
      </c>
      <c r="E20" s="693">
        <v>0</v>
      </c>
      <c r="F20" s="693">
        <v>0</v>
      </c>
      <c r="G20" s="693">
        <v>3</v>
      </c>
      <c r="H20" s="693">
        <v>1</v>
      </c>
      <c r="I20" s="693">
        <v>1</v>
      </c>
      <c r="J20" s="693">
        <v>2</v>
      </c>
      <c r="K20" s="693">
        <v>0</v>
      </c>
      <c r="L20" s="693">
        <v>0</v>
      </c>
      <c r="M20" s="694">
        <v>0</v>
      </c>
      <c r="N20" s="697">
        <v>0</v>
      </c>
      <c r="O20" s="695">
        <v>0</v>
      </c>
      <c r="P20" s="696">
        <v>5</v>
      </c>
      <c r="Q20" s="696">
        <v>16</v>
      </c>
      <c r="R20" s="693">
        <v>39</v>
      </c>
      <c r="S20" s="693">
        <v>3</v>
      </c>
      <c r="T20" s="693">
        <v>0</v>
      </c>
      <c r="U20" s="693">
        <v>0</v>
      </c>
      <c r="V20" s="693">
        <v>0</v>
      </c>
      <c r="W20" s="693">
        <v>0</v>
      </c>
      <c r="X20" s="693">
        <v>2</v>
      </c>
      <c r="Y20" s="693">
        <v>0</v>
      </c>
      <c r="Z20" s="697">
        <v>1</v>
      </c>
      <c r="AA20" s="375"/>
      <c r="AB20" s="4">
        <f t="shared" si="0"/>
        <v>0</v>
      </c>
      <c r="AC20" s="782">
        <f t="shared" si="1"/>
        <v>0</v>
      </c>
      <c r="AE20" s="782"/>
      <c r="AF20" s="782"/>
      <c r="AG20" s="782"/>
      <c r="AH20" s="782"/>
      <c r="AI20" s="782"/>
      <c r="AJ20" s="782"/>
      <c r="AK20" s="782"/>
      <c r="AL20" s="782"/>
      <c r="AM20" s="782"/>
      <c r="AN20" s="782"/>
      <c r="AO20" s="782"/>
      <c r="AP20" s="782"/>
      <c r="AQ20" s="782"/>
      <c r="AR20" s="782"/>
      <c r="AS20" s="782"/>
      <c r="AT20" s="782"/>
      <c r="AU20" s="782"/>
      <c r="AV20" s="782"/>
      <c r="AW20" s="782"/>
      <c r="AX20" s="782"/>
      <c r="AY20" s="782"/>
      <c r="AZ20" s="782"/>
      <c r="BA20" s="782"/>
      <c r="BB20" s="782"/>
    </row>
    <row r="21" spans="1:54" ht="20.25" customHeight="1">
      <c r="A21" s="1039"/>
      <c r="B21" s="413" t="s">
        <v>281</v>
      </c>
      <c r="C21" s="698">
        <v>14</v>
      </c>
      <c r="D21" s="699">
        <v>0</v>
      </c>
      <c r="E21" s="699">
        <v>2</v>
      </c>
      <c r="F21" s="699">
        <v>0</v>
      </c>
      <c r="G21" s="699">
        <v>0</v>
      </c>
      <c r="H21" s="699">
        <v>0</v>
      </c>
      <c r="I21" s="699">
        <v>0</v>
      </c>
      <c r="J21" s="699">
        <v>0</v>
      </c>
      <c r="K21" s="699">
        <v>0</v>
      </c>
      <c r="L21" s="699">
        <v>0</v>
      </c>
      <c r="M21" s="700">
        <v>0</v>
      </c>
      <c r="N21" s="702">
        <v>0</v>
      </c>
      <c r="O21" s="747">
        <v>0</v>
      </c>
      <c r="P21" s="701">
        <v>0</v>
      </c>
      <c r="Q21" s="701">
        <v>1</v>
      </c>
      <c r="R21" s="699">
        <v>6</v>
      </c>
      <c r="S21" s="699">
        <v>0</v>
      </c>
      <c r="T21" s="699">
        <v>0</v>
      </c>
      <c r="U21" s="699">
        <v>0</v>
      </c>
      <c r="V21" s="699">
        <v>0</v>
      </c>
      <c r="W21" s="699">
        <v>0</v>
      </c>
      <c r="X21" s="699">
        <v>0</v>
      </c>
      <c r="Y21" s="699">
        <v>0</v>
      </c>
      <c r="Z21" s="702">
        <v>5</v>
      </c>
      <c r="AA21" s="375"/>
      <c r="AB21" s="4">
        <f t="shared" si="0"/>
        <v>0</v>
      </c>
      <c r="AC21" s="782">
        <f t="shared" si="1"/>
        <v>0</v>
      </c>
      <c r="AE21" s="782"/>
      <c r="AF21" s="782"/>
      <c r="AG21" s="782"/>
      <c r="AH21" s="782"/>
      <c r="AI21" s="782"/>
      <c r="AJ21" s="782"/>
      <c r="AK21" s="782"/>
      <c r="AL21" s="782"/>
      <c r="AM21" s="782"/>
      <c r="AN21" s="782"/>
      <c r="AO21" s="782"/>
      <c r="AP21" s="782"/>
      <c r="AQ21" s="782"/>
      <c r="AR21" s="782"/>
      <c r="AS21" s="782"/>
      <c r="AT21" s="782"/>
      <c r="AU21" s="782"/>
      <c r="AV21" s="782"/>
      <c r="AW21" s="782"/>
      <c r="AX21" s="782"/>
      <c r="AY21" s="782"/>
      <c r="AZ21" s="782"/>
      <c r="BA21" s="782"/>
      <c r="BB21" s="782"/>
    </row>
    <row r="22" spans="1:54" ht="20.25" customHeight="1">
      <c r="A22" s="1037" t="s">
        <v>282</v>
      </c>
      <c r="B22" s="411"/>
      <c r="C22" s="682">
        <v>4405</v>
      </c>
      <c r="D22" s="683">
        <v>79</v>
      </c>
      <c r="E22" s="683">
        <v>8</v>
      </c>
      <c r="F22" s="683">
        <v>7</v>
      </c>
      <c r="G22" s="683">
        <v>256</v>
      </c>
      <c r="H22" s="683">
        <v>38</v>
      </c>
      <c r="I22" s="683">
        <v>1570</v>
      </c>
      <c r="J22" s="683">
        <v>379</v>
      </c>
      <c r="K22" s="683">
        <v>14</v>
      </c>
      <c r="L22" s="683">
        <v>36</v>
      </c>
      <c r="M22" s="684">
        <v>0</v>
      </c>
      <c r="N22" s="702">
        <v>1</v>
      </c>
      <c r="O22" s="751"/>
      <c r="P22" s="685">
        <v>14</v>
      </c>
      <c r="Q22" s="685">
        <v>83</v>
      </c>
      <c r="R22" s="683">
        <v>1730</v>
      </c>
      <c r="S22" s="683">
        <v>88</v>
      </c>
      <c r="T22" s="683">
        <v>19</v>
      </c>
      <c r="U22" s="683">
        <v>41</v>
      </c>
      <c r="V22" s="683">
        <v>0</v>
      </c>
      <c r="W22" s="683">
        <v>0</v>
      </c>
      <c r="X22" s="683">
        <v>0</v>
      </c>
      <c r="Y22" s="683">
        <v>12</v>
      </c>
      <c r="Z22" s="686">
        <v>30</v>
      </c>
      <c r="AA22" s="376"/>
      <c r="AB22" s="4">
        <f t="shared" si="0"/>
        <v>0</v>
      </c>
      <c r="AC22" s="782">
        <f t="shared" si="1"/>
        <v>0</v>
      </c>
      <c r="AE22" s="782"/>
      <c r="AF22" s="782"/>
      <c r="AG22" s="782"/>
      <c r="AH22" s="782"/>
      <c r="AI22" s="782"/>
      <c r="AJ22" s="782"/>
      <c r="AK22" s="782"/>
      <c r="AL22" s="782"/>
      <c r="AM22" s="782"/>
      <c r="AN22" s="782"/>
      <c r="AO22" s="782"/>
      <c r="AP22" s="782"/>
      <c r="AQ22" s="782"/>
      <c r="AR22" s="782"/>
      <c r="AS22" s="782"/>
      <c r="AT22" s="782"/>
      <c r="AU22" s="782"/>
      <c r="AV22" s="782"/>
      <c r="AW22" s="782"/>
      <c r="AX22" s="782"/>
      <c r="AY22" s="782"/>
      <c r="AZ22" s="782"/>
      <c r="BA22" s="782"/>
      <c r="BB22" s="782"/>
    </row>
    <row r="23" spans="1:54" ht="20.25" customHeight="1">
      <c r="A23" s="1038"/>
      <c r="B23" s="414" t="s">
        <v>295</v>
      </c>
      <c r="C23" s="687">
        <v>1274</v>
      </c>
      <c r="D23" s="688">
        <v>0</v>
      </c>
      <c r="E23" s="688">
        <v>0</v>
      </c>
      <c r="F23" s="688">
        <v>0</v>
      </c>
      <c r="G23" s="688">
        <v>36</v>
      </c>
      <c r="H23" s="688">
        <v>10</v>
      </c>
      <c r="I23" s="688">
        <v>723</v>
      </c>
      <c r="J23" s="688">
        <v>17</v>
      </c>
      <c r="K23" s="688">
        <v>4</v>
      </c>
      <c r="L23" s="688">
        <v>10</v>
      </c>
      <c r="M23" s="689">
        <v>0</v>
      </c>
      <c r="N23" s="691">
        <v>0</v>
      </c>
      <c r="O23" s="752"/>
      <c r="P23" s="690">
        <v>6</v>
      </c>
      <c r="Q23" s="690">
        <v>24</v>
      </c>
      <c r="R23" s="688">
        <v>400</v>
      </c>
      <c r="S23" s="688">
        <v>23</v>
      </c>
      <c r="T23" s="688">
        <v>6</v>
      </c>
      <c r="U23" s="688">
        <v>9</v>
      </c>
      <c r="V23" s="688">
        <v>0</v>
      </c>
      <c r="W23" s="688">
        <v>0</v>
      </c>
      <c r="X23" s="688">
        <v>0</v>
      </c>
      <c r="Y23" s="688">
        <v>1</v>
      </c>
      <c r="Z23" s="691">
        <v>5</v>
      </c>
      <c r="AA23" s="375"/>
      <c r="AB23" s="4">
        <f t="shared" si="0"/>
        <v>0</v>
      </c>
      <c r="AC23" s="782">
        <f t="shared" si="1"/>
        <v>0</v>
      </c>
      <c r="AE23" s="782"/>
      <c r="AF23" s="782"/>
      <c r="AG23" s="782"/>
      <c r="AH23" s="782"/>
      <c r="AI23" s="782"/>
      <c r="AJ23" s="782"/>
      <c r="AK23" s="782"/>
      <c r="AL23" s="782"/>
      <c r="AM23" s="782"/>
      <c r="AN23" s="782"/>
      <c r="AO23" s="782"/>
      <c r="AP23" s="782"/>
      <c r="AQ23" s="782"/>
      <c r="AR23" s="782"/>
      <c r="AS23" s="782"/>
      <c r="AT23" s="782"/>
      <c r="AU23" s="782"/>
      <c r="AV23" s="782"/>
      <c r="AW23" s="782"/>
      <c r="AX23" s="782"/>
      <c r="AY23" s="782"/>
      <c r="AZ23" s="782"/>
      <c r="BA23" s="782"/>
      <c r="BB23" s="782"/>
    </row>
    <row r="24" spans="1:54" ht="20.25" customHeight="1">
      <c r="A24" s="1038"/>
      <c r="B24" s="417" t="s">
        <v>296</v>
      </c>
      <c r="C24" s="692">
        <v>2862</v>
      </c>
      <c r="D24" s="693">
        <v>71</v>
      </c>
      <c r="E24" s="693">
        <v>7</v>
      </c>
      <c r="F24" s="693">
        <v>7</v>
      </c>
      <c r="G24" s="693">
        <v>201</v>
      </c>
      <c r="H24" s="693">
        <v>27</v>
      </c>
      <c r="I24" s="693">
        <v>753</v>
      </c>
      <c r="J24" s="693">
        <v>356</v>
      </c>
      <c r="K24" s="693">
        <v>10</v>
      </c>
      <c r="L24" s="693">
        <v>22</v>
      </c>
      <c r="M24" s="694">
        <v>0</v>
      </c>
      <c r="N24" s="697">
        <v>1</v>
      </c>
      <c r="O24" s="706"/>
      <c r="P24" s="696">
        <v>8</v>
      </c>
      <c r="Q24" s="696">
        <v>51</v>
      </c>
      <c r="R24" s="693">
        <v>1226</v>
      </c>
      <c r="S24" s="693">
        <v>58</v>
      </c>
      <c r="T24" s="693">
        <v>13</v>
      </c>
      <c r="U24" s="693">
        <v>30</v>
      </c>
      <c r="V24" s="693">
        <v>0</v>
      </c>
      <c r="W24" s="693">
        <v>0</v>
      </c>
      <c r="X24" s="693">
        <v>0</v>
      </c>
      <c r="Y24" s="693">
        <v>8</v>
      </c>
      <c r="Z24" s="697">
        <v>13</v>
      </c>
      <c r="AA24" s="375"/>
      <c r="AB24" s="4">
        <f t="shared" si="0"/>
        <v>0</v>
      </c>
      <c r="AC24" s="782">
        <f t="shared" si="1"/>
        <v>0</v>
      </c>
      <c r="AE24" s="782"/>
      <c r="AF24" s="782"/>
      <c r="AG24" s="782"/>
      <c r="AH24" s="782"/>
      <c r="AI24" s="782"/>
      <c r="AJ24" s="782"/>
      <c r="AK24" s="782"/>
      <c r="AL24" s="782"/>
      <c r="AM24" s="782"/>
      <c r="AN24" s="782"/>
      <c r="AO24" s="782"/>
      <c r="AP24" s="782"/>
      <c r="AQ24" s="782"/>
      <c r="AR24" s="782"/>
      <c r="AS24" s="782"/>
      <c r="AT24" s="782"/>
      <c r="AU24" s="782"/>
      <c r="AV24" s="782"/>
      <c r="AW24" s="782"/>
      <c r="AX24" s="782"/>
      <c r="AY24" s="782"/>
      <c r="AZ24" s="782"/>
      <c r="BA24" s="782"/>
      <c r="BB24" s="782"/>
    </row>
    <row r="25" spans="1:54" ht="20.25" customHeight="1">
      <c r="A25" s="1039"/>
      <c r="B25" s="413" t="s">
        <v>281</v>
      </c>
      <c r="C25" s="698">
        <v>269</v>
      </c>
      <c r="D25" s="699">
        <v>8</v>
      </c>
      <c r="E25" s="699">
        <v>1</v>
      </c>
      <c r="F25" s="699">
        <v>0</v>
      </c>
      <c r="G25" s="699">
        <v>19</v>
      </c>
      <c r="H25" s="699">
        <v>1</v>
      </c>
      <c r="I25" s="699">
        <v>94</v>
      </c>
      <c r="J25" s="699">
        <v>6</v>
      </c>
      <c r="K25" s="699">
        <v>0</v>
      </c>
      <c r="L25" s="699">
        <v>4</v>
      </c>
      <c r="M25" s="700">
        <v>0</v>
      </c>
      <c r="N25" s="702">
        <v>0</v>
      </c>
      <c r="O25" s="751"/>
      <c r="P25" s="701">
        <v>0</v>
      </c>
      <c r="Q25" s="701">
        <v>8</v>
      </c>
      <c r="R25" s="699">
        <v>104</v>
      </c>
      <c r="S25" s="699">
        <v>7</v>
      </c>
      <c r="T25" s="699">
        <v>0</v>
      </c>
      <c r="U25" s="699">
        <v>2</v>
      </c>
      <c r="V25" s="699">
        <v>0</v>
      </c>
      <c r="W25" s="699">
        <v>0</v>
      </c>
      <c r="X25" s="699">
        <v>0</v>
      </c>
      <c r="Y25" s="699">
        <v>3</v>
      </c>
      <c r="Z25" s="702">
        <v>12</v>
      </c>
      <c r="AA25" s="375"/>
      <c r="AB25" s="4">
        <f t="shared" si="0"/>
        <v>0</v>
      </c>
      <c r="AC25" s="782">
        <f t="shared" si="1"/>
        <v>0</v>
      </c>
      <c r="AE25" s="782"/>
      <c r="AF25" s="782"/>
      <c r="AG25" s="782"/>
      <c r="AH25" s="782"/>
      <c r="AI25" s="782"/>
      <c r="AJ25" s="782"/>
      <c r="AK25" s="782"/>
      <c r="AL25" s="782"/>
      <c r="AM25" s="782"/>
      <c r="AN25" s="782"/>
      <c r="AO25" s="782"/>
      <c r="AP25" s="782"/>
      <c r="AQ25" s="782"/>
      <c r="AR25" s="782"/>
      <c r="AS25" s="782"/>
      <c r="AT25" s="782"/>
      <c r="AU25" s="782"/>
      <c r="AV25" s="782"/>
      <c r="AW25" s="782"/>
      <c r="AX25" s="782"/>
      <c r="AY25" s="782"/>
      <c r="AZ25" s="782"/>
      <c r="BA25" s="782"/>
      <c r="BB25" s="782"/>
    </row>
    <row r="26" spans="1:54" ht="20.25" customHeight="1">
      <c r="A26" s="1037" t="s">
        <v>283</v>
      </c>
      <c r="B26" s="411"/>
      <c r="C26" s="682">
        <v>1305</v>
      </c>
      <c r="D26" s="683">
        <v>0</v>
      </c>
      <c r="E26" s="683">
        <v>0</v>
      </c>
      <c r="F26" s="683">
        <v>0</v>
      </c>
      <c r="G26" s="683">
        <v>10</v>
      </c>
      <c r="H26" s="683">
        <v>8</v>
      </c>
      <c r="I26" s="683">
        <v>254</v>
      </c>
      <c r="J26" s="683">
        <v>211</v>
      </c>
      <c r="K26" s="683">
        <v>29</v>
      </c>
      <c r="L26" s="683">
        <v>30</v>
      </c>
      <c r="M26" s="684">
        <v>0</v>
      </c>
      <c r="N26" s="702">
        <v>0</v>
      </c>
      <c r="O26" s="751"/>
      <c r="P26" s="685">
        <v>3</v>
      </c>
      <c r="Q26" s="685">
        <v>26</v>
      </c>
      <c r="R26" s="683">
        <v>542</v>
      </c>
      <c r="S26" s="683">
        <v>64</v>
      </c>
      <c r="T26" s="683">
        <v>45</v>
      </c>
      <c r="U26" s="683">
        <v>34</v>
      </c>
      <c r="V26" s="683">
        <v>0</v>
      </c>
      <c r="W26" s="683">
        <v>0</v>
      </c>
      <c r="X26" s="683">
        <v>0</v>
      </c>
      <c r="Y26" s="683">
        <v>7</v>
      </c>
      <c r="Z26" s="686">
        <v>42</v>
      </c>
      <c r="AA26" s="376"/>
      <c r="AB26" s="4">
        <f t="shared" si="0"/>
        <v>0</v>
      </c>
      <c r="AC26" s="782">
        <f t="shared" si="1"/>
        <v>0</v>
      </c>
      <c r="AE26" s="782"/>
      <c r="AF26" s="782"/>
      <c r="AG26" s="782"/>
      <c r="AH26" s="782"/>
      <c r="AI26" s="782"/>
      <c r="AJ26" s="782"/>
      <c r="AK26" s="782"/>
      <c r="AL26" s="782"/>
      <c r="AM26" s="782"/>
      <c r="AN26" s="782"/>
      <c r="AO26" s="782"/>
      <c r="AP26" s="782"/>
      <c r="AQ26" s="782"/>
      <c r="AR26" s="782"/>
      <c r="AS26" s="782"/>
      <c r="AT26" s="782"/>
      <c r="AU26" s="782"/>
      <c r="AV26" s="782"/>
      <c r="AW26" s="782"/>
      <c r="AX26" s="782"/>
      <c r="AY26" s="782"/>
      <c r="AZ26" s="782"/>
      <c r="BA26" s="782"/>
      <c r="BB26" s="782"/>
    </row>
    <row r="27" spans="1:54" ht="20.25" customHeight="1">
      <c r="A27" s="1038"/>
      <c r="B27" s="414" t="s">
        <v>295</v>
      </c>
      <c r="C27" s="687">
        <v>411</v>
      </c>
      <c r="D27" s="688">
        <v>0</v>
      </c>
      <c r="E27" s="688">
        <v>0</v>
      </c>
      <c r="F27" s="688">
        <v>0</v>
      </c>
      <c r="G27" s="688">
        <v>2</v>
      </c>
      <c r="H27" s="688">
        <v>4</v>
      </c>
      <c r="I27" s="688">
        <v>114</v>
      </c>
      <c r="J27" s="688">
        <v>20</v>
      </c>
      <c r="K27" s="688">
        <v>3</v>
      </c>
      <c r="L27" s="688">
        <v>12</v>
      </c>
      <c r="M27" s="689">
        <v>0</v>
      </c>
      <c r="N27" s="691">
        <v>0</v>
      </c>
      <c r="O27" s="752"/>
      <c r="P27" s="690">
        <v>1</v>
      </c>
      <c r="Q27" s="690">
        <v>6</v>
      </c>
      <c r="R27" s="688">
        <v>196</v>
      </c>
      <c r="S27" s="688">
        <v>20</v>
      </c>
      <c r="T27" s="688">
        <v>10</v>
      </c>
      <c r="U27" s="688">
        <v>9</v>
      </c>
      <c r="V27" s="688">
        <v>0</v>
      </c>
      <c r="W27" s="688">
        <v>0</v>
      </c>
      <c r="X27" s="688">
        <v>0</v>
      </c>
      <c r="Y27" s="688">
        <v>5</v>
      </c>
      <c r="Z27" s="691">
        <v>9</v>
      </c>
      <c r="AA27" s="375"/>
      <c r="AB27" s="4">
        <f t="shared" si="0"/>
        <v>0</v>
      </c>
      <c r="AC27" s="782">
        <f t="shared" si="1"/>
        <v>0</v>
      </c>
      <c r="AE27" s="782"/>
      <c r="AF27" s="782"/>
      <c r="AG27" s="782"/>
      <c r="AH27" s="782"/>
      <c r="AI27" s="782"/>
      <c r="AJ27" s="782"/>
      <c r="AK27" s="782"/>
      <c r="AL27" s="782"/>
      <c r="AM27" s="782"/>
      <c r="AN27" s="782"/>
      <c r="AO27" s="782"/>
      <c r="AP27" s="782"/>
      <c r="AQ27" s="782"/>
      <c r="AR27" s="782"/>
      <c r="AS27" s="782"/>
      <c r="AT27" s="782"/>
      <c r="AU27" s="782"/>
      <c r="AV27" s="782"/>
      <c r="AW27" s="782"/>
      <c r="AX27" s="782"/>
      <c r="AY27" s="782"/>
      <c r="AZ27" s="782"/>
      <c r="BA27" s="782"/>
      <c r="BB27" s="782"/>
    </row>
    <row r="28" spans="1:54" ht="20.25" customHeight="1">
      <c r="A28" s="1038"/>
      <c r="B28" s="417" t="s">
        <v>296</v>
      </c>
      <c r="C28" s="692">
        <v>778</v>
      </c>
      <c r="D28" s="693">
        <v>0</v>
      </c>
      <c r="E28" s="693">
        <v>0</v>
      </c>
      <c r="F28" s="693">
        <v>0</v>
      </c>
      <c r="G28" s="693">
        <v>7</v>
      </c>
      <c r="H28" s="693">
        <v>3</v>
      </c>
      <c r="I28" s="693">
        <v>124</v>
      </c>
      <c r="J28" s="693">
        <v>178</v>
      </c>
      <c r="K28" s="693">
        <v>26</v>
      </c>
      <c r="L28" s="693">
        <v>10</v>
      </c>
      <c r="M28" s="694">
        <v>0</v>
      </c>
      <c r="N28" s="697">
        <v>0</v>
      </c>
      <c r="O28" s="706"/>
      <c r="P28" s="696">
        <v>2</v>
      </c>
      <c r="Q28" s="696">
        <v>17</v>
      </c>
      <c r="R28" s="693">
        <v>304</v>
      </c>
      <c r="S28" s="693">
        <v>36</v>
      </c>
      <c r="T28" s="693">
        <v>24</v>
      </c>
      <c r="U28" s="693">
        <v>21</v>
      </c>
      <c r="V28" s="693">
        <v>0</v>
      </c>
      <c r="W28" s="693">
        <v>0</v>
      </c>
      <c r="X28" s="693">
        <v>0</v>
      </c>
      <c r="Y28" s="693">
        <v>2</v>
      </c>
      <c r="Z28" s="697">
        <v>24</v>
      </c>
      <c r="AA28" s="375"/>
      <c r="AB28" s="4">
        <f t="shared" si="0"/>
        <v>0</v>
      </c>
      <c r="AC28" s="782">
        <f t="shared" si="1"/>
        <v>0</v>
      </c>
      <c r="AE28" s="782"/>
      <c r="AF28" s="782"/>
      <c r="AG28" s="782"/>
      <c r="AH28" s="782"/>
      <c r="AI28" s="782"/>
      <c r="AJ28" s="782"/>
      <c r="AK28" s="782"/>
      <c r="AL28" s="782"/>
      <c r="AM28" s="782"/>
      <c r="AN28" s="782"/>
      <c r="AO28" s="782"/>
      <c r="AP28" s="782"/>
      <c r="AQ28" s="782"/>
      <c r="AR28" s="782"/>
      <c r="AS28" s="782"/>
      <c r="AT28" s="782"/>
      <c r="AU28" s="782"/>
      <c r="AV28" s="782"/>
      <c r="AW28" s="782"/>
      <c r="AX28" s="782"/>
      <c r="AY28" s="782"/>
      <c r="AZ28" s="782"/>
      <c r="BA28" s="782"/>
      <c r="BB28" s="782"/>
    </row>
    <row r="29" spans="1:54" ht="20.25" customHeight="1">
      <c r="A29" s="1039"/>
      <c r="B29" s="413" t="s">
        <v>281</v>
      </c>
      <c r="C29" s="698">
        <v>116</v>
      </c>
      <c r="D29" s="699">
        <v>0</v>
      </c>
      <c r="E29" s="699">
        <v>0</v>
      </c>
      <c r="F29" s="699">
        <v>0</v>
      </c>
      <c r="G29" s="699">
        <v>1</v>
      </c>
      <c r="H29" s="699">
        <v>1</v>
      </c>
      <c r="I29" s="699">
        <v>16</v>
      </c>
      <c r="J29" s="699">
        <v>13</v>
      </c>
      <c r="K29" s="699">
        <v>0</v>
      </c>
      <c r="L29" s="699">
        <v>8</v>
      </c>
      <c r="M29" s="700">
        <v>0</v>
      </c>
      <c r="N29" s="702">
        <v>0</v>
      </c>
      <c r="O29" s="751"/>
      <c r="P29" s="701">
        <v>0</v>
      </c>
      <c r="Q29" s="701">
        <v>3</v>
      </c>
      <c r="R29" s="699">
        <v>42</v>
      </c>
      <c r="S29" s="699">
        <v>8</v>
      </c>
      <c r="T29" s="699">
        <v>11</v>
      </c>
      <c r="U29" s="699">
        <v>4</v>
      </c>
      <c r="V29" s="699">
        <v>0</v>
      </c>
      <c r="W29" s="699">
        <v>0</v>
      </c>
      <c r="X29" s="699">
        <v>0</v>
      </c>
      <c r="Y29" s="699">
        <v>0</v>
      </c>
      <c r="Z29" s="702">
        <v>9</v>
      </c>
      <c r="AA29" s="375"/>
      <c r="AB29" s="4">
        <f t="shared" si="0"/>
        <v>0</v>
      </c>
      <c r="AC29" s="782">
        <f t="shared" si="1"/>
        <v>0</v>
      </c>
      <c r="AE29" s="782"/>
      <c r="AF29" s="782"/>
      <c r="AG29" s="782"/>
      <c r="AH29" s="782"/>
      <c r="AI29" s="782"/>
      <c r="AJ29" s="782"/>
      <c r="AK29" s="782"/>
      <c r="AL29" s="782"/>
      <c r="AM29" s="782"/>
      <c r="AN29" s="782"/>
      <c r="AO29" s="782"/>
      <c r="AP29" s="782"/>
      <c r="AQ29" s="782"/>
      <c r="AR29" s="782"/>
      <c r="AS29" s="782"/>
      <c r="AT29" s="782"/>
      <c r="AU29" s="782"/>
      <c r="AV29" s="782"/>
      <c r="AW29" s="782"/>
      <c r="AX29" s="782"/>
      <c r="AY29" s="782"/>
      <c r="AZ29" s="782"/>
      <c r="BA29" s="782"/>
      <c r="BB29" s="782"/>
    </row>
    <row r="30" spans="1:54" ht="20.25" customHeight="1">
      <c r="A30" s="1048" t="s">
        <v>284</v>
      </c>
      <c r="B30" s="412"/>
      <c r="C30" s="707">
        <v>6364</v>
      </c>
      <c r="D30" s="708">
        <v>120</v>
      </c>
      <c r="E30" s="708">
        <v>12</v>
      </c>
      <c r="F30" s="708">
        <v>12</v>
      </c>
      <c r="G30" s="708">
        <v>295</v>
      </c>
      <c r="H30" s="708">
        <v>52</v>
      </c>
      <c r="I30" s="708">
        <v>1838</v>
      </c>
      <c r="J30" s="708">
        <v>600</v>
      </c>
      <c r="K30" s="708">
        <v>45</v>
      </c>
      <c r="L30" s="708">
        <v>67</v>
      </c>
      <c r="M30" s="709">
        <v>0</v>
      </c>
      <c r="N30" s="711">
        <v>27</v>
      </c>
      <c r="O30" s="753">
        <v>30</v>
      </c>
      <c r="P30" s="710">
        <v>35</v>
      </c>
      <c r="Q30" s="710">
        <v>179</v>
      </c>
      <c r="R30" s="708">
        <v>2553</v>
      </c>
      <c r="S30" s="708">
        <v>155</v>
      </c>
      <c r="T30" s="708">
        <v>64</v>
      </c>
      <c r="U30" s="708">
        <v>76</v>
      </c>
      <c r="V30" s="708">
        <v>8</v>
      </c>
      <c r="W30" s="708">
        <v>14</v>
      </c>
      <c r="X30" s="708">
        <v>38</v>
      </c>
      <c r="Y30" s="708">
        <v>44</v>
      </c>
      <c r="Z30" s="711">
        <v>100</v>
      </c>
      <c r="AA30" s="376"/>
      <c r="AB30" s="4">
        <f t="shared" si="0"/>
        <v>0</v>
      </c>
      <c r="AC30" s="782">
        <f t="shared" si="1"/>
        <v>0</v>
      </c>
      <c r="AE30" s="782"/>
      <c r="AF30" s="782"/>
      <c r="AG30" s="782"/>
      <c r="AH30" s="782"/>
      <c r="AI30" s="782"/>
      <c r="AJ30" s="782"/>
      <c r="AK30" s="782"/>
      <c r="AL30" s="782"/>
      <c r="AM30" s="782"/>
      <c r="AN30" s="782"/>
      <c r="AO30" s="782"/>
      <c r="AP30" s="782"/>
      <c r="AQ30" s="782"/>
      <c r="AR30" s="782"/>
      <c r="AS30" s="782"/>
      <c r="AT30" s="782"/>
      <c r="AU30" s="782"/>
      <c r="AV30" s="782"/>
      <c r="AW30" s="782"/>
      <c r="AX30" s="782"/>
      <c r="AY30" s="782"/>
      <c r="AZ30" s="782"/>
      <c r="BA30" s="782"/>
      <c r="BB30" s="782"/>
    </row>
    <row r="31" spans="1:54" ht="20.25" customHeight="1">
      <c r="A31" s="1049"/>
      <c r="B31" s="426" t="s">
        <v>279</v>
      </c>
      <c r="C31" s="712">
        <v>1845</v>
      </c>
      <c r="D31" s="713">
        <v>1</v>
      </c>
      <c r="E31" s="713">
        <v>0</v>
      </c>
      <c r="F31" s="713">
        <v>1</v>
      </c>
      <c r="G31" s="713">
        <v>41</v>
      </c>
      <c r="H31" s="713">
        <v>17</v>
      </c>
      <c r="I31" s="713">
        <v>845</v>
      </c>
      <c r="J31" s="713">
        <v>37</v>
      </c>
      <c r="K31" s="713">
        <v>7</v>
      </c>
      <c r="L31" s="713">
        <v>22</v>
      </c>
      <c r="M31" s="714">
        <v>0</v>
      </c>
      <c r="N31" s="716">
        <v>6</v>
      </c>
      <c r="O31" s="704">
        <v>0</v>
      </c>
      <c r="P31" s="715">
        <v>10</v>
      </c>
      <c r="Q31" s="715">
        <v>55</v>
      </c>
      <c r="R31" s="713">
        <v>675</v>
      </c>
      <c r="S31" s="713">
        <v>43</v>
      </c>
      <c r="T31" s="713">
        <v>16</v>
      </c>
      <c r="U31" s="713">
        <v>18</v>
      </c>
      <c r="V31" s="713">
        <v>4</v>
      </c>
      <c r="W31" s="713">
        <v>6</v>
      </c>
      <c r="X31" s="713">
        <v>11</v>
      </c>
      <c r="Y31" s="713">
        <v>15</v>
      </c>
      <c r="Z31" s="716">
        <v>15</v>
      </c>
      <c r="AA31" s="375"/>
      <c r="AB31" s="4">
        <f t="shared" si="0"/>
        <v>0</v>
      </c>
      <c r="AC31" s="782">
        <f t="shared" si="1"/>
        <v>0</v>
      </c>
      <c r="AE31" s="782"/>
      <c r="AF31" s="782"/>
      <c r="AG31" s="782"/>
      <c r="AH31" s="782"/>
      <c r="AI31" s="782"/>
      <c r="AJ31" s="782"/>
      <c r="AK31" s="782"/>
      <c r="AL31" s="782"/>
      <c r="AM31" s="782"/>
      <c r="AN31" s="782"/>
      <c r="AO31" s="782"/>
      <c r="AP31" s="782"/>
      <c r="AQ31" s="782"/>
      <c r="AR31" s="782"/>
      <c r="AS31" s="782"/>
      <c r="AT31" s="782"/>
      <c r="AU31" s="782"/>
      <c r="AV31" s="782"/>
      <c r="AW31" s="782"/>
      <c r="AX31" s="782"/>
      <c r="AY31" s="782"/>
      <c r="AZ31" s="782"/>
      <c r="BA31" s="782"/>
      <c r="BB31" s="782"/>
    </row>
    <row r="32" spans="1:54" ht="20.25" customHeight="1">
      <c r="A32" s="1049"/>
      <c r="B32" s="427" t="s">
        <v>280</v>
      </c>
      <c r="C32" s="717">
        <v>4089</v>
      </c>
      <c r="D32" s="693">
        <v>111</v>
      </c>
      <c r="E32" s="693">
        <v>8</v>
      </c>
      <c r="F32" s="693">
        <v>11</v>
      </c>
      <c r="G32" s="693">
        <v>234</v>
      </c>
      <c r="H32" s="693">
        <v>33</v>
      </c>
      <c r="I32" s="693">
        <v>883</v>
      </c>
      <c r="J32" s="693">
        <v>544</v>
      </c>
      <c r="K32" s="693">
        <v>38</v>
      </c>
      <c r="L32" s="693">
        <v>33</v>
      </c>
      <c r="M32" s="694">
        <v>0</v>
      </c>
      <c r="N32" s="697">
        <v>20</v>
      </c>
      <c r="O32" s="705">
        <v>30</v>
      </c>
      <c r="P32" s="696">
        <v>24</v>
      </c>
      <c r="Q32" s="696">
        <v>111</v>
      </c>
      <c r="R32" s="693">
        <v>1716</v>
      </c>
      <c r="S32" s="693">
        <v>97</v>
      </c>
      <c r="T32" s="693">
        <v>37</v>
      </c>
      <c r="U32" s="693">
        <v>52</v>
      </c>
      <c r="V32" s="693">
        <v>3</v>
      </c>
      <c r="W32" s="693">
        <v>8</v>
      </c>
      <c r="X32" s="693">
        <v>23</v>
      </c>
      <c r="Y32" s="693">
        <v>26</v>
      </c>
      <c r="Z32" s="697">
        <v>47</v>
      </c>
      <c r="AA32" s="375"/>
      <c r="AB32" s="4">
        <f t="shared" si="0"/>
        <v>0</v>
      </c>
      <c r="AC32" s="782">
        <f t="shared" si="1"/>
        <v>0</v>
      </c>
      <c r="AE32" s="782"/>
      <c r="AF32" s="782"/>
      <c r="AG32" s="782"/>
      <c r="AH32" s="782"/>
      <c r="AI32" s="782"/>
      <c r="AJ32" s="782"/>
      <c r="AK32" s="782"/>
      <c r="AL32" s="782"/>
      <c r="AM32" s="782"/>
      <c r="AN32" s="782"/>
      <c r="AO32" s="782"/>
      <c r="AP32" s="782"/>
      <c r="AQ32" s="782"/>
      <c r="AR32" s="782"/>
      <c r="AS32" s="782"/>
      <c r="AT32" s="782"/>
      <c r="AU32" s="782"/>
      <c r="AV32" s="782"/>
      <c r="AW32" s="782"/>
      <c r="AX32" s="782"/>
      <c r="AY32" s="782"/>
      <c r="AZ32" s="782"/>
      <c r="BA32" s="782"/>
      <c r="BB32" s="782"/>
    </row>
    <row r="33" spans="1:54" ht="20.25" customHeight="1">
      <c r="A33" s="1050"/>
      <c r="B33" s="425" t="s">
        <v>281</v>
      </c>
      <c r="C33" s="718">
        <v>430</v>
      </c>
      <c r="D33" s="719">
        <v>8</v>
      </c>
      <c r="E33" s="719">
        <v>4</v>
      </c>
      <c r="F33" s="719">
        <v>0</v>
      </c>
      <c r="G33" s="719">
        <v>20</v>
      </c>
      <c r="H33" s="719">
        <v>2</v>
      </c>
      <c r="I33" s="719">
        <v>110</v>
      </c>
      <c r="J33" s="719">
        <v>19</v>
      </c>
      <c r="K33" s="719">
        <v>0</v>
      </c>
      <c r="L33" s="719">
        <v>12</v>
      </c>
      <c r="M33" s="720">
        <v>0</v>
      </c>
      <c r="N33" s="722">
        <v>1</v>
      </c>
      <c r="O33" s="703">
        <v>0</v>
      </c>
      <c r="P33" s="721">
        <v>1</v>
      </c>
      <c r="Q33" s="721">
        <v>13</v>
      </c>
      <c r="R33" s="719">
        <v>162</v>
      </c>
      <c r="S33" s="719">
        <v>15</v>
      </c>
      <c r="T33" s="719">
        <v>11</v>
      </c>
      <c r="U33" s="719">
        <v>6</v>
      </c>
      <c r="V33" s="719">
        <v>1</v>
      </c>
      <c r="W33" s="719">
        <v>0</v>
      </c>
      <c r="X33" s="719">
        <v>4</v>
      </c>
      <c r="Y33" s="719">
        <v>3</v>
      </c>
      <c r="Z33" s="722">
        <v>38</v>
      </c>
      <c r="AA33" s="375"/>
      <c r="AB33" s="4">
        <f t="shared" si="0"/>
        <v>0</v>
      </c>
      <c r="AC33" s="782">
        <f t="shared" si="1"/>
        <v>0</v>
      </c>
      <c r="AE33" s="782"/>
      <c r="AF33" s="782"/>
      <c r="AG33" s="782"/>
      <c r="AH33" s="782"/>
      <c r="AI33" s="782"/>
      <c r="AJ33" s="782"/>
      <c r="AK33" s="782"/>
      <c r="AL33" s="782"/>
      <c r="AM33" s="782"/>
      <c r="AN33" s="782"/>
      <c r="AO33" s="782"/>
      <c r="AP33" s="782"/>
      <c r="AQ33" s="782"/>
      <c r="AR33" s="782"/>
      <c r="AS33" s="782"/>
      <c r="AT33" s="782"/>
      <c r="AU33" s="782"/>
      <c r="AV33" s="782"/>
      <c r="AW33" s="782"/>
      <c r="AX33" s="782"/>
      <c r="AY33" s="782"/>
      <c r="AZ33" s="782"/>
      <c r="BA33" s="782"/>
      <c r="BB33" s="782"/>
    </row>
    <row r="34" spans="1:54" ht="13.5" customHeight="1">
      <c r="A34" s="444"/>
      <c r="B34" s="3"/>
      <c r="C34" s="3"/>
      <c r="D34" s="3"/>
      <c r="E34" s="3"/>
      <c r="F34" s="3"/>
      <c r="G34" s="3"/>
      <c r="H34" s="3"/>
      <c r="I34" s="3"/>
      <c r="J34" s="3"/>
      <c r="K34" s="3"/>
      <c r="L34" s="3"/>
      <c r="M34" s="444"/>
    </row>
    <row r="35" spans="1:54" ht="13.5" customHeight="1">
      <c r="A35" s="543"/>
      <c r="B35" s="3"/>
      <c r="C35" s="3"/>
      <c r="D35" s="3"/>
      <c r="E35" s="3"/>
      <c r="F35" s="3"/>
      <c r="G35" s="3"/>
      <c r="H35" s="3"/>
      <c r="I35" s="3"/>
      <c r="J35" s="3"/>
      <c r="K35" s="3"/>
      <c r="L35" s="3"/>
      <c r="M35" s="3"/>
    </row>
    <row r="36" spans="1:54" ht="13.5" customHeight="1">
      <c r="A36" s="3"/>
      <c r="B36" s="3"/>
      <c r="C36" s="3"/>
      <c r="D36" s="3"/>
      <c r="E36" s="3"/>
      <c r="F36" s="3"/>
      <c r="G36" s="3"/>
      <c r="H36" s="3"/>
      <c r="I36" s="3"/>
      <c r="J36" s="3"/>
      <c r="K36" s="3"/>
      <c r="L36" s="3"/>
      <c r="M36" s="3"/>
    </row>
    <row r="37" spans="1:54" ht="13.5" customHeight="1">
      <c r="A37" s="3"/>
      <c r="B37" s="3"/>
      <c r="C37" s="3"/>
      <c r="D37" s="3"/>
      <c r="E37" s="3"/>
      <c r="F37" s="3"/>
      <c r="G37" s="3"/>
      <c r="H37" s="3"/>
      <c r="I37" s="3"/>
      <c r="J37" s="3"/>
      <c r="K37" s="3"/>
      <c r="L37" s="3"/>
      <c r="M37" s="3"/>
    </row>
    <row r="38" spans="1:54" ht="13.5" customHeight="1">
      <c r="A38" s="3"/>
      <c r="B38" s="3"/>
      <c r="C38" s="3"/>
      <c r="D38" s="3"/>
      <c r="E38" s="3"/>
      <c r="F38" s="3"/>
      <c r="G38" s="3"/>
      <c r="H38" s="3"/>
      <c r="I38" s="3"/>
      <c r="J38" s="3"/>
      <c r="K38" s="3"/>
      <c r="L38" s="3"/>
      <c r="M38" s="3"/>
    </row>
    <row r="39" spans="1:54" ht="13.5" customHeight="1">
      <c r="A39" s="3"/>
      <c r="B39" s="3"/>
      <c r="C39" s="3"/>
      <c r="D39" s="3"/>
      <c r="E39" s="3"/>
      <c r="F39" s="3"/>
      <c r="G39" s="3"/>
      <c r="H39" s="3"/>
      <c r="I39" s="3"/>
      <c r="J39" s="3"/>
      <c r="K39" s="3"/>
      <c r="L39" s="3"/>
      <c r="M39" s="3"/>
    </row>
    <row r="40" spans="1:54" ht="13.5" customHeight="1">
      <c r="A40" s="3"/>
      <c r="B40" s="3"/>
      <c r="C40" s="3"/>
      <c r="D40" s="3"/>
      <c r="E40" s="3"/>
      <c r="F40" s="3"/>
      <c r="G40" s="3"/>
      <c r="H40" s="3"/>
      <c r="I40" s="3"/>
      <c r="J40" s="3"/>
      <c r="K40" s="3"/>
      <c r="L40" s="3"/>
      <c r="M40" s="3"/>
    </row>
    <row r="41" spans="1:54" ht="13.5" customHeight="1">
      <c r="D41" s="3"/>
      <c r="E41" s="3"/>
      <c r="F41" s="3"/>
      <c r="G41" s="3"/>
    </row>
  </sheetData>
  <mergeCells count="32">
    <mergeCell ref="A30:A33"/>
    <mergeCell ref="A10:A13"/>
    <mergeCell ref="A14:A17"/>
    <mergeCell ref="A18:A21"/>
    <mergeCell ref="A22:A25"/>
    <mergeCell ref="A26:A29"/>
    <mergeCell ref="A6:A9"/>
    <mergeCell ref="C4:C5"/>
    <mergeCell ref="L4:L5"/>
    <mergeCell ref="K4:K5"/>
    <mergeCell ref="A4:B5"/>
    <mergeCell ref="D4:D5"/>
    <mergeCell ref="J4:J5"/>
    <mergeCell ref="E4:E5"/>
    <mergeCell ref="F4:F5"/>
    <mergeCell ref="H4:H5"/>
    <mergeCell ref="Y4:Y5"/>
    <mergeCell ref="G4:G5"/>
    <mergeCell ref="Z4:Z5"/>
    <mergeCell ref="M4:M5"/>
    <mergeCell ref="P4:P5"/>
    <mergeCell ref="R4:R5"/>
    <mergeCell ref="S4:S5"/>
    <mergeCell ref="T4:T5"/>
    <mergeCell ref="U4:U5"/>
    <mergeCell ref="V4:V5"/>
    <mergeCell ref="W4:W5"/>
    <mergeCell ref="I4:I5"/>
    <mergeCell ref="Q4:Q5"/>
    <mergeCell ref="X4:X5"/>
    <mergeCell ref="O4:O5"/>
    <mergeCell ref="N4:N5"/>
  </mergeCells>
  <phoneticPr fontId="9"/>
  <printOptions horizontalCentered="1"/>
  <pageMargins left="0.59055118110236227" right="0.39370078740157483" top="0.59055118110236227" bottom="0.47244094488188981" header="0.51181102362204722" footer="0.31496062992125984"/>
  <pageSetup paperSize="9" scale="60" orientation="landscape" r:id="rId1"/>
  <headerFooter alignWithMargins="0">
    <oddFooter>&amp;L&amp;"ＭＳ Ｐ明朝,標準"（平成24年6月30日現在）</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BA41"/>
  <sheetViews>
    <sheetView view="pageBreakPreview" zoomScale="85" zoomScaleNormal="100" zoomScaleSheetLayoutView="85" zoomScalePageLayoutView="85" workbookViewId="0"/>
  </sheetViews>
  <sheetFormatPr defaultColWidth="7.5" defaultRowHeight="13.5" customHeight="1"/>
  <cols>
    <col min="1" max="1" width="12.25" style="4" customWidth="1"/>
    <col min="2" max="2" width="9.375" style="4" bestFit="1" customWidth="1"/>
    <col min="3" max="25" width="8" style="4" customWidth="1"/>
    <col min="26" max="16384" width="7.5" style="4"/>
  </cols>
  <sheetData>
    <row r="1" spans="1:53" ht="17.25" customHeight="1">
      <c r="A1" s="50" t="s">
        <v>166</v>
      </c>
      <c r="B1" s="50"/>
      <c r="C1" s="50"/>
      <c r="D1" s="45"/>
      <c r="E1" s="45"/>
      <c r="F1" s="45"/>
      <c r="G1" s="45"/>
      <c r="O1" s="45"/>
      <c r="P1" s="45"/>
      <c r="Q1" s="45"/>
      <c r="R1" s="45"/>
      <c r="S1" s="45"/>
      <c r="T1" s="45"/>
      <c r="U1" s="45"/>
      <c r="V1" s="45"/>
      <c r="W1" s="45"/>
      <c r="X1" s="45"/>
    </row>
    <row r="2" spans="1:53" s="45" customFormat="1" ht="17.25">
      <c r="A2" s="504" t="s">
        <v>487</v>
      </c>
      <c r="B2" s="503"/>
      <c r="C2" s="503"/>
      <c r="D2" s="503"/>
      <c r="E2" s="503"/>
      <c r="F2" s="503"/>
      <c r="G2" s="503"/>
      <c r="H2" s="503"/>
      <c r="I2" s="503"/>
      <c r="J2" s="503"/>
      <c r="K2" s="503"/>
      <c r="L2" s="503"/>
      <c r="M2" s="503"/>
    </row>
    <row r="3" spans="1:53" ht="11.25" customHeight="1">
      <c r="A3" s="513"/>
      <c r="B3" s="513"/>
      <c r="C3" s="513"/>
      <c r="D3" s="503"/>
      <c r="E3" s="503"/>
      <c r="F3" s="503"/>
      <c r="G3" s="503"/>
      <c r="H3" s="3"/>
      <c r="I3" s="3"/>
      <c r="J3" s="3"/>
      <c r="K3" s="3"/>
      <c r="L3" s="3"/>
      <c r="M3" s="3"/>
      <c r="O3" s="45"/>
      <c r="P3" s="45"/>
      <c r="Q3" s="45"/>
      <c r="R3" s="45"/>
      <c r="S3" s="45"/>
      <c r="T3" s="45"/>
      <c r="U3" s="45"/>
      <c r="V3" s="45"/>
      <c r="W3" s="45"/>
      <c r="X3" s="45"/>
    </row>
    <row r="4" spans="1:53" ht="20.25" customHeight="1">
      <c r="A4" s="1042" t="s">
        <v>18</v>
      </c>
      <c r="B4" s="1043"/>
      <c r="C4" s="1040" t="s">
        <v>523</v>
      </c>
      <c r="D4" s="1046" t="s">
        <v>335</v>
      </c>
      <c r="E4" s="952" t="s">
        <v>336</v>
      </c>
      <c r="F4" s="952" t="s">
        <v>400</v>
      </c>
      <c r="G4" s="952" t="s">
        <v>337</v>
      </c>
      <c r="H4" s="952" t="s">
        <v>338</v>
      </c>
      <c r="I4" s="952" t="s">
        <v>339</v>
      </c>
      <c r="J4" s="952" t="s">
        <v>515</v>
      </c>
      <c r="K4" s="952" t="s">
        <v>516</v>
      </c>
      <c r="L4" s="952" t="s">
        <v>340</v>
      </c>
      <c r="M4" s="952" t="s">
        <v>583</v>
      </c>
      <c r="N4" s="952" t="s">
        <v>613</v>
      </c>
      <c r="O4" s="952" t="s">
        <v>529</v>
      </c>
      <c r="P4" s="1036" t="s">
        <v>392</v>
      </c>
      <c r="Q4" s="952" t="s">
        <v>511</v>
      </c>
      <c r="R4" s="952" t="s">
        <v>393</v>
      </c>
      <c r="S4" s="952" t="s">
        <v>394</v>
      </c>
      <c r="T4" s="952" t="s">
        <v>395</v>
      </c>
      <c r="U4" s="952" t="s">
        <v>265</v>
      </c>
      <c r="V4" s="952" t="s">
        <v>266</v>
      </c>
      <c r="W4" s="952" t="s">
        <v>267</v>
      </c>
      <c r="X4" s="952" t="s">
        <v>514</v>
      </c>
      <c r="Y4" s="952" t="s">
        <v>268</v>
      </c>
      <c r="Z4" s="952" t="s">
        <v>20</v>
      </c>
    </row>
    <row r="5" spans="1:53" ht="60" customHeight="1">
      <c r="A5" s="1044"/>
      <c r="B5" s="1045"/>
      <c r="C5" s="1041"/>
      <c r="D5" s="1047"/>
      <c r="E5" s="1034"/>
      <c r="F5" s="1034"/>
      <c r="G5" s="1034"/>
      <c r="H5" s="1034"/>
      <c r="I5" s="1034"/>
      <c r="J5" s="1034"/>
      <c r="K5" s="1034"/>
      <c r="L5" s="1034"/>
      <c r="M5" s="1033" t="s">
        <v>269</v>
      </c>
      <c r="N5" s="1033"/>
      <c r="O5" s="1034"/>
      <c r="P5" s="1035" t="s">
        <v>261</v>
      </c>
      <c r="Q5" s="1033" t="s">
        <v>262</v>
      </c>
      <c r="R5" s="1033" t="s">
        <v>262</v>
      </c>
      <c r="S5" s="1033" t="s">
        <v>263</v>
      </c>
      <c r="T5" s="1033" t="s">
        <v>264</v>
      </c>
      <c r="U5" s="1033" t="s">
        <v>265</v>
      </c>
      <c r="V5" s="1033" t="s">
        <v>266</v>
      </c>
      <c r="W5" s="1033" t="s">
        <v>267</v>
      </c>
      <c r="X5" s="1033" t="s">
        <v>268</v>
      </c>
      <c r="Y5" s="1033" t="s">
        <v>268</v>
      </c>
      <c r="Z5" s="1035" t="s">
        <v>20</v>
      </c>
    </row>
    <row r="6" spans="1:53" ht="20.25" customHeight="1">
      <c r="A6" s="1037" t="s">
        <v>189</v>
      </c>
      <c r="B6" s="411"/>
      <c r="C6" s="827">
        <v>4329</v>
      </c>
      <c r="D6" s="828">
        <v>261</v>
      </c>
      <c r="E6" s="828">
        <v>0</v>
      </c>
      <c r="F6" s="828">
        <v>88</v>
      </c>
      <c r="G6" s="828">
        <v>173</v>
      </c>
      <c r="H6" s="828">
        <v>48</v>
      </c>
      <c r="I6" s="828">
        <v>0</v>
      </c>
      <c r="J6" s="828">
        <v>43</v>
      </c>
      <c r="K6" s="828">
        <v>0</v>
      </c>
      <c r="L6" s="828">
        <v>0</v>
      </c>
      <c r="M6" s="829">
        <v>0</v>
      </c>
      <c r="N6" s="829">
        <v>48</v>
      </c>
      <c r="O6" s="830">
        <v>0</v>
      </c>
      <c r="P6" s="831">
        <v>36</v>
      </c>
      <c r="Q6" s="831">
        <v>346</v>
      </c>
      <c r="R6" s="828">
        <v>578</v>
      </c>
      <c r="S6" s="828">
        <v>0</v>
      </c>
      <c r="T6" s="828">
        <v>0</v>
      </c>
      <c r="U6" s="828">
        <v>0</v>
      </c>
      <c r="V6" s="828">
        <v>238</v>
      </c>
      <c r="W6" s="828">
        <v>517</v>
      </c>
      <c r="X6" s="828">
        <v>1229</v>
      </c>
      <c r="Y6" s="828">
        <v>688</v>
      </c>
      <c r="Z6" s="832">
        <v>36</v>
      </c>
      <c r="AA6" s="375"/>
      <c r="AB6" s="4">
        <f t="shared" ref="AB6:AB33" si="0">IF(C6=SUM(D6:O6,P6:Z6),0,1)</f>
        <v>0</v>
      </c>
      <c r="AD6" s="825"/>
      <c r="AE6" s="825"/>
      <c r="AF6" s="825"/>
      <c r="AG6" s="825"/>
      <c r="AH6" s="825"/>
      <c r="AI6" s="825"/>
      <c r="AJ6" s="825"/>
      <c r="AK6" s="825"/>
      <c r="AL6" s="825"/>
      <c r="AM6" s="825"/>
      <c r="AN6" s="825"/>
      <c r="AO6" s="825"/>
      <c r="AP6" s="825"/>
      <c r="AQ6" s="825"/>
      <c r="AR6" s="825"/>
      <c r="AS6" s="825"/>
      <c r="AT6" s="825"/>
      <c r="AU6" s="825"/>
      <c r="AV6" s="825"/>
      <c r="AW6" s="825"/>
      <c r="AX6" s="825"/>
      <c r="AY6" s="825"/>
      <c r="AZ6" s="825"/>
      <c r="BA6" s="825"/>
    </row>
    <row r="7" spans="1:53" ht="20.25" customHeight="1">
      <c r="A7" s="1038"/>
      <c r="B7" s="414" t="s">
        <v>279</v>
      </c>
      <c r="C7" s="833">
        <v>1157</v>
      </c>
      <c r="D7" s="834">
        <v>18</v>
      </c>
      <c r="E7" s="834">
        <v>0</v>
      </c>
      <c r="F7" s="834">
        <v>17</v>
      </c>
      <c r="G7" s="834">
        <v>0</v>
      </c>
      <c r="H7" s="834">
        <v>48</v>
      </c>
      <c r="I7" s="834">
        <v>0</v>
      </c>
      <c r="J7" s="834">
        <v>0</v>
      </c>
      <c r="K7" s="834">
        <v>0</v>
      </c>
      <c r="L7" s="834">
        <v>0</v>
      </c>
      <c r="M7" s="835">
        <v>0</v>
      </c>
      <c r="N7" s="836">
        <v>0</v>
      </c>
      <c r="O7" s="837">
        <v>0</v>
      </c>
      <c r="P7" s="838">
        <v>0</v>
      </c>
      <c r="Q7" s="838">
        <v>79</v>
      </c>
      <c r="R7" s="834">
        <v>134</v>
      </c>
      <c r="S7" s="834">
        <v>0</v>
      </c>
      <c r="T7" s="834">
        <v>0</v>
      </c>
      <c r="U7" s="834">
        <v>0</v>
      </c>
      <c r="V7" s="834">
        <v>119</v>
      </c>
      <c r="W7" s="834">
        <v>170</v>
      </c>
      <c r="X7" s="834">
        <v>276</v>
      </c>
      <c r="Y7" s="834">
        <v>296</v>
      </c>
      <c r="Z7" s="839">
        <v>0</v>
      </c>
      <c r="AA7" s="375"/>
      <c r="AB7" s="4">
        <f t="shared" si="0"/>
        <v>0</v>
      </c>
      <c r="AD7" s="825"/>
      <c r="AE7" s="825"/>
      <c r="AF7" s="825"/>
      <c r="AG7" s="825"/>
      <c r="AH7" s="825"/>
      <c r="AI7" s="825"/>
      <c r="AJ7" s="825"/>
      <c r="AK7" s="825"/>
      <c r="AL7" s="825"/>
      <c r="AM7" s="825"/>
      <c r="AN7" s="825"/>
      <c r="AO7" s="825"/>
      <c r="AP7" s="825"/>
      <c r="AQ7" s="825"/>
      <c r="AR7" s="825"/>
      <c r="AS7" s="825"/>
      <c r="AT7" s="825"/>
      <c r="AU7" s="825"/>
      <c r="AV7" s="825"/>
      <c r="AW7" s="825"/>
      <c r="AX7" s="825"/>
      <c r="AY7" s="825"/>
      <c r="AZ7" s="825"/>
      <c r="BA7" s="825"/>
    </row>
    <row r="8" spans="1:53" ht="20.25" customHeight="1">
      <c r="A8" s="1038"/>
      <c r="B8" s="417" t="s">
        <v>280</v>
      </c>
      <c r="C8" s="840">
        <v>2886</v>
      </c>
      <c r="D8" s="841">
        <v>243</v>
      </c>
      <c r="E8" s="841">
        <v>0</v>
      </c>
      <c r="F8" s="841">
        <v>71</v>
      </c>
      <c r="G8" s="841">
        <v>173</v>
      </c>
      <c r="H8" s="841">
        <v>0</v>
      </c>
      <c r="I8" s="841">
        <v>0</v>
      </c>
      <c r="J8" s="841">
        <v>43</v>
      </c>
      <c r="K8" s="841">
        <v>0</v>
      </c>
      <c r="L8" s="841">
        <v>0</v>
      </c>
      <c r="M8" s="842">
        <v>0</v>
      </c>
      <c r="N8" s="843">
        <v>48</v>
      </c>
      <c r="O8" s="844">
        <v>0</v>
      </c>
      <c r="P8" s="845">
        <v>36</v>
      </c>
      <c r="Q8" s="845">
        <v>218</v>
      </c>
      <c r="R8" s="841">
        <v>408</v>
      </c>
      <c r="S8" s="841">
        <v>0</v>
      </c>
      <c r="T8" s="841">
        <v>0</v>
      </c>
      <c r="U8" s="841">
        <v>0</v>
      </c>
      <c r="V8" s="841">
        <v>87</v>
      </c>
      <c r="W8" s="841">
        <v>347</v>
      </c>
      <c r="X8" s="841">
        <v>784</v>
      </c>
      <c r="Y8" s="841">
        <v>392</v>
      </c>
      <c r="Z8" s="843">
        <v>36</v>
      </c>
      <c r="AA8" s="375"/>
      <c r="AB8" s="4">
        <f t="shared" si="0"/>
        <v>0</v>
      </c>
      <c r="AD8" s="825"/>
      <c r="AE8" s="825"/>
      <c r="AF8" s="825"/>
      <c r="AG8" s="825"/>
      <c r="AH8" s="825"/>
      <c r="AI8" s="825"/>
      <c r="AJ8" s="825"/>
      <c r="AK8" s="825"/>
      <c r="AL8" s="825"/>
      <c r="AM8" s="825"/>
      <c r="AN8" s="825"/>
      <c r="AO8" s="825"/>
      <c r="AP8" s="825"/>
      <c r="AQ8" s="825"/>
      <c r="AR8" s="825"/>
      <c r="AS8" s="825"/>
      <c r="AT8" s="825"/>
      <c r="AU8" s="825"/>
      <c r="AV8" s="825"/>
      <c r="AW8" s="825"/>
      <c r="AX8" s="825"/>
      <c r="AY8" s="825"/>
      <c r="AZ8" s="825"/>
      <c r="BA8" s="825"/>
    </row>
    <row r="9" spans="1:53" ht="20.25" customHeight="1">
      <c r="A9" s="1039"/>
      <c r="B9" s="413" t="s">
        <v>281</v>
      </c>
      <c r="C9" s="846">
        <v>286</v>
      </c>
      <c r="D9" s="847">
        <v>0</v>
      </c>
      <c r="E9" s="847">
        <v>0</v>
      </c>
      <c r="F9" s="847">
        <v>0</v>
      </c>
      <c r="G9" s="847">
        <v>0</v>
      </c>
      <c r="H9" s="847">
        <v>0</v>
      </c>
      <c r="I9" s="847">
        <v>0</v>
      </c>
      <c r="J9" s="847">
        <v>0</v>
      </c>
      <c r="K9" s="847">
        <v>0</v>
      </c>
      <c r="L9" s="847">
        <v>0</v>
      </c>
      <c r="M9" s="848">
        <v>0</v>
      </c>
      <c r="N9" s="849">
        <v>0</v>
      </c>
      <c r="O9" s="850">
        <v>0</v>
      </c>
      <c r="P9" s="851">
        <v>0</v>
      </c>
      <c r="Q9" s="851">
        <v>49</v>
      </c>
      <c r="R9" s="847">
        <v>36</v>
      </c>
      <c r="S9" s="847">
        <v>0</v>
      </c>
      <c r="T9" s="847">
        <v>0</v>
      </c>
      <c r="U9" s="847">
        <v>0</v>
      </c>
      <c r="V9" s="847">
        <v>32</v>
      </c>
      <c r="W9" s="847">
        <v>0</v>
      </c>
      <c r="X9" s="847">
        <v>169</v>
      </c>
      <c r="Y9" s="847">
        <v>0</v>
      </c>
      <c r="Z9" s="849">
        <v>0</v>
      </c>
      <c r="AA9" s="375"/>
      <c r="AB9" s="4">
        <f t="shared" si="0"/>
        <v>0</v>
      </c>
      <c r="AD9" s="825"/>
      <c r="AE9" s="825"/>
      <c r="AF9" s="825"/>
      <c r="AG9" s="825"/>
      <c r="AH9" s="825"/>
      <c r="AI9" s="825"/>
      <c r="AJ9" s="825"/>
      <c r="AK9" s="825"/>
      <c r="AL9" s="825"/>
      <c r="AM9" s="825"/>
      <c r="AN9" s="825"/>
      <c r="AO9" s="825"/>
      <c r="AP9" s="825"/>
      <c r="AQ9" s="825"/>
      <c r="AR9" s="825"/>
      <c r="AS9" s="825"/>
      <c r="AT9" s="825"/>
      <c r="AU9" s="825"/>
      <c r="AV9" s="825"/>
      <c r="AW9" s="825"/>
      <c r="AX9" s="825"/>
      <c r="AY9" s="825"/>
      <c r="AZ9" s="825"/>
      <c r="BA9" s="825"/>
    </row>
    <row r="10" spans="1:53" ht="20.25" customHeight="1">
      <c r="A10" s="1037" t="s">
        <v>381</v>
      </c>
      <c r="B10" s="411"/>
      <c r="C10" s="827">
        <v>5450</v>
      </c>
      <c r="D10" s="828">
        <v>182</v>
      </c>
      <c r="E10" s="828">
        <v>0</v>
      </c>
      <c r="F10" s="828">
        <v>0</v>
      </c>
      <c r="G10" s="828">
        <v>257</v>
      </c>
      <c r="H10" s="828">
        <v>107</v>
      </c>
      <c r="I10" s="828">
        <v>210</v>
      </c>
      <c r="J10" s="828">
        <v>200</v>
      </c>
      <c r="K10" s="828">
        <v>0</v>
      </c>
      <c r="L10" s="828">
        <v>0</v>
      </c>
      <c r="M10" s="829">
        <v>0</v>
      </c>
      <c r="N10" s="849">
        <v>115</v>
      </c>
      <c r="O10" s="852">
        <v>500</v>
      </c>
      <c r="P10" s="831">
        <v>259</v>
      </c>
      <c r="Q10" s="831">
        <v>862</v>
      </c>
      <c r="R10" s="828">
        <v>2106</v>
      </c>
      <c r="S10" s="828">
        <v>0</v>
      </c>
      <c r="T10" s="828">
        <v>0</v>
      </c>
      <c r="U10" s="828">
        <v>30</v>
      </c>
      <c r="V10" s="828">
        <v>0</v>
      </c>
      <c r="W10" s="828">
        <v>0</v>
      </c>
      <c r="X10" s="828">
        <v>0</v>
      </c>
      <c r="Y10" s="828">
        <v>52</v>
      </c>
      <c r="Z10" s="832">
        <v>570</v>
      </c>
      <c r="AA10" s="376"/>
      <c r="AB10" s="4">
        <f t="shared" si="0"/>
        <v>0</v>
      </c>
      <c r="AD10" s="825"/>
      <c r="AE10" s="825"/>
      <c r="AF10" s="825"/>
      <c r="AG10" s="825"/>
      <c r="AH10" s="825"/>
      <c r="AI10" s="825"/>
      <c r="AJ10" s="825"/>
      <c r="AK10" s="825"/>
      <c r="AL10" s="825"/>
      <c r="AM10" s="825"/>
      <c r="AN10" s="825"/>
      <c r="AO10" s="825"/>
      <c r="AP10" s="825"/>
      <c r="AQ10" s="825"/>
      <c r="AR10" s="825"/>
      <c r="AS10" s="825"/>
      <c r="AT10" s="825"/>
      <c r="AU10" s="825"/>
      <c r="AV10" s="825"/>
      <c r="AW10" s="825"/>
      <c r="AX10" s="825"/>
      <c r="AY10" s="825"/>
      <c r="AZ10" s="825"/>
      <c r="BA10" s="825"/>
    </row>
    <row r="11" spans="1:53" ht="20.25" customHeight="1">
      <c r="A11" s="1038"/>
      <c r="B11" s="414" t="s">
        <v>279</v>
      </c>
      <c r="C11" s="833">
        <v>1422</v>
      </c>
      <c r="D11" s="834">
        <v>0</v>
      </c>
      <c r="E11" s="834">
        <v>0</v>
      </c>
      <c r="F11" s="834">
        <v>0</v>
      </c>
      <c r="G11" s="834">
        <v>118</v>
      </c>
      <c r="H11" s="834">
        <v>47</v>
      </c>
      <c r="I11" s="834">
        <v>98</v>
      </c>
      <c r="J11" s="834">
        <v>0</v>
      </c>
      <c r="K11" s="834">
        <v>0</v>
      </c>
      <c r="L11" s="834">
        <v>0</v>
      </c>
      <c r="M11" s="835">
        <v>0</v>
      </c>
      <c r="N11" s="839">
        <v>50</v>
      </c>
      <c r="O11" s="853">
        <v>0</v>
      </c>
      <c r="P11" s="838">
        <v>50</v>
      </c>
      <c r="Q11" s="838">
        <v>394</v>
      </c>
      <c r="R11" s="834">
        <v>611</v>
      </c>
      <c r="S11" s="834">
        <v>0</v>
      </c>
      <c r="T11" s="834">
        <v>0</v>
      </c>
      <c r="U11" s="834">
        <v>0</v>
      </c>
      <c r="V11" s="834">
        <v>0</v>
      </c>
      <c r="W11" s="834">
        <v>0</v>
      </c>
      <c r="X11" s="834">
        <v>0</v>
      </c>
      <c r="Y11" s="834">
        <v>0</v>
      </c>
      <c r="Z11" s="839">
        <v>54</v>
      </c>
      <c r="AA11" s="375"/>
      <c r="AB11" s="4">
        <f t="shared" si="0"/>
        <v>0</v>
      </c>
      <c r="AD11" s="825"/>
      <c r="AE11" s="825"/>
      <c r="AF11" s="825"/>
      <c r="AG11" s="825"/>
      <c r="AH11" s="825"/>
      <c r="AI11" s="825"/>
      <c r="AJ11" s="825"/>
      <c r="AK11" s="825"/>
      <c r="AL11" s="825"/>
      <c r="AM11" s="825"/>
      <c r="AN11" s="825"/>
      <c r="AO11" s="825"/>
      <c r="AP11" s="825"/>
      <c r="AQ11" s="825"/>
      <c r="AR11" s="825"/>
      <c r="AS11" s="825"/>
      <c r="AT11" s="825"/>
      <c r="AU11" s="825"/>
      <c r="AV11" s="825"/>
      <c r="AW11" s="825"/>
      <c r="AX11" s="825"/>
      <c r="AY11" s="825"/>
      <c r="AZ11" s="825"/>
      <c r="BA11" s="825"/>
    </row>
    <row r="12" spans="1:53" ht="20.25" customHeight="1">
      <c r="A12" s="1038"/>
      <c r="B12" s="417" t="s">
        <v>280</v>
      </c>
      <c r="C12" s="840">
        <v>3533</v>
      </c>
      <c r="D12" s="841">
        <v>182</v>
      </c>
      <c r="E12" s="841">
        <v>0</v>
      </c>
      <c r="F12" s="841">
        <v>0</v>
      </c>
      <c r="G12" s="841">
        <v>139</v>
      </c>
      <c r="H12" s="841">
        <v>60</v>
      </c>
      <c r="I12" s="841">
        <v>112</v>
      </c>
      <c r="J12" s="841">
        <v>200</v>
      </c>
      <c r="K12" s="841">
        <v>0</v>
      </c>
      <c r="L12" s="841">
        <v>0</v>
      </c>
      <c r="M12" s="842">
        <v>0</v>
      </c>
      <c r="N12" s="843">
        <v>30</v>
      </c>
      <c r="O12" s="854">
        <v>500</v>
      </c>
      <c r="P12" s="845">
        <v>171</v>
      </c>
      <c r="Q12" s="845">
        <v>468</v>
      </c>
      <c r="R12" s="841">
        <v>1340</v>
      </c>
      <c r="S12" s="841">
        <v>0</v>
      </c>
      <c r="T12" s="841">
        <v>0</v>
      </c>
      <c r="U12" s="841">
        <v>30</v>
      </c>
      <c r="V12" s="841">
        <v>0</v>
      </c>
      <c r="W12" s="841">
        <v>0</v>
      </c>
      <c r="X12" s="841">
        <v>0</v>
      </c>
      <c r="Y12" s="841">
        <v>52</v>
      </c>
      <c r="Z12" s="843">
        <v>249</v>
      </c>
      <c r="AA12" s="375"/>
      <c r="AB12" s="4">
        <f t="shared" si="0"/>
        <v>0</v>
      </c>
      <c r="AD12" s="825"/>
      <c r="AE12" s="825"/>
      <c r="AF12" s="825"/>
      <c r="AG12" s="825"/>
      <c r="AH12" s="825"/>
      <c r="AI12" s="825"/>
      <c r="AJ12" s="825"/>
      <c r="AK12" s="825"/>
      <c r="AL12" s="825"/>
      <c r="AM12" s="825"/>
      <c r="AN12" s="825"/>
      <c r="AO12" s="825"/>
      <c r="AP12" s="825"/>
      <c r="AQ12" s="825"/>
      <c r="AR12" s="825"/>
      <c r="AS12" s="825"/>
      <c r="AT12" s="825"/>
      <c r="AU12" s="825"/>
      <c r="AV12" s="825"/>
      <c r="AW12" s="825"/>
      <c r="AX12" s="825"/>
      <c r="AY12" s="825"/>
      <c r="AZ12" s="825"/>
      <c r="BA12" s="825"/>
    </row>
    <row r="13" spans="1:53" ht="20.25" customHeight="1">
      <c r="A13" s="1039"/>
      <c r="B13" s="413" t="s">
        <v>281</v>
      </c>
      <c r="C13" s="846">
        <v>495</v>
      </c>
      <c r="D13" s="847">
        <v>0</v>
      </c>
      <c r="E13" s="847">
        <v>0</v>
      </c>
      <c r="F13" s="847">
        <v>0</v>
      </c>
      <c r="G13" s="847">
        <v>0</v>
      </c>
      <c r="H13" s="847">
        <v>0</v>
      </c>
      <c r="I13" s="847">
        <v>0</v>
      </c>
      <c r="J13" s="847">
        <v>0</v>
      </c>
      <c r="K13" s="847">
        <v>0</v>
      </c>
      <c r="L13" s="847">
        <v>0</v>
      </c>
      <c r="M13" s="848">
        <v>0</v>
      </c>
      <c r="N13" s="849">
        <v>35</v>
      </c>
      <c r="O13" s="852">
        <v>0</v>
      </c>
      <c r="P13" s="851">
        <v>38</v>
      </c>
      <c r="Q13" s="851">
        <v>0</v>
      </c>
      <c r="R13" s="847">
        <v>155</v>
      </c>
      <c r="S13" s="847">
        <v>0</v>
      </c>
      <c r="T13" s="847">
        <v>0</v>
      </c>
      <c r="U13" s="847">
        <v>0</v>
      </c>
      <c r="V13" s="847">
        <v>0</v>
      </c>
      <c r="W13" s="847">
        <v>0</v>
      </c>
      <c r="X13" s="847">
        <v>0</v>
      </c>
      <c r="Y13" s="847">
        <v>0</v>
      </c>
      <c r="Z13" s="849">
        <v>267</v>
      </c>
      <c r="AA13" s="375"/>
      <c r="AB13" s="4">
        <f t="shared" si="0"/>
        <v>0</v>
      </c>
      <c r="AD13" s="825"/>
      <c r="AE13" s="825"/>
      <c r="AF13" s="825"/>
      <c r="AG13" s="825"/>
      <c r="AH13" s="825"/>
      <c r="AI13" s="825"/>
      <c r="AJ13" s="825"/>
      <c r="AK13" s="825"/>
      <c r="AL13" s="825"/>
      <c r="AM13" s="825"/>
      <c r="AN13" s="825"/>
      <c r="AO13" s="825"/>
      <c r="AP13" s="825"/>
      <c r="AQ13" s="825"/>
      <c r="AR13" s="825"/>
      <c r="AS13" s="825"/>
      <c r="AT13" s="825"/>
      <c r="AU13" s="825"/>
      <c r="AV13" s="825"/>
      <c r="AW13" s="825"/>
      <c r="AX13" s="825"/>
      <c r="AY13" s="825"/>
      <c r="AZ13" s="825"/>
      <c r="BA13" s="825"/>
    </row>
    <row r="14" spans="1:53" ht="20.25" customHeight="1">
      <c r="A14" s="1037" t="s">
        <v>382</v>
      </c>
      <c r="B14" s="411"/>
      <c r="C14" s="827">
        <v>12692</v>
      </c>
      <c r="D14" s="828">
        <v>1229</v>
      </c>
      <c r="E14" s="828">
        <v>102</v>
      </c>
      <c r="F14" s="828">
        <v>70</v>
      </c>
      <c r="G14" s="828">
        <v>800</v>
      </c>
      <c r="H14" s="828">
        <v>34</v>
      </c>
      <c r="I14" s="828">
        <v>475</v>
      </c>
      <c r="J14" s="828">
        <v>160</v>
      </c>
      <c r="K14" s="828">
        <v>100</v>
      </c>
      <c r="L14" s="828">
        <v>32</v>
      </c>
      <c r="M14" s="829">
        <v>0</v>
      </c>
      <c r="N14" s="849">
        <v>566</v>
      </c>
      <c r="O14" s="852">
        <v>205</v>
      </c>
      <c r="P14" s="831">
        <v>100</v>
      </c>
      <c r="Q14" s="831">
        <v>743</v>
      </c>
      <c r="R14" s="828">
        <v>7808</v>
      </c>
      <c r="S14" s="828">
        <v>0</v>
      </c>
      <c r="T14" s="828">
        <v>0</v>
      </c>
      <c r="U14" s="828">
        <v>0</v>
      </c>
      <c r="V14" s="828">
        <v>0</v>
      </c>
      <c r="W14" s="828">
        <v>0</v>
      </c>
      <c r="X14" s="828">
        <v>0</v>
      </c>
      <c r="Y14" s="828">
        <v>0</v>
      </c>
      <c r="Z14" s="832">
        <v>268</v>
      </c>
      <c r="AA14" s="376"/>
      <c r="AB14" s="4">
        <f t="shared" si="0"/>
        <v>0</v>
      </c>
      <c r="AD14" s="825"/>
      <c r="AE14" s="825"/>
      <c r="AF14" s="825"/>
      <c r="AG14" s="825"/>
      <c r="AH14" s="825"/>
      <c r="AI14" s="825"/>
      <c r="AJ14" s="825"/>
      <c r="AK14" s="825"/>
      <c r="AL14" s="825"/>
      <c r="AM14" s="825"/>
      <c r="AN14" s="825"/>
      <c r="AO14" s="825"/>
      <c r="AP14" s="825"/>
      <c r="AQ14" s="825"/>
      <c r="AR14" s="825"/>
      <c r="AS14" s="825"/>
      <c r="AT14" s="825"/>
      <c r="AU14" s="825"/>
      <c r="AV14" s="825"/>
      <c r="AW14" s="825"/>
      <c r="AX14" s="825"/>
      <c r="AY14" s="825"/>
      <c r="AZ14" s="825"/>
      <c r="BA14" s="825"/>
    </row>
    <row r="15" spans="1:53" ht="20.25" customHeight="1">
      <c r="A15" s="1038"/>
      <c r="B15" s="414" t="s">
        <v>279</v>
      </c>
      <c r="C15" s="833">
        <v>2998</v>
      </c>
      <c r="D15" s="834">
        <v>0</v>
      </c>
      <c r="E15" s="834">
        <v>0</v>
      </c>
      <c r="F15" s="834">
        <v>0</v>
      </c>
      <c r="G15" s="834">
        <v>37</v>
      </c>
      <c r="H15" s="834">
        <v>0</v>
      </c>
      <c r="I15" s="834">
        <v>315</v>
      </c>
      <c r="J15" s="834">
        <v>0</v>
      </c>
      <c r="K15" s="834">
        <v>0</v>
      </c>
      <c r="L15" s="834">
        <v>0</v>
      </c>
      <c r="M15" s="835">
        <v>0</v>
      </c>
      <c r="N15" s="839">
        <v>98</v>
      </c>
      <c r="O15" s="853">
        <v>0</v>
      </c>
      <c r="P15" s="838">
        <v>0</v>
      </c>
      <c r="Q15" s="838">
        <v>330</v>
      </c>
      <c r="R15" s="834">
        <v>2218</v>
      </c>
      <c r="S15" s="834">
        <v>0</v>
      </c>
      <c r="T15" s="834">
        <v>0</v>
      </c>
      <c r="U15" s="834">
        <v>0</v>
      </c>
      <c r="V15" s="834">
        <v>0</v>
      </c>
      <c r="W15" s="834">
        <v>0</v>
      </c>
      <c r="X15" s="834">
        <v>0</v>
      </c>
      <c r="Y15" s="834">
        <v>0</v>
      </c>
      <c r="Z15" s="839">
        <v>0</v>
      </c>
      <c r="AA15" s="375"/>
      <c r="AB15" s="4">
        <f t="shared" si="0"/>
        <v>0</v>
      </c>
      <c r="AD15" s="825"/>
      <c r="AE15" s="825"/>
      <c r="AF15" s="825"/>
      <c r="AG15" s="825"/>
      <c r="AH15" s="825"/>
      <c r="AI15" s="825"/>
      <c r="AJ15" s="825"/>
      <c r="AK15" s="825"/>
      <c r="AL15" s="825"/>
      <c r="AM15" s="825"/>
      <c r="AN15" s="825"/>
      <c r="AO15" s="825"/>
      <c r="AP15" s="825"/>
      <c r="AQ15" s="825"/>
      <c r="AR15" s="825"/>
      <c r="AS15" s="825"/>
      <c r="AT15" s="825"/>
      <c r="AU15" s="825"/>
      <c r="AV15" s="825"/>
      <c r="AW15" s="825"/>
      <c r="AX15" s="825"/>
      <c r="AY15" s="825"/>
      <c r="AZ15" s="825"/>
      <c r="BA15" s="825"/>
    </row>
    <row r="16" spans="1:53" ht="20.25" customHeight="1">
      <c r="A16" s="1038"/>
      <c r="B16" s="417" t="s">
        <v>280</v>
      </c>
      <c r="C16" s="840">
        <v>9132</v>
      </c>
      <c r="D16" s="841">
        <v>1229</v>
      </c>
      <c r="E16" s="841">
        <v>42</v>
      </c>
      <c r="F16" s="841">
        <v>70</v>
      </c>
      <c r="G16" s="841">
        <v>763</v>
      </c>
      <c r="H16" s="841">
        <v>34</v>
      </c>
      <c r="I16" s="841">
        <v>160</v>
      </c>
      <c r="J16" s="841">
        <v>160</v>
      </c>
      <c r="K16" s="841">
        <v>100</v>
      </c>
      <c r="L16" s="841">
        <v>32</v>
      </c>
      <c r="M16" s="842">
        <v>0</v>
      </c>
      <c r="N16" s="843">
        <v>468</v>
      </c>
      <c r="O16" s="854">
        <v>205</v>
      </c>
      <c r="P16" s="845">
        <v>100</v>
      </c>
      <c r="Q16" s="845">
        <v>413</v>
      </c>
      <c r="R16" s="841">
        <v>5356</v>
      </c>
      <c r="S16" s="841">
        <v>0</v>
      </c>
      <c r="T16" s="841">
        <v>0</v>
      </c>
      <c r="U16" s="841">
        <v>0</v>
      </c>
      <c r="V16" s="841">
        <v>0</v>
      </c>
      <c r="W16" s="841">
        <v>0</v>
      </c>
      <c r="X16" s="841">
        <v>0</v>
      </c>
      <c r="Y16" s="841">
        <v>0</v>
      </c>
      <c r="Z16" s="843">
        <v>0</v>
      </c>
      <c r="AA16" s="375"/>
      <c r="AB16" s="4">
        <f t="shared" si="0"/>
        <v>0</v>
      </c>
      <c r="AD16" s="825"/>
      <c r="AE16" s="825"/>
      <c r="AF16" s="825"/>
      <c r="AG16" s="825"/>
      <c r="AH16" s="825"/>
      <c r="AI16" s="825"/>
      <c r="AJ16" s="825"/>
      <c r="AK16" s="825"/>
      <c r="AL16" s="825"/>
      <c r="AM16" s="825"/>
      <c r="AN16" s="825"/>
      <c r="AO16" s="825"/>
      <c r="AP16" s="825"/>
      <c r="AQ16" s="825"/>
      <c r="AR16" s="825"/>
      <c r="AS16" s="825"/>
      <c r="AT16" s="825"/>
      <c r="AU16" s="825"/>
      <c r="AV16" s="825"/>
      <c r="AW16" s="825"/>
      <c r="AX16" s="825"/>
      <c r="AY16" s="825"/>
      <c r="AZ16" s="825"/>
      <c r="BA16" s="825"/>
    </row>
    <row r="17" spans="1:53" ht="20.25" customHeight="1">
      <c r="A17" s="1039"/>
      <c r="B17" s="413" t="s">
        <v>281</v>
      </c>
      <c r="C17" s="846">
        <v>562</v>
      </c>
      <c r="D17" s="847">
        <v>0</v>
      </c>
      <c r="E17" s="847">
        <v>60</v>
      </c>
      <c r="F17" s="847">
        <v>0</v>
      </c>
      <c r="G17" s="847">
        <v>0</v>
      </c>
      <c r="H17" s="847">
        <v>0</v>
      </c>
      <c r="I17" s="847">
        <v>0</v>
      </c>
      <c r="J17" s="847">
        <v>0</v>
      </c>
      <c r="K17" s="847">
        <v>0</v>
      </c>
      <c r="L17" s="847">
        <v>0</v>
      </c>
      <c r="M17" s="848">
        <v>0</v>
      </c>
      <c r="N17" s="849">
        <v>0</v>
      </c>
      <c r="O17" s="852">
        <v>0</v>
      </c>
      <c r="P17" s="851">
        <v>0</v>
      </c>
      <c r="Q17" s="851">
        <v>0</v>
      </c>
      <c r="R17" s="847">
        <v>234</v>
      </c>
      <c r="S17" s="847">
        <v>0</v>
      </c>
      <c r="T17" s="847">
        <v>0</v>
      </c>
      <c r="U17" s="847">
        <v>0</v>
      </c>
      <c r="V17" s="847">
        <v>0</v>
      </c>
      <c r="W17" s="847">
        <v>0</v>
      </c>
      <c r="X17" s="847">
        <v>0</v>
      </c>
      <c r="Y17" s="847">
        <v>0</v>
      </c>
      <c r="Z17" s="849">
        <v>268</v>
      </c>
      <c r="AA17" s="375"/>
      <c r="AB17" s="4">
        <f t="shared" si="0"/>
        <v>0</v>
      </c>
      <c r="AD17" s="825"/>
      <c r="AE17" s="825"/>
      <c r="AF17" s="825"/>
      <c r="AG17" s="825"/>
      <c r="AH17" s="825"/>
      <c r="AI17" s="825"/>
      <c r="AJ17" s="825"/>
      <c r="AK17" s="825"/>
      <c r="AL17" s="825"/>
      <c r="AM17" s="825"/>
      <c r="AN17" s="825"/>
      <c r="AO17" s="825"/>
      <c r="AP17" s="825"/>
      <c r="AQ17" s="825"/>
      <c r="AR17" s="825"/>
      <c r="AS17" s="825"/>
      <c r="AT17" s="825"/>
      <c r="AU17" s="825"/>
      <c r="AV17" s="825"/>
      <c r="AW17" s="825"/>
      <c r="AX17" s="825"/>
      <c r="AY17" s="825"/>
      <c r="AZ17" s="825"/>
      <c r="BA17" s="825"/>
    </row>
    <row r="18" spans="1:53" ht="20.25" customHeight="1">
      <c r="A18" s="1037" t="s">
        <v>408</v>
      </c>
      <c r="B18" s="411"/>
      <c r="C18" s="827">
        <v>5864</v>
      </c>
      <c r="D18" s="828">
        <v>40</v>
      </c>
      <c r="E18" s="828">
        <v>165</v>
      </c>
      <c r="F18" s="828">
        <v>0</v>
      </c>
      <c r="G18" s="828">
        <v>168</v>
      </c>
      <c r="H18" s="828">
        <v>120</v>
      </c>
      <c r="I18" s="828">
        <v>60</v>
      </c>
      <c r="J18" s="828">
        <v>103</v>
      </c>
      <c r="K18" s="828">
        <v>0</v>
      </c>
      <c r="L18" s="828">
        <v>0</v>
      </c>
      <c r="M18" s="829">
        <v>0</v>
      </c>
      <c r="N18" s="849">
        <v>90</v>
      </c>
      <c r="O18" s="850">
        <v>0</v>
      </c>
      <c r="P18" s="831">
        <v>256</v>
      </c>
      <c r="Q18" s="831">
        <v>843</v>
      </c>
      <c r="R18" s="828">
        <v>3494</v>
      </c>
      <c r="S18" s="828">
        <v>180</v>
      </c>
      <c r="T18" s="828">
        <v>0</v>
      </c>
      <c r="U18" s="828">
        <v>0</v>
      </c>
      <c r="V18" s="828">
        <v>0</v>
      </c>
      <c r="W18" s="828">
        <v>0</v>
      </c>
      <c r="X18" s="828">
        <v>112</v>
      </c>
      <c r="Y18" s="828">
        <v>0</v>
      </c>
      <c r="Z18" s="832">
        <v>233</v>
      </c>
      <c r="AA18" s="376"/>
      <c r="AB18" s="4">
        <f t="shared" si="0"/>
        <v>0</v>
      </c>
      <c r="AD18" s="825"/>
      <c r="AE18" s="825"/>
      <c r="AF18" s="825"/>
      <c r="AG18" s="825"/>
      <c r="AH18" s="825"/>
      <c r="AI18" s="825"/>
      <c r="AJ18" s="825"/>
      <c r="AK18" s="825"/>
      <c r="AL18" s="825"/>
      <c r="AM18" s="825"/>
      <c r="AN18" s="825"/>
      <c r="AO18" s="825"/>
      <c r="AP18" s="825"/>
      <c r="AQ18" s="825"/>
      <c r="AR18" s="825"/>
      <c r="AS18" s="825"/>
      <c r="AT18" s="825"/>
      <c r="AU18" s="825"/>
      <c r="AV18" s="825"/>
      <c r="AW18" s="825"/>
      <c r="AX18" s="825"/>
      <c r="AY18" s="825"/>
      <c r="AZ18" s="825"/>
      <c r="BA18" s="825"/>
    </row>
    <row r="19" spans="1:53" ht="20.25" customHeight="1">
      <c r="A19" s="1038"/>
      <c r="B19" s="414" t="s">
        <v>279</v>
      </c>
      <c r="C19" s="833">
        <v>1344</v>
      </c>
      <c r="D19" s="834">
        <v>0</v>
      </c>
      <c r="E19" s="834">
        <v>0</v>
      </c>
      <c r="F19" s="834">
        <v>0</v>
      </c>
      <c r="G19" s="834">
        <v>0</v>
      </c>
      <c r="H19" s="834">
        <v>60</v>
      </c>
      <c r="I19" s="834">
        <v>0</v>
      </c>
      <c r="J19" s="834">
        <v>0</v>
      </c>
      <c r="K19" s="834">
        <v>0</v>
      </c>
      <c r="L19" s="834">
        <v>0</v>
      </c>
      <c r="M19" s="835">
        <v>0</v>
      </c>
      <c r="N19" s="839">
        <v>90</v>
      </c>
      <c r="O19" s="855">
        <v>0</v>
      </c>
      <c r="P19" s="838">
        <v>60</v>
      </c>
      <c r="Q19" s="838">
        <v>109</v>
      </c>
      <c r="R19" s="834">
        <v>1025</v>
      </c>
      <c r="S19" s="834">
        <v>0</v>
      </c>
      <c r="T19" s="834">
        <v>0</v>
      </c>
      <c r="U19" s="834">
        <v>0</v>
      </c>
      <c r="V19" s="834">
        <v>0</v>
      </c>
      <c r="W19" s="834">
        <v>0</v>
      </c>
      <c r="X19" s="834">
        <v>0</v>
      </c>
      <c r="Y19" s="834">
        <v>0</v>
      </c>
      <c r="Z19" s="839">
        <v>0</v>
      </c>
      <c r="AA19" s="375"/>
      <c r="AB19" s="4">
        <f t="shared" si="0"/>
        <v>0</v>
      </c>
      <c r="AD19" s="825"/>
      <c r="AE19" s="825"/>
      <c r="AF19" s="825"/>
      <c r="AG19" s="825"/>
      <c r="AH19" s="825"/>
      <c r="AI19" s="825"/>
      <c r="AJ19" s="825"/>
      <c r="AK19" s="825"/>
      <c r="AL19" s="825"/>
      <c r="AM19" s="825"/>
      <c r="AN19" s="825"/>
      <c r="AO19" s="825"/>
      <c r="AP19" s="825"/>
      <c r="AQ19" s="825"/>
      <c r="AR19" s="825"/>
      <c r="AS19" s="825"/>
      <c r="AT19" s="825"/>
      <c r="AU19" s="825"/>
      <c r="AV19" s="825"/>
      <c r="AW19" s="825"/>
      <c r="AX19" s="825"/>
      <c r="AY19" s="825"/>
      <c r="AZ19" s="825"/>
      <c r="BA19" s="825"/>
    </row>
    <row r="20" spans="1:53" ht="20.25" customHeight="1">
      <c r="A20" s="1038"/>
      <c r="B20" s="417" t="s">
        <v>280</v>
      </c>
      <c r="C20" s="840">
        <v>3775</v>
      </c>
      <c r="D20" s="841">
        <v>40</v>
      </c>
      <c r="E20" s="841">
        <v>0</v>
      </c>
      <c r="F20" s="841">
        <v>0</v>
      </c>
      <c r="G20" s="841">
        <v>168</v>
      </c>
      <c r="H20" s="841">
        <v>60</v>
      </c>
      <c r="I20" s="841">
        <v>60</v>
      </c>
      <c r="J20" s="841">
        <v>103</v>
      </c>
      <c r="K20" s="841">
        <v>0</v>
      </c>
      <c r="L20" s="841">
        <v>0</v>
      </c>
      <c r="M20" s="842">
        <v>0</v>
      </c>
      <c r="N20" s="843">
        <v>0</v>
      </c>
      <c r="O20" s="844">
        <v>0</v>
      </c>
      <c r="P20" s="845">
        <v>196</v>
      </c>
      <c r="Q20" s="845">
        <v>705</v>
      </c>
      <c r="R20" s="841">
        <v>2099</v>
      </c>
      <c r="S20" s="841">
        <v>180</v>
      </c>
      <c r="T20" s="841">
        <v>0</v>
      </c>
      <c r="U20" s="841">
        <v>0</v>
      </c>
      <c r="V20" s="841">
        <v>0</v>
      </c>
      <c r="W20" s="841">
        <v>0</v>
      </c>
      <c r="X20" s="841">
        <v>112</v>
      </c>
      <c r="Y20" s="841">
        <v>0</v>
      </c>
      <c r="Z20" s="843">
        <v>52</v>
      </c>
      <c r="AA20" s="375"/>
      <c r="AB20" s="4">
        <f t="shared" si="0"/>
        <v>0</v>
      </c>
      <c r="AD20" s="825"/>
      <c r="AE20" s="825"/>
      <c r="AF20" s="825"/>
      <c r="AG20" s="825"/>
      <c r="AH20" s="825"/>
      <c r="AI20" s="825"/>
      <c r="AJ20" s="825"/>
      <c r="AK20" s="825"/>
      <c r="AL20" s="825"/>
      <c r="AM20" s="825"/>
      <c r="AN20" s="825"/>
      <c r="AO20" s="825"/>
      <c r="AP20" s="825"/>
      <c r="AQ20" s="825"/>
      <c r="AR20" s="825"/>
      <c r="AS20" s="825"/>
      <c r="AT20" s="825"/>
      <c r="AU20" s="825"/>
      <c r="AV20" s="825"/>
      <c r="AW20" s="825"/>
      <c r="AX20" s="825"/>
      <c r="AY20" s="825"/>
      <c r="AZ20" s="825"/>
      <c r="BA20" s="825"/>
    </row>
    <row r="21" spans="1:53" ht="20.25" customHeight="1">
      <c r="A21" s="1039"/>
      <c r="B21" s="413" t="s">
        <v>281</v>
      </c>
      <c r="C21" s="846">
        <v>745</v>
      </c>
      <c r="D21" s="847">
        <v>0</v>
      </c>
      <c r="E21" s="847">
        <v>165</v>
      </c>
      <c r="F21" s="847">
        <v>0</v>
      </c>
      <c r="G21" s="847">
        <v>0</v>
      </c>
      <c r="H21" s="847">
        <v>0</v>
      </c>
      <c r="I21" s="847">
        <v>0</v>
      </c>
      <c r="J21" s="847">
        <v>0</v>
      </c>
      <c r="K21" s="847">
        <v>0</v>
      </c>
      <c r="L21" s="847">
        <v>0</v>
      </c>
      <c r="M21" s="848">
        <v>0</v>
      </c>
      <c r="N21" s="849">
        <v>0</v>
      </c>
      <c r="O21" s="850">
        <v>0</v>
      </c>
      <c r="P21" s="851">
        <v>0</v>
      </c>
      <c r="Q21" s="851">
        <v>29</v>
      </c>
      <c r="R21" s="847">
        <v>370</v>
      </c>
      <c r="S21" s="847">
        <v>0</v>
      </c>
      <c r="T21" s="847">
        <v>0</v>
      </c>
      <c r="U21" s="847">
        <v>0</v>
      </c>
      <c r="V21" s="847">
        <v>0</v>
      </c>
      <c r="W21" s="847">
        <v>0</v>
      </c>
      <c r="X21" s="847">
        <v>0</v>
      </c>
      <c r="Y21" s="847">
        <v>0</v>
      </c>
      <c r="Z21" s="849">
        <v>181</v>
      </c>
      <c r="AA21" s="375"/>
      <c r="AB21" s="4">
        <f t="shared" si="0"/>
        <v>0</v>
      </c>
      <c r="AD21" s="825"/>
      <c r="AE21" s="825"/>
      <c r="AF21" s="825"/>
      <c r="AG21" s="825"/>
      <c r="AH21" s="825"/>
      <c r="AI21" s="825"/>
      <c r="AJ21" s="825"/>
      <c r="AK21" s="825"/>
      <c r="AL21" s="825"/>
      <c r="AM21" s="825"/>
      <c r="AN21" s="825"/>
      <c r="AO21" s="825"/>
      <c r="AP21" s="825"/>
      <c r="AQ21" s="825"/>
      <c r="AR21" s="825"/>
      <c r="AS21" s="825"/>
      <c r="AT21" s="825"/>
      <c r="AU21" s="825"/>
      <c r="AV21" s="825"/>
      <c r="AW21" s="825"/>
      <c r="AX21" s="825"/>
      <c r="AY21" s="825"/>
      <c r="AZ21" s="825"/>
      <c r="BA21" s="825"/>
    </row>
    <row r="22" spans="1:53" ht="20.25" customHeight="1">
      <c r="A22" s="1037" t="s">
        <v>218</v>
      </c>
      <c r="B22" s="411"/>
      <c r="C22" s="827">
        <v>239557</v>
      </c>
      <c r="D22" s="828">
        <v>3795</v>
      </c>
      <c r="E22" s="828">
        <v>378</v>
      </c>
      <c r="F22" s="828">
        <v>368</v>
      </c>
      <c r="G22" s="828">
        <v>12371</v>
      </c>
      <c r="H22" s="828">
        <v>1986</v>
      </c>
      <c r="I22" s="828">
        <v>86816</v>
      </c>
      <c r="J22" s="828">
        <v>20018</v>
      </c>
      <c r="K22" s="828">
        <v>770</v>
      </c>
      <c r="L22" s="828">
        <v>1893</v>
      </c>
      <c r="M22" s="829">
        <v>0</v>
      </c>
      <c r="N22" s="849">
        <v>25</v>
      </c>
      <c r="O22" s="856"/>
      <c r="P22" s="831">
        <v>652</v>
      </c>
      <c r="Q22" s="831">
        <v>4520</v>
      </c>
      <c r="R22" s="828">
        <v>95153</v>
      </c>
      <c r="S22" s="828">
        <v>5562</v>
      </c>
      <c r="T22" s="828">
        <v>1246</v>
      </c>
      <c r="U22" s="828">
        <v>2214</v>
      </c>
      <c r="V22" s="828">
        <v>0</v>
      </c>
      <c r="W22" s="828">
        <v>0</v>
      </c>
      <c r="X22" s="828">
        <v>0</v>
      </c>
      <c r="Y22" s="828">
        <v>562</v>
      </c>
      <c r="Z22" s="832">
        <v>1228</v>
      </c>
      <c r="AA22" s="376"/>
      <c r="AB22" s="4">
        <f t="shared" si="0"/>
        <v>0</v>
      </c>
      <c r="AD22" s="825"/>
      <c r="AE22" s="825"/>
      <c r="AF22" s="825"/>
      <c r="AG22" s="825"/>
      <c r="AH22" s="825"/>
      <c r="AI22" s="825"/>
      <c r="AJ22" s="825"/>
      <c r="AK22" s="825"/>
      <c r="AL22" s="825"/>
      <c r="AM22" s="825"/>
      <c r="AN22" s="825"/>
      <c r="AO22" s="825"/>
      <c r="AP22" s="825"/>
      <c r="AQ22" s="825"/>
      <c r="AR22" s="825"/>
      <c r="AS22" s="825"/>
      <c r="AT22" s="825"/>
      <c r="AU22" s="825"/>
      <c r="AV22" s="825"/>
      <c r="AW22" s="825"/>
      <c r="AX22" s="825"/>
      <c r="AY22" s="825"/>
      <c r="AZ22" s="825"/>
      <c r="BA22" s="825"/>
    </row>
    <row r="23" spans="1:53" ht="20.25" customHeight="1">
      <c r="A23" s="1038"/>
      <c r="B23" s="414" t="s">
        <v>279</v>
      </c>
      <c r="C23" s="833">
        <v>69346</v>
      </c>
      <c r="D23" s="834">
        <v>0</v>
      </c>
      <c r="E23" s="834">
        <v>0</v>
      </c>
      <c r="F23" s="834">
        <v>0</v>
      </c>
      <c r="G23" s="834">
        <v>1688</v>
      </c>
      <c r="H23" s="834">
        <v>513</v>
      </c>
      <c r="I23" s="834">
        <v>39982</v>
      </c>
      <c r="J23" s="834">
        <v>875</v>
      </c>
      <c r="K23" s="834">
        <v>206</v>
      </c>
      <c r="L23" s="834">
        <v>543</v>
      </c>
      <c r="M23" s="835">
        <v>0</v>
      </c>
      <c r="N23" s="839">
        <v>0</v>
      </c>
      <c r="O23" s="857"/>
      <c r="P23" s="838">
        <v>300</v>
      </c>
      <c r="Q23" s="838">
        <v>1317</v>
      </c>
      <c r="R23" s="834">
        <v>21420</v>
      </c>
      <c r="S23" s="834">
        <v>1498</v>
      </c>
      <c r="T23" s="834">
        <v>364</v>
      </c>
      <c r="U23" s="834">
        <v>413</v>
      </c>
      <c r="V23" s="834">
        <v>0</v>
      </c>
      <c r="W23" s="834">
        <v>0</v>
      </c>
      <c r="X23" s="834">
        <v>0</v>
      </c>
      <c r="Y23" s="834">
        <v>36</v>
      </c>
      <c r="Z23" s="839">
        <v>191</v>
      </c>
      <c r="AA23" s="375"/>
      <c r="AB23" s="4">
        <f t="shared" si="0"/>
        <v>0</v>
      </c>
      <c r="AD23" s="825"/>
      <c r="AE23" s="825"/>
      <c r="AF23" s="825"/>
      <c r="AG23" s="825"/>
      <c r="AH23" s="825"/>
      <c r="AI23" s="825"/>
      <c r="AJ23" s="825"/>
      <c r="AK23" s="825"/>
      <c r="AL23" s="825"/>
      <c r="AM23" s="825"/>
      <c r="AN23" s="825"/>
      <c r="AO23" s="825"/>
      <c r="AP23" s="825"/>
      <c r="AQ23" s="825"/>
      <c r="AR23" s="825"/>
      <c r="AS23" s="825"/>
      <c r="AT23" s="825"/>
      <c r="AU23" s="825"/>
      <c r="AV23" s="825"/>
      <c r="AW23" s="825"/>
      <c r="AX23" s="825"/>
      <c r="AY23" s="825"/>
      <c r="AZ23" s="825"/>
      <c r="BA23" s="825"/>
    </row>
    <row r="24" spans="1:53" ht="20.25" customHeight="1">
      <c r="A24" s="1038"/>
      <c r="B24" s="417" t="s">
        <v>280</v>
      </c>
      <c r="C24" s="840">
        <v>155294</v>
      </c>
      <c r="D24" s="841">
        <v>3394</v>
      </c>
      <c r="E24" s="841">
        <v>330</v>
      </c>
      <c r="F24" s="841">
        <v>368</v>
      </c>
      <c r="G24" s="841">
        <v>9730</v>
      </c>
      <c r="H24" s="841">
        <v>1428</v>
      </c>
      <c r="I24" s="841">
        <v>41568</v>
      </c>
      <c r="J24" s="841">
        <v>18842</v>
      </c>
      <c r="K24" s="841">
        <v>564</v>
      </c>
      <c r="L24" s="841">
        <v>1118</v>
      </c>
      <c r="M24" s="842">
        <v>0</v>
      </c>
      <c r="N24" s="843">
        <v>25</v>
      </c>
      <c r="O24" s="858"/>
      <c r="P24" s="845">
        <v>352</v>
      </c>
      <c r="Q24" s="845">
        <v>2801</v>
      </c>
      <c r="R24" s="841">
        <v>67535</v>
      </c>
      <c r="S24" s="841">
        <v>3622</v>
      </c>
      <c r="T24" s="841">
        <v>882</v>
      </c>
      <c r="U24" s="841">
        <v>1703</v>
      </c>
      <c r="V24" s="841">
        <v>0</v>
      </c>
      <c r="W24" s="841">
        <v>0</v>
      </c>
      <c r="X24" s="841">
        <v>0</v>
      </c>
      <c r="Y24" s="841">
        <v>396</v>
      </c>
      <c r="Z24" s="843">
        <v>636</v>
      </c>
      <c r="AA24" s="375"/>
      <c r="AB24" s="4">
        <f t="shared" si="0"/>
        <v>0</v>
      </c>
      <c r="AD24" s="825"/>
      <c r="AE24" s="825"/>
      <c r="AF24" s="825"/>
      <c r="AG24" s="825"/>
      <c r="AH24" s="825"/>
      <c r="AI24" s="825"/>
      <c r="AJ24" s="825"/>
      <c r="AK24" s="825"/>
      <c r="AL24" s="825"/>
      <c r="AM24" s="825"/>
      <c r="AN24" s="825"/>
      <c r="AO24" s="825"/>
      <c r="AP24" s="825"/>
      <c r="AQ24" s="825"/>
      <c r="AR24" s="825"/>
      <c r="AS24" s="825"/>
      <c r="AT24" s="825"/>
      <c r="AU24" s="825"/>
      <c r="AV24" s="825"/>
      <c r="AW24" s="825"/>
      <c r="AX24" s="825"/>
      <c r="AY24" s="825"/>
      <c r="AZ24" s="825"/>
      <c r="BA24" s="825"/>
    </row>
    <row r="25" spans="1:53" ht="20.25" customHeight="1">
      <c r="A25" s="1039"/>
      <c r="B25" s="413" t="s">
        <v>281</v>
      </c>
      <c r="C25" s="846">
        <v>14917</v>
      </c>
      <c r="D25" s="847">
        <v>401</v>
      </c>
      <c r="E25" s="847">
        <v>48</v>
      </c>
      <c r="F25" s="847">
        <v>0</v>
      </c>
      <c r="G25" s="847">
        <v>953</v>
      </c>
      <c r="H25" s="847">
        <v>45</v>
      </c>
      <c r="I25" s="847">
        <v>5266</v>
      </c>
      <c r="J25" s="847">
        <v>301</v>
      </c>
      <c r="K25" s="847">
        <v>0</v>
      </c>
      <c r="L25" s="847">
        <v>232</v>
      </c>
      <c r="M25" s="848">
        <v>0</v>
      </c>
      <c r="N25" s="849">
        <v>0</v>
      </c>
      <c r="O25" s="856"/>
      <c r="P25" s="851">
        <v>0</v>
      </c>
      <c r="Q25" s="851">
        <v>402</v>
      </c>
      <c r="R25" s="847">
        <v>6198</v>
      </c>
      <c r="S25" s="847">
        <v>442</v>
      </c>
      <c r="T25" s="847">
        <v>0</v>
      </c>
      <c r="U25" s="847">
        <v>98</v>
      </c>
      <c r="V25" s="847">
        <v>0</v>
      </c>
      <c r="W25" s="847">
        <v>0</v>
      </c>
      <c r="X25" s="847">
        <v>0</v>
      </c>
      <c r="Y25" s="847">
        <v>130</v>
      </c>
      <c r="Z25" s="849">
        <v>401</v>
      </c>
      <c r="AA25" s="375"/>
      <c r="AB25" s="4">
        <f t="shared" si="0"/>
        <v>0</v>
      </c>
      <c r="AD25" s="825"/>
      <c r="AE25" s="825"/>
      <c r="AF25" s="825"/>
      <c r="AG25" s="825"/>
      <c r="AH25" s="825"/>
      <c r="AI25" s="825"/>
      <c r="AJ25" s="825"/>
      <c r="AK25" s="825"/>
      <c r="AL25" s="825"/>
      <c r="AM25" s="825"/>
      <c r="AN25" s="825"/>
      <c r="AO25" s="825"/>
      <c r="AP25" s="825"/>
      <c r="AQ25" s="825"/>
      <c r="AR25" s="825"/>
      <c r="AS25" s="825"/>
      <c r="AT25" s="825"/>
      <c r="AU25" s="825"/>
      <c r="AV25" s="825"/>
      <c r="AW25" s="825"/>
      <c r="AX25" s="825"/>
      <c r="AY25" s="825"/>
      <c r="AZ25" s="825"/>
      <c r="BA25" s="825"/>
    </row>
    <row r="26" spans="1:53" ht="20.25" customHeight="1">
      <c r="A26" s="1037" t="s">
        <v>283</v>
      </c>
      <c r="B26" s="411"/>
      <c r="C26" s="827">
        <v>69687</v>
      </c>
      <c r="D26" s="828">
        <v>0</v>
      </c>
      <c r="E26" s="828">
        <v>0</v>
      </c>
      <c r="F26" s="828">
        <v>0</v>
      </c>
      <c r="G26" s="828">
        <v>399</v>
      </c>
      <c r="H26" s="828">
        <v>419</v>
      </c>
      <c r="I26" s="828">
        <v>13614</v>
      </c>
      <c r="J26" s="828">
        <v>11323</v>
      </c>
      <c r="K26" s="828">
        <v>1513</v>
      </c>
      <c r="L26" s="828">
        <v>1604</v>
      </c>
      <c r="M26" s="829">
        <v>0</v>
      </c>
      <c r="N26" s="849">
        <v>0</v>
      </c>
      <c r="O26" s="856"/>
      <c r="P26" s="831">
        <v>144</v>
      </c>
      <c r="Q26" s="831">
        <v>1216</v>
      </c>
      <c r="R26" s="828">
        <v>28760</v>
      </c>
      <c r="S26" s="828">
        <v>3755</v>
      </c>
      <c r="T26" s="828">
        <v>2638</v>
      </c>
      <c r="U26" s="828">
        <v>2018</v>
      </c>
      <c r="V26" s="828">
        <v>0</v>
      </c>
      <c r="W26" s="828">
        <v>0</v>
      </c>
      <c r="X26" s="828">
        <v>0</v>
      </c>
      <c r="Y26" s="828">
        <v>334</v>
      </c>
      <c r="Z26" s="832">
        <v>1950</v>
      </c>
      <c r="AA26" s="376"/>
      <c r="AB26" s="4">
        <f t="shared" si="0"/>
        <v>0</v>
      </c>
      <c r="AD26" s="825"/>
      <c r="AE26" s="825"/>
      <c r="AF26" s="825"/>
      <c r="AG26" s="825"/>
      <c r="AH26" s="825"/>
      <c r="AI26" s="825"/>
      <c r="AJ26" s="825"/>
      <c r="AK26" s="825"/>
      <c r="AL26" s="825"/>
      <c r="AM26" s="825"/>
      <c r="AN26" s="825"/>
      <c r="AO26" s="825"/>
      <c r="AP26" s="825"/>
      <c r="AQ26" s="825"/>
      <c r="AR26" s="825"/>
      <c r="AS26" s="825"/>
      <c r="AT26" s="825"/>
      <c r="AU26" s="825"/>
      <c r="AV26" s="825"/>
      <c r="AW26" s="825"/>
      <c r="AX26" s="825"/>
      <c r="AY26" s="825"/>
      <c r="AZ26" s="825"/>
      <c r="BA26" s="825"/>
    </row>
    <row r="27" spans="1:53" ht="20.25" customHeight="1">
      <c r="A27" s="1038"/>
      <c r="B27" s="414" t="s">
        <v>279</v>
      </c>
      <c r="C27" s="833">
        <v>21445</v>
      </c>
      <c r="D27" s="834">
        <v>0</v>
      </c>
      <c r="E27" s="834">
        <v>0</v>
      </c>
      <c r="F27" s="834">
        <v>0</v>
      </c>
      <c r="G27" s="834">
        <v>83</v>
      </c>
      <c r="H27" s="834">
        <v>208</v>
      </c>
      <c r="I27" s="834">
        <v>6111</v>
      </c>
      <c r="J27" s="834">
        <v>1048</v>
      </c>
      <c r="K27" s="834">
        <v>180</v>
      </c>
      <c r="L27" s="834">
        <v>620</v>
      </c>
      <c r="M27" s="835">
        <v>0</v>
      </c>
      <c r="N27" s="839">
        <v>0</v>
      </c>
      <c r="O27" s="857"/>
      <c r="P27" s="838">
        <v>30</v>
      </c>
      <c r="Q27" s="838">
        <v>249</v>
      </c>
      <c r="R27" s="834">
        <v>10202</v>
      </c>
      <c r="S27" s="834">
        <v>1126</v>
      </c>
      <c r="T27" s="834">
        <v>501</v>
      </c>
      <c r="U27" s="834">
        <v>490</v>
      </c>
      <c r="V27" s="834">
        <v>0</v>
      </c>
      <c r="W27" s="834">
        <v>0</v>
      </c>
      <c r="X27" s="834">
        <v>0</v>
      </c>
      <c r="Y27" s="834">
        <v>240</v>
      </c>
      <c r="Z27" s="839">
        <v>357</v>
      </c>
      <c r="AA27" s="375"/>
      <c r="AB27" s="4">
        <f t="shared" si="0"/>
        <v>0</v>
      </c>
      <c r="AD27" s="825"/>
      <c r="AE27" s="825"/>
      <c r="AF27" s="825"/>
      <c r="AG27" s="825"/>
      <c r="AH27" s="825"/>
      <c r="AI27" s="825"/>
      <c r="AJ27" s="825"/>
      <c r="AK27" s="825"/>
      <c r="AL27" s="825"/>
      <c r="AM27" s="825"/>
      <c r="AN27" s="825"/>
      <c r="AO27" s="825"/>
      <c r="AP27" s="825"/>
      <c r="AQ27" s="825"/>
      <c r="AR27" s="825"/>
      <c r="AS27" s="825"/>
      <c r="AT27" s="825"/>
      <c r="AU27" s="825"/>
      <c r="AV27" s="825"/>
      <c r="AW27" s="825"/>
      <c r="AX27" s="825"/>
      <c r="AY27" s="825"/>
      <c r="AZ27" s="825"/>
      <c r="BA27" s="825"/>
    </row>
    <row r="28" spans="1:53" ht="20.25" customHeight="1">
      <c r="A28" s="1038"/>
      <c r="B28" s="417" t="s">
        <v>280</v>
      </c>
      <c r="C28" s="840">
        <v>41838</v>
      </c>
      <c r="D28" s="841">
        <v>0</v>
      </c>
      <c r="E28" s="841">
        <v>0</v>
      </c>
      <c r="F28" s="841">
        <v>0</v>
      </c>
      <c r="G28" s="841">
        <v>276</v>
      </c>
      <c r="H28" s="841">
        <v>161</v>
      </c>
      <c r="I28" s="841">
        <v>6646</v>
      </c>
      <c r="J28" s="841">
        <v>9552</v>
      </c>
      <c r="K28" s="841">
        <v>1333</v>
      </c>
      <c r="L28" s="841">
        <v>516</v>
      </c>
      <c r="M28" s="842">
        <v>0</v>
      </c>
      <c r="N28" s="843">
        <v>0</v>
      </c>
      <c r="O28" s="858"/>
      <c r="P28" s="845">
        <v>114</v>
      </c>
      <c r="Q28" s="845">
        <v>828</v>
      </c>
      <c r="R28" s="841">
        <v>16245</v>
      </c>
      <c r="S28" s="841">
        <v>2080</v>
      </c>
      <c r="T28" s="841">
        <v>1440</v>
      </c>
      <c r="U28" s="841">
        <v>1341</v>
      </c>
      <c r="V28" s="841">
        <v>0</v>
      </c>
      <c r="W28" s="841">
        <v>0</v>
      </c>
      <c r="X28" s="841">
        <v>0</v>
      </c>
      <c r="Y28" s="841">
        <v>94</v>
      </c>
      <c r="Z28" s="843">
        <v>1212</v>
      </c>
      <c r="AA28" s="375"/>
      <c r="AB28" s="4">
        <f t="shared" si="0"/>
        <v>0</v>
      </c>
      <c r="AD28" s="825"/>
      <c r="AE28" s="825"/>
      <c r="AF28" s="825"/>
      <c r="AG28" s="825"/>
      <c r="AH28" s="825"/>
      <c r="AI28" s="825"/>
      <c r="AJ28" s="825"/>
      <c r="AK28" s="825"/>
      <c r="AL28" s="825"/>
      <c r="AM28" s="825"/>
      <c r="AN28" s="825"/>
      <c r="AO28" s="825"/>
      <c r="AP28" s="825"/>
      <c r="AQ28" s="825"/>
      <c r="AR28" s="825"/>
      <c r="AS28" s="825"/>
      <c r="AT28" s="825"/>
      <c r="AU28" s="825"/>
      <c r="AV28" s="825"/>
      <c r="AW28" s="825"/>
      <c r="AX28" s="825"/>
      <c r="AY28" s="825"/>
      <c r="AZ28" s="825"/>
      <c r="BA28" s="825"/>
    </row>
    <row r="29" spans="1:53" ht="20.25" customHeight="1">
      <c r="A29" s="1039"/>
      <c r="B29" s="413" t="s">
        <v>281</v>
      </c>
      <c r="C29" s="846">
        <v>6404</v>
      </c>
      <c r="D29" s="847">
        <v>0</v>
      </c>
      <c r="E29" s="847">
        <v>0</v>
      </c>
      <c r="F29" s="847">
        <v>0</v>
      </c>
      <c r="G29" s="847">
        <v>40</v>
      </c>
      <c r="H29" s="847">
        <v>50</v>
      </c>
      <c r="I29" s="847">
        <v>857</v>
      </c>
      <c r="J29" s="847">
        <v>723</v>
      </c>
      <c r="K29" s="847">
        <v>0</v>
      </c>
      <c r="L29" s="847">
        <v>468</v>
      </c>
      <c r="M29" s="848">
        <v>0</v>
      </c>
      <c r="N29" s="849">
        <v>0</v>
      </c>
      <c r="O29" s="856"/>
      <c r="P29" s="851">
        <v>0</v>
      </c>
      <c r="Q29" s="851">
        <v>139</v>
      </c>
      <c r="R29" s="847">
        <v>2313</v>
      </c>
      <c r="S29" s="847">
        <v>549</v>
      </c>
      <c r="T29" s="847">
        <v>697</v>
      </c>
      <c r="U29" s="847">
        <v>187</v>
      </c>
      <c r="V29" s="847">
        <v>0</v>
      </c>
      <c r="W29" s="847">
        <v>0</v>
      </c>
      <c r="X29" s="847">
        <v>0</v>
      </c>
      <c r="Y29" s="847">
        <v>0</v>
      </c>
      <c r="Z29" s="849">
        <v>381</v>
      </c>
      <c r="AA29" s="375"/>
      <c r="AB29" s="4">
        <f t="shared" si="0"/>
        <v>0</v>
      </c>
      <c r="AD29" s="825"/>
      <c r="AE29" s="825"/>
      <c r="AF29" s="825"/>
      <c r="AG29" s="825"/>
      <c r="AH29" s="825"/>
      <c r="AI29" s="825"/>
      <c r="AJ29" s="825"/>
      <c r="AK29" s="825"/>
      <c r="AL29" s="825"/>
      <c r="AM29" s="825"/>
      <c r="AN29" s="825"/>
      <c r="AO29" s="825"/>
      <c r="AP29" s="825"/>
      <c r="AQ29" s="825"/>
      <c r="AR29" s="825"/>
      <c r="AS29" s="825"/>
      <c r="AT29" s="825"/>
      <c r="AU29" s="825"/>
      <c r="AV29" s="825"/>
      <c r="AW29" s="825"/>
      <c r="AX29" s="825"/>
      <c r="AY29" s="825"/>
      <c r="AZ29" s="825"/>
      <c r="BA29" s="825"/>
    </row>
    <row r="30" spans="1:53" ht="20.25" customHeight="1">
      <c r="A30" s="1048" t="s">
        <v>284</v>
      </c>
      <c r="B30" s="412"/>
      <c r="C30" s="859">
        <v>337579</v>
      </c>
      <c r="D30" s="860">
        <v>5507</v>
      </c>
      <c r="E30" s="860">
        <v>645</v>
      </c>
      <c r="F30" s="860">
        <v>526</v>
      </c>
      <c r="G30" s="860">
        <v>14168</v>
      </c>
      <c r="H30" s="860">
        <v>2714</v>
      </c>
      <c r="I30" s="860">
        <v>101175</v>
      </c>
      <c r="J30" s="860">
        <v>31847</v>
      </c>
      <c r="K30" s="860">
        <v>2383</v>
      </c>
      <c r="L30" s="860">
        <v>3529</v>
      </c>
      <c r="M30" s="861">
        <v>0</v>
      </c>
      <c r="N30" s="862">
        <v>844</v>
      </c>
      <c r="O30" s="863">
        <v>705</v>
      </c>
      <c r="P30" s="864">
        <v>1447</v>
      </c>
      <c r="Q30" s="864">
        <v>8530</v>
      </c>
      <c r="R30" s="860">
        <v>137899</v>
      </c>
      <c r="S30" s="860">
        <v>9497</v>
      </c>
      <c r="T30" s="860">
        <v>3884</v>
      </c>
      <c r="U30" s="860">
        <v>4262</v>
      </c>
      <c r="V30" s="860">
        <v>238</v>
      </c>
      <c r="W30" s="860">
        <v>517</v>
      </c>
      <c r="X30" s="860">
        <v>1341</v>
      </c>
      <c r="Y30" s="860">
        <v>1636</v>
      </c>
      <c r="Z30" s="862">
        <v>4285</v>
      </c>
      <c r="AA30" s="376"/>
      <c r="AB30" s="4">
        <f t="shared" si="0"/>
        <v>0</v>
      </c>
      <c r="AD30" s="825"/>
      <c r="AE30" s="825"/>
      <c r="AF30" s="825"/>
      <c r="AG30" s="825"/>
      <c r="AH30" s="825"/>
      <c r="AI30" s="825"/>
      <c r="AJ30" s="825"/>
      <c r="AK30" s="825"/>
      <c r="AL30" s="825"/>
      <c r="AM30" s="825"/>
      <c r="AN30" s="825"/>
      <c r="AO30" s="825"/>
      <c r="AP30" s="825"/>
      <c r="AQ30" s="825"/>
      <c r="AR30" s="825"/>
      <c r="AS30" s="825"/>
      <c r="AT30" s="825"/>
      <c r="AU30" s="825"/>
      <c r="AV30" s="825"/>
      <c r="AW30" s="825"/>
      <c r="AX30" s="825"/>
      <c r="AY30" s="825"/>
      <c r="AZ30" s="825"/>
      <c r="BA30" s="825"/>
    </row>
    <row r="31" spans="1:53" ht="20.25" customHeight="1">
      <c r="A31" s="1049"/>
      <c r="B31" s="426" t="s">
        <v>279</v>
      </c>
      <c r="C31" s="865">
        <v>97712</v>
      </c>
      <c r="D31" s="866">
        <v>18</v>
      </c>
      <c r="E31" s="866">
        <v>0</v>
      </c>
      <c r="F31" s="866">
        <v>17</v>
      </c>
      <c r="G31" s="866">
        <v>1926</v>
      </c>
      <c r="H31" s="866">
        <v>876</v>
      </c>
      <c r="I31" s="866">
        <v>46506</v>
      </c>
      <c r="J31" s="866">
        <v>1923</v>
      </c>
      <c r="K31" s="866">
        <v>386</v>
      </c>
      <c r="L31" s="866">
        <v>1163</v>
      </c>
      <c r="M31" s="867">
        <v>0</v>
      </c>
      <c r="N31" s="868">
        <v>238</v>
      </c>
      <c r="O31" s="869">
        <v>0</v>
      </c>
      <c r="P31" s="870">
        <v>440</v>
      </c>
      <c r="Q31" s="870">
        <v>2478</v>
      </c>
      <c r="R31" s="866">
        <v>35610</v>
      </c>
      <c r="S31" s="866">
        <v>2624</v>
      </c>
      <c r="T31" s="866">
        <v>865</v>
      </c>
      <c r="U31" s="866">
        <v>903</v>
      </c>
      <c r="V31" s="866">
        <v>119</v>
      </c>
      <c r="W31" s="866">
        <v>170</v>
      </c>
      <c r="X31" s="866">
        <v>276</v>
      </c>
      <c r="Y31" s="866">
        <v>572</v>
      </c>
      <c r="Z31" s="868">
        <v>602</v>
      </c>
      <c r="AA31" s="375"/>
      <c r="AB31" s="4">
        <f t="shared" si="0"/>
        <v>0</v>
      </c>
      <c r="AD31" s="825"/>
      <c r="AE31" s="825"/>
      <c r="AF31" s="825"/>
      <c r="AG31" s="825"/>
      <c r="AH31" s="825"/>
      <c r="AI31" s="825"/>
      <c r="AJ31" s="825"/>
      <c r="AK31" s="825"/>
      <c r="AL31" s="825"/>
      <c r="AM31" s="825"/>
      <c r="AN31" s="825"/>
      <c r="AO31" s="825"/>
      <c r="AP31" s="825"/>
      <c r="AQ31" s="825"/>
      <c r="AR31" s="825"/>
      <c r="AS31" s="825"/>
      <c r="AT31" s="825"/>
      <c r="AU31" s="825"/>
      <c r="AV31" s="825"/>
      <c r="AW31" s="825"/>
      <c r="AX31" s="825"/>
      <c r="AY31" s="825"/>
      <c r="AZ31" s="825"/>
      <c r="BA31" s="825"/>
    </row>
    <row r="32" spans="1:53" ht="20.25" customHeight="1">
      <c r="A32" s="1049"/>
      <c r="B32" s="427" t="s">
        <v>280</v>
      </c>
      <c r="C32" s="871">
        <v>216458</v>
      </c>
      <c r="D32" s="841">
        <v>5088</v>
      </c>
      <c r="E32" s="841">
        <v>372</v>
      </c>
      <c r="F32" s="841">
        <v>509</v>
      </c>
      <c r="G32" s="841">
        <v>11249</v>
      </c>
      <c r="H32" s="841">
        <v>1743</v>
      </c>
      <c r="I32" s="841">
        <v>48546</v>
      </c>
      <c r="J32" s="841">
        <v>28900</v>
      </c>
      <c r="K32" s="841">
        <v>1997</v>
      </c>
      <c r="L32" s="841">
        <v>1666</v>
      </c>
      <c r="M32" s="842">
        <v>0</v>
      </c>
      <c r="N32" s="843">
        <v>571</v>
      </c>
      <c r="O32" s="854">
        <v>705</v>
      </c>
      <c r="P32" s="845">
        <v>969</v>
      </c>
      <c r="Q32" s="845">
        <v>5433</v>
      </c>
      <c r="R32" s="841">
        <v>92983</v>
      </c>
      <c r="S32" s="841">
        <v>5882</v>
      </c>
      <c r="T32" s="841">
        <v>2322</v>
      </c>
      <c r="U32" s="841">
        <v>3074</v>
      </c>
      <c r="V32" s="841">
        <v>87</v>
      </c>
      <c r="W32" s="841">
        <v>347</v>
      </c>
      <c r="X32" s="841">
        <v>896</v>
      </c>
      <c r="Y32" s="841">
        <v>934</v>
      </c>
      <c r="Z32" s="843">
        <v>2185</v>
      </c>
      <c r="AA32" s="375"/>
      <c r="AB32" s="4">
        <f t="shared" si="0"/>
        <v>0</v>
      </c>
      <c r="AD32" s="825"/>
      <c r="AE32" s="825"/>
      <c r="AF32" s="825"/>
      <c r="AG32" s="825"/>
      <c r="AH32" s="825"/>
      <c r="AI32" s="825"/>
      <c r="AJ32" s="825"/>
      <c r="AK32" s="825"/>
      <c r="AL32" s="825"/>
      <c r="AM32" s="825"/>
      <c r="AN32" s="825"/>
      <c r="AO32" s="825"/>
      <c r="AP32" s="825"/>
      <c r="AQ32" s="825"/>
      <c r="AR32" s="825"/>
      <c r="AS32" s="825"/>
      <c r="AT32" s="825"/>
      <c r="AU32" s="825"/>
      <c r="AV32" s="825"/>
      <c r="AW32" s="825"/>
      <c r="AX32" s="825"/>
      <c r="AY32" s="825"/>
      <c r="AZ32" s="825"/>
      <c r="BA32" s="825"/>
    </row>
    <row r="33" spans="1:53" ht="20.25" customHeight="1">
      <c r="A33" s="1050"/>
      <c r="B33" s="425" t="s">
        <v>281</v>
      </c>
      <c r="C33" s="872">
        <v>23409</v>
      </c>
      <c r="D33" s="873">
        <v>401</v>
      </c>
      <c r="E33" s="873">
        <v>273</v>
      </c>
      <c r="F33" s="873">
        <v>0</v>
      </c>
      <c r="G33" s="873">
        <v>993</v>
      </c>
      <c r="H33" s="873">
        <v>95</v>
      </c>
      <c r="I33" s="873">
        <v>6123</v>
      </c>
      <c r="J33" s="873">
        <v>1024</v>
      </c>
      <c r="K33" s="873">
        <v>0</v>
      </c>
      <c r="L33" s="873">
        <v>700</v>
      </c>
      <c r="M33" s="874">
        <v>0</v>
      </c>
      <c r="N33" s="875">
        <v>35</v>
      </c>
      <c r="O33" s="876">
        <v>0</v>
      </c>
      <c r="P33" s="877">
        <v>38</v>
      </c>
      <c r="Q33" s="877">
        <v>619</v>
      </c>
      <c r="R33" s="873">
        <v>9306</v>
      </c>
      <c r="S33" s="873">
        <v>991</v>
      </c>
      <c r="T33" s="873">
        <v>697</v>
      </c>
      <c r="U33" s="873">
        <v>285</v>
      </c>
      <c r="V33" s="873">
        <v>32</v>
      </c>
      <c r="W33" s="873">
        <v>0</v>
      </c>
      <c r="X33" s="873">
        <v>169</v>
      </c>
      <c r="Y33" s="873">
        <v>130</v>
      </c>
      <c r="Z33" s="875">
        <v>1498</v>
      </c>
      <c r="AA33" s="375"/>
      <c r="AB33" s="4">
        <f t="shared" si="0"/>
        <v>0</v>
      </c>
      <c r="AD33" s="825"/>
      <c r="AE33" s="825"/>
      <c r="AF33" s="825"/>
      <c r="AG33" s="825"/>
      <c r="AH33" s="825"/>
      <c r="AI33" s="825"/>
      <c r="AJ33" s="825"/>
      <c r="AK33" s="825"/>
      <c r="AL33" s="825"/>
      <c r="AM33" s="825"/>
      <c r="AN33" s="825"/>
      <c r="AO33" s="825"/>
      <c r="AP33" s="825"/>
      <c r="AQ33" s="825"/>
      <c r="AR33" s="825"/>
      <c r="AS33" s="825"/>
      <c r="AT33" s="825"/>
      <c r="AU33" s="825"/>
      <c r="AV33" s="825"/>
      <c r="AW33" s="825"/>
      <c r="AX33" s="825"/>
      <c r="AY33" s="825"/>
      <c r="AZ33" s="825"/>
      <c r="BA33" s="825"/>
    </row>
    <row r="34" spans="1:53" ht="13.5" customHeight="1">
      <c r="A34" s="3"/>
      <c r="B34" s="3"/>
      <c r="C34" s="3"/>
      <c r="D34" s="3"/>
      <c r="E34" s="3"/>
      <c r="F34" s="3"/>
      <c r="G34" s="3"/>
      <c r="H34" s="3"/>
      <c r="I34" s="3"/>
      <c r="J34" s="3"/>
      <c r="K34" s="3"/>
      <c r="L34" s="3"/>
      <c r="M34" s="3"/>
    </row>
    <row r="35" spans="1:53" ht="13.5" customHeight="1">
      <c r="A35" s="543"/>
      <c r="B35" s="3"/>
      <c r="C35" s="3"/>
      <c r="D35" s="3"/>
      <c r="E35" s="3"/>
      <c r="F35" s="3"/>
      <c r="G35" s="3"/>
      <c r="H35" s="3"/>
      <c r="I35" s="3"/>
      <c r="J35" s="3"/>
      <c r="K35" s="3"/>
      <c r="L35" s="3"/>
      <c r="M35" s="3"/>
    </row>
    <row r="36" spans="1:53" ht="13.5" customHeight="1">
      <c r="A36" s="3"/>
      <c r="B36" s="3"/>
      <c r="C36" s="3"/>
      <c r="D36" s="3"/>
      <c r="E36" s="3"/>
      <c r="F36" s="3"/>
      <c r="G36" s="3"/>
      <c r="H36" s="3"/>
      <c r="I36" s="3"/>
      <c r="J36" s="3"/>
      <c r="K36" s="3"/>
      <c r="L36" s="3"/>
      <c r="M36" s="3"/>
    </row>
    <row r="37" spans="1:53" ht="13.5" customHeight="1">
      <c r="A37" s="3"/>
      <c r="B37" s="3"/>
      <c r="C37" s="3"/>
      <c r="D37" s="3"/>
      <c r="E37" s="3"/>
      <c r="F37" s="3"/>
      <c r="G37" s="3"/>
      <c r="H37" s="3"/>
      <c r="I37" s="3"/>
      <c r="J37" s="3"/>
      <c r="K37" s="3"/>
      <c r="L37" s="3"/>
      <c r="M37" s="3"/>
    </row>
    <row r="38" spans="1:53" ht="13.5" customHeight="1">
      <c r="A38" s="3"/>
      <c r="B38" s="3"/>
      <c r="C38" s="3"/>
      <c r="D38" s="3"/>
      <c r="E38" s="3"/>
      <c r="F38" s="3"/>
      <c r="G38" s="3"/>
      <c r="H38" s="3"/>
      <c r="I38" s="3"/>
      <c r="J38" s="3"/>
      <c r="K38" s="3"/>
      <c r="L38" s="3"/>
      <c r="M38" s="3"/>
    </row>
    <row r="39" spans="1:53" ht="13.5" customHeight="1">
      <c r="A39" s="3"/>
      <c r="B39" s="3"/>
      <c r="C39" s="3"/>
      <c r="D39" s="3"/>
      <c r="E39" s="3"/>
      <c r="F39" s="3"/>
      <c r="G39" s="3"/>
      <c r="H39" s="3"/>
      <c r="I39" s="3"/>
      <c r="J39" s="3"/>
      <c r="K39" s="3"/>
      <c r="L39" s="3"/>
      <c r="M39" s="3"/>
    </row>
    <row r="41" spans="1:53" ht="13.5" customHeight="1">
      <c r="D41" s="3"/>
      <c r="E41" s="3"/>
      <c r="F41" s="3"/>
      <c r="G41" s="3"/>
    </row>
  </sheetData>
  <mergeCells count="32">
    <mergeCell ref="Z4:Z5"/>
    <mergeCell ref="A6:A9"/>
    <mergeCell ref="A10:A13"/>
    <mergeCell ref="A14:A17"/>
    <mergeCell ref="H4:H5"/>
    <mergeCell ref="I4:I5"/>
    <mergeCell ref="J4:J5"/>
    <mergeCell ref="K4:K5"/>
    <mergeCell ref="L4:L5"/>
    <mergeCell ref="M4:M5"/>
    <mergeCell ref="R4:R5"/>
    <mergeCell ref="Y4:Y5"/>
    <mergeCell ref="T4:T5"/>
    <mergeCell ref="Q4:Q5"/>
    <mergeCell ref="X4:X5"/>
    <mergeCell ref="U4:U5"/>
    <mergeCell ref="A22:A25"/>
    <mergeCell ref="A26:A29"/>
    <mergeCell ref="A30:A33"/>
    <mergeCell ref="A18:A21"/>
    <mergeCell ref="A4:B5"/>
    <mergeCell ref="W4:W5"/>
    <mergeCell ref="V4:V5"/>
    <mergeCell ref="P4:P5"/>
    <mergeCell ref="O4:O5"/>
    <mergeCell ref="C4:C5"/>
    <mergeCell ref="D4:D5"/>
    <mergeCell ref="G4:G5"/>
    <mergeCell ref="S4:S5"/>
    <mergeCell ref="E4:E5"/>
    <mergeCell ref="F4:F5"/>
    <mergeCell ref="N4:N5"/>
  </mergeCells>
  <phoneticPr fontId="9"/>
  <printOptions horizontalCentered="1"/>
  <pageMargins left="0.59055118110236227" right="0.39370078740157483" top="0.59055118110236227" bottom="0.47244094488188981" header="0.51181102362204722" footer="0.31496062992125984"/>
  <pageSetup paperSize="9" scale="65" orientation="landscape" r:id="rId1"/>
  <headerFooter alignWithMargins="0">
    <oddFooter>&amp;L&amp;"ＭＳ Ｐ明朝,標準"（平成24年6月30日現在）</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X39"/>
  <sheetViews>
    <sheetView view="pageBreakPreview" zoomScale="85" zoomScaleNormal="100" zoomScaleSheetLayoutView="85" workbookViewId="0"/>
  </sheetViews>
  <sheetFormatPr defaultRowHeight="11.25"/>
  <cols>
    <col min="1" max="1" width="15" style="4" customWidth="1"/>
    <col min="2" max="5" width="8.375" style="4" customWidth="1"/>
    <col min="6" max="13" width="9.125" style="4" customWidth="1"/>
    <col min="14" max="17" width="8.375" style="4" customWidth="1"/>
    <col min="18" max="22" width="9.125" style="4" customWidth="1"/>
    <col min="23" max="31" width="7.5" style="4" customWidth="1"/>
    <col min="32" max="16384" width="9" style="4"/>
  </cols>
  <sheetData>
    <row r="1" spans="1:50" ht="17.25" customHeight="1">
      <c r="A1" s="50" t="s">
        <v>168</v>
      </c>
      <c r="B1" s="13"/>
      <c r="O1" s="11"/>
      <c r="P1" s="11"/>
      <c r="Q1" s="11"/>
    </row>
    <row r="2" spans="1:50" s="45" customFormat="1" ht="17.25">
      <c r="A2" s="504" t="s">
        <v>488</v>
      </c>
      <c r="B2" s="503"/>
      <c r="C2" s="503"/>
      <c r="D2" s="503"/>
      <c r="E2" s="503"/>
      <c r="F2" s="503"/>
      <c r="G2" s="503"/>
      <c r="H2" s="503"/>
      <c r="I2" s="503"/>
      <c r="J2" s="503"/>
      <c r="K2" s="503"/>
      <c r="L2" s="503"/>
      <c r="M2" s="503"/>
    </row>
    <row r="3" spans="1:50" ht="11.25" customHeight="1">
      <c r="A3" s="3"/>
      <c r="B3" s="3"/>
      <c r="C3" s="3"/>
      <c r="D3" s="3"/>
      <c r="E3" s="3"/>
      <c r="F3" s="3"/>
      <c r="G3" s="3"/>
      <c r="H3" s="3"/>
      <c r="I3" s="3"/>
      <c r="J3" s="3"/>
      <c r="K3" s="3"/>
      <c r="L3" s="3"/>
      <c r="M3" s="3"/>
    </row>
    <row r="4" spans="1:50" ht="21.75" customHeight="1">
      <c r="A4" s="1068" t="s">
        <v>106</v>
      </c>
      <c r="B4" s="966" t="s">
        <v>19</v>
      </c>
      <c r="C4" s="967"/>
      <c r="D4" s="967"/>
      <c r="E4" s="967"/>
      <c r="F4" s="967"/>
      <c r="G4" s="967"/>
      <c r="H4" s="967"/>
      <c r="I4" s="967"/>
      <c r="J4" s="967"/>
      <c r="K4" s="967"/>
      <c r="L4" s="967"/>
      <c r="M4" s="968"/>
      <c r="N4" s="967"/>
      <c r="O4" s="967"/>
      <c r="P4" s="967"/>
      <c r="Q4" s="967"/>
      <c r="R4" s="969"/>
      <c r="S4" s="969"/>
      <c r="T4" s="969"/>
      <c r="U4" s="957"/>
    </row>
    <row r="5" spans="1:50" ht="21.75" customHeight="1">
      <c r="A5" s="1068"/>
      <c r="B5" s="956" t="s">
        <v>108</v>
      </c>
      <c r="C5" s="969"/>
      <c r="D5" s="969"/>
      <c r="E5" s="957"/>
      <c r="F5" s="956" t="s">
        <v>109</v>
      </c>
      <c r="G5" s="969"/>
      <c r="H5" s="969"/>
      <c r="I5" s="957"/>
      <c r="J5" s="956" t="s">
        <v>110</v>
      </c>
      <c r="K5" s="969"/>
      <c r="L5" s="969"/>
      <c r="M5" s="957"/>
      <c r="N5" s="956" t="s">
        <v>231</v>
      </c>
      <c r="O5" s="969"/>
      <c r="P5" s="969"/>
      <c r="Q5" s="957"/>
      <c r="R5" s="958" t="s">
        <v>466</v>
      </c>
      <c r="S5" s="962"/>
      <c r="T5" s="962"/>
      <c r="U5" s="959"/>
    </row>
    <row r="6" spans="1:50" ht="21.75" customHeight="1">
      <c r="A6" s="1068"/>
      <c r="B6" s="445" t="s">
        <v>107</v>
      </c>
      <c r="C6" s="466" t="s">
        <v>139</v>
      </c>
      <c r="D6" s="466" t="s">
        <v>140</v>
      </c>
      <c r="E6" s="469" t="s">
        <v>98</v>
      </c>
      <c r="F6" s="445" t="s">
        <v>107</v>
      </c>
      <c r="G6" s="466" t="s">
        <v>139</v>
      </c>
      <c r="H6" s="466" t="s">
        <v>140</v>
      </c>
      <c r="I6" s="469" t="s">
        <v>98</v>
      </c>
      <c r="J6" s="445" t="s">
        <v>107</v>
      </c>
      <c r="K6" s="466" t="s">
        <v>139</v>
      </c>
      <c r="L6" s="466" t="s">
        <v>140</v>
      </c>
      <c r="M6" s="469" t="s">
        <v>98</v>
      </c>
      <c r="N6" s="445" t="s">
        <v>107</v>
      </c>
      <c r="O6" s="466" t="s">
        <v>139</v>
      </c>
      <c r="P6" s="466" t="s">
        <v>140</v>
      </c>
      <c r="Q6" s="469" t="s">
        <v>98</v>
      </c>
      <c r="R6" s="445" t="s">
        <v>107</v>
      </c>
      <c r="S6" s="466" t="s">
        <v>139</v>
      </c>
      <c r="T6" s="466" t="s">
        <v>140</v>
      </c>
      <c r="U6" s="469" t="s">
        <v>98</v>
      </c>
    </row>
    <row r="7" spans="1:50" ht="21.75" customHeight="1">
      <c r="A7" s="466" t="s">
        <v>189</v>
      </c>
      <c r="B7" s="446">
        <v>0</v>
      </c>
      <c r="C7" s="446">
        <v>36</v>
      </c>
      <c r="D7" s="446">
        <v>1</v>
      </c>
      <c r="E7" s="446">
        <v>37</v>
      </c>
      <c r="F7" s="446">
        <v>162</v>
      </c>
      <c r="G7" s="446">
        <v>1306</v>
      </c>
      <c r="H7" s="446">
        <v>71</v>
      </c>
      <c r="I7" s="446">
        <v>1539</v>
      </c>
      <c r="J7" s="446">
        <v>639</v>
      </c>
      <c r="K7" s="446">
        <v>930</v>
      </c>
      <c r="L7" s="446">
        <v>118</v>
      </c>
      <c r="M7" s="446">
        <v>1687</v>
      </c>
      <c r="N7" s="446">
        <v>0</v>
      </c>
      <c r="O7" s="446">
        <v>2</v>
      </c>
      <c r="P7" s="446">
        <v>0</v>
      </c>
      <c r="Q7" s="446">
        <v>2</v>
      </c>
      <c r="R7" s="446">
        <v>801</v>
      </c>
      <c r="S7" s="446">
        <v>2274</v>
      </c>
      <c r="T7" s="446">
        <v>190</v>
      </c>
      <c r="U7" s="446">
        <v>3265</v>
      </c>
      <c r="W7" s="4">
        <f>IF(E7=SUM(B7:D7),0,1)</f>
        <v>0</v>
      </c>
      <c r="X7" s="4">
        <f>IF(I7=SUM(F7:H7),0,1)</f>
        <v>0</v>
      </c>
      <c r="Y7" s="4">
        <f>IF(M7=SUM(J7:L7),0,1)</f>
        <v>0</v>
      </c>
      <c r="Z7" s="4">
        <f>IF(Q7=SUM(N7:P7),0,1)</f>
        <v>0</v>
      </c>
      <c r="AA7" s="4">
        <f t="shared" ref="AA7:AA13" si="0">IF(U7=SUM(R7:T7),0,1)</f>
        <v>0</v>
      </c>
      <c r="AC7" s="824"/>
      <c r="AD7" s="824"/>
      <c r="AE7" s="824"/>
      <c r="AF7" s="824"/>
      <c r="AG7" s="824"/>
      <c r="AH7" s="824"/>
      <c r="AI7" s="824"/>
      <c r="AJ7" s="824"/>
      <c r="AK7" s="824"/>
      <c r="AL7" s="824"/>
      <c r="AM7" s="824"/>
      <c r="AN7" s="824"/>
      <c r="AO7" s="824"/>
      <c r="AP7" s="824"/>
      <c r="AQ7" s="824"/>
      <c r="AR7" s="824"/>
      <c r="AS7" s="824"/>
      <c r="AT7" s="824"/>
      <c r="AU7" s="824"/>
      <c r="AV7" s="824"/>
      <c r="AW7" s="824"/>
      <c r="AX7" s="824"/>
    </row>
    <row r="8" spans="1:50" ht="21.75" customHeight="1">
      <c r="A8" s="466" t="s">
        <v>375</v>
      </c>
      <c r="B8" s="446">
        <v>7</v>
      </c>
      <c r="C8" s="446">
        <v>62</v>
      </c>
      <c r="D8" s="446">
        <v>2</v>
      </c>
      <c r="E8" s="446">
        <v>71</v>
      </c>
      <c r="F8" s="446">
        <v>326</v>
      </c>
      <c r="G8" s="446">
        <v>1560</v>
      </c>
      <c r="H8" s="446">
        <v>2</v>
      </c>
      <c r="I8" s="446">
        <v>1888</v>
      </c>
      <c r="J8" s="446">
        <v>622</v>
      </c>
      <c r="K8" s="446">
        <v>699</v>
      </c>
      <c r="L8" s="446">
        <v>36</v>
      </c>
      <c r="M8" s="446">
        <v>1357</v>
      </c>
      <c r="N8" s="446">
        <v>6</v>
      </c>
      <c r="O8" s="446">
        <v>576</v>
      </c>
      <c r="P8" s="446">
        <v>0</v>
      </c>
      <c r="Q8" s="446">
        <v>582</v>
      </c>
      <c r="R8" s="446">
        <v>961</v>
      </c>
      <c r="S8" s="446">
        <v>2897</v>
      </c>
      <c r="T8" s="446">
        <v>40</v>
      </c>
      <c r="U8" s="446">
        <v>3898</v>
      </c>
      <c r="W8" s="4">
        <f t="shared" ref="W8:W13" si="1">IF(E8=SUM(B8:D8),0,1)</f>
        <v>0</v>
      </c>
      <c r="X8" s="4">
        <f t="shared" ref="X8:X13" si="2">IF(I8=SUM(F8:H8),0,1)</f>
        <v>0</v>
      </c>
      <c r="Y8" s="4">
        <f t="shared" ref="Y8:Y13" si="3">IF(M8=SUM(J8:L8),0,1)</f>
        <v>0</v>
      </c>
      <c r="Z8" s="4">
        <f t="shared" ref="Z8:Z13" si="4">IF(Q8=SUM(N8:P8),0,1)</f>
        <v>0</v>
      </c>
      <c r="AA8" s="4">
        <f t="shared" si="0"/>
        <v>0</v>
      </c>
      <c r="AC8" s="824"/>
      <c r="AD8" s="824"/>
      <c r="AE8" s="824"/>
      <c r="AF8" s="824"/>
      <c r="AG8" s="824"/>
      <c r="AH8" s="824"/>
      <c r="AI8" s="824"/>
      <c r="AJ8" s="824"/>
      <c r="AK8" s="824"/>
      <c r="AL8" s="824"/>
      <c r="AM8" s="824"/>
      <c r="AN8" s="824"/>
      <c r="AO8" s="824"/>
      <c r="AP8" s="824"/>
      <c r="AQ8" s="824"/>
      <c r="AR8" s="824"/>
      <c r="AS8" s="824"/>
      <c r="AT8" s="824"/>
      <c r="AU8" s="824"/>
      <c r="AV8" s="824"/>
    </row>
    <row r="9" spans="1:50" ht="24.75" customHeight="1">
      <c r="A9" s="453" t="s">
        <v>467</v>
      </c>
      <c r="B9" s="446">
        <v>0</v>
      </c>
      <c r="C9" s="446">
        <v>265</v>
      </c>
      <c r="D9" s="446">
        <v>3</v>
      </c>
      <c r="E9" s="446">
        <v>268</v>
      </c>
      <c r="F9" s="446">
        <v>631</v>
      </c>
      <c r="G9" s="446">
        <v>4563</v>
      </c>
      <c r="H9" s="446">
        <v>132</v>
      </c>
      <c r="I9" s="446">
        <v>5326</v>
      </c>
      <c r="J9" s="446">
        <v>1579</v>
      </c>
      <c r="K9" s="446">
        <v>1790</v>
      </c>
      <c r="L9" s="446">
        <v>51</v>
      </c>
      <c r="M9" s="446">
        <v>3420</v>
      </c>
      <c r="N9" s="446">
        <v>1</v>
      </c>
      <c r="O9" s="446">
        <v>331</v>
      </c>
      <c r="P9" s="446">
        <v>0</v>
      </c>
      <c r="Q9" s="446">
        <v>332</v>
      </c>
      <c r="R9" s="446">
        <v>2211</v>
      </c>
      <c r="S9" s="446">
        <v>6949</v>
      </c>
      <c r="T9" s="446">
        <v>186</v>
      </c>
      <c r="U9" s="446">
        <v>9346</v>
      </c>
      <c r="W9" s="4">
        <f t="shared" si="1"/>
        <v>0</v>
      </c>
      <c r="X9" s="4">
        <f t="shared" si="2"/>
        <v>0</v>
      </c>
      <c r="Y9" s="4">
        <f t="shared" si="3"/>
        <v>0</v>
      </c>
      <c r="Z9" s="4">
        <f t="shared" si="4"/>
        <v>0</v>
      </c>
      <c r="AA9" s="4">
        <f t="shared" si="0"/>
        <v>0</v>
      </c>
      <c r="AC9" s="824"/>
      <c r="AD9" s="824"/>
      <c r="AE9" s="824"/>
      <c r="AF9" s="824"/>
      <c r="AG9" s="824"/>
      <c r="AH9" s="824"/>
      <c r="AI9" s="824"/>
      <c r="AJ9" s="824"/>
      <c r="AK9" s="824"/>
      <c r="AL9" s="824"/>
      <c r="AM9" s="824"/>
      <c r="AN9" s="824"/>
      <c r="AO9" s="824"/>
      <c r="AP9" s="824"/>
      <c r="AQ9" s="824"/>
      <c r="AR9" s="824"/>
      <c r="AS9" s="824"/>
      <c r="AT9" s="824"/>
      <c r="AU9" s="824"/>
      <c r="AV9" s="824"/>
    </row>
    <row r="10" spans="1:50" ht="21.75" customHeight="1">
      <c r="A10" s="466" t="s">
        <v>378</v>
      </c>
      <c r="B10" s="446">
        <v>0</v>
      </c>
      <c r="C10" s="446">
        <v>24</v>
      </c>
      <c r="D10" s="446">
        <v>0</v>
      </c>
      <c r="E10" s="446">
        <v>24</v>
      </c>
      <c r="F10" s="446">
        <v>333</v>
      </c>
      <c r="G10" s="446">
        <v>1625</v>
      </c>
      <c r="H10" s="446">
        <v>70</v>
      </c>
      <c r="I10" s="446">
        <v>2028</v>
      </c>
      <c r="J10" s="446">
        <v>778</v>
      </c>
      <c r="K10" s="446">
        <v>1145</v>
      </c>
      <c r="L10" s="446">
        <v>178</v>
      </c>
      <c r="M10" s="446">
        <v>2101</v>
      </c>
      <c r="N10" s="446">
        <v>0</v>
      </c>
      <c r="O10" s="446">
        <v>1</v>
      </c>
      <c r="P10" s="446">
        <v>0</v>
      </c>
      <c r="Q10" s="446">
        <v>1</v>
      </c>
      <c r="R10" s="446">
        <v>1111</v>
      </c>
      <c r="S10" s="446">
        <v>2795</v>
      </c>
      <c r="T10" s="446">
        <v>248</v>
      </c>
      <c r="U10" s="446">
        <v>4154</v>
      </c>
      <c r="W10" s="4">
        <f t="shared" si="1"/>
        <v>0</v>
      </c>
      <c r="X10" s="4">
        <f t="shared" si="2"/>
        <v>0</v>
      </c>
      <c r="Y10" s="4">
        <f t="shared" si="3"/>
        <v>0</v>
      </c>
      <c r="Z10" s="4">
        <f t="shared" si="4"/>
        <v>0</v>
      </c>
      <c r="AA10" s="4">
        <f t="shared" si="0"/>
        <v>0</v>
      </c>
      <c r="AC10" s="824"/>
      <c r="AD10" s="824"/>
      <c r="AE10" s="824"/>
      <c r="AF10" s="824"/>
      <c r="AG10" s="824"/>
      <c r="AH10" s="824"/>
      <c r="AI10" s="824"/>
      <c r="AJ10" s="824"/>
      <c r="AK10" s="824"/>
      <c r="AL10" s="824"/>
      <c r="AM10" s="824"/>
      <c r="AN10" s="824"/>
      <c r="AO10" s="824"/>
      <c r="AP10" s="824"/>
      <c r="AQ10" s="824"/>
      <c r="AR10" s="824"/>
      <c r="AS10" s="824"/>
      <c r="AT10" s="824"/>
      <c r="AU10" s="824"/>
      <c r="AV10" s="824"/>
    </row>
    <row r="11" spans="1:50" ht="21.75" customHeight="1">
      <c r="A11" s="466" t="s">
        <v>14</v>
      </c>
      <c r="B11" s="446">
        <v>27</v>
      </c>
      <c r="C11" s="446">
        <v>1185</v>
      </c>
      <c r="D11" s="446">
        <v>54</v>
      </c>
      <c r="E11" s="446">
        <v>1266</v>
      </c>
      <c r="F11" s="446">
        <v>14722</v>
      </c>
      <c r="G11" s="446">
        <v>80389</v>
      </c>
      <c r="H11" s="446">
        <v>4021</v>
      </c>
      <c r="I11" s="446">
        <v>99132</v>
      </c>
      <c r="J11" s="446">
        <v>50261</v>
      </c>
      <c r="K11" s="446">
        <v>62064</v>
      </c>
      <c r="L11" s="446">
        <v>6472</v>
      </c>
      <c r="M11" s="446">
        <v>118797</v>
      </c>
      <c r="N11" s="446">
        <v>20</v>
      </c>
      <c r="O11" s="446">
        <v>65</v>
      </c>
      <c r="P11" s="446">
        <v>1</v>
      </c>
      <c r="Q11" s="446">
        <v>86</v>
      </c>
      <c r="R11" s="446">
        <v>65030</v>
      </c>
      <c r="S11" s="446">
        <v>143703</v>
      </c>
      <c r="T11" s="446">
        <v>10548</v>
      </c>
      <c r="U11" s="446">
        <v>219281</v>
      </c>
      <c r="W11" s="4">
        <f t="shared" si="1"/>
        <v>0</v>
      </c>
      <c r="X11" s="4">
        <f t="shared" si="2"/>
        <v>0</v>
      </c>
      <c r="Y11" s="4">
        <f t="shared" si="3"/>
        <v>0</v>
      </c>
      <c r="Z11" s="4">
        <f t="shared" si="4"/>
        <v>0</v>
      </c>
      <c r="AA11" s="4">
        <f t="shared" si="0"/>
        <v>0</v>
      </c>
      <c r="AC11" s="824"/>
      <c r="AD11" s="824"/>
      <c r="AE11" s="824"/>
      <c r="AF11" s="824"/>
      <c r="AG11" s="824"/>
      <c r="AH11" s="824"/>
      <c r="AI11" s="824"/>
      <c r="AJ11" s="824"/>
      <c r="AK11" s="824"/>
      <c r="AL11" s="824"/>
      <c r="AM11" s="824"/>
      <c r="AN11" s="824"/>
      <c r="AO11" s="824"/>
      <c r="AP11" s="824"/>
      <c r="AQ11" s="824"/>
      <c r="AR11" s="824"/>
      <c r="AS11" s="824"/>
      <c r="AT11" s="824"/>
      <c r="AU11" s="824"/>
      <c r="AV11" s="824"/>
    </row>
    <row r="12" spans="1:50" ht="21.75" customHeight="1">
      <c r="A12" s="466" t="s">
        <v>15</v>
      </c>
      <c r="B12" s="448"/>
      <c r="C12" s="448"/>
      <c r="D12" s="448"/>
      <c r="E12" s="448"/>
      <c r="F12" s="446">
        <v>3960</v>
      </c>
      <c r="G12" s="446">
        <v>20773</v>
      </c>
      <c r="H12" s="446">
        <v>1094</v>
      </c>
      <c r="I12" s="446">
        <v>25827</v>
      </c>
      <c r="J12" s="446">
        <v>15104</v>
      </c>
      <c r="K12" s="446">
        <v>17160</v>
      </c>
      <c r="L12" s="446">
        <v>3182</v>
      </c>
      <c r="M12" s="446">
        <v>35446</v>
      </c>
      <c r="N12" s="446">
        <v>6</v>
      </c>
      <c r="O12" s="446">
        <v>536</v>
      </c>
      <c r="P12" s="446">
        <v>397</v>
      </c>
      <c r="Q12" s="446">
        <v>939</v>
      </c>
      <c r="R12" s="446">
        <v>19070</v>
      </c>
      <c r="S12" s="446">
        <v>38469</v>
      </c>
      <c r="T12" s="446">
        <v>4673</v>
      </c>
      <c r="U12" s="446">
        <v>62212</v>
      </c>
      <c r="W12" s="4">
        <f t="shared" si="1"/>
        <v>0</v>
      </c>
      <c r="X12" s="4">
        <f t="shared" si="2"/>
        <v>0</v>
      </c>
      <c r="Y12" s="4">
        <f t="shared" si="3"/>
        <v>0</v>
      </c>
      <c r="Z12" s="4">
        <f>IF(Q12=SUM(N12:P12),0,1)</f>
        <v>0</v>
      </c>
      <c r="AA12" s="4">
        <f t="shared" si="0"/>
        <v>0</v>
      </c>
      <c r="AC12" s="824"/>
      <c r="AD12" s="824"/>
      <c r="AE12" s="824"/>
      <c r="AF12" s="824"/>
      <c r="AG12" s="824"/>
      <c r="AH12" s="824"/>
      <c r="AI12" s="824"/>
      <c r="AJ12" s="824"/>
      <c r="AK12" s="824"/>
      <c r="AL12" s="824"/>
      <c r="AM12" s="824"/>
      <c r="AN12" s="824"/>
      <c r="AO12" s="824"/>
      <c r="AP12" s="824"/>
      <c r="AQ12" s="824"/>
      <c r="AR12" s="824"/>
      <c r="AS12" s="824"/>
      <c r="AT12" s="824"/>
      <c r="AU12" s="824"/>
      <c r="AV12" s="824"/>
    </row>
    <row r="13" spans="1:50" ht="21.75" customHeight="1">
      <c r="A13" s="296" t="s">
        <v>16</v>
      </c>
      <c r="B13" s="447">
        <v>34</v>
      </c>
      <c r="C13" s="447">
        <v>1572</v>
      </c>
      <c r="D13" s="447">
        <v>60</v>
      </c>
      <c r="E13" s="447">
        <v>1666</v>
      </c>
      <c r="F13" s="447">
        <v>20134</v>
      </c>
      <c r="G13" s="447">
        <v>110216</v>
      </c>
      <c r="H13" s="447">
        <v>5390</v>
      </c>
      <c r="I13" s="447">
        <v>135740</v>
      </c>
      <c r="J13" s="447">
        <v>68983</v>
      </c>
      <c r="K13" s="447">
        <v>83788</v>
      </c>
      <c r="L13" s="447">
        <v>10037</v>
      </c>
      <c r="M13" s="447">
        <v>162808</v>
      </c>
      <c r="N13" s="447">
        <v>33</v>
      </c>
      <c r="O13" s="447">
        <v>1511</v>
      </c>
      <c r="P13" s="447">
        <v>398</v>
      </c>
      <c r="Q13" s="447">
        <v>1942</v>
      </c>
      <c r="R13" s="447">
        <v>89184</v>
      </c>
      <c r="S13" s="447">
        <v>197087</v>
      </c>
      <c r="T13" s="447">
        <v>15885</v>
      </c>
      <c r="U13" s="447">
        <v>302156</v>
      </c>
      <c r="W13" s="4">
        <f t="shared" si="1"/>
        <v>0</v>
      </c>
      <c r="X13" s="4">
        <f t="shared" si="2"/>
        <v>0</v>
      </c>
      <c r="Y13" s="4">
        <f t="shared" si="3"/>
        <v>0</v>
      </c>
      <c r="Z13" s="4">
        <f t="shared" si="4"/>
        <v>0</v>
      </c>
      <c r="AA13" s="4">
        <f t="shared" si="0"/>
        <v>0</v>
      </c>
      <c r="AC13" s="824"/>
      <c r="AD13" s="824"/>
      <c r="AE13" s="824"/>
      <c r="AF13" s="824"/>
      <c r="AG13" s="824"/>
      <c r="AH13" s="824"/>
      <c r="AI13" s="824"/>
      <c r="AJ13" s="824"/>
      <c r="AK13" s="824"/>
      <c r="AL13" s="824"/>
      <c r="AM13" s="824"/>
      <c r="AN13" s="824"/>
      <c r="AO13" s="824"/>
      <c r="AP13" s="824"/>
      <c r="AQ13" s="824"/>
      <c r="AR13" s="824"/>
      <c r="AS13" s="824"/>
      <c r="AT13" s="824"/>
      <c r="AU13" s="824"/>
      <c r="AV13" s="824"/>
    </row>
    <row r="14" spans="1:50" ht="12" customHeight="1">
      <c r="A14" s="444"/>
      <c r="B14" s="3"/>
      <c r="C14" s="3"/>
      <c r="D14" s="3"/>
      <c r="E14" s="3"/>
      <c r="F14" s="3"/>
      <c r="G14" s="3"/>
      <c r="H14" s="3"/>
      <c r="I14" s="3"/>
      <c r="J14" s="3"/>
      <c r="K14" s="3"/>
      <c r="L14" s="3"/>
      <c r="M14" s="3"/>
      <c r="N14" s="444"/>
    </row>
    <row r="15" spans="1:50" ht="21" customHeight="1">
      <c r="A15" s="3"/>
      <c r="B15" s="3"/>
      <c r="C15" s="3"/>
      <c r="D15" s="3"/>
      <c r="E15" s="3"/>
      <c r="F15" s="3"/>
      <c r="G15" s="3"/>
      <c r="H15" s="3"/>
      <c r="I15" s="3"/>
      <c r="J15" s="956" t="s">
        <v>113</v>
      </c>
      <c r="K15" s="969"/>
      <c r="L15" s="969"/>
      <c r="M15" s="957"/>
    </row>
    <row r="16" spans="1:50" ht="21" customHeight="1">
      <c r="A16" s="3"/>
      <c r="B16" s="3"/>
      <c r="C16" s="3"/>
      <c r="D16" s="3"/>
      <c r="E16" s="3"/>
      <c r="F16" s="3"/>
      <c r="G16" s="3"/>
      <c r="H16" s="3"/>
      <c r="I16" s="3"/>
      <c r="J16" s="445" t="s">
        <v>107</v>
      </c>
      <c r="K16" s="466" t="s">
        <v>139</v>
      </c>
      <c r="L16" s="466" t="s">
        <v>140</v>
      </c>
      <c r="M16" s="561" t="s">
        <v>98</v>
      </c>
    </row>
    <row r="17" spans="1:24" ht="21" customHeight="1">
      <c r="A17" s="3"/>
      <c r="B17" s="3"/>
      <c r="C17" s="3"/>
      <c r="D17" s="3"/>
      <c r="E17" s="3"/>
      <c r="F17" s="3"/>
      <c r="G17" s="1027" t="s">
        <v>191</v>
      </c>
      <c r="H17" s="1027" t="s">
        <v>111</v>
      </c>
      <c r="I17" s="1027"/>
      <c r="J17" s="109">
        <v>611</v>
      </c>
      <c r="K17" s="109">
        <v>522</v>
      </c>
      <c r="L17" s="109">
        <v>70</v>
      </c>
      <c r="M17" s="109">
        <v>1203</v>
      </c>
      <c r="P17" s="966" t="s">
        <v>106</v>
      </c>
      <c r="Q17" s="968"/>
      <c r="R17" s="1055" t="s">
        <v>273</v>
      </c>
      <c r="S17" s="1055"/>
      <c r="T17" s="1055"/>
      <c r="U17" s="1055"/>
      <c r="V17" s="1056"/>
      <c r="W17" s="4">
        <f>IF(M17=SUM(J17:L17),0,1)</f>
        <v>0</v>
      </c>
    </row>
    <row r="18" spans="1:24" ht="21" customHeight="1">
      <c r="A18" s="3"/>
      <c r="B18" s="3"/>
      <c r="C18" s="3"/>
      <c r="D18" s="3"/>
      <c r="E18" s="3"/>
      <c r="F18" s="3"/>
      <c r="G18" s="1027"/>
      <c r="H18" s="1060" t="s">
        <v>112</v>
      </c>
      <c r="I18" s="1061"/>
      <c r="J18" s="109">
        <v>27</v>
      </c>
      <c r="K18" s="109">
        <v>332</v>
      </c>
      <c r="L18" s="109">
        <v>48</v>
      </c>
      <c r="M18" s="109">
        <v>407</v>
      </c>
      <c r="P18" s="966"/>
      <c r="Q18" s="968"/>
      <c r="R18" s="952" t="s">
        <v>274</v>
      </c>
      <c r="S18" s="952" t="s">
        <v>275</v>
      </c>
      <c r="T18" s="952" t="s">
        <v>276</v>
      </c>
      <c r="U18" s="952" t="s">
        <v>429</v>
      </c>
      <c r="V18" s="1053" t="s">
        <v>277</v>
      </c>
      <c r="W18" s="4">
        <f t="shared" ref="W18:W37" si="5">IF(M18=SUM(J18:L18),0,1)</f>
        <v>0</v>
      </c>
    </row>
    <row r="19" spans="1:24" ht="23.25" customHeight="1">
      <c r="A19" s="3"/>
      <c r="B19" s="3"/>
      <c r="C19" s="3"/>
      <c r="D19" s="3"/>
      <c r="E19" s="3"/>
      <c r="F19" s="3"/>
      <c r="G19" s="1027"/>
      <c r="H19" s="1062" t="s">
        <v>468</v>
      </c>
      <c r="I19" s="1063"/>
      <c r="J19" s="109">
        <v>1</v>
      </c>
      <c r="K19" s="109">
        <v>76</v>
      </c>
      <c r="L19" s="109">
        <v>0</v>
      </c>
      <c r="M19" s="109">
        <v>77</v>
      </c>
      <c r="P19" s="966"/>
      <c r="Q19" s="968"/>
      <c r="R19" s="1034"/>
      <c r="S19" s="1034"/>
      <c r="T19" s="1034"/>
      <c r="U19" s="1034"/>
      <c r="V19" s="1054"/>
      <c r="W19" s="4">
        <f t="shared" si="5"/>
        <v>0</v>
      </c>
    </row>
    <row r="20" spans="1:24" ht="21" customHeight="1">
      <c r="A20" s="3"/>
      <c r="B20" s="3"/>
      <c r="C20" s="3"/>
      <c r="D20" s="3"/>
      <c r="E20" s="3"/>
      <c r="F20" s="3"/>
      <c r="G20" s="1027" t="s">
        <v>365</v>
      </c>
      <c r="H20" s="1027" t="s">
        <v>111</v>
      </c>
      <c r="I20" s="1027"/>
      <c r="J20" s="109">
        <v>525</v>
      </c>
      <c r="K20" s="109">
        <v>340</v>
      </c>
      <c r="L20" s="109">
        <v>36</v>
      </c>
      <c r="M20" s="109">
        <v>901</v>
      </c>
      <c r="P20" s="966" t="s">
        <v>189</v>
      </c>
      <c r="Q20" s="968"/>
      <c r="R20" s="398">
        <v>17.000000000000007</v>
      </c>
      <c r="S20" s="446">
        <v>156.00000000000003</v>
      </c>
      <c r="T20" s="446">
        <v>0</v>
      </c>
      <c r="U20" s="446">
        <v>0</v>
      </c>
      <c r="V20" s="446">
        <v>173.00000000000009</v>
      </c>
      <c r="W20" s="4">
        <f t="shared" si="5"/>
        <v>0</v>
      </c>
      <c r="X20" s="4">
        <f>IF(V20=SUM(R20:U20),0,1)</f>
        <v>0</v>
      </c>
    </row>
    <row r="21" spans="1:24" ht="21" customHeight="1">
      <c r="A21" s="3"/>
      <c r="B21" s="3"/>
      <c r="C21" s="3"/>
      <c r="D21" s="3"/>
      <c r="E21" s="3"/>
      <c r="F21" s="3"/>
      <c r="G21" s="1027"/>
      <c r="H21" s="1060" t="s">
        <v>112</v>
      </c>
      <c r="I21" s="1061"/>
      <c r="J21" s="109">
        <v>97</v>
      </c>
      <c r="K21" s="109">
        <v>328</v>
      </c>
      <c r="L21" s="109">
        <v>0</v>
      </c>
      <c r="M21" s="109">
        <v>425</v>
      </c>
      <c r="P21" s="966" t="s">
        <v>379</v>
      </c>
      <c r="Q21" s="968"/>
      <c r="R21" s="398">
        <v>22.000000000000007</v>
      </c>
      <c r="S21" s="446">
        <v>228.99999999999994</v>
      </c>
      <c r="T21" s="446">
        <v>12.000000000000002</v>
      </c>
      <c r="U21" s="446">
        <v>17</v>
      </c>
      <c r="V21" s="446">
        <v>279.99999999999994</v>
      </c>
      <c r="W21" s="4">
        <f t="shared" si="5"/>
        <v>0</v>
      </c>
      <c r="X21" s="4">
        <f t="shared" ref="X21:X26" si="6">IF(V21=SUM(R21:U21),0,1)</f>
        <v>0</v>
      </c>
    </row>
    <row r="22" spans="1:24" ht="23.25" customHeight="1">
      <c r="A22" s="3"/>
      <c r="B22" s="3"/>
      <c r="C22" s="3"/>
      <c r="D22" s="3"/>
      <c r="E22" s="3"/>
      <c r="F22" s="3"/>
      <c r="G22" s="1027"/>
      <c r="H22" s="1062" t="s">
        <v>468</v>
      </c>
      <c r="I22" s="1063"/>
      <c r="J22" s="109">
        <v>0</v>
      </c>
      <c r="K22" s="109">
        <v>31</v>
      </c>
      <c r="L22" s="109">
        <v>0</v>
      </c>
      <c r="M22" s="109">
        <v>31</v>
      </c>
      <c r="P22" s="1057" t="s">
        <v>380</v>
      </c>
      <c r="Q22" s="1058"/>
      <c r="R22" s="398">
        <v>90</v>
      </c>
      <c r="S22" s="446">
        <v>792.00000000000023</v>
      </c>
      <c r="T22" s="446">
        <v>81.000000000000043</v>
      </c>
      <c r="U22" s="446">
        <v>21.000000000000007</v>
      </c>
      <c r="V22" s="446">
        <v>983.99999999999989</v>
      </c>
      <c r="W22" s="4">
        <f t="shared" si="5"/>
        <v>0</v>
      </c>
      <c r="X22" s="4">
        <f t="shared" si="6"/>
        <v>0</v>
      </c>
    </row>
    <row r="23" spans="1:24" ht="21" customHeight="1">
      <c r="A23" s="3"/>
      <c r="B23" s="3"/>
      <c r="C23" s="3"/>
      <c r="D23" s="3"/>
      <c r="E23" s="3"/>
      <c r="F23" s="3"/>
      <c r="G23" s="1027" t="s">
        <v>403</v>
      </c>
      <c r="H23" s="1027" t="s">
        <v>111</v>
      </c>
      <c r="I23" s="1027"/>
      <c r="J23" s="109">
        <v>1538</v>
      </c>
      <c r="K23" s="109">
        <v>666</v>
      </c>
      <c r="L23" s="109">
        <v>24</v>
      </c>
      <c r="M23" s="109">
        <v>2228</v>
      </c>
      <c r="P23" s="966" t="s">
        <v>367</v>
      </c>
      <c r="Q23" s="968"/>
      <c r="R23" s="398">
        <v>5.0000000000000018</v>
      </c>
      <c r="S23" s="446">
        <v>138</v>
      </c>
      <c r="T23" s="446">
        <v>12.000000000000002</v>
      </c>
      <c r="U23" s="446">
        <v>0</v>
      </c>
      <c r="V23" s="446">
        <v>155.00000000000003</v>
      </c>
      <c r="W23" s="4">
        <f t="shared" si="5"/>
        <v>0</v>
      </c>
      <c r="X23" s="4">
        <f t="shared" si="6"/>
        <v>0</v>
      </c>
    </row>
    <row r="24" spans="1:24" ht="21" customHeight="1">
      <c r="A24" s="3"/>
      <c r="B24" s="3"/>
      <c r="C24" s="3"/>
      <c r="D24" s="3"/>
      <c r="E24" s="3"/>
      <c r="F24" s="3"/>
      <c r="G24" s="1027"/>
      <c r="H24" s="1060" t="s">
        <v>112</v>
      </c>
      <c r="I24" s="1061"/>
      <c r="J24" s="109">
        <v>40</v>
      </c>
      <c r="K24" s="109">
        <v>872</v>
      </c>
      <c r="L24" s="109">
        <v>27</v>
      </c>
      <c r="M24" s="109">
        <v>939</v>
      </c>
      <c r="P24" s="966" t="s">
        <v>14</v>
      </c>
      <c r="Q24" s="968"/>
      <c r="R24" s="398">
        <v>392.00000000000023</v>
      </c>
      <c r="S24" s="446">
        <v>6009</v>
      </c>
      <c r="T24" s="446">
        <v>815.00000000000023</v>
      </c>
      <c r="U24" s="446">
        <v>32.000000000000028</v>
      </c>
      <c r="V24" s="446">
        <v>7247.9999999999964</v>
      </c>
      <c r="W24" s="4">
        <f t="shared" si="5"/>
        <v>0</v>
      </c>
      <c r="X24" s="4">
        <f t="shared" si="6"/>
        <v>0</v>
      </c>
    </row>
    <row r="25" spans="1:24" ht="23.25" customHeight="1">
      <c r="A25" s="3"/>
      <c r="B25" s="3"/>
      <c r="C25" s="3"/>
      <c r="D25" s="3"/>
      <c r="E25" s="3"/>
      <c r="F25" s="3"/>
      <c r="G25" s="1027"/>
      <c r="H25" s="1062" t="s">
        <v>468</v>
      </c>
      <c r="I25" s="1063"/>
      <c r="J25" s="109">
        <v>1</v>
      </c>
      <c r="K25" s="109">
        <v>252</v>
      </c>
      <c r="L25" s="109">
        <v>0</v>
      </c>
      <c r="M25" s="109">
        <v>253</v>
      </c>
      <c r="P25" s="966" t="s">
        <v>15</v>
      </c>
      <c r="Q25" s="968"/>
      <c r="R25" s="398">
        <v>2.9999999999999964</v>
      </c>
      <c r="S25" s="446">
        <v>806.00000000000023</v>
      </c>
      <c r="T25" s="446">
        <v>141.99999999999986</v>
      </c>
      <c r="U25" s="446">
        <v>0</v>
      </c>
      <c r="V25" s="446">
        <v>951</v>
      </c>
      <c r="W25" s="4">
        <f t="shared" si="5"/>
        <v>0</v>
      </c>
      <c r="X25" s="4">
        <f>IF(V25=SUM(R25:U25),0,1)</f>
        <v>0</v>
      </c>
    </row>
    <row r="26" spans="1:24" ht="21" customHeight="1">
      <c r="A26" s="3"/>
      <c r="B26" s="3"/>
      <c r="C26" s="3"/>
      <c r="D26" s="3"/>
      <c r="E26" s="3"/>
      <c r="F26" s="3"/>
      <c r="G26" s="1027" t="s">
        <v>404</v>
      </c>
      <c r="H26" s="1027" t="s">
        <v>111</v>
      </c>
      <c r="I26" s="1027"/>
      <c r="J26" s="109">
        <v>720</v>
      </c>
      <c r="K26" s="109">
        <v>211</v>
      </c>
      <c r="L26" s="109">
        <v>160</v>
      </c>
      <c r="M26" s="109">
        <v>1091</v>
      </c>
      <c r="P26" s="1051" t="s">
        <v>16</v>
      </c>
      <c r="Q26" s="1052"/>
      <c r="R26" s="249">
        <v>528.99999999999977</v>
      </c>
      <c r="S26" s="447">
        <v>8130</v>
      </c>
      <c r="T26" s="447">
        <v>1062</v>
      </c>
      <c r="U26" s="447">
        <v>69.999999999999986</v>
      </c>
      <c r="V26" s="447">
        <v>9791</v>
      </c>
      <c r="W26" s="4">
        <f t="shared" si="5"/>
        <v>0</v>
      </c>
      <c r="X26" s="4">
        <f t="shared" si="6"/>
        <v>0</v>
      </c>
    </row>
    <row r="27" spans="1:24" ht="21" customHeight="1">
      <c r="A27" s="3"/>
      <c r="B27" s="3"/>
      <c r="C27" s="3"/>
      <c r="D27" s="3"/>
      <c r="E27" s="3"/>
      <c r="F27" s="3"/>
      <c r="G27" s="1027"/>
      <c r="H27" s="1060" t="s">
        <v>112</v>
      </c>
      <c r="I27" s="1061"/>
      <c r="J27" s="109">
        <v>11</v>
      </c>
      <c r="K27" s="109">
        <v>715</v>
      </c>
      <c r="L27" s="109">
        <v>18</v>
      </c>
      <c r="M27" s="109">
        <v>744</v>
      </c>
      <c r="P27"/>
      <c r="Q27"/>
      <c r="R27"/>
      <c r="S27"/>
      <c r="T27"/>
      <c r="U27"/>
      <c r="V27"/>
      <c r="W27" s="4">
        <f t="shared" si="5"/>
        <v>0</v>
      </c>
    </row>
    <row r="28" spans="1:24" ht="23.25" customHeight="1">
      <c r="A28" s="3"/>
      <c r="B28" s="3"/>
      <c r="C28" s="3"/>
      <c r="D28" s="3"/>
      <c r="E28" s="3"/>
      <c r="F28" s="3"/>
      <c r="G28" s="1027"/>
      <c r="H28" s="1062" t="s">
        <v>468</v>
      </c>
      <c r="I28" s="1063"/>
      <c r="J28" s="109">
        <v>47</v>
      </c>
      <c r="K28" s="109">
        <v>219</v>
      </c>
      <c r="L28" s="109">
        <v>0</v>
      </c>
      <c r="M28" s="109">
        <v>266</v>
      </c>
      <c r="P28" s="966" t="s">
        <v>106</v>
      </c>
      <c r="Q28" s="968"/>
      <c r="R28" s="1055" t="s">
        <v>312</v>
      </c>
      <c r="S28" s="1055"/>
      <c r="T28" s="1055"/>
      <c r="U28" s="1055"/>
      <c r="V28" s="1056"/>
      <c r="W28" s="4">
        <f t="shared" si="5"/>
        <v>0</v>
      </c>
    </row>
    <row r="29" spans="1:24" ht="21" customHeight="1">
      <c r="A29" s="3"/>
      <c r="B29" s="3"/>
      <c r="C29" s="3"/>
      <c r="D29" s="3"/>
      <c r="E29" s="3"/>
      <c r="F29" s="3"/>
      <c r="G29" s="1027" t="s">
        <v>14</v>
      </c>
      <c r="H29" s="1027" t="s">
        <v>111</v>
      </c>
      <c r="I29" s="1027"/>
      <c r="J29" s="109">
        <v>48726</v>
      </c>
      <c r="K29" s="109">
        <v>25534</v>
      </c>
      <c r="L29" s="109">
        <v>3821</v>
      </c>
      <c r="M29" s="109">
        <v>78081</v>
      </c>
      <c r="P29" s="966"/>
      <c r="Q29" s="968"/>
      <c r="R29" s="952" t="s">
        <v>274</v>
      </c>
      <c r="S29" s="952" t="s">
        <v>275</v>
      </c>
      <c r="T29" s="952" t="s">
        <v>276</v>
      </c>
      <c r="U29" s="952" t="s">
        <v>401</v>
      </c>
      <c r="V29" s="1053" t="s">
        <v>277</v>
      </c>
      <c r="W29" s="4">
        <f t="shared" si="5"/>
        <v>0</v>
      </c>
    </row>
    <row r="30" spans="1:24" ht="21" customHeight="1">
      <c r="A30" s="3"/>
      <c r="B30" s="3"/>
      <c r="C30" s="3"/>
      <c r="D30" s="3"/>
      <c r="E30" s="3"/>
      <c r="F30" s="3"/>
      <c r="G30" s="1027"/>
      <c r="H30" s="1060" t="s">
        <v>112</v>
      </c>
      <c r="I30" s="1061"/>
      <c r="J30" s="109">
        <v>1127</v>
      </c>
      <c r="K30" s="109">
        <v>20726</v>
      </c>
      <c r="L30" s="109">
        <v>1095</v>
      </c>
      <c r="M30" s="109">
        <v>22948</v>
      </c>
      <c r="P30" s="966"/>
      <c r="Q30" s="968"/>
      <c r="R30" s="1034"/>
      <c r="S30" s="1034"/>
      <c r="T30" s="1034"/>
      <c r="U30" s="1034"/>
      <c r="V30" s="1054"/>
      <c r="W30" s="4">
        <f t="shared" si="5"/>
        <v>0</v>
      </c>
    </row>
    <row r="31" spans="1:24" ht="23.25" customHeight="1">
      <c r="A31" s="3"/>
      <c r="B31" s="3"/>
      <c r="C31" s="3"/>
      <c r="D31" s="3"/>
      <c r="E31" s="3"/>
      <c r="F31" s="3"/>
      <c r="G31" s="1027"/>
      <c r="H31" s="1062" t="s">
        <v>468</v>
      </c>
      <c r="I31" s="1063"/>
      <c r="J31" s="109">
        <v>408</v>
      </c>
      <c r="K31" s="109">
        <v>15804</v>
      </c>
      <c r="L31" s="109">
        <v>1556</v>
      </c>
      <c r="M31" s="109">
        <v>17768</v>
      </c>
      <c r="P31" s="966" t="s">
        <v>189</v>
      </c>
      <c r="Q31" s="968"/>
      <c r="R31" s="398">
        <v>6.9999999999999982</v>
      </c>
      <c r="S31" s="446">
        <v>217</v>
      </c>
      <c r="T31" s="446">
        <v>3.0000000000000018</v>
      </c>
      <c r="U31" s="446">
        <v>0</v>
      </c>
      <c r="V31" s="446">
        <v>227.00000000000003</v>
      </c>
      <c r="W31" s="4">
        <f t="shared" si="5"/>
        <v>0</v>
      </c>
      <c r="X31" s="4">
        <f t="shared" ref="X31:X36" si="7">IF(V31=SUM(R31:U31),0,1)</f>
        <v>0</v>
      </c>
    </row>
    <row r="32" spans="1:24" ht="21" customHeight="1">
      <c r="A32" s="3"/>
      <c r="B32" s="3"/>
      <c r="C32" s="3"/>
      <c r="D32" s="3"/>
      <c r="E32" s="3"/>
      <c r="F32" s="3"/>
      <c r="G32" s="1027" t="s">
        <v>15</v>
      </c>
      <c r="H32" s="1027" t="s">
        <v>111</v>
      </c>
      <c r="I32" s="1027"/>
      <c r="J32" s="109">
        <v>14637</v>
      </c>
      <c r="K32" s="109">
        <v>7034</v>
      </c>
      <c r="L32" s="109">
        <v>2596</v>
      </c>
      <c r="M32" s="109">
        <v>24267</v>
      </c>
      <c r="P32" s="966" t="s">
        <v>379</v>
      </c>
      <c r="Q32" s="968"/>
      <c r="R32" s="398">
        <v>2.0000000000000004</v>
      </c>
      <c r="S32" s="446">
        <v>166</v>
      </c>
      <c r="T32" s="446">
        <v>12</v>
      </c>
      <c r="U32" s="446">
        <v>2.0000000000000013</v>
      </c>
      <c r="V32" s="446">
        <v>181.99999999999997</v>
      </c>
      <c r="W32" s="4">
        <f t="shared" si="5"/>
        <v>0</v>
      </c>
      <c r="X32" s="4">
        <f t="shared" si="7"/>
        <v>0</v>
      </c>
    </row>
    <row r="33" spans="1:24" ht="21" customHeight="1">
      <c r="A33" s="3"/>
      <c r="B33" s="3"/>
      <c r="C33" s="3"/>
      <c r="D33" s="3"/>
      <c r="E33" s="3"/>
      <c r="F33" s="3"/>
      <c r="G33" s="1027"/>
      <c r="H33" s="1060" t="s">
        <v>112</v>
      </c>
      <c r="I33" s="1061"/>
      <c r="J33" s="109">
        <v>463</v>
      </c>
      <c r="K33" s="109">
        <v>6047</v>
      </c>
      <c r="L33" s="109">
        <v>238</v>
      </c>
      <c r="M33" s="109">
        <v>6748</v>
      </c>
      <c r="P33" s="1057" t="s">
        <v>380</v>
      </c>
      <c r="Q33" s="1058"/>
      <c r="R33" s="398">
        <v>10.000000000000005</v>
      </c>
      <c r="S33" s="446">
        <v>402</v>
      </c>
      <c r="T33" s="446">
        <v>52.999999999999972</v>
      </c>
      <c r="U33" s="446">
        <v>4</v>
      </c>
      <c r="V33" s="446">
        <v>468.99999999999972</v>
      </c>
      <c r="W33" s="4">
        <f t="shared" si="5"/>
        <v>0</v>
      </c>
      <c r="X33" s="4">
        <f t="shared" si="7"/>
        <v>0</v>
      </c>
    </row>
    <row r="34" spans="1:24" ht="23.25" customHeight="1">
      <c r="A34" s="3"/>
      <c r="B34" s="3"/>
      <c r="C34" s="3"/>
      <c r="D34" s="3"/>
      <c r="E34" s="3"/>
      <c r="F34" s="3"/>
      <c r="G34" s="1027"/>
      <c r="H34" s="1062" t="s">
        <v>468</v>
      </c>
      <c r="I34" s="1063"/>
      <c r="J34" s="109">
        <v>4</v>
      </c>
      <c r="K34" s="109">
        <v>4079</v>
      </c>
      <c r="L34" s="109">
        <v>348</v>
      </c>
      <c r="M34" s="109">
        <v>4431</v>
      </c>
      <c r="P34" s="966" t="s">
        <v>367</v>
      </c>
      <c r="Q34" s="968"/>
      <c r="R34" s="398">
        <v>2.0000000000000013</v>
      </c>
      <c r="S34" s="446">
        <v>187.99999999999991</v>
      </c>
      <c r="T34" s="446">
        <v>31.999999999999993</v>
      </c>
      <c r="U34" s="446">
        <v>0</v>
      </c>
      <c r="V34" s="446">
        <v>221.99999999999989</v>
      </c>
      <c r="W34" s="4">
        <f t="shared" si="5"/>
        <v>0</v>
      </c>
      <c r="X34" s="4">
        <f t="shared" si="7"/>
        <v>0</v>
      </c>
    </row>
    <row r="35" spans="1:24" ht="21.75" customHeight="1">
      <c r="A35" s="3"/>
      <c r="B35" s="3"/>
      <c r="C35" s="3"/>
      <c r="D35" s="3"/>
      <c r="E35" s="3"/>
      <c r="F35" s="3"/>
      <c r="G35" s="1059" t="s">
        <v>96</v>
      </c>
      <c r="H35" s="1059" t="s">
        <v>111</v>
      </c>
      <c r="I35" s="1059"/>
      <c r="J35" s="291">
        <v>66757</v>
      </c>
      <c r="K35" s="291">
        <v>34307</v>
      </c>
      <c r="L35" s="291">
        <v>6707</v>
      </c>
      <c r="M35" s="291">
        <v>107771</v>
      </c>
      <c r="P35" s="966" t="s">
        <v>14</v>
      </c>
      <c r="Q35" s="968"/>
      <c r="R35" s="398">
        <v>91.000000000000028</v>
      </c>
      <c r="S35" s="446">
        <v>5528.0000000000009</v>
      </c>
      <c r="T35" s="446">
        <v>1028.0000000000016</v>
      </c>
      <c r="U35" s="446">
        <v>4.9999999999999991</v>
      </c>
      <c r="V35" s="446">
        <v>6651.9999999999973</v>
      </c>
      <c r="W35" s="4">
        <f t="shared" si="5"/>
        <v>0</v>
      </c>
      <c r="X35" s="4">
        <f t="shared" si="7"/>
        <v>0</v>
      </c>
    </row>
    <row r="36" spans="1:24" ht="21.75" customHeight="1">
      <c r="A36" s="3"/>
      <c r="B36" s="3"/>
      <c r="C36" s="3"/>
      <c r="D36" s="3"/>
      <c r="E36" s="3"/>
      <c r="F36" s="3"/>
      <c r="G36" s="1059"/>
      <c r="H36" s="1066" t="s">
        <v>112</v>
      </c>
      <c r="I36" s="1067"/>
      <c r="J36" s="291">
        <v>1765</v>
      </c>
      <c r="K36" s="291">
        <v>29020</v>
      </c>
      <c r="L36" s="291">
        <v>1426</v>
      </c>
      <c r="M36" s="291">
        <v>32211</v>
      </c>
      <c r="P36" s="966" t="s">
        <v>15</v>
      </c>
      <c r="Q36" s="968"/>
      <c r="R36" s="398">
        <v>0</v>
      </c>
      <c r="S36" s="446">
        <v>1592.0000000000014</v>
      </c>
      <c r="T36" s="446">
        <v>351.00000000000011</v>
      </c>
      <c r="U36" s="446">
        <v>0</v>
      </c>
      <c r="V36" s="446">
        <v>1943</v>
      </c>
      <c r="W36" s="4">
        <f t="shared" si="5"/>
        <v>0</v>
      </c>
      <c r="X36" s="4">
        <f t="shared" si="7"/>
        <v>0</v>
      </c>
    </row>
    <row r="37" spans="1:24" ht="24" customHeight="1">
      <c r="A37" s="3"/>
      <c r="B37" s="3"/>
      <c r="C37" s="3"/>
      <c r="D37" s="3"/>
      <c r="E37" s="3"/>
      <c r="F37" s="3"/>
      <c r="G37" s="1059"/>
      <c r="H37" s="1064" t="s">
        <v>468</v>
      </c>
      <c r="I37" s="1065"/>
      <c r="J37" s="291">
        <v>461</v>
      </c>
      <c r="K37" s="291">
        <v>20461</v>
      </c>
      <c r="L37" s="291">
        <v>1904</v>
      </c>
      <c r="M37" s="291">
        <v>22826</v>
      </c>
      <c r="P37" s="1051" t="s">
        <v>16</v>
      </c>
      <c r="Q37" s="1052"/>
      <c r="R37" s="249">
        <v>111.99999999999994</v>
      </c>
      <c r="S37" s="447">
        <v>8093</v>
      </c>
      <c r="T37" s="447">
        <v>1478.9999999999984</v>
      </c>
      <c r="U37" s="447">
        <v>11.000000000000009</v>
      </c>
      <c r="V37" s="447">
        <v>9695</v>
      </c>
      <c r="W37" s="4">
        <f t="shared" si="5"/>
        <v>0</v>
      </c>
      <c r="X37" s="4">
        <f>IF(V37=SUM(R37:U37),0,1)</f>
        <v>0</v>
      </c>
    </row>
    <row r="38" spans="1:24">
      <c r="A38" s="3"/>
      <c r="B38" s="3"/>
      <c r="C38" s="3"/>
      <c r="D38" s="3"/>
      <c r="E38" s="3"/>
      <c r="F38" s="3"/>
      <c r="G38" s="3"/>
      <c r="H38" s="3"/>
      <c r="I38" s="3"/>
      <c r="J38" s="3"/>
      <c r="K38" s="3"/>
      <c r="L38" s="3"/>
      <c r="M38" s="3"/>
    </row>
    <row r="39" spans="1:24">
      <c r="A39" s="3"/>
      <c r="B39" s="3"/>
      <c r="C39" s="3"/>
      <c r="D39" s="3"/>
      <c r="E39" s="3"/>
      <c r="F39" s="3"/>
      <c r="G39" s="3"/>
      <c r="H39" s="3"/>
      <c r="I39" s="3"/>
      <c r="J39" s="3"/>
      <c r="K39" s="3"/>
      <c r="L39" s="3"/>
      <c r="M39" s="3"/>
    </row>
  </sheetData>
  <mergeCells count="64">
    <mergeCell ref="N5:Q5"/>
    <mergeCell ref="H23:I23"/>
    <mergeCell ref="H24:I24"/>
    <mergeCell ref="A4:A6"/>
    <mergeCell ref="B4:U4"/>
    <mergeCell ref="F5:I5"/>
    <mergeCell ref="J5:M5"/>
    <mergeCell ref="R5:U5"/>
    <mergeCell ref="B5:E5"/>
    <mergeCell ref="P24:Q24"/>
    <mergeCell ref="H28:I28"/>
    <mergeCell ref="G20:G22"/>
    <mergeCell ref="G26:G28"/>
    <mergeCell ref="H17:I17"/>
    <mergeCell ref="H18:I18"/>
    <mergeCell ref="H19:I19"/>
    <mergeCell ref="H20:I20"/>
    <mergeCell ref="G23:G25"/>
    <mergeCell ref="H27:I27"/>
    <mergeCell ref="H25:I25"/>
    <mergeCell ref="G17:G19"/>
    <mergeCell ref="P28:Q30"/>
    <mergeCell ref="J15:M15"/>
    <mergeCell ref="H37:I37"/>
    <mergeCell ref="H33:I33"/>
    <mergeCell ref="H34:I34"/>
    <mergeCell ref="H35:I35"/>
    <mergeCell ref="H36:I36"/>
    <mergeCell ref="H29:I29"/>
    <mergeCell ref="H21:I21"/>
    <mergeCell ref="H22:I22"/>
    <mergeCell ref="H26:I26"/>
    <mergeCell ref="P20:Q20"/>
    <mergeCell ref="P17:Q19"/>
    <mergeCell ref="H32:I32"/>
    <mergeCell ref="P23:Q23"/>
    <mergeCell ref="P22:Q22"/>
    <mergeCell ref="G35:G37"/>
    <mergeCell ref="G32:G34"/>
    <mergeCell ref="G29:G31"/>
    <mergeCell ref="H30:I30"/>
    <mergeCell ref="H31:I31"/>
    <mergeCell ref="P37:Q37"/>
    <mergeCell ref="P32:Q32"/>
    <mergeCell ref="P33:Q33"/>
    <mergeCell ref="P34:Q34"/>
    <mergeCell ref="P35:Q35"/>
    <mergeCell ref="P36:Q36"/>
    <mergeCell ref="P31:Q31"/>
    <mergeCell ref="P26:Q26"/>
    <mergeCell ref="P25:Q25"/>
    <mergeCell ref="V18:V19"/>
    <mergeCell ref="R17:V17"/>
    <mergeCell ref="R29:R30"/>
    <mergeCell ref="S29:S30"/>
    <mergeCell ref="V29:V30"/>
    <mergeCell ref="U29:U30"/>
    <mergeCell ref="T29:T30"/>
    <mergeCell ref="R28:V28"/>
    <mergeCell ref="R18:R19"/>
    <mergeCell ref="S18:S19"/>
    <mergeCell ref="T18:T19"/>
    <mergeCell ref="U18:U19"/>
    <mergeCell ref="P21:Q21"/>
  </mergeCells>
  <phoneticPr fontId="9"/>
  <printOptions horizontalCentered="1" gridLinesSet="0"/>
  <pageMargins left="0.59055118110236227" right="0.39370078740157483" top="0.59055118110236227" bottom="0.47244094488188981" header="0.51181102362204722" footer="0.31496062992125984"/>
  <pageSetup paperSize="9" scale="69" orientation="landscape" r:id="rId1"/>
  <headerFooter alignWithMargins="0">
    <oddFooter>&amp;L&amp;"ＭＳ Ｐ明朝,標準"（平成24年6月30日現在）</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39"/>
  <sheetViews>
    <sheetView view="pageBreakPreview" zoomScale="85" zoomScaleNormal="100" zoomScaleSheetLayoutView="85" zoomScalePageLayoutView="85"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22" width="9.125" style="4" bestFit="1" customWidth="1"/>
    <col min="23" max="26" width="10" style="4" bestFit="1" customWidth="1"/>
    <col min="27" max="27" width="9.125" style="4" bestFit="1" customWidth="1"/>
    <col min="28" max="16384" width="9" style="4"/>
  </cols>
  <sheetData>
    <row r="1" spans="1:27" ht="17.25" customHeight="1">
      <c r="A1" s="50" t="s">
        <v>168</v>
      </c>
    </row>
    <row r="2" spans="1:27" s="45" customFormat="1" ht="17.25">
      <c r="A2" s="504" t="s">
        <v>533</v>
      </c>
      <c r="B2" s="503"/>
      <c r="C2" s="503"/>
      <c r="D2" s="503"/>
      <c r="E2" s="503"/>
      <c r="F2" s="503"/>
      <c r="G2" s="503"/>
      <c r="H2" s="503"/>
      <c r="I2" s="503"/>
      <c r="J2" s="503"/>
      <c r="K2" s="503"/>
      <c r="L2" s="503"/>
      <c r="M2" s="503"/>
    </row>
    <row r="3" spans="1:27" ht="11.25" customHeight="1">
      <c r="A3" s="514"/>
      <c r="B3" s="3"/>
      <c r="C3" s="3"/>
      <c r="D3" s="3"/>
      <c r="E3" s="3"/>
      <c r="F3" s="3"/>
      <c r="G3" s="3"/>
      <c r="H3" s="3"/>
      <c r="I3" s="3"/>
      <c r="J3" s="3"/>
      <c r="K3" s="3"/>
      <c r="L3" s="3"/>
      <c r="M3" s="3"/>
      <c r="P3" s="3"/>
      <c r="U3" s="3"/>
    </row>
    <row r="4" spans="1:27" ht="18" customHeight="1">
      <c r="A4" s="1071" t="s">
        <v>42</v>
      </c>
      <c r="B4" s="1072"/>
      <c r="C4" s="1077" t="s">
        <v>43</v>
      </c>
      <c r="D4" s="1080" t="s">
        <v>230</v>
      </c>
      <c r="E4" s="1081"/>
      <c r="F4" s="1081"/>
      <c r="G4" s="1081"/>
      <c r="H4" s="1081"/>
      <c r="I4" s="1081"/>
      <c r="J4" s="1081"/>
      <c r="K4" s="1081"/>
      <c r="L4" s="1081"/>
      <c r="M4" s="1082"/>
      <c r="N4" s="1080" t="s">
        <v>39</v>
      </c>
      <c r="O4" s="1081"/>
      <c r="P4" s="1081"/>
      <c r="Q4" s="1081"/>
      <c r="R4" s="1081"/>
      <c r="S4" s="1081"/>
      <c r="T4" s="1081"/>
      <c r="U4" s="1052"/>
      <c r="V4" s="732"/>
    </row>
    <row r="5" spans="1:27" ht="29.25" customHeight="1">
      <c r="A5" s="1073"/>
      <c r="B5" s="1074"/>
      <c r="C5" s="1078"/>
      <c r="D5" s="1083" t="s">
        <v>44</v>
      </c>
      <c r="E5" s="1070"/>
      <c r="F5" s="1069" t="s">
        <v>534</v>
      </c>
      <c r="G5" s="1070"/>
      <c r="H5" s="1069" t="s">
        <v>535</v>
      </c>
      <c r="I5" s="1070"/>
      <c r="J5" s="1069" t="s">
        <v>536</v>
      </c>
      <c r="K5" s="1070"/>
      <c r="L5" s="1069" t="s">
        <v>537</v>
      </c>
      <c r="M5" s="1084"/>
      <c r="N5" s="1083" t="s">
        <v>40</v>
      </c>
      <c r="O5" s="1070"/>
      <c r="P5" s="1069" t="s">
        <v>70</v>
      </c>
      <c r="Q5" s="1070"/>
      <c r="R5" s="1069" t="s">
        <v>41</v>
      </c>
      <c r="S5" s="1070"/>
      <c r="T5" s="1069" t="s">
        <v>231</v>
      </c>
      <c r="U5" s="1070"/>
      <c r="V5" s="732"/>
    </row>
    <row r="6" spans="1:27" ht="18" customHeight="1">
      <c r="A6" s="1075"/>
      <c r="B6" s="1076"/>
      <c r="C6" s="1079"/>
      <c r="D6" s="339" t="s">
        <v>45</v>
      </c>
      <c r="E6" s="340" t="s">
        <v>46</v>
      </c>
      <c r="F6" s="341" t="s">
        <v>45</v>
      </c>
      <c r="G6" s="340" t="s">
        <v>46</v>
      </c>
      <c r="H6" s="341" t="s">
        <v>45</v>
      </c>
      <c r="I6" s="340" t="s">
        <v>46</v>
      </c>
      <c r="J6" s="341" t="s">
        <v>45</v>
      </c>
      <c r="K6" s="340" t="s">
        <v>46</v>
      </c>
      <c r="L6" s="341" t="s">
        <v>45</v>
      </c>
      <c r="M6" s="551" t="s">
        <v>46</v>
      </c>
      <c r="N6" s="552" t="s">
        <v>45</v>
      </c>
      <c r="O6" s="340" t="s">
        <v>46</v>
      </c>
      <c r="P6" s="341" t="s">
        <v>45</v>
      </c>
      <c r="Q6" s="340" t="s">
        <v>46</v>
      </c>
      <c r="R6" s="341" t="s">
        <v>45</v>
      </c>
      <c r="S6" s="340" t="s">
        <v>46</v>
      </c>
      <c r="T6" s="341" t="s">
        <v>45</v>
      </c>
      <c r="U6" s="340" t="s">
        <v>46</v>
      </c>
      <c r="V6" s="3"/>
    </row>
    <row r="7" spans="1:27" ht="23.25" customHeight="1">
      <c r="A7" s="758" t="s">
        <v>47</v>
      </c>
      <c r="B7" s="293" t="s">
        <v>538</v>
      </c>
      <c r="C7" s="110">
        <v>68183</v>
      </c>
      <c r="D7" s="111">
        <v>4</v>
      </c>
      <c r="E7" s="112">
        <v>6</v>
      </c>
      <c r="F7" s="113">
        <v>247</v>
      </c>
      <c r="G7" s="112">
        <v>177</v>
      </c>
      <c r="H7" s="113">
        <v>4631</v>
      </c>
      <c r="I7" s="112">
        <v>2074</v>
      </c>
      <c r="J7" s="113">
        <v>6887</v>
      </c>
      <c r="K7" s="112">
        <v>5045</v>
      </c>
      <c r="L7" s="113">
        <v>16942</v>
      </c>
      <c r="M7" s="114">
        <v>32170</v>
      </c>
      <c r="N7" s="553">
        <v>39</v>
      </c>
      <c r="O7" s="112">
        <v>11</v>
      </c>
      <c r="P7" s="113">
        <v>18176</v>
      </c>
      <c r="Q7" s="112">
        <v>24077</v>
      </c>
      <c r="R7" s="113">
        <v>10428</v>
      </c>
      <c r="S7" s="112">
        <v>15354</v>
      </c>
      <c r="T7" s="113">
        <v>68</v>
      </c>
      <c r="U7" s="112">
        <v>30</v>
      </c>
      <c r="V7" s="3">
        <f>IF(W7=Y7,0,1)</f>
        <v>0</v>
      </c>
      <c r="W7" s="465">
        <f>SUBTOTAL(9,D7,F7,H7,J7,L7)</f>
        <v>28711</v>
      </c>
      <c r="X7" s="465">
        <f>SUBTOTAL(9,E7,G7,I7,K7,M7)</f>
        <v>39472</v>
      </c>
      <c r="Y7" s="465">
        <f>SUBTOTAL(9,N7,P7,R7,T7)</f>
        <v>28711</v>
      </c>
      <c r="Z7" s="465">
        <f>SUBTOTAL(9,O7,Q7,S7,U7)</f>
        <v>39472</v>
      </c>
      <c r="AA7" s="477">
        <f>W7-Y7</f>
        <v>0</v>
      </c>
    </row>
    <row r="8" spans="1:27" ht="23.25" customHeight="1">
      <c r="A8" s="759" t="s">
        <v>539</v>
      </c>
      <c r="B8" s="760" t="s">
        <v>540</v>
      </c>
      <c r="C8" s="115">
        <v>33037</v>
      </c>
      <c r="D8" s="116">
        <v>0</v>
      </c>
      <c r="E8" s="117">
        <v>1</v>
      </c>
      <c r="F8" s="739">
        <v>4</v>
      </c>
      <c r="G8" s="117">
        <v>8</v>
      </c>
      <c r="H8" s="739">
        <v>780</v>
      </c>
      <c r="I8" s="117">
        <v>607</v>
      </c>
      <c r="J8" s="739">
        <v>2184</v>
      </c>
      <c r="K8" s="117">
        <v>2269</v>
      </c>
      <c r="L8" s="739">
        <v>8588</v>
      </c>
      <c r="M8" s="119">
        <v>18596</v>
      </c>
      <c r="N8" s="554">
        <v>6</v>
      </c>
      <c r="O8" s="117">
        <v>3</v>
      </c>
      <c r="P8" s="739">
        <v>8129</v>
      </c>
      <c r="Q8" s="117">
        <v>14181</v>
      </c>
      <c r="R8" s="739">
        <v>3416</v>
      </c>
      <c r="S8" s="117">
        <v>7293</v>
      </c>
      <c r="T8" s="739">
        <v>5</v>
      </c>
      <c r="U8" s="117">
        <v>4</v>
      </c>
      <c r="V8" s="3">
        <f t="shared" ref="V8:V25" si="0">IF(W8=Y8,0,1)</f>
        <v>0</v>
      </c>
      <c r="W8" s="465">
        <f t="shared" ref="W8:X25" si="1">SUBTOTAL(9,D8,F8,H8,J8,L8)</f>
        <v>11556</v>
      </c>
      <c r="X8" s="465">
        <f t="shared" si="1"/>
        <v>21481</v>
      </c>
      <c r="Y8" s="465">
        <f t="shared" ref="Y8:Z25" si="2">SUBTOTAL(9,N8,P8,R8,T8)</f>
        <v>11556</v>
      </c>
      <c r="Z8" s="465">
        <f t="shared" si="2"/>
        <v>21481</v>
      </c>
      <c r="AA8" s="477">
        <f t="shared" ref="AA8:AA26" si="3">W8-Y8</f>
        <v>0</v>
      </c>
    </row>
    <row r="9" spans="1:27" ht="23.25" customHeight="1">
      <c r="A9" s="759"/>
      <c r="B9" s="761" t="s">
        <v>541</v>
      </c>
      <c r="C9" s="120">
        <v>12229</v>
      </c>
      <c r="D9" s="121">
        <v>0</v>
      </c>
      <c r="E9" s="122">
        <v>0</v>
      </c>
      <c r="F9" s="740">
        <v>3</v>
      </c>
      <c r="G9" s="122">
        <v>1</v>
      </c>
      <c r="H9" s="740">
        <v>680</v>
      </c>
      <c r="I9" s="122">
        <v>199</v>
      </c>
      <c r="J9" s="740">
        <v>1626</v>
      </c>
      <c r="K9" s="122">
        <v>728</v>
      </c>
      <c r="L9" s="740">
        <v>3651</v>
      </c>
      <c r="M9" s="124">
        <v>5341</v>
      </c>
      <c r="N9" s="555">
        <v>6</v>
      </c>
      <c r="O9" s="122">
        <v>2</v>
      </c>
      <c r="P9" s="740">
        <v>3711</v>
      </c>
      <c r="Q9" s="122">
        <v>3586</v>
      </c>
      <c r="R9" s="740">
        <v>2240</v>
      </c>
      <c r="S9" s="122">
        <v>2680</v>
      </c>
      <c r="T9" s="740">
        <v>3</v>
      </c>
      <c r="U9" s="122">
        <v>1</v>
      </c>
      <c r="V9" s="3">
        <f t="shared" si="0"/>
        <v>0</v>
      </c>
      <c r="W9" s="465">
        <f t="shared" si="1"/>
        <v>5960</v>
      </c>
      <c r="X9" s="465">
        <f t="shared" si="1"/>
        <v>6269</v>
      </c>
      <c r="Y9" s="465">
        <f t="shared" si="2"/>
        <v>5960</v>
      </c>
      <c r="Z9" s="465">
        <f t="shared" si="2"/>
        <v>6269</v>
      </c>
      <c r="AA9" s="477">
        <f t="shared" si="3"/>
        <v>0</v>
      </c>
    </row>
    <row r="10" spans="1:27" ht="23.25" customHeight="1">
      <c r="A10" s="762"/>
      <c r="B10" s="763" t="s">
        <v>542</v>
      </c>
      <c r="C10" s="125">
        <v>22917</v>
      </c>
      <c r="D10" s="126">
        <v>4</v>
      </c>
      <c r="E10" s="127">
        <v>5</v>
      </c>
      <c r="F10" s="128">
        <v>240</v>
      </c>
      <c r="G10" s="127">
        <v>168</v>
      </c>
      <c r="H10" s="128">
        <v>3171</v>
      </c>
      <c r="I10" s="127">
        <v>1268</v>
      </c>
      <c r="J10" s="128">
        <v>3077</v>
      </c>
      <c r="K10" s="127">
        <v>2048</v>
      </c>
      <c r="L10" s="128">
        <v>4703</v>
      </c>
      <c r="M10" s="129">
        <v>8233</v>
      </c>
      <c r="N10" s="556">
        <v>27</v>
      </c>
      <c r="O10" s="127">
        <v>6</v>
      </c>
      <c r="P10" s="128">
        <v>6336</v>
      </c>
      <c r="Q10" s="127">
        <v>6310</v>
      </c>
      <c r="R10" s="128">
        <v>4772</v>
      </c>
      <c r="S10" s="127">
        <v>5381</v>
      </c>
      <c r="T10" s="128">
        <v>60</v>
      </c>
      <c r="U10" s="127">
        <v>25</v>
      </c>
      <c r="V10" s="3">
        <f t="shared" si="0"/>
        <v>0</v>
      </c>
      <c r="W10" s="465">
        <f t="shared" si="1"/>
        <v>11195</v>
      </c>
      <c r="X10" s="465">
        <f t="shared" si="1"/>
        <v>11722</v>
      </c>
      <c r="Y10" s="465">
        <f t="shared" si="2"/>
        <v>11195</v>
      </c>
      <c r="Z10" s="465">
        <f t="shared" si="2"/>
        <v>11722</v>
      </c>
      <c r="AA10" s="477">
        <f t="shared" si="3"/>
        <v>0</v>
      </c>
    </row>
    <row r="11" spans="1:27" ht="23.25" customHeight="1">
      <c r="A11" s="758" t="s">
        <v>48</v>
      </c>
      <c r="B11" s="293" t="s">
        <v>543</v>
      </c>
      <c r="C11" s="110">
        <v>13669</v>
      </c>
      <c r="D11" s="111">
        <v>9</v>
      </c>
      <c r="E11" s="112">
        <v>9</v>
      </c>
      <c r="F11" s="113">
        <v>665</v>
      </c>
      <c r="G11" s="112">
        <v>288</v>
      </c>
      <c r="H11" s="113">
        <v>5998</v>
      </c>
      <c r="I11" s="112">
        <v>847</v>
      </c>
      <c r="J11" s="113">
        <v>3391</v>
      </c>
      <c r="K11" s="112">
        <v>318</v>
      </c>
      <c r="L11" s="113">
        <v>1912</v>
      </c>
      <c r="M11" s="114">
        <v>232</v>
      </c>
      <c r="N11" s="553">
        <v>96</v>
      </c>
      <c r="O11" s="112">
        <v>11</v>
      </c>
      <c r="P11" s="113">
        <v>3530</v>
      </c>
      <c r="Q11" s="112">
        <v>479</v>
      </c>
      <c r="R11" s="113">
        <v>8296</v>
      </c>
      <c r="S11" s="112">
        <v>1195</v>
      </c>
      <c r="T11" s="113">
        <v>53</v>
      </c>
      <c r="U11" s="112">
        <v>9</v>
      </c>
      <c r="V11" s="3">
        <f t="shared" si="0"/>
        <v>0</v>
      </c>
      <c r="W11" s="465">
        <f t="shared" si="1"/>
        <v>11975</v>
      </c>
      <c r="X11" s="465">
        <f t="shared" si="1"/>
        <v>1694</v>
      </c>
      <c r="Y11" s="465">
        <f t="shared" si="2"/>
        <v>11975</v>
      </c>
      <c r="Z11" s="465">
        <f t="shared" si="2"/>
        <v>1694</v>
      </c>
      <c r="AA11" s="477">
        <f t="shared" si="3"/>
        <v>0</v>
      </c>
    </row>
    <row r="12" spans="1:27" ht="23.25" customHeight="1">
      <c r="A12" s="759" t="s">
        <v>539</v>
      </c>
      <c r="B12" s="760" t="s">
        <v>49</v>
      </c>
      <c r="C12" s="115">
        <v>12206</v>
      </c>
      <c r="D12" s="116">
        <v>2</v>
      </c>
      <c r="E12" s="117">
        <v>0</v>
      </c>
      <c r="F12" s="739">
        <v>372</v>
      </c>
      <c r="G12" s="117">
        <v>163</v>
      </c>
      <c r="H12" s="739">
        <v>5358</v>
      </c>
      <c r="I12" s="117">
        <v>698</v>
      </c>
      <c r="J12" s="739">
        <v>3266</v>
      </c>
      <c r="K12" s="117">
        <v>287</v>
      </c>
      <c r="L12" s="739">
        <v>1871</v>
      </c>
      <c r="M12" s="119">
        <v>189</v>
      </c>
      <c r="N12" s="554">
        <v>22</v>
      </c>
      <c r="O12" s="117">
        <v>5</v>
      </c>
      <c r="P12" s="739">
        <v>3055</v>
      </c>
      <c r="Q12" s="117">
        <v>358</v>
      </c>
      <c r="R12" s="739">
        <v>7775</v>
      </c>
      <c r="S12" s="117">
        <v>971</v>
      </c>
      <c r="T12" s="739">
        <v>17</v>
      </c>
      <c r="U12" s="117">
        <v>3</v>
      </c>
      <c r="V12" s="3">
        <f t="shared" si="0"/>
        <v>0</v>
      </c>
      <c r="W12" s="465">
        <f t="shared" si="1"/>
        <v>10869</v>
      </c>
      <c r="X12" s="465">
        <f t="shared" si="1"/>
        <v>1337</v>
      </c>
      <c r="Y12" s="465">
        <f t="shared" si="2"/>
        <v>10869</v>
      </c>
      <c r="Z12" s="465">
        <f t="shared" si="2"/>
        <v>1337</v>
      </c>
      <c r="AA12" s="477">
        <f t="shared" si="3"/>
        <v>0</v>
      </c>
    </row>
    <row r="13" spans="1:27" ht="23.25" customHeight="1">
      <c r="A13" s="759"/>
      <c r="B13" s="761" t="s">
        <v>50</v>
      </c>
      <c r="C13" s="120">
        <v>741</v>
      </c>
      <c r="D13" s="121">
        <v>1</v>
      </c>
      <c r="E13" s="122">
        <v>3</v>
      </c>
      <c r="F13" s="740">
        <v>132</v>
      </c>
      <c r="G13" s="122">
        <v>58</v>
      </c>
      <c r="H13" s="740">
        <v>354</v>
      </c>
      <c r="I13" s="122">
        <v>81</v>
      </c>
      <c r="J13" s="740">
        <v>68</v>
      </c>
      <c r="K13" s="122">
        <v>14</v>
      </c>
      <c r="L13" s="740">
        <v>9</v>
      </c>
      <c r="M13" s="124">
        <v>21</v>
      </c>
      <c r="N13" s="555">
        <v>46</v>
      </c>
      <c r="O13" s="122">
        <v>3</v>
      </c>
      <c r="P13" s="740">
        <v>243</v>
      </c>
      <c r="Q13" s="122">
        <v>57</v>
      </c>
      <c r="R13" s="740">
        <v>253</v>
      </c>
      <c r="S13" s="122">
        <v>114</v>
      </c>
      <c r="T13" s="740">
        <v>22</v>
      </c>
      <c r="U13" s="122">
        <v>3</v>
      </c>
      <c r="V13" s="3">
        <f t="shared" si="0"/>
        <v>0</v>
      </c>
      <c r="W13" s="465">
        <f t="shared" si="1"/>
        <v>564</v>
      </c>
      <c r="X13" s="465">
        <f t="shared" si="1"/>
        <v>177</v>
      </c>
      <c r="Y13" s="465">
        <f t="shared" si="2"/>
        <v>564</v>
      </c>
      <c r="Z13" s="465">
        <f t="shared" si="2"/>
        <v>177</v>
      </c>
      <c r="AA13" s="477">
        <f t="shared" si="3"/>
        <v>0</v>
      </c>
    </row>
    <row r="14" spans="1:27" ht="23.25" customHeight="1">
      <c r="A14" s="762"/>
      <c r="B14" s="764" t="s">
        <v>51</v>
      </c>
      <c r="C14" s="125">
        <v>722</v>
      </c>
      <c r="D14" s="126">
        <v>6</v>
      </c>
      <c r="E14" s="127">
        <v>6</v>
      </c>
      <c r="F14" s="128">
        <v>161</v>
      </c>
      <c r="G14" s="127">
        <v>67</v>
      </c>
      <c r="H14" s="128">
        <v>286</v>
      </c>
      <c r="I14" s="127">
        <v>68</v>
      </c>
      <c r="J14" s="128">
        <v>57</v>
      </c>
      <c r="K14" s="127">
        <v>17</v>
      </c>
      <c r="L14" s="128">
        <v>32</v>
      </c>
      <c r="M14" s="129">
        <v>22</v>
      </c>
      <c r="N14" s="556">
        <v>28</v>
      </c>
      <c r="O14" s="127">
        <v>3</v>
      </c>
      <c r="P14" s="128">
        <v>232</v>
      </c>
      <c r="Q14" s="127">
        <v>64</v>
      </c>
      <c r="R14" s="128">
        <v>268</v>
      </c>
      <c r="S14" s="127">
        <v>110</v>
      </c>
      <c r="T14" s="128">
        <v>14</v>
      </c>
      <c r="U14" s="127">
        <v>3</v>
      </c>
      <c r="V14" s="3">
        <f t="shared" si="0"/>
        <v>0</v>
      </c>
      <c r="W14" s="465">
        <f t="shared" si="1"/>
        <v>542</v>
      </c>
      <c r="X14" s="465">
        <f t="shared" si="1"/>
        <v>180</v>
      </c>
      <c r="Y14" s="465">
        <f t="shared" si="2"/>
        <v>542</v>
      </c>
      <c r="Z14" s="465">
        <f t="shared" si="2"/>
        <v>180</v>
      </c>
      <c r="AA14" s="477">
        <f t="shared" si="3"/>
        <v>0</v>
      </c>
    </row>
    <row r="15" spans="1:27" ht="23.25" customHeight="1">
      <c r="A15" s="292" t="s">
        <v>52</v>
      </c>
      <c r="B15" s="293" t="s">
        <v>180</v>
      </c>
      <c r="C15" s="110">
        <v>173417</v>
      </c>
      <c r="D15" s="111">
        <v>251</v>
      </c>
      <c r="E15" s="112">
        <v>289</v>
      </c>
      <c r="F15" s="113">
        <v>8982</v>
      </c>
      <c r="G15" s="112">
        <v>6994</v>
      </c>
      <c r="H15" s="113">
        <v>50077</v>
      </c>
      <c r="I15" s="112">
        <v>39023</v>
      </c>
      <c r="J15" s="113">
        <v>20739</v>
      </c>
      <c r="K15" s="112">
        <v>23263</v>
      </c>
      <c r="L15" s="113">
        <v>8193</v>
      </c>
      <c r="M15" s="114">
        <v>15606</v>
      </c>
      <c r="N15" s="553">
        <v>903</v>
      </c>
      <c r="O15" s="112">
        <v>368</v>
      </c>
      <c r="P15" s="113">
        <v>36867</v>
      </c>
      <c r="Q15" s="112">
        <v>36706</v>
      </c>
      <c r="R15" s="113">
        <v>49943</v>
      </c>
      <c r="S15" s="112">
        <v>47945</v>
      </c>
      <c r="T15" s="113">
        <v>529</v>
      </c>
      <c r="U15" s="112">
        <v>156</v>
      </c>
      <c r="V15" s="3">
        <f t="shared" si="0"/>
        <v>0</v>
      </c>
      <c r="W15" s="465">
        <f t="shared" si="1"/>
        <v>88242</v>
      </c>
      <c r="X15" s="465">
        <f t="shared" si="1"/>
        <v>85175</v>
      </c>
      <c r="Y15" s="465">
        <f t="shared" si="2"/>
        <v>88242</v>
      </c>
      <c r="Z15" s="465">
        <f t="shared" si="2"/>
        <v>85175</v>
      </c>
      <c r="AA15" s="477">
        <f t="shared" si="3"/>
        <v>0</v>
      </c>
    </row>
    <row r="16" spans="1:27" ht="23.25" customHeight="1">
      <c r="A16" s="292" t="s">
        <v>53</v>
      </c>
      <c r="B16" s="293" t="s">
        <v>54</v>
      </c>
      <c r="C16" s="110">
        <v>26008</v>
      </c>
      <c r="D16" s="111">
        <v>54</v>
      </c>
      <c r="E16" s="112">
        <v>139</v>
      </c>
      <c r="F16" s="113">
        <v>889</v>
      </c>
      <c r="G16" s="112">
        <v>1477</v>
      </c>
      <c r="H16" s="113">
        <v>4866</v>
      </c>
      <c r="I16" s="112">
        <v>4959</v>
      </c>
      <c r="J16" s="113">
        <v>2323</v>
      </c>
      <c r="K16" s="112">
        <v>4143</v>
      </c>
      <c r="L16" s="113">
        <v>1590</v>
      </c>
      <c r="M16" s="114">
        <v>5568</v>
      </c>
      <c r="N16" s="553">
        <v>83</v>
      </c>
      <c r="O16" s="112">
        <v>35</v>
      </c>
      <c r="P16" s="113">
        <v>3246</v>
      </c>
      <c r="Q16" s="112">
        <v>4822</v>
      </c>
      <c r="R16" s="113">
        <v>6368</v>
      </c>
      <c r="S16" s="112">
        <v>11411</v>
      </c>
      <c r="T16" s="113">
        <v>25</v>
      </c>
      <c r="U16" s="112">
        <v>18</v>
      </c>
      <c r="V16" s="3">
        <f t="shared" si="0"/>
        <v>0</v>
      </c>
      <c r="W16" s="465">
        <f t="shared" si="1"/>
        <v>9722</v>
      </c>
      <c r="X16" s="465">
        <f t="shared" si="1"/>
        <v>16286</v>
      </c>
      <c r="Y16" s="465">
        <f t="shared" si="2"/>
        <v>9722</v>
      </c>
      <c r="Z16" s="465">
        <f t="shared" si="2"/>
        <v>16286</v>
      </c>
      <c r="AA16" s="477">
        <f t="shared" si="3"/>
        <v>0</v>
      </c>
    </row>
    <row r="17" spans="1:27" ht="23.25" customHeight="1">
      <c r="A17" s="292" t="s">
        <v>55</v>
      </c>
      <c r="B17" s="293" t="s">
        <v>56</v>
      </c>
      <c r="C17" s="110">
        <v>5116</v>
      </c>
      <c r="D17" s="111">
        <v>135</v>
      </c>
      <c r="E17" s="112">
        <v>248</v>
      </c>
      <c r="F17" s="113">
        <v>362</v>
      </c>
      <c r="G17" s="112">
        <v>640</v>
      </c>
      <c r="H17" s="113">
        <v>789</v>
      </c>
      <c r="I17" s="112">
        <v>966</v>
      </c>
      <c r="J17" s="113">
        <v>323</v>
      </c>
      <c r="K17" s="112">
        <v>521</v>
      </c>
      <c r="L17" s="113">
        <v>245</v>
      </c>
      <c r="M17" s="114">
        <v>887</v>
      </c>
      <c r="N17" s="553">
        <v>10</v>
      </c>
      <c r="O17" s="112">
        <v>4</v>
      </c>
      <c r="P17" s="113">
        <v>555</v>
      </c>
      <c r="Q17" s="112">
        <v>780</v>
      </c>
      <c r="R17" s="113">
        <v>1278</v>
      </c>
      <c r="S17" s="112">
        <v>2456</v>
      </c>
      <c r="T17" s="113">
        <v>11</v>
      </c>
      <c r="U17" s="112">
        <v>22</v>
      </c>
      <c r="V17" s="3">
        <f t="shared" si="0"/>
        <v>0</v>
      </c>
      <c r="W17" s="465">
        <f t="shared" si="1"/>
        <v>1854</v>
      </c>
      <c r="X17" s="465">
        <f t="shared" si="1"/>
        <v>3262</v>
      </c>
      <c r="Y17" s="465">
        <f t="shared" si="2"/>
        <v>1854</v>
      </c>
      <c r="Z17" s="465">
        <f t="shared" si="2"/>
        <v>3262</v>
      </c>
      <c r="AA17" s="477">
        <f t="shared" si="3"/>
        <v>0</v>
      </c>
    </row>
    <row r="18" spans="1:27" ht="23.25" customHeight="1">
      <c r="A18" s="292" t="s">
        <v>57</v>
      </c>
      <c r="B18" s="293" t="s">
        <v>544</v>
      </c>
      <c r="C18" s="110">
        <v>796</v>
      </c>
      <c r="D18" s="111">
        <v>9</v>
      </c>
      <c r="E18" s="112">
        <v>150</v>
      </c>
      <c r="F18" s="113">
        <v>23</v>
      </c>
      <c r="G18" s="112">
        <v>248</v>
      </c>
      <c r="H18" s="113">
        <v>58</v>
      </c>
      <c r="I18" s="112">
        <v>157</v>
      </c>
      <c r="J18" s="113">
        <v>40</v>
      </c>
      <c r="K18" s="112">
        <v>26</v>
      </c>
      <c r="L18" s="113">
        <v>35</v>
      </c>
      <c r="M18" s="114">
        <v>50</v>
      </c>
      <c r="N18" s="553">
        <v>2</v>
      </c>
      <c r="O18" s="112">
        <v>0</v>
      </c>
      <c r="P18" s="113">
        <v>63</v>
      </c>
      <c r="Q18" s="112">
        <v>279</v>
      </c>
      <c r="R18" s="113">
        <v>100</v>
      </c>
      <c r="S18" s="112">
        <v>352</v>
      </c>
      <c r="T18" s="113">
        <v>0</v>
      </c>
      <c r="U18" s="112">
        <v>0</v>
      </c>
      <c r="V18" s="3">
        <f t="shared" si="0"/>
        <v>0</v>
      </c>
      <c r="W18" s="465">
        <f t="shared" si="1"/>
        <v>165</v>
      </c>
      <c r="X18" s="465">
        <f t="shared" si="1"/>
        <v>631</v>
      </c>
      <c r="Y18" s="465">
        <f t="shared" si="2"/>
        <v>165</v>
      </c>
      <c r="Z18" s="465">
        <f t="shared" si="2"/>
        <v>631</v>
      </c>
      <c r="AA18" s="477">
        <f t="shared" si="3"/>
        <v>0</v>
      </c>
    </row>
    <row r="19" spans="1:27" ht="23.25" customHeight="1">
      <c r="A19" s="292" t="s">
        <v>58</v>
      </c>
      <c r="B19" s="730" t="s">
        <v>545</v>
      </c>
      <c r="C19" s="110">
        <v>1277</v>
      </c>
      <c r="D19" s="111">
        <v>4</v>
      </c>
      <c r="E19" s="112">
        <v>12</v>
      </c>
      <c r="F19" s="113">
        <v>104</v>
      </c>
      <c r="G19" s="112">
        <v>283</v>
      </c>
      <c r="H19" s="113">
        <v>258</v>
      </c>
      <c r="I19" s="112">
        <v>234</v>
      </c>
      <c r="J19" s="113">
        <v>129</v>
      </c>
      <c r="K19" s="112">
        <v>74</v>
      </c>
      <c r="L19" s="113">
        <v>84</v>
      </c>
      <c r="M19" s="114">
        <v>95</v>
      </c>
      <c r="N19" s="553">
        <v>18</v>
      </c>
      <c r="O19" s="112">
        <v>19</v>
      </c>
      <c r="P19" s="113">
        <v>224</v>
      </c>
      <c r="Q19" s="112">
        <v>241</v>
      </c>
      <c r="R19" s="113">
        <v>332</v>
      </c>
      <c r="S19" s="112">
        <v>433</v>
      </c>
      <c r="T19" s="113">
        <v>5</v>
      </c>
      <c r="U19" s="112">
        <v>5</v>
      </c>
      <c r="V19" s="3">
        <f t="shared" si="0"/>
        <v>0</v>
      </c>
      <c r="W19" s="465">
        <f t="shared" si="1"/>
        <v>579</v>
      </c>
      <c r="X19" s="465">
        <f t="shared" si="1"/>
        <v>698</v>
      </c>
      <c r="Y19" s="465">
        <f t="shared" si="2"/>
        <v>579</v>
      </c>
      <c r="Z19" s="465">
        <f t="shared" si="2"/>
        <v>698</v>
      </c>
      <c r="AA19" s="477">
        <f t="shared" si="3"/>
        <v>0</v>
      </c>
    </row>
    <row r="20" spans="1:27" ht="23.25" customHeight="1">
      <c r="A20" s="292" t="s">
        <v>59</v>
      </c>
      <c r="B20" s="293" t="s">
        <v>181</v>
      </c>
      <c r="C20" s="110">
        <v>6184</v>
      </c>
      <c r="D20" s="111">
        <v>48</v>
      </c>
      <c r="E20" s="112">
        <v>24</v>
      </c>
      <c r="F20" s="113">
        <v>594</v>
      </c>
      <c r="G20" s="112">
        <v>385</v>
      </c>
      <c r="H20" s="113">
        <v>1898</v>
      </c>
      <c r="I20" s="112">
        <v>1224</v>
      </c>
      <c r="J20" s="113">
        <v>697</v>
      </c>
      <c r="K20" s="112">
        <v>620</v>
      </c>
      <c r="L20" s="113">
        <v>301</v>
      </c>
      <c r="M20" s="114">
        <v>393</v>
      </c>
      <c r="N20" s="553">
        <v>23</v>
      </c>
      <c r="O20" s="112">
        <v>8</v>
      </c>
      <c r="P20" s="113">
        <v>1680</v>
      </c>
      <c r="Q20" s="112">
        <v>1208</v>
      </c>
      <c r="R20" s="113">
        <v>1725</v>
      </c>
      <c r="S20" s="112">
        <v>1349</v>
      </c>
      <c r="T20" s="113">
        <v>110</v>
      </c>
      <c r="U20" s="112">
        <v>81</v>
      </c>
      <c r="V20" s="3">
        <f t="shared" si="0"/>
        <v>0</v>
      </c>
      <c r="W20" s="465">
        <f t="shared" si="1"/>
        <v>3538</v>
      </c>
      <c r="X20" s="465">
        <f t="shared" si="1"/>
        <v>2646</v>
      </c>
      <c r="Y20" s="465">
        <f t="shared" si="2"/>
        <v>3538</v>
      </c>
      <c r="Z20" s="465">
        <f t="shared" si="2"/>
        <v>2646</v>
      </c>
      <c r="AA20" s="477">
        <f t="shared" si="3"/>
        <v>0</v>
      </c>
    </row>
    <row r="21" spans="1:27" ht="23.25" customHeight="1">
      <c r="A21" s="292" t="s">
        <v>60</v>
      </c>
      <c r="B21" s="293" t="s">
        <v>61</v>
      </c>
      <c r="C21" s="110">
        <v>1004</v>
      </c>
      <c r="D21" s="111">
        <v>248</v>
      </c>
      <c r="E21" s="112">
        <v>88</v>
      </c>
      <c r="F21" s="113">
        <v>319</v>
      </c>
      <c r="G21" s="112">
        <v>137</v>
      </c>
      <c r="H21" s="113">
        <v>135</v>
      </c>
      <c r="I21" s="112">
        <v>49</v>
      </c>
      <c r="J21" s="113">
        <v>7</v>
      </c>
      <c r="K21" s="112">
        <v>11</v>
      </c>
      <c r="L21" s="113">
        <v>4</v>
      </c>
      <c r="M21" s="114">
        <v>6</v>
      </c>
      <c r="N21" s="553">
        <v>11</v>
      </c>
      <c r="O21" s="112">
        <v>2</v>
      </c>
      <c r="P21" s="113">
        <v>450</v>
      </c>
      <c r="Q21" s="112">
        <v>161</v>
      </c>
      <c r="R21" s="113">
        <v>232</v>
      </c>
      <c r="S21" s="112">
        <v>124</v>
      </c>
      <c r="T21" s="113">
        <v>20</v>
      </c>
      <c r="U21" s="112">
        <v>4</v>
      </c>
      <c r="V21" s="3">
        <f t="shared" si="0"/>
        <v>0</v>
      </c>
      <c r="W21" s="465">
        <f t="shared" si="1"/>
        <v>713</v>
      </c>
      <c r="X21" s="465">
        <f t="shared" si="1"/>
        <v>291</v>
      </c>
      <c r="Y21" s="465">
        <f t="shared" si="2"/>
        <v>713</v>
      </c>
      <c r="Z21" s="465">
        <f t="shared" si="2"/>
        <v>291</v>
      </c>
      <c r="AA21" s="477">
        <f t="shared" si="3"/>
        <v>0</v>
      </c>
    </row>
    <row r="22" spans="1:27" ht="23.25" customHeight="1">
      <c r="A22" s="294" t="s">
        <v>62</v>
      </c>
      <c r="B22" s="295" t="s">
        <v>546</v>
      </c>
      <c r="C22" s="110">
        <v>501</v>
      </c>
      <c r="D22" s="111">
        <v>90</v>
      </c>
      <c r="E22" s="112">
        <v>60</v>
      </c>
      <c r="F22" s="113">
        <v>51</v>
      </c>
      <c r="G22" s="112">
        <v>22</v>
      </c>
      <c r="H22" s="113">
        <v>84</v>
      </c>
      <c r="I22" s="112">
        <v>47</v>
      </c>
      <c r="J22" s="113">
        <v>34</v>
      </c>
      <c r="K22" s="112">
        <v>39</v>
      </c>
      <c r="L22" s="113">
        <v>26</v>
      </c>
      <c r="M22" s="114">
        <v>48</v>
      </c>
      <c r="N22" s="553">
        <v>1</v>
      </c>
      <c r="O22" s="112">
        <v>1</v>
      </c>
      <c r="P22" s="113">
        <v>145</v>
      </c>
      <c r="Q22" s="112">
        <v>102</v>
      </c>
      <c r="R22" s="113">
        <v>124</v>
      </c>
      <c r="S22" s="112">
        <v>105</v>
      </c>
      <c r="T22" s="113">
        <v>15</v>
      </c>
      <c r="U22" s="112">
        <v>8</v>
      </c>
      <c r="V22" s="3">
        <f t="shared" si="0"/>
        <v>0</v>
      </c>
      <c r="W22" s="465">
        <f t="shared" si="1"/>
        <v>285</v>
      </c>
      <c r="X22" s="465">
        <f t="shared" si="1"/>
        <v>216</v>
      </c>
      <c r="Y22" s="465">
        <f t="shared" si="2"/>
        <v>285</v>
      </c>
      <c r="Z22" s="465">
        <f t="shared" si="2"/>
        <v>216</v>
      </c>
      <c r="AA22" s="477">
        <f t="shared" si="3"/>
        <v>0</v>
      </c>
    </row>
    <row r="23" spans="1:27" ht="23.25" customHeight="1">
      <c r="A23" s="292" t="s">
        <v>64</v>
      </c>
      <c r="B23" s="293"/>
      <c r="C23" s="110">
        <v>3156</v>
      </c>
      <c r="D23" s="111">
        <v>9</v>
      </c>
      <c r="E23" s="112">
        <v>4</v>
      </c>
      <c r="F23" s="113">
        <v>202</v>
      </c>
      <c r="G23" s="112">
        <v>115</v>
      </c>
      <c r="H23" s="113">
        <v>1007</v>
      </c>
      <c r="I23" s="112">
        <v>675</v>
      </c>
      <c r="J23" s="113">
        <v>433</v>
      </c>
      <c r="K23" s="112">
        <v>365</v>
      </c>
      <c r="L23" s="113">
        <v>145</v>
      </c>
      <c r="M23" s="114">
        <v>201</v>
      </c>
      <c r="N23" s="553">
        <v>6</v>
      </c>
      <c r="O23" s="112">
        <v>1</v>
      </c>
      <c r="P23" s="113">
        <v>580</v>
      </c>
      <c r="Q23" s="112">
        <v>424</v>
      </c>
      <c r="R23" s="113">
        <v>1087</v>
      </c>
      <c r="S23" s="112">
        <v>847</v>
      </c>
      <c r="T23" s="113">
        <v>123</v>
      </c>
      <c r="U23" s="112">
        <v>88</v>
      </c>
      <c r="V23" s="3">
        <f t="shared" si="0"/>
        <v>0</v>
      </c>
      <c r="W23" s="465">
        <f t="shared" si="1"/>
        <v>1796</v>
      </c>
      <c r="X23" s="465">
        <f t="shared" si="1"/>
        <v>1360</v>
      </c>
      <c r="Y23" s="465">
        <f t="shared" si="2"/>
        <v>1796</v>
      </c>
      <c r="Z23" s="465">
        <f t="shared" si="2"/>
        <v>1360</v>
      </c>
      <c r="AA23" s="477">
        <f t="shared" si="3"/>
        <v>0</v>
      </c>
    </row>
    <row r="24" spans="1:27" ht="23.25" customHeight="1">
      <c r="A24" s="292" t="s">
        <v>20</v>
      </c>
      <c r="B24" s="293"/>
      <c r="C24" s="110">
        <v>2845</v>
      </c>
      <c r="D24" s="111">
        <v>41</v>
      </c>
      <c r="E24" s="112">
        <v>33</v>
      </c>
      <c r="F24" s="113">
        <v>199</v>
      </c>
      <c r="G24" s="112">
        <v>142</v>
      </c>
      <c r="H24" s="113">
        <v>573</v>
      </c>
      <c r="I24" s="112">
        <v>403</v>
      </c>
      <c r="J24" s="113">
        <v>278</v>
      </c>
      <c r="K24" s="112">
        <v>239</v>
      </c>
      <c r="L24" s="113">
        <v>344</v>
      </c>
      <c r="M24" s="114">
        <v>593</v>
      </c>
      <c r="N24" s="553">
        <v>12</v>
      </c>
      <c r="O24" s="112">
        <v>2</v>
      </c>
      <c r="P24" s="113">
        <v>472</v>
      </c>
      <c r="Q24" s="112">
        <v>473</v>
      </c>
      <c r="R24" s="113">
        <v>631</v>
      </c>
      <c r="S24" s="112">
        <v>693</v>
      </c>
      <c r="T24" s="113">
        <v>320</v>
      </c>
      <c r="U24" s="112">
        <v>242</v>
      </c>
      <c r="V24" s="3">
        <f t="shared" si="0"/>
        <v>0</v>
      </c>
      <c r="W24" s="465">
        <f t="shared" si="1"/>
        <v>1435</v>
      </c>
      <c r="X24" s="465">
        <f t="shared" si="1"/>
        <v>1410</v>
      </c>
      <c r="Y24" s="465">
        <f t="shared" si="2"/>
        <v>1435</v>
      </c>
      <c r="Z24" s="465">
        <f t="shared" si="2"/>
        <v>1410</v>
      </c>
      <c r="AA24" s="477">
        <f t="shared" si="3"/>
        <v>0</v>
      </c>
    </row>
    <row r="25" spans="1:27" ht="23.25" customHeight="1">
      <c r="A25" s="1051" t="s">
        <v>65</v>
      </c>
      <c r="B25" s="1052"/>
      <c r="C25" s="110">
        <v>302156</v>
      </c>
      <c r="D25" s="111">
        <v>902</v>
      </c>
      <c r="E25" s="112">
        <v>1062</v>
      </c>
      <c r="F25" s="113">
        <v>12637</v>
      </c>
      <c r="G25" s="112">
        <v>10908</v>
      </c>
      <c r="H25" s="113">
        <v>70374</v>
      </c>
      <c r="I25" s="112">
        <v>50658</v>
      </c>
      <c r="J25" s="113">
        <v>35281</v>
      </c>
      <c r="K25" s="112">
        <v>34664</v>
      </c>
      <c r="L25" s="113">
        <v>29821</v>
      </c>
      <c r="M25" s="114">
        <v>55849</v>
      </c>
      <c r="N25" s="553">
        <v>1204</v>
      </c>
      <c r="O25" s="112">
        <v>462</v>
      </c>
      <c r="P25" s="113">
        <v>65988</v>
      </c>
      <c r="Q25" s="112">
        <v>69752</v>
      </c>
      <c r="R25" s="113">
        <v>80544</v>
      </c>
      <c r="S25" s="112">
        <v>82264</v>
      </c>
      <c r="T25" s="113">
        <v>1279</v>
      </c>
      <c r="U25" s="112">
        <v>663</v>
      </c>
      <c r="V25" s="3">
        <f t="shared" si="0"/>
        <v>0</v>
      </c>
      <c r="W25" s="465">
        <f t="shared" si="1"/>
        <v>149015</v>
      </c>
      <c r="X25" s="465">
        <f t="shared" si="1"/>
        <v>153141</v>
      </c>
      <c r="Y25" s="465">
        <f t="shared" si="2"/>
        <v>149015</v>
      </c>
      <c r="Z25" s="465">
        <f t="shared" si="2"/>
        <v>153141</v>
      </c>
      <c r="AA25" s="477">
        <f t="shared" si="3"/>
        <v>0</v>
      </c>
    </row>
    <row r="26" spans="1:27">
      <c r="A26" s="3"/>
      <c r="B26" s="3"/>
      <c r="C26" s="3"/>
      <c r="D26" s="3"/>
      <c r="E26" s="3"/>
      <c r="F26" s="3"/>
      <c r="G26" s="3"/>
      <c r="H26" s="3"/>
      <c r="I26" s="3"/>
      <c r="J26" s="3"/>
      <c r="K26" s="3"/>
      <c r="L26" s="3"/>
      <c r="M26" s="3"/>
      <c r="AA26" s="477">
        <f t="shared" si="3"/>
        <v>0</v>
      </c>
    </row>
    <row r="27" spans="1:27">
      <c r="A27" s="3"/>
      <c r="B27" s="3"/>
      <c r="C27" s="3">
        <f>IF(C7=SUM(C8:C10),0,1)</f>
        <v>0</v>
      </c>
      <c r="D27" s="3">
        <f t="shared" ref="D27:U27" si="4">IF(D7=SUM(D8:D10),0,1)</f>
        <v>0</v>
      </c>
      <c r="E27" s="3">
        <f t="shared" si="4"/>
        <v>0</v>
      </c>
      <c r="F27" s="3">
        <f t="shared" si="4"/>
        <v>0</v>
      </c>
      <c r="G27" s="3">
        <f t="shared" si="4"/>
        <v>0</v>
      </c>
      <c r="H27" s="3">
        <f t="shared" si="4"/>
        <v>0</v>
      </c>
      <c r="I27" s="3">
        <f t="shared" si="4"/>
        <v>0</v>
      </c>
      <c r="J27" s="3">
        <f t="shared" si="4"/>
        <v>0</v>
      </c>
      <c r="K27" s="3">
        <f t="shared" si="4"/>
        <v>0</v>
      </c>
      <c r="L27" s="3">
        <f t="shared" si="4"/>
        <v>0</v>
      </c>
      <c r="M27" s="3">
        <f t="shared" si="4"/>
        <v>0</v>
      </c>
      <c r="N27" s="4">
        <f t="shared" si="4"/>
        <v>0</v>
      </c>
      <c r="O27" s="4">
        <f t="shared" si="4"/>
        <v>0</v>
      </c>
      <c r="P27" s="4">
        <f t="shared" si="4"/>
        <v>0</v>
      </c>
      <c r="Q27" s="4">
        <f t="shared" si="4"/>
        <v>0</v>
      </c>
      <c r="R27" s="4">
        <f t="shared" si="4"/>
        <v>0</v>
      </c>
      <c r="S27" s="4">
        <f t="shared" si="4"/>
        <v>0</v>
      </c>
      <c r="T27" s="4">
        <f t="shared" si="4"/>
        <v>0</v>
      </c>
      <c r="U27" s="4">
        <f t="shared" si="4"/>
        <v>0</v>
      </c>
    </row>
    <row r="28" spans="1:27">
      <c r="A28" s="3"/>
      <c r="B28" s="3"/>
      <c r="C28" s="3">
        <f>IF(C11=SUM(C12:C14),0,1)</f>
        <v>0</v>
      </c>
      <c r="D28" s="3">
        <f t="shared" ref="D28:U28" si="5">IF(D11=SUM(D12:D14),0,1)</f>
        <v>0</v>
      </c>
      <c r="E28" s="3">
        <f t="shared" si="5"/>
        <v>0</v>
      </c>
      <c r="F28" s="3">
        <f t="shared" si="5"/>
        <v>0</v>
      </c>
      <c r="G28" s="3">
        <f t="shared" si="5"/>
        <v>0</v>
      </c>
      <c r="H28" s="3">
        <f t="shared" si="5"/>
        <v>0</v>
      </c>
      <c r="I28" s="3">
        <f t="shared" si="5"/>
        <v>0</v>
      </c>
      <c r="J28" s="3">
        <f t="shared" si="5"/>
        <v>0</v>
      </c>
      <c r="K28" s="3">
        <f t="shared" si="5"/>
        <v>0</v>
      </c>
      <c r="L28" s="3">
        <f t="shared" si="5"/>
        <v>0</v>
      </c>
      <c r="M28" s="3">
        <f t="shared" si="5"/>
        <v>0</v>
      </c>
      <c r="N28" s="4">
        <f t="shared" si="5"/>
        <v>0</v>
      </c>
      <c r="O28" s="4">
        <f t="shared" si="5"/>
        <v>0</v>
      </c>
      <c r="P28" s="4">
        <f t="shared" si="5"/>
        <v>0</v>
      </c>
      <c r="Q28" s="4">
        <f t="shared" si="5"/>
        <v>0</v>
      </c>
      <c r="R28" s="4">
        <f t="shared" si="5"/>
        <v>0</v>
      </c>
      <c r="S28" s="4">
        <f t="shared" si="5"/>
        <v>0</v>
      </c>
      <c r="T28" s="4">
        <f t="shared" si="5"/>
        <v>0</v>
      </c>
      <c r="U28" s="4">
        <f t="shared" si="5"/>
        <v>0</v>
      </c>
    </row>
    <row r="29" spans="1:27">
      <c r="A29" s="3"/>
      <c r="B29" s="3"/>
      <c r="C29" s="3">
        <f>IF(C25=SUM(C8:C10,C12:C24),0,1)</f>
        <v>0</v>
      </c>
      <c r="D29" s="3">
        <f t="shared" ref="D29:U29" si="6">IF(D25=SUM(D8:D10,D12:D24),0,1)</f>
        <v>0</v>
      </c>
      <c r="E29" s="3">
        <f t="shared" si="6"/>
        <v>0</v>
      </c>
      <c r="F29" s="3">
        <f t="shared" si="6"/>
        <v>0</v>
      </c>
      <c r="G29" s="3">
        <f t="shared" si="6"/>
        <v>0</v>
      </c>
      <c r="H29" s="3">
        <f t="shared" si="6"/>
        <v>0</v>
      </c>
      <c r="I29" s="3">
        <f t="shared" si="6"/>
        <v>0</v>
      </c>
      <c r="J29" s="3">
        <f t="shared" si="6"/>
        <v>0</v>
      </c>
      <c r="K29" s="3">
        <f t="shared" si="6"/>
        <v>0</v>
      </c>
      <c r="L29" s="3">
        <f t="shared" si="6"/>
        <v>0</v>
      </c>
      <c r="M29" s="3">
        <f t="shared" si="6"/>
        <v>0</v>
      </c>
      <c r="N29" s="4">
        <f t="shared" si="6"/>
        <v>0</v>
      </c>
      <c r="O29" s="4">
        <f t="shared" si="6"/>
        <v>0</v>
      </c>
      <c r="P29" s="4">
        <f t="shared" si="6"/>
        <v>0</v>
      </c>
      <c r="Q29" s="4">
        <f t="shared" si="6"/>
        <v>0</v>
      </c>
      <c r="R29" s="4">
        <f t="shared" si="6"/>
        <v>0</v>
      </c>
      <c r="S29" s="4">
        <f t="shared" si="6"/>
        <v>0</v>
      </c>
      <c r="T29" s="4">
        <f t="shared" si="6"/>
        <v>0</v>
      </c>
      <c r="U29" s="4">
        <f t="shared" si="6"/>
        <v>0</v>
      </c>
    </row>
    <row r="30" spans="1:27">
      <c r="A30" s="3"/>
      <c r="B30" s="3"/>
      <c r="C30" s="3"/>
      <c r="D30" s="3"/>
      <c r="E30" s="3"/>
      <c r="F30" s="3"/>
      <c r="G30" s="3"/>
      <c r="H30" s="3"/>
      <c r="I30" s="3"/>
      <c r="J30" s="3"/>
      <c r="K30" s="3"/>
      <c r="L30" s="3"/>
      <c r="M30" s="3"/>
    </row>
    <row r="31" spans="1:27">
      <c r="A31" s="3"/>
      <c r="B31" s="3"/>
      <c r="C31" s="3"/>
      <c r="D31" s="3"/>
      <c r="E31" s="3"/>
      <c r="F31" s="3"/>
      <c r="G31" s="3"/>
      <c r="H31" s="3"/>
      <c r="I31" s="3"/>
      <c r="J31" s="3"/>
      <c r="K31" s="3"/>
      <c r="L31" s="3"/>
      <c r="M31" s="3"/>
    </row>
    <row r="32" spans="1:27">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Ｐ明朝,標準"（平成24年6月30日現在）</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168</v>
      </c>
    </row>
    <row r="2" spans="1:22" ht="17.25" customHeight="1">
      <c r="A2" s="256" t="s">
        <v>317</v>
      </c>
      <c r="B2" s="255"/>
    </row>
    <row r="3" spans="1:22" ht="11.25" customHeight="1">
      <c r="A3" s="25"/>
      <c r="P3" s="3"/>
      <c r="U3" s="3"/>
    </row>
    <row r="4" spans="1:22" ht="18" customHeight="1">
      <c r="A4" s="956" t="s">
        <v>42</v>
      </c>
      <c r="B4" s="957"/>
      <c r="C4" s="1087" t="s">
        <v>43</v>
      </c>
      <c r="D4" s="1090" t="s">
        <v>230</v>
      </c>
      <c r="E4" s="967"/>
      <c r="F4" s="967"/>
      <c r="G4" s="967"/>
      <c r="H4" s="967"/>
      <c r="I4" s="967"/>
      <c r="J4" s="967"/>
      <c r="K4" s="967"/>
      <c r="L4" s="967"/>
      <c r="M4" s="1091"/>
      <c r="N4" s="1090" t="s">
        <v>39</v>
      </c>
      <c r="O4" s="967"/>
      <c r="P4" s="967"/>
      <c r="Q4" s="967"/>
      <c r="R4" s="967"/>
      <c r="S4" s="967"/>
      <c r="T4" s="967"/>
      <c r="U4" s="968"/>
      <c r="V4" s="732"/>
    </row>
    <row r="5" spans="1:22" ht="29.25" customHeight="1">
      <c r="A5" s="958"/>
      <c r="B5" s="959"/>
      <c r="C5" s="1088"/>
      <c r="D5" s="1092" t="s">
        <v>44</v>
      </c>
      <c r="E5" s="1086"/>
      <c r="F5" s="1085" t="s">
        <v>534</v>
      </c>
      <c r="G5" s="1086"/>
      <c r="H5" s="1085" t="s">
        <v>535</v>
      </c>
      <c r="I5" s="1086"/>
      <c r="J5" s="1085" t="s">
        <v>536</v>
      </c>
      <c r="K5" s="1086"/>
      <c r="L5" s="1085" t="s">
        <v>537</v>
      </c>
      <c r="M5" s="1093"/>
      <c r="N5" s="1092" t="s">
        <v>40</v>
      </c>
      <c r="O5" s="1086"/>
      <c r="P5" s="1085" t="s">
        <v>70</v>
      </c>
      <c r="Q5" s="1086"/>
      <c r="R5" s="1085" t="s">
        <v>41</v>
      </c>
      <c r="S5" s="1086"/>
      <c r="T5" s="1085" t="s">
        <v>231</v>
      </c>
      <c r="U5" s="1086"/>
      <c r="V5" s="732"/>
    </row>
    <row r="6" spans="1:22" ht="18" customHeight="1">
      <c r="A6" s="960"/>
      <c r="B6" s="961"/>
      <c r="C6" s="1089"/>
      <c r="D6" s="21" t="s">
        <v>45</v>
      </c>
      <c r="E6" s="22" t="s">
        <v>46</v>
      </c>
      <c r="F6" s="23" t="s">
        <v>45</v>
      </c>
      <c r="G6" s="22" t="s">
        <v>46</v>
      </c>
      <c r="H6" s="23" t="s">
        <v>45</v>
      </c>
      <c r="I6" s="22" t="s">
        <v>46</v>
      </c>
      <c r="J6" s="23" t="s">
        <v>45</v>
      </c>
      <c r="K6" s="22" t="s">
        <v>46</v>
      </c>
      <c r="L6" s="23" t="s">
        <v>45</v>
      </c>
      <c r="M6" s="24" t="s">
        <v>46</v>
      </c>
      <c r="N6" s="21" t="s">
        <v>45</v>
      </c>
      <c r="O6" s="22" t="s">
        <v>46</v>
      </c>
      <c r="P6" s="23" t="s">
        <v>45</v>
      </c>
      <c r="Q6" s="22" t="s">
        <v>46</v>
      </c>
      <c r="R6" s="23" t="s">
        <v>45</v>
      </c>
      <c r="S6" s="22" t="s">
        <v>46</v>
      </c>
      <c r="T6" s="23" t="s">
        <v>45</v>
      </c>
      <c r="U6" s="22" t="s">
        <v>46</v>
      </c>
      <c r="V6" s="3"/>
    </row>
    <row r="7" spans="1:22" ht="22.5" customHeight="1">
      <c r="A7" s="735" t="s">
        <v>47</v>
      </c>
      <c r="B7" s="9" t="s">
        <v>538</v>
      </c>
      <c r="C7" s="110">
        <v>418</v>
      </c>
      <c r="D7" s="111">
        <v>2</v>
      </c>
      <c r="E7" s="112">
        <v>3</v>
      </c>
      <c r="F7" s="113">
        <v>13</v>
      </c>
      <c r="G7" s="112">
        <v>17</v>
      </c>
      <c r="H7" s="113">
        <v>39</v>
      </c>
      <c r="I7" s="112">
        <v>43</v>
      </c>
      <c r="J7" s="113">
        <v>39</v>
      </c>
      <c r="K7" s="112">
        <v>58</v>
      </c>
      <c r="L7" s="113">
        <v>77</v>
      </c>
      <c r="M7" s="114">
        <v>127</v>
      </c>
      <c r="N7" s="111">
        <v>0</v>
      </c>
      <c r="O7" s="112">
        <v>0</v>
      </c>
      <c r="P7" s="113">
        <v>139</v>
      </c>
      <c r="Q7" s="112">
        <v>193</v>
      </c>
      <c r="R7" s="113">
        <v>31</v>
      </c>
      <c r="S7" s="112">
        <v>55</v>
      </c>
      <c r="T7" s="113">
        <v>0</v>
      </c>
      <c r="U7" s="112">
        <v>0</v>
      </c>
      <c r="V7" s="3"/>
    </row>
    <row r="8" spans="1:22" ht="22.5" customHeight="1">
      <c r="A8" s="765" t="s">
        <v>539</v>
      </c>
      <c r="B8" s="766" t="s">
        <v>540</v>
      </c>
      <c r="C8" s="115">
        <v>141</v>
      </c>
      <c r="D8" s="116">
        <v>0</v>
      </c>
      <c r="E8" s="117">
        <v>1</v>
      </c>
      <c r="F8" s="739">
        <v>1</v>
      </c>
      <c r="G8" s="117">
        <v>2</v>
      </c>
      <c r="H8" s="739">
        <v>7</v>
      </c>
      <c r="I8" s="117">
        <v>8</v>
      </c>
      <c r="J8" s="739">
        <v>7</v>
      </c>
      <c r="K8" s="117">
        <v>20</v>
      </c>
      <c r="L8" s="739">
        <v>30</v>
      </c>
      <c r="M8" s="119">
        <v>65</v>
      </c>
      <c r="N8" s="116">
        <v>0</v>
      </c>
      <c r="O8" s="117">
        <v>0</v>
      </c>
      <c r="P8" s="739">
        <v>40</v>
      </c>
      <c r="Q8" s="117">
        <v>84</v>
      </c>
      <c r="R8" s="739">
        <v>5</v>
      </c>
      <c r="S8" s="117">
        <v>12</v>
      </c>
      <c r="T8" s="739">
        <v>0</v>
      </c>
      <c r="U8" s="117">
        <v>0</v>
      </c>
      <c r="V8" s="3"/>
    </row>
    <row r="9" spans="1:22" ht="22.5" customHeight="1">
      <c r="A9" s="765"/>
      <c r="B9" s="767" t="s">
        <v>541</v>
      </c>
      <c r="C9" s="120">
        <v>21</v>
      </c>
      <c r="D9" s="121">
        <v>0</v>
      </c>
      <c r="E9" s="122">
        <v>0</v>
      </c>
      <c r="F9" s="740">
        <v>0</v>
      </c>
      <c r="G9" s="122">
        <v>1</v>
      </c>
      <c r="H9" s="740">
        <v>1</v>
      </c>
      <c r="I9" s="122">
        <v>1</v>
      </c>
      <c r="J9" s="740">
        <v>6</v>
      </c>
      <c r="K9" s="122">
        <v>0</v>
      </c>
      <c r="L9" s="740">
        <v>4</v>
      </c>
      <c r="M9" s="124">
        <v>8</v>
      </c>
      <c r="N9" s="121">
        <v>0</v>
      </c>
      <c r="O9" s="122">
        <v>0</v>
      </c>
      <c r="P9" s="740">
        <v>11</v>
      </c>
      <c r="Q9" s="122">
        <v>8</v>
      </c>
      <c r="R9" s="740">
        <v>0</v>
      </c>
      <c r="S9" s="122">
        <v>2</v>
      </c>
      <c r="T9" s="740">
        <v>0</v>
      </c>
      <c r="U9" s="122">
        <v>0</v>
      </c>
      <c r="V9" s="3"/>
    </row>
    <row r="10" spans="1:22" ht="22.5" customHeight="1">
      <c r="A10" s="768"/>
      <c r="B10" s="769" t="s">
        <v>542</v>
      </c>
      <c r="C10" s="125">
        <v>256</v>
      </c>
      <c r="D10" s="126">
        <v>2</v>
      </c>
      <c r="E10" s="127">
        <v>2</v>
      </c>
      <c r="F10" s="128">
        <v>12</v>
      </c>
      <c r="G10" s="127">
        <v>14</v>
      </c>
      <c r="H10" s="128">
        <v>31</v>
      </c>
      <c r="I10" s="127">
        <v>34</v>
      </c>
      <c r="J10" s="128">
        <v>26</v>
      </c>
      <c r="K10" s="127">
        <v>38</v>
      </c>
      <c r="L10" s="128">
        <v>43</v>
      </c>
      <c r="M10" s="129">
        <v>54</v>
      </c>
      <c r="N10" s="126">
        <v>0</v>
      </c>
      <c r="O10" s="127">
        <v>0</v>
      </c>
      <c r="P10" s="128">
        <v>88</v>
      </c>
      <c r="Q10" s="127">
        <v>101</v>
      </c>
      <c r="R10" s="128">
        <v>26</v>
      </c>
      <c r="S10" s="127">
        <v>41</v>
      </c>
      <c r="T10" s="128">
        <v>0</v>
      </c>
      <c r="U10" s="127">
        <v>0</v>
      </c>
      <c r="V10" s="3"/>
    </row>
    <row r="11" spans="1:22" ht="22.5" customHeight="1">
      <c r="A11" s="735" t="s">
        <v>48</v>
      </c>
      <c r="B11" s="9" t="s">
        <v>543</v>
      </c>
      <c r="C11" s="110">
        <v>51</v>
      </c>
      <c r="D11" s="111">
        <v>0</v>
      </c>
      <c r="E11" s="112">
        <v>0</v>
      </c>
      <c r="F11" s="113">
        <v>13</v>
      </c>
      <c r="G11" s="112">
        <v>3</v>
      </c>
      <c r="H11" s="113">
        <v>17</v>
      </c>
      <c r="I11" s="112">
        <v>8</v>
      </c>
      <c r="J11" s="113">
        <v>7</v>
      </c>
      <c r="K11" s="112">
        <v>2</v>
      </c>
      <c r="L11" s="113">
        <v>1</v>
      </c>
      <c r="M11" s="114">
        <v>0</v>
      </c>
      <c r="N11" s="111">
        <v>2</v>
      </c>
      <c r="O11" s="112">
        <v>0</v>
      </c>
      <c r="P11" s="113">
        <v>20</v>
      </c>
      <c r="Q11" s="112">
        <v>8</v>
      </c>
      <c r="R11" s="113">
        <v>16</v>
      </c>
      <c r="S11" s="112">
        <v>5</v>
      </c>
      <c r="T11" s="113">
        <v>0</v>
      </c>
      <c r="U11" s="112">
        <v>0</v>
      </c>
      <c r="V11" s="3"/>
    </row>
    <row r="12" spans="1:22" ht="22.5" customHeight="1">
      <c r="A12" s="765" t="s">
        <v>539</v>
      </c>
      <c r="B12" s="766" t="s">
        <v>49</v>
      </c>
      <c r="C12" s="115">
        <v>24</v>
      </c>
      <c r="D12" s="116">
        <v>0</v>
      </c>
      <c r="E12" s="117">
        <v>0</v>
      </c>
      <c r="F12" s="739">
        <v>2</v>
      </c>
      <c r="G12" s="117">
        <v>1</v>
      </c>
      <c r="H12" s="739">
        <v>12</v>
      </c>
      <c r="I12" s="117">
        <v>3</v>
      </c>
      <c r="J12" s="739">
        <v>5</v>
      </c>
      <c r="K12" s="117">
        <v>0</v>
      </c>
      <c r="L12" s="739">
        <v>1</v>
      </c>
      <c r="M12" s="119">
        <v>0</v>
      </c>
      <c r="N12" s="116">
        <v>1</v>
      </c>
      <c r="O12" s="117">
        <v>0</v>
      </c>
      <c r="P12" s="739">
        <v>9</v>
      </c>
      <c r="Q12" s="117">
        <v>3</v>
      </c>
      <c r="R12" s="739">
        <v>10</v>
      </c>
      <c r="S12" s="117">
        <v>1</v>
      </c>
      <c r="T12" s="739">
        <v>0</v>
      </c>
      <c r="U12" s="117">
        <v>0</v>
      </c>
      <c r="V12" s="3"/>
    </row>
    <row r="13" spans="1:22" ht="22.5" customHeight="1">
      <c r="A13" s="765"/>
      <c r="B13" s="767" t="s">
        <v>50</v>
      </c>
      <c r="C13" s="120">
        <v>4</v>
      </c>
      <c r="D13" s="121">
        <v>0</v>
      </c>
      <c r="E13" s="122">
        <v>0</v>
      </c>
      <c r="F13" s="740">
        <v>3</v>
      </c>
      <c r="G13" s="122">
        <v>0</v>
      </c>
      <c r="H13" s="740">
        <v>1</v>
      </c>
      <c r="I13" s="122">
        <v>0</v>
      </c>
      <c r="J13" s="740">
        <v>0</v>
      </c>
      <c r="K13" s="122">
        <v>0</v>
      </c>
      <c r="L13" s="740">
        <v>0</v>
      </c>
      <c r="M13" s="124">
        <v>0</v>
      </c>
      <c r="N13" s="121">
        <v>0</v>
      </c>
      <c r="O13" s="122">
        <v>0</v>
      </c>
      <c r="P13" s="740">
        <v>2</v>
      </c>
      <c r="Q13" s="122">
        <v>0</v>
      </c>
      <c r="R13" s="740">
        <v>2</v>
      </c>
      <c r="S13" s="122">
        <v>0</v>
      </c>
      <c r="T13" s="740">
        <v>0</v>
      </c>
      <c r="U13" s="122">
        <v>0</v>
      </c>
      <c r="V13" s="3"/>
    </row>
    <row r="14" spans="1:22" ht="22.5" customHeight="1">
      <c r="A14" s="768"/>
      <c r="B14" s="770" t="s">
        <v>51</v>
      </c>
      <c r="C14" s="125">
        <v>23</v>
      </c>
      <c r="D14" s="126">
        <v>0</v>
      </c>
      <c r="E14" s="127">
        <v>0</v>
      </c>
      <c r="F14" s="128">
        <v>8</v>
      </c>
      <c r="G14" s="127">
        <v>2</v>
      </c>
      <c r="H14" s="128">
        <v>4</v>
      </c>
      <c r="I14" s="127">
        <v>5</v>
      </c>
      <c r="J14" s="128">
        <v>2</v>
      </c>
      <c r="K14" s="127">
        <v>2</v>
      </c>
      <c r="L14" s="128">
        <v>0</v>
      </c>
      <c r="M14" s="129">
        <v>0</v>
      </c>
      <c r="N14" s="126">
        <v>1</v>
      </c>
      <c r="O14" s="127">
        <v>0</v>
      </c>
      <c r="P14" s="128">
        <v>9</v>
      </c>
      <c r="Q14" s="127">
        <v>5</v>
      </c>
      <c r="R14" s="128">
        <v>4</v>
      </c>
      <c r="S14" s="127">
        <v>4</v>
      </c>
      <c r="T14" s="128">
        <v>0</v>
      </c>
      <c r="U14" s="127">
        <v>0</v>
      </c>
      <c r="V14" s="3"/>
    </row>
    <row r="15" spans="1:22" ht="22.5" customHeight="1">
      <c r="A15" s="8" t="s">
        <v>52</v>
      </c>
      <c r="B15" s="9" t="s">
        <v>180</v>
      </c>
      <c r="C15" s="110">
        <v>1058</v>
      </c>
      <c r="D15" s="111">
        <v>24</v>
      </c>
      <c r="E15" s="112">
        <v>41</v>
      </c>
      <c r="F15" s="113">
        <v>167</v>
      </c>
      <c r="G15" s="112">
        <v>216</v>
      </c>
      <c r="H15" s="113">
        <v>174</v>
      </c>
      <c r="I15" s="112">
        <v>299</v>
      </c>
      <c r="J15" s="113">
        <v>26</v>
      </c>
      <c r="K15" s="112">
        <v>72</v>
      </c>
      <c r="L15" s="113">
        <v>11</v>
      </c>
      <c r="M15" s="114">
        <v>28</v>
      </c>
      <c r="N15" s="111">
        <v>13</v>
      </c>
      <c r="O15" s="112">
        <v>14</v>
      </c>
      <c r="P15" s="113">
        <v>203</v>
      </c>
      <c r="Q15" s="112">
        <v>391</v>
      </c>
      <c r="R15" s="113">
        <v>185</v>
      </c>
      <c r="S15" s="112">
        <v>251</v>
      </c>
      <c r="T15" s="113">
        <v>1</v>
      </c>
      <c r="U15" s="112">
        <v>0</v>
      </c>
      <c r="V15" s="3"/>
    </row>
    <row r="16" spans="1:22" ht="22.5" customHeight="1">
      <c r="A16" s="8" t="s">
        <v>53</v>
      </c>
      <c r="B16" s="9" t="s">
        <v>54</v>
      </c>
      <c r="C16" s="110">
        <v>1135</v>
      </c>
      <c r="D16" s="111">
        <v>9</v>
      </c>
      <c r="E16" s="112">
        <v>15</v>
      </c>
      <c r="F16" s="113">
        <v>58</v>
      </c>
      <c r="G16" s="112">
        <v>105</v>
      </c>
      <c r="H16" s="113">
        <v>210</v>
      </c>
      <c r="I16" s="112">
        <v>294</v>
      </c>
      <c r="J16" s="113">
        <v>69</v>
      </c>
      <c r="K16" s="112">
        <v>191</v>
      </c>
      <c r="L16" s="113">
        <v>45</v>
      </c>
      <c r="M16" s="114">
        <v>139</v>
      </c>
      <c r="N16" s="111">
        <v>2</v>
      </c>
      <c r="O16" s="112">
        <v>2</v>
      </c>
      <c r="P16" s="113">
        <v>130</v>
      </c>
      <c r="Q16" s="112">
        <v>245</v>
      </c>
      <c r="R16" s="113">
        <v>259</v>
      </c>
      <c r="S16" s="112">
        <v>497</v>
      </c>
      <c r="T16" s="113">
        <v>0</v>
      </c>
      <c r="U16" s="112">
        <v>0</v>
      </c>
      <c r="V16" s="3"/>
    </row>
    <row r="17" spans="1:22" ht="22.5" customHeight="1">
      <c r="A17" s="8" t="s">
        <v>55</v>
      </c>
      <c r="B17" s="9" t="s">
        <v>56</v>
      </c>
      <c r="C17" s="110">
        <v>276</v>
      </c>
      <c r="D17" s="111">
        <v>13</v>
      </c>
      <c r="E17" s="112">
        <v>35</v>
      </c>
      <c r="F17" s="113">
        <v>29</v>
      </c>
      <c r="G17" s="112">
        <v>52</v>
      </c>
      <c r="H17" s="113">
        <v>29</v>
      </c>
      <c r="I17" s="112">
        <v>69</v>
      </c>
      <c r="J17" s="113">
        <v>6</v>
      </c>
      <c r="K17" s="112">
        <v>26</v>
      </c>
      <c r="L17" s="113">
        <v>4</v>
      </c>
      <c r="M17" s="114">
        <v>13</v>
      </c>
      <c r="N17" s="111">
        <v>0</v>
      </c>
      <c r="O17" s="112">
        <v>0</v>
      </c>
      <c r="P17" s="113">
        <v>15</v>
      </c>
      <c r="Q17" s="112">
        <v>46</v>
      </c>
      <c r="R17" s="113">
        <v>66</v>
      </c>
      <c r="S17" s="112">
        <v>149</v>
      </c>
      <c r="T17" s="113">
        <v>0</v>
      </c>
      <c r="U17" s="112">
        <v>0</v>
      </c>
      <c r="V17" s="3"/>
    </row>
    <row r="18" spans="1:22" ht="22.5" customHeight="1">
      <c r="A18" s="8" t="s">
        <v>57</v>
      </c>
      <c r="B18" s="9" t="s">
        <v>173</v>
      </c>
      <c r="C18" s="110">
        <v>173</v>
      </c>
      <c r="D18" s="111">
        <v>2</v>
      </c>
      <c r="E18" s="112">
        <v>59</v>
      </c>
      <c r="F18" s="113">
        <v>4</v>
      </c>
      <c r="G18" s="112">
        <v>74</v>
      </c>
      <c r="H18" s="113">
        <v>0</v>
      </c>
      <c r="I18" s="112">
        <v>32</v>
      </c>
      <c r="J18" s="113">
        <v>1</v>
      </c>
      <c r="K18" s="112">
        <v>0</v>
      </c>
      <c r="L18" s="113">
        <v>1</v>
      </c>
      <c r="M18" s="114">
        <v>0</v>
      </c>
      <c r="N18" s="111">
        <v>0</v>
      </c>
      <c r="O18" s="112">
        <v>0</v>
      </c>
      <c r="P18" s="113">
        <v>4</v>
      </c>
      <c r="Q18" s="112">
        <v>80</v>
      </c>
      <c r="R18" s="113">
        <v>4</v>
      </c>
      <c r="S18" s="112">
        <v>85</v>
      </c>
      <c r="T18" s="113">
        <v>0</v>
      </c>
      <c r="U18" s="112">
        <v>0</v>
      </c>
      <c r="V18" s="3"/>
    </row>
    <row r="19" spans="1:22" ht="22.5" customHeight="1">
      <c r="A19" s="8" t="s">
        <v>58</v>
      </c>
      <c r="B19" s="9" t="s">
        <v>545</v>
      </c>
      <c r="C19" s="110">
        <v>25</v>
      </c>
      <c r="D19" s="111">
        <v>1</v>
      </c>
      <c r="E19" s="112">
        <v>0</v>
      </c>
      <c r="F19" s="113">
        <v>4</v>
      </c>
      <c r="G19" s="112">
        <v>13</v>
      </c>
      <c r="H19" s="113">
        <v>2</v>
      </c>
      <c r="I19" s="112">
        <v>3</v>
      </c>
      <c r="J19" s="113">
        <v>0</v>
      </c>
      <c r="K19" s="112">
        <v>1</v>
      </c>
      <c r="L19" s="113">
        <v>1</v>
      </c>
      <c r="M19" s="114">
        <v>0</v>
      </c>
      <c r="N19" s="111">
        <v>0</v>
      </c>
      <c r="O19" s="112">
        <v>1</v>
      </c>
      <c r="P19" s="113">
        <v>4</v>
      </c>
      <c r="Q19" s="112">
        <v>2</v>
      </c>
      <c r="R19" s="113">
        <v>4</v>
      </c>
      <c r="S19" s="112">
        <v>14</v>
      </c>
      <c r="T19" s="113">
        <v>0</v>
      </c>
      <c r="U19" s="112">
        <v>0</v>
      </c>
      <c r="V19" s="3"/>
    </row>
    <row r="20" spans="1:22" ht="22.5" customHeight="1">
      <c r="A20" s="8" t="s">
        <v>59</v>
      </c>
      <c r="B20" s="9" t="s">
        <v>181</v>
      </c>
      <c r="C20" s="110">
        <v>15</v>
      </c>
      <c r="D20" s="111">
        <v>0</v>
      </c>
      <c r="E20" s="112">
        <v>0</v>
      </c>
      <c r="F20" s="113">
        <v>3</v>
      </c>
      <c r="G20" s="112">
        <v>6</v>
      </c>
      <c r="H20" s="113">
        <v>1</v>
      </c>
      <c r="I20" s="112">
        <v>4</v>
      </c>
      <c r="J20" s="113">
        <v>1</v>
      </c>
      <c r="K20" s="112">
        <v>0</v>
      </c>
      <c r="L20" s="113">
        <v>0</v>
      </c>
      <c r="M20" s="114">
        <v>0</v>
      </c>
      <c r="N20" s="111">
        <v>1</v>
      </c>
      <c r="O20" s="112">
        <v>0</v>
      </c>
      <c r="P20" s="113">
        <v>3</v>
      </c>
      <c r="Q20" s="112">
        <v>3</v>
      </c>
      <c r="R20" s="113">
        <v>1</v>
      </c>
      <c r="S20" s="112">
        <v>7</v>
      </c>
      <c r="T20" s="113">
        <v>0</v>
      </c>
      <c r="U20" s="112">
        <v>0</v>
      </c>
      <c r="V20" s="3"/>
    </row>
    <row r="21" spans="1:22" ht="22.5" customHeight="1">
      <c r="A21" s="8" t="s">
        <v>60</v>
      </c>
      <c r="B21" s="9" t="s">
        <v>61</v>
      </c>
      <c r="C21" s="110">
        <v>35</v>
      </c>
      <c r="D21" s="111">
        <v>13</v>
      </c>
      <c r="E21" s="112">
        <v>1</v>
      </c>
      <c r="F21" s="113">
        <v>14</v>
      </c>
      <c r="G21" s="112">
        <v>7</v>
      </c>
      <c r="H21" s="113">
        <v>0</v>
      </c>
      <c r="I21" s="112">
        <v>0</v>
      </c>
      <c r="J21" s="113">
        <v>0</v>
      </c>
      <c r="K21" s="112">
        <v>0</v>
      </c>
      <c r="L21" s="113">
        <v>0</v>
      </c>
      <c r="M21" s="114">
        <v>0</v>
      </c>
      <c r="N21" s="111">
        <v>0</v>
      </c>
      <c r="O21" s="112">
        <v>0</v>
      </c>
      <c r="P21" s="113">
        <v>16</v>
      </c>
      <c r="Q21" s="112">
        <v>2</v>
      </c>
      <c r="R21" s="113">
        <v>10</v>
      </c>
      <c r="S21" s="112">
        <v>6</v>
      </c>
      <c r="T21" s="113">
        <v>1</v>
      </c>
      <c r="U21" s="112">
        <v>0</v>
      </c>
      <c r="V21" s="3"/>
    </row>
    <row r="22" spans="1:22" ht="22.5" customHeight="1">
      <c r="A22" s="19" t="s">
        <v>62</v>
      </c>
      <c r="B22" s="71" t="s">
        <v>63</v>
      </c>
      <c r="C22" s="110">
        <v>9</v>
      </c>
      <c r="D22" s="111">
        <v>1</v>
      </c>
      <c r="E22" s="112">
        <v>2</v>
      </c>
      <c r="F22" s="113">
        <v>1</v>
      </c>
      <c r="G22" s="112">
        <v>2</v>
      </c>
      <c r="H22" s="113">
        <v>0</v>
      </c>
      <c r="I22" s="112">
        <v>0</v>
      </c>
      <c r="J22" s="113">
        <v>1</v>
      </c>
      <c r="K22" s="112">
        <v>1</v>
      </c>
      <c r="L22" s="113">
        <v>1</v>
      </c>
      <c r="M22" s="114">
        <v>0</v>
      </c>
      <c r="N22" s="111">
        <v>0</v>
      </c>
      <c r="O22" s="112">
        <v>0</v>
      </c>
      <c r="P22" s="113">
        <v>4</v>
      </c>
      <c r="Q22" s="112">
        <v>1</v>
      </c>
      <c r="R22" s="113">
        <v>0</v>
      </c>
      <c r="S22" s="112">
        <v>4</v>
      </c>
      <c r="T22" s="113">
        <v>0</v>
      </c>
      <c r="U22" s="112">
        <v>0</v>
      </c>
      <c r="V22" s="3"/>
    </row>
    <row r="23" spans="1:22" ht="22.5" customHeight="1">
      <c r="A23" s="8" t="s">
        <v>64</v>
      </c>
      <c r="B23" s="9"/>
      <c r="C23" s="110">
        <v>35</v>
      </c>
      <c r="D23" s="111">
        <v>2</v>
      </c>
      <c r="E23" s="112">
        <v>1</v>
      </c>
      <c r="F23" s="113">
        <v>5</v>
      </c>
      <c r="G23" s="112">
        <v>6</v>
      </c>
      <c r="H23" s="113">
        <v>8</v>
      </c>
      <c r="I23" s="112">
        <v>9</v>
      </c>
      <c r="J23" s="113">
        <v>1</v>
      </c>
      <c r="K23" s="112">
        <v>2</v>
      </c>
      <c r="L23" s="113">
        <v>0</v>
      </c>
      <c r="M23" s="114">
        <v>1</v>
      </c>
      <c r="N23" s="111">
        <v>1</v>
      </c>
      <c r="O23" s="112">
        <v>0</v>
      </c>
      <c r="P23" s="113">
        <v>8</v>
      </c>
      <c r="Q23" s="112">
        <v>6</v>
      </c>
      <c r="R23" s="113">
        <v>7</v>
      </c>
      <c r="S23" s="112">
        <v>13</v>
      </c>
      <c r="T23" s="113">
        <v>0</v>
      </c>
      <c r="U23" s="112">
        <v>0</v>
      </c>
      <c r="V23" s="3"/>
    </row>
    <row r="24" spans="1:22" ht="22.5" customHeight="1">
      <c r="A24" s="8" t="s">
        <v>20</v>
      </c>
      <c r="B24" s="9"/>
      <c r="C24" s="110">
        <v>35</v>
      </c>
      <c r="D24" s="111">
        <v>1</v>
      </c>
      <c r="E24" s="112">
        <v>0</v>
      </c>
      <c r="F24" s="113">
        <v>3</v>
      </c>
      <c r="G24" s="112">
        <v>4</v>
      </c>
      <c r="H24" s="113">
        <v>6</v>
      </c>
      <c r="I24" s="112">
        <v>11</v>
      </c>
      <c r="J24" s="113">
        <v>1</v>
      </c>
      <c r="K24" s="112">
        <v>4</v>
      </c>
      <c r="L24" s="113">
        <v>0</v>
      </c>
      <c r="M24" s="114">
        <v>5</v>
      </c>
      <c r="N24" s="111">
        <v>1</v>
      </c>
      <c r="O24" s="112">
        <v>0</v>
      </c>
      <c r="P24" s="113">
        <v>5</v>
      </c>
      <c r="Q24" s="112">
        <v>11</v>
      </c>
      <c r="R24" s="113">
        <v>5</v>
      </c>
      <c r="S24" s="112">
        <v>13</v>
      </c>
      <c r="T24" s="113">
        <v>0</v>
      </c>
      <c r="U24" s="112">
        <v>0</v>
      </c>
      <c r="V24" s="72"/>
    </row>
    <row r="25" spans="1:22" ht="22.5" customHeight="1">
      <c r="A25" s="966" t="s">
        <v>65</v>
      </c>
      <c r="B25" s="968"/>
      <c r="C25" s="110">
        <v>3265</v>
      </c>
      <c r="D25" s="111">
        <v>68</v>
      </c>
      <c r="E25" s="112">
        <v>157</v>
      </c>
      <c r="F25" s="113">
        <v>314</v>
      </c>
      <c r="G25" s="112">
        <v>505</v>
      </c>
      <c r="H25" s="113">
        <v>486</v>
      </c>
      <c r="I25" s="112">
        <v>772</v>
      </c>
      <c r="J25" s="113">
        <v>152</v>
      </c>
      <c r="K25" s="112">
        <v>357</v>
      </c>
      <c r="L25" s="113">
        <v>141</v>
      </c>
      <c r="M25" s="114">
        <v>313</v>
      </c>
      <c r="N25" s="111">
        <v>20</v>
      </c>
      <c r="O25" s="112">
        <v>17</v>
      </c>
      <c r="P25" s="113">
        <v>551</v>
      </c>
      <c r="Q25" s="112">
        <v>988</v>
      </c>
      <c r="R25" s="113">
        <v>588</v>
      </c>
      <c r="S25" s="112">
        <v>1099</v>
      </c>
      <c r="T25" s="113">
        <v>2</v>
      </c>
      <c r="U25" s="112">
        <v>0</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Ｐ明朝,標準"（平成24年6月30日現在）</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168</v>
      </c>
    </row>
    <row r="2" spans="1:22" ht="17.25" customHeight="1">
      <c r="A2" s="256" t="s">
        <v>356</v>
      </c>
      <c r="B2" s="255"/>
    </row>
    <row r="3" spans="1:22" ht="11.25" customHeight="1">
      <c r="A3" s="25"/>
      <c r="P3" s="3"/>
      <c r="U3" s="3"/>
    </row>
    <row r="4" spans="1:22" ht="18" customHeight="1">
      <c r="A4" s="956" t="s">
        <v>42</v>
      </c>
      <c r="B4" s="957"/>
      <c r="C4" s="1087" t="s">
        <v>43</v>
      </c>
      <c r="D4" s="1090" t="s">
        <v>230</v>
      </c>
      <c r="E4" s="967"/>
      <c r="F4" s="967"/>
      <c r="G4" s="967"/>
      <c r="H4" s="967"/>
      <c r="I4" s="967"/>
      <c r="J4" s="967"/>
      <c r="K4" s="967"/>
      <c r="L4" s="967"/>
      <c r="M4" s="1091"/>
      <c r="N4" s="1090" t="s">
        <v>39</v>
      </c>
      <c r="O4" s="967"/>
      <c r="P4" s="967"/>
      <c r="Q4" s="967"/>
      <c r="R4" s="967"/>
      <c r="S4" s="967"/>
      <c r="T4" s="967"/>
      <c r="U4" s="968"/>
      <c r="V4" s="732"/>
    </row>
    <row r="5" spans="1:22" ht="29.25" customHeight="1">
      <c r="A5" s="958"/>
      <c r="B5" s="959"/>
      <c r="C5" s="1088"/>
      <c r="D5" s="1092" t="s">
        <v>44</v>
      </c>
      <c r="E5" s="1086"/>
      <c r="F5" s="1085" t="s">
        <v>128</v>
      </c>
      <c r="G5" s="1086"/>
      <c r="H5" s="1085" t="s">
        <v>115</v>
      </c>
      <c r="I5" s="1086"/>
      <c r="J5" s="1085" t="s">
        <v>137</v>
      </c>
      <c r="K5" s="1086"/>
      <c r="L5" s="1085" t="s">
        <v>135</v>
      </c>
      <c r="M5" s="1093"/>
      <c r="N5" s="1092" t="s">
        <v>40</v>
      </c>
      <c r="O5" s="1086"/>
      <c r="P5" s="1085" t="s">
        <v>70</v>
      </c>
      <c r="Q5" s="1086"/>
      <c r="R5" s="1085" t="s">
        <v>41</v>
      </c>
      <c r="S5" s="1086"/>
      <c r="T5" s="1085" t="s">
        <v>231</v>
      </c>
      <c r="U5" s="1086"/>
      <c r="V5" s="732"/>
    </row>
    <row r="6" spans="1:22" ht="18" customHeight="1">
      <c r="A6" s="960"/>
      <c r="B6" s="961"/>
      <c r="C6" s="1089"/>
      <c r="D6" s="21" t="s">
        <v>45</v>
      </c>
      <c r="E6" s="22" t="s">
        <v>46</v>
      </c>
      <c r="F6" s="23" t="s">
        <v>45</v>
      </c>
      <c r="G6" s="22" t="s">
        <v>46</v>
      </c>
      <c r="H6" s="23" t="s">
        <v>45</v>
      </c>
      <c r="I6" s="22" t="s">
        <v>46</v>
      </c>
      <c r="J6" s="23" t="s">
        <v>45</v>
      </c>
      <c r="K6" s="22" t="s">
        <v>46</v>
      </c>
      <c r="L6" s="23" t="s">
        <v>45</v>
      </c>
      <c r="M6" s="24" t="s">
        <v>46</v>
      </c>
      <c r="N6" s="21" t="s">
        <v>45</v>
      </c>
      <c r="O6" s="22" t="s">
        <v>46</v>
      </c>
      <c r="P6" s="23" t="s">
        <v>45</v>
      </c>
      <c r="Q6" s="22" t="s">
        <v>46</v>
      </c>
      <c r="R6" s="23" t="s">
        <v>45</v>
      </c>
      <c r="S6" s="22" t="s">
        <v>46</v>
      </c>
      <c r="T6" s="23" t="s">
        <v>45</v>
      </c>
      <c r="U6" s="22" t="s">
        <v>46</v>
      </c>
      <c r="V6" s="3"/>
    </row>
    <row r="7" spans="1:22" ht="22.5" customHeight="1">
      <c r="A7" s="735" t="s">
        <v>47</v>
      </c>
      <c r="B7" s="9" t="s">
        <v>538</v>
      </c>
      <c r="C7" s="110">
        <v>436</v>
      </c>
      <c r="D7" s="111">
        <v>0</v>
      </c>
      <c r="E7" s="112">
        <v>0</v>
      </c>
      <c r="F7" s="113">
        <v>7</v>
      </c>
      <c r="G7" s="112">
        <v>4</v>
      </c>
      <c r="H7" s="113">
        <v>48</v>
      </c>
      <c r="I7" s="112">
        <v>21</v>
      </c>
      <c r="J7" s="113">
        <v>49</v>
      </c>
      <c r="K7" s="112">
        <v>45</v>
      </c>
      <c r="L7" s="113">
        <v>125</v>
      </c>
      <c r="M7" s="114">
        <v>137</v>
      </c>
      <c r="N7" s="111">
        <v>2</v>
      </c>
      <c r="O7" s="112">
        <v>0</v>
      </c>
      <c r="P7" s="113">
        <v>194</v>
      </c>
      <c r="Q7" s="112">
        <v>184</v>
      </c>
      <c r="R7" s="113">
        <v>23</v>
      </c>
      <c r="S7" s="112">
        <v>22</v>
      </c>
      <c r="T7" s="113">
        <v>10</v>
      </c>
      <c r="U7" s="112">
        <v>1</v>
      </c>
      <c r="V7" s="3"/>
    </row>
    <row r="8" spans="1:22" ht="22.5" customHeight="1">
      <c r="A8" s="765" t="s">
        <v>539</v>
      </c>
      <c r="B8" s="766" t="s">
        <v>540</v>
      </c>
      <c r="C8" s="115">
        <v>159</v>
      </c>
      <c r="D8" s="116">
        <v>0</v>
      </c>
      <c r="E8" s="117">
        <v>0</v>
      </c>
      <c r="F8" s="739">
        <v>0</v>
      </c>
      <c r="G8" s="117">
        <v>0</v>
      </c>
      <c r="H8" s="739">
        <v>9</v>
      </c>
      <c r="I8" s="117">
        <v>5</v>
      </c>
      <c r="J8" s="739">
        <v>14</v>
      </c>
      <c r="K8" s="117">
        <v>15</v>
      </c>
      <c r="L8" s="739">
        <v>52</v>
      </c>
      <c r="M8" s="119">
        <v>64</v>
      </c>
      <c r="N8" s="116">
        <v>0</v>
      </c>
      <c r="O8" s="117">
        <v>0</v>
      </c>
      <c r="P8" s="739">
        <v>64</v>
      </c>
      <c r="Q8" s="117">
        <v>78</v>
      </c>
      <c r="R8" s="739">
        <v>11</v>
      </c>
      <c r="S8" s="117">
        <v>6</v>
      </c>
      <c r="T8" s="739">
        <v>0</v>
      </c>
      <c r="U8" s="117">
        <v>0</v>
      </c>
      <c r="V8" s="3"/>
    </row>
    <row r="9" spans="1:22" ht="22.5" customHeight="1">
      <c r="A9" s="765"/>
      <c r="B9" s="767" t="s">
        <v>541</v>
      </c>
      <c r="C9" s="120">
        <v>56</v>
      </c>
      <c r="D9" s="121">
        <v>0</v>
      </c>
      <c r="E9" s="122">
        <v>0</v>
      </c>
      <c r="F9" s="740">
        <v>0</v>
      </c>
      <c r="G9" s="122">
        <v>0</v>
      </c>
      <c r="H9" s="740">
        <v>5</v>
      </c>
      <c r="I9" s="122">
        <v>1</v>
      </c>
      <c r="J9" s="740">
        <v>6</v>
      </c>
      <c r="K9" s="122">
        <v>1</v>
      </c>
      <c r="L9" s="740">
        <v>23</v>
      </c>
      <c r="M9" s="124">
        <v>20</v>
      </c>
      <c r="N9" s="121">
        <v>0</v>
      </c>
      <c r="O9" s="122">
        <v>0</v>
      </c>
      <c r="P9" s="740">
        <v>30</v>
      </c>
      <c r="Q9" s="122">
        <v>18</v>
      </c>
      <c r="R9" s="740">
        <v>4</v>
      </c>
      <c r="S9" s="122">
        <v>4</v>
      </c>
      <c r="T9" s="740">
        <v>0</v>
      </c>
      <c r="U9" s="122">
        <v>0</v>
      </c>
      <c r="V9" s="3"/>
    </row>
    <row r="10" spans="1:22" ht="22.5" customHeight="1">
      <c r="A10" s="768"/>
      <c r="B10" s="769" t="s">
        <v>542</v>
      </c>
      <c r="C10" s="125">
        <v>221</v>
      </c>
      <c r="D10" s="126">
        <v>0</v>
      </c>
      <c r="E10" s="127">
        <v>0</v>
      </c>
      <c r="F10" s="128">
        <v>7</v>
      </c>
      <c r="G10" s="127">
        <v>4</v>
      </c>
      <c r="H10" s="128">
        <v>34</v>
      </c>
      <c r="I10" s="127">
        <v>15</v>
      </c>
      <c r="J10" s="128">
        <v>29</v>
      </c>
      <c r="K10" s="127">
        <v>29</v>
      </c>
      <c r="L10" s="128">
        <v>50</v>
      </c>
      <c r="M10" s="129">
        <v>53</v>
      </c>
      <c r="N10" s="126">
        <v>2</v>
      </c>
      <c r="O10" s="127">
        <v>0</v>
      </c>
      <c r="P10" s="128">
        <v>100</v>
      </c>
      <c r="Q10" s="127">
        <v>88</v>
      </c>
      <c r="R10" s="128">
        <v>8</v>
      </c>
      <c r="S10" s="127">
        <v>12</v>
      </c>
      <c r="T10" s="128">
        <v>10</v>
      </c>
      <c r="U10" s="127">
        <v>1</v>
      </c>
      <c r="V10" s="3"/>
    </row>
    <row r="11" spans="1:22" ht="22.5" customHeight="1">
      <c r="A11" s="735" t="s">
        <v>48</v>
      </c>
      <c r="B11" s="9" t="s">
        <v>543</v>
      </c>
      <c r="C11" s="110">
        <v>317</v>
      </c>
      <c r="D11" s="111">
        <v>2</v>
      </c>
      <c r="E11" s="112">
        <v>4</v>
      </c>
      <c r="F11" s="113">
        <v>40</v>
      </c>
      <c r="G11" s="112">
        <v>18</v>
      </c>
      <c r="H11" s="113">
        <v>159</v>
      </c>
      <c r="I11" s="112">
        <v>30</v>
      </c>
      <c r="J11" s="113">
        <v>42</v>
      </c>
      <c r="K11" s="112">
        <v>3</v>
      </c>
      <c r="L11" s="113">
        <v>14</v>
      </c>
      <c r="M11" s="114">
        <v>5</v>
      </c>
      <c r="N11" s="111">
        <v>9</v>
      </c>
      <c r="O11" s="112">
        <v>1</v>
      </c>
      <c r="P11" s="113">
        <v>60</v>
      </c>
      <c r="Q11" s="112">
        <v>16</v>
      </c>
      <c r="R11" s="113">
        <v>155</v>
      </c>
      <c r="S11" s="112">
        <v>36</v>
      </c>
      <c r="T11" s="113">
        <v>33</v>
      </c>
      <c r="U11" s="112">
        <v>7</v>
      </c>
      <c r="V11" s="3"/>
    </row>
    <row r="12" spans="1:22" ht="22.5" customHeight="1">
      <c r="A12" s="765" t="s">
        <v>539</v>
      </c>
      <c r="B12" s="766" t="s">
        <v>49</v>
      </c>
      <c r="C12" s="115">
        <v>229</v>
      </c>
      <c r="D12" s="116">
        <v>1</v>
      </c>
      <c r="E12" s="117">
        <v>0</v>
      </c>
      <c r="F12" s="739">
        <v>16</v>
      </c>
      <c r="G12" s="117">
        <v>10</v>
      </c>
      <c r="H12" s="739">
        <v>121</v>
      </c>
      <c r="I12" s="117">
        <v>23</v>
      </c>
      <c r="J12" s="739">
        <v>40</v>
      </c>
      <c r="K12" s="117">
        <v>3</v>
      </c>
      <c r="L12" s="739">
        <v>13</v>
      </c>
      <c r="M12" s="119">
        <v>2</v>
      </c>
      <c r="N12" s="116">
        <v>0</v>
      </c>
      <c r="O12" s="117">
        <v>0</v>
      </c>
      <c r="P12" s="739">
        <v>40</v>
      </c>
      <c r="Q12" s="117">
        <v>10</v>
      </c>
      <c r="R12" s="739">
        <v>136</v>
      </c>
      <c r="S12" s="117">
        <v>26</v>
      </c>
      <c r="T12" s="739">
        <v>15</v>
      </c>
      <c r="U12" s="117">
        <v>2</v>
      </c>
      <c r="V12" s="3"/>
    </row>
    <row r="13" spans="1:22" ht="22.5" customHeight="1">
      <c r="A13" s="765"/>
      <c r="B13" s="767" t="s">
        <v>50</v>
      </c>
      <c r="C13" s="120">
        <v>35</v>
      </c>
      <c r="D13" s="121">
        <v>0</v>
      </c>
      <c r="E13" s="122">
        <v>0</v>
      </c>
      <c r="F13" s="740">
        <v>7</v>
      </c>
      <c r="G13" s="122">
        <v>4</v>
      </c>
      <c r="H13" s="740">
        <v>16</v>
      </c>
      <c r="I13" s="122">
        <v>6</v>
      </c>
      <c r="J13" s="740">
        <v>1</v>
      </c>
      <c r="K13" s="122">
        <v>0</v>
      </c>
      <c r="L13" s="740">
        <v>1</v>
      </c>
      <c r="M13" s="124">
        <v>0</v>
      </c>
      <c r="N13" s="121">
        <v>3</v>
      </c>
      <c r="O13" s="122">
        <v>1</v>
      </c>
      <c r="P13" s="740">
        <v>5</v>
      </c>
      <c r="Q13" s="122">
        <v>1</v>
      </c>
      <c r="R13" s="740">
        <v>8</v>
      </c>
      <c r="S13" s="122">
        <v>6</v>
      </c>
      <c r="T13" s="740">
        <v>9</v>
      </c>
      <c r="U13" s="122">
        <v>2</v>
      </c>
      <c r="V13" s="3"/>
    </row>
    <row r="14" spans="1:22" ht="22.5" customHeight="1">
      <c r="A14" s="768"/>
      <c r="B14" s="770" t="s">
        <v>51</v>
      </c>
      <c r="C14" s="125">
        <v>53</v>
      </c>
      <c r="D14" s="126">
        <v>1</v>
      </c>
      <c r="E14" s="127">
        <v>4</v>
      </c>
      <c r="F14" s="128">
        <v>17</v>
      </c>
      <c r="G14" s="127">
        <v>4</v>
      </c>
      <c r="H14" s="128">
        <v>22</v>
      </c>
      <c r="I14" s="127">
        <v>1</v>
      </c>
      <c r="J14" s="128">
        <v>1</v>
      </c>
      <c r="K14" s="127">
        <v>0</v>
      </c>
      <c r="L14" s="128">
        <v>0</v>
      </c>
      <c r="M14" s="129">
        <v>3</v>
      </c>
      <c r="N14" s="126">
        <v>6</v>
      </c>
      <c r="O14" s="127">
        <v>0</v>
      </c>
      <c r="P14" s="128">
        <v>15</v>
      </c>
      <c r="Q14" s="127">
        <v>5</v>
      </c>
      <c r="R14" s="128">
        <v>11</v>
      </c>
      <c r="S14" s="127">
        <v>4</v>
      </c>
      <c r="T14" s="128">
        <v>9</v>
      </c>
      <c r="U14" s="127">
        <v>3</v>
      </c>
      <c r="V14" s="3"/>
    </row>
    <row r="15" spans="1:22" ht="22.5" customHeight="1">
      <c r="A15" s="8" t="s">
        <v>52</v>
      </c>
      <c r="B15" s="9" t="s">
        <v>180</v>
      </c>
      <c r="C15" s="110">
        <v>2145</v>
      </c>
      <c r="D15" s="111">
        <v>15</v>
      </c>
      <c r="E15" s="112">
        <v>14</v>
      </c>
      <c r="F15" s="113">
        <v>299</v>
      </c>
      <c r="G15" s="112">
        <v>155</v>
      </c>
      <c r="H15" s="113">
        <v>722</v>
      </c>
      <c r="I15" s="112">
        <v>418</v>
      </c>
      <c r="J15" s="113">
        <v>195</v>
      </c>
      <c r="K15" s="112">
        <v>167</v>
      </c>
      <c r="L15" s="113">
        <v>79</v>
      </c>
      <c r="M15" s="114">
        <v>81</v>
      </c>
      <c r="N15" s="111">
        <v>32</v>
      </c>
      <c r="O15" s="112">
        <v>17</v>
      </c>
      <c r="P15" s="113">
        <v>582</v>
      </c>
      <c r="Q15" s="112">
        <v>469</v>
      </c>
      <c r="R15" s="113">
        <v>355</v>
      </c>
      <c r="S15" s="112">
        <v>262</v>
      </c>
      <c r="T15" s="113">
        <v>341</v>
      </c>
      <c r="U15" s="112">
        <v>87</v>
      </c>
      <c r="V15" s="3"/>
    </row>
    <row r="16" spans="1:22" ht="22.5" customHeight="1">
      <c r="A16" s="8" t="s">
        <v>53</v>
      </c>
      <c r="B16" s="9" t="s">
        <v>54</v>
      </c>
      <c r="C16" s="110">
        <v>460</v>
      </c>
      <c r="D16" s="111">
        <v>4</v>
      </c>
      <c r="E16" s="112">
        <v>11</v>
      </c>
      <c r="F16" s="113">
        <v>34</v>
      </c>
      <c r="G16" s="112">
        <v>29</v>
      </c>
      <c r="H16" s="113">
        <v>110</v>
      </c>
      <c r="I16" s="112">
        <v>99</v>
      </c>
      <c r="J16" s="113">
        <v>24</v>
      </c>
      <c r="K16" s="112">
        <v>68</v>
      </c>
      <c r="L16" s="113">
        <v>18</v>
      </c>
      <c r="M16" s="114">
        <v>63</v>
      </c>
      <c r="N16" s="111">
        <v>3</v>
      </c>
      <c r="O16" s="112">
        <v>2</v>
      </c>
      <c r="P16" s="113">
        <v>63</v>
      </c>
      <c r="Q16" s="112">
        <v>90</v>
      </c>
      <c r="R16" s="113">
        <v>111</v>
      </c>
      <c r="S16" s="112">
        <v>169</v>
      </c>
      <c r="T16" s="113">
        <v>13</v>
      </c>
      <c r="U16" s="112">
        <v>9</v>
      </c>
      <c r="V16" s="3"/>
    </row>
    <row r="17" spans="1:22" ht="22.5" customHeight="1">
      <c r="A17" s="8" t="s">
        <v>55</v>
      </c>
      <c r="B17" s="9" t="s">
        <v>56</v>
      </c>
      <c r="C17" s="110">
        <v>172</v>
      </c>
      <c r="D17" s="111">
        <v>19</v>
      </c>
      <c r="E17" s="112">
        <v>23</v>
      </c>
      <c r="F17" s="113">
        <v>24</v>
      </c>
      <c r="G17" s="112">
        <v>28</v>
      </c>
      <c r="H17" s="113">
        <v>25</v>
      </c>
      <c r="I17" s="112">
        <v>30</v>
      </c>
      <c r="J17" s="113">
        <v>3</v>
      </c>
      <c r="K17" s="112">
        <v>4</v>
      </c>
      <c r="L17" s="113">
        <v>5</v>
      </c>
      <c r="M17" s="114">
        <v>11</v>
      </c>
      <c r="N17" s="111">
        <v>0</v>
      </c>
      <c r="O17" s="112">
        <v>0</v>
      </c>
      <c r="P17" s="113">
        <v>26</v>
      </c>
      <c r="Q17" s="112">
        <v>22</v>
      </c>
      <c r="R17" s="113">
        <v>42</v>
      </c>
      <c r="S17" s="112">
        <v>59</v>
      </c>
      <c r="T17" s="113">
        <v>8</v>
      </c>
      <c r="U17" s="112">
        <v>15</v>
      </c>
      <c r="V17" s="3"/>
    </row>
    <row r="18" spans="1:22" ht="22.5" customHeight="1">
      <c r="A18" s="8" t="s">
        <v>57</v>
      </c>
      <c r="B18" s="9" t="s">
        <v>173</v>
      </c>
      <c r="C18" s="110">
        <v>39</v>
      </c>
      <c r="D18" s="111">
        <v>1</v>
      </c>
      <c r="E18" s="112">
        <v>10</v>
      </c>
      <c r="F18" s="113">
        <v>1</v>
      </c>
      <c r="G18" s="112">
        <v>10</v>
      </c>
      <c r="H18" s="113">
        <v>1</v>
      </c>
      <c r="I18" s="112">
        <v>6</v>
      </c>
      <c r="J18" s="113">
        <v>2</v>
      </c>
      <c r="K18" s="112">
        <v>3</v>
      </c>
      <c r="L18" s="113">
        <v>1</v>
      </c>
      <c r="M18" s="114">
        <v>4</v>
      </c>
      <c r="N18" s="111">
        <v>0</v>
      </c>
      <c r="O18" s="112">
        <v>0</v>
      </c>
      <c r="P18" s="113">
        <v>4</v>
      </c>
      <c r="Q18" s="112">
        <v>15</v>
      </c>
      <c r="R18" s="113">
        <v>2</v>
      </c>
      <c r="S18" s="112">
        <v>18</v>
      </c>
      <c r="T18" s="113">
        <v>0</v>
      </c>
      <c r="U18" s="112">
        <v>0</v>
      </c>
      <c r="V18" s="3"/>
    </row>
    <row r="19" spans="1:22" ht="22.5" customHeight="1">
      <c r="A19" s="8" t="s">
        <v>58</v>
      </c>
      <c r="B19" s="9" t="s">
        <v>182</v>
      </c>
      <c r="C19" s="110">
        <v>21</v>
      </c>
      <c r="D19" s="111">
        <v>1</v>
      </c>
      <c r="E19" s="112">
        <v>0</v>
      </c>
      <c r="F19" s="113">
        <v>5</v>
      </c>
      <c r="G19" s="112">
        <v>4</v>
      </c>
      <c r="H19" s="113">
        <v>5</v>
      </c>
      <c r="I19" s="112">
        <v>4</v>
      </c>
      <c r="J19" s="113">
        <v>0</v>
      </c>
      <c r="K19" s="112">
        <v>2</v>
      </c>
      <c r="L19" s="113">
        <v>0</v>
      </c>
      <c r="M19" s="114">
        <v>0</v>
      </c>
      <c r="N19" s="111">
        <v>1</v>
      </c>
      <c r="O19" s="112">
        <v>0</v>
      </c>
      <c r="P19" s="113">
        <v>5</v>
      </c>
      <c r="Q19" s="112">
        <v>3</v>
      </c>
      <c r="R19" s="113">
        <v>2</v>
      </c>
      <c r="S19" s="112">
        <v>4</v>
      </c>
      <c r="T19" s="113">
        <v>3</v>
      </c>
      <c r="U19" s="112">
        <v>3</v>
      </c>
      <c r="V19" s="3"/>
    </row>
    <row r="20" spans="1:22" ht="22.5" customHeight="1">
      <c r="A20" s="8" t="s">
        <v>59</v>
      </c>
      <c r="B20" s="9" t="s">
        <v>181</v>
      </c>
      <c r="C20" s="110">
        <v>60</v>
      </c>
      <c r="D20" s="111">
        <v>7</v>
      </c>
      <c r="E20" s="112">
        <v>2</v>
      </c>
      <c r="F20" s="113">
        <v>16</v>
      </c>
      <c r="G20" s="112">
        <v>8</v>
      </c>
      <c r="H20" s="113">
        <v>12</v>
      </c>
      <c r="I20" s="112">
        <v>12</v>
      </c>
      <c r="J20" s="113">
        <v>1</v>
      </c>
      <c r="K20" s="112">
        <v>0</v>
      </c>
      <c r="L20" s="113">
        <v>2</v>
      </c>
      <c r="M20" s="114">
        <v>0</v>
      </c>
      <c r="N20" s="111">
        <v>3</v>
      </c>
      <c r="O20" s="112">
        <v>1</v>
      </c>
      <c r="P20" s="113">
        <v>18</v>
      </c>
      <c r="Q20" s="112">
        <v>12</v>
      </c>
      <c r="R20" s="113">
        <v>10</v>
      </c>
      <c r="S20" s="112">
        <v>8</v>
      </c>
      <c r="T20" s="113">
        <v>7</v>
      </c>
      <c r="U20" s="112">
        <v>1</v>
      </c>
      <c r="V20" s="3"/>
    </row>
    <row r="21" spans="1:22" ht="22.5" customHeight="1">
      <c r="A21" s="8" t="s">
        <v>60</v>
      </c>
      <c r="B21" s="9" t="s">
        <v>61</v>
      </c>
      <c r="C21" s="110">
        <v>53</v>
      </c>
      <c r="D21" s="111">
        <v>23</v>
      </c>
      <c r="E21" s="112">
        <v>9</v>
      </c>
      <c r="F21" s="113">
        <v>12</v>
      </c>
      <c r="G21" s="112">
        <v>5</v>
      </c>
      <c r="H21" s="113">
        <v>3</v>
      </c>
      <c r="I21" s="112">
        <v>0</v>
      </c>
      <c r="J21" s="113">
        <v>1</v>
      </c>
      <c r="K21" s="112">
        <v>0</v>
      </c>
      <c r="L21" s="113">
        <v>0</v>
      </c>
      <c r="M21" s="114">
        <v>0</v>
      </c>
      <c r="N21" s="111">
        <v>0</v>
      </c>
      <c r="O21" s="112">
        <v>0</v>
      </c>
      <c r="P21" s="113">
        <v>22</v>
      </c>
      <c r="Q21" s="112">
        <v>8</v>
      </c>
      <c r="R21" s="113">
        <v>8</v>
      </c>
      <c r="S21" s="112">
        <v>4</v>
      </c>
      <c r="T21" s="113">
        <v>9</v>
      </c>
      <c r="U21" s="112">
        <v>2</v>
      </c>
      <c r="V21" s="3"/>
    </row>
    <row r="22" spans="1:22" ht="22.5" customHeight="1">
      <c r="A22" s="19" t="s">
        <v>62</v>
      </c>
      <c r="B22" s="71" t="s">
        <v>63</v>
      </c>
      <c r="C22" s="110">
        <v>41</v>
      </c>
      <c r="D22" s="111">
        <v>14</v>
      </c>
      <c r="E22" s="112">
        <v>10</v>
      </c>
      <c r="F22" s="113">
        <v>8</v>
      </c>
      <c r="G22" s="112">
        <v>1</v>
      </c>
      <c r="H22" s="113">
        <v>2</v>
      </c>
      <c r="I22" s="112">
        <v>1</v>
      </c>
      <c r="J22" s="113">
        <v>2</v>
      </c>
      <c r="K22" s="112">
        <v>2</v>
      </c>
      <c r="L22" s="113">
        <v>0</v>
      </c>
      <c r="M22" s="114">
        <v>1</v>
      </c>
      <c r="N22" s="111">
        <v>0</v>
      </c>
      <c r="O22" s="112">
        <v>0</v>
      </c>
      <c r="P22" s="113">
        <v>9</v>
      </c>
      <c r="Q22" s="112">
        <v>5</v>
      </c>
      <c r="R22" s="113">
        <v>8</v>
      </c>
      <c r="S22" s="112">
        <v>8</v>
      </c>
      <c r="T22" s="113">
        <v>9</v>
      </c>
      <c r="U22" s="112">
        <v>2</v>
      </c>
      <c r="V22" s="3"/>
    </row>
    <row r="23" spans="1:22" ht="22.5" customHeight="1">
      <c r="A23" s="8" t="s">
        <v>64</v>
      </c>
      <c r="B23" s="9"/>
      <c r="C23" s="110">
        <v>50</v>
      </c>
      <c r="D23" s="111">
        <v>1</v>
      </c>
      <c r="E23" s="112">
        <v>1</v>
      </c>
      <c r="F23" s="113">
        <v>11</v>
      </c>
      <c r="G23" s="112">
        <v>9</v>
      </c>
      <c r="H23" s="113">
        <v>13</v>
      </c>
      <c r="I23" s="112">
        <v>10</v>
      </c>
      <c r="J23" s="113">
        <v>3</v>
      </c>
      <c r="K23" s="112">
        <v>0</v>
      </c>
      <c r="L23" s="113">
        <v>1</v>
      </c>
      <c r="M23" s="114">
        <v>1</v>
      </c>
      <c r="N23" s="111">
        <v>0</v>
      </c>
      <c r="O23" s="112">
        <v>0</v>
      </c>
      <c r="P23" s="113">
        <v>10</v>
      </c>
      <c r="Q23" s="112">
        <v>9</v>
      </c>
      <c r="R23" s="113">
        <v>15</v>
      </c>
      <c r="S23" s="112">
        <v>12</v>
      </c>
      <c r="T23" s="113">
        <v>4</v>
      </c>
      <c r="U23" s="112">
        <v>0</v>
      </c>
      <c r="V23" s="3"/>
    </row>
    <row r="24" spans="1:22" ht="22.5" customHeight="1">
      <c r="A24" s="8" t="s">
        <v>20</v>
      </c>
      <c r="B24" s="9"/>
      <c r="C24" s="110">
        <v>104</v>
      </c>
      <c r="D24" s="111">
        <v>6</v>
      </c>
      <c r="E24" s="112">
        <v>1</v>
      </c>
      <c r="F24" s="113">
        <v>9</v>
      </c>
      <c r="G24" s="112">
        <v>4</v>
      </c>
      <c r="H24" s="113">
        <v>29</v>
      </c>
      <c r="I24" s="112">
        <v>17</v>
      </c>
      <c r="J24" s="113">
        <v>6</v>
      </c>
      <c r="K24" s="112">
        <v>11</v>
      </c>
      <c r="L24" s="113">
        <v>12</v>
      </c>
      <c r="M24" s="114">
        <v>9</v>
      </c>
      <c r="N24" s="111">
        <v>0</v>
      </c>
      <c r="O24" s="112">
        <v>0</v>
      </c>
      <c r="P24" s="113">
        <v>33</v>
      </c>
      <c r="Q24" s="112">
        <v>29</v>
      </c>
      <c r="R24" s="113">
        <v>12</v>
      </c>
      <c r="S24" s="112">
        <v>12</v>
      </c>
      <c r="T24" s="113">
        <v>17</v>
      </c>
      <c r="U24" s="112">
        <v>1</v>
      </c>
      <c r="V24" s="72"/>
    </row>
    <row r="25" spans="1:22" ht="22.5" customHeight="1">
      <c r="A25" s="966" t="s">
        <v>65</v>
      </c>
      <c r="B25" s="968"/>
      <c r="C25" s="110">
        <v>3898</v>
      </c>
      <c r="D25" s="111">
        <v>93</v>
      </c>
      <c r="E25" s="112">
        <v>85</v>
      </c>
      <c r="F25" s="113">
        <v>466</v>
      </c>
      <c r="G25" s="112">
        <v>275</v>
      </c>
      <c r="H25" s="113">
        <v>1129</v>
      </c>
      <c r="I25" s="112">
        <v>648</v>
      </c>
      <c r="J25" s="113">
        <v>328</v>
      </c>
      <c r="K25" s="112">
        <v>305</v>
      </c>
      <c r="L25" s="113">
        <v>257</v>
      </c>
      <c r="M25" s="114">
        <v>312</v>
      </c>
      <c r="N25" s="111">
        <v>50</v>
      </c>
      <c r="O25" s="112">
        <v>21</v>
      </c>
      <c r="P25" s="113">
        <v>1026</v>
      </c>
      <c r="Q25" s="112">
        <v>862</v>
      </c>
      <c r="R25" s="113">
        <v>743</v>
      </c>
      <c r="S25" s="112">
        <v>614</v>
      </c>
      <c r="T25" s="113">
        <v>454</v>
      </c>
      <c r="U25" s="112">
        <v>128</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Ｐ明朝,標準"（平成24年6月30日現在）</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168</v>
      </c>
    </row>
    <row r="2" spans="1:22" ht="17.25" customHeight="1">
      <c r="A2" s="256" t="s">
        <v>357</v>
      </c>
      <c r="B2" s="255"/>
    </row>
    <row r="3" spans="1:22" ht="11.25" customHeight="1">
      <c r="A3" s="25"/>
      <c r="P3" s="3"/>
      <c r="U3" s="3"/>
    </row>
    <row r="4" spans="1:22" ht="18" customHeight="1">
      <c r="A4" s="956" t="s">
        <v>42</v>
      </c>
      <c r="B4" s="957"/>
      <c r="C4" s="1087" t="s">
        <v>43</v>
      </c>
      <c r="D4" s="1090" t="s">
        <v>230</v>
      </c>
      <c r="E4" s="967"/>
      <c r="F4" s="967"/>
      <c r="G4" s="967"/>
      <c r="H4" s="967"/>
      <c r="I4" s="967"/>
      <c r="J4" s="967"/>
      <c r="K4" s="967"/>
      <c r="L4" s="967"/>
      <c r="M4" s="1091"/>
      <c r="N4" s="1090" t="s">
        <v>39</v>
      </c>
      <c r="O4" s="967"/>
      <c r="P4" s="967"/>
      <c r="Q4" s="967"/>
      <c r="R4" s="967"/>
      <c r="S4" s="967"/>
      <c r="T4" s="967"/>
      <c r="U4" s="968"/>
      <c r="V4" s="732"/>
    </row>
    <row r="5" spans="1:22" ht="29.25" customHeight="1">
      <c r="A5" s="958"/>
      <c r="B5" s="959"/>
      <c r="C5" s="1088"/>
      <c r="D5" s="1092" t="s">
        <v>44</v>
      </c>
      <c r="E5" s="1086"/>
      <c r="F5" s="1085" t="s">
        <v>128</v>
      </c>
      <c r="G5" s="1086"/>
      <c r="H5" s="1085" t="s">
        <v>115</v>
      </c>
      <c r="I5" s="1086"/>
      <c r="J5" s="1085" t="s">
        <v>137</v>
      </c>
      <c r="K5" s="1086"/>
      <c r="L5" s="1085" t="s">
        <v>135</v>
      </c>
      <c r="M5" s="1093"/>
      <c r="N5" s="1092" t="s">
        <v>40</v>
      </c>
      <c r="O5" s="1086"/>
      <c r="P5" s="1085" t="s">
        <v>70</v>
      </c>
      <c r="Q5" s="1086"/>
      <c r="R5" s="1085" t="s">
        <v>41</v>
      </c>
      <c r="S5" s="1086"/>
      <c r="T5" s="1085" t="s">
        <v>231</v>
      </c>
      <c r="U5" s="1086"/>
      <c r="V5" s="732"/>
    </row>
    <row r="6" spans="1:22" ht="18" customHeight="1">
      <c r="A6" s="960"/>
      <c r="B6" s="961"/>
      <c r="C6" s="1089"/>
      <c r="D6" s="21" t="s">
        <v>45</v>
      </c>
      <c r="E6" s="22" t="s">
        <v>46</v>
      </c>
      <c r="F6" s="23" t="s">
        <v>45</v>
      </c>
      <c r="G6" s="22" t="s">
        <v>46</v>
      </c>
      <c r="H6" s="23" t="s">
        <v>45</v>
      </c>
      <c r="I6" s="22" t="s">
        <v>46</v>
      </c>
      <c r="J6" s="23" t="s">
        <v>45</v>
      </c>
      <c r="K6" s="22" t="s">
        <v>46</v>
      </c>
      <c r="L6" s="23" t="s">
        <v>45</v>
      </c>
      <c r="M6" s="24" t="s">
        <v>46</v>
      </c>
      <c r="N6" s="21" t="s">
        <v>45</v>
      </c>
      <c r="O6" s="22" t="s">
        <v>46</v>
      </c>
      <c r="P6" s="23" t="s">
        <v>45</v>
      </c>
      <c r="Q6" s="22" t="s">
        <v>46</v>
      </c>
      <c r="R6" s="23" t="s">
        <v>45</v>
      </c>
      <c r="S6" s="22" t="s">
        <v>46</v>
      </c>
      <c r="T6" s="23" t="s">
        <v>45</v>
      </c>
      <c r="U6" s="22" t="s">
        <v>46</v>
      </c>
      <c r="V6" s="3"/>
    </row>
    <row r="7" spans="1:22" ht="22.5" customHeight="1">
      <c r="A7" s="735" t="s">
        <v>47</v>
      </c>
      <c r="B7" s="9" t="s">
        <v>538</v>
      </c>
      <c r="C7" s="110">
        <v>791</v>
      </c>
      <c r="D7" s="111">
        <v>0</v>
      </c>
      <c r="E7" s="112">
        <v>0</v>
      </c>
      <c r="F7" s="113">
        <v>11</v>
      </c>
      <c r="G7" s="112">
        <v>10</v>
      </c>
      <c r="H7" s="113">
        <v>90</v>
      </c>
      <c r="I7" s="112">
        <v>40</v>
      </c>
      <c r="J7" s="113">
        <v>89</v>
      </c>
      <c r="K7" s="112">
        <v>61</v>
      </c>
      <c r="L7" s="113">
        <v>222</v>
      </c>
      <c r="M7" s="114">
        <v>268</v>
      </c>
      <c r="N7" s="111">
        <v>5</v>
      </c>
      <c r="O7" s="112">
        <v>1</v>
      </c>
      <c r="P7" s="113">
        <v>317</v>
      </c>
      <c r="Q7" s="112">
        <v>300</v>
      </c>
      <c r="R7" s="113">
        <v>83</v>
      </c>
      <c r="S7" s="112">
        <v>77</v>
      </c>
      <c r="T7" s="113">
        <v>7</v>
      </c>
      <c r="U7" s="112">
        <v>1</v>
      </c>
      <c r="V7" s="3"/>
    </row>
    <row r="8" spans="1:22" ht="22.5" customHeight="1">
      <c r="A8" s="765" t="s">
        <v>539</v>
      </c>
      <c r="B8" s="766" t="s">
        <v>540</v>
      </c>
      <c r="C8" s="115">
        <v>341</v>
      </c>
      <c r="D8" s="116">
        <v>0</v>
      </c>
      <c r="E8" s="117">
        <v>0</v>
      </c>
      <c r="F8" s="739">
        <v>0</v>
      </c>
      <c r="G8" s="117">
        <v>0</v>
      </c>
      <c r="H8" s="739">
        <v>6</v>
      </c>
      <c r="I8" s="117">
        <v>7</v>
      </c>
      <c r="J8" s="739">
        <v>24</v>
      </c>
      <c r="K8" s="117">
        <v>22</v>
      </c>
      <c r="L8" s="739">
        <v>117</v>
      </c>
      <c r="M8" s="119">
        <v>165</v>
      </c>
      <c r="N8" s="116">
        <v>0</v>
      </c>
      <c r="O8" s="117">
        <v>0</v>
      </c>
      <c r="P8" s="739">
        <v>122</v>
      </c>
      <c r="Q8" s="117">
        <v>162</v>
      </c>
      <c r="R8" s="739">
        <v>24</v>
      </c>
      <c r="S8" s="117">
        <v>32</v>
      </c>
      <c r="T8" s="739">
        <v>1</v>
      </c>
      <c r="U8" s="117">
        <v>0</v>
      </c>
      <c r="V8" s="3"/>
    </row>
    <row r="9" spans="1:22" ht="22.5" customHeight="1">
      <c r="A9" s="765"/>
      <c r="B9" s="767" t="s">
        <v>541</v>
      </c>
      <c r="C9" s="120">
        <v>71</v>
      </c>
      <c r="D9" s="121">
        <v>0</v>
      </c>
      <c r="E9" s="122">
        <v>0</v>
      </c>
      <c r="F9" s="740">
        <v>1</v>
      </c>
      <c r="G9" s="122">
        <v>0</v>
      </c>
      <c r="H9" s="740">
        <v>9</v>
      </c>
      <c r="I9" s="122">
        <v>2</v>
      </c>
      <c r="J9" s="740">
        <v>19</v>
      </c>
      <c r="K9" s="122">
        <v>4</v>
      </c>
      <c r="L9" s="740">
        <v>22</v>
      </c>
      <c r="M9" s="124">
        <v>14</v>
      </c>
      <c r="N9" s="121">
        <v>1</v>
      </c>
      <c r="O9" s="122">
        <v>0</v>
      </c>
      <c r="P9" s="740">
        <v>43</v>
      </c>
      <c r="Q9" s="122">
        <v>14</v>
      </c>
      <c r="R9" s="740">
        <v>7</v>
      </c>
      <c r="S9" s="122">
        <v>6</v>
      </c>
      <c r="T9" s="740">
        <v>0</v>
      </c>
      <c r="U9" s="122">
        <v>0</v>
      </c>
      <c r="V9" s="3"/>
    </row>
    <row r="10" spans="1:22" ht="22.5" customHeight="1">
      <c r="A10" s="768"/>
      <c r="B10" s="769" t="s">
        <v>542</v>
      </c>
      <c r="C10" s="125">
        <v>379</v>
      </c>
      <c r="D10" s="126">
        <v>0</v>
      </c>
      <c r="E10" s="127">
        <v>0</v>
      </c>
      <c r="F10" s="128">
        <v>10</v>
      </c>
      <c r="G10" s="127">
        <v>10</v>
      </c>
      <c r="H10" s="128">
        <v>75</v>
      </c>
      <c r="I10" s="127">
        <v>31</v>
      </c>
      <c r="J10" s="128">
        <v>46</v>
      </c>
      <c r="K10" s="127">
        <v>35</v>
      </c>
      <c r="L10" s="128">
        <v>83</v>
      </c>
      <c r="M10" s="129">
        <v>89</v>
      </c>
      <c r="N10" s="126">
        <v>4</v>
      </c>
      <c r="O10" s="127">
        <v>1</v>
      </c>
      <c r="P10" s="128">
        <v>152</v>
      </c>
      <c r="Q10" s="127">
        <v>124</v>
      </c>
      <c r="R10" s="128">
        <v>52</v>
      </c>
      <c r="S10" s="127">
        <v>39</v>
      </c>
      <c r="T10" s="128">
        <v>6</v>
      </c>
      <c r="U10" s="127">
        <v>1</v>
      </c>
      <c r="V10" s="3"/>
    </row>
    <row r="11" spans="1:22" ht="22.5" customHeight="1">
      <c r="A11" s="735" t="s">
        <v>48</v>
      </c>
      <c r="B11" s="9" t="s">
        <v>543</v>
      </c>
      <c r="C11" s="110">
        <v>523</v>
      </c>
      <c r="D11" s="111">
        <v>2</v>
      </c>
      <c r="E11" s="112">
        <v>1</v>
      </c>
      <c r="F11" s="113">
        <v>60</v>
      </c>
      <c r="G11" s="112">
        <v>33</v>
      </c>
      <c r="H11" s="113">
        <v>282</v>
      </c>
      <c r="I11" s="112">
        <v>50</v>
      </c>
      <c r="J11" s="113">
        <v>70</v>
      </c>
      <c r="K11" s="112">
        <v>5</v>
      </c>
      <c r="L11" s="113">
        <v>16</v>
      </c>
      <c r="M11" s="114">
        <v>4</v>
      </c>
      <c r="N11" s="111">
        <v>18</v>
      </c>
      <c r="O11" s="112">
        <v>2</v>
      </c>
      <c r="P11" s="113">
        <v>141</v>
      </c>
      <c r="Q11" s="112">
        <v>36</v>
      </c>
      <c r="R11" s="113">
        <v>254</v>
      </c>
      <c r="S11" s="112">
        <v>53</v>
      </c>
      <c r="T11" s="113">
        <v>17</v>
      </c>
      <c r="U11" s="112">
        <v>2</v>
      </c>
      <c r="V11" s="3"/>
    </row>
    <row r="12" spans="1:22" ht="22.5" customHeight="1">
      <c r="A12" s="765" t="s">
        <v>539</v>
      </c>
      <c r="B12" s="766" t="s">
        <v>49</v>
      </c>
      <c r="C12" s="115">
        <v>381</v>
      </c>
      <c r="D12" s="116">
        <v>0</v>
      </c>
      <c r="E12" s="117">
        <v>0</v>
      </c>
      <c r="F12" s="739">
        <v>21</v>
      </c>
      <c r="G12" s="117">
        <v>17</v>
      </c>
      <c r="H12" s="739">
        <v>218</v>
      </c>
      <c r="I12" s="117">
        <v>39</v>
      </c>
      <c r="J12" s="739">
        <v>66</v>
      </c>
      <c r="K12" s="117">
        <v>3</v>
      </c>
      <c r="L12" s="739">
        <v>14</v>
      </c>
      <c r="M12" s="119">
        <v>3</v>
      </c>
      <c r="N12" s="116">
        <v>2</v>
      </c>
      <c r="O12" s="117">
        <v>1</v>
      </c>
      <c r="P12" s="739">
        <v>95</v>
      </c>
      <c r="Q12" s="117">
        <v>19</v>
      </c>
      <c r="R12" s="739">
        <v>220</v>
      </c>
      <c r="S12" s="117">
        <v>41</v>
      </c>
      <c r="T12" s="739">
        <v>2</v>
      </c>
      <c r="U12" s="117">
        <v>1</v>
      </c>
      <c r="V12" s="3"/>
    </row>
    <row r="13" spans="1:22" ht="22.5" customHeight="1">
      <c r="A13" s="765"/>
      <c r="B13" s="767" t="s">
        <v>50</v>
      </c>
      <c r="C13" s="120">
        <v>66</v>
      </c>
      <c r="D13" s="121">
        <v>0</v>
      </c>
      <c r="E13" s="122">
        <v>0</v>
      </c>
      <c r="F13" s="740">
        <v>15</v>
      </c>
      <c r="G13" s="122">
        <v>8</v>
      </c>
      <c r="H13" s="740">
        <v>34</v>
      </c>
      <c r="I13" s="122">
        <v>4</v>
      </c>
      <c r="J13" s="740">
        <v>4</v>
      </c>
      <c r="K13" s="122">
        <v>1</v>
      </c>
      <c r="L13" s="740">
        <v>0</v>
      </c>
      <c r="M13" s="124">
        <v>0</v>
      </c>
      <c r="N13" s="121">
        <v>10</v>
      </c>
      <c r="O13" s="122">
        <v>0</v>
      </c>
      <c r="P13" s="740">
        <v>19</v>
      </c>
      <c r="Q13" s="122">
        <v>7</v>
      </c>
      <c r="R13" s="740">
        <v>14</v>
      </c>
      <c r="S13" s="122">
        <v>5</v>
      </c>
      <c r="T13" s="740">
        <v>10</v>
      </c>
      <c r="U13" s="122">
        <v>1</v>
      </c>
      <c r="V13" s="3"/>
    </row>
    <row r="14" spans="1:22" ht="22.5" customHeight="1">
      <c r="A14" s="768"/>
      <c r="B14" s="770" t="s">
        <v>51</v>
      </c>
      <c r="C14" s="125">
        <v>76</v>
      </c>
      <c r="D14" s="126">
        <v>2</v>
      </c>
      <c r="E14" s="127">
        <v>1</v>
      </c>
      <c r="F14" s="128">
        <v>24</v>
      </c>
      <c r="G14" s="127">
        <v>8</v>
      </c>
      <c r="H14" s="128">
        <v>30</v>
      </c>
      <c r="I14" s="127">
        <v>7</v>
      </c>
      <c r="J14" s="128">
        <v>0</v>
      </c>
      <c r="K14" s="127">
        <v>1</v>
      </c>
      <c r="L14" s="128">
        <v>2</v>
      </c>
      <c r="M14" s="129">
        <v>1</v>
      </c>
      <c r="N14" s="126">
        <v>6</v>
      </c>
      <c r="O14" s="127">
        <v>1</v>
      </c>
      <c r="P14" s="128">
        <v>27</v>
      </c>
      <c r="Q14" s="127">
        <v>10</v>
      </c>
      <c r="R14" s="128">
        <v>20</v>
      </c>
      <c r="S14" s="127">
        <v>7</v>
      </c>
      <c r="T14" s="128">
        <v>5</v>
      </c>
      <c r="U14" s="127">
        <v>0</v>
      </c>
      <c r="V14" s="3"/>
    </row>
    <row r="15" spans="1:22" ht="22.5" customHeight="1">
      <c r="A15" s="8" t="s">
        <v>52</v>
      </c>
      <c r="B15" s="9" t="s">
        <v>180</v>
      </c>
      <c r="C15" s="110">
        <v>5739</v>
      </c>
      <c r="D15" s="111">
        <v>37</v>
      </c>
      <c r="E15" s="112">
        <v>49</v>
      </c>
      <c r="F15" s="113">
        <v>660</v>
      </c>
      <c r="G15" s="112">
        <v>456</v>
      </c>
      <c r="H15" s="113">
        <v>1970</v>
      </c>
      <c r="I15" s="112">
        <v>1289</v>
      </c>
      <c r="J15" s="113">
        <v>520</v>
      </c>
      <c r="K15" s="112">
        <v>454</v>
      </c>
      <c r="L15" s="113">
        <v>139</v>
      </c>
      <c r="M15" s="114">
        <v>165</v>
      </c>
      <c r="N15" s="111">
        <v>153</v>
      </c>
      <c r="O15" s="112">
        <v>41</v>
      </c>
      <c r="P15" s="113">
        <v>1821</v>
      </c>
      <c r="Q15" s="112">
        <v>1426</v>
      </c>
      <c r="R15" s="113">
        <v>1188</v>
      </c>
      <c r="S15" s="112">
        <v>887</v>
      </c>
      <c r="T15" s="113">
        <v>164</v>
      </c>
      <c r="U15" s="112">
        <v>59</v>
      </c>
      <c r="V15" s="3"/>
    </row>
    <row r="16" spans="1:22" ht="22.5" customHeight="1">
      <c r="A16" s="8" t="s">
        <v>53</v>
      </c>
      <c r="B16" s="9" t="s">
        <v>54</v>
      </c>
      <c r="C16" s="110">
        <v>1044</v>
      </c>
      <c r="D16" s="111">
        <v>15</v>
      </c>
      <c r="E16" s="112">
        <v>30</v>
      </c>
      <c r="F16" s="113">
        <v>67</v>
      </c>
      <c r="G16" s="112">
        <v>95</v>
      </c>
      <c r="H16" s="113">
        <v>238</v>
      </c>
      <c r="I16" s="112">
        <v>257</v>
      </c>
      <c r="J16" s="113">
        <v>79</v>
      </c>
      <c r="K16" s="112">
        <v>135</v>
      </c>
      <c r="L16" s="113">
        <v>37</v>
      </c>
      <c r="M16" s="114">
        <v>91</v>
      </c>
      <c r="N16" s="111">
        <v>18</v>
      </c>
      <c r="O16" s="112">
        <v>5</v>
      </c>
      <c r="P16" s="113">
        <v>221</v>
      </c>
      <c r="Q16" s="112">
        <v>277</v>
      </c>
      <c r="R16" s="113">
        <v>188</v>
      </c>
      <c r="S16" s="112">
        <v>322</v>
      </c>
      <c r="T16" s="113">
        <v>9</v>
      </c>
      <c r="U16" s="112">
        <v>4</v>
      </c>
      <c r="V16" s="3"/>
    </row>
    <row r="17" spans="1:22" ht="22.5" customHeight="1">
      <c r="A17" s="8" t="s">
        <v>55</v>
      </c>
      <c r="B17" s="9" t="s">
        <v>56</v>
      </c>
      <c r="C17" s="110">
        <v>326</v>
      </c>
      <c r="D17" s="111">
        <v>49</v>
      </c>
      <c r="E17" s="112">
        <v>80</v>
      </c>
      <c r="F17" s="113">
        <v>23</v>
      </c>
      <c r="G17" s="112">
        <v>48</v>
      </c>
      <c r="H17" s="113">
        <v>34</v>
      </c>
      <c r="I17" s="112">
        <v>55</v>
      </c>
      <c r="J17" s="113">
        <v>7</v>
      </c>
      <c r="K17" s="112">
        <v>8</v>
      </c>
      <c r="L17" s="113">
        <v>8</v>
      </c>
      <c r="M17" s="114">
        <v>14</v>
      </c>
      <c r="N17" s="111">
        <v>3</v>
      </c>
      <c r="O17" s="112">
        <v>3</v>
      </c>
      <c r="P17" s="113">
        <v>71</v>
      </c>
      <c r="Q17" s="112">
        <v>78</v>
      </c>
      <c r="R17" s="113">
        <v>45</v>
      </c>
      <c r="S17" s="112">
        <v>120</v>
      </c>
      <c r="T17" s="113">
        <v>2</v>
      </c>
      <c r="U17" s="112">
        <v>4</v>
      </c>
      <c r="V17" s="3"/>
    </row>
    <row r="18" spans="1:22" ht="22.5" customHeight="1">
      <c r="A18" s="8" t="s">
        <v>57</v>
      </c>
      <c r="B18" s="9" t="s">
        <v>173</v>
      </c>
      <c r="C18" s="110">
        <v>78</v>
      </c>
      <c r="D18" s="111">
        <v>3</v>
      </c>
      <c r="E18" s="112">
        <v>36</v>
      </c>
      <c r="F18" s="113">
        <v>4</v>
      </c>
      <c r="G18" s="112">
        <v>24</v>
      </c>
      <c r="H18" s="113">
        <v>3</v>
      </c>
      <c r="I18" s="112">
        <v>7</v>
      </c>
      <c r="J18" s="113">
        <v>0</v>
      </c>
      <c r="K18" s="112">
        <v>1</v>
      </c>
      <c r="L18" s="113">
        <v>0</v>
      </c>
      <c r="M18" s="114">
        <v>0</v>
      </c>
      <c r="N18" s="111">
        <v>0</v>
      </c>
      <c r="O18" s="112">
        <v>0</v>
      </c>
      <c r="P18" s="113">
        <v>5</v>
      </c>
      <c r="Q18" s="112">
        <v>52</v>
      </c>
      <c r="R18" s="113">
        <v>5</v>
      </c>
      <c r="S18" s="112">
        <v>16</v>
      </c>
      <c r="T18" s="113">
        <v>0</v>
      </c>
      <c r="U18" s="112">
        <v>0</v>
      </c>
      <c r="V18" s="3"/>
    </row>
    <row r="19" spans="1:22" ht="22.5" customHeight="1">
      <c r="A19" s="8" t="s">
        <v>58</v>
      </c>
      <c r="B19" s="9" t="s">
        <v>182</v>
      </c>
      <c r="C19" s="110">
        <v>49</v>
      </c>
      <c r="D19" s="111">
        <v>0</v>
      </c>
      <c r="E19" s="112">
        <v>4</v>
      </c>
      <c r="F19" s="113">
        <v>9</v>
      </c>
      <c r="G19" s="112">
        <v>13</v>
      </c>
      <c r="H19" s="113">
        <v>9</v>
      </c>
      <c r="I19" s="112">
        <v>8</v>
      </c>
      <c r="J19" s="113">
        <v>1</v>
      </c>
      <c r="K19" s="112">
        <v>1</v>
      </c>
      <c r="L19" s="113">
        <v>2</v>
      </c>
      <c r="M19" s="114">
        <v>2</v>
      </c>
      <c r="N19" s="111">
        <v>3</v>
      </c>
      <c r="O19" s="112">
        <v>4</v>
      </c>
      <c r="P19" s="113">
        <v>10</v>
      </c>
      <c r="Q19" s="112">
        <v>13</v>
      </c>
      <c r="R19" s="113">
        <v>7</v>
      </c>
      <c r="S19" s="112">
        <v>9</v>
      </c>
      <c r="T19" s="113">
        <v>1</v>
      </c>
      <c r="U19" s="112">
        <v>2</v>
      </c>
      <c r="V19" s="3"/>
    </row>
    <row r="20" spans="1:22" ht="22.5" customHeight="1">
      <c r="A20" s="8" t="s">
        <v>59</v>
      </c>
      <c r="B20" s="9" t="s">
        <v>181</v>
      </c>
      <c r="C20" s="110">
        <v>175</v>
      </c>
      <c r="D20" s="111">
        <v>1</v>
      </c>
      <c r="E20" s="112">
        <v>6</v>
      </c>
      <c r="F20" s="113">
        <v>43</v>
      </c>
      <c r="G20" s="112">
        <v>26</v>
      </c>
      <c r="H20" s="113">
        <v>42</v>
      </c>
      <c r="I20" s="112">
        <v>36</v>
      </c>
      <c r="J20" s="113">
        <v>9</v>
      </c>
      <c r="K20" s="112">
        <v>9</v>
      </c>
      <c r="L20" s="113">
        <v>1</v>
      </c>
      <c r="M20" s="114">
        <v>2</v>
      </c>
      <c r="N20" s="111">
        <v>1</v>
      </c>
      <c r="O20" s="112">
        <v>1</v>
      </c>
      <c r="P20" s="113">
        <v>72</v>
      </c>
      <c r="Q20" s="112">
        <v>60</v>
      </c>
      <c r="R20" s="113">
        <v>22</v>
      </c>
      <c r="S20" s="112">
        <v>17</v>
      </c>
      <c r="T20" s="113">
        <v>1</v>
      </c>
      <c r="U20" s="112">
        <v>1</v>
      </c>
      <c r="V20" s="3"/>
    </row>
    <row r="21" spans="1:22" ht="22.5" customHeight="1">
      <c r="A21" s="8" t="s">
        <v>60</v>
      </c>
      <c r="B21" s="9" t="s">
        <v>61</v>
      </c>
      <c r="C21" s="110">
        <v>320</v>
      </c>
      <c r="D21" s="111">
        <v>156</v>
      </c>
      <c r="E21" s="112">
        <v>46</v>
      </c>
      <c r="F21" s="113">
        <v>62</v>
      </c>
      <c r="G21" s="112">
        <v>28</v>
      </c>
      <c r="H21" s="113">
        <v>17</v>
      </c>
      <c r="I21" s="112">
        <v>6</v>
      </c>
      <c r="J21" s="113">
        <v>0</v>
      </c>
      <c r="K21" s="112">
        <v>5</v>
      </c>
      <c r="L21" s="113">
        <v>0</v>
      </c>
      <c r="M21" s="114">
        <v>0</v>
      </c>
      <c r="N21" s="111">
        <v>5</v>
      </c>
      <c r="O21" s="112">
        <v>0</v>
      </c>
      <c r="P21" s="113">
        <v>185</v>
      </c>
      <c r="Q21" s="112">
        <v>60</v>
      </c>
      <c r="R21" s="113">
        <v>36</v>
      </c>
      <c r="S21" s="112">
        <v>23</v>
      </c>
      <c r="T21" s="113">
        <v>9</v>
      </c>
      <c r="U21" s="112">
        <v>2</v>
      </c>
      <c r="V21" s="3"/>
    </row>
    <row r="22" spans="1:22" ht="22.5" customHeight="1">
      <c r="A22" s="19" t="s">
        <v>62</v>
      </c>
      <c r="B22" s="71" t="s">
        <v>63</v>
      </c>
      <c r="C22" s="110">
        <v>97</v>
      </c>
      <c r="D22" s="111">
        <v>45</v>
      </c>
      <c r="E22" s="112">
        <v>23</v>
      </c>
      <c r="F22" s="113">
        <v>2</v>
      </c>
      <c r="G22" s="112">
        <v>2</v>
      </c>
      <c r="H22" s="113">
        <v>7</v>
      </c>
      <c r="I22" s="112">
        <v>6</v>
      </c>
      <c r="J22" s="113">
        <v>4</v>
      </c>
      <c r="K22" s="112">
        <v>1</v>
      </c>
      <c r="L22" s="113">
        <v>3</v>
      </c>
      <c r="M22" s="114">
        <v>4</v>
      </c>
      <c r="N22" s="111">
        <v>1</v>
      </c>
      <c r="O22" s="112">
        <v>0</v>
      </c>
      <c r="P22" s="113">
        <v>45</v>
      </c>
      <c r="Q22" s="112">
        <v>21</v>
      </c>
      <c r="R22" s="113">
        <v>10</v>
      </c>
      <c r="S22" s="112">
        <v>9</v>
      </c>
      <c r="T22" s="113">
        <v>5</v>
      </c>
      <c r="U22" s="112">
        <v>6</v>
      </c>
      <c r="V22" s="3"/>
    </row>
    <row r="23" spans="1:22" ht="22.5" customHeight="1">
      <c r="A23" s="8" t="s">
        <v>64</v>
      </c>
      <c r="B23" s="9"/>
      <c r="C23" s="110">
        <v>59</v>
      </c>
      <c r="D23" s="111">
        <v>1</v>
      </c>
      <c r="E23" s="112">
        <v>0</v>
      </c>
      <c r="F23" s="113">
        <v>5</v>
      </c>
      <c r="G23" s="112">
        <v>1</v>
      </c>
      <c r="H23" s="113">
        <v>29</v>
      </c>
      <c r="I23" s="112">
        <v>7</v>
      </c>
      <c r="J23" s="113">
        <v>7</v>
      </c>
      <c r="K23" s="112">
        <v>5</v>
      </c>
      <c r="L23" s="113">
        <v>2</v>
      </c>
      <c r="M23" s="114">
        <v>2</v>
      </c>
      <c r="N23" s="111">
        <v>1</v>
      </c>
      <c r="O23" s="112">
        <v>0</v>
      </c>
      <c r="P23" s="113">
        <v>20</v>
      </c>
      <c r="Q23" s="112">
        <v>9</v>
      </c>
      <c r="R23" s="113">
        <v>19</v>
      </c>
      <c r="S23" s="112">
        <v>6</v>
      </c>
      <c r="T23" s="113">
        <v>4</v>
      </c>
      <c r="U23" s="112">
        <v>0</v>
      </c>
      <c r="V23" s="3"/>
    </row>
    <row r="24" spans="1:22" ht="22.5" customHeight="1">
      <c r="A24" s="8" t="s">
        <v>20</v>
      </c>
      <c r="B24" s="9"/>
      <c r="C24" s="110">
        <v>145</v>
      </c>
      <c r="D24" s="111">
        <v>2</v>
      </c>
      <c r="E24" s="112">
        <v>3</v>
      </c>
      <c r="F24" s="113">
        <v>22</v>
      </c>
      <c r="G24" s="112">
        <v>19</v>
      </c>
      <c r="H24" s="113">
        <v>34</v>
      </c>
      <c r="I24" s="112">
        <v>22</v>
      </c>
      <c r="J24" s="113">
        <v>12</v>
      </c>
      <c r="K24" s="112">
        <v>11</v>
      </c>
      <c r="L24" s="113">
        <v>11</v>
      </c>
      <c r="M24" s="114">
        <v>9</v>
      </c>
      <c r="N24" s="111">
        <v>2</v>
      </c>
      <c r="O24" s="112">
        <v>1</v>
      </c>
      <c r="P24" s="113">
        <v>43</v>
      </c>
      <c r="Q24" s="112">
        <v>43</v>
      </c>
      <c r="R24" s="113">
        <v>15</v>
      </c>
      <c r="S24" s="112">
        <v>9</v>
      </c>
      <c r="T24" s="113">
        <v>21</v>
      </c>
      <c r="U24" s="112">
        <v>11</v>
      </c>
      <c r="V24" s="72"/>
    </row>
    <row r="25" spans="1:22" ht="22.5" customHeight="1">
      <c r="A25" s="966" t="s">
        <v>65</v>
      </c>
      <c r="B25" s="968"/>
      <c r="C25" s="110">
        <v>9346</v>
      </c>
      <c r="D25" s="111">
        <v>311</v>
      </c>
      <c r="E25" s="112">
        <v>278</v>
      </c>
      <c r="F25" s="113">
        <v>968</v>
      </c>
      <c r="G25" s="112">
        <v>755</v>
      </c>
      <c r="H25" s="113">
        <v>2755</v>
      </c>
      <c r="I25" s="112">
        <v>1783</v>
      </c>
      <c r="J25" s="113">
        <v>798</v>
      </c>
      <c r="K25" s="112">
        <v>696</v>
      </c>
      <c r="L25" s="113">
        <v>441</v>
      </c>
      <c r="M25" s="114">
        <v>561</v>
      </c>
      <c r="N25" s="111">
        <v>210</v>
      </c>
      <c r="O25" s="112">
        <v>58</v>
      </c>
      <c r="P25" s="113">
        <v>2951</v>
      </c>
      <c r="Q25" s="112">
        <v>2375</v>
      </c>
      <c r="R25" s="113">
        <v>1872</v>
      </c>
      <c r="S25" s="112">
        <v>1548</v>
      </c>
      <c r="T25" s="113">
        <v>240</v>
      </c>
      <c r="U25" s="112">
        <v>92</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Ｐ明朝,標準"（平成24年6月30日現在）</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168</v>
      </c>
    </row>
    <row r="2" spans="1:22" ht="17.25" customHeight="1">
      <c r="A2" s="256" t="s">
        <v>358</v>
      </c>
      <c r="B2" s="255"/>
    </row>
    <row r="3" spans="1:22" ht="11.25" customHeight="1">
      <c r="A3" s="25"/>
      <c r="P3" s="3"/>
      <c r="U3" s="3"/>
    </row>
    <row r="4" spans="1:22" ht="18" customHeight="1">
      <c r="A4" s="956" t="s">
        <v>42</v>
      </c>
      <c r="B4" s="957"/>
      <c r="C4" s="1087" t="s">
        <v>43</v>
      </c>
      <c r="D4" s="1090" t="s">
        <v>230</v>
      </c>
      <c r="E4" s="967"/>
      <c r="F4" s="967"/>
      <c r="G4" s="967"/>
      <c r="H4" s="967"/>
      <c r="I4" s="967"/>
      <c r="J4" s="967"/>
      <c r="K4" s="967"/>
      <c r="L4" s="967"/>
      <c r="M4" s="1091"/>
      <c r="N4" s="1090" t="s">
        <v>39</v>
      </c>
      <c r="O4" s="967"/>
      <c r="P4" s="967"/>
      <c r="Q4" s="967"/>
      <c r="R4" s="967"/>
      <c r="S4" s="967"/>
      <c r="T4" s="967"/>
      <c r="U4" s="968"/>
      <c r="V4" s="732"/>
    </row>
    <row r="5" spans="1:22" ht="29.25" customHeight="1">
      <c r="A5" s="958"/>
      <c r="B5" s="959"/>
      <c r="C5" s="1088"/>
      <c r="D5" s="1092" t="s">
        <v>44</v>
      </c>
      <c r="E5" s="1086"/>
      <c r="F5" s="1085" t="s">
        <v>128</v>
      </c>
      <c r="G5" s="1086"/>
      <c r="H5" s="1085" t="s">
        <v>115</v>
      </c>
      <c r="I5" s="1086"/>
      <c r="J5" s="1085" t="s">
        <v>137</v>
      </c>
      <c r="K5" s="1086"/>
      <c r="L5" s="1085" t="s">
        <v>135</v>
      </c>
      <c r="M5" s="1093"/>
      <c r="N5" s="1092" t="s">
        <v>40</v>
      </c>
      <c r="O5" s="1086"/>
      <c r="P5" s="1085" t="s">
        <v>70</v>
      </c>
      <c r="Q5" s="1086"/>
      <c r="R5" s="1085" t="s">
        <v>41</v>
      </c>
      <c r="S5" s="1086"/>
      <c r="T5" s="1085" t="s">
        <v>231</v>
      </c>
      <c r="U5" s="1086"/>
      <c r="V5" s="732"/>
    </row>
    <row r="6" spans="1:22" ht="18" customHeight="1">
      <c r="A6" s="960"/>
      <c r="B6" s="961"/>
      <c r="C6" s="1089"/>
      <c r="D6" s="21" t="s">
        <v>45</v>
      </c>
      <c r="E6" s="22" t="s">
        <v>46</v>
      </c>
      <c r="F6" s="23" t="s">
        <v>45</v>
      </c>
      <c r="G6" s="22" t="s">
        <v>46</v>
      </c>
      <c r="H6" s="23" t="s">
        <v>45</v>
      </c>
      <c r="I6" s="22" t="s">
        <v>46</v>
      </c>
      <c r="J6" s="23" t="s">
        <v>45</v>
      </c>
      <c r="K6" s="22" t="s">
        <v>46</v>
      </c>
      <c r="L6" s="23" t="s">
        <v>45</v>
      </c>
      <c r="M6" s="24" t="s">
        <v>46</v>
      </c>
      <c r="N6" s="21" t="s">
        <v>45</v>
      </c>
      <c r="O6" s="22" t="s">
        <v>46</v>
      </c>
      <c r="P6" s="23" t="s">
        <v>45</v>
      </c>
      <c r="Q6" s="22" t="s">
        <v>46</v>
      </c>
      <c r="R6" s="23" t="s">
        <v>45</v>
      </c>
      <c r="S6" s="22" t="s">
        <v>46</v>
      </c>
      <c r="T6" s="23" t="s">
        <v>45</v>
      </c>
      <c r="U6" s="22" t="s">
        <v>46</v>
      </c>
      <c r="V6" s="3"/>
    </row>
    <row r="7" spans="1:22" ht="22.5" customHeight="1">
      <c r="A7" s="735" t="s">
        <v>47</v>
      </c>
      <c r="B7" s="9" t="s">
        <v>538</v>
      </c>
      <c r="C7" s="110">
        <v>592</v>
      </c>
      <c r="D7" s="111">
        <v>0</v>
      </c>
      <c r="E7" s="112">
        <v>0</v>
      </c>
      <c r="F7" s="113">
        <v>1</v>
      </c>
      <c r="G7" s="112">
        <v>1</v>
      </c>
      <c r="H7" s="113">
        <v>43</v>
      </c>
      <c r="I7" s="112">
        <v>32</v>
      </c>
      <c r="J7" s="113">
        <v>54</v>
      </c>
      <c r="K7" s="112">
        <v>60</v>
      </c>
      <c r="L7" s="113">
        <v>172</v>
      </c>
      <c r="M7" s="114">
        <v>229</v>
      </c>
      <c r="N7" s="111">
        <v>1</v>
      </c>
      <c r="O7" s="112">
        <v>0</v>
      </c>
      <c r="P7" s="113">
        <v>158</v>
      </c>
      <c r="Q7" s="112">
        <v>184</v>
      </c>
      <c r="R7" s="113">
        <v>111</v>
      </c>
      <c r="S7" s="112">
        <v>138</v>
      </c>
      <c r="T7" s="113">
        <v>0</v>
      </c>
      <c r="U7" s="112">
        <v>0</v>
      </c>
      <c r="V7" s="3"/>
    </row>
    <row r="8" spans="1:22" ht="22.5" customHeight="1">
      <c r="A8" s="765" t="s">
        <v>539</v>
      </c>
      <c r="B8" s="766" t="s">
        <v>540</v>
      </c>
      <c r="C8" s="115">
        <v>388</v>
      </c>
      <c r="D8" s="116">
        <v>0</v>
      </c>
      <c r="E8" s="117">
        <v>0</v>
      </c>
      <c r="F8" s="739">
        <v>0</v>
      </c>
      <c r="G8" s="117">
        <v>0</v>
      </c>
      <c r="H8" s="739">
        <v>8</v>
      </c>
      <c r="I8" s="117">
        <v>14</v>
      </c>
      <c r="J8" s="739">
        <v>28</v>
      </c>
      <c r="K8" s="117">
        <v>41</v>
      </c>
      <c r="L8" s="739">
        <v>125</v>
      </c>
      <c r="M8" s="119">
        <v>172</v>
      </c>
      <c r="N8" s="116">
        <v>0</v>
      </c>
      <c r="O8" s="117">
        <v>0</v>
      </c>
      <c r="P8" s="739">
        <v>96</v>
      </c>
      <c r="Q8" s="117">
        <v>122</v>
      </c>
      <c r="R8" s="739">
        <v>65</v>
      </c>
      <c r="S8" s="117">
        <v>105</v>
      </c>
      <c r="T8" s="739">
        <v>0</v>
      </c>
      <c r="U8" s="117">
        <v>0</v>
      </c>
      <c r="V8" s="3"/>
    </row>
    <row r="9" spans="1:22" ht="22.5" customHeight="1">
      <c r="A9" s="765"/>
      <c r="B9" s="767" t="s">
        <v>541</v>
      </c>
      <c r="C9" s="120">
        <v>54</v>
      </c>
      <c r="D9" s="121">
        <v>0</v>
      </c>
      <c r="E9" s="122">
        <v>0</v>
      </c>
      <c r="F9" s="740">
        <v>0</v>
      </c>
      <c r="G9" s="122">
        <v>0</v>
      </c>
      <c r="H9" s="740">
        <v>5</v>
      </c>
      <c r="I9" s="122">
        <v>3</v>
      </c>
      <c r="J9" s="740">
        <v>6</v>
      </c>
      <c r="K9" s="122">
        <v>3</v>
      </c>
      <c r="L9" s="740">
        <v>20</v>
      </c>
      <c r="M9" s="124">
        <v>17</v>
      </c>
      <c r="N9" s="121">
        <v>0</v>
      </c>
      <c r="O9" s="122">
        <v>0</v>
      </c>
      <c r="P9" s="740">
        <v>20</v>
      </c>
      <c r="Q9" s="122">
        <v>12</v>
      </c>
      <c r="R9" s="740">
        <v>11</v>
      </c>
      <c r="S9" s="122">
        <v>11</v>
      </c>
      <c r="T9" s="740">
        <v>0</v>
      </c>
      <c r="U9" s="122">
        <v>0</v>
      </c>
      <c r="V9" s="3"/>
    </row>
    <row r="10" spans="1:22" ht="22.5" customHeight="1">
      <c r="A10" s="768"/>
      <c r="B10" s="769" t="s">
        <v>542</v>
      </c>
      <c r="C10" s="125">
        <v>150</v>
      </c>
      <c r="D10" s="126">
        <v>0</v>
      </c>
      <c r="E10" s="127">
        <v>0</v>
      </c>
      <c r="F10" s="128">
        <v>1</v>
      </c>
      <c r="G10" s="127">
        <v>1</v>
      </c>
      <c r="H10" s="128">
        <v>30</v>
      </c>
      <c r="I10" s="127">
        <v>15</v>
      </c>
      <c r="J10" s="128">
        <v>20</v>
      </c>
      <c r="K10" s="127">
        <v>16</v>
      </c>
      <c r="L10" s="128">
        <v>27</v>
      </c>
      <c r="M10" s="129">
        <v>40</v>
      </c>
      <c r="N10" s="126">
        <v>1</v>
      </c>
      <c r="O10" s="127">
        <v>0</v>
      </c>
      <c r="P10" s="128">
        <v>42</v>
      </c>
      <c r="Q10" s="127">
        <v>50</v>
      </c>
      <c r="R10" s="128">
        <v>35</v>
      </c>
      <c r="S10" s="127">
        <v>22</v>
      </c>
      <c r="T10" s="128">
        <v>0</v>
      </c>
      <c r="U10" s="127">
        <v>0</v>
      </c>
      <c r="V10" s="3"/>
    </row>
    <row r="11" spans="1:22" ht="22.5" customHeight="1">
      <c r="A11" s="735" t="s">
        <v>48</v>
      </c>
      <c r="B11" s="9" t="s">
        <v>543</v>
      </c>
      <c r="C11" s="110">
        <v>117</v>
      </c>
      <c r="D11" s="111">
        <v>0</v>
      </c>
      <c r="E11" s="112">
        <v>0</v>
      </c>
      <c r="F11" s="113">
        <v>5</v>
      </c>
      <c r="G11" s="112">
        <v>2</v>
      </c>
      <c r="H11" s="113">
        <v>60</v>
      </c>
      <c r="I11" s="112">
        <v>15</v>
      </c>
      <c r="J11" s="113">
        <v>21</v>
      </c>
      <c r="K11" s="112">
        <v>4</v>
      </c>
      <c r="L11" s="113">
        <v>10</v>
      </c>
      <c r="M11" s="114">
        <v>0</v>
      </c>
      <c r="N11" s="111">
        <v>1</v>
      </c>
      <c r="O11" s="112">
        <v>0</v>
      </c>
      <c r="P11" s="113">
        <v>36</v>
      </c>
      <c r="Q11" s="112">
        <v>5</v>
      </c>
      <c r="R11" s="113">
        <v>59</v>
      </c>
      <c r="S11" s="112">
        <v>16</v>
      </c>
      <c r="T11" s="113">
        <v>0</v>
      </c>
      <c r="U11" s="112">
        <v>0</v>
      </c>
      <c r="V11" s="3"/>
    </row>
    <row r="12" spans="1:22" ht="22.5" customHeight="1">
      <c r="A12" s="765" t="s">
        <v>539</v>
      </c>
      <c r="B12" s="766" t="s">
        <v>49</v>
      </c>
      <c r="C12" s="115">
        <v>109</v>
      </c>
      <c r="D12" s="116">
        <v>0</v>
      </c>
      <c r="E12" s="117">
        <v>0</v>
      </c>
      <c r="F12" s="739">
        <v>3</v>
      </c>
      <c r="G12" s="117">
        <v>2</v>
      </c>
      <c r="H12" s="739">
        <v>55</v>
      </c>
      <c r="I12" s="117">
        <v>15</v>
      </c>
      <c r="J12" s="739">
        <v>20</v>
      </c>
      <c r="K12" s="117">
        <v>4</v>
      </c>
      <c r="L12" s="739">
        <v>10</v>
      </c>
      <c r="M12" s="119">
        <v>0</v>
      </c>
      <c r="N12" s="116">
        <v>0</v>
      </c>
      <c r="O12" s="117">
        <v>0</v>
      </c>
      <c r="P12" s="739">
        <v>32</v>
      </c>
      <c r="Q12" s="117">
        <v>5</v>
      </c>
      <c r="R12" s="739">
        <v>56</v>
      </c>
      <c r="S12" s="117">
        <v>16</v>
      </c>
      <c r="T12" s="739">
        <v>0</v>
      </c>
      <c r="U12" s="117">
        <v>0</v>
      </c>
      <c r="V12" s="3"/>
    </row>
    <row r="13" spans="1:22" ht="22.5" customHeight="1">
      <c r="A13" s="765"/>
      <c r="B13" s="767" t="s">
        <v>50</v>
      </c>
      <c r="C13" s="120">
        <v>4</v>
      </c>
      <c r="D13" s="121">
        <v>0</v>
      </c>
      <c r="E13" s="122">
        <v>0</v>
      </c>
      <c r="F13" s="740">
        <v>1</v>
      </c>
      <c r="G13" s="122">
        <v>0</v>
      </c>
      <c r="H13" s="740">
        <v>2</v>
      </c>
      <c r="I13" s="122">
        <v>0</v>
      </c>
      <c r="J13" s="740">
        <v>1</v>
      </c>
      <c r="K13" s="122">
        <v>0</v>
      </c>
      <c r="L13" s="740">
        <v>0</v>
      </c>
      <c r="M13" s="124">
        <v>0</v>
      </c>
      <c r="N13" s="121">
        <v>1</v>
      </c>
      <c r="O13" s="122">
        <v>0</v>
      </c>
      <c r="P13" s="740">
        <v>2</v>
      </c>
      <c r="Q13" s="122">
        <v>0</v>
      </c>
      <c r="R13" s="740">
        <v>1</v>
      </c>
      <c r="S13" s="122">
        <v>0</v>
      </c>
      <c r="T13" s="740">
        <v>0</v>
      </c>
      <c r="U13" s="122">
        <v>0</v>
      </c>
      <c r="V13" s="3"/>
    </row>
    <row r="14" spans="1:22" ht="22.5" customHeight="1">
      <c r="A14" s="768"/>
      <c r="B14" s="770" t="s">
        <v>51</v>
      </c>
      <c r="C14" s="125">
        <v>4</v>
      </c>
      <c r="D14" s="126">
        <v>0</v>
      </c>
      <c r="E14" s="127">
        <v>0</v>
      </c>
      <c r="F14" s="128">
        <v>1</v>
      </c>
      <c r="G14" s="127">
        <v>0</v>
      </c>
      <c r="H14" s="128">
        <v>3</v>
      </c>
      <c r="I14" s="127">
        <v>0</v>
      </c>
      <c r="J14" s="128">
        <v>0</v>
      </c>
      <c r="K14" s="127">
        <v>0</v>
      </c>
      <c r="L14" s="128">
        <v>0</v>
      </c>
      <c r="M14" s="129">
        <v>0</v>
      </c>
      <c r="N14" s="126">
        <v>0</v>
      </c>
      <c r="O14" s="127">
        <v>0</v>
      </c>
      <c r="P14" s="128">
        <v>2</v>
      </c>
      <c r="Q14" s="127">
        <v>0</v>
      </c>
      <c r="R14" s="128">
        <v>2</v>
      </c>
      <c r="S14" s="127">
        <v>0</v>
      </c>
      <c r="T14" s="128">
        <v>0</v>
      </c>
      <c r="U14" s="127">
        <v>0</v>
      </c>
      <c r="V14" s="3"/>
    </row>
    <row r="15" spans="1:22" ht="22.5" customHeight="1">
      <c r="A15" s="8" t="s">
        <v>52</v>
      </c>
      <c r="B15" s="9" t="s">
        <v>180</v>
      </c>
      <c r="C15" s="110">
        <v>2401</v>
      </c>
      <c r="D15" s="111">
        <v>8</v>
      </c>
      <c r="E15" s="112">
        <v>11</v>
      </c>
      <c r="F15" s="113">
        <v>137</v>
      </c>
      <c r="G15" s="112">
        <v>137</v>
      </c>
      <c r="H15" s="113">
        <v>662</v>
      </c>
      <c r="I15" s="112">
        <v>619</v>
      </c>
      <c r="J15" s="113">
        <v>248</v>
      </c>
      <c r="K15" s="112">
        <v>308</v>
      </c>
      <c r="L15" s="113">
        <v>96</v>
      </c>
      <c r="M15" s="114">
        <v>175</v>
      </c>
      <c r="N15" s="111">
        <v>16</v>
      </c>
      <c r="O15" s="112">
        <v>4</v>
      </c>
      <c r="P15" s="113">
        <v>589</v>
      </c>
      <c r="Q15" s="112">
        <v>678</v>
      </c>
      <c r="R15" s="113">
        <v>546</v>
      </c>
      <c r="S15" s="112">
        <v>568</v>
      </c>
      <c r="T15" s="113">
        <v>0</v>
      </c>
      <c r="U15" s="112">
        <v>0</v>
      </c>
      <c r="V15" s="3"/>
    </row>
    <row r="16" spans="1:22" ht="22.5" customHeight="1">
      <c r="A16" s="8" t="s">
        <v>53</v>
      </c>
      <c r="B16" s="9" t="s">
        <v>54</v>
      </c>
      <c r="C16" s="110">
        <v>625</v>
      </c>
      <c r="D16" s="111">
        <v>1</v>
      </c>
      <c r="E16" s="112">
        <v>4</v>
      </c>
      <c r="F16" s="113">
        <v>19</v>
      </c>
      <c r="G16" s="112">
        <v>31</v>
      </c>
      <c r="H16" s="113">
        <v>124</v>
      </c>
      <c r="I16" s="112">
        <v>146</v>
      </c>
      <c r="J16" s="113">
        <v>41</v>
      </c>
      <c r="K16" s="112">
        <v>109</v>
      </c>
      <c r="L16" s="113">
        <v>28</v>
      </c>
      <c r="M16" s="114">
        <v>122</v>
      </c>
      <c r="N16" s="111">
        <v>1</v>
      </c>
      <c r="O16" s="112">
        <v>0</v>
      </c>
      <c r="P16" s="113">
        <v>78</v>
      </c>
      <c r="Q16" s="112">
        <v>139</v>
      </c>
      <c r="R16" s="113">
        <v>133</v>
      </c>
      <c r="S16" s="112">
        <v>273</v>
      </c>
      <c r="T16" s="113">
        <v>1</v>
      </c>
      <c r="U16" s="112">
        <v>0</v>
      </c>
      <c r="V16" s="3"/>
    </row>
    <row r="17" spans="1:22" ht="22.5" customHeight="1">
      <c r="A17" s="8" t="s">
        <v>55</v>
      </c>
      <c r="B17" s="9" t="s">
        <v>56</v>
      </c>
      <c r="C17" s="110">
        <v>154</v>
      </c>
      <c r="D17" s="111">
        <v>11</v>
      </c>
      <c r="E17" s="112">
        <v>21</v>
      </c>
      <c r="F17" s="113">
        <v>6</v>
      </c>
      <c r="G17" s="112">
        <v>13</v>
      </c>
      <c r="H17" s="113">
        <v>15</v>
      </c>
      <c r="I17" s="112">
        <v>31</v>
      </c>
      <c r="J17" s="113">
        <v>11</v>
      </c>
      <c r="K17" s="112">
        <v>18</v>
      </c>
      <c r="L17" s="113">
        <v>5</v>
      </c>
      <c r="M17" s="114">
        <v>23</v>
      </c>
      <c r="N17" s="111">
        <v>0</v>
      </c>
      <c r="O17" s="112">
        <v>0</v>
      </c>
      <c r="P17" s="113">
        <v>11</v>
      </c>
      <c r="Q17" s="112">
        <v>22</v>
      </c>
      <c r="R17" s="113">
        <v>37</v>
      </c>
      <c r="S17" s="112">
        <v>84</v>
      </c>
      <c r="T17" s="113">
        <v>0</v>
      </c>
      <c r="U17" s="112">
        <v>0</v>
      </c>
      <c r="V17" s="3"/>
    </row>
    <row r="18" spans="1:22" ht="22.5" customHeight="1">
      <c r="A18" s="8" t="s">
        <v>57</v>
      </c>
      <c r="B18" s="9" t="s">
        <v>173</v>
      </c>
      <c r="C18" s="110">
        <v>36</v>
      </c>
      <c r="D18" s="111">
        <v>0</v>
      </c>
      <c r="E18" s="112">
        <v>12</v>
      </c>
      <c r="F18" s="113">
        <v>0</v>
      </c>
      <c r="G18" s="112">
        <v>12</v>
      </c>
      <c r="H18" s="113">
        <v>1</v>
      </c>
      <c r="I18" s="112">
        <v>8</v>
      </c>
      <c r="J18" s="113">
        <v>0</v>
      </c>
      <c r="K18" s="112">
        <v>0</v>
      </c>
      <c r="L18" s="113">
        <v>3</v>
      </c>
      <c r="M18" s="114">
        <v>0</v>
      </c>
      <c r="N18" s="111">
        <v>0</v>
      </c>
      <c r="O18" s="112">
        <v>0</v>
      </c>
      <c r="P18" s="113">
        <v>3</v>
      </c>
      <c r="Q18" s="112">
        <v>11</v>
      </c>
      <c r="R18" s="113">
        <v>1</v>
      </c>
      <c r="S18" s="112">
        <v>21</v>
      </c>
      <c r="T18" s="113">
        <v>0</v>
      </c>
      <c r="U18" s="112">
        <v>0</v>
      </c>
      <c r="V18" s="3"/>
    </row>
    <row r="19" spans="1:22" ht="22.5" customHeight="1">
      <c r="A19" s="8" t="s">
        <v>58</v>
      </c>
      <c r="B19" s="9" t="s">
        <v>182</v>
      </c>
      <c r="C19" s="110">
        <v>20</v>
      </c>
      <c r="D19" s="111">
        <v>0</v>
      </c>
      <c r="E19" s="112">
        <v>1</v>
      </c>
      <c r="F19" s="113">
        <v>1</v>
      </c>
      <c r="G19" s="112">
        <v>6</v>
      </c>
      <c r="H19" s="113">
        <v>5</v>
      </c>
      <c r="I19" s="112">
        <v>4</v>
      </c>
      <c r="J19" s="113">
        <v>0</v>
      </c>
      <c r="K19" s="112">
        <v>1</v>
      </c>
      <c r="L19" s="113">
        <v>0</v>
      </c>
      <c r="M19" s="114">
        <v>2</v>
      </c>
      <c r="N19" s="111">
        <v>0</v>
      </c>
      <c r="O19" s="112">
        <v>1</v>
      </c>
      <c r="P19" s="113">
        <v>3</v>
      </c>
      <c r="Q19" s="112">
        <v>7</v>
      </c>
      <c r="R19" s="113">
        <v>3</v>
      </c>
      <c r="S19" s="112">
        <v>6</v>
      </c>
      <c r="T19" s="113">
        <v>0</v>
      </c>
      <c r="U19" s="112">
        <v>0</v>
      </c>
      <c r="V19" s="3"/>
    </row>
    <row r="20" spans="1:22" ht="22.5" customHeight="1">
      <c r="A20" s="8" t="s">
        <v>59</v>
      </c>
      <c r="B20" s="9" t="s">
        <v>181</v>
      </c>
      <c r="C20" s="110">
        <v>91</v>
      </c>
      <c r="D20" s="111">
        <v>1</v>
      </c>
      <c r="E20" s="112">
        <v>0</v>
      </c>
      <c r="F20" s="113">
        <v>13</v>
      </c>
      <c r="G20" s="112">
        <v>8</v>
      </c>
      <c r="H20" s="113">
        <v>29</v>
      </c>
      <c r="I20" s="112">
        <v>22</v>
      </c>
      <c r="J20" s="113">
        <v>6</v>
      </c>
      <c r="K20" s="112">
        <v>5</v>
      </c>
      <c r="L20" s="113">
        <v>3</v>
      </c>
      <c r="M20" s="114">
        <v>4</v>
      </c>
      <c r="N20" s="111">
        <v>0</v>
      </c>
      <c r="O20" s="112">
        <v>0</v>
      </c>
      <c r="P20" s="113">
        <v>27</v>
      </c>
      <c r="Q20" s="112">
        <v>15</v>
      </c>
      <c r="R20" s="113">
        <v>25</v>
      </c>
      <c r="S20" s="112">
        <v>24</v>
      </c>
      <c r="T20" s="113">
        <v>0</v>
      </c>
      <c r="U20" s="112">
        <v>0</v>
      </c>
      <c r="V20" s="3"/>
    </row>
    <row r="21" spans="1:22" ht="22.5" customHeight="1">
      <c r="A21" s="8" t="s">
        <v>60</v>
      </c>
      <c r="B21" s="9" t="s">
        <v>61</v>
      </c>
      <c r="C21" s="110">
        <v>12</v>
      </c>
      <c r="D21" s="111">
        <v>6</v>
      </c>
      <c r="E21" s="112">
        <v>0</v>
      </c>
      <c r="F21" s="113">
        <v>3</v>
      </c>
      <c r="G21" s="112">
        <v>2</v>
      </c>
      <c r="H21" s="113">
        <v>1</v>
      </c>
      <c r="I21" s="112">
        <v>0</v>
      </c>
      <c r="J21" s="113">
        <v>0</v>
      </c>
      <c r="K21" s="112">
        <v>0</v>
      </c>
      <c r="L21" s="113">
        <v>0</v>
      </c>
      <c r="M21" s="114">
        <v>0</v>
      </c>
      <c r="N21" s="111">
        <v>0</v>
      </c>
      <c r="O21" s="112">
        <v>0</v>
      </c>
      <c r="P21" s="113">
        <v>5</v>
      </c>
      <c r="Q21" s="112">
        <v>0</v>
      </c>
      <c r="R21" s="113">
        <v>5</v>
      </c>
      <c r="S21" s="112">
        <v>2</v>
      </c>
      <c r="T21" s="113">
        <v>0</v>
      </c>
      <c r="U21" s="112">
        <v>0</v>
      </c>
      <c r="V21" s="3"/>
    </row>
    <row r="22" spans="1:22" ht="22.5" customHeight="1">
      <c r="A22" s="19" t="s">
        <v>62</v>
      </c>
      <c r="B22" s="71" t="s">
        <v>63</v>
      </c>
      <c r="C22" s="110">
        <v>21</v>
      </c>
      <c r="D22" s="111">
        <v>11</v>
      </c>
      <c r="E22" s="112">
        <v>6</v>
      </c>
      <c r="F22" s="113">
        <v>0</v>
      </c>
      <c r="G22" s="112">
        <v>1</v>
      </c>
      <c r="H22" s="113">
        <v>1</v>
      </c>
      <c r="I22" s="112">
        <v>1</v>
      </c>
      <c r="J22" s="113">
        <v>0</v>
      </c>
      <c r="K22" s="112">
        <v>0</v>
      </c>
      <c r="L22" s="113">
        <v>0</v>
      </c>
      <c r="M22" s="114">
        <v>1</v>
      </c>
      <c r="N22" s="111">
        <v>0</v>
      </c>
      <c r="O22" s="112">
        <v>0</v>
      </c>
      <c r="P22" s="113">
        <v>10</v>
      </c>
      <c r="Q22" s="112">
        <v>7</v>
      </c>
      <c r="R22" s="113">
        <v>2</v>
      </c>
      <c r="S22" s="112">
        <v>2</v>
      </c>
      <c r="T22" s="113">
        <v>0</v>
      </c>
      <c r="U22" s="112">
        <v>0</v>
      </c>
      <c r="V22" s="3"/>
    </row>
    <row r="23" spans="1:22" ht="22.5" customHeight="1">
      <c r="A23" s="8" t="s">
        <v>64</v>
      </c>
      <c r="B23" s="9"/>
      <c r="C23" s="110">
        <v>39</v>
      </c>
      <c r="D23" s="111">
        <v>0</v>
      </c>
      <c r="E23" s="112">
        <v>0</v>
      </c>
      <c r="F23" s="113">
        <v>1</v>
      </c>
      <c r="G23" s="112">
        <v>0</v>
      </c>
      <c r="H23" s="113">
        <v>9</v>
      </c>
      <c r="I23" s="112">
        <v>12</v>
      </c>
      <c r="J23" s="113">
        <v>7</v>
      </c>
      <c r="K23" s="112">
        <v>5</v>
      </c>
      <c r="L23" s="113">
        <v>2</v>
      </c>
      <c r="M23" s="114">
        <v>3</v>
      </c>
      <c r="N23" s="111">
        <v>0</v>
      </c>
      <c r="O23" s="112">
        <v>0</v>
      </c>
      <c r="P23" s="113">
        <v>9</v>
      </c>
      <c r="Q23" s="112">
        <v>10</v>
      </c>
      <c r="R23" s="113">
        <v>10</v>
      </c>
      <c r="S23" s="112">
        <v>10</v>
      </c>
      <c r="T23" s="113">
        <v>0</v>
      </c>
      <c r="U23" s="112">
        <v>0</v>
      </c>
      <c r="V23" s="3"/>
    </row>
    <row r="24" spans="1:22" ht="22.5" customHeight="1">
      <c r="A24" s="8" t="s">
        <v>20</v>
      </c>
      <c r="B24" s="9"/>
      <c r="C24" s="110">
        <v>46</v>
      </c>
      <c r="D24" s="111">
        <v>1</v>
      </c>
      <c r="E24" s="112">
        <v>0</v>
      </c>
      <c r="F24" s="113">
        <v>2</v>
      </c>
      <c r="G24" s="112">
        <v>0</v>
      </c>
      <c r="H24" s="113">
        <v>11</v>
      </c>
      <c r="I24" s="112">
        <v>10</v>
      </c>
      <c r="J24" s="113">
        <v>1</v>
      </c>
      <c r="K24" s="112">
        <v>5</v>
      </c>
      <c r="L24" s="113">
        <v>6</v>
      </c>
      <c r="M24" s="114">
        <v>10</v>
      </c>
      <c r="N24" s="111">
        <v>0</v>
      </c>
      <c r="O24" s="112">
        <v>0</v>
      </c>
      <c r="P24" s="113">
        <v>10</v>
      </c>
      <c r="Q24" s="112">
        <v>11</v>
      </c>
      <c r="R24" s="113">
        <v>11</v>
      </c>
      <c r="S24" s="112">
        <v>14</v>
      </c>
      <c r="T24" s="113">
        <v>0</v>
      </c>
      <c r="U24" s="112">
        <v>0</v>
      </c>
      <c r="V24" s="72"/>
    </row>
    <row r="25" spans="1:22" ht="22.5" customHeight="1">
      <c r="A25" s="966" t="s">
        <v>65</v>
      </c>
      <c r="B25" s="968"/>
      <c r="C25" s="110">
        <v>4154</v>
      </c>
      <c r="D25" s="111">
        <v>39</v>
      </c>
      <c r="E25" s="112">
        <v>55</v>
      </c>
      <c r="F25" s="113">
        <v>188</v>
      </c>
      <c r="G25" s="112">
        <v>213</v>
      </c>
      <c r="H25" s="113">
        <v>961</v>
      </c>
      <c r="I25" s="112">
        <v>900</v>
      </c>
      <c r="J25" s="113">
        <v>389</v>
      </c>
      <c r="K25" s="112">
        <v>515</v>
      </c>
      <c r="L25" s="113">
        <v>325</v>
      </c>
      <c r="M25" s="114">
        <v>569</v>
      </c>
      <c r="N25" s="111">
        <v>19</v>
      </c>
      <c r="O25" s="112">
        <v>5</v>
      </c>
      <c r="P25" s="113">
        <v>939</v>
      </c>
      <c r="Q25" s="112">
        <v>1089</v>
      </c>
      <c r="R25" s="113">
        <v>943</v>
      </c>
      <c r="S25" s="112">
        <v>1158</v>
      </c>
      <c r="T25" s="113">
        <v>1</v>
      </c>
      <c r="U25" s="112">
        <v>0</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Ｐ明朝,標準"（平成24年6月30日現在）</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168</v>
      </c>
    </row>
    <row r="2" spans="1:22" ht="17.25" customHeight="1">
      <c r="A2" s="256" t="s">
        <v>498</v>
      </c>
      <c r="B2" s="255"/>
    </row>
    <row r="3" spans="1:22" ht="11.25" customHeight="1">
      <c r="A3" s="25"/>
      <c r="P3" s="3"/>
      <c r="U3" s="3"/>
    </row>
    <row r="4" spans="1:22" ht="18" customHeight="1">
      <c r="A4" s="956" t="s">
        <v>42</v>
      </c>
      <c r="B4" s="957"/>
      <c r="C4" s="1087" t="s">
        <v>43</v>
      </c>
      <c r="D4" s="1090" t="s">
        <v>230</v>
      </c>
      <c r="E4" s="967"/>
      <c r="F4" s="967"/>
      <c r="G4" s="967"/>
      <c r="H4" s="967"/>
      <c r="I4" s="967"/>
      <c r="J4" s="967"/>
      <c r="K4" s="967"/>
      <c r="L4" s="967"/>
      <c r="M4" s="1091"/>
      <c r="N4" s="1090" t="s">
        <v>39</v>
      </c>
      <c r="O4" s="967"/>
      <c r="P4" s="967"/>
      <c r="Q4" s="967"/>
      <c r="R4" s="967"/>
      <c r="S4" s="967"/>
      <c r="T4" s="967"/>
      <c r="U4" s="968"/>
      <c r="V4" s="732"/>
    </row>
    <row r="5" spans="1:22" ht="29.25" customHeight="1">
      <c r="A5" s="958"/>
      <c r="B5" s="959"/>
      <c r="C5" s="1088"/>
      <c r="D5" s="1092" t="s">
        <v>44</v>
      </c>
      <c r="E5" s="1086"/>
      <c r="F5" s="1085" t="s">
        <v>128</v>
      </c>
      <c r="G5" s="1086"/>
      <c r="H5" s="1085" t="s">
        <v>115</v>
      </c>
      <c r="I5" s="1086"/>
      <c r="J5" s="1085" t="s">
        <v>137</v>
      </c>
      <c r="K5" s="1086"/>
      <c r="L5" s="1085" t="s">
        <v>135</v>
      </c>
      <c r="M5" s="1093"/>
      <c r="N5" s="1092" t="s">
        <v>40</v>
      </c>
      <c r="O5" s="1086"/>
      <c r="P5" s="1085" t="s">
        <v>70</v>
      </c>
      <c r="Q5" s="1086"/>
      <c r="R5" s="1085" t="s">
        <v>41</v>
      </c>
      <c r="S5" s="1086"/>
      <c r="T5" s="1085" t="s">
        <v>231</v>
      </c>
      <c r="U5" s="1086"/>
      <c r="V5" s="732"/>
    </row>
    <row r="6" spans="1:22" ht="18" customHeight="1">
      <c r="A6" s="960"/>
      <c r="B6" s="961"/>
      <c r="C6" s="1089"/>
      <c r="D6" s="21" t="s">
        <v>45</v>
      </c>
      <c r="E6" s="22" t="s">
        <v>46</v>
      </c>
      <c r="F6" s="23" t="s">
        <v>45</v>
      </c>
      <c r="G6" s="22" t="s">
        <v>46</v>
      </c>
      <c r="H6" s="23" t="s">
        <v>45</v>
      </c>
      <c r="I6" s="22" t="s">
        <v>46</v>
      </c>
      <c r="J6" s="23" t="s">
        <v>45</v>
      </c>
      <c r="K6" s="22" t="s">
        <v>46</v>
      </c>
      <c r="L6" s="23" t="s">
        <v>45</v>
      </c>
      <c r="M6" s="24" t="s">
        <v>46</v>
      </c>
      <c r="N6" s="21" t="s">
        <v>45</v>
      </c>
      <c r="O6" s="22" t="s">
        <v>46</v>
      </c>
      <c r="P6" s="23" t="s">
        <v>45</v>
      </c>
      <c r="Q6" s="22" t="s">
        <v>46</v>
      </c>
      <c r="R6" s="23" t="s">
        <v>45</v>
      </c>
      <c r="S6" s="22" t="s">
        <v>46</v>
      </c>
      <c r="T6" s="23" t="s">
        <v>45</v>
      </c>
      <c r="U6" s="22" t="s">
        <v>46</v>
      </c>
      <c r="V6" s="3"/>
    </row>
    <row r="7" spans="1:22" ht="22.5" customHeight="1">
      <c r="A7" s="735" t="s">
        <v>47</v>
      </c>
      <c r="B7" s="9" t="s">
        <v>538</v>
      </c>
      <c r="C7" s="110">
        <v>41834</v>
      </c>
      <c r="D7" s="111">
        <v>2</v>
      </c>
      <c r="E7" s="112">
        <v>2</v>
      </c>
      <c r="F7" s="113">
        <v>176</v>
      </c>
      <c r="G7" s="112">
        <v>128</v>
      </c>
      <c r="H7" s="113">
        <v>3312</v>
      </c>
      <c r="I7" s="112">
        <v>1443</v>
      </c>
      <c r="J7" s="113">
        <v>4663</v>
      </c>
      <c r="K7" s="112">
        <v>3336</v>
      </c>
      <c r="L7" s="113">
        <v>10393</v>
      </c>
      <c r="M7" s="114">
        <v>18379</v>
      </c>
      <c r="N7" s="111">
        <v>31</v>
      </c>
      <c r="O7" s="112">
        <v>10</v>
      </c>
      <c r="P7" s="113">
        <v>12067</v>
      </c>
      <c r="Q7" s="112">
        <v>14502</v>
      </c>
      <c r="R7" s="113">
        <v>6438</v>
      </c>
      <c r="S7" s="112">
        <v>8769</v>
      </c>
      <c r="T7" s="113">
        <v>10</v>
      </c>
      <c r="U7" s="112">
        <v>7</v>
      </c>
      <c r="V7" s="3"/>
    </row>
    <row r="8" spans="1:22" ht="22.5" customHeight="1">
      <c r="A8" s="765" t="s">
        <v>539</v>
      </c>
      <c r="B8" s="766" t="s">
        <v>540</v>
      </c>
      <c r="C8" s="115">
        <v>19178</v>
      </c>
      <c r="D8" s="116">
        <v>0</v>
      </c>
      <c r="E8" s="117">
        <v>0</v>
      </c>
      <c r="F8" s="739">
        <v>3</v>
      </c>
      <c r="G8" s="117">
        <v>5</v>
      </c>
      <c r="H8" s="739">
        <v>549</v>
      </c>
      <c r="I8" s="117">
        <v>409</v>
      </c>
      <c r="J8" s="739">
        <v>1455</v>
      </c>
      <c r="K8" s="117">
        <v>1452</v>
      </c>
      <c r="L8" s="739">
        <v>5190</v>
      </c>
      <c r="M8" s="119">
        <v>10115</v>
      </c>
      <c r="N8" s="116">
        <v>6</v>
      </c>
      <c r="O8" s="117">
        <v>3</v>
      </c>
      <c r="P8" s="739">
        <v>5250</v>
      </c>
      <c r="Q8" s="117">
        <v>8123</v>
      </c>
      <c r="R8" s="739">
        <v>1937</v>
      </c>
      <c r="S8" s="117">
        <v>3851</v>
      </c>
      <c r="T8" s="739">
        <v>4</v>
      </c>
      <c r="U8" s="117">
        <v>4</v>
      </c>
      <c r="V8" s="3"/>
    </row>
    <row r="9" spans="1:22" ht="22.5" customHeight="1">
      <c r="A9" s="765"/>
      <c r="B9" s="767" t="s">
        <v>541</v>
      </c>
      <c r="C9" s="120">
        <v>6813</v>
      </c>
      <c r="D9" s="121">
        <v>0</v>
      </c>
      <c r="E9" s="122">
        <v>0</v>
      </c>
      <c r="F9" s="740">
        <v>1</v>
      </c>
      <c r="G9" s="122">
        <v>0</v>
      </c>
      <c r="H9" s="740">
        <v>423</v>
      </c>
      <c r="I9" s="122">
        <v>122</v>
      </c>
      <c r="J9" s="740">
        <v>965</v>
      </c>
      <c r="K9" s="122">
        <v>434</v>
      </c>
      <c r="L9" s="740">
        <v>2034</v>
      </c>
      <c r="M9" s="124">
        <v>2834</v>
      </c>
      <c r="N9" s="121">
        <v>5</v>
      </c>
      <c r="O9" s="122">
        <v>2</v>
      </c>
      <c r="P9" s="740">
        <v>2194</v>
      </c>
      <c r="Q9" s="122">
        <v>1985</v>
      </c>
      <c r="R9" s="740">
        <v>1221</v>
      </c>
      <c r="S9" s="122">
        <v>1403</v>
      </c>
      <c r="T9" s="740">
        <v>3</v>
      </c>
      <c r="U9" s="122">
        <v>0</v>
      </c>
      <c r="V9" s="3"/>
    </row>
    <row r="10" spans="1:22" ht="22.5" customHeight="1">
      <c r="A10" s="768"/>
      <c r="B10" s="769" t="s">
        <v>542</v>
      </c>
      <c r="C10" s="125">
        <v>15843</v>
      </c>
      <c r="D10" s="126">
        <v>2</v>
      </c>
      <c r="E10" s="127">
        <v>2</v>
      </c>
      <c r="F10" s="128">
        <v>172</v>
      </c>
      <c r="G10" s="127">
        <v>123</v>
      </c>
      <c r="H10" s="128">
        <v>2340</v>
      </c>
      <c r="I10" s="127">
        <v>912</v>
      </c>
      <c r="J10" s="128">
        <v>2243</v>
      </c>
      <c r="K10" s="127">
        <v>1450</v>
      </c>
      <c r="L10" s="128">
        <v>3169</v>
      </c>
      <c r="M10" s="129">
        <v>5430</v>
      </c>
      <c r="N10" s="126">
        <v>20</v>
      </c>
      <c r="O10" s="127">
        <v>5</v>
      </c>
      <c r="P10" s="128">
        <v>4623</v>
      </c>
      <c r="Q10" s="127">
        <v>4394</v>
      </c>
      <c r="R10" s="128">
        <v>3280</v>
      </c>
      <c r="S10" s="127">
        <v>3515</v>
      </c>
      <c r="T10" s="128">
        <v>3</v>
      </c>
      <c r="U10" s="127">
        <v>3</v>
      </c>
      <c r="V10" s="3"/>
    </row>
    <row r="11" spans="1:22" ht="22.5" customHeight="1">
      <c r="A11" s="735" t="s">
        <v>48</v>
      </c>
      <c r="B11" s="9" t="s">
        <v>543</v>
      </c>
      <c r="C11" s="110">
        <v>10099</v>
      </c>
      <c r="D11" s="111">
        <v>4</v>
      </c>
      <c r="E11" s="112">
        <v>4</v>
      </c>
      <c r="F11" s="113">
        <v>485</v>
      </c>
      <c r="G11" s="112">
        <v>179</v>
      </c>
      <c r="H11" s="113">
        <v>4462</v>
      </c>
      <c r="I11" s="112">
        <v>602</v>
      </c>
      <c r="J11" s="113">
        <v>2544</v>
      </c>
      <c r="K11" s="112">
        <v>243</v>
      </c>
      <c r="L11" s="113">
        <v>1430</v>
      </c>
      <c r="M11" s="114">
        <v>146</v>
      </c>
      <c r="N11" s="111">
        <v>66</v>
      </c>
      <c r="O11" s="112">
        <v>8</v>
      </c>
      <c r="P11" s="113">
        <v>2746</v>
      </c>
      <c r="Q11" s="112">
        <v>348</v>
      </c>
      <c r="R11" s="113">
        <v>6110</v>
      </c>
      <c r="S11" s="112">
        <v>818</v>
      </c>
      <c r="T11" s="113">
        <v>3</v>
      </c>
      <c r="U11" s="112">
        <v>0</v>
      </c>
      <c r="V11" s="3"/>
    </row>
    <row r="12" spans="1:22" ht="22.5" customHeight="1">
      <c r="A12" s="765" t="s">
        <v>539</v>
      </c>
      <c r="B12" s="766" t="s">
        <v>49</v>
      </c>
      <c r="C12" s="115">
        <v>9070</v>
      </c>
      <c r="D12" s="116">
        <v>0</v>
      </c>
      <c r="E12" s="117">
        <v>0</v>
      </c>
      <c r="F12" s="739">
        <v>284</v>
      </c>
      <c r="G12" s="117">
        <v>101</v>
      </c>
      <c r="H12" s="739">
        <v>3998</v>
      </c>
      <c r="I12" s="117">
        <v>499</v>
      </c>
      <c r="J12" s="739">
        <v>2444</v>
      </c>
      <c r="K12" s="117">
        <v>221</v>
      </c>
      <c r="L12" s="739">
        <v>1400</v>
      </c>
      <c r="M12" s="119">
        <v>123</v>
      </c>
      <c r="N12" s="116">
        <v>19</v>
      </c>
      <c r="O12" s="117">
        <v>4</v>
      </c>
      <c r="P12" s="739">
        <v>2380</v>
      </c>
      <c r="Q12" s="117">
        <v>264</v>
      </c>
      <c r="R12" s="739">
        <v>5727</v>
      </c>
      <c r="S12" s="117">
        <v>676</v>
      </c>
      <c r="T12" s="739">
        <v>0</v>
      </c>
      <c r="U12" s="117">
        <v>0</v>
      </c>
      <c r="V12" s="3"/>
    </row>
    <row r="13" spans="1:22" ht="22.5" customHeight="1">
      <c r="A13" s="765"/>
      <c r="B13" s="767" t="s">
        <v>50</v>
      </c>
      <c r="C13" s="120">
        <v>560</v>
      </c>
      <c r="D13" s="121">
        <v>1</v>
      </c>
      <c r="E13" s="122">
        <v>3</v>
      </c>
      <c r="F13" s="740">
        <v>103</v>
      </c>
      <c r="G13" s="122">
        <v>38</v>
      </c>
      <c r="H13" s="740">
        <v>276</v>
      </c>
      <c r="I13" s="122">
        <v>59</v>
      </c>
      <c r="J13" s="740">
        <v>54</v>
      </c>
      <c r="K13" s="122">
        <v>11</v>
      </c>
      <c r="L13" s="740">
        <v>5</v>
      </c>
      <c r="M13" s="124">
        <v>10</v>
      </c>
      <c r="N13" s="121">
        <v>32</v>
      </c>
      <c r="O13" s="122">
        <v>2</v>
      </c>
      <c r="P13" s="740">
        <v>207</v>
      </c>
      <c r="Q13" s="122">
        <v>43</v>
      </c>
      <c r="R13" s="740">
        <v>197</v>
      </c>
      <c r="S13" s="122">
        <v>76</v>
      </c>
      <c r="T13" s="740">
        <v>3</v>
      </c>
      <c r="U13" s="122">
        <v>0</v>
      </c>
      <c r="V13" s="3"/>
    </row>
    <row r="14" spans="1:22" ht="22.5" customHeight="1">
      <c r="A14" s="768"/>
      <c r="B14" s="770" t="s">
        <v>51</v>
      </c>
      <c r="C14" s="125">
        <v>469</v>
      </c>
      <c r="D14" s="126">
        <v>3</v>
      </c>
      <c r="E14" s="127">
        <v>1</v>
      </c>
      <c r="F14" s="128">
        <v>98</v>
      </c>
      <c r="G14" s="127">
        <v>40</v>
      </c>
      <c r="H14" s="128">
        <v>188</v>
      </c>
      <c r="I14" s="127">
        <v>44</v>
      </c>
      <c r="J14" s="128">
        <v>46</v>
      </c>
      <c r="K14" s="127">
        <v>11</v>
      </c>
      <c r="L14" s="128">
        <v>25</v>
      </c>
      <c r="M14" s="129">
        <v>13</v>
      </c>
      <c r="N14" s="126">
        <v>15</v>
      </c>
      <c r="O14" s="127">
        <v>2</v>
      </c>
      <c r="P14" s="128">
        <v>159</v>
      </c>
      <c r="Q14" s="127">
        <v>41</v>
      </c>
      <c r="R14" s="128">
        <v>186</v>
      </c>
      <c r="S14" s="127">
        <v>66</v>
      </c>
      <c r="T14" s="128">
        <v>0</v>
      </c>
      <c r="U14" s="127">
        <v>0</v>
      </c>
      <c r="V14" s="3"/>
    </row>
    <row r="15" spans="1:22" ht="22.5" customHeight="1">
      <c r="A15" s="8" t="s">
        <v>52</v>
      </c>
      <c r="B15" s="9" t="s">
        <v>180</v>
      </c>
      <c r="C15" s="110">
        <v>134977</v>
      </c>
      <c r="D15" s="111">
        <v>147</v>
      </c>
      <c r="E15" s="112">
        <v>151</v>
      </c>
      <c r="F15" s="113">
        <v>6879</v>
      </c>
      <c r="G15" s="112">
        <v>5265</v>
      </c>
      <c r="H15" s="113">
        <v>39460</v>
      </c>
      <c r="I15" s="112">
        <v>30469</v>
      </c>
      <c r="J15" s="113">
        <v>16193</v>
      </c>
      <c r="K15" s="112">
        <v>18088</v>
      </c>
      <c r="L15" s="113">
        <v>6404</v>
      </c>
      <c r="M15" s="114">
        <v>11921</v>
      </c>
      <c r="N15" s="111">
        <v>689</v>
      </c>
      <c r="O15" s="112">
        <v>292</v>
      </c>
      <c r="P15" s="113">
        <v>29252</v>
      </c>
      <c r="Q15" s="112">
        <v>28789</v>
      </c>
      <c r="R15" s="113">
        <v>39119</v>
      </c>
      <c r="S15" s="112">
        <v>36803</v>
      </c>
      <c r="T15" s="113">
        <v>23</v>
      </c>
      <c r="U15" s="112">
        <v>10</v>
      </c>
      <c r="V15" s="3"/>
    </row>
    <row r="16" spans="1:22" ht="22.5" customHeight="1">
      <c r="A16" s="8" t="s">
        <v>53</v>
      </c>
      <c r="B16" s="9" t="s">
        <v>54</v>
      </c>
      <c r="C16" s="110">
        <v>18665</v>
      </c>
      <c r="D16" s="111">
        <v>24</v>
      </c>
      <c r="E16" s="112">
        <v>67</v>
      </c>
      <c r="F16" s="113">
        <v>614</v>
      </c>
      <c r="G16" s="112">
        <v>1029</v>
      </c>
      <c r="H16" s="113">
        <v>3552</v>
      </c>
      <c r="I16" s="112">
        <v>3523</v>
      </c>
      <c r="J16" s="113">
        <v>1764</v>
      </c>
      <c r="K16" s="112">
        <v>3022</v>
      </c>
      <c r="L16" s="113">
        <v>1160</v>
      </c>
      <c r="M16" s="114">
        <v>3910</v>
      </c>
      <c r="N16" s="111">
        <v>59</v>
      </c>
      <c r="O16" s="112">
        <v>26</v>
      </c>
      <c r="P16" s="113">
        <v>2424</v>
      </c>
      <c r="Q16" s="112">
        <v>3551</v>
      </c>
      <c r="R16" s="113">
        <v>4629</v>
      </c>
      <c r="S16" s="112">
        <v>7969</v>
      </c>
      <c r="T16" s="113">
        <v>2</v>
      </c>
      <c r="U16" s="112">
        <v>5</v>
      </c>
      <c r="V16" s="3"/>
    </row>
    <row r="17" spans="1:22" ht="22.5" customHeight="1">
      <c r="A17" s="8" t="s">
        <v>55</v>
      </c>
      <c r="B17" s="9" t="s">
        <v>56</v>
      </c>
      <c r="C17" s="110">
        <v>3326</v>
      </c>
      <c r="D17" s="111">
        <v>36</v>
      </c>
      <c r="E17" s="112">
        <v>74</v>
      </c>
      <c r="F17" s="113">
        <v>239</v>
      </c>
      <c r="G17" s="112">
        <v>406</v>
      </c>
      <c r="H17" s="113">
        <v>577</v>
      </c>
      <c r="I17" s="112">
        <v>638</v>
      </c>
      <c r="J17" s="113">
        <v>246</v>
      </c>
      <c r="K17" s="112">
        <v>366</v>
      </c>
      <c r="L17" s="113">
        <v>156</v>
      </c>
      <c r="M17" s="114">
        <v>588</v>
      </c>
      <c r="N17" s="111">
        <v>7</v>
      </c>
      <c r="O17" s="112">
        <v>1</v>
      </c>
      <c r="P17" s="113">
        <v>373</v>
      </c>
      <c r="Q17" s="112">
        <v>515</v>
      </c>
      <c r="R17" s="113">
        <v>873</v>
      </c>
      <c r="S17" s="112">
        <v>1553</v>
      </c>
      <c r="T17" s="113">
        <v>1</v>
      </c>
      <c r="U17" s="112">
        <v>3</v>
      </c>
      <c r="V17" s="3"/>
    </row>
    <row r="18" spans="1:22" ht="22.5" customHeight="1">
      <c r="A18" s="8" t="s">
        <v>57</v>
      </c>
      <c r="B18" s="9" t="s">
        <v>173</v>
      </c>
      <c r="C18" s="110">
        <v>405</v>
      </c>
      <c r="D18" s="111">
        <v>3</v>
      </c>
      <c r="E18" s="112">
        <v>26</v>
      </c>
      <c r="F18" s="113">
        <v>13</v>
      </c>
      <c r="G18" s="112">
        <v>107</v>
      </c>
      <c r="H18" s="113">
        <v>51</v>
      </c>
      <c r="I18" s="112">
        <v>88</v>
      </c>
      <c r="J18" s="113">
        <v>30</v>
      </c>
      <c r="K18" s="112">
        <v>21</v>
      </c>
      <c r="L18" s="113">
        <v>29</v>
      </c>
      <c r="M18" s="114">
        <v>37</v>
      </c>
      <c r="N18" s="111">
        <v>2</v>
      </c>
      <c r="O18" s="112">
        <v>0</v>
      </c>
      <c r="P18" s="113">
        <v>45</v>
      </c>
      <c r="Q18" s="112">
        <v>106</v>
      </c>
      <c r="R18" s="113">
        <v>79</v>
      </c>
      <c r="S18" s="112">
        <v>173</v>
      </c>
      <c r="T18" s="113">
        <v>0</v>
      </c>
      <c r="U18" s="112">
        <v>0</v>
      </c>
      <c r="V18" s="3"/>
    </row>
    <row r="19" spans="1:22" ht="22.5" customHeight="1">
      <c r="A19" s="8" t="s">
        <v>58</v>
      </c>
      <c r="B19" s="9" t="s">
        <v>182</v>
      </c>
      <c r="C19" s="110">
        <v>958</v>
      </c>
      <c r="D19" s="111">
        <v>1</v>
      </c>
      <c r="E19" s="112">
        <v>5</v>
      </c>
      <c r="F19" s="113">
        <v>74</v>
      </c>
      <c r="G19" s="112">
        <v>214</v>
      </c>
      <c r="H19" s="113">
        <v>196</v>
      </c>
      <c r="I19" s="112">
        <v>179</v>
      </c>
      <c r="J19" s="113">
        <v>101</v>
      </c>
      <c r="K19" s="112">
        <v>58</v>
      </c>
      <c r="L19" s="113">
        <v>62</v>
      </c>
      <c r="M19" s="114">
        <v>68</v>
      </c>
      <c r="N19" s="111">
        <v>14</v>
      </c>
      <c r="O19" s="112">
        <v>13</v>
      </c>
      <c r="P19" s="113">
        <v>165</v>
      </c>
      <c r="Q19" s="112">
        <v>187</v>
      </c>
      <c r="R19" s="113">
        <v>254</v>
      </c>
      <c r="S19" s="112">
        <v>324</v>
      </c>
      <c r="T19" s="113">
        <v>1</v>
      </c>
      <c r="U19" s="112">
        <v>0</v>
      </c>
      <c r="V19" s="3"/>
    </row>
    <row r="20" spans="1:22" ht="22.5" customHeight="1">
      <c r="A20" s="8" t="s">
        <v>59</v>
      </c>
      <c r="B20" s="9" t="s">
        <v>181</v>
      </c>
      <c r="C20" s="110">
        <v>4543</v>
      </c>
      <c r="D20" s="111">
        <v>34</v>
      </c>
      <c r="E20" s="112">
        <v>10</v>
      </c>
      <c r="F20" s="113">
        <v>400</v>
      </c>
      <c r="G20" s="112">
        <v>282</v>
      </c>
      <c r="H20" s="113">
        <v>1384</v>
      </c>
      <c r="I20" s="112">
        <v>866</v>
      </c>
      <c r="J20" s="113">
        <v>556</v>
      </c>
      <c r="K20" s="112">
        <v>475</v>
      </c>
      <c r="L20" s="113">
        <v>235</v>
      </c>
      <c r="M20" s="114">
        <v>301</v>
      </c>
      <c r="N20" s="111">
        <v>18</v>
      </c>
      <c r="O20" s="112">
        <v>6</v>
      </c>
      <c r="P20" s="113">
        <v>1314</v>
      </c>
      <c r="Q20" s="112">
        <v>921</v>
      </c>
      <c r="R20" s="113">
        <v>1275</v>
      </c>
      <c r="S20" s="112">
        <v>1003</v>
      </c>
      <c r="T20" s="113">
        <v>2</v>
      </c>
      <c r="U20" s="112">
        <v>4</v>
      </c>
      <c r="V20" s="3"/>
    </row>
    <row r="21" spans="1:22" ht="22.5" customHeight="1">
      <c r="A21" s="8" t="s">
        <v>60</v>
      </c>
      <c r="B21" s="9" t="s">
        <v>61</v>
      </c>
      <c r="C21" s="110">
        <v>495</v>
      </c>
      <c r="D21" s="111">
        <v>43</v>
      </c>
      <c r="E21" s="112">
        <v>29</v>
      </c>
      <c r="F21" s="113">
        <v>198</v>
      </c>
      <c r="G21" s="112">
        <v>86</v>
      </c>
      <c r="H21" s="113">
        <v>90</v>
      </c>
      <c r="I21" s="112">
        <v>36</v>
      </c>
      <c r="J21" s="113">
        <v>5</v>
      </c>
      <c r="K21" s="112">
        <v>3</v>
      </c>
      <c r="L21" s="113">
        <v>3</v>
      </c>
      <c r="M21" s="114">
        <v>2</v>
      </c>
      <c r="N21" s="111">
        <v>6</v>
      </c>
      <c r="O21" s="112">
        <v>2</v>
      </c>
      <c r="P21" s="113">
        <v>191</v>
      </c>
      <c r="Q21" s="112">
        <v>76</v>
      </c>
      <c r="R21" s="113">
        <v>141</v>
      </c>
      <c r="S21" s="112">
        <v>78</v>
      </c>
      <c r="T21" s="113">
        <v>1</v>
      </c>
      <c r="U21" s="112">
        <v>0</v>
      </c>
      <c r="V21" s="3"/>
    </row>
    <row r="22" spans="1:22" ht="22.5" customHeight="1">
      <c r="A22" s="19" t="s">
        <v>62</v>
      </c>
      <c r="B22" s="71" t="s">
        <v>63</v>
      </c>
      <c r="C22" s="110">
        <v>259</v>
      </c>
      <c r="D22" s="111">
        <v>15</v>
      </c>
      <c r="E22" s="112">
        <v>15</v>
      </c>
      <c r="F22" s="113">
        <v>34</v>
      </c>
      <c r="G22" s="112">
        <v>13</v>
      </c>
      <c r="H22" s="113">
        <v>57</v>
      </c>
      <c r="I22" s="112">
        <v>32</v>
      </c>
      <c r="J22" s="113">
        <v>16</v>
      </c>
      <c r="K22" s="112">
        <v>29</v>
      </c>
      <c r="L22" s="113">
        <v>16</v>
      </c>
      <c r="M22" s="114">
        <v>32</v>
      </c>
      <c r="N22" s="111">
        <v>0</v>
      </c>
      <c r="O22" s="112">
        <v>1</v>
      </c>
      <c r="P22" s="113">
        <v>67</v>
      </c>
      <c r="Q22" s="112">
        <v>65</v>
      </c>
      <c r="R22" s="113">
        <v>70</v>
      </c>
      <c r="S22" s="112">
        <v>55</v>
      </c>
      <c r="T22" s="113">
        <v>1</v>
      </c>
      <c r="U22" s="112">
        <v>0</v>
      </c>
      <c r="V22" s="3"/>
    </row>
    <row r="23" spans="1:22" ht="22.5" customHeight="1">
      <c r="A23" s="8" t="s">
        <v>64</v>
      </c>
      <c r="B23" s="9"/>
      <c r="C23" s="110">
        <v>2131</v>
      </c>
      <c r="D23" s="111">
        <v>3</v>
      </c>
      <c r="E23" s="112">
        <v>2</v>
      </c>
      <c r="F23" s="113">
        <v>112</v>
      </c>
      <c r="G23" s="112">
        <v>56</v>
      </c>
      <c r="H23" s="113">
        <v>695</v>
      </c>
      <c r="I23" s="112">
        <v>453</v>
      </c>
      <c r="J23" s="113">
        <v>307</v>
      </c>
      <c r="K23" s="112">
        <v>252</v>
      </c>
      <c r="L23" s="113">
        <v>103</v>
      </c>
      <c r="M23" s="114">
        <v>148</v>
      </c>
      <c r="N23" s="111">
        <v>4</v>
      </c>
      <c r="O23" s="112">
        <v>1</v>
      </c>
      <c r="P23" s="113">
        <v>442</v>
      </c>
      <c r="Q23" s="112">
        <v>321</v>
      </c>
      <c r="R23" s="113">
        <v>773</v>
      </c>
      <c r="S23" s="112">
        <v>588</v>
      </c>
      <c r="T23" s="113">
        <v>1</v>
      </c>
      <c r="U23" s="112">
        <v>1</v>
      </c>
      <c r="V23" s="3"/>
    </row>
    <row r="24" spans="1:22" ht="22.5" customHeight="1">
      <c r="A24" s="8" t="s">
        <v>20</v>
      </c>
      <c r="B24" s="9"/>
      <c r="C24" s="110">
        <v>1589</v>
      </c>
      <c r="D24" s="111">
        <v>5</v>
      </c>
      <c r="E24" s="112">
        <v>7</v>
      </c>
      <c r="F24" s="113">
        <v>60</v>
      </c>
      <c r="G24" s="112">
        <v>39</v>
      </c>
      <c r="H24" s="113">
        <v>303</v>
      </c>
      <c r="I24" s="112">
        <v>195</v>
      </c>
      <c r="J24" s="113">
        <v>194</v>
      </c>
      <c r="K24" s="112">
        <v>155</v>
      </c>
      <c r="L24" s="113">
        <v>226</v>
      </c>
      <c r="M24" s="114">
        <v>405</v>
      </c>
      <c r="N24" s="111">
        <v>9</v>
      </c>
      <c r="O24" s="112">
        <v>1</v>
      </c>
      <c r="P24" s="113">
        <v>337</v>
      </c>
      <c r="Q24" s="112">
        <v>328</v>
      </c>
      <c r="R24" s="113">
        <v>434</v>
      </c>
      <c r="S24" s="112">
        <v>469</v>
      </c>
      <c r="T24" s="113">
        <v>8</v>
      </c>
      <c r="U24" s="112">
        <v>3</v>
      </c>
      <c r="V24" s="72"/>
    </row>
    <row r="25" spans="1:22" ht="22.5" customHeight="1">
      <c r="A25" s="966" t="s">
        <v>65</v>
      </c>
      <c r="B25" s="968"/>
      <c r="C25" s="110">
        <v>219281</v>
      </c>
      <c r="D25" s="111">
        <v>317</v>
      </c>
      <c r="E25" s="112">
        <v>392</v>
      </c>
      <c r="F25" s="113">
        <v>9284</v>
      </c>
      <c r="G25" s="112">
        <v>7804</v>
      </c>
      <c r="H25" s="113">
        <v>54139</v>
      </c>
      <c r="I25" s="112">
        <v>38524</v>
      </c>
      <c r="J25" s="113">
        <v>26619</v>
      </c>
      <c r="K25" s="112">
        <v>26048</v>
      </c>
      <c r="L25" s="113">
        <v>20217</v>
      </c>
      <c r="M25" s="114">
        <v>35937</v>
      </c>
      <c r="N25" s="111">
        <v>905</v>
      </c>
      <c r="O25" s="112">
        <v>361</v>
      </c>
      <c r="P25" s="113">
        <v>49423</v>
      </c>
      <c r="Q25" s="112">
        <v>49709</v>
      </c>
      <c r="R25" s="113">
        <v>60195</v>
      </c>
      <c r="S25" s="112">
        <v>58602</v>
      </c>
      <c r="T25" s="113">
        <v>53</v>
      </c>
      <c r="U25" s="112">
        <v>33</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Ｐ明朝,標準"（平成24年6月30日現在）</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168</v>
      </c>
    </row>
    <row r="2" spans="1:22" ht="17.25" customHeight="1">
      <c r="A2" s="256" t="s">
        <v>499</v>
      </c>
      <c r="B2" s="255"/>
    </row>
    <row r="3" spans="1:22" ht="11.25" customHeight="1">
      <c r="A3" s="25"/>
      <c r="P3" s="3"/>
      <c r="U3" s="3"/>
    </row>
    <row r="4" spans="1:22" ht="18" customHeight="1">
      <c r="A4" s="956" t="s">
        <v>42</v>
      </c>
      <c r="B4" s="957"/>
      <c r="C4" s="1087" t="s">
        <v>43</v>
      </c>
      <c r="D4" s="1090" t="s">
        <v>230</v>
      </c>
      <c r="E4" s="967"/>
      <c r="F4" s="967"/>
      <c r="G4" s="967"/>
      <c r="H4" s="967"/>
      <c r="I4" s="967"/>
      <c r="J4" s="967"/>
      <c r="K4" s="967"/>
      <c r="L4" s="967"/>
      <c r="M4" s="1091"/>
      <c r="N4" s="1090" t="s">
        <v>39</v>
      </c>
      <c r="O4" s="967"/>
      <c r="P4" s="967"/>
      <c r="Q4" s="967"/>
      <c r="R4" s="967"/>
      <c r="S4" s="967"/>
      <c r="T4" s="967"/>
      <c r="U4" s="968"/>
      <c r="V4" s="732"/>
    </row>
    <row r="5" spans="1:22" ht="29.25" customHeight="1">
      <c r="A5" s="958"/>
      <c r="B5" s="959"/>
      <c r="C5" s="1088"/>
      <c r="D5" s="1092" t="s">
        <v>44</v>
      </c>
      <c r="E5" s="1086"/>
      <c r="F5" s="1085" t="s">
        <v>128</v>
      </c>
      <c r="G5" s="1086"/>
      <c r="H5" s="1085" t="s">
        <v>115</v>
      </c>
      <c r="I5" s="1086"/>
      <c r="J5" s="1085" t="s">
        <v>137</v>
      </c>
      <c r="K5" s="1086"/>
      <c r="L5" s="1085" t="s">
        <v>135</v>
      </c>
      <c r="M5" s="1093"/>
      <c r="N5" s="1092" t="s">
        <v>40</v>
      </c>
      <c r="O5" s="1086"/>
      <c r="P5" s="1085" t="s">
        <v>70</v>
      </c>
      <c r="Q5" s="1086"/>
      <c r="R5" s="1085" t="s">
        <v>41</v>
      </c>
      <c r="S5" s="1086"/>
      <c r="T5" s="1085" t="s">
        <v>231</v>
      </c>
      <c r="U5" s="1086"/>
      <c r="V5" s="732"/>
    </row>
    <row r="6" spans="1:22" ht="18" customHeight="1">
      <c r="A6" s="960"/>
      <c r="B6" s="961"/>
      <c r="C6" s="1089"/>
      <c r="D6" s="21" t="s">
        <v>45</v>
      </c>
      <c r="E6" s="22" t="s">
        <v>46</v>
      </c>
      <c r="F6" s="23" t="s">
        <v>45</v>
      </c>
      <c r="G6" s="22" t="s">
        <v>46</v>
      </c>
      <c r="H6" s="23" t="s">
        <v>45</v>
      </c>
      <c r="I6" s="22" t="s">
        <v>46</v>
      </c>
      <c r="J6" s="23" t="s">
        <v>45</v>
      </c>
      <c r="K6" s="22" t="s">
        <v>46</v>
      </c>
      <c r="L6" s="23" t="s">
        <v>45</v>
      </c>
      <c r="M6" s="24" t="s">
        <v>46</v>
      </c>
      <c r="N6" s="21" t="s">
        <v>45</v>
      </c>
      <c r="O6" s="22" t="s">
        <v>46</v>
      </c>
      <c r="P6" s="23" t="s">
        <v>45</v>
      </c>
      <c r="Q6" s="22" t="s">
        <v>46</v>
      </c>
      <c r="R6" s="23" t="s">
        <v>45</v>
      </c>
      <c r="S6" s="22" t="s">
        <v>46</v>
      </c>
      <c r="T6" s="23" t="s">
        <v>45</v>
      </c>
      <c r="U6" s="22" t="s">
        <v>46</v>
      </c>
      <c r="V6" s="3"/>
    </row>
    <row r="7" spans="1:22" ht="22.5" customHeight="1">
      <c r="A7" s="735" t="s">
        <v>47</v>
      </c>
      <c r="B7" s="9" t="s">
        <v>538</v>
      </c>
      <c r="C7" s="110">
        <v>24112</v>
      </c>
      <c r="D7" s="111">
        <v>0</v>
      </c>
      <c r="E7" s="112">
        <v>1</v>
      </c>
      <c r="F7" s="113">
        <v>39</v>
      </c>
      <c r="G7" s="112">
        <v>17</v>
      </c>
      <c r="H7" s="113">
        <v>1099</v>
      </c>
      <c r="I7" s="112">
        <v>495</v>
      </c>
      <c r="J7" s="113">
        <v>1993</v>
      </c>
      <c r="K7" s="112">
        <v>1485</v>
      </c>
      <c r="L7" s="113">
        <v>5953</v>
      </c>
      <c r="M7" s="114">
        <v>13030</v>
      </c>
      <c r="N7" s="186"/>
      <c r="O7" s="187"/>
      <c r="P7" s="113">
        <v>5301</v>
      </c>
      <c r="Q7" s="112">
        <v>8714</v>
      </c>
      <c r="R7" s="113">
        <v>3742</v>
      </c>
      <c r="S7" s="112">
        <v>6293</v>
      </c>
      <c r="T7" s="113">
        <v>41</v>
      </c>
      <c r="U7" s="112">
        <v>21</v>
      </c>
      <c r="V7" s="3"/>
    </row>
    <row r="8" spans="1:22" ht="22.5" customHeight="1">
      <c r="A8" s="765" t="s">
        <v>539</v>
      </c>
      <c r="B8" s="766" t="s">
        <v>540</v>
      </c>
      <c r="C8" s="115">
        <v>12830</v>
      </c>
      <c r="D8" s="116">
        <v>0</v>
      </c>
      <c r="E8" s="117">
        <v>0</v>
      </c>
      <c r="F8" s="739">
        <v>0</v>
      </c>
      <c r="G8" s="117">
        <v>1</v>
      </c>
      <c r="H8" s="739">
        <v>201</v>
      </c>
      <c r="I8" s="117">
        <v>164</v>
      </c>
      <c r="J8" s="739">
        <v>656</v>
      </c>
      <c r="K8" s="117">
        <v>719</v>
      </c>
      <c r="L8" s="739">
        <v>3074</v>
      </c>
      <c r="M8" s="119">
        <v>8015</v>
      </c>
      <c r="N8" s="188"/>
      <c r="O8" s="189"/>
      <c r="P8" s="739">
        <v>2557</v>
      </c>
      <c r="Q8" s="117">
        <v>5612</v>
      </c>
      <c r="R8" s="739">
        <v>1374</v>
      </c>
      <c r="S8" s="117">
        <v>3287</v>
      </c>
      <c r="T8" s="739">
        <v>0</v>
      </c>
      <c r="U8" s="117">
        <v>0</v>
      </c>
      <c r="V8" s="3"/>
    </row>
    <row r="9" spans="1:22" ht="22.5" customHeight="1">
      <c r="A9" s="765"/>
      <c r="B9" s="767" t="s">
        <v>541</v>
      </c>
      <c r="C9" s="120">
        <v>5214</v>
      </c>
      <c r="D9" s="121">
        <v>0</v>
      </c>
      <c r="E9" s="122">
        <v>0</v>
      </c>
      <c r="F9" s="740">
        <v>1</v>
      </c>
      <c r="G9" s="122">
        <v>0</v>
      </c>
      <c r="H9" s="740">
        <v>237</v>
      </c>
      <c r="I9" s="122">
        <v>70</v>
      </c>
      <c r="J9" s="740">
        <v>624</v>
      </c>
      <c r="K9" s="122">
        <v>286</v>
      </c>
      <c r="L9" s="740">
        <v>1548</v>
      </c>
      <c r="M9" s="124">
        <v>2448</v>
      </c>
      <c r="N9" s="190"/>
      <c r="O9" s="191"/>
      <c r="P9" s="740">
        <v>1413</v>
      </c>
      <c r="Q9" s="122">
        <v>1549</v>
      </c>
      <c r="R9" s="740">
        <v>997</v>
      </c>
      <c r="S9" s="122">
        <v>1254</v>
      </c>
      <c r="T9" s="740">
        <v>0</v>
      </c>
      <c r="U9" s="122">
        <v>1</v>
      </c>
      <c r="V9" s="3"/>
    </row>
    <row r="10" spans="1:22" ht="22.5" customHeight="1">
      <c r="A10" s="768"/>
      <c r="B10" s="769" t="s">
        <v>542</v>
      </c>
      <c r="C10" s="125">
        <v>6068</v>
      </c>
      <c r="D10" s="126">
        <v>0</v>
      </c>
      <c r="E10" s="127">
        <v>1</v>
      </c>
      <c r="F10" s="128">
        <v>38</v>
      </c>
      <c r="G10" s="127">
        <v>16</v>
      </c>
      <c r="H10" s="128">
        <v>661</v>
      </c>
      <c r="I10" s="127">
        <v>261</v>
      </c>
      <c r="J10" s="128">
        <v>713</v>
      </c>
      <c r="K10" s="127">
        <v>480</v>
      </c>
      <c r="L10" s="128">
        <v>1331</v>
      </c>
      <c r="M10" s="129">
        <v>2567</v>
      </c>
      <c r="N10" s="192"/>
      <c r="O10" s="193"/>
      <c r="P10" s="128">
        <v>1331</v>
      </c>
      <c r="Q10" s="127">
        <v>1553</v>
      </c>
      <c r="R10" s="128">
        <v>1371</v>
      </c>
      <c r="S10" s="127">
        <v>1752</v>
      </c>
      <c r="T10" s="128">
        <v>41</v>
      </c>
      <c r="U10" s="127">
        <v>20</v>
      </c>
      <c r="V10" s="3"/>
    </row>
    <row r="11" spans="1:22" ht="22.5" customHeight="1">
      <c r="A11" s="735" t="s">
        <v>48</v>
      </c>
      <c r="B11" s="9" t="s">
        <v>543</v>
      </c>
      <c r="C11" s="110">
        <v>2562</v>
      </c>
      <c r="D11" s="111">
        <v>1</v>
      </c>
      <c r="E11" s="112">
        <v>0</v>
      </c>
      <c r="F11" s="113">
        <v>62</v>
      </c>
      <c r="G11" s="112">
        <v>53</v>
      </c>
      <c r="H11" s="113">
        <v>1018</v>
      </c>
      <c r="I11" s="112">
        <v>142</v>
      </c>
      <c r="J11" s="113">
        <v>707</v>
      </c>
      <c r="K11" s="112">
        <v>61</v>
      </c>
      <c r="L11" s="113">
        <v>441</v>
      </c>
      <c r="M11" s="114">
        <v>77</v>
      </c>
      <c r="N11" s="186"/>
      <c r="O11" s="187"/>
      <c r="P11" s="113">
        <v>527</v>
      </c>
      <c r="Q11" s="112">
        <v>66</v>
      </c>
      <c r="R11" s="113">
        <v>1702</v>
      </c>
      <c r="S11" s="112">
        <v>267</v>
      </c>
      <c r="T11" s="113">
        <v>0</v>
      </c>
      <c r="U11" s="112">
        <v>0</v>
      </c>
      <c r="V11" s="3"/>
    </row>
    <row r="12" spans="1:22" ht="22.5" customHeight="1">
      <c r="A12" s="765" t="s">
        <v>539</v>
      </c>
      <c r="B12" s="766" t="s">
        <v>49</v>
      </c>
      <c r="C12" s="115">
        <v>2393</v>
      </c>
      <c r="D12" s="116">
        <v>1</v>
      </c>
      <c r="E12" s="117">
        <v>0</v>
      </c>
      <c r="F12" s="739">
        <v>46</v>
      </c>
      <c r="G12" s="117">
        <v>32</v>
      </c>
      <c r="H12" s="739">
        <v>954</v>
      </c>
      <c r="I12" s="117">
        <v>119</v>
      </c>
      <c r="J12" s="739">
        <v>691</v>
      </c>
      <c r="K12" s="117">
        <v>56</v>
      </c>
      <c r="L12" s="739">
        <v>433</v>
      </c>
      <c r="M12" s="119">
        <v>61</v>
      </c>
      <c r="N12" s="188"/>
      <c r="O12" s="189"/>
      <c r="P12" s="739">
        <v>499</v>
      </c>
      <c r="Q12" s="117">
        <v>57</v>
      </c>
      <c r="R12" s="739">
        <v>1626</v>
      </c>
      <c r="S12" s="117">
        <v>211</v>
      </c>
      <c r="T12" s="739">
        <v>0</v>
      </c>
      <c r="U12" s="117">
        <v>0</v>
      </c>
      <c r="V12" s="3"/>
    </row>
    <row r="13" spans="1:22" ht="22.5" customHeight="1">
      <c r="A13" s="765"/>
      <c r="B13" s="767" t="s">
        <v>50</v>
      </c>
      <c r="C13" s="120">
        <v>72</v>
      </c>
      <c r="D13" s="121">
        <v>0</v>
      </c>
      <c r="E13" s="122">
        <v>0</v>
      </c>
      <c r="F13" s="740">
        <v>3</v>
      </c>
      <c r="G13" s="122">
        <v>8</v>
      </c>
      <c r="H13" s="740">
        <v>25</v>
      </c>
      <c r="I13" s="122">
        <v>12</v>
      </c>
      <c r="J13" s="740">
        <v>8</v>
      </c>
      <c r="K13" s="122">
        <v>2</v>
      </c>
      <c r="L13" s="740">
        <v>3</v>
      </c>
      <c r="M13" s="124">
        <v>11</v>
      </c>
      <c r="N13" s="190"/>
      <c r="O13" s="191"/>
      <c r="P13" s="740">
        <v>8</v>
      </c>
      <c r="Q13" s="122">
        <v>6</v>
      </c>
      <c r="R13" s="740">
        <v>31</v>
      </c>
      <c r="S13" s="122">
        <v>27</v>
      </c>
      <c r="T13" s="740">
        <v>0</v>
      </c>
      <c r="U13" s="122">
        <v>0</v>
      </c>
      <c r="V13" s="3"/>
    </row>
    <row r="14" spans="1:22" ht="22.5" customHeight="1">
      <c r="A14" s="768"/>
      <c r="B14" s="770" t="s">
        <v>51</v>
      </c>
      <c r="C14" s="125">
        <v>97</v>
      </c>
      <c r="D14" s="126">
        <v>0</v>
      </c>
      <c r="E14" s="127">
        <v>0</v>
      </c>
      <c r="F14" s="128">
        <v>13</v>
      </c>
      <c r="G14" s="127">
        <v>13</v>
      </c>
      <c r="H14" s="128">
        <v>39</v>
      </c>
      <c r="I14" s="127">
        <v>11</v>
      </c>
      <c r="J14" s="128">
        <v>8</v>
      </c>
      <c r="K14" s="127">
        <v>3</v>
      </c>
      <c r="L14" s="128">
        <v>5</v>
      </c>
      <c r="M14" s="129">
        <v>5</v>
      </c>
      <c r="N14" s="192"/>
      <c r="O14" s="193"/>
      <c r="P14" s="128">
        <v>20</v>
      </c>
      <c r="Q14" s="127">
        <v>3</v>
      </c>
      <c r="R14" s="128">
        <v>45</v>
      </c>
      <c r="S14" s="127">
        <v>29</v>
      </c>
      <c r="T14" s="128">
        <v>0</v>
      </c>
      <c r="U14" s="127">
        <v>0</v>
      </c>
      <c r="V14" s="3"/>
    </row>
    <row r="15" spans="1:22" ht="22.5" customHeight="1">
      <c r="A15" s="8" t="s">
        <v>52</v>
      </c>
      <c r="B15" s="9" t="s">
        <v>180</v>
      </c>
      <c r="C15" s="110">
        <v>27097</v>
      </c>
      <c r="D15" s="111">
        <v>20</v>
      </c>
      <c r="E15" s="112">
        <v>23</v>
      </c>
      <c r="F15" s="113">
        <v>840</v>
      </c>
      <c r="G15" s="112">
        <v>765</v>
      </c>
      <c r="H15" s="113">
        <v>7089</v>
      </c>
      <c r="I15" s="112">
        <v>5929</v>
      </c>
      <c r="J15" s="113">
        <v>3557</v>
      </c>
      <c r="K15" s="112">
        <v>4174</v>
      </c>
      <c r="L15" s="113">
        <v>1464</v>
      </c>
      <c r="M15" s="114">
        <v>3236</v>
      </c>
      <c r="N15" s="186"/>
      <c r="O15" s="187"/>
      <c r="P15" s="113">
        <v>4420</v>
      </c>
      <c r="Q15" s="112">
        <v>4953</v>
      </c>
      <c r="R15" s="113">
        <v>8550</v>
      </c>
      <c r="S15" s="112">
        <v>9174</v>
      </c>
      <c r="T15" s="113">
        <v>0</v>
      </c>
      <c r="U15" s="112">
        <v>0</v>
      </c>
      <c r="V15" s="3"/>
    </row>
    <row r="16" spans="1:22" ht="22.5" customHeight="1">
      <c r="A16" s="8" t="s">
        <v>53</v>
      </c>
      <c r="B16" s="9" t="s">
        <v>54</v>
      </c>
      <c r="C16" s="110">
        <v>4079</v>
      </c>
      <c r="D16" s="111">
        <v>1</v>
      </c>
      <c r="E16" s="112">
        <v>12</v>
      </c>
      <c r="F16" s="113">
        <v>97</v>
      </c>
      <c r="G16" s="112">
        <v>188</v>
      </c>
      <c r="H16" s="113">
        <v>632</v>
      </c>
      <c r="I16" s="112">
        <v>640</v>
      </c>
      <c r="J16" s="113">
        <v>346</v>
      </c>
      <c r="K16" s="112">
        <v>618</v>
      </c>
      <c r="L16" s="113">
        <v>302</v>
      </c>
      <c r="M16" s="114">
        <v>1243</v>
      </c>
      <c r="N16" s="186"/>
      <c r="O16" s="187"/>
      <c r="P16" s="113">
        <v>330</v>
      </c>
      <c r="Q16" s="112">
        <v>520</v>
      </c>
      <c r="R16" s="113">
        <v>1048</v>
      </c>
      <c r="S16" s="112">
        <v>2181</v>
      </c>
      <c r="T16" s="113">
        <v>0</v>
      </c>
      <c r="U16" s="112">
        <v>0</v>
      </c>
      <c r="V16" s="3"/>
    </row>
    <row r="17" spans="1:22" ht="22.5" customHeight="1">
      <c r="A17" s="8" t="s">
        <v>55</v>
      </c>
      <c r="B17" s="9" t="s">
        <v>56</v>
      </c>
      <c r="C17" s="110">
        <v>862</v>
      </c>
      <c r="D17" s="111">
        <v>7</v>
      </c>
      <c r="E17" s="112">
        <v>15</v>
      </c>
      <c r="F17" s="113">
        <v>41</v>
      </c>
      <c r="G17" s="112">
        <v>93</v>
      </c>
      <c r="H17" s="113">
        <v>109</v>
      </c>
      <c r="I17" s="112">
        <v>143</v>
      </c>
      <c r="J17" s="113">
        <v>50</v>
      </c>
      <c r="K17" s="112">
        <v>99</v>
      </c>
      <c r="L17" s="113">
        <v>67</v>
      </c>
      <c r="M17" s="114">
        <v>238</v>
      </c>
      <c r="N17" s="186"/>
      <c r="O17" s="187"/>
      <c r="P17" s="113">
        <v>59</v>
      </c>
      <c r="Q17" s="112">
        <v>97</v>
      </c>
      <c r="R17" s="113">
        <v>215</v>
      </c>
      <c r="S17" s="112">
        <v>491</v>
      </c>
      <c r="T17" s="113">
        <v>0</v>
      </c>
      <c r="U17" s="112">
        <v>0</v>
      </c>
      <c r="V17" s="3"/>
    </row>
    <row r="18" spans="1:22" ht="22.5" customHeight="1">
      <c r="A18" s="8" t="s">
        <v>57</v>
      </c>
      <c r="B18" s="9" t="s">
        <v>173</v>
      </c>
      <c r="C18" s="110">
        <v>65</v>
      </c>
      <c r="D18" s="111">
        <v>0</v>
      </c>
      <c r="E18" s="112">
        <v>7</v>
      </c>
      <c r="F18" s="113">
        <v>1</v>
      </c>
      <c r="G18" s="112">
        <v>21</v>
      </c>
      <c r="H18" s="113">
        <v>2</v>
      </c>
      <c r="I18" s="112">
        <v>16</v>
      </c>
      <c r="J18" s="113">
        <v>7</v>
      </c>
      <c r="K18" s="112">
        <v>1</v>
      </c>
      <c r="L18" s="113">
        <v>1</v>
      </c>
      <c r="M18" s="114">
        <v>9</v>
      </c>
      <c r="N18" s="186"/>
      <c r="O18" s="187"/>
      <c r="P18" s="113">
        <v>2</v>
      </c>
      <c r="Q18" s="112">
        <v>15</v>
      </c>
      <c r="R18" s="113">
        <v>9</v>
      </c>
      <c r="S18" s="112">
        <v>39</v>
      </c>
      <c r="T18" s="113">
        <v>0</v>
      </c>
      <c r="U18" s="112">
        <v>0</v>
      </c>
      <c r="V18" s="3"/>
    </row>
    <row r="19" spans="1:22" ht="22.5" customHeight="1">
      <c r="A19" s="8" t="s">
        <v>58</v>
      </c>
      <c r="B19" s="9" t="s">
        <v>182</v>
      </c>
      <c r="C19" s="110">
        <v>204</v>
      </c>
      <c r="D19" s="111">
        <v>1</v>
      </c>
      <c r="E19" s="112">
        <v>2</v>
      </c>
      <c r="F19" s="113">
        <v>11</v>
      </c>
      <c r="G19" s="112">
        <v>33</v>
      </c>
      <c r="H19" s="113">
        <v>41</v>
      </c>
      <c r="I19" s="112">
        <v>36</v>
      </c>
      <c r="J19" s="113">
        <v>27</v>
      </c>
      <c r="K19" s="112">
        <v>11</v>
      </c>
      <c r="L19" s="113">
        <v>19</v>
      </c>
      <c r="M19" s="114">
        <v>23</v>
      </c>
      <c r="N19" s="186"/>
      <c r="O19" s="187"/>
      <c r="P19" s="113">
        <v>37</v>
      </c>
      <c r="Q19" s="112">
        <v>29</v>
      </c>
      <c r="R19" s="113">
        <v>62</v>
      </c>
      <c r="S19" s="112">
        <v>76</v>
      </c>
      <c r="T19" s="113">
        <v>0</v>
      </c>
      <c r="U19" s="112">
        <v>0</v>
      </c>
      <c r="V19" s="3"/>
    </row>
    <row r="20" spans="1:22" ht="22.5" customHeight="1">
      <c r="A20" s="8" t="s">
        <v>59</v>
      </c>
      <c r="B20" s="9" t="s">
        <v>181</v>
      </c>
      <c r="C20" s="110">
        <v>1300</v>
      </c>
      <c r="D20" s="111">
        <v>5</v>
      </c>
      <c r="E20" s="112">
        <v>6</v>
      </c>
      <c r="F20" s="113">
        <v>119</v>
      </c>
      <c r="G20" s="112">
        <v>55</v>
      </c>
      <c r="H20" s="113">
        <v>430</v>
      </c>
      <c r="I20" s="112">
        <v>284</v>
      </c>
      <c r="J20" s="113">
        <v>124</v>
      </c>
      <c r="K20" s="112">
        <v>131</v>
      </c>
      <c r="L20" s="113">
        <v>60</v>
      </c>
      <c r="M20" s="114">
        <v>86</v>
      </c>
      <c r="N20" s="186"/>
      <c r="O20" s="187"/>
      <c r="P20" s="113">
        <v>246</v>
      </c>
      <c r="Q20" s="112">
        <v>197</v>
      </c>
      <c r="R20" s="113">
        <v>392</v>
      </c>
      <c r="S20" s="112">
        <v>290</v>
      </c>
      <c r="T20" s="113">
        <v>100</v>
      </c>
      <c r="U20" s="112">
        <v>75</v>
      </c>
      <c r="V20" s="3"/>
    </row>
    <row r="21" spans="1:22" ht="22.5" customHeight="1">
      <c r="A21" s="8" t="s">
        <v>60</v>
      </c>
      <c r="B21" s="9" t="s">
        <v>61</v>
      </c>
      <c r="C21" s="110">
        <v>89</v>
      </c>
      <c r="D21" s="111">
        <v>7</v>
      </c>
      <c r="E21" s="112">
        <v>3</v>
      </c>
      <c r="F21" s="113">
        <v>30</v>
      </c>
      <c r="G21" s="112">
        <v>9</v>
      </c>
      <c r="H21" s="113">
        <v>24</v>
      </c>
      <c r="I21" s="112">
        <v>7</v>
      </c>
      <c r="J21" s="113">
        <v>1</v>
      </c>
      <c r="K21" s="112">
        <v>3</v>
      </c>
      <c r="L21" s="113">
        <v>1</v>
      </c>
      <c r="M21" s="114">
        <v>4</v>
      </c>
      <c r="N21" s="186"/>
      <c r="O21" s="187"/>
      <c r="P21" s="113">
        <v>31</v>
      </c>
      <c r="Q21" s="112">
        <v>15</v>
      </c>
      <c r="R21" s="113">
        <v>32</v>
      </c>
      <c r="S21" s="112">
        <v>11</v>
      </c>
      <c r="T21" s="113">
        <v>0</v>
      </c>
      <c r="U21" s="112">
        <v>0</v>
      </c>
      <c r="V21" s="3"/>
    </row>
    <row r="22" spans="1:22" ht="22.5" customHeight="1">
      <c r="A22" s="19" t="s">
        <v>62</v>
      </c>
      <c r="B22" s="71" t="s">
        <v>63</v>
      </c>
      <c r="C22" s="110">
        <v>74</v>
      </c>
      <c r="D22" s="111">
        <v>4</v>
      </c>
      <c r="E22" s="112">
        <v>4</v>
      </c>
      <c r="F22" s="113">
        <v>6</v>
      </c>
      <c r="G22" s="112">
        <v>3</v>
      </c>
      <c r="H22" s="113">
        <v>17</v>
      </c>
      <c r="I22" s="112">
        <v>7</v>
      </c>
      <c r="J22" s="113">
        <v>11</v>
      </c>
      <c r="K22" s="112">
        <v>6</v>
      </c>
      <c r="L22" s="113">
        <v>6</v>
      </c>
      <c r="M22" s="114">
        <v>10</v>
      </c>
      <c r="N22" s="186"/>
      <c r="O22" s="187"/>
      <c r="P22" s="113">
        <v>10</v>
      </c>
      <c r="Q22" s="112">
        <v>3</v>
      </c>
      <c r="R22" s="113">
        <v>34</v>
      </c>
      <c r="S22" s="112">
        <v>27</v>
      </c>
      <c r="T22" s="113">
        <v>0</v>
      </c>
      <c r="U22" s="112">
        <v>0</v>
      </c>
      <c r="V22" s="3"/>
    </row>
    <row r="23" spans="1:22" ht="22.5" customHeight="1">
      <c r="A23" s="8" t="s">
        <v>64</v>
      </c>
      <c r="B23" s="9"/>
      <c r="C23" s="110">
        <v>842</v>
      </c>
      <c r="D23" s="111">
        <v>2</v>
      </c>
      <c r="E23" s="112">
        <v>0</v>
      </c>
      <c r="F23" s="113">
        <v>68</v>
      </c>
      <c r="G23" s="112">
        <v>43</v>
      </c>
      <c r="H23" s="113">
        <v>253</v>
      </c>
      <c r="I23" s="112">
        <v>184</v>
      </c>
      <c r="J23" s="113">
        <v>108</v>
      </c>
      <c r="K23" s="112">
        <v>101</v>
      </c>
      <c r="L23" s="113">
        <v>37</v>
      </c>
      <c r="M23" s="114">
        <v>46</v>
      </c>
      <c r="N23" s="186"/>
      <c r="O23" s="187"/>
      <c r="P23" s="113">
        <v>91</v>
      </c>
      <c r="Q23" s="112">
        <v>69</v>
      </c>
      <c r="R23" s="113">
        <v>263</v>
      </c>
      <c r="S23" s="112">
        <v>218</v>
      </c>
      <c r="T23" s="113">
        <v>114</v>
      </c>
      <c r="U23" s="112">
        <v>87</v>
      </c>
      <c r="V23" s="3"/>
    </row>
    <row r="24" spans="1:22" ht="22.5" customHeight="1">
      <c r="A24" s="8" t="s">
        <v>20</v>
      </c>
      <c r="B24" s="9"/>
      <c r="C24" s="110">
        <v>926</v>
      </c>
      <c r="D24" s="111">
        <v>26</v>
      </c>
      <c r="E24" s="112">
        <v>22</v>
      </c>
      <c r="F24" s="113">
        <v>103</v>
      </c>
      <c r="G24" s="112">
        <v>76</v>
      </c>
      <c r="H24" s="113">
        <v>190</v>
      </c>
      <c r="I24" s="112">
        <v>148</v>
      </c>
      <c r="J24" s="113">
        <v>64</v>
      </c>
      <c r="K24" s="112">
        <v>53</v>
      </c>
      <c r="L24" s="113">
        <v>89</v>
      </c>
      <c r="M24" s="114">
        <v>155</v>
      </c>
      <c r="N24" s="186"/>
      <c r="O24" s="187"/>
      <c r="P24" s="113">
        <v>44</v>
      </c>
      <c r="Q24" s="112">
        <v>51</v>
      </c>
      <c r="R24" s="113">
        <v>154</v>
      </c>
      <c r="S24" s="112">
        <v>176</v>
      </c>
      <c r="T24" s="113">
        <v>274</v>
      </c>
      <c r="U24" s="112">
        <v>227</v>
      </c>
      <c r="V24" s="72"/>
    </row>
    <row r="25" spans="1:22" ht="22.5" customHeight="1">
      <c r="A25" s="966" t="s">
        <v>65</v>
      </c>
      <c r="B25" s="968"/>
      <c r="C25" s="110">
        <v>62212</v>
      </c>
      <c r="D25" s="111">
        <v>74</v>
      </c>
      <c r="E25" s="112">
        <v>95</v>
      </c>
      <c r="F25" s="113">
        <v>1417</v>
      </c>
      <c r="G25" s="112">
        <v>1356</v>
      </c>
      <c r="H25" s="113">
        <v>10904</v>
      </c>
      <c r="I25" s="112">
        <v>8031</v>
      </c>
      <c r="J25" s="113">
        <v>6995</v>
      </c>
      <c r="K25" s="112">
        <v>6743</v>
      </c>
      <c r="L25" s="113">
        <v>8440</v>
      </c>
      <c r="M25" s="114">
        <v>18157</v>
      </c>
      <c r="N25" s="186"/>
      <c r="O25" s="187"/>
      <c r="P25" s="113">
        <v>11098</v>
      </c>
      <c r="Q25" s="112">
        <v>14729</v>
      </c>
      <c r="R25" s="113">
        <v>16203</v>
      </c>
      <c r="S25" s="112">
        <v>19243</v>
      </c>
      <c r="T25" s="113">
        <v>529</v>
      </c>
      <c r="U25" s="112">
        <v>410</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Ｐ明朝,標準"（平成24年6月30日現在）</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39"/>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21" ht="17.25" customHeight="1">
      <c r="A1" s="13" t="s">
        <v>167</v>
      </c>
      <c r="B1" s="13"/>
      <c r="C1" s="13"/>
      <c r="M1" s="3"/>
    </row>
    <row r="2" spans="1:21" s="45" customFormat="1" ht="17.25">
      <c r="A2" s="504" t="s">
        <v>489</v>
      </c>
      <c r="B2" s="503"/>
      <c r="C2" s="503"/>
      <c r="D2" s="503"/>
      <c r="E2" s="503"/>
      <c r="F2" s="503"/>
      <c r="G2" s="503"/>
      <c r="H2" s="503"/>
      <c r="I2" s="503"/>
      <c r="J2" s="503"/>
      <c r="K2" s="503"/>
      <c r="L2" s="503"/>
      <c r="M2" s="503"/>
    </row>
    <row r="3" spans="1:21" ht="11.25" customHeight="1">
      <c r="A3" s="442"/>
      <c r="B3" s="514"/>
      <c r="C3" s="514"/>
      <c r="D3" s="3"/>
      <c r="E3" s="3"/>
      <c r="F3" s="3"/>
      <c r="G3" s="3"/>
      <c r="H3" s="3"/>
      <c r="I3" s="3"/>
      <c r="J3" s="3"/>
      <c r="K3" s="3"/>
      <c r="L3" s="3"/>
      <c r="M3" s="3"/>
    </row>
    <row r="4" spans="1:21" ht="21" customHeight="1">
      <c r="A4" s="1071" t="s">
        <v>66</v>
      </c>
      <c r="B4" s="1072"/>
      <c r="C4" s="1097" t="s">
        <v>238</v>
      </c>
      <c r="D4" s="1099" t="s">
        <v>239</v>
      </c>
      <c r="E4" s="1099" t="s">
        <v>240</v>
      </c>
      <c r="F4" s="1099" t="s">
        <v>241</v>
      </c>
      <c r="G4" s="1099" t="s">
        <v>116</v>
      </c>
      <c r="H4" s="1099" t="s">
        <v>117</v>
      </c>
      <c r="I4" s="1099" t="s">
        <v>118</v>
      </c>
      <c r="J4" s="1095" t="s">
        <v>67</v>
      </c>
      <c r="K4" s="1094" t="s">
        <v>16</v>
      </c>
      <c r="L4" s="3"/>
      <c r="M4" s="3"/>
    </row>
    <row r="5" spans="1:21" ht="21" customHeight="1">
      <c r="A5" s="1075"/>
      <c r="B5" s="1076"/>
      <c r="C5" s="1098"/>
      <c r="D5" s="1100"/>
      <c r="E5" s="1100"/>
      <c r="F5" s="1100"/>
      <c r="G5" s="1100"/>
      <c r="H5" s="1100"/>
      <c r="I5" s="1100"/>
      <c r="J5" s="1096"/>
      <c r="K5" s="946"/>
      <c r="L5" s="3"/>
      <c r="M5" s="3"/>
    </row>
    <row r="6" spans="1:21" ht="21" customHeight="1">
      <c r="A6" s="1104" t="s">
        <v>40</v>
      </c>
      <c r="B6" s="298" t="s">
        <v>44</v>
      </c>
      <c r="C6" s="130">
        <v>7</v>
      </c>
      <c r="D6" s="131">
        <v>8</v>
      </c>
      <c r="E6" s="132">
        <v>3</v>
      </c>
      <c r="F6" s="132">
        <v>0</v>
      </c>
      <c r="G6" s="132">
        <v>1</v>
      </c>
      <c r="H6" s="132">
        <v>0</v>
      </c>
      <c r="I6" s="132">
        <v>0</v>
      </c>
      <c r="J6" s="133"/>
      <c r="K6" s="134">
        <v>19</v>
      </c>
      <c r="L6" s="3"/>
      <c r="M6" s="515">
        <f>SUM(C6,C13,C19,C25)-C31</f>
        <v>0</v>
      </c>
      <c r="N6" s="465">
        <f t="shared" ref="N6:U6" si="0">SUM(D6,D13,D19,D25)-D31</f>
        <v>0</v>
      </c>
      <c r="O6" s="465">
        <f t="shared" si="0"/>
        <v>0</v>
      </c>
      <c r="P6" s="465">
        <f t="shared" si="0"/>
        <v>0</v>
      </c>
      <c r="Q6" s="465">
        <f t="shared" si="0"/>
        <v>0</v>
      </c>
      <c r="R6" s="465">
        <f t="shared" si="0"/>
        <v>0</v>
      </c>
      <c r="S6" s="465">
        <f t="shared" si="0"/>
        <v>0</v>
      </c>
      <c r="T6" s="465">
        <f t="shared" si="0"/>
        <v>0</v>
      </c>
      <c r="U6" s="465">
        <f t="shared" si="0"/>
        <v>0</v>
      </c>
    </row>
    <row r="7" spans="1:21" ht="21" customHeight="1">
      <c r="A7" s="1104"/>
      <c r="B7" s="299" t="s">
        <v>68</v>
      </c>
      <c r="C7" s="135">
        <v>186</v>
      </c>
      <c r="D7" s="136">
        <v>154</v>
      </c>
      <c r="E7" s="137">
        <v>46</v>
      </c>
      <c r="F7" s="137">
        <v>28</v>
      </c>
      <c r="G7" s="137">
        <v>49</v>
      </c>
      <c r="H7" s="137">
        <v>19</v>
      </c>
      <c r="I7" s="137">
        <v>7</v>
      </c>
      <c r="J7" s="138">
        <v>0</v>
      </c>
      <c r="K7" s="139">
        <v>489</v>
      </c>
      <c r="L7" s="3"/>
      <c r="M7" s="515">
        <f>SUM(C7,C14,C20,C26)-C32</f>
        <v>0</v>
      </c>
      <c r="N7" s="465">
        <f t="shared" ref="N7:U8" si="1">SUM(D7,D14,D20,D26)-D32</f>
        <v>0</v>
      </c>
      <c r="O7" s="465">
        <f t="shared" si="1"/>
        <v>0</v>
      </c>
      <c r="P7" s="465">
        <f t="shared" si="1"/>
        <v>0</v>
      </c>
      <c r="Q7" s="465">
        <f t="shared" si="1"/>
        <v>0</v>
      </c>
      <c r="R7" s="465">
        <f t="shared" si="1"/>
        <v>0</v>
      </c>
      <c r="S7" s="465">
        <f t="shared" si="1"/>
        <v>0</v>
      </c>
      <c r="T7" s="465">
        <f t="shared" si="1"/>
        <v>0</v>
      </c>
      <c r="U7" s="465">
        <f t="shared" si="1"/>
        <v>0</v>
      </c>
    </row>
    <row r="8" spans="1:21" ht="21" customHeight="1">
      <c r="A8" s="1104"/>
      <c r="B8" s="299" t="s">
        <v>69</v>
      </c>
      <c r="C8" s="135">
        <v>279</v>
      </c>
      <c r="D8" s="136">
        <v>229</v>
      </c>
      <c r="E8" s="137">
        <v>63</v>
      </c>
      <c r="F8" s="137">
        <v>57</v>
      </c>
      <c r="G8" s="137">
        <v>117</v>
      </c>
      <c r="H8" s="137">
        <v>64</v>
      </c>
      <c r="I8" s="137">
        <v>53</v>
      </c>
      <c r="J8" s="138">
        <v>58</v>
      </c>
      <c r="K8" s="139">
        <v>920</v>
      </c>
      <c r="L8" s="3"/>
      <c r="M8" s="515">
        <f>SUM(C8,C15,C21,C27)-C33</f>
        <v>0</v>
      </c>
      <c r="N8" s="465">
        <f>SUM(D8,D15,D21,D27)-D33</f>
        <v>0</v>
      </c>
      <c r="O8" s="465">
        <f t="shared" si="1"/>
        <v>0</v>
      </c>
      <c r="P8" s="465">
        <f t="shared" si="1"/>
        <v>0</v>
      </c>
      <c r="Q8" s="465">
        <f t="shared" si="1"/>
        <v>0</v>
      </c>
      <c r="R8" s="465">
        <f t="shared" si="1"/>
        <v>0</v>
      </c>
      <c r="S8" s="465">
        <f t="shared" si="1"/>
        <v>0</v>
      </c>
      <c r="T8" s="465">
        <f t="shared" si="1"/>
        <v>0</v>
      </c>
      <c r="U8" s="465">
        <f t="shared" si="1"/>
        <v>0</v>
      </c>
    </row>
    <row r="9" spans="1:21" ht="21" customHeight="1">
      <c r="A9" s="1104"/>
      <c r="B9" s="299" t="s">
        <v>333</v>
      </c>
      <c r="C9" s="235">
        <v>19</v>
      </c>
      <c r="D9" s="158">
        <v>21</v>
      </c>
      <c r="E9" s="156">
        <v>14</v>
      </c>
      <c r="F9" s="156">
        <v>6</v>
      </c>
      <c r="G9" s="156">
        <v>19</v>
      </c>
      <c r="H9" s="156">
        <v>7</v>
      </c>
      <c r="I9" s="156">
        <v>10</v>
      </c>
      <c r="J9" s="157">
        <v>14</v>
      </c>
      <c r="K9" s="236">
        <v>110</v>
      </c>
      <c r="L9" s="3"/>
      <c r="M9" s="515">
        <f t="shared" ref="M9:U9" si="2">SUM(C9:C10,C16,C22,C28)-C34</f>
        <v>0</v>
      </c>
      <c r="N9" s="465">
        <f t="shared" si="2"/>
        <v>0</v>
      </c>
      <c r="O9" s="465">
        <f t="shared" si="2"/>
        <v>0</v>
      </c>
      <c r="P9" s="465">
        <f t="shared" si="2"/>
        <v>0</v>
      </c>
      <c r="Q9" s="465">
        <f t="shared" si="2"/>
        <v>0</v>
      </c>
      <c r="R9" s="465">
        <f t="shared" si="2"/>
        <v>0</v>
      </c>
      <c r="S9" s="465">
        <f t="shared" si="2"/>
        <v>0</v>
      </c>
      <c r="T9" s="465">
        <f>SUM(J9:J10,J16,J22,J28)-J34</f>
        <v>0</v>
      </c>
      <c r="U9" s="465">
        <f t="shared" si="2"/>
        <v>0</v>
      </c>
    </row>
    <row r="10" spans="1:21" ht="21" customHeight="1">
      <c r="A10" s="1104"/>
      <c r="B10" s="456" t="s">
        <v>334</v>
      </c>
      <c r="C10" s="235">
        <v>12</v>
      </c>
      <c r="D10" s="158">
        <v>19</v>
      </c>
      <c r="E10" s="156">
        <v>8</v>
      </c>
      <c r="F10" s="156">
        <v>3</v>
      </c>
      <c r="G10" s="156">
        <v>8</v>
      </c>
      <c r="H10" s="156">
        <v>1</v>
      </c>
      <c r="I10" s="156">
        <v>4</v>
      </c>
      <c r="J10" s="157">
        <v>8</v>
      </c>
      <c r="K10" s="236">
        <v>63</v>
      </c>
      <c r="L10" s="3"/>
      <c r="M10" s="515">
        <f>SUM(C11,C17,C23,C29)-C35</f>
        <v>0</v>
      </c>
      <c r="N10" s="465">
        <f>SUM(D11,D17,D23,D29)-D35</f>
        <v>0</v>
      </c>
      <c r="O10" s="465">
        <f t="shared" ref="O10:U10" si="3">SUM(E11,E17,E23,E29)-E35</f>
        <v>0</v>
      </c>
      <c r="P10" s="465">
        <f t="shared" si="3"/>
        <v>0</v>
      </c>
      <c r="Q10" s="465">
        <f t="shared" si="3"/>
        <v>0</v>
      </c>
      <c r="R10" s="465">
        <f t="shared" si="3"/>
        <v>0</v>
      </c>
      <c r="S10" s="465">
        <f t="shared" si="3"/>
        <v>0</v>
      </c>
      <c r="T10" s="465">
        <f t="shared" si="3"/>
        <v>0</v>
      </c>
      <c r="U10" s="465">
        <f t="shared" si="3"/>
        <v>0</v>
      </c>
    </row>
    <row r="11" spans="1:21" ht="21" customHeight="1">
      <c r="A11" s="1104"/>
      <c r="B11" s="300" t="s">
        <v>135</v>
      </c>
      <c r="C11" s="140">
        <v>20</v>
      </c>
      <c r="D11" s="141">
        <v>16</v>
      </c>
      <c r="E11" s="142">
        <v>3</v>
      </c>
      <c r="F11" s="142">
        <v>4</v>
      </c>
      <c r="G11" s="142">
        <v>9</v>
      </c>
      <c r="H11" s="142">
        <v>4</v>
      </c>
      <c r="I11" s="142">
        <v>4</v>
      </c>
      <c r="J11" s="143">
        <v>5</v>
      </c>
      <c r="K11" s="144">
        <v>65</v>
      </c>
      <c r="L11" s="3"/>
      <c r="M11" s="515">
        <f>SUM(C12,C18,C24,C30)-C36</f>
        <v>0</v>
      </c>
      <c r="N11" s="465">
        <f>SUM(D12,D18,D24,D30)-D36</f>
        <v>0</v>
      </c>
      <c r="O11" s="465">
        <f>SUM(E12,E18,E24,E30)-E36</f>
        <v>0</v>
      </c>
      <c r="P11" s="465">
        <f t="shared" ref="P11:U11" si="4">SUM(F12,F18,F24,F30)-F36</f>
        <v>0</v>
      </c>
      <c r="Q11" s="465">
        <f t="shared" si="4"/>
        <v>0</v>
      </c>
      <c r="R11" s="465">
        <f t="shared" si="4"/>
        <v>0</v>
      </c>
      <c r="S11" s="465">
        <f t="shared" si="4"/>
        <v>0</v>
      </c>
      <c r="T11" s="465">
        <f t="shared" si="4"/>
        <v>0</v>
      </c>
      <c r="U11" s="465">
        <f t="shared" si="4"/>
        <v>0</v>
      </c>
    </row>
    <row r="12" spans="1:21" ht="21" customHeight="1" thickBot="1">
      <c r="A12" s="1103"/>
      <c r="B12" s="301" t="s">
        <v>98</v>
      </c>
      <c r="C12" s="223">
        <v>523</v>
      </c>
      <c r="D12" s="224">
        <v>447</v>
      </c>
      <c r="E12" s="225">
        <v>137</v>
      </c>
      <c r="F12" s="225">
        <v>98</v>
      </c>
      <c r="G12" s="225">
        <v>203</v>
      </c>
      <c r="H12" s="225">
        <v>95</v>
      </c>
      <c r="I12" s="225">
        <v>78</v>
      </c>
      <c r="J12" s="226">
        <v>85</v>
      </c>
      <c r="K12" s="227">
        <v>1666</v>
      </c>
      <c r="L12" s="3"/>
      <c r="M12" s="3"/>
    </row>
    <row r="13" spans="1:21" ht="21" customHeight="1" thickTop="1">
      <c r="A13" s="1104" t="s">
        <v>70</v>
      </c>
      <c r="B13" s="298" t="s">
        <v>44</v>
      </c>
      <c r="C13" s="130">
        <v>374</v>
      </c>
      <c r="D13" s="131">
        <v>413</v>
      </c>
      <c r="E13" s="132">
        <v>195</v>
      </c>
      <c r="F13" s="132">
        <v>103</v>
      </c>
      <c r="G13" s="132">
        <v>81</v>
      </c>
      <c r="H13" s="132">
        <v>4</v>
      </c>
      <c r="I13" s="132">
        <v>0</v>
      </c>
      <c r="J13" s="133"/>
      <c r="K13" s="134">
        <v>1170</v>
      </c>
      <c r="L13" s="3"/>
      <c r="M13" s="3"/>
    </row>
    <row r="14" spans="1:21" ht="21" customHeight="1">
      <c r="A14" s="1104"/>
      <c r="B14" s="299" t="s">
        <v>68</v>
      </c>
      <c r="C14" s="135">
        <v>2061</v>
      </c>
      <c r="D14" s="136">
        <v>2212</v>
      </c>
      <c r="E14" s="137">
        <v>1144</v>
      </c>
      <c r="F14" s="137">
        <v>1105</v>
      </c>
      <c r="G14" s="137">
        <v>3095</v>
      </c>
      <c r="H14" s="137">
        <v>1295</v>
      </c>
      <c r="I14" s="137">
        <v>693</v>
      </c>
      <c r="J14" s="138">
        <v>37</v>
      </c>
      <c r="K14" s="139">
        <v>11642</v>
      </c>
      <c r="L14" s="3"/>
      <c r="M14" s="3"/>
    </row>
    <row r="15" spans="1:21" ht="21" customHeight="1">
      <c r="A15" s="1104"/>
      <c r="B15" s="299" t="s">
        <v>69</v>
      </c>
      <c r="C15" s="135">
        <v>3669</v>
      </c>
      <c r="D15" s="136">
        <v>4685</v>
      </c>
      <c r="E15" s="137">
        <v>3104</v>
      </c>
      <c r="F15" s="137">
        <v>4028</v>
      </c>
      <c r="G15" s="137">
        <v>14365</v>
      </c>
      <c r="H15" s="137">
        <v>8197</v>
      </c>
      <c r="I15" s="137">
        <v>7262</v>
      </c>
      <c r="J15" s="138">
        <v>6145</v>
      </c>
      <c r="K15" s="139">
        <v>51455</v>
      </c>
      <c r="L15" s="3"/>
      <c r="M15" s="3"/>
    </row>
    <row r="16" spans="1:21" ht="21" customHeight="1">
      <c r="A16" s="1104"/>
      <c r="B16" s="299" t="s">
        <v>160</v>
      </c>
      <c r="C16" s="235">
        <v>1822</v>
      </c>
      <c r="D16" s="158">
        <v>2352</v>
      </c>
      <c r="E16" s="156">
        <v>1981</v>
      </c>
      <c r="F16" s="156">
        <v>2439</v>
      </c>
      <c r="G16" s="156">
        <v>8477</v>
      </c>
      <c r="H16" s="156">
        <v>4080</v>
      </c>
      <c r="I16" s="156">
        <v>3121</v>
      </c>
      <c r="J16" s="157">
        <v>4011</v>
      </c>
      <c r="K16" s="236">
        <v>28283</v>
      </c>
      <c r="L16" s="3"/>
      <c r="M16" s="3"/>
    </row>
    <row r="17" spans="1:13" ht="21" customHeight="1">
      <c r="A17" s="1104"/>
      <c r="B17" s="300" t="s">
        <v>161</v>
      </c>
      <c r="C17" s="140">
        <v>3481</v>
      </c>
      <c r="D17" s="141">
        <v>5050</v>
      </c>
      <c r="E17" s="142">
        <v>4280</v>
      </c>
      <c r="F17" s="142">
        <v>5387</v>
      </c>
      <c r="G17" s="142">
        <v>16066</v>
      </c>
      <c r="H17" s="142">
        <v>4837</v>
      </c>
      <c r="I17" s="142">
        <v>2196</v>
      </c>
      <c r="J17" s="143">
        <v>1893</v>
      </c>
      <c r="K17" s="144">
        <v>43190</v>
      </c>
      <c r="L17" s="3"/>
      <c r="M17" s="3"/>
    </row>
    <row r="18" spans="1:13" ht="21" customHeight="1" thickBot="1">
      <c r="A18" s="1103"/>
      <c r="B18" s="301" t="s">
        <v>260</v>
      </c>
      <c r="C18" s="223">
        <v>11407</v>
      </c>
      <c r="D18" s="224">
        <v>14712</v>
      </c>
      <c r="E18" s="225">
        <v>10704</v>
      </c>
      <c r="F18" s="225">
        <v>13062</v>
      </c>
      <c r="G18" s="225">
        <v>42084</v>
      </c>
      <c r="H18" s="225">
        <v>18413</v>
      </c>
      <c r="I18" s="225">
        <v>13272</v>
      </c>
      <c r="J18" s="226">
        <v>12086</v>
      </c>
      <c r="K18" s="227">
        <v>135740</v>
      </c>
      <c r="L18" s="3"/>
      <c r="M18" s="3"/>
    </row>
    <row r="19" spans="1:13" ht="21" customHeight="1" thickTop="1">
      <c r="A19" s="1101" t="s">
        <v>41</v>
      </c>
      <c r="B19" s="302" t="s">
        <v>44</v>
      </c>
      <c r="C19" s="130">
        <v>242</v>
      </c>
      <c r="D19" s="131">
        <v>212</v>
      </c>
      <c r="E19" s="132">
        <v>118</v>
      </c>
      <c r="F19" s="132">
        <v>59</v>
      </c>
      <c r="G19" s="132">
        <v>43</v>
      </c>
      <c r="H19" s="132">
        <v>2</v>
      </c>
      <c r="I19" s="132">
        <v>0</v>
      </c>
      <c r="J19" s="133"/>
      <c r="K19" s="134">
        <v>676</v>
      </c>
      <c r="L19" s="3"/>
      <c r="M19" s="3"/>
    </row>
    <row r="20" spans="1:13" ht="21" customHeight="1">
      <c r="A20" s="1102"/>
      <c r="B20" s="299" t="s">
        <v>68</v>
      </c>
      <c r="C20" s="135">
        <v>2793</v>
      </c>
      <c r="D20" s="136">
        <v>2468</v>
      </c>
      <c r="E20" s="137">
        <v>1134</v>
      </c>
      <c r="F20" s="137">
        <v>867</v>
      </c>
      <c r="G20" s="137">
        <v>2182</v>
      </c>
      <c r="H20" s="137">
        <v>821</v>
      </c>
      <c r="I20" s="137">
        <v>494</v>
      </c>
      <c r="J20" s="138">
        <v>34</v>
      </c>
      <c r="K20" s="139">
        <v>10793</v>
      </c>
      <c r="L20" s="3"/>
      <c r="M20" s="3"/>
    </row>
    <row r="21" spans="1:13" ht="21" customHeight="1">
      <c r="A21" s="1102"/>
      <c r="B21" s="299" t="s">
        <v>69</v>
      </c>
      <c r="C21" s="135">
        <v>6103</v>
      </c>
      <c r="D21" s="136">
        <v>6870</v>
      </c>
      <c r="E21" s="137">
        <v>4138</v>
      </c>
      <c r="F21" s="137">
        <v>4677</v>
      </c>
      <c r="G21" s="137">
        <v>17221</v>
      </c>
      <c r="H21" s="137">
        <v>10035</v>
      </c>
      <c r="I21" s="137">
        <v>10106</v>
      </c>
      <c r="J21" s="138">
        <v>8452</v>
      </c>
      <c r="K21" s="139">
        <v>67602</v>
      </c>
      <c r="L21" s="3"/>
      <c r="M21" s="3"/>
    </row>
    <row r="22" spans="1:13" ht="21" customHeight="1">
      <c r="A22" s="1102"/>
      <c r="B22" s="299" t="s">
        <v>160</v>
      </c>
      <c r="C22" s="235">
        <v>2273</v>
      </c>
      <c r="D22" s="158">
        <v>2807</v>
      </c>
      <c r="E22" s="156">
        <v>2162</v>
      </c>
      <c r="F22" s="156">
        <v>2849</v>
      </c>
      <c r="G22" s="156">
        <v>11107</v>
      </c>
      <c r="H22" s="156">
        <v>6420</v>
      </c>
      <c r="I22" s="156">
        <v>5890</v>
      </c>
      <c r="J22" s="157">
        <v>7863</v>
      </c>
      <c r="K22" s="236">
        <v>41371</v>
      </c>
      <c r="L22" s="3"/>
      <c r="M22" s="3"/>
    </row>
    <row r="23" spans="1:13" ht="21" customHeight="1">
      <c r="A23" s="1102"/>
      <c r="B23" s="300" t="s">
        <v>161</v>
      </c>
      <c r="C23" s="140">
        <v>2633</v>
      </c>
      <c r="D23" s="141">
        <v>3575</v>
      </c>
      <c r="E23" s="142">
        <v>3255</v>
      </c>
      <c r="F23" s="142">
        <v>4143</v>
      </c>
      <c r="G23" s="142">
        <v>14792</v>
      </c>
      <c r="H23" s="142">
        <v>5976</v>
      </c>
      <c r="I23" s="142">
        <v>3829</v>
      </c>
      <c r="J23" s="143">
        <v>4163</v>
      </c>
      <c r="K23" s="144">
        <v>42366</v>
      </c>
      <c r="L23" s="3"/>
      <c r="M23" s="3"/>
    </row>
    <row r="24" spans="1:13" ht="21" customHeight="1" thickBot="1">
      <c r="A24" s="1103"/>
      <c r="B24" s="301" t="s">
        <v>98</v>
      </c>
      <c r="C24" s="223">
        <v>14044</v>
      </c>
      <c r="D24" s="224">
        <v>15932</v>
      </c>
      <c r="E24" s="225">
        <v>10807</v>
      </c>
      <c r="F24" s="225">
        <v>12595</v>
      </c>
      <c r="G24" s="225">
        <v>45345</v>
      </c>
      <c r="H24" s="225">
        <v>23254</v>
      </c>
      <c r="I24" s="225">
        <v>20319</v>
      </c>
      <c r="J24" s="226">
        <v>20512</v>
      </c>
      <c r="K24" s="227">
        <v>162808</v>
      </c>
      <c r="L24" s="3"/>
      <c r="M24" s="3"/>
    </row>
    <row r="25" spans="1:13" ht="21" customHeight="1" thickTop="1">
      <c r="A25" s="1101" t="s">
        <v>231</v>
      </c>
      <c r="B25" s="302" t="s">
        <v>44</v>
      </c>
      <c r="C25" s="130">
        <v>9</v>
      </c>
      <c r="D25" s="131">
        <v>9</v>
      </c>
      <c r="E25" s="132">
        <v>13</v>
      </c>
      <c r="F25" s="132">
        <v>10</v>
      </c>
      <c r="G25" s="132">
        <v>30</v>
      </c>
      <c r="H25" s="132">
        <v>22</v>
      </c>
      <c r="I25" s="132">
        <v>6</v>
      </c>
      <c r="J25" s="133"/>
      <c r="K25" s="134">
        <v>99</v>
      </c>
      <c r="L25" s="3"/>
      <c r="M25" s="3"/>
    </row>
    <row r="26" spans="1:13" ht="21" customHeight="1">
      <c r="A26" s="1102"/>
      <c r="B26" s="299" t="s">
        <v>68</v>
      </c>
      <c r="C26" s="135">
        <v>42</v>
      </c>
      <c r="D26" s="136">
        <v>66</v>
      </c>
      <c r="E26" s="137">
        <v>25</v>
      </c>
      <c r="F26" s="137">
        <v>76</v>
      </c>
      <c r="G26" s="137">
        <v>182</v>
      </c>
      <c r="H26" s="137">
        <v>91</v>
      </c>
      <c r="I26" s="137">
        <v>97</v>
      </c>
      <c r="J26" s="138">
        <v>42</v>
      </c>
      <c r="K26" s="139">
        <v>621</v>
      </c>
      <c r="L26" s="3"/>
      <c r="M26" s="3"/>
    </row>
    <row r="27" spans="1:13" ht="21" customHeight="1">
      <c r="A27" s="1102"/>
      <c r="B27" s="299" t="s">
        <v>69</v>
      </c>
      <c r="C27" s="135">
        <v>51</v>
      </c>
      <c r="D27" s="136">
        <v>65</v>
      </c>
      <c r="E27" s="137">
        <v>65</v>
      </c>
      <c r="F27" s="137">
        <v>102</v>
      </c>
      <c r="G27" s="137">
        <v>214</v>
      </c>
      <c r="H27" s="137">
        <v>64</v>
      </c>
      <c r="I27" s="137">
        <v>111</v>
      </c>
      <c r="J27" s="138">
        <v>383</v>
      </c>
      <c r="K27" s="139">
        <v>1055</v>
      </c>
      <c r="L27" s="3"/>
      <c r="M27" s="3"/>
    </row>
    <row r="28" spans="1:13" ht="21" customHeight="1">
      <c r="A28" s="1102"/>
      <c r="B28" s="299" t="s">
        <v>160</v>
      </c>
      <c r="C28" s="135">
        <v>9</v>
      </c>
      <c r="D28" s="136">
        <v>9</v>
      </c>
      <c r="E28" s="137">
        <v>7</v>
      </c>
      <c r="F28" s="137">
        <v>17</v>
      </c>
      <c r="G28" s="137">
        <v>25</v>
      </c>
      <c r="H28" s="137">
        <v>3</v>
      </c>
      <c r="I28" s="137">
        <v>15</v>
      </c>
      <c r="J28" s="138">
        <v>33</v>
      </c>
      <c r="K28" s="139">
        <v>118</v>
      </c>
      <c r="L28" s="3"/>
      <c r="M28" s="3"/>
    </row>
    <row r="29" spans="1:13" ht="21" customHeight="1">
      <c r="A29" s="1102"/>
      <c r="B29" s="300" t="s">
        <v>161</v>
      </c>
      <c r="C29" s="140">
        <v>8</v>
      </c>
      <c r="D29" s="141">
        <v>9</v>
      </c>
      <c r="E29" s="142">
        <v>6</v>
      </c>
      <c r="F29" s="142">
        <v>8</v>
      </c>
      <c r="G29" s="142">
        <v>7</v>
      </c>
      <c r="H29" s="142">
        <v>0</v>
      </c>
      <c r="I29" s="142">
        <v>1</v>
      </c>
      <c r="J29" s="143">
        <v>10</v>
      </c>
      <c r="K29" s="144">
        <v>49</v>
      </c>
      <c r="L29" s="3"/>
      <c r="M29" s="3"/>
    </row>
    <row r="30" spans="1:13" ht="21" customHeight="1" thickBot="1">
      <c r="A30" s="1103"/>
      <c r="B30" s="301" t="s">
        <v>98</v>
      </c>
      <c r="C30" s="223">
        <v>119</v>
      </c>
      <c r="D30" s="224">
        <v>158</v>
      </c>
      <c r="E30" s="225">
        <v>116</v>
      </c>
      <c r="F30" s="225">
        <v>213</v>
      </c>
      <c r="G30" s="225">
        <v>458</v>
      </c>
      <c r="H30" s="225">
        <v>180</v>
      </c>
      <c r="I30" s="225">
        <v>230</v>
      </c>
      <c r="J30" s="226">
        <v>468</v>
      </c>
      <c r="K30" s="227">
        <v>1942</v>
      </c>
      <c r="L30" s="3"/>
      <c r="M30" s="3"/>
    </row>
    <row r="31" spans="1:13" ht="21" customHeight="1" thickTop="1">
      <c r="A31" s="1101" t="s">
        <v>16</v>
      </c>
      <c r="B31" s="302" t="s">
        <v>44</v>
      </c>
      <c r="C31" s="130">
        <v>632</v>
      </c>
      <c r="D31" s="131">
        <v>642</v>
      </c>
      <c r="E31" s="132">
        <v>329</v>
      </c>
      <c r="F31" s="132">
        <v>172</v>
      </c>
      <c r="G31" s="132">
        <v>155</v>
      </c>
      <c r="H31" s="132">
        <v>28</v>
      </c>
      <c r="I31" s="132">
        <v>6</v>
      </c>
      <c r="J31" s="133"/>
      <c r="K31" s="134">
        <v>1964</v>
      </c>
      <c r="L31" s="3">
        <f>IF(K31=SUM(K6,K13,K19,K25),0,1)</f>
        <v>0</v>
      </c>
      <c r="M31" s="3"/>
    </row>
    <row r="32" spans="1:13" ht="21" customHeight="1">
      <c r="A32" s="1102"/>
      <c r="B32" s="299" t="s">
        <v>68</v>
      </c>
      <c r="C32" s="135">
        <v>5082</v>
      </c>
      <c r="D32" s="136">
        <v>4900</v>
      </c>
      <c r="E32" s="137">
        <v>2349</v>
      </c>
      <c r="F32" s="137">
        <v>2076</v>
      </c>
      <c r="G32" s="137">
        <v>5508</v>
      </c>
      <c r="H32" s="137">
        <v>2226</v>
      </c>
      <c r="I32" s="137">
        <v>1291</v>
      </c>
      <c r="J32" s="138">
        <v>113</v>
      </c>
      <c r="K32" s="139">
        <v>23545</v>
      </c>
      <c r="L32" s="3">
        <f>IF(K32=SUM(K7,K14,K20,K26),0,1)</f>
        <v>0</v>
      </c>
      <c r="M32" s="3"/>
    </row>
    <row r="33" spans="1:13" ht="21" customHeight="1">
      <c r="A33" s="1102"/>
      <c r="B33" s="299" t="s">
        <v>69</v>
      </c>
      <c r="C33" s="135">
        <v>10102</v>
      </c>
      <c r="D33" s="136">
        <v>11849</v>
      </c>
      <c r="E33" s="137">
        <v>7370</v>
      </c>
      <c r="F33" s="137">
        <v>8864</v>
      </c>
      <c r="G33" s="137">
        <v>31917</v>
      </c>
      <c r="H33" s="137">
        <v>18360</v>
      </c>
      <c r="I33" s="137">
        <v>17532</v>
      </c>
      <c r="J33" s="138">
        <v>15038</v>
      </c>
      <c r="K33" s="139">
        <v>121032</v>
      </c>
      <c r="L33" s="3">
        <f>IF(K33=SUM(K8,K15,K21,K27),0,1)</f>
        <v>0</v>
      </c>
      <c r="M33" s="3"/>
    </row>
    <row r="34" spans="1:13" ht="21" customHeight="1">
      <c r="A34" s="1102"/>
      <c r="B34" s="299" t="s">
        <v>160</v>
      </c>
      <c r="C34" s="135">
        <v>4135</v>
      </c>
      <c r="D34" s="136">
        <v>5208</v>
      </c>
      <c r="E34" s="137">
        <v>4172</v>
      </c>
      <c r="F34" s="137">
        <v>5314</v>
      </c>
      <c r="G34" s="137">
        <v>19636</v>
      </c>
      <c r="H34" s="137">
        <v>10511</v>
      </c>
      <c r="I34" s="137">
        <v>9040</v>
      </c>
      <c r="J34" s="138">
        <v>11929</v>
      </c>
      <c r="K34" s="139">
        <v>69945</v>
      </c>
      <c r="L34" s="3">
        <f>IF(K34=SUM(K9:K10,K16,K22,K28),0,1)</f>
        <v>0</v>
      </c>
      <c r="M34" s="3"/>
    </row>
    <row r="35" spans="1:13" ht="21" customHeight="1">
      <c r="A35" s="1102"/>
      <c r="B35" s="300" t="s">
        <v>161</v>
      </c>
      <c r="C35" s="140">
        <v>6142</v>
      </c>
      <c r="D35" s="141">
        <v>8650</v>
      </c>
      <c r="E35" s="142">
        <v>7544</v>
      </c>
      <c r="F35" s="142">
        <v>9542</v>
      </c>
      <c r="G35" s="142">
        <v>30874</v>
      </c>
      <c r="H35" s="142">
        <v>10817</v>
      </c>
      <c r="I35" s="142">
        <v>6030</v>
      </c>
      <c r="J35" s="143">
        <v>6071</v>
      </c>
      <c r="K35" s="144">
        <v>85670</v>
      </c>
      <c r="L35" s="3">
        <f>IF(K35=SUM(K11,K17,K23,K29),0,1)</f>
        <v>0</v>
      </c>
      <c r="M35" s="3"/>
    </row>
    <row r="36" spans="1:13" ht="21" customHeight="1">
      <c r="A36" s="1104"/>
      <c r="B36" s="473" t="s">
        <v>98</v>
      </c>
      <c r="C36" s="145">
        <v>26093</v>
      </c>
      <c r="D36" s="146">
        <v>31249</v>
      </c>
      <c r="E36" s="147">
        <v>21764</v>
      </c>
      <c r="F36" s="147">
        <v>25968</v>
      </c>
      <c r="G36" s="147">
        <v>88090</v>
      </c>
      <c r="H36" s="147">
        <v>41942</v>
      </c>
      <c r="I36" s="147">
        <v>33899</v>
      </c>
      <c r="J36" s="148">
        <v>33151</v>
      </c>
      <c r="K36" s="149">
        <v>302156</v>
      </c>
      <c r="L36" s="3">
        <f>IF(K36=SUM(K12,K18,K24,K30),0,1)</f>
        <v>0</v>
      </c>
      <c r="M36" s="3"/>
    </row>
    <row r="37" spans="1:13" ht="15.75" customHeight="1">
      <c r="A37" s="444"/>
      <c r="B37" s="3"/>
      <c r="C37" s="3"/>
      <c r="D37" s="3"/>
      <c r="E37" s="3"/>
      <c r="F37" s="3"/>
      <c r="G37" s="3"/>
      <c r="H37" s="3"/>
      <c r="I37" s="3"/>
      <c r="J37" s="3"/>
      <c r="K37" s="3"/>
      <c r="L37" s="3"/>
      <c r="M37" s="3"/>
    </row>
    <row r="38" spans="1:13" ht="15.75" customHeight="1">
      <c r="A38" s="3"/>
      <c r="B38" s="3"/>
      <c r="C38" s="3">
        <f>IF(C36=SUM(C12,C18,C24,C30),0,1)</f>
        <v>0</v>
      </c>
      <c r="D38" s="3">
        <f t="shared" ref="D38:J38" si="5">IF(D36=SUM(D12,D18,D24,D30),0,1)</f>
        <v>0</v>
      </c>
      <c r="E38" s="3">
        <f t="shared" si="5"/>
        <v>0</v>
      </c>
      <c r="F38" s="3">
        <f t="shared" si="5"/>
        <v>0</v>
      </c>
      <c r="G38" s="3">
        <f t="shared" si="5"/>
        <v>0</v>
      </c>
      <c r="H38" s="3">
        <f t="shared" si="5"/>
        <v>0</v>
      </c>
      <c r="I38" s="3">
        <f t="shared" si="5"/>
        <v>0</v>
      </c>
      <c r="J38" s="3">
        <f t="shared" si="5"/>
        <v>0</v>
      </c>
      <c r="K38" s="3">
        <f>IF(K36=SUM(K12,K18,K24,K30),0,1)</f>
        <v>0</v>
      </c>
      <c r="L38" s="3"/>
      <c r="M38" s="3"/>
    </row>
    <row r="39" spans="1:13" ht="15.75" customHeight="1">
      <c r="A39" s="3"/>
      <c r="B39" s="3"/>
      <c r="C39" s="3"/>
      <c r="D39" s="3"/>
      <c r="E39" s="3"/>
      <c r="F39" s="3"/>
      <c r="G39" s="3"/>
      <c r="H39" s="3"/>
      <c r="I39" s="3"/>
      <c r="J39" s="3"/>
      <c r="K39" s="3"/>
      <c r="L39" s="3"/>
      <c r="M39" s="3"/>
    </row>
  </sheetData>
  <mergeCells count="15">
    <mergeCell ref="A4:B5"/>
    <mergeCell ref="A25:A30"/>
    <mergeCell ref="A31:A36"/>
    <mergeCell ref="A6:A12"/>
    <mergeCell ref="A19:A24"/>
    <mergeCell ref="A13:A18"/>
    <mergeCell ref="K4:K5"/>
    <mergeCell ref="J4:J5"/>
    <mergeCell ref="C4:C5"/>
    <mergeCell ref="D4:D5"/>
    <mergeCell ref="E4:E5"/>
    <mergeCell ref="F4:F5"/>
    <mergeCell ref="G4:G5"/>
    <mergeCell ref="H4:H5"/>
    <mergeCell ref="I4:I5"/>
  </mergeCells>
  <phoneticPr fontId="9"/>
  <dataValidations count="1">
    <dataValidation imeMode="off" allowBlank="1" showInputMessage="1" showErrorMessage="1" sqref="M6:U11"/>
  </dataValidations>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Ｐ明朝,標準"（平成24年6月30日現在）</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167</v>
      </c>
      <c r="B1" s="13"/>
      <c r="C1" s="13"/>
    </row>
    <row r="2" spans="1:11" ht="17.25" customHeight="1">
      <c r="A2" s="256" t="s">
        <v>318</v>
      </c>
      <c r="B2" s="255"/>
    </row>
    <row r="3" spans="1:11" ht="11.25" customHeight="1">
      <c r="B3" s="25"/>
      <c r="C3" s="25"/>
    </row>
    <row r="4" spans="1:11" ht="21" customHeight="1">
      <c r="A4" s="956" t="s">
        <v>66</v>
      </c>
      <c r="B4" s="957"/>
      <c r="C4" s="1111" t="s">
        <v>238</v>
      </c>
      <c r="D4" s="1113" t="s">
        <v>239</v>
      </c>
      <c r="E4" s="1113" t="s">
        <v>240</v>
      </c>
      <c r="F4" s="1113" t="s">
        <v>241</v>
      </c>
      <c r="G4" s="1113" t="s">
        <v>131</v>
      </c>
      <c r="H4" s="1113" t="s">
        <v>132</v>
      </c>
      <c r="I4" s="1113" t="s">
        <v>133</v>
      </c>
      <c r="J4" s="1109" t="s">
        <v>67</v>
      </c>
      <c r="K4" s="952" t="s">
        <v>16</v>
      </c>
    </row>
    <row r="5" spans="1:11" ht="21" customHeight="1">
      <c r="A5" s="960"/>
      <c r="B5" s="961"/>
      <c r="C5" s="1112"/>
      <c r="D5" s="1114"/>
      <c r="E5" s="1114"/>
      <c r="F5" s="1114"/>
      <c r="G5" s="1114"/>
      <c r="H5" s="1114"/>
      <c r="I5" s="1114"/>
      <c r="J5" s="1110"/>
      <c r="K5" s="1034"/>
    </row>
    <row r="6" spans="1:11" ht="21" customHeight="1">
      <c r="A6" s="1108" t="s">
        <v>40</v>
      </c>
      <c r="B6" s="14" t="s">
        <v>44</v>
      </c>
      <c r="C6" s="130">
        <v>0</v>
      </c>
      <c r="D6" s="131">
        <v>0</v>
      </c>
      <c r="E6" s="132">
        <v>0</v>
      </c>
      <c r="F6" s="132">
        <v>0</v>
      </c>
      <c r="G6" s="132">
        <v>0</v>
      </c>
      <c r="H6" s="132">
        <v>0</v>
      </c>
      <c r="I6" s="132">
        <v>0</v>
      </c>
      <c r="J6" s="133"/>
      <c r="K6" s="134">
        <v>0</v>
      </c>
    </row>
    <row r="7" spans="1:11" ht="21" customHeight="1">
      <c r="A7" s="1108"/>
      <c r="B7" s="15" t="s">
        <v>68</v>
      </c>
      <c r="C7" s="135">
        <v>6</v>
      </c>
      <c r="D7" s="136">
        <v>3</v>
      </c>
      <c r="E7" s="137">
        <v>0</v>
      </c>
      <c r="F7" s="137">
        <v>1</v>
      </c>
      <c r="G7" s="137">
        <v>0</v>
      </c>
      <c r="H7" s="137">
        <v>0</v>
      </c>
      <c r="I7" s="137">
        <v>0</v>
      </c>
      <c r="J7" s="138">
        <v>0</v>
      </c>
      <c r="K7" s="139">
        <v>10</v>
      </c>
    </row>
    <row r="8" spans="1:11" ht="21" customHeight="1">
      <c r="A8" s="1108"/>
      <c r="B8" s="15" t="s">
        <v>69</v>
      </c>
      <c r="C8" s="135">
        <v>11</v>
      </c>
      <c r="D8" s="136">
        <v>10</v>
      </c>
      <c r="E8" s="137">
        <v>2</v>
      </c>
      <c r="F8" s="137">
        <v>1</v>
      </c>
      <c r="G8" s="137">
        <v>0</v>
      </c>
      <c r="H8" s="137">
        <v>0</v>
      </c>
      <c r="I8" s="137">
        <v>0</v>
      </c>
      <c r="J8" s="138">
        <v>0</v>
      </c>
      <c r="K8" s="139">
        <v>24</v>
      </c>
    </row>
    <row r="9" spans="1:11" ht="21" customHeight="1">
      <c r="A9" s="1108"/>
      <c r="B9" s="15" t="s">
        <v>333</v>
      </c>
      <c r="C9" s="235">
        <v>1</v>
      </c>
      <c r="D9" s="158">
        <v>0</v>
      </c>
      <c r="E9" s="156">
        <v>0</v>
      </c>
      <c r="F9" s="156">
        <v>0</v>
      </c>
      <c r="G9" s="156">
        <v>0</v>
      </c>
      <c r="H9" s="156">
        <v>0</v>
      </c>
      <c r="I9" s="156">
        <v>0</v>
      </c>
      <c r="J9" s="157">
        <v>0</v>
      </c>
      <c r="K9" s="236">
        <v>1</v>
      </c>
    </row>
    <row r="10" spans="1:11" ht="21" customHeight="1">
      <c r="A10" s="1108"/>
      <c r="B10" s="457" t="s">
        <v>334</v>
      </c>
      <c r="C10" s="235">
        <v>0</v>
      </c>
      <c r="D10" s="158">
        <v>1</v>
      </c>
      <c r="E10" s="156">
        <v>0</v>
      </c>
      <c r="F10" s="156">
        <v>0</v>
      </c>
      <c r="G10" s="156">
        <v>0</v>
      </c>
      <c r="H10" s="156">
        <v>0</v>
      </c>
      <c r="I10" s="156">
        <v>0</v>
      </c>
      <c r="J10" s="157">
        <v>0</v>
      </c>
      <c r="K10" s="236">
        <v>1</v>
      </c>
    </row>
    <row r="11" spans="1:11" ht="21" customHeight="1">
      <c r="A11" s="1108"/>
      <c r="B11" s="16" t="s">
        <v>143</v>
      </c>
      <c r="C11" s="140">
        <v>1</v>
      </c>
      <c r="D11" s="141">
        <v>0</v>
      </c>
      <c r="E11" s="142">
        <v>0</v>
      </c>
      <c r="F11" s="142">
        <v>0</v>
      </c>
      <c r="G11" s="142">
        <v>0</v>
      </c>
      <c r="H11" s="142">
        <v>0</v>
      </c>
      <c r="I11" s="142">
        <v>0</v>
      </c>
      <c r="J11" s="143">
        <v>0</v>
      </c>
      <c r="K11" s="144">
        <v>1</v>
      </c>
    </row>
    <row r="12" spans="1:11" ht="21" customHeight="1" thickBot="1">
      <c r="A12" s="1107"/>
      <c r="B12" s="217" t="s">
        <v>98</v>
      </c>
      <c r="C12" s="223">
        <v>19</v>
      </c>
      <c r="D12" s="224">
        <v>14</v>
      </c>
      <c r="E12" s="225">
        <v>2</v>
      </c>
      <c r="F12" s="225">
        <v>2</v>
      </c>
      <c r="G12" s="225">
        <v>0</v>
      </c>
      <c r="H12" s="225">
        <v>0</v>
      </c>
      <c r="I12" s="225">
        <v>0</v>
      </c>
      <c r="J12" s="226">
        <v>0</v>
      </c>
      <c r="K12" s="227">
        <v>37</v>
      </c>
    </row>
    <row r="13" spans="1:11" ht="21" customHeight="1" thickTop="1">
      <c r="A13" s="1108" t="s">
        <v>70</v>
      </c>
      <c r="B13" s="14" t="s">
        <v>44</v>
      </c>
      <c r="C13" s="130">
        <v>48</v>
      </c>
      <c r="D13" s="131">
        <v>57</v>
      </c>
      <c r="E13" s="132">
        <v>18</v>
      </c>
      <c r="F13" s="132">
        <v>11</v>
      </c>
      <c r="G13" s="132">
        <v>5</v>
      </c>
      <c r="H13" s="132">
        <v>0</v>
      </c>
      <c r="I13" s="132">
        <v>0</v>
      </c>
      <c r="J13" s="133"/>
      <c r="K13" s="134">
        <v>139</v>
      </c>
    </row>
    <row r="14" spans="1:11" ht="21" customHeight="1">
      <c r="A14" s="1108"/>
      <c r="B14" s="15" t="s">
        <v>68</v>
      </c>
      <c r="C14" s="135">
        <v>106</v>
      </c>
      <c r="D14" s="136">
        <v>140</v>
      </c>
      <c r="E14" s="137">
        <v>47</v>
      </c>
      <c r="F14" s="137">
        <v>27</v>
      </c>
      <c r="G14" s="137">
        <v>20</v>
      </c>
      <c r="H14" s="137">
        <v>1</v>
      </c>
      <c r="I14" s="137">
        <v>0</v>
      </c>
      <c r="J14" s="138">
        <v>0</v>
      </c>
      <c r="K14" s="139">
        <v>341</v>
      </c>
    </row>
    <row r="15" spans="1:11" ht="21" customHeight="1">
      <c r="A15" s="1108"/>
      <c r="B15" s="15" t="s">
        <v>69</v>
      </c>
      <c r="C15" s="135">
        <v>177</v>
      </c>
      <c r="D15" s="136">
        <v>166</v>
      </c>
      <c r="E15" s="137">
        <v>77</v>
      </c>
      <c r="F15" s="137">
        <v>47</v>
      </c>
      <c r="G15" s="137">
        <v>23</v>
      </c>
      <c r="H15" s="137">
        <v>4</v>
      </c>
      <c r="I15" s="137">
        <v>7</v>
      </c>
      <c r="J15" s="138">
        <v>2</v>
      </c>
      <c r="K15" s="139">
        <v>503</v>
      </c>
    </row>
    <row r="16" spans="1:11" ht="21" customHeight="1">
      <c r="A16" s="1108"/>
      <c r="B16" s="15" t="s">
        <v>142</v>
      </c>
      <c r="C16" s="235">
        <v>85</v>
      </c>
      <c r="D16" s="158">
        <v>96</v>
      </c>
      <c r="E16" s="156">
        <v>52</v>
      </c>
      <c r="F16" s="156">
        <v>19</v>
      </c>
      <c r="G16" s="156">
        <v>14</v>
      </c>
      <c r="H16" s="156">
        <v>3</v>
      </c>
      <c r="I16" s="156">
        <v>0</v>
      </c>
      <c r="J16" s="157">
        <v>1</v>
      </c>
      <c r="K16" s="236">
        <v>270</v>
      </c>
    </row>
    <row r="17" spans="1:11" ht="21" customHeight="1">
      <c r="A17" s="1108"/>
      <c r="B17" s="16" t="s">
        <v>138</v>
      </c>
      <c r="C17" s="140">
        <v>100</v>
      </c>
      <c r="D17" s="141">
        <v>93</v>
      </c>
      <c r="E17" s="142">
        <v>41</v>
      </c>
      <c r="F17" s="142">
        <v>29</v>
      </c>
      <c r="G17" s="142">
        <v>21</v>
      </c>
      <c r="H17" s="142">
        <v>1</v>
      </c>
      <c r="I17" s="142">
        <v>0</v>
      </c>
      <c r="J17" s="143">
        <v>1</v>
      </c>
      <c r="K17" s="144">
        <v>286</v>
      </c>
    </row>
    <row r="18" spans="1:11" ht="21" customHeight="1" thickBot="1">
      <c r="A18" s="1107"/>
      <c r="B18" s="217" t="s">
        <v>260</v>
      </c>
      <c r="C18" s="223">
        <v>516</v>
      </c>
      <c r="D18" s="224">
        <v>552</v>
      </c>
      <c r="E18" s="225">
        <v>235</v>
      </c>
      <c r="F18" s="225">
        <v>133</v>
      </c>
      <c r="G18" s="225">
        <v>83</v>
      </c>
      <c r="H18" s="225">
        <v>9</v>
      </c>
      <c r="I18" s="225">
        <v>7</v>
      </c>
      <c r="J18" s="226">
        <v>4</v>
      </c>
      <c r="K18" s="227">
        <v>1539</v>
      </c>
    </row>
    <row r="19" spans="1:11" ht="21" customHeight="1" thickTop="1">
      <c r="A19" s="1105" t="s">
        <v>41</v>
      </c>
      <c r="B19" s="17" t="s">
        <v>44</v>
      </c>
      <c r="C19" s="130">
        <v>47</v>
      </c>
      <c r="D19" s="131">
        <v>24</v>
      </c>
      <c r="E19" s="132">
        <v>11</v>
      </c>
      <c r="F19" s="132">
        <v>3</v>
      </c>
      <c r="G19" s="132">
        <v>0</v>
      </c>
      <c r="H19" s="132">
        <v>0</v>
      </c>
      <c r="I19" s="132">
        <v>0</v>
      </c>
      <c r="J19" s="133"/>
      <c r="K19" s="134">
        <v>85</v>
      </c>
    </row>
    <row r="20" spans="1:11" ht="21" customHeight="1">
      <c r="A20" s="1106"/>
      <c r="B20" s="15" t="s">
        <v>68</v>
      </c>
      <c r="C20" s="135">
        <v>211</v>
      </c>
      <c r="D20" s="136">
        <v>185</v>
      </c>
      <c r="E20" s="137">
        <v>45</v>
      </c>
      <c r="F20" s="137">
        <v>17</v>
      </c>
      <c r="G20" s="137">
        <v>7</v>
      </c>
      <c r="H20" s="137">
        <v>1</v>
      </c>
      <c r="I20" s="137">
        <v>1</v>
      </c>
      <c r="J20" s="138">
        <v>0</v>
      </c>
      <c r="K20" s="139">
        <v>467</v>
      </c>
    </row>
    <row r="21" spans="1:11" ht="21" customHeight="1">
      <c r="A21" s="1106"/>
      <c r="B21" s="15" t="s">
        <v>69</v>
      </c>
      <c r="C21" s="135">
        <v>304</v>
      </c>
      <c r="D21" s="136">
        <v>289</v>
      </c>
      <c r="E21" s="137">
        <v>69</v>
      </c>
      <c r="F21" s="137">
        <v>42</v>
      </c>
      <c r="G21" s="137">
        <v>21</v>
      </c>
      <c r="H21" s="137">
        <v>3</v>
      </c>
      <c r="I21" s="137">
        <v>3</v>
      </c>
      <c r="J21" s="138">
        <v>0</v>
      </c>
      <c r="K21" s="139">
        <v>731</v>
      </c>
    </row>
    <row r="22" spans="1:11" ht="21" customHeight="1">
      <c r="A22" s="1106"/>
      <c r="B22" s="15" t="s">
        <v>144</v>
      </c>
      <c r="C22" s="235">
        <v>100</v>
      </c>
      <c r="D22" s="158">
        <v>95</v>
      </c>
      <c r="E22" s="156">
        <v>24</v>
      </c>
      <c r="F22" s="156">
        <v>9</v>
      </c>
      <c r="G22" s="156">
        <v>5</v>
      </c>
      <c r="H22" s="156">
        <v>1</v>
      </c>
      <c r="I22" s="156">
        <v>2</v>
      </c>
      <c r="J22" s="157">
        <v>1</v>
      </c>
      <c r="K22" s="236">
        <v>237</v>
      </c>
    </row>
    <row r="23" spans="1:11" ht="21" customHeight="1">
      <c r="A23" s="1106"/>
      <c r="B23" s="16" t="s">
        <v>145</v>
      </c>
      <c r="C23" s="140">
        <v>64</v>
      </c>
      <c r="D23" s="141">
        <v>63</v>
      </c>
      <c r="E23" s="142">
        <v>26</v>
      </c>
      <c r="F23" s="142">
        <v>8</v>
      </c>
      <c r="G23" s="142">
        <v>3</v>
      </c>
      <c r="H23" s="142">
        <v>1</v>
      </c>
      <c r="I23" s="142">
        <v>2</v>
      </c>
      <c r="J23" s="143">
        <v>0</v>
      </c>
      <c r="K23" s="144">
        <v>167</v>
      </c>
    </row>
    <row r="24" spans="1:11" ht="21" customHeight="1" thickBot="1">
      <c r="A24" s="1107"/>
      <c r="B24" s="217" t="s">
        <v>98</v>
      </c>
      <c r="C24" s="223">
        <v>726</v>
      </c>
      <c r="D24" s="224">
        <v>656</v>
      </c>
      <c r="E24" s="225">
        <v>175</v>
      </c>
      <c r="F24" s="225">
        <v>79</v>
      </c>
      <c r="G24" s="225">
        <v>36</v>
      </c>
      <c r="H24" s="225">
        <v>6</v>
      </c>
      <c r="I24" s="225">
        <v>8</v>
      </c>
      <c r="J24" s="226">
        <v>1</v>
      </c>
      <c r="K24" s="227">
        <v>1687</v>
      </c>
    </row>
    <row r="25" spans="1:11" ht="21" customHeight="1" thickTop="1">
      <c r="A25" s="1105" t="s">
        <v>231</v>
      </c>
      <c r="B25" s="17" t="s">
        <v>44</v>
      </c>
      <c r="C25" s="130">
        <v>1</v>
      </c>
      <c r="D25" s="131">
        <v>0</v>
      </c>
      <c r="E25" s="132">
        <v>0</v>
      </c>
      <c r="F25" s="132">
        <v>0</v>
      </c>
      <c r="G25" s="132">
        <v>0</v>
      </c>
      <c r="H25" s="132">
        <v>0</v>
      </c>
      <c r="I25" s="132">
        <v>0</v>
      </c>
      <c r="J25" s="133"/>
      <c r="K25" s="134">
        <v>1</v>
      </c>
    </row>
    <row r="26" spans="1:11" ht="21" customHeight="1">
      <c r="A26" s="1106"/>
      <c r="B26" s="15" t="s">
        <v>68</v>
      </c>
      <c r="C26" s="135">
        <v>1</v>
      </c>
      <c r="D26" s="136">
        <v>0</v>
      </c>
      <c r="E26" s="137">
        <v>0</v>
      </c>
      <c r="F26" s="137">
        <v>0</v>
      </c>
      <c r="G26" s="137">
        <v>0</v>
      </c>
      <c r="H26" s="137">
        <v>0</v>
      </c>
      <c r="I26" s="137">
        <v>0</v>
      </c>
      <c r="J26" s="138">
        <v>0</v>
      </c>
      <c r="K26" s="139">
        <v>1</v>
      </c>
    </row>
    <row r="27" spans="1:11" ht="21" customHeight="1">
      <c r="A27" s="1106"/>
      <c r="B27" s="15" t="s">
        <v>69</v>
      </c>
      <c r="C27" s="135">
        <v>0</v>
      </c>
      <c r="D27" s="136">
        <v>0</v>
      </c>
      <c r="E27" s="137">
        <v>0</v>
      </c>
      <c r="F27" s="137">
        <v>0</v>
      </c>
      <c r="G27" s="137">
        <v>0</v>
      </c>
      <c r="H27" s="137">
        <v>0</v>
      </c>
      <c r="I27" s="137">
        <v>0</v>
      </c>
      <c r="J27" s="138">
        <v>0</v>
      </c>
      <c r="K27" s="139">
        <v>0</v>
      </c>
    </row>
    <row r="28" spans="1:11" ht="21" customHeight="1">
      <c r="A28" s="1106"/>
      <c r="B28" s="15" t="s">
        <v>144</v>
      </c>
      <c r="C28" s="135">
        <v>0</v>
      </c>
      <c r="D28" s="136">
        <v>0</v>
      </c>
      <c r="E28" s="137">
        <v>0</v>
      </c>
      <c r="F28" s="137">
        <v>0</v>
      </c>
      <c r="G28" s="137">
        <v>0</v>
      </c>
      <c r="H28" s="137">
        <v>0</v>
      </c>
      <c r="I28" s="137">
        <v>0</v>
      </c>
      <c r="J28" s="138">
        <v>0</v>
      </c>
      <c r="K28" s="139">
        <v>0</v>
      </c>
    </row>
    <row r="29" spans="1:11" ht="21" customHeight="1">
      <c r="A29" s="1106"/>
      <c r="B29" s="16" t="s">
        <v>145</v>
      </c>
      <c r="C29" s="140">
        <v>0</v>
      </c>
      <c r="D29" s="141">
        <v>0</v>
      </c>
      <c r="E29" s="142">
        <v>0</v>
      </c>
      <c r="F29" s="142">
        <v>0</v>
      </c>
      <c r="G29" s="142">
        <v>0</v>
      </c>
      <c r="H29" s="142">
        <v>0</v>
      </c>
      <c r="I29" s="142">
        <v>0</v>
      </c>
      <c r="J29" s="143">
        <v>0</v>
      </c>
      <c r="K29" s="144">
        <v>0</v>
      </c>
    </row>
    <row r="30" spans="1:11" ht="21" customHeight="1" thickBot="1">
      <c r="A30" s="1107"/>
      <c r="B30" s="217" t="s">
        <v>98</v>
      </c>
      <c r="C30" s="223">
        <v>2</v>
      </c>
      <c r="D30" s="224">
        <v>0</v>
      </c>
      <c r="E30" s="225">
        <v>0</v>
      </c>
      <c r="F30" s="225">
        <v>0</v>
      </c>
      <c r="G30" s="225">
        <v>0</v>
      </c>
      <c r="H30" s="225">
        <v>0</v>
      </c>
      <c r="I30" s="225">
        <v>0</v>
      </c>
      <c r="J30" s="226">
        <v>0</v>
      </c>
      <c r="K30" s="227">
        <v>2</v>
      </c>
    </row>
    <row r="31" spans="1:11" ht="21" customHeight="1" thickTop="1">
      <c r="A31" s="1105" t="s">
        <v>16</v>
      </c>
      <c r="B31" s="17" t="s">
        <v>44</v>
      </c>
      <c r="C31" s="130">
        <v>96</v>
      </c>
      <c r="D31" s="131">
        <v>81</v>
      </c>
      <c r="E31" s="132">
        <v>29</v>
      </c>
      <c r="F31" s="132">
        <v>14</v>
      </c>
      <c r="G31" s="132">
        <v>5</v>
      </c>
      <c r="H31" s="132">
        <v>0</v>
      </c>
      <c r="I31" s="132">
        <v>0</v>
      </c>
      <c r="J31" s="133"/>
      <c r="K31" s="134">
        <v>225</v>
      </c>
    </row>
    <row r="32" spans="1:11" ht="21" customHeight="1">
      <c r="A32" s="1106"/>
      <c r="B32" s="15" t="s">
        <v>68</v>
      </c>
      <c r="C32" s="135">
        <v>324</v>
      </c>
      <c r="D32" s="136">
        <v>328</v>
      </c>
      <c r="E32" s="137">
        <v>92</v>
      </c>
      <c r="F32" s="137">
        <v>45</v>
      </c>
      <c r="G32" s="137">
        <v>27</v>
      </c>
      <c r="H32" s="137">
        <v>2</v>
      </c>
      <c r="I32" s="137">
        <v>1</v>
      </c>
      <c r="J32" s="138">
        <v>0</v>
      </c>
      <c r="K32" s="139">
        <v>819</v>
      </c>
    </row>
    <row r="33" spans="1:11" ht="21" customHeight="1">
      <c r="A33" s="1106"/>
      <c r="B33" s="15" t="s">
        <v>69</v>
      </c>
      <c r="C33" s="135">
        <v>492</v>
      </c>
      <c r="D33" s="136">
        <v>465</v>
      </c>
      <c r="E33" s="137">
        <v>148</v>
      </c>
      <c r="F33" s="137">
        <v>90</v>
      </c>
      <c r="G33" s="137">
        <v>44</v>
      </c>
      <c r="H33" s="137">
        <v>7</v>
      </c>
      <c r="I33" s="137">
        <v>10</v>
      </c>
      <c r="J33" s="138">
        <v>2</v>
      </c>
      <c r="K33" s="139">
        <v>1258</v>
      </c>
    </row>
    <row r="34" spans="1:11" ht="21" customHeight="1">
      <c r="A34" s="1106"/>
      <c r="B34" s="15" t="s">
        <v>144</v>
      </c>
      <c r="C34" s="135">
        <v>186</v>
      </c>
      <c r="D34" s="136">
        <v>192</v>
      </c>
      <c r="E34" s="137">
        <v>76</v>
      </c>
      <c r="F34" s="137">
        <v>28</v>
      </c>
      <c r="G34" s="137">
        <v>19</v>
      </c>
      <c r="H34" s="137">
        <v>4</v>
      </c>
      <c r="I34" s="137">
        <v>2</v>
      </c>
      <c r="J34" s="138">
        <v>2</v>
      </c>
      <c r="K34" s="139">
        <v>509</v>
      </c>
    </row>
    <row r="35" spans="1:11" ht="21" customHeight="1">
      <c r="A35" s="1106"/>
      <c r="B35" s="16" t="s">
        <v>145</v>
      </c>
      <c r="C35" s="140">
        <v>165</v>
      </c>
      <c r="D35" s="141">
        <v>156</v>
      </c>
      <c r="E35" s="142">
        <v>67</v>
      </c>
      <c r="F35" s="142">
        <v>37</v>
      </c>
      <c r="G35" s="142">
        <v>24</v>
      </c>
      <c r="H35" s="142">
        <v>2</v>
      </c>
      <c r="I35" s="142">
        <v>2</v>
      </c>
      <c r="J35" s="143">
        <v>1</v>
      </c>
      <c r="K35" s="144">
        <v>454</v>
      </c>
    </row>
    <row r="36" spans="1:11" ht="21" customHeight="1">
      <c r="A36" s="1108"/>
      <c r="B36" s="210" t="s">
        <v>98</v>
      </c>
      <c r="C36" s="145">
        <v>1263</v>
      </c>
      <c r="D36" s="146">
        <v>1222</v>
      </c>
      <c r="E36" s="147">
        <v>412</v>
      </c>
      <c r="F36" s="147">
        <v>214</v>
      </c>
      <c r="G36" s="147">
        <v>119</v>
      </c>
      <c r="H36" s="147">
        <v>15</v>
      </c>
      <c r="I36" s="147">
        <v>15</v>
      </c>
      <c r="J36" s="148">
        <v>5</v>
      </c>
      <c r="K36" s="149">
        <v>3265</v>
      </c>
    </row>
  </sheetData>
  <mergeCells count="15">
    <mergeCell ref="A4:B5"/>
    <mergeCell ref="K4:K5"/>
    <mergeCell ref="J4:J5"/>
    <mergeCell ref="C4:C5"/>
    <mergeCell ref="D4:D5"/>
    <mergeCell ref="E4:E5"/>
    <mergeCell ref="F4:F5"/>
    <mergeCell ref="G4:G5"/>
    <mergeCell ref="H4:H5"/>
    <mergeCell ref="I4:I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Ｐ明朝,標準"（平成24年6月30日現在）</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167</v>
      </c>
      <c r="B1" s="13"/>
      <c r="C1" s="13"/>
    </row>
    <row r="2" spans="1:11" ht="17.25" customHeight="1">
      <c r="A2" s="256" t="s">
        <v>359</v>
      </c>
      <c r="B2" s="255"/>
    </row>
    <row r="3" spans="1:11" ht="11.25" customHeight="1">
      <c r="B3" s="25"/>
      <c r="C3" s="25"/>
    </row>
    <row r="4" spans="1:11" ht="21" customHeight="1">
      <c r="A4" s="956" t="s">
        <v>66</v>
      </c>
      <c r="B4" s="957"/>
      <c r="C4" s="1111" t="s">
        <v>238</v>
      </c>
      <c r="D4" s="1113" t="s">
        <v>239</v>
      </c>
      <c r="E4" s="1113" t="s">
        <v>240</v>
      </c>
      <c r="F4" s="1113" t="s">
        <v>241</v>
      </c>
      <c r="G4" s="1113" t="s">
        <v>131</v>
      </c>
      <c r="H4" s="1113" t="s">
        <v>132</v>
      </c>
      <c r="I4" s="1113" t="s">
        <v>133</v>
      </c>
      <c r="J4" s="1109" t="s">
        <v>67</v>
      </c>
      <c r="K4" s="952" t="s">
        <v>16</v>
      </c>
    </row>
    <row r="5" spans="1:11" ht="21" customHeight="1">
      <c r="A5" s="960"/>
      <c r="B5" s="961"/>
      <c r="C5" s="1112"/>
      <c r="D5" s="1114"/>
      <c r="E5" s="1114"/>
      <c r="F5" s="1114"/>
      <c r="G5" s="1114"/>
      <c r="H5" s="1114"/>
      <c r="I5" s="1114"/>
      <c r="J5" s="1110"/>
      <c r="K5" s="1034"/>
    </row>
    <row r="6" spans="1:11" ht="21" customHeight="1">
      <c r="A6" s="1108" t="s">
        <v>40</v>
      </c>
      <c r="B6" s="14" t="s">
        <v>44</v>
      </c>
      <c r="C6" s="130">
        <v>1</v>
      </c>
      <c r="D6" s="131">
        <v>0</v>
      </c>
      <c r="E6" s="132">
        <v>1</v>
      </c>
      <c r="F6" s="132">
        <v>0</v>
      </c>
      <c r="G6" s="132">
        <v>1</v>
      </c>
      <c r="H6" s="132">
        <v>0</v>
      </c>
      <c r="I6" s="132">
        <v>0</v>
      </c>
      <c r="J6" s="133"/>
      <c r="K6" s="134">
        <v>3</v>
      </c>
    </row>
    <row r="7" spans="1:11" ht="21" customHeight="1">
      <c r="A7" s="1108"/>
      <c r="B7" s="15" t="s">
        <v>68</v>
      </c>
      <c r="C7" s="135">
        <v>8</v>
      </c>
      <c r="D7" s="136">
        <v>6</v>
      </c>
      <c r="E7" s="137">
        <v>1</v>
      </c>
      <c r="F7" s="137">
        <v>1</v>
      </c>
      <c r="G7" s="137">
        <v>1</v>
      </c>
      <c r="H7" s="137">
        <v>2</v>
      </c>
      <c r="I7" s="137">
        <v>1</v>
      </c>
      <c r="J7" s="138">
        <v>0</v>
      </c>
      <c r="K7" s="139">
        <v>20</v>
      </c>
    </row>
    <row r="8" spans="1:11" ht="21" customHeight="1">
      <c r="A8" s="1108"/>
      <c r="B8" s="15" t="s">
        <v>69</v>
      </c>
      <c r="C8" s="135">
        <v>11</v>
      </c>
      <c r="D8" s="136">
        <v>9</v>
      </c>
      <c r="E8" s="137">
        <v>2</v>
      </c>
      <c r="F8" s="137">
        <v>1</v>
      </c>
      <c r="G8" s="137">
        <v>4</v>
      </c>
      <c r="H8" s="137">
        <v>7</v>
      </c>
      <c r="I8" s="137">
        <v>6</v>
      </c>
      <c r="J8" s="138">
        <v>2</v>
      </c>
      <c r="K8" s="139">
        <v>42</v>
      </c>
    </row>
    <row r="9" spans="1:11" ht="21" customHeight="1">
      <c r="A9" s="1108"/>
      <c r="B9" s="15" t="s">
        <v>333</v>
      </c>
      <c r="C9" s="235">
        <v>1</v>
      </c>
      <c r="D9" s="158">
        <v>0</v>
      </c>
      <c r="E9" s="156">
        <v>0</v>
      </c>
      <c r="F9" s="156">
        <v>0</v>
      </c>
      <c r="G9" s="156">
        <v>0</v>
      </c>
      <c r="H9" s="156">
        <v>0</v>
      </c>
      <c r="I9" s="156">
        <v>1</v>
      </c>
      <c r="J9" s="157">
        <v>0</v>
      </c>
      <c r="K9" s="236">
        <v>2</v>
      </c>
    </row>
    <row r="10" spans="1:11" ht="21" customHeight="1">
      <c r="A10" s="1108"/>
      <c r="B10" s="457" t="s">
        <v>334</v>
      </c>
      <c r="C10" s="235">
        <v>0</v>
      </c>
      <c r="D10" s="158">
        <v>0</v>
      </c>
      <c r="E10" s="156">
        <v>0</v>
      </c>
      <c r="F10" s="156">
        <v>0</v>
      </c>
      <c r="G10" s="156">
        <v>0</v>
      </c>
      <c r="H10" s="156">
        <v>0</v>
      </c>
      <c r="I10" s="156">
        <v>0</v>
      </c>
      <c r="J10" s="157">
        <v>0</v>
      </c>
      <c r="K10" s="236">
        <v>0</v>
      </c>
    </row>
    <row r="11" spans="1:11" ht="21" customHeight="1">
      <c r="A11" s="1108"/>
      <c r="B11" s="16" t="s">
        <v>143</v>
      </c>
      <c r="C11" s="140">
        <v>0</v>
      </c>
      <c r="D11" s="141">
        <v>1</v>
      </c>
      <c r="E11" s="142">
        <v>0</v>
      </c>
      <c r="F11" s="142">
        <v>0</v>
      </c>
      <c r="G11" s="142">
        <v>2</v>
      </c>
      <c r="H11" s="142">
        <v>0</v>
      </c>
      <c r="I11" s="142">
        <v>1</v>
      </c>
      <c r="J11" s="143">
        <v>0</v>
      </c>
      <c r="K11" s="144">
        <v>4</v>
      </c>
    </row>
    <row r="12" spans="1:11" ht="21" customHeight="1" thickBot="1">
      <c r="A12" s="1107"/>
      <c r="B12" s="217" t="s">
        <v>98</v>
      </c>
      <c r="C12" s="223">
        <v>21</v>
      </c>
      <c r="D12" s="224">
        <v>16</v>
      </c>
      <c r="E12" s="225">
        <v>4</v>
      </c>
      <c r="F12" s="225">
        <v>2</v>
      </c>
      <c r="G12" s="225">
        <v>8</v>
      </c>
      <c r="H12" s="225">
        <v>9</v>
      </c>
      <c r="I12" s="225">
        <v>9</v>
      </c>
      <c r="J12" s="226">
        <v>2</v>
      </c>
      <c r="K12" s="227">
        <v>71</v>
      </c>
    </row>
    <row r="13" spans="1:11" ht="21" customHeight="1" thickTop="1">
      <c r="A13" s="1108" t="s">
        <v>70</v>
      </c>
      <c r="B13" s="14" t="s">
        <v>44</v>
      </c>
      <c r="C13" s="130">
        <v>27</v>
      </c>
      <c r="D13" s="131">
        <v>21</v>
      </c>
      <c r="E13" s="132">
        <v>17</v>
      </c>
      <c r="F13" s="132">
        <v>6</v>
      </c>
      <c r="G13" s="132">
        <v>7</v>
      </c>
      <c r="H13" s="132">
        <v>0</v>
      </c>
      <c r="I13" s="132">
        <v>0</v>
      </c>
      <c r="J13" s="133"/>
      <c r="K13" s="134">
        <v>78</v>
      </c>
    </row>
    <row r="14" spans="1:11" ht="21" customHeight="1">
      <c r="A14" s="1108"/>
      <c r="B14" s="15" t="s">
        <v>68</v>
      </c>
      <c r="C14" s="135">
        <v>70</v>
      </c>
      <c r="D14" s="136">
        <v>65</v>
      </c>
      <c r="E14" s="137">
        <v>30</v>
      </c>
      <c r="F14" s="137">
        <v>28</v>
      </c>
      <c r="G14" s="137">
        <v>67</v>
      </c>
      <c r="H14" s="137">
        <v>16</v>
      </c>
      <c r="I14" s="137">
        <v>11</v>
      </c>
      <c r="J14" s="138">
        <v>0</v>
      </c>
      <c r="K14" s="139">
        <v>287</v>
      </c>
    </row>
    <row r="15" spans="1:11" ht="21" customHeight="1">
      <c r="A15" s="1108"/>
      <c r="B15" s="15" t="s">
        <v>69</v>
      </c>
      <c r="C15" s="135">
        <v>118</v>
      </c>
      <c r="D15" s="136">
        <v>131</v>
      </c>
      <c r="E15" s="137">
        <v>60</v>
      </c>
      <c r="F15" s="137">
        <v>56</v>
      </c>
      <c r="G15" s="137">
        <v>183</v>
      </c>
      <c r="H15" s="137">
        <v>103</v>
      </c>
      <c r="I15" s="137">
        <v>88</v>
      </c>
      <c r="J15" s="138">
        <v>60</v>
      </c>
      <c r="K15" s="139">
        <v>799</v>
      </c>
    </row>
    <row r="16" spans="1:11" ht="21" customHeight="1">
      <c r="A16" s="1108"/>
      <c r="B16" s="15" t="s">
        <v>142</v>
      </c>
      <c r="C16" s="235">
        <v>51</v>
      </c>
      <c r="D16" s="158">
        <v>34</v>
      </c>
      <c r="E16" s="156">
        <v>37</v>
      </c>
      <c r="F16" s="156">
        <v>25</v>
      </c>
      <c r="G16" s="156">
        <v>78</v>
      </c>
      <c r="H16" s="156">
        <v>36</v>
      </c>
      <c r="I16" s="156">
        <v>31</v>
      </c>
      <c r="J16" s="157">
        <v>36</v>
      </c>
      <c r="K16" s="236">
        <v>328</v>
      </c>
    </row>
    <row r="17" spans="1:11" ht="21" customHeight="1">
      <c r="A17" s="1108"/>
      <c r="B17" s="16" t="s">
        <v>138</v>
      </c>
      <c r="C17" s="140">
        <v>74</v>
      </c>
      <c r="D17" s="141">
        <v>102</v>
      </c>
      <c r="E17" s="142">
        <v>40</v>
      </c>
      <c r="F17" s="142">
        <v>42</v>
      </c>
      <c r="G17" s="142">
        <v>94</v>
      </c>
      <c r="H17" s="142">
        <v>18</v>
      </c>
      <c r="I17" s="142">
        <v>13</v>
      </c>
      <c r="J17" s="143">
        <v>13</v>
      </c>
      <c r="K17" s="144">
        <v>396</v>
      </c>
    </row>
    <row r="18" spans="1:11" ht="21" customHeight="1" thickBot="1">
      <c r="A18" s="1107"/>
      <c r="B18" s="217" t="s">
        <v>260</v>
      </c>
      <c r="C18" s="223">
        <v>340</v>
      </c>
      <c r="D18" s="224">
        <v>353</v>
      </c>
      <c r="E18" s="225">
        <v>184</v>
      </c>
      <c r="F18" s="225">
        <v>157</v>
      </c>
      <c r="G18" s="225">
        <v>429</v>
      </c>
      <c r="H18" s="225">
        <v>173</v>
      </c>
      <c r="I18" s="225">
        <v>143</v>
      </c>
      <c r="J18" s="226">
        <v>109</v>
      </c>
      <c r="K18" s="227">
        <v>1888</v>
      </c>
    </row>
    <row r="19" spans="1:11" ht="21" customHeight="1" thickTop="1">
      <c r="A19" s="1105" t="s">
        <v>41</v>
      </c>
      <c r="B19" s="17" t="s">
        <v>44</v>
      </c>
      <c r="C19" s="130">
        <v>18</v>
      </c>
      <c r="D19" s="131">
        <v>21</v>
      </c>
      <c r="E19" s="132">
        <v>34</v>
      </c>
      <c r="F19" s="132">
        <v>0</v>
      </c>
      <c r="G19" s="132">
        <v>1</v>
      </c>
      <c r="H19" s="132">
        <v>0</v>
      </c>
      <c r="I19" s="132">
        <v>0</v>
      </c>
      <c r="J19" s="133"/>
      <c r="K19" s="134">
        <v>74</v>
      </c>
    </row>
    <row r="20" spans="1:11" ht="21" customHeight="1">
      <c r="A20" s="1106"/>
      <c r="B20" s="15" t="s">
        <v>68</v>
      </c>
      <c r="C20" s="135">
        <v>86</v>
      </c>
      <c r="D20" s="136">
        <v>60</v>
      </c>
      <c r="E20" s="137">
        <v>20</v>
      </c>
      <c r="F20" s="137">
        <v>17</v>
      </c>
      <c r="G20" s="137">
        <v>12</v>
      </c>
      <c r="H20" s="137">
        <v>6</v>
      </c>
      <c r="I20" s="137">
        <v>2</v>
      </c>
      <c r="J20" s="138">
        <v>0</v>
      </c>
      <c r="K20" s="139">
        <v>203</v>
      </c>
    </row>
    <row r="21" spans="1:11" ht="21" customHeight="1">
      <c r="A21" s="1106"/>
      <c r="B21" s="15" t="s">
        <v>69</v>
      </c>
      <c r="C21" s="135">
        <v>149</v>
      </c>
      <c r="D21" s="136">
        <v>173</v>
      </c>
      <c r="E21" s="137">
        <v>72</v>
      </c>
      <c r="F21" s="137">
        <v>25</v>
      </c>
      <c r="G21" s="137">
        <v>90</v>
      </c>
      <c r="H21" s="137">
        <v>42</v>
      </c>
      <c r="I21" s="137">
        <v>59</v>
      </c>
      <c r="J21" s="138">
        <v>45</v>
      </c>
      <c r="K21" s="139">
        <v>655</v>
      </c>
    </row>
    <row r="22" spans="1:11" ht="21" customHeight="1">
      <c r="A22" s="1106"/>
      <c r="B22" s="15" t="s">
        <v>144</v>
      </c>
      <c r="C22" s="235">
        <v>43</v>
      </c>
      <c r="D22" s="158">
        <v>49</v>
      </c>
      <c r="E22" s="156">
        <v>27</v>
      </c>
      <c r="F22" s="156">
        <v>13</v>
      </c>
      <c r="G22" s="156">
        <v>31</v>
      </c>
      <c r="H22" s="156">
        <v>29</v>
      </c>
      <c r="I22" s="156">
        <v>35</v>
      </c>
      <c r="J22" s="157">
        <v>40</v>
      </c>
      <c r="K22" s="236">
        <v>267</v>
      </c>
    </row>
    <row r="23" spans="1:11" ht="21" customHeight="1">
      <c r="A23" s="1106"/>
      <c r="B23" s="16" t="s">
        <v>145</v>
      </c>
      <c r="C23" s="140">
        <v>42</v>
      </c>
      <c r="D23" s="141">
        <v>32</v>
      </c>
      <c r="E23" s="142">
        <v>22</v>
      </c>
      <c r="F23" s="142">
        <v>9</v>
      </c>
      <c r="G23" s="142">
        <v>22</v>
      </c>
      <c r="H23" s="142">
        <v>16</v>
      </c>
      <c r="I23" s="142">
        <v>8</v>
      </c>
      <c r="J23" s="143">
        <v>7</v>
      </c>
      <c r="K23" s="144">
        <v>158</v>
      </c>
    </row>
    <row r="24" spans="1:11" ht="21" customHeight="1" thickBot="1">
      <c r="A24" s="1107"/>
      <c r="B24" s="217" t="s">
        <v>98</v>
      </c>
      <c r="C24" s="223">
        <v>338</v>
      </c>
      <c r="D24" s="224">
        <v>335</v>
      </c>
      <c r="E24" s="225">
        <v>175</v>
      </c>
      <c r="F24" s="225">
        <v>64</v>
      </c>
      <c r="G24" s="225">
        <v>156</v>
      </c>
      <c r="H24" s="225">
        <v>93</v>
      </c>
      <c r="I24" s="225">
        <v>104</v>
      </c>
      <c r="J24" s="226">
        <v>92</v>
      </c>
      <c r="K24" s="227">
        <v>1357</v>
      </c>
    </row>
    <row r="25" spans="1:11" ht="21" customHeight="1" thickTop="1">
      <c r="A25" s="1105" t="s">
        <v>231</v>
      </c>
      <c r="B25" s="17" t="s">
        <v>44</v>
      </c>
      <c r="C25" s="130">
        <v>2</v>
      </c>
      <c r="D25" s="131">
        <v>3</v>
      </c>
      <c r="E25" s="132">
        <v>6</v>
      </c>
      <c r="F25" s="132">
        <v>3</v>
      </c>
      <c r="G25" s="132">
        <v>9</v>
      </c>
      <c r="H25" s="132">
        <v>0</v>
      </c>
      <c r="I25" s="132">
        <v>0</v>
      </c>
      <c r="J25" s="133"/>
      <c r="K25" s="134">
        <v>23</v>
      </c>
    </row>
    <row r="26" spans="1:11" ht="21" customHeight="1">
      <c r="A26" s="1106"/>
      <c r="B26" s="15" t="s">
        <v>68</v>
      </c>
      <c r="C26" s="135">
        <v>9</v>
      </c>
      <c r="D26" s="136">
        <v>37</v>
      </c>
      <c r="E26" s="137">
        <v>14</v>
      </c>
      <c r="F26" s="137">
        <v>48</v>
      </c>
      <c r="G26" s="137">
        <v>118</v>
      </c>
      <c r="H26" s="137">
        <v>5</v>
      </c>
      <c r="I26" s="137">
        <v>0</v>
      </c>
      <c r="J26" s="138">
        <v>0</v>
      </c>
      <c r="K26" s="139">
        <v>231</v>
      </c>
    </row>
    <row r="27" spans="1:11" ht="21" customHeight="1">
      <c r="A27" s="1106"/>
      <c r="B27" s="15" t="s">
        <v>69</v>
      </c>
      <c r="C27" s="135">
        <v>12</v>
      </c>
      <c r="D27" s="136">
        <v>26</v>
      </c>
      <c r="E27" s="137">
        <v>38</v>
      </c>
      <c r="F27" s="137">
        <v>61</v>
      </c>
      <c r="G27" s="137">
        <v>138</v>
      </c>
      <c r="H27" s="137">
        <v>2</v>
      </c>
      <c r="I27" s="137">
        <v>0</v>
      </c>
      <c r="J27" s="138">
        <v>4</v>
      </c>
      <c r="K27" s="139">
        <v>281</v>
      </c>
    </row>
    <row r="28" spans="1:11" ht="21" customHeight="1">
      <c r="A28" s="1106"/>
      <c r="B28" s="15" t="s">
        <v>144</v>
      </c>
      <c r="C28" s="135">
        <v>1</v>
      </c>
      <c r="D28" s="136">
        <v>5</v>
      </c>
      <c r="E28" s="137">
        <v>2</v>
      </c>
      <c r="F28" s="137">
        <v>8</v>
      </c>
      <c r="G28" s="137">
        <v>15</v>
      </c>
      <c r="H28" s="137">
        <v>1</v>
      </c>
      <c r="I28" s="137">
        <v>0</v>
      </c>
      <c r="J28" s="138">
        <v>4</v>
      </c>
      <c r="K28" s="139">
        <v>36</v>
      </c>
    </row>
    <row r="29" spans="1:11" ht="21" customHeight="1">
      <c r="A29" s="1106"/>
      <c r="B29" s="16" t="s">
        <v>145</v>
      </c>
      <c r="C29" s="140">
        <v>0</v>
      </c>
      <c r="D29" s="141">
        <v>0</v>
      </c>
      <c r="E29" s="142">
        <v>3</v>
      </c>
      <c r="F29" s="142">
        <v>2</v>
      </c>
      <c r="G29" s="142">
        <v>1</v>
      </c>
      <c r="H29" s="142">
        <v>0</v>
      </c>
      <c r="I29" s="142">
        <v>0</v>
      </c>
      <c r="J29" s="143">
        <v>5</v>
      </c>
      <c r="K29" s="144">
        <v>11</v>
      </c>
    </row>
    <row r="30" spans="1:11" ht="21" customHeight="1" thickBot="1">
      <c r="A30" s="1107"/>
      <c r="B30" s="217" t="s">
        <v>98</v>
      </c>
      <c r="C30" s="223">
        <v>24</v>
      </c>
      <c r="D30" s="224">
        <v>71</v>
      </c>
      <c r="E30" s="225">
        <v>63</v>
      </c>
      <c r="F30" s="225">
        <v>122</v>
      </c>
      <c r="G30" s="225">
        <v>281</v>
      </c>
      <c r="H30" s="225">
        <v>8</v>
      </c>
      <c r="I30" s="225">
        <v>0</v>
      </c>
      <c r="J30" s="226">
        <v>13</v>
      </c>
      <c r="K30" s="227">
        <v>582</v>
      </c>
    </row>
    <row r="31" spans="1:11" ht="21" customHeight="1" thickTop="1">
      <c r="A31" s="1105" t="s">
        <v>16</v>
      </c>
      <c r="B31" s="17" t="s">
        <v>44</v>
      </c>
      <c r="C31" s="130">
        <v>48</v>
      </c>
      <c r="D31" s="131">
        <v>45</v>
      </c>
      <c r="E31" s="132">
        <v>58</v>
      </c>
      <c r="F31" s="132">
        <v>9</v>
      </c>
      <c r="G31" s="132">
        <v>18</v>
      </c>
      <c r="H31" s="132">
        <v>0</v>
      </c>
      <c r="I31" s="132">
        <v>0</v>
      </c>
      <c r="J31" s="133"/>
      <c r="K31" s="134">
        <v>178</v>
      </c>
    </row>
    <row r="32" spans="1:11" ht="21" customHeight="1">
      <c r="A32" s="1106"/>
      <c r="B32" s="15" t="s">
        <v>68</v>
      </c>
      <c r="C32" s="135">
        <v>173</v>
      </c>
      <c r="D32" s="136">
        <v>168</v>
      </c>
      <c r="E32" s="137">
        <v>65</v>
      </c>
      <c r="F32" s="137">
        <v>94</v>
      </c>
      <c r="G32" s="137">
        <v>198</v>
      </c>
      <c r="H32" s="137">
        <v>29</v>
      </c>
      <c r="I32" s="137">
        <v>14</v>
      </c>
      <c r="J32" s="138">
        <v>0</v>
      </c>
      <c r="K32" s="139">
        <v>741</v>
      </c>
    </row>
    <row r="33" spans="1:11" ht="21" customHeight="1">
      <c r="A33" s="1106"/>
      <c r="B33" s="15" t="s">
        <v>69</v>
      </c>
      <c r="C33" s="135">
        <v>290</v>
      </c>
      <c r="D33" s="136">
        <v>339</v>
      </c>
      <c r="E33" s="137">
        <v>172</v>
      </c>
      <c r="F33" s="137">
        <v>143</v>
      </c>
      <c r="G33" s="137">
        <v>415</v>
      </c>
      <c r="H33" s="137">
        <v>154</v>
      </c>
      <c r="I33" s="137">
        <v>153</v>
      </c>
      <c r="J33" s="138">
        <v>111</v>
      </c>
      <c r="K33" s="139">
        <v>1777</v>
      </c>
    </row>
    <row r="34" spans="1:11" ht="21" customHeight="1">
      <c r="A34" s="1106"/>
      <c r="B34" s="15" t="s">
        <v>144</v>
      </c>
      <c r="C34" s="135">
        <v>96</v>
      </c>
      <c r="D34" s="136">
        <v>88</v>
      </c>
      <c r="E34" s="137">
        <v>66</v>
      </c>
      <c r="F34" s="137">
        <v>46</v>
      </c>
      <c r="G34" s="137">
        <v>124</v>
      </c>
      <c r="H34" s="137">
        <v>66</v>
      </c>
      <c r="I34" s="137">
        <v>67</v>
      </c>
      <c r="J34" s="138">
        <v>80</v>
      </c>
      <c r="K34" s="139">
        <v>633</v>
      </c>
    </row>
    <row r="35" spans="1:11" ht="21" customHeight="1">
      <c r="A35" s="1106"/>
      <c r="B35" s="16" t="s">
        <v>145</v>
      </c>
      <c r="C35" s="140">
        <v>116</v>
      </c>
      <c r="D35" s="141">
        <v>135</v>
      </c>
      <c r="E35" s="142">
        <v>65</v>
      </c>
      <c r="F35" s="142">
        <v>53</v>
      </c>
      <c r="G35" s="142">
        <v>119</v>
      </c>
      <c r="H35" s="142">
        <v>34</v>
      </c>
      <c r="I35" s="142">
        <v>22</v>
      </c>
      <c r="J35" s="143">
        <v>25</v>
      </c>
      <c r="K35" s="144">
        <v>569</v>
      </c>
    </row>
    <row r="36" spans="1:11" ht="21" customHeight="1">
      <c r="A36" s="1108"/>
      <c r="B36" s="210" t="s">
        <v>98</v>
      </c>
      <c r="C36" s="145">
        <v>723</v>
      </c>
      <c r="D36" s="146">
        <v>775</v>
      </c>
      <c r="E36" s="147">
        <v>426</v>
      </c>
      <c r="F36" s="147">
        <v>345</v>
      </c>
      <c r="G36" s="147">
        <v>874</v>
      </c>
      <c r="H36" s="147">
        <v>283</v>
      </c>
      <c r="I36" s="147">
        <v>256</v>
      </c>
      <c r="J36" s="148">
        <v>216</v>
      </c>
      <c r="K36" s="149">
        <v>3898</v>
      </c>
    </row>
  </sheetData>
  <mergeCells count="15">
    <mergeCell ref="A4:B5"/>
    <mergeCell ref="A25:A30"/>
    <mergeCell ref="A31:A36"/>
    <mergeCell ref="A6:A12"/>
    <mergeCell ref="A19:A24"/>
    <mergeCell ref="A13:A18"/>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Ｐ明朝,標準"（平成24年6月30日現在）</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167</v>
      </c>
      <c r="B1" s="13"/>
      <c r="C1" s="13"/>
    </row>
    <row r="2" spans="1:11" ht="17.25" customHeight="1">
      <c r="A2" s="256" t="s">
        <v>360</v>
      </c>
      <c r="B2" s="255"/>
    </row>
    <row r="3" spans="1:11" ht="11.25" customHeight="1">
      <c r="B3" s="25"/>
      <c r="C3" s="25"/>
    </row>
    <row r="4" spans="1:11" ht="21" customHeight="1">
      <c r="A4" s="956" t="s">
        <v>66</v>
      </c>
      <c r="B4" s="957"/>
      <c r="C4" s="1111" t="s">
        <v>238</v>
      </c>
      <c r="D4" s="1113" t="s">
        <v>239</v>
      </c>
      <c r="E4" s="1113" t="s">
        <v>240</v>
      </c>
      <c r="F4" s="1113" t="s">
        <v>241</v>
      </c>
      <c r="G4" s="1113" t="s">
        <v>131</v>
      </c>
      <c r="H4" s="1113" t="s">
        <v>132</v>
      </c>
      <c r="I4" s="1113" t="s">
        <v>133</v>
      </c>
      <c r="J4" s="1109" t="s">
        <v>67</v>
      </c>
      <c r="K4" s="952" t="s">
        <v>16</v>
      </c>
    </row>
    <row r="5" spans="1:11" ht="21" customHeight="1">
      <c r="A5" s="960"/>
      <c r="B5" s="961"/>
      <c r="C5" s="1112"/>
      <c r="D5" s="1114"/>
      <c r="E5" s="1114"/>
      <c r="F5" s="1114"/>
      <c r="G5" s="1114"/>
      <c r="H5" s="1114"/>
      <c r="I5" s="1114"/>
      <c r="J5" s="1110"/>
      <c r="K5" s="1034"/>
    </row>
    <row r="6" spans="1:11" ht="21" customHeight="1">
      <c r="A6" s="1108" t="s">
        <v>40</v>
      </c>
      <c r="B6" s="14" t="s">
        <v>44</v>
      </c>
      <c r="C6" s="130">
        <v>2</v>
      </c>
      <c r="D6" s="131">
        <v>2</v>
      </c>
      <c r="E6" s="132">
        <v>1</v>
      </c>
      <c r="F6" s="132">
        <v>0</v>
      </c>
      <c r="G6" s="132">
        <v>0</v>
      </c>
      <c r="H6" s="132">
        <v>0</v>
      </c>
      <c r="I6" s="132">
        <v>0</v>
      </c>
      <c r="J6" s="133"/>
      <c r="K6" s="134">
        <v>5</v>
      </c>
    </row>
    <row r="7" spans="1:11" ht="21" customHeight="1">
      <c r="A7" s="1108"/>
      <c r="B7" s="15" t="s">
        <v>68</v>
      </c>
      <c r="C7" s="135">
        <v>41</v>
      </c>
      <c r="D7" s="136">
        <v>29</v>
      </c>
      <c r="E7" s="137">
        <v>12</v>
      </c>
      <c r="F7" s="137">
        <v>4</v>
      </c>
      <c r="G7" s="137">
        <v>8</v>
      </c>
      <c r="H7" s="137">
        <v>3</v>
      </c>
      <c r="I7" s="137">
        <v>0</v>
      </c>
      <c r="J7" s="138">
        <v>0</v>
      </c>
      <c r="K7" s="139">
        <v>97</v>
      </c>
    </row>
    <row r="8" spans="1:11" ht="21" customHeight="1">
      <c r="A8" s="1108"/>
      <c r="B8" s="15" t="s">
        <v>69</v>
      </c>
      <c r="C8" s="135">
        <v>38</v>
      </c>
      <c r="D8" s="136">
        <v>32</v>
      </c>
      <c r="E8" s="137">
        <v>7</v>
      </c>
      <c r="F8" s="137">
        <v>6</v>
      </c>
      <c r="G8" s="137">
        <v>18</v>
      </c>
      <c r="H8" s="137">
        <v>5</v>
      </c>
      <c r="I8" s="137">
        <v>13</v>
      </c>
      <c r="J8" s="138">
        <v>10</v>
      </c>
      <c r="K8" s="139">
        <v>129</v>
      </c>
    </row>
    <row r="9" spans="1:11" ht="21" customHeight="1">
      <c r="A9" s="1108"/>
      <c r="B9" s="15" t="s">
        <v>333</v>
      </c>
      <c r="C9" s="235">
        <v>3</v>
      </c>
      <c r="D9" s="158">
        <v>1</v>
      </c>
      <c r="E9" s="156">
        <v>3</v>
      </c>
      <c r="F9" s="156">
        <v>0</v>
      </c>
      <c r="G9" s="156">
        <v>1</v>
      </c>
      <c r="H9" s="156">
        <v>3</v>
      </c>
      <c r="I9" s="156">
        <v>2</v>
      </c>
      <c r="J9" s="157">
        <v>3</v>
      </c>
      <c r="K9" s="236">
        <v>16</v>
      </c>
    </row>
    <row r="10" spans="1:11" ht="21" customHeight="1">
      <c r="A10" s="1108"/>
      <c r="B10" s="457" t="s">
        <v>334</v>
      </c>
      <c r="C10" s="235">
        <v>2</v>
      </c>
      <c r="D10" s="158">
        <v>5</v>
      </c>
      <c r="E10" s="156">
        <v>2</v>
      </c>
      <c r="F10" s="156">
        <v>0</v>
      </c>
      <c r="G10" s="156">
        <v>1</v>
      </c>
      <c r="H10" s="156">
        <v>0</v>
      </c>
      <c r="I10" s="156">
        <v>1</v>
      </c>
      <c r="J10" s="157">
        <v>1</v>
      </c>
      <c r="K10" s="236">
        <v>12</v>
      </c>
    </row>
    <row r="11" spans="1:11" ht="21" customHeight="1">
      <c r="A11" s="1108"/>
      <c r="B11" s="16" t="s">
        <v>143</v>
      </c>
      <c r="C11" s="140">
        <v>4</v>
      </c>
      <c r="D11" s="141">
        <v>0</v>
      </c>
      <c r="E11" s="142">
        <v>0</v>
      </c>
      <c r="F11" s="142">
        <v>1</v>
      </c>
      <c r="G11" s="142">
        <v>1</v>
      </c>
      <c r="H11" s="142">
        <v>0</v>
      </c>
      <c r="I11" s="142">
        <v>1</v>
      </c>
      <c r="J11" s="143">
        <v>2</v>
      </c>
      <c r="K11" s="144">
        <v>9</v>
      </c>
    </row>
    <row r="12" spans="1:11" ht="21" customHeight="1" thickBot="1">
      <c r="A12" s="1107"/>
      <c r="B12" s="217" t="s">
        <v>98</v>
      </c>
      <c r="C12" s="223">
        <v>90</v>
      </c>
      <c r="D12" s="224">
        <v>69</v>
      </c>
      <c r="E12" s="225">
        <v>25</v>
      </c>
      <c r="F12" s="225">
        <v>11</v>
      </c>
      <c r="G12" s="225">
        <v>29</v>
      </c>
      <c r="H12" s="225">
        <v>11</v>
      </c>
      <c r="I12" s="225">
        <v>17</v>
      </c>
      <c r="J12" s="226">
        <v>16</v>
      </c>
      <c r="K12" s="227">
        <v>268</v>
      </c>
    </row>
    <row r="13" spans="1:11" ht="21" customHeight="1" thickTop="1">
      <c r="A13" s="1108" t="s">
        <v>70</v>
      </c>
      <c r="B13" s="14" t="s">
        <v>44</v>
      </c>
      <c r="C13" s="130">
        <v>115</v>
      </c>
      <c r="D13" s="131">
        <v>164</v>
      </c>
      <c r="E13" s="132">
        <v>95</v>
      </c>
      <c r="F13" s="132">
        <v>36</v>
      </c>
      <c r="G13" s="132">
        <v>28</v>
      </c>
      <c r="H13" s="132">
        <v>0</v>
      </c>
      <c r="I13" s="132">
        <v>0</v>
      </c>
      <c r="J13" s="133"/>
      <c r="K13" s="134">
        <v>438</v>
      </c>
    </row>
    <row r="14" spans="1:11" ht="21" customHeight="1">
      <c r="A14" s="1108"/>
      <c r="B14" s="15" t="s">
        <v>68</v>
      </c>
      <c r="C14" s="135">
        <v>227</v>
      </c>
      <c r="D14" s="136">
        <v>247</v>
      </c>
      <c r="E14" s="137">
        <v>109</v>
      </c>
      <c r="F14" s="137">
        <v>89</v>
      </c>
      <c r="G14" s="137">
        <v>199</v>
      </c>
      <c r="H14" s="137">
        <v>64</v>
      </c>
      <c r="I14" s="137">
        <v>41</v>
      </c>
      <c r="J14" s="138">
        <v>5</v>
      </c>
      <c r="K14" s="139">
        <v>981</v>
      </c>
    </row>
    <row r="15" spans="1:11" ht="21" customHeight="1">
      <c r="A15" s="1108"/>
      <c r="B15" s="15" t="s">
        <v>69</v>
      </c>
      <c r="C15" s="135">
        <v>367</v>
      </c>
      <c r="D15" s="136">
        <v>396</v>
      </c>
      <c r="E15" s="137">
        <v>218</v>
      </c>
      <c r="F15" s="137">
        <v>238</v>
      </c>
      <c r="G15" s="137">
        <v>519</v>
      </c>
      <c r="H15" s="137">
        <v>291</v>
      </c>
      <c r="I15" s="137">
        <v>231</v>
      </c>
      <c r="J15" s="138">
        <v>164</v>
      </c>
      <c r="K15" s="139">
        <v>2424</v>
      </c>
    </row>
    <row r="16" spans="1:11" ht="21" customHeight="1">
      <c r="A16" s="1108"/>
      <c r="B16" s="15" t="s">
        <v>142</v>
      </c>
      <c r="C16" s="235">
        <v>128</v>
      </c>
      <c r="D16" s="158">
        <v>123</v>
      </c>
      <c r="E16" s="156">
        <v>65</v>
      </c>
      <c r="F16" s="156">
        <v>62</v>
      </c>
      <c r="G16" s="156">
        <v>185</v>
      </c>
      <c r="H16" s="156">
        <v>91</v>
      </c>
      <c r="I16" s="156">
        <v>58</v>
      </c>
      <c r="J16" s="157">
        <v>81</v>
      </c>
      <c r="K16" s="236">
        <v>793</v>
      </c>
    </row>
    <row r="17" spans="1:11" ht="21" customHeight="1">
      <c r="A17" s="1108"/>
      <c r="B17" s="16" t="s">
        <v>138</v>
      </c>
      <c r="C17" s="140">
        <v>142</v>
      </c>
      <c r="D17" s="141">
        <v>157</v>
      </c>
      <c r="E17" s="142">
        <v>89</v>
      </c>
      <c r="F17" s="142">
        <v>61</v>
      </c>
      <c r="G17" s="142">
        <v>163</v>
      </c>
      <c r="H17" s="142">
        <v>31</v>
      </c>
      <c r="I17" s="142">
        <v>25</v>
      </c>
      <c r="J17" s="143">
        <v>22</v>
      </c>
      <c r="K17" s="144">
        <v>690</v>
      </c>
    </row>
    <row r="18" spans="1:11" ht="21" customHeight="1" thickBot="1">
      <c r="A18" s="1107"/>
      <c r="B18" s="217" t="s">
        <v>260</v>
      </c>
      <c r="C18" s="223">
        <v>979</v>
      </c>
      <c r="D18" s="224">
        <v>1087</v>
      </c>
      <c r="E18" s="225">
        <v>576</v>
      </c>
      <c r="F18" s="225">
        <v>486</v>
      </c>
      <c r="G18" s="225">
        <v>1094</v>
      </c>
      <c r="H18" s="225">
        <v>477</v>
      </c>
      <c r="I18" s="225">
        <v>355</v>
      </c>
      <c r="J18" s="226">
        <v>272</v>
      </c>
      <c r="K18" s="227">
        <v>5326</v>
      </c>
    </row>
    <row r="19" spans="1:11" ht="21" customHeight="1" thickTop="1">
      <c r="A19" s="1105" t="s">
        <v>41</v>
      </c>
      <c r="B19" s="17" t="s">
        <v>44</v>
      </c>
      <c r="C19" s="130">
        <v>34</v>
      </c>
      <c r="D19" s="131">
        <v>44</v>
      </c>
      <c r="E19" s="132">
        <v>17</v>
      </c>
      <c r="F19" s="132">
        <v>22</v>
      </c>
      <c r="G19" s="132">
        <v>9</v>
      </c>
      <c r="H19" s="132">
        <v>0</v>
      </c>
      <c r="I19" s="132">
        <v>0</v>
      </c>
      <c r="J19" s="133"/>
      <c r="K19" s="134">
        <v>126</v>
      </c>
    </row>
    <row r="20" spans="1:11" ht="21" customHeight="1">
      <c r="A20" s="1106"/>
      <c r="B20" s="15" t="s">
        <v>68</v>
      </c>
      <c r="C20" s="135">
        <v>169</v>
      </c>
      <c r="D20" s="136">
        <v>127</v>
      </c>
      <c r="E20" s="137">
        <v>52</v>
      </c>
      <c r="F20" s="137">
        <v>43</v>
      </c>
      <c r="G20" s="137">
        <v>97</v>
      </c>
      <c r="H20" s="137">
        <v>29</v>
      </c>
      <c r="I20" s="137">
        <v>13</v>
      </c>
      <c r="J20" s="138">
        <v>1</v>
      </c>
      <c r="K20" s="139">
        <v>531</v>
      </c>
    </row>
    <row r="21" spans="1:11" ht="21" customHeight="1">
      <c r="A21" s="1106"/>
      <c r="B21" s="15" t="s">
        <v>69</v>
      </c>
      <c r="C21" s="135">
        <v>378</v>
      </c>
      <c r="D21" s="136">
        <v>323</v>
      </c>
      <c r="E21" s="137">
        <v>145</v>
      </c>
      <c r="F21" s="137">
        <v>130</v>
      </c>
      <c r="G21" s="137">
        <v>353</v>
      </c>
      <c r="H21" s="137">
        <v>201</v>
      </c>
      <c r="I21" s="137">
        <v>151</v>
      </c>
      <c r="J21" s="138">
        <v>145</v>
      </c>
      <c r="K21" s="139">
        <v>1826</v>
      </c>
    </row>
    <row r="22" spans="1:11" ht="21" customHeight="1">
      <c r="A22" s="1106"/>
      <c r="B22" s="15" t="s">
        <v>144</v>
      </c>
      <c r="C22" s="235">
        <v>103</v>
      </c>
      <c r="D22" s="158">
        <v>77</v>
      </c>
      <c r="E22" s="156">
        <v>37</v>
      </c>
      <c r="F22" s="156">
        <v>44</v>
      </c>
      <c r="G22" s="156">
        <v>136</v>
      </c>
      <c r="H22" s="156">
        <v>72</v>
      </c>
      <c r="I22" s="156">
        <v>66</v>
      </c>
      <c r="J22" s="157">
        <v>112</v>
      </c>
      <c r="K22" s="236">
        <v>647</v>
      </c>
    </row>
    <row r="23" spans="1:11" ht="21" customHeight="1">
      <c r="A23" s="1106"/>
      <c r="B23" s="16" t="s">
        <v>145</v>
      </c>
      <c r="C23" s="140">
        <v>60</v>
      </c>
      <c r="D23" s="141">
        <v>57</v>
      </c>
      <c r="E23" s="142">
        <v>25</v>
      </c>
      <c r="F23" s="142">
        <v>20</v>
      </c>
      <c r="G23" s="142">
        <v>55</v>
      </c>
      <c r="H23" s="142">
        <v>29</v>
      </c>
      <c r="I23" s="142">
        <v>19</v>
      </c>
      <c r="J23" s="143">
        <v>25</v>
      </c>
      <c r="K23" s="144">
        <v>290</v>
      </c>
    </row>
    <row r="24" spans="1:11" ht="21" customHeight="1" thickBot="1">
      <c r="A24" s="1107"/>
      <c r="B24" s="217" t="s">
        <v>98</v>
      </c>
      <c r="C24" s="223">
        <v>744</v>
      </c>
      <c r="D24" s="224">
        <v>628</v>
      </c>
      <c r="E24" s="225">
        <v>276</v>
      </c>
      <c r="F24" s="225">
        <v>259</v>
      </c>
      <c r="G24" s="225">
        <v>650</v>
      </c>
      <c r="H24" s="225">
        <v>331</v>
      </c>
      <c r="I24" s="225">
        <v>249</v>
      </c>
      <c r="J24" s="226">
        <v>283</v>
      </c>
      <c r="K24" s="227">
        <v>3420</v>
      </c>
    </row>
    <row r="25" spans="1:11" ht="21" customHeight="1" thickTop="1">
      <c r="A25" s="1105" t="s">
        <v>231</v>
      </c>
      <c r="B25" s="17" t="s">
        <v>44</v>
      </c>
      <c r="C25" s="130">
        <v>4</v>
      </c>
      <c r="D25" s="131">
        <v>5</v>
      </c>
      <c r="E25" s="132">
        <v>3</v>
      </c>
      <c r="F25" s="132">
        <v>4</v>
      </c>
      <c r="G25" s="132">
        <v>4</v>
      </c>
      <c r="H25" s="132">
        <v>0</v>
      </c>
      <c r="I25" s="132">
        <v>0</v>
      </c>
      <c r="J25" s="133"/>
      <c r="K25" s="134">
        <v>20</v>
      </c>
    </row>
    <row r="26" spans="1:11" ht="21" customHeight="1">
      <c r="A26" s="1106"/>
      <c r="B26" s="15" t="s">
        <v>68</v>
      </c>
      <c r="C26" s="135">
        <v>25</v>
      </c>
      <c r="D26" s="136">
        <v>20</v>
      </c>
      <c r="E26" s="137">
        <v>9</v>
      </c>
      <c r="F26" s="137">
        <v>24</v>
      </c>
      <c r="G26" s="137">
        <v>35</v>
      </c>
      <c r="H26" s="137">
        <v>1</v>
      </c>
      <c r="I26" s="137">
        <v>0</v>
      </c>
      <c r="J26" s="138">
        <v>0</v>
      </c>
      <c r="K26" s="139">
        <v>114</v>
      </c>
    </row>
    <row r="27" spans="1:11" ht="21" customHeight="1">
      <c r="A27" s="1106"/>
      <c r="B27" s="15" t="s">
        <v>69</v>
      </c>
      <c r="C27" s="135">
        <v>18</v>
      </c>
      <c r="D27" s="136">
        <v>22</v>
      </c>
      <c r="E27" s="137">
        <v>25</v>
      </c>
      <c r="F27" s="137">
        <v>36</v>
      </c>
      <c r="G27" s="137">
        <v>50</v>
      </c>
      <c r="H27" s="137">
        <v>4</v>
      </c>
      <c r="I27" s="137">
        <v>4</v>
      </c>
      <c r="J27" s="138">
        <v>0</v>
      </c>
      <c r="K27" s="139">
        <v>159</v>
      </c>
    </row>
    <row r="28" spans="1:11" ht="21" customHeight="1">
      <c r="A28" s="1106"/>
      <c r="B28" s="15" t="s">
        <v>144</v>
      </c>
      <c r="C28" s="135">
        <v>2</v>
      </c>
      <c r="D28" s="136">
        <v>1</v>
      </c>
      <c r="E28" s="137">
        <v>5</v>
      </c>
      <c r="F28" s="137">
        <v>8</v>
      </c>
      <c r="G28" s="137">
        <v>8</v>
      </c>
      <c r="H28" s="137">
        <v>1</v>
      </c>
      <c r="I28" s="137">
        <v>1</v>
      </c>
      <c r="J28" s="138">
        <v>0</v>
      </c>
      <c r="K28" s="139">
        <v>26</v>
      </c>
    </row>
    <row r="29" spans="1:11" ht="21" customHeight="1">
      <c r="A29" s="1106"/>
      <c r="B29" s="16" t="s">
        <v>145</v>
      </c>
      <c r="C29" s="140">
        <v>1</v>
      </c>
      <c r="D29" s="141">
        <v>2</v>
      </c>
      <c r="E29" s="142">
        <v>3</v>
      </c>
      <c r="F29" s="142">
        <v>2</v>
      </c>
      <c r="G29" s="142">
        <v>2</v>
      </c>
      <c r="H29" s="142">
        <v>0</v>
      </c>
      <c r="I29" s="142">
        <v>0</v>
      </c>
      <c r="J29" s="143">
        <v>3</v>
      </c>
      <c r="K29" s="144">
        <v>13</v>
      </c>
    </row>
    <row r="30" spans="1:11" ht="21" customHeight="1" thickBot="1">
      <c r="A30" s="1107"/>
      <c r="B30" s="217" t="s">
        <v>98</v>
      </c>
      <c r="C30" s="223">
        <v>50</v>
      </c>
      <c r="D30" s="224">
        <v>50</v>
      </c>
      <c r="E30" s="225">
        <v>45</v>
      </c>
      <c r="F30" s="225">
        <v>74</v>
      </c>
      <c r="G30" s="225">
        <v>99</v>
      </c>
      <c r="H30" s="225">
        <v>6</v>
      </c>
      <c r="I30" s="225">
        <v>5</v>
      </c>
      <c r="J30" s="226">
        <v>3</v>
      </c>
      <c r="K30" s="227">
        <v>332</v>
      </c>
    </row>
    <row r="31" spans="1:11" ht="21" customHeight="1" thickTop="1">
      <c r="A31" s="1105" t="s">
        <v>16</v>
      </c>
      <c r="B31" s="17" t="s">
        <v>44</v>
      </c>
      <c r="C31" s="130">
        <v>155</v>
      </c>
      <c r="D31" s="131">
        <v>215</v>
      </c>
      <c r="E31" s="132">
        <v>116</v>
      </c>
      <c r="F31" s="132">
        <v>62</v>
      </c>
      <c r="G31" s="132">
        <v>41</v>
      </c>
      <c r="H31" s="132">
        <v>0</v>
      </c>
      <c r="I31" s="132">
        <v>0</v>
      </c>
      <c r="J31" s="133"/>
      <c r="K31" s="134">
        <v>589</v>
      </c>
    </row>
    <row r="32" spans="1:11" ht="21" customHeight="1">
      <c r="A32" s="1106"/>
      <c r="B32" s="15" t="s">
        <v>68</v>
      </c>
      <c r="C32" s="135">
        <v>462</v>
      </c>
      <c r="D32" s="136">
        <v>423</v>
      </c>
      <c r="E32" s="137">
        <v>182</v>
      </c>
      <c r="F32" s="137">
        <v>160</v>
      </c>
      <c r="G32" s="137">
        <v>339</v>
      </c>
      <c r="H32" s="137">
        <v>97</v>
      </c>
      <c r="I32" s="137">
        <v>54</v>
      </c>
      <c r="J32" s="138">
        <v>6</v>
      </c>
      <c r="K32" s="139">
        <v>1723</v>
      </c>
    </row>
    <row r="33" spans="1:11" ht="21" customHeight="1">
      <c r="A33" s="1106"/>
      <c r="B33" s="15" t="s">
        <v>69</v>
      </c>
      <c r="C33" s="135">
        <v>801</v>
      </c>
      <c r="D33" s="136">
        <v>773</v>
      </c>
      <c r="E33" s="137">
        <v>395</v>
      </c>
      <c r="F33" s="137">
        <v>410</v>
      </c>
      <c r="G33" s="137">
        <v>940</v>
      </c>
      <c r="H33" s="137">
        <v>501</v>
      </c>
      <c r="I33" s="137">
        <v>399</v>
      </c>
      <c r="J33" s="138">
        <v>319</v>
      </c>
      <c r="K33" s="139">
        <v>4538</v>
      </c>
    </row>
    <row r="34" spans="1:11" ht="21" customHeight="1">
      <c r="A34" s="1106"/>
      <c r="B34" s="15" t="s">
        <v>144</v>
      </c>
      <c r="C34" s="135">
        <v>238</v>
      </c>
      <c r="D34" s="136">
        <v>207</v>
      </c>
      <c r="E34" s="137">
        <v>112</v>
      </c>
      <c r="F34" s="137">
        <v>114</v>
      </c>
      <c r="G34" s="137">
        <v>331</v>
      </c>
      <c r="H34" s="137">
        <v>167</v>
      </c>
      <c r="I34" s="137">
        <v>128</v>
      </c>
      <c r="J34" s="138">
        <v>197</v>
      </c>
      <c r="K34" s="139">
        <v>1494</v>
      </c>
    </row>
    <row r="35" spans="1:11" ht="21" customHeight="1">
      <c r="A35" s="1106"/>
      <c r="B35" s="16" t="s">
        <v>145</v>
      </c>
      <c r="C35" s="140">
        <v>207</v>
      </c>
      <c r="D35" s="141">
        <v>216</v>
      </c>
      <c r="E35" s="142">
        <v>117</v>
      </c>
      <c r="F35" s="142">
        <v>84</v>
      </c>
      <c r="G35" s="142">
        <v>221</v>
      </c>
      <c r="H35" s="142">
        <v>60</v>
      </c>
      <c r="I35" s="142">
        <v>45</v>
      </c>
      <c r="J35" s="143">
        <v>52</v>
      </c>
      <c r="K35" s="144">
        <v>1002</v>
      </c>
    </row>
    <row r="36" spans="1:11" ht="21" customHeight="1">
      <c r="A36" s="1108"/>
      <c r="B36" s="210" t="s">
        <v>98</v>
      </c>
      <c r="C36" s="145">
        <v>1863</v>
      </c>
      <c r="D36" s="146">
        <v>1834</v>
      </c>
      <c r="E36" s="147">
        <v>922</v>
      </c>
      <c r="F36" s="147">
        <v>830</v>
      </c>
      <c r="G36" s="147">
        <v>1872</v>
      </c>
      <c r="H36" s="147">
        <v>825</v>
      </c>
      <c r="I36" s="147">
        <v>626</v>
      </c>
      <c r="J36" s="148">
        <v>574</v>
      </c>
      <c r="K36" s="149">
        <v>9346</v>
      </c>
    </row>
  </sheetData>
  <mergeCells count="15">
    <mergeCell ref="A4:B5"/>
    <mergeCell ref="K4:K5"/>
    <mergeCell ref="J4:J5"/>
    <mergeCell ref="C4:C5"/>
    <mergeCell ref="D4:D5"/>
    <mergeCell ref="E4:E5"/>
    <mergeCell ref="F4:F5"/>
    <mergeCell ref="G4:G5"/>
    <mergeCell ref="H4:H5"/>
    <mergeCell ref="I4:I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Ｐ明朝,標準"（平成24年6月30日現在）</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167</v>
      </c>
      <c r="B1" s="13"/>
      <c r="C1" s="13"/>
    </row>
    <row r="2" spans="1:11" ht="17.25" customHeight="1">
      <c r="A2" s="256" t="s">
        <v>361</v>
      </c>
      <c r="B2" s="255"/>
    </row>
    <row r="3" spans="1:11" ht="11.25" customHeight="1">
      <c r="B3" s="25"/>
      <c r="C3" s="25"/>
    </row>
    <row r="4" spans="1:11" ht="21" customHeight="1">
      <c r="A4" s="956" t="s">
        <v>66</v>
      </c>
      <c r="B4" s="957"/>
      <c r="C4" s="1111" t="s">
        <v>238</v>
      </c>
      <c r="D4" s="1113" t="s">
        <v>239</v>
      </c>
      <c r="E4" s="1113" t="s">
        <v>240</v>
      </c>
      <c r="F4" s="1113" t="s">
        <v>241</v>
      </c>
      <c r="G4" s="1113" t="s">
        <v>131</v>
      </c>
      <c r="H4" s="1113" t="s">
        <v>132</v>
      </c>
      <c r="I4" s="1113" t="s">
        <v>133</v>
      </c>
      <c r="J4" s="1109" t="s">
        <v>67</v>
      </c>
      <c r="K4" s="952" t="s">
        <v>16</v>
      </c>
    </row>
    <row r="5" spans="1:11" ht="21" customHeight="1">
      <c r="A5" s="960"/>
      <c r="B5" s="961"/>
      <c r="C5" s="1112"/>
      <c r="D5" s="1114"/>
      <c r="E5" s="1114"/>
      <c r="F5" s="1114"/>
      <c r="G5" s="1114"/>
      <c r="H5" s="1114"/>
      <c r="I5" s="1114"/>
      <c r="J5" s="1110"/>
      <c r="K5" s="1034"/>
    </row>
    <row r="6" spans="1:11" ht="21" customHeight="1">
      <c r="A6" s="1108" t="s">
        <v>40</v>
      </c>
      <c r="B6" s="14" t="s">
        <v>44</v>
      </c>
      <c r="C6" s="130">
        <v>0</v>
      </c>
      <c r="D6" s="131">
        <v>0</v>
      </c>
      <c r="E6" s="132">
        <v>0</v>
      </c>
      <c r="F6" s="132">
        <v>0</v>
      </c>
      <c r="G6" s="132">
        <v>0</v>
      </c>
      <c r="H6" s="132">
        <v>0</v>
      </c>
      <c r="I6" s="132">
        <v>0</v>
      </c>
      <c r="J6" s="133"/>
      <c r="K6" s="134">
        <v>0</v>
      </c>
    </row>
    <row r="7" spans="1:11" ht="21" customHeight="1">
      <c r="A7" s="1108"/>
      <c r="B7" s="15" t="s">
        <v>68</v>
      </c>
      <c r="C7" s="135">
        <v>0</v>
      </c>
      <c r="D7" s="136">
        <v>3</v>
      </c>
      <c r="E7" s="137">
        <v>2</v>
      </c>
      <c r="F7" s="137">
        <v>0</v>
      </c>
      <c r="G7" s="137">
        <v>1</v>
      </c>
      <c r="H7" s="137">
        <v>0</v>
      </c>
      <c r="I7" s="137">
        <v>0</v>
      </c>
      <c r="J7" s="138">
        <v>0</v>
      </c>
      <c r="K7" s="139">
        <v>6</v>
      </c>
    </row>
    <row r="8" spans="1:11" ht="21" customHeight="1">
      <c r="A8" s="1108"/>
      <c r="B8" s="15" t="s">
        <v>69</v>
      </c>
      <c r="C8" s="135">
        <v>4</v>
      </c>
      <c r="D8" s="136">
        <v>2</v>
      </c>
      <c r="E8" s="137">
        <v>0</v>
      </c>
      <c r="F8" s="137">
        <v>1</v>
      </c>
      <c r="G8" s="137">
        <v>2</v>
      </c>
      <c r="H8" s="137">
        <v>0</v>
      </c>
      <c r="I8" s="137">
        <v>3</v>
      </c>
      <c r="J8" s="138">
        <v>2</v>
      </c>
      <c r="K8" s="139">
        <v>14</v>
      </c>
    </row>
    <row r="9" spans="1:11" ht="21" customHeight="1">
      <c r="A9" s="1108"/>
      <c r="B9" s="15" t="s">
        <v>333</v>
      </c>
      <c r="C9" s="235">
        <v>1</v>
      </c>
      <c r="D9" s="158">
        <v>1</v>
      </c>
      <c r="E9" s="156">
        <v>0</v>
      </c>
      <c r="F9" s="156">
        <v>0</v>
      </c>
      <c r="G9" s="156">
        <v>1</v>
      </c>
      <c r="H9" s="156">
        <v>0</v>
      </c>
      <c r="I9" s="156">
        <v>0</v>
      </c>
      <c r="J9" s="157">
        <v>1</v>
      </c>
      <c r="K9" s="236">
        <v>4</v>
      </c>
    </row>
    <row r="10" spans="1:11" ht="21" customHeight="1">
      <c r="A10" s="1108"/>
      <c r="B10" s="457" t="s">
        <v>334</v>
      </c>
      <c r="C10" s="235">
        <v>0</v>
      </c>
      <c r="D10" s="158">
        <v>0</v>
      </c>
      <c r="E10" s="156">
        <v>0</v>
      </c>
      <c r="F10" s="156">
        <v>0</v>
      </c>
      <c r="G10" s="156">
        <v>0</v>
      </c>
      <c r="H10" s="156">
        <v>0</v>
      </c>
      <c r="I10" s="156">
        <v>0</v>
      </c>
      <c r="J10" s="157">
        <v>0</v>
      </c>
      <c r="K10" s="236">
        <v>0</v>
      </c>
    </row>
    <row r="11" spans="1:11" ht="21" customHeight="1">
      <c r="A11" s="1108"/>
      <c r="B11" s="16" t="s">
        <v>143</v>
      </c>
      <c r="C11" s="140">
        <v>0</v>
      </c>
      <c r="D11" s="141">
        <v>0</v>
      </c>
      <c r="E11" s="142">
        <v>0</v>
      </c>
      <c r="F11" s="142">
        <v>0</v>
      </c>
      <c r="G11" s="142">
        <v>0</v>
      </c>
      <c r="H11" s="142">
        <v>0</v>
      </c>
      <c r="I11" s="142">
        <v>0</v>
      </c>
      <c r="J11" s="143">
        <v>0</v>
      </c>
      <c r="K11" s="144">
        <v>0</v>
      </c>
    </row>
    <row r="12" spans="1:11" ht="21" customHeight="1" thickBot="1">
      <c r="A12" s="1107"/>
      <c r="B12" s="217" t="s">
        <v>98</v>
      </c>
      <c r="C12" s="223">
        <v>5</v>
      </c>
      <c r="D12" s="224">
        <v>6</v>
      </c>
      <c r="E12" s="225">
        <v>2</v>
      </c>
      <c r="F12" s="225">
        <v>1</v>
      </c>
      <c r="G12" s="225">
        <v>4</v>
      </c>
      <c r="H12" s="225">
        <v>0</v>
      </c>
      <c r="I12" s="225">
        <v>3</v>
      </c>
      <c r="J12" s="226">
        <v>3</v>
      </c>
      <c r="K12" s="227">
        <v>24</v>
      </c>
    </row>
    <row r="13" spans="1:11" ht="21" customHeight="1" thickTop="1">
      <c r="A13" s="1108" t="s">
        <v>70</v>
      </c>
      <c r="B13" s="14" t="s">
        <v>44</v>
      </c>
      <c r="C13" s="130">
        <v>13</v>
      </c>
      <c r="D13" s="131">
        <v>18</v>
      </c>
      <c r="E13" s="132">
        <v>10</v>
      </c>
      <c r="F13" s="132">
        <v>8</v>
      </c>
      <c r="G13" s="132">
        <v>2</v>
      </c>
      <c r="H13" s="132">
        <v>0</v>
      </c>
      <c r="I13" s="132">
        <v>0</v>
      </c>
      <c r="J13" s="133"/>
      <c r="K13" s="134">
        <v>51</v>
      </c>
    </row>
    <row r="14" spans="1:11" ht="21" customHeight="1">
      <c r="A14" s="1108"/>
      <c r="B14" s="15" t="s">
        <v>68</v>
      </c>
      <c r="C14" s="135">
        <v>50</v>
      </c>
      <c r="D14" s="136">
        <v>61</v>
      </c>
      <c r="E14" s="137">
        <v>18</v>
      </c>
      <c r="F14" s="137">
        <v>23</v>
      </c>
      <c r="G14" s="137">
        <v>38</v>
      </c>
      <c r="H14" s="137">
        <v>8</v>
      </c>
      <c r="I14" s="137">
        <v>11</v>
      </c>
      <c r="J14" s="138">
        <v>1</v>
      </c>
      <c r="K14" s="139">
        <v>210</v>
      </c>
    </row>
    <row r="15" spans="1:11" ht="21" customHeight="1">
      <c r="A15" s="1108"/>
      <c r="B15" s="15" t="s">
        <v>69</v>
      </c>
      <c r="C15" s="135">
        <v>123</v>
      </c>
      <c r="D15" s="136">
        <v>124</v>
      </c>
      <c r="E15" s="137">
        <v>66</v>
      </c>
      <c r="F15" s="137">
        <v>80</v>
      </c>
      <c r="G15" s="137">
        <v>183</v>
      </c>
      <c r="H15" s="137">
        <v>116</v>
      </c>
      <c r="I15" s="137">
        <v>93</v>
      </c>
      <c r="J15" s="138">
        <v>140</v>
      </c>
      <c r="K15" s="139">
        <v>925</v>
      </c>
    </row>
    <row r="16" spans="1:11" ht="21" customHeight="1">
      <c r="A16" s="1108"/>
      <c r="B16" s="15" t="s">
        <v>142</v>
      </c>
      <c r="C16" s="235">
        <v>56</v>
      </c>
      <c r="D16" s="158">
        <v>53</v>
      </c>
      <c r="E16" s="156">
        <v>32</v>
      </c>
      <c r="F16" s="156">
        <v>25</v>
      </c>
      <c r="G16" s="156">
        <v>87</v>
      </c>
      <c r="H16" s="156">
        <v>47</v>
      </c>
      <c r="I16" s="156">
        <v>40</v>
      </c>
      <c r="J16" s="157">
        <v>62</v>
      </c>
      <c r="K16" s="236">
        <v>402</v>
      </c>
    </row>
    <row r="17" spans="1:11" ht="21" customHeight="1">
      <c r="A17" s="1108"/>
      <c r="B17" s="16" t="s">
        <v>138</v>
      </c>
      <c r="C17" s="140">
        <v>84</v>
      </c>
      <c r="D17" s="141">
        <v>102</v>
      </c>
      <c r="E17" s="142">
        <v>40</v>
      </c>
      <c r="F17" s="142">
        <v>36</v>
      </c>
      <c r="G17" s="142">
        <v>110</v>
      </c>
      <c r="H17" s="142">
        <v>23</v>
      </c>
      <c r="I17" s="142">
        <v>21</v>
      </c>
      <c r="J17" s="143">
        <v>24</v>
      </c>
      <c r="K17" s="144">
        <v>440</v>
      </c>
    </row>
    <row r="18" spans="1:11" ht="21" customHeight="1" thickBot="1">
      <c r="A18" s="1107"/>
      <c r="B18" s="217" t="s">
        <v>260</v>
      </c>
      <c r="C18" s="223">
        <v>326</v>
      </c>
      <c r="D18" s="224">
        <v>358</v>
      </c>
      <c r="E18" s="225">
        <v>166</v>
      </c>
      <c r="F18" s="225">
        <v>172</v>
      </c>
      <c r="G18" s="225">
        <v>420</v>
      </c>
      <c r="H18" s="225">
        <v>194</v>
      </c>
      <c r="I18" s="225">
        <v>165</v>
      </c>
      <c r="J18" s="226">
        <v>227</v>
      </c>
      <c r="K18" s="227">
        <v>2028</v>
      </c>
    </row>
    <row r="19" spans="1:11" ht="21" customHeight="1" thickTop="1">
      <c r="A19" s="1105" t="s">
        <v>41</v>
      </c>
      <c r="B19" s="17" t="s">
        <v>44</v>
      </c>
      <c r="C19" s="130">
        <v>10</v>
      </c>
      <c r="D19" s="131">
        <v>9</v>
      </c>
      <c r="E19" s="132">
        <v>6</v>
      </c>
      <c r="F19" s="132">
        <v>6</v>
      </c>
      <c r="G19" s="132">
        <v>11</v>
      </c>
      <c r="H19" s="132">
        <v>1</v>
      </c>
      <c r="I19" s="132">
        <v>0</v>
      </c>
      <c r="J19" s="133"/>
      <c r="K19" s="134">
        <v>43</v>
      </c>
    </row>
    <row r="20" spans="1:11" ht="21" customHeight="1">
      <c r="A20" s="1106"/>
      <c r="B20" s="15" t="s">
        <v>68</v>
      </c>
      <c r="C20" s="135">
        <v>68</v>
      </c>
      <c r="D20" s="136">
        <v>54</v>
      </c>
      <c r="E20" s="137">
        <v>20</v>
      </c>
      <c r="F20" s="137">
        <v>12</v>
      </c>
      <c r="G20" s="137">
        <v>20</v>
      </c>
      <c r="H20" s="137">
        <v>5</v>
      </c>
      <c r="I20" s="137">
        <v>5</v>
      </c>
      <c r="J20" s="138">
        <v>1</v>
      </c>
      <c r="K20" s="139">
        <v>185</v>
      </c>
    </row>
    <row r="21" spans="1:11" ht="21" customHeight="1">
      <c r="A21" s="1106"/>
      <c r="B21" s="15" t="s">
        <v>69</v>
      </c>
      <c r="C21" s="135">
        <v>181</v>
      </c>
      <c r="D21" s="136">
        <v>147</v>
      </c>
      <c r="E21" s="137">
        <v>76</v>
      </c>
      <c r="F21" s="137">
        <v>59</v>
      </c>
      <c r="G21" s="137">
        <v>183</v>
      </c>
      <c r="H21" s="137">
        <v>82</v>
      </c>
      <c r="I21" s="137">
        <v>94</v>
      </c>
      <c r="J21" s="138">
        <v>100</v>
      </c>
      <c r="K21" s="139">
        <v>922</v>
      </c>
    </row>
    <row r="22" spans="1:11" ht="21" customHeight="1">
      <c r="A22" s="1106"/>
      <c r="B22" s="15" t="s">
        <v>144</v>
      </c>
      <c r="C22" s="235">
        <v>68</v>
      </c>
      <c r="D22" s="158">
        <v>77</v>
      </c>
      <c r="E22" s="156">
        <v>30</v>
      </c>
      <c r="F22" s="156">
        <v>35</v>
      </c>
      <c r="G22" s="156">
        <v>95</v>
      </c>
      <c r="H22" s="156">
        <v>54</v>
      </c>
      <c r="I22" s="156">
        <v>57</v>
      </c>
      <c r="J22" s="157">
        <v>82</v>
      </c>
      <c r="K22" s="236">
        <v>498</v>
      </c>
    </row>
    <row r="23" spans="1:11" ht="21" customHeight="1">
      <c r="A23" s="1106"/>
      <c r="B23" s="16" t="s">
        <v>145</v>
      </c>
      <c r="C23" s="140">
        <v>74</v>
      </c>
      <c r="D23" s="141">
        <v>73</v>
      </c>
      <c r="E23" s="142">
        <v>45</v>
      </c>
      <c r="F23" s="142">
        <v>43</v>
      </c>
      <c r="G23" s="142">
        <v>100</v>
      </c>
      <c r="H23" s="142">
        <v>36</v>
      </c>
      <c r="I23" s="142">
        <v>27</v>
      </c>
      <c r="J23" s="143">
        <v>55</v>
      </c>
      <c r="K23" s="144">
        <v>453</v>
      </c>
    </row>
    <row r="24" spans="1:11" ht="21" customHeight="1" thickBot="1">
      <c r="A24" s="1107"/>
      <c r="B24" s="217" t="s">
        <v>98</v>
      </c>
      <c r="C24" s="223">
        <v>401</v>
      </c>
      <c r="D24" s="224">
        <v>360</v>
      </c>
      <c r="E24" s="225">
        <v>177</v>
      </c>
      <c r="F24" s="225">
        <v>155</v>
      </c>
      <c r="G24" s="225">
        <v>409</v>
      </c>
      <c r="H24" s="225">
        <v>178</v>
      </c>
      <c r="I24" s="225">
        <v>183</v>
      </c>
      <c r="J24" s="226">
        <v>238</v>
      </c>
      <c r="K24" s="227">
        <v>2101</v>
      </c>
    </row>
    <row r="25" spans="1:11" ht="21" customHeight="1" thickTop="1">
      <c r="A25" s="1105" t="s">
        <v>231</v>
      </c>
      <c r="B25" s="17" t="s">
        <v>44</v>
      </c>
      <c r="C25" s="130">
        <v>0</v>
      </c>
      <c r="D25" s="131">
        <v>0</v>
      </c>
      <c r="E25" s="132">
        <v>0</v>
      </c>
      <c r="F25" s="132">
        <v>0</v>
      </c>
      <c r="G25" s="132">
        <v>0</v>
      </c>
      <c r="H25" s="132">
        <v>0</v>
      </c>
      <c r="I25" s="132">
        <v>0</v>
      </c>
      <c r="J25" s="133"/>
      <c r="K25" s="134">
        <v>0</v>
      </c>
    </row>
    <row r="26" spans="1:11" ht="21" customHeight="1">
      <c r="A26" s="1106"/>
      <c r="B26" s="15" t="s">
        <v>68</v>
      </c>
      <c r="C26" s="135">
        <v>0</v>
      </c>
      <c r="D26" s="136">
        <v>0</v>
      </c>
      <c r="E26" s="137">
        <v>0</v>
      </c>
      <c r="F26" s="137">
        <v>0</v>
      </c>
      <c r="G26" s="137">
        <v>0</v>
      </c>
      <c r="H26" s="137">
        <v>0</v>
      </c>
      <c r="I26" s="137">
        <v>0</v>
      </c>
      <c r="J26" s="138">
        <v>0</v>
      </c>
      <c r="K26" s="139">
        <v>0</v>
      </c>
    </row>
    <row r="27" spans="1:11" ht="21" customHeight="1">
      <c r="A27" s="1106"/>
      <c r="B27" s="15" t="s">
        <v>69</v>
      </c>
      <c r="C27" s="135">
        <v>0</v>
      </c>
      <c r="D27" s="136">
        <v>0</v>
      </c>
      <c r="E27" s="137">
        <v>0</v>
      </c>
      <c r="F27" s="137">
        <v>0</v>
      </c>
      <c r="G27" s="137">
        <v>0</v>
      </c>
      <c r="H27" s="137">
        <v>0</v>
      </c>
      <c r="I27" s="137">
        <v>0</v>
      </c>
      <c r="J27" s="138">
        <v>0</v>
      </c>
      <c r="K27" s="139">
        <v>0</v>
      </c>
    </row>
    <row r="28" spans="1:11" ht="21" customHeight="1">
      <c r="A28" s="1106"/>
      <c r="B28" s="15" t="s">
        <v>144</v>
      </c>
      <c r="C28" s="135">
        <v>0</v>
      </c>
      <c r="D28" s="136">
        <v>0</v>
      </c>
      <c r="E28" s="137">
        <v>0</v>
      </c>
      <c r="F28" s="137">
        <v>0</v>
      </c>
      <c r="G28" s="137">
        <v>0</v>
      </c>
      <c r="H28" s="137">
        <v>0</v>
      </c>
      <c r="I28" s="137">
        <v>0</v>
      </c>
      <c r="J28" s="138">
        <v>0</v>
      </c>
      <c r="K28" s="139">
        <v>0</v>
      </c>
    </row>
    <row r="29" spans="1:11" ht="21" customHeight="1">
      <c r="A29" s="1106"/>
      <c r="B29" s="16" t="s">
        <v>145</v>
      </c>
      <c r="C29" s="140">
        <v>0</v>
      </c>
      <c r="D29" s="141">
        <v>1</v>
      </c>
      <c r="E29" s="142">
        <v>0</v>
      </c>
      <c r="F29" s="142">
        <v>0</v>
      </c>
      <c r="G29" s="142">
        <v>0</v>
      </c>
      <c r="H29" s="142">
        <v>0</v>
      </c>
      <c r="I29" s="142">
        <v>0</v>
      </c>
      <c r="J29" s="143">
        <v>0</v>
      </c>
      <c r="K29" s="144">
        <v>1</v>
      </c>
    </row>
    <row r="30" spans="1:11" ht="21" customHeight="1" thickBot="1">
      <c r="A30" s="1107"/>
      <c r="B30" s="217" t="s">
        <v>98</v>
      </c>
      <c r="C30" s="223">
        <v>0</v>
      </c>
      <c r="D30" s="224">
        <v>1</v>
      </c>
      <c r="E30" s="225">
        <v>0</v>
      </c>
      <c r="F30" s="225">
        <v>0</v>
      </c>
      <c r="G30" s="225">
        <v>0</v>
      </c>
      <c r="H30" s="225">
        <v>0</v>
      </c>
      <c r="I30" s="225">
        <v>0</v>
      </c>
      <c r="J30" s="226">
        <v>0</v>
      </c>
      <c r="K30" s="227">
        <v>1</v>
      </c>
    </row>
    <row r="31" spans="1:11" ht="21" customHeight="1" thickTop="1">
      <c r="A31" s="1105" t="s">
        <v>16</v>
      </c>
      <c r="B31" s="17" t="s">
        <v>44</v>
      </c>
      <c r="C31" s="130">
        <v>23</v>
      </c>
      <c r="D31" s="131">
        <v>27</v>
      </c>
      <c r="E31" s="132">
        <v>16</v>
      </c>
      <c r="F31" s="132">
        <v>14</v>
      </c>
      <c r="G31" s="132">
        <v>13</v>
      </c>
      <c r="H31" s="132">
        <v>1</v>
      </c>
      <c r="I31" s="132">
        <v>0</v>
      </c>
      <c r="J31" s="133"/>
      <c r="K31" s="134">
        <v>94</v>
      </c>
    </row>
    <row r="32" spans="1:11" ht="21" customHeight="1">
      <c r="A32" s="1106"/>
      <c r="B32" s="15" t="s">
        <v>68</v>
      </c>
      <c r="C32" s="135">
        <v>118</v>
      </c>
      <c r="D32" s="136">
        <v>118</v>
      </c>
      <c r="E32" s="137">
        <v>40</v>
      </c>
      <c r="F32" s="137">
        <v>35</v>
      </c>
      <c r="G32" s="137">
        <v>59</v>
      </c>
      <c r="H32" s="137">
        <v>13</v>
      </c>
      <c r="I32" s="137">
        <v>16</v>
      </c>
      <c r="J32" s="138">
        <v>2</v>
      </c>
      <c r="K32" s="139">
        <v>401</v>
      </c>
    </row>
    <row r="33" spans="1:11" ht="21" customHeight="1">
      <c r="A33" s="1106"/>
      <c r="B33" s="15" t="s">
        <v>69</v>
      </c>
      <c r="C33" s="135">
        <v>308</v>
      </c>
      <c r="D33" s="136">
        <v>273</v>
      </c>
      <c r="E33" s="137">
        <v>142</v>
      </c>
      <c r="F33" s="137">
        <v>140</v>
      </c>
      <c r="G33" s="137">
        <v>368</v>
      </c>
      <c r="H33" s="137">
        <v>198</v>
      </c>
      <c r="I33" s="137">
        <v>190</v>
      </c>
      <c r="J33" s="138">
        <v>242</v>
      </c>
      <c r="K33" s="139">
        <v>1861</v>
      </c>
    </row>
    <row r="34" spans="1:11" ht="21" customHeight="1">
      <c r="A34" s="1106"/>
      <c r="B34" s="15" t="s">
        <v>144</v>
      </c>
      <c r="C34" s="135">
        <v>125</v>
      </c>
      <c r="D34" s="136">
        <v>131</v>
      </c>
      <c r="E34" s="137">
        <v>62</v>
      </c>
      <c r="F34" s="137">
        <v>60</v>
      </c>
      <c r="G34" s="137">
        <v>183</v>
      </c>
      <c r="H34" s="137">
        <v>101</v>
      </c>
      <c r="I34" s="137">
        <v>97</v>
      </c>
      <c r="J34" s="138">
        <v>145</v>
      </c>
      <c r="K34" s="139">
        <v>904</v>
      </c>
    </row>
    <row r="35" spans="1:11" ht="21" customHeight="1">
      <c r="A35" s="1106"/>
      <c r="B35" s="16" t="s">
        <v>145</v>
      </c>
      <c r="C35" s="140">
        <v>158</v>
      </c>
      <c r="D35" s="141">
        <v>176</v>
      </c>
      <c r="E35" s="142">
        <v>85</v>
      </c>
      <c r="F35" s="142">
        <v>79</v>
      </c>
      <c r="G35" s="142">
        <v>210</v>
      </c>
      <c r="H35" s="142">
        <v>59</v>
      </c>
      <c r="I35" s="142">
        <v>48</v>
      </c>
      <c r="J35" s="143">
        <v>79</v>
      </c>
      <c r="K35" s="144">
        <v>894</v>
      </c>
    </row>
    <row r="36" spans="1:11" ht="21" customHeight="1">
      <c r="A36" s="1108"/>
      <c r="B36" s="210" t="s">
        <v>98</v>
      </c>
      <c r="C36" s="145">
        <v>732</v>
      </c>
      <c r="D36" s="146">
        <v>725</v>
      </c>
      <c r="E36" s="147">
        <v>345</v>
      </c>
      <c r="F36" s="147">
        <v>328</v>
      </c>
      <c r="G36" s="147">
        <v>833</v>
      </c>
      <c r="H36" s="147">
        <v>372</v>
      </c>
      <c r="I36" s="147">
        <v>351</v>
      </c>
      <c r="J36" s="148">
        <v>468</v>
      </c>
      <c r="K36" s="149">
        <v>4154</v>
      </c>
    </row>
  </sheetData>
  <mergeCells count="15">
    <mergeCell ref="A4:B5"/>
    <mergeCell ref="A25:A30"/>
    <mergeCell ref="A31:A36"/>
    <mergeCell ref="A6:A12"/>
    <mergeCell ref="A19:A24"/>
    <mergeCell ref="A13:A18"/>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Ｐ明朝,標準"（平成24年6月30日現在）</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167</v>
      </c>
      <c r="B1" s="13"/>
      <c r="C1" s="13"/>
    </row>
    <row r="2" spans="1:11" ht="17.25" customHeight="1">
      <c r="A2" s="256" t="s">
        <v>500</v>
      </c>
      <c r="B2" s="255"/>
    </row>
    <row r="3" spans="1:11" ht="11.25" customHeight="1">
      <c r="B3" s="25"/>
      <c r="C3" s="25"/>
    </row>
    <row r="4" spans="1:11" ht="21" customHeight="1">
      <c r="A4" s="956" t="s">
        <v>66</v>
      </c>
      <c r="B4" s="957"/>
      <c r="C4" s="1111" t="s">
        <v>238</v>
      </c>
      <c r="D4" s="1113" t="s">
        <v>239</v>
      </c>
      <c r="E4" s="1113" t="s">
        <v>240</v>
      </c>
      <c r="F4" s="1113" t="s">
        <v>241</v>
      </c>
      <c r="G4" s="1113" t="s">
        <v>131</v>
      </c>
      <c r="H4" s="1113" t="s">
        <v>132</v>
      </c>
      <c r="I4" s="1113" t="s">
        <v>133</v>
      </c>
      <c r="J4" s="1109" t="s">
        <v>67</v>
      </c>
      <c r="K4" s="952" t="s">
        <v>16</v>
      </c>
    </row>
    <row r="5" spans="1:11" ht="21" customHeight="1">
      <c r="A5" s="960"/>
      <c r="B5" s="961"/>
      <c r="C5" s="1112"/>
      <c r="D5" s="1114"/>
      <c r="E5" s="1114"/>
      <c r="F5" s="1114"/>
      <c r="G5" s="1114"/>
      <c r="H5" s="1114"/>
      <c r="I5" s="1114"/>
      <c r="J5" s="1110"/>
      <c r="K5" s="1034"/>
    </row>
    <row r="6" spans="1:11" ht="21" customHeight="1">
      <c r="A6" s="1108" t="s">
        <v>40</v>
      </c>
      <c r="B6" s="14" t="s">
        <v>44</v>
      </c>
      <c r="C6" s="130">
        <v>4</v>
      </c>
      <c r="D6" s="131">
        <v>6</v>
      </c>
      <c r="E6" s="132">
        <v>1</v>
      </c>
      <c r="F6" s="132">
        <v>0</v>
      </c>
      <c r="G6" s="132">
        <v>0</v>
      </c>
      <c r="H6" s="132">
        <v>0</v>
      </c>
      <c r="I6" s="132">
        <v>0</v>
      </c>
      <c r="J6" s="133"/>
      <c r="K6" s="134">
        <v>11</v>
      </c>
    </row>
    <row r="7" spans="1:11" ht="21" customHeight="1">
      <c r="A7" s="1108"/>
      <c r="B7" s="15" t="s">
        <v>68</v>
      </c>
      <c r="C7" s="135">
        <v>131</v>
      </c>
      <c r="D7" s="136">
        <v>113</v>
      </c>
      <c r="E7" s="137">
        <v>31</v>
      </c>
      <c r="F7" s="137">
        <v>22</v>
      </c>
      <c r="G7" s="137">
        <v>39</v>
      </c>
      <c r="H7" s="137">
        <v>14</v>
      </c>
      <c r="I7" s="137">
        <v>6</v>
      </c>
      <c r="J7" s="138">
        <v>0</v>
      </c>
      <c r="K7" s="139">
        <v>356</v>
      </c>
    </row>
    <row r="8" spans="1:11" ht="21" customHeight="1">
      <c r="A8" s="1108"/>
      <c r="B8" s="15" t="s">
        <v>69</v>
      </c>
      <c r="C8" s="135">
        <v>215</v>
      </c>
      <c r="D8" s="136">
        <v>176</v>
      </c>
      <c r="E8" s="137">
        <v>52</v>
      </c>
      <c r="F8" s="137">
        <v>48</v>
      </c>
      <c r="G8" s="137">
        <v>93</v>
      </c>
      <c r="H8" s="137">
        <v>52</v>
      </c>
      <c r="I8" s="137">
        <v>31</v>
      </c>
      <c r="J8" s="138">
        <v>44</v>
      </c>
      <c r="K8" s="139">
        <v>711</v>
      </c>
    </row>
    <row r="9" spans="1:11" ht="21" customHeight="1">
      <c r="A9" s="1108"/>
      <c r="B9" s="15" t="s">
        <v>333</v>
      </c>
      <c r="C9" s="235">
        <v>13</v>
      </c>
      <c r="D9" s="158">
        <v>19</v>
      </c>
      <c r="E9" s="156">
        <v>11</v>
      </c>
      <c r="F9" s="156">
        <v>6</v>
      </c>
      <c r="G9" s="156">
        <v>17</v>
      </c>
      <c r="H9" s="156">
        <v>4</v>
      </c>
      <c r="I9" s="156">
        <v>7</v>
      </c>
      <c r="J9" s="157">
        <v>10</v>
      </c>
      <c r="K9" s="236">
        <v>87</v>
      </c>
    </row>
    <row r="10" spans="1:11" ht="21" customHeight="1">
      <c r="A10" s="1108"/>
      <c r="B10" s="457" t="s">
        <v>334</v>
      </c>
      <c r="C10" s="235">
        <v>10</v>
      </c>
      <c r="D10" s="158">
        <v>13</v>
      </c>
      <c r="E10" s="156">
        <v>6</v>
      </c>
      <c r="F10" s="156">
        <v>3</v>
      </c>
      <c r="G10" s="156">
        <v>7</v>
      </c>
      <c r="H10" s="156">
        <v>1</v>
      </c>
      <c r="I10" s="156">
        <v>3</v>
      </c>
      <c r="J10" s="157">
        <v>7</v>
      </c>
      <c r="K10" s="236">
        <v>50</v>
      </c>
    </row>
    <row r="11" spans="1:11" ht="21" customHeight="1">
      <c r="A11" s="1108"/>
      <c r="B11" s="16" t="s">
        <v>143</v>
      </c>
      <c r="C11" s="140">
        <v>15</v>
      </c>
      <c r="D11" s="141">
        <v>15</v>
      </c>
      <c r="E11" s="142">
        <v>3</v>
      </c>
      <c r="F11" s="142">
        <v>3</v>
      </c>
      <c r="G11" s="142">
        <v>6</v>
      </c>
      <c r="H11" s="142">
        <v>4</v>
      </c>
      <c r="I11" s="142">
        <v>2</v>
      </c>
      <c r="J11" s="143">
        <v>3</v>
      </c>
      <c r="K11" s="144">
        <v>51</v>
      </c>
    </row>
    <row r="12" spans="1:11" ht="21" customHeight="1" thickBot="1">
      <c r="A12" s="1107"/>
      <c r="B12" s="217" t="s">
        <v>98</v>
      </c>
      <c r="C12" s="223">
        <v>388</v>
      </c>
      <c r="D12" s="224">
        <v>342</v>
      </c>
      <c r="E12" s="225">
        <v>104</v>
      </c>
      <c r="F12" s="225">
        <v>82</v>
      </c>
      <c r="G12" s="225">
        <v>162</v>
      </c>
      <c r="H12" s="225">
        <v>75</v>
      </c>
      <c r="I12" s="225">
        <v>49</v>
      </c>
      <c r="J12" s="226">
        <v>64</v>
      </c>
      <c r="K12" s="227">
        <v>1266</v>
      </c>
    </row>
    <row r="13" spans="1:11" ht="21" customHeight="1" thickTop="1">
      <c r="A13" s="1108" t="s">
        <v>70</v>
      </c>
      <c r="B13" s="14" t="s">
        <v>44</v>
      </c>
      <c r="C13" s="130">
        <v>156</v>
      </c>
      <c r="D13" s="131">
        <v>141</v>
      </c>
      <c r="E13" s="132">
        <v>50</v>
      </c>
      <c r="F13" s="132">
        <v>36</v>
      </c>
      <c r="G13" s="132">
        <v>37</v>
      </c>
      <c r="H13" s="132">
        <v>4</v>
      </c>
      <c r="I13" s="132">
        <v>0</v>
      </c>
      <c r="J13" s="133"/>
      <c r="K13" s="134">
        <v>424</v>
      </c>
    </row>
    <row r="14" spans="1:11" ht="21" customHeight="1">
      <c r="A14" s="1108"/>
      <c r="B14" s="15" t="s">
        <v>68</v>
      </c>
      <c r="C14" s="135">
        <v>1494</v>
      </c>
      <c r="D14" s="136">
        <v>1540</v>
      </c>
      <c r="E14" s="137">
        <v>850</v>
      </c>
      <c r="F14" s="137">
        <v>849</v>
      </c>
      <c r="G14" s="137">
        <v>2456</v>
      </c>
      <c r="H14" s="137">
        <v>1059</v>
      </c>
      <c r="I14" s="137">
        <v>566</v>
      </c>
      <c r="J14" s="138">
        <v>26</v>
      </c>
      <c r="K14" s="139">
        <v>8840</v>
      </c>
    </row>
    <row r="15" spans="1:11" ht="21" customHeight="1">
      <c r="A15" s="1108"/>
      <c r="B15" s="15" t="s">
        <v>69</v>
      </c>
      <c r="C15" s="135">
        <v>2587</v>
      </c>
      <c r="D15" s="136">
        <v>3426</v>
      </c>
      <c r="E15" s="137">
        <v>2332</v>
      </c>
      <c r="F15" s="137">
        <v>3080</v>
      </c>
      <c r="G15" s="137">
        <v>11467</v>
      </c>
      <c r="H15" s="137">
        <v>6531</v>
      </c>
      <c r="I15" s="137">
        <v>5882</v>
      </c>
      <c r="J15" s="138">
        <v>4963</v>
      </c>
      <c r="K15" s="139">
        <v>40268</v>
      </c>
    </row>
    <row r="16" spans="1:11" ht="21" customHeight="1">
      <c r="A16" s="1108"/>
      <c r="B16" s="15" t="s">
        <v>142</v>
      </c>
      <c r="C16" s="235">
        <v>1270</v>
      </c>
      <c r="D16" s="158">
        <v>1691</v>
      </c>
      <c r="E16" s="156">
        <v>1415</v>
      </c>
      <c r="F16" s="156">
        <v>1800</v>
      </c>
      <c r="G16" s="156">
        <v>6421</v>
      </c>
      <c r="H16" s="156">
        <v>3143</v>
      </c>
      <c r="I16" s="156">
        <v>2493</v>
      </c>
      <c r="J16" s="157">
        <v>3246</v>
      </c>
      <c r="K16" s="236">
        <v>21479</v>
      </c>
    </row>
    <row r="17" spans="1:11" ht="21" customHeight="1">
      <c r="A17" s="1108"/>
      <c r="B17" s="16" t="s">
        <v>138</v>
      </c>
      <c r="C17" s="140">
        <v>2322</v>
      </c>
      <c r="D17" s="141">
        <v>3402</v>
      </c>
      <c r="E17" s="142">
        <v>2829</v>
      </c>
      <c r="F17" s="142">
        <v>3462</v>
      </c>
      <c r="G17" s="142">
        <v>9886</v>
      </c>
      <c r="H17" s="142">
        <v>3067</v>
      </c>
      <c r="I17" s="142">
        <v>1573</v>
      </c>
      <c r="J17" s="143">
        <v>1580</v>
      </c>
      <c r="K17" s="144">
        <v>28121</v>
      </c>
    </row>
    <row r="18" spans="1:11" ht="21" customHeight="1" thickBot="1">
      <c r="A18" s="1107"/>
      <c r="B18" s="217" t="s">
        <v>260</v>
      </c>
      <c r="C18" s="223">
        <v>7829</v>
      </c>
      <c r="D18" s="224">
        <v>10200</v>
      </c>
      <c r="E18" s="225">
        <v>7476</v>
      </c>
      <c r="F18" s="225">
        <v>9227</v>
      </c>
      <c r="G18" s="225">
        <v>30267</v>
      </c>
      <c r="H18" s="225">
        <v>13804</v>
      </c>
      <c r="I18" s="225">
        <v>10514</v>
      </c>
      <c r="J18" s="226">
        <v>9815</v>
      </c>
      <c r="K18" s="227">
        <v>99132</v>
      </c>
    </row>
    <row r="19" spans="1:11" ht="21" customHeight="1" thickTop="1">
      <c r="A19" s="1105" t="s">
        <v>41</v>
      </c>
      <c r="B19" s="17" t="s">
        <v>44</v>
      </c>
      <c r="C19" s="130">
        <v>106</v>
      </c>
      <c r="D19" s="131">
        <v>92</v>
      </c>
      <c r="E19" s="132">
        <v>39</v>
      </c>
      <c r="F19" s="132">
        <v>23</v>
      </c>
      <c r="G19" s="132">
        <v>13</v>
      </c>
      <c r="H19" s="132">
        <v>0</v>
      </c>
      <c r="I19" s="132">
        <v>0</v>
      </c>
      <c r="J19" s="133"/>
      <c r="K19" s="134">
        <v>273</v>
      </c>
    </row>
    <row r="20" spans="1:11" ht="21" customHeight="1">
      <c r="A20" s="1106"/>
      <c r="B20" s="15" t="s">
        <v>68</v>
      </c>
      <c r="C20" s="135">
        <v>1913</v>
      </c>
      <c r="D20" s="136">
        <v>1764</v>
      </c>
      <c r="E20" s="137">
        <v>809</v>
      </c>
      <c r="F20" s="137">
        <v>652</v>
      </c>
      <c r="G20" s="137">
        <v>1689</v>
      </c>
      <c r="H20" s="137">
        <v>636</v>
      </c>
      <c r="I20" s="137">
        <v>387</v>
      </c>
      <c r="J20" s="138">
        <v>25</v>
      </c>
      <c r="K20" s="139">
        <v>7875</v>
      </c>
    </row>
    <row r="21" spans="1:11" ht="21" customHeight="1">
      <c r="A21" s="1106"/>
      <c r="B21" s="15" t="s">
        <v>69</v>
      </c>
      <c r="C21" s="135">
        <v>4249</v>
      </c>
      <c r="D21" s="136">
        <v>4912</v>
      </c>
      <c r="E21" s="137">
        <v>3065</v>
      </c>
      <c r="F21" s="137">
        <v>3494</v>
      </c>
      <c r="G21" s="137">
        <v>13300</v>
      </c>
      <c r="H21" s="137">
        <v>7799</v>
      </c>
      <c r="I21" s="137">
        <v>8062</v>
      </c>
      <c r="J21" s="138">
        <v>6763</v>
      </c>
      <c r="K21" s="139">
        <v>51644</v>
      </c>
    </row>
    <row r="22" spans="1:11" ht="21" customHeight="1">
      <c r="A22" s="1106"/>
      <c r="B22" s="15" t="s">
        <v>144</v>
      </c>
      <c r="C22" s="235">
        <v>1538</v>
      </c>
      <c r="D22" s="158">
        <v>1927</v>
      </c>
      <c r="E22" s="156">
        <v>1554</v>
      </c>
      <c r="F22" s="156">
        <v>2092</v>
      </c>
      <c r="G22" s="156">
        <v>8267</v>
      </c>
      <c r="H22" s="156">
        <v>4858</v>
      </c>
      <c r="I22" s="156">
        <v>4557</v>
      </c>
      <c r="J22" s="157">
        <v>6249</v>
      </c>
      <c r="K22" s="236">
        <v>31042</v>
      </c>
    </row>
    <row r="23" spans="1:11" ht="21" customHeight="1">
      <c r="A23" s="1106"/>
      <c r="B23" s="16" t="s">
        <v>145</v>
      </c>
      <c r="C23" s="140">
        <v>1664</v>
      </c>
      <c r="D23" s="141">
        <v>2293</v>
      </c>
      <c r="E23" s="142">
        <v>2066</v>
      </c>
      <c r="F23" s="142">
        <v>2535</v>
      </c>
      <c r="G23" s="142">
        <v>9173</v>
      </c>
      <c r="H23" s="142">
        <v>4041</v>
      </c>
      <c r="I23" s="142">
        <v>2842</v>
      </c>
      <c r="J23" s="143">
        <v>3349</v>
      </c>
      <c r="K23" s="144">
        <v>27963</v>
      </c>
    </row>
    <row r="24" spans="1:11" ht="21" customHeight="1" thickBot="1">
      <c r="A24" s="1107"/>
      <c r="B24" s="217" t="s">
        <v>98</v>
      </c>
      <c r="C24" s="223">
        <v>9470</v>
      </c>
      <c r="D24" s="224">
        <v>10988</v>
      </c>
      <c r="E24" s="225">
        <v>7533</v>
      </c>
      <c r="F24" s="225">
        <v>8796</v>
      </c>
      <c r="G24" s="225">
        <v>32442</v>
      </c>
      <c r="H24" s="225">
        <v>17334</v>
      </c>
      <c r="I24" s="225">
        <v>15848</v>
      </c>
      <c r="J24" s="226">
        <v>16386</v>
      </c>
      <c r="K24" s="227">
        <v>118797</v>
      </c>
    </row>
    <row r="25" spans="1:11" ht="21" customHeight="1" thickTop="1">
      <c r="A25" s="1105" t="s">
        <v>231</v>
      </c>
      <c r="B25" s="17" t="s">
        <v>44</v>
      </c>
      <c r="C25" s="130">
        <v>0</v>
      </c>
      <c r="D25" s="131">
        <v>0</v>
      </c>
      <c r="E25" s="132">
        <v>0</v>
      </c>
      <c r="F25" s="132">
        <v>0</v>
      </c>
      <c r="G25" s="132">
        <v>1</v>
      </c>
      <c r="H25" s="132">
        <v>0</v>
      </c>
      <c r="I25" s="132">
        <v>0</v>
      </c>
      <c r="J25" s="133"/>
      <c r="K25" s="134">
        <v>1</v>
      </c>
    </row>
    <row r="26" spans="1:11" ht="21" customHeight="1">
      <c r="A26" s="1106"/>
      <c r="B26" s="15" t="s">
        <v>68</v>
      </c>
      <c r="C26" s="135">
        <v>7</v>
      </c>
      <c r="D26" s="136">
        <v>8</v>
      </c>
      <c r="E26" s="137">
        <v>1</v>
      </c>
      <c r="F26" s="137">
        <v>0</v>
      </c>
      <c r="G26" s="137">
        <v>0</v>
      </c>
      <c r="H26" s="137">
        <v>1</v>
      </c>
      <c r="I26" s="137">
        <v>0</v>
      </c>
      <c r="J26" s="138">
        <v>0</v>
      </c>
      <c r="K26" s="139">
        <v>17</v>
      </c>
    </row>
    <row r="27" spans="1:11" ht="21" customHeight="1">
      <c r="A27" s="1106"/>
      <c r="B27" s="15" t="s">
        <v>69</v>
      </c>
      <c r="C27" s="135">
        <v>20</v>
      </c>
      <c r="D27" s="136">
        <v>16</v>
      </c>
      <c r="E27" s="137">
        <v>1</v>
      </c>
      <c r="F27" s="137">
        <v>0</v>
      </c>
      <c r="G27" s="137">
        <v>2</v>
      </c>
      <c r="H27" s="137">
        <v>1</v>
      </c>
      <c r="I27" s="137">
        <v>0</v>
      </c>
      <c r="J27" s="138">
        <v>0</v>
      </c>
      <c r="K27" s="139">
        <v>40</v>
      </c>
    </row>
    <row r="28" spans="1:11" ht="21" customHeight="1">
      <c r="A28" s="1106"/>
      <c r="B28" s="15" t="s">
        <v>144</v>
      </c>
      <c r="C28" s="135">
        <v>4</v>
      </c>
      <c r="D28" s="136">
        <v>3</v>
      </c>
      <c r="E28" s="137">
        <v>0</v>
      </c>
      <c r="F28" s="137">
        <v>1</v>
      </c>
      <c r="G28" s="137">
        <v>1</v>
      </c>
      <c r="H28" s="137">
        <v>0</v>
      </c>
      <c r="I28" s="137">
        <v>0</v>
      </c>
      <c r="J28" s="138">
        <v>0</v>
      </c>
      <c r="K28" s="139">
        <v>9</v>
      </c>
    </row>
    <row r="29" spans="1:11" ht="21" customHeight="1">
      <c r="A29" s="1106"/>
      <c r="B29" s="16" t="s">
        <v>145</v>
      </c>
      <c r="C29" s="140">
        <v>7</v>
      </c>
      <c r="D29" s="141">
        <v>4</v>
      </c>
      <c r="E29" s="142">
        <v>0</v>
      </c>
      <c r="F29" s="142">
        <v>4</v>
      </c>
      <c r="G29" s="142">
        <v>4</v>
      </c>
      <c r="H29" s="142">
        <v>0</v>
      </c>
      <c r="I29" s="142">
        <v>0</v>
      </c>
      <c r="J29" s="143">
        <v>0</v>
      </c>
      <c r="K29" s="144">
        <v>19</v>
      </c>
    </row>
    <row r="30" spans="1:11" ht="21" customHeight="1" thickBot="1">
      <c r="A30" s="1107"/>
      <c r="B30" s="217" t="s">
        <v>98</v>
      </c>
      <c r="C30" s="223">
        <v>38</v>
      </c>
      <c r="D30" s="224">
        <v>31</v>
      </c>
      <c r="E30" s="225">
        <v>2</v>
      </c>
      <c r="F30" s="225">
        <v>5</v>
      </c>
      <c r="G30" s="225">
        <v>8</v>
      </c>
      <c r="H30" s="225">
        <v>2</v>
      </c>
      <c r="I30" s="225">
        <v>0</v>
      </c>
      <c r="J30" s="226">
        <v>0</v>
      </c>
      <c r="K30" s="227">
        <v>86</v>
      </c>
    </row>
    <row r="31" spans="1:11" ht="21" customHeight="1" thickTop="1">
      <c r="A31" s="1105" t="s">
        <v>16</v>
      </c>
      <c r="B31" s="17" t="s">
        <v>44</v>
      </c>
      <c r="C31" s="130">
        <v>266</v>
      </c>
      <c r="D31" s="131">
        <v>239</v>
      </c>
      <c r="E31" s="132">
        <v>90</v>
      </c>
      <c r="F31" s="132">
        <v>59</v>
      </c>
      <c r="G31" s="132">
        <v>51</v>
      </c>
      <c r="H31" s="132">
        <v>4</v>
      </c>
      <c r="I31" s="132">
        <v>0</v>
      </c>
      <c r="J31" s="133"/>
      <c r="K31" s="134">
        <v>709</v>
      </c>
    </row>
    <row r="32" spans="1:11" ht="21" customHeight="1">
      <c r="A32" s="1106"/>
      <c r="B32" s="15" t="s">
        <v>68</v>
      </c>
      <c r="C32" s="135">
        <v>3545</v>
      </c>
      <c r="D32" s="136">
        <v>3425</v>
      </c>
      <c r="E32" s="137">
        <v>1691</v>
      </c>
      <c r="F32" s="137">
        <v>1523</v>
      </c>
      <c r="G32" s="137">
        <v>4184</v>
      </c>
      <c r="H32" s="137">
        <v>1710</v>
      </c>
      <c r="I32" s="137">
        <v>959</v>
      </c>
      <c r="J32" s="138">
        <v>51</v>
      </c>
      <c r="K32" s="139">
        <v>17088</v>
      </c>
    </row>
    <row r="33" spans="1:11" ht="21" customHeight="1">
      <c r="A33" s="1106"/>
      <c r="B33" s="15" t="s">
        <v>69</v>
      </c>
      <c r="C33" s="135">
        <v>7071</v>
      </c>
      <c r="D33" s="136">
        <v>8530</v>
      </c>
      <c r="E33" s="137">
        <v>5450</v>
      </c>
      <c r="F33" s="137">
        <v>6622</v>
      </c>
      <c r="G33" s="137">
        <v>24862</v>
      </c>
      <c r="H33" s="137">
        <v>14383</v>
      </c>
      <c r="I33" s="137">
        <v>13975</v>
      </c>
      <c r="J33" s="138">
        <v>11770</v>
      </c>
      <c r="K33" s="139">
        <v>92663</v>
      </c>
    </row>
    <row r="34" spans="1:11" ht="21" customHeight="1">
      <c r="A34" s="1106"/>
      <c r="B34" s="15" t="s">
        <v>144</v>
      </c>
      <c r="C34" s="135">
        <v>2835</v>
      </c>
      <c r="D34" s="136">
        <v>3653</v>
      </c>
      <c r="E34" s="137">
        <v>2986</v>
      </c>
      <c r="F34" s="137">
        <v>3902</v>
      </c>
      <c r="G34" s="137">
        <v>14713</v>
      </c>
      <c r="H34" s="137">
        <v>8006</v>
      </c>
      <c r="I34" s="137">
        <v>7060</v>
      </c>
      <c r="J34" s="138">
        <v>9512</v>
      </c>
      <c r="K34" s="139">
        <v>52667</v>
      </c>
    </row>
    <row r="35" spans="1:11" ht="21" customHeight="1">
      <c r="A35" s="1106"/>
      <c r="B35" s="16" t="s">
        <v>145</v>
      </c>
      <c r="C35" s="140">
        <v>4008</v>
      </c>
      <c r="D35" s="141">
        <v>5714</v>
      </c>
      <c r="E35" s="142">
        <v>4898</v>
      </c>
      <c r="F35" s="142">
        <v>6004</v>
      </c>
      <c r="G35" s="142">
        <v>19069</v>
      </c>
      <c r="H35" s="142">
        <v>7112</v>
      </c>
      <c r="I35" s="142">
        <v>4417</v>
      </c>
      <c r="J35" s="143">
        <v>4932</v>
      </c>
      <c r="K35" s="144">
        <v>56154</v>
      </c>
    </row>
    <row r="36" spans="1:11" ht="21" customHeight="1">
      <c r="A36" s="1108"/>
      <c r="B36" s="210" t="s">
        <v>98</v>
      </c>
      <c r="C36" s="145">
        <v>17725</v>
      </c>
      <c r="D36" s="146">
        <v>21561</v>
      </c>
      <c r="E36" s="147">
        <v>15115</v>
      </c>
      <c r="F36" s="147">
        <v>18110</v>
      </c>
      <c r="G36" s="147">
        <v>62879</v>
      </c>
      <c r="H36" s="147">
        <v>31215</v>
      </c>
      <c r="I36" s="147">
        <v>26411</v>
      </c>
      <c r="J36" s="148">
        <v>26265</v>
      </c>
      <c r="K36" s="149">
        <v>219281</v>
      </c>
    </row>
  </sheetData>
  <mergeCells count="15">
    <mergeCell ref="A4:B5"/>
    <mergeCell ref="K4:K5"/>
    <mergeCell ref="J4:J5"/>
    <mergeCell ref="C4:C5"/>
    <mergeCell ref="D4:D5"/>
    <mergeCell ref="E4:E5"/>
    <mergeCell ref="F4:F5"/>
    <mergeCell ref="G4:G5"/>
    <mergeCell ref="H4:H5"/>
    <mergeCell ref="I4:I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Ｐ明朝,標準"（平成24年6月30日現在）</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167</v>
      </c>
      <c r="B1" s="13"/>
      <c r="C1" s="13"/>
    </row>
    <row r="2" spans="1:11" ht="17.25" customHeight="1">
      <c r="A2" s="256" t="s">
        <v>501</v>
      </c>
      <c r="B2" s="255"/>
    </row>
    <row r="3" spans="1:11" ht="11.25" customHeight="1">
      <c r="B3" s="25"/>
      <c r="C3" s="25"/>
    </row>
    <row r="4" spans="1:11" ht="21" customHeight="1">
      <c r="A4" s="956" t="s">
        <v>66</v>
      </c>
      <c r="B4" s="957"/>
      <c r="C4" s="1111" t="s">
        <v>238</v>
      </c>
      <c r="D4" s="1113" t="s">
        <v>239</v>
      </c>
      <c r="E4" s="1113" t="s">
        <v>240</v>
      </c>
      <c r="F4" s="1113" t="s">
        <v>241</v>
      </c>
      <c r="G4" s="1113" t="s">
        <v>131</v>
      </c>
      <c r="H4" s="1113" t="s">
        <v>132</v>
      </c>
      <c r="I4" s="1113" t="s">
        <v>133</v>
      </c>
      <c r="J4" s="1109" t="s">
        <v>67</v>
      </c>
      <c r="K4" s="952" t="s">
        <v>16</v>
      </c>
    </row>
    <row r="5" spans="1:11" ht="21" customHeight="1">
      <c r="A5" s="960"/>
      <c r="B5" s="961"/>
      <c r="C5" s="1112"/>
      <c r="D5" s="1114"/>
      <c r="E5" s="1114"/>
      <c r="F5" s="1114"/>
      <c r="G5" s="1114"/>
      <c r="H5" s="1114"/>
      <c r="I5" s="1114"/>
      <c r="J5" s="1110"/>
      <c r="K5" s="1034"/>
    </row>
    <row r="6" spans="1:11" ht="21" customHeight="1">
      <c r="A6" s="1108" t="s">
        <v>40</v>
      </c>
      <c r="B6" s="14" t="s">
        <v>44</v>
      </c>
      <c r="C6" s="194"/>
      <c r="D6" s="195"/>
      <c r="E6" s="196"/>
      <c r="F6" s="196"/>
      <c r="G6" s="196"/>
      <c r="H6" s="196"/>
      <c r="I6" s="196"/>
      <c r="J6" s="133"/>
      <c r="K6" s="197"/>
    </row>
    <row r="7" spans="1:11" ht="21" customHeight="1">
      <c r="A7" s="1108"/>
      <c r="B7" s="15" t="s">
        <v>68</v>
      </c>
      <c r="C7" s="198"/>
      <c r="D7" s="199"/>
      <c r="E7" s="200"/>
      <c r="F7" s="200"/>
      <c r="G7" s="200"/>
      <c r="H7" s="200"/>
      <c r="I7" s="200"/>
      <c r="J7" s="201"/>
      <c r="K7" s="202"/>
    </row>
    <row r="8" spans="1:11" ht="21" customHeight="1">
      <c r="A8" s="1108"/>
      <c r="B8" s="15" t="s">
        <v>69</v>
      </c>
      <c r="C8" s="198"/>
      <c r="D8" s="199"/>
      <c r="E8" s="200"/>
      <c r="F8" s="200"/>
      <c r="G8" s="200"/>
      <c r="H8" s="200"/>
      <c r="I8" s="200"/>
      <c r="J8" s="201"/>
      <c r="K8" s="202"/>
    </row>
    <row r="9" spans="1:11" ht="21" customHeight="1">
      <c r="A9" s="1108"/>
      <c r="B9" s="15" t="s">
        <v>333</v>
      </c>
      <c r="C9" s="237"/>
      <c r="D9" s="238"/>
      <c r="E9" s="239"/>
      <c r="F9" s="239"/>
      <c r="G9" s="239"/>
      <c r="H9" s="239"/>
      <c r="I9" s="239"/>
      <c r="J9" s="240"/>
      <c r="K9" s="241"/>
    </row>
    <row r="10" spans="1:11" ht="21" customHeight="1">
      <c r="A10" s="1108"/>
      <c r="B10" s="457" t="s">
        <v>334</v>
      </c>
      <c r="C10" s="237"/>
      <c r="D10" s="238"/>
      <c r="E10" s="239"/>
      <c r="F10" s="239"/>
      <c r="G10" s="239"/>
      <c r="H10" s="239"/>
      <c r="I10" s="239"/>
      <c r="J10" s="240"/>
      <c r="K10" s="241"/>
    </row>
    <row r="11" spans="1:11" ht="21" customHeight="1">
      <c r="A11" s="1108"/>
      <c r="B11" s="16" t="s">
        <v>143</v>
      </c>
      <c r="C11" s="203"/>
      <c r="D11" s="204"/>
      <c r="E11" s="205"/>
      <c r="F11" s="205"/>
      <c r="G11" s="205"/>
      <c r="H11" s="205"/>
      <c r="I11" s="205"/>
      <c r="J11" s="206"/>
      <c r="K11" s="207"/>
    </row>
    <row r="12" spans="1:11" ht="21" customHeight="1" thickBot="1">
      <c r="A12" s="1107"/>
      <c r="B12" s="217" t="s">
        <v>98</v>
      </c>
      <c r="C12" s="218"/>
      <c r="D12" s="219"/>
      <c r="E12" s="220"/>
      <c r="F12" s="220"/>
      <c r="G12" s="220"/>
      <c r="H12" s="220"/>
      <c r="I12" s="220"/>
      <c r="J12" s="221"/>
      <c r="K12" s="222"/>
    </row>
    <row r="13" spans="1:11" ht="21" customHeight="1" thickTop="1">
      <c r="A13" s="1105" t="s">
        <v>70</v>
      </c>
      <c r="B13" s="17" t="s">
        <v>44</v>
      </c>
      <c r="C13" s="130">
        <v>15</v>
      </c>
      <c r="D13" s="131">
        <v>12</v>
      </c>
      <c r="E13" s="132">
        <v>5</v>
      </c>
      <c r="F13" s="132">
        <v>6</v>
      </c>
      <c r="G13" s="132">
        <v>2</v>
      </c>
      <c r="H13" s="132">
        <v>0</v>
      </c>
      <c r="I13" s="132">
        <v>0</v>
      </c>
      <c r="J13" s="133"/>
      <c r="K13" s="134">
        <v>40</v>
      </c>
    </row>
    <row r="14" spans="1:11" ht="21" customHeight="1">
      <c r="A14" s="1106"/>
      <c r="B14" s="15" t="s">
        <v>68</v>
      </c>
      <c r="C14" s="135">
        <v>114</v>
      </c>
      <c r="D14" s="136">
        <v>159</v>
      </c>
      <c r="E14" s="137">
        <v>90</v>
      </c>
      <c r="F14" s="137">
        <v>89</v>
      </c>
      <c r="G14" s="137">
        <v>315</v>
      </c>
      <c r="H14" s="137">
        <v>147</v>
      </c>
      <c r="I14" s="137">
        <v>64</v>
      </c>
      <c r="J14" s="138">
        <v>5</v>
      </c>
      <c r="K14" s="139">
        <v>983</v>
      </c>
    </row>
    <row r="15" spans="1:11" ht="21" customHeight="1">
      <c r="A15" s="1106"/>
      <c r="B15" s="15" t="s">
        <v>69</v>
      </c>
      <c r="C15" s="135">
        <v>297</v>
      </c>
      <c r="D15" s="136">
        <v>442</v>
      </c>
      <c r="E15" s="137">
        <v>351</v>
      </c>
      <c r="F15" s="137">
        <v>527</v>
      </c>
      <c r="G15" s="137">
        <v>1990</v>
      </c>
      <c r="H15" s="137">
        <v>1152</v>
      </c>
      <c r="I15" s="137">
        <v>961</v>
      </c>
      <c r="J15" s="138">
        <v>816</v>
      </c>
      <c r="K15" s="139">
        <v>6536</v>
      </c>
    </row>
    <row r="16" spans="1:11" ht="21" customHeight="1">
      <c r="A16" s="1106"/>
      <c r="B16" s="15" t="s">
        <v>142</v>
      </c>
      <c r="C16" s="235">
        <v>232</v>
      </c>
      <c r="D16" s="158">
        <v>355</v>
      </c>
      <c r="E16" s="156">
        <v>380</v>
      </c>
      <c r="F16" s="156">
        <v>508</v>
      </c>
      <c r="G16" s="156">
        <v>1692</v>
      </c>
      <c r="H16" s="156">
        <v>760</v>
      </c>
      <c r="I16" s="156">
        <v>499</v>
      </c>
      <c r="J16" s="157">
        <v>585</v>
      </c>
      <c r="K16" s="236">
        <v>5011</v>
      </c>
    </row>
    <row r="17" spans="1:11" ht="21" customHeight="1">
      <c r="A17" s="1106"/>
      <c r="B17" s="16" t="s">
        <v>138</v>
      </c>
      <c r="C17" s="140">
        <v>759</v>
      </c>
      <c r="D17" s="141">
        <v>1194</v>
      </c>
      <c r="E17" s="142">
        <v>1241</v>
      </c>
      <c r="F17" s="142">
        <v>1757</v>
      </c>
      <c r="G17" s="142">
        <v>5792</v>
      </c>
      <c r="H17" s="142">
        <v>1697</v>
      </c>
      <c r="I17" s="142">
        <v>564</v>
      </c>
      <c r="J17" s="143">
        <v>253</v>
      </c>
      <c r="K17" s="144">
        <v>13257</v>
      </c>
    </row>
    <row r="18" spans="1:11" ht="21" customHeight="1" thickBot="1">
      <c r="A18" s="1107"/>
      <c r="B18" s="217" t="s">
        <v>260</v>
      </c>
      <c r="C18" s="223">
        <v>1417</v>
      </c>
      <c r="D18" s="224">
        <v>2162</v>
      </c>
      <c r="E18" s="225">
        <v>2067</v>
      </c>
      <c r="F18" s="225">
        <v>2887</v>
      </c>
      <c r="G18" s="225">
        <v>9791</v>
      </c>
      <c r="H18" s="225">
        <v>3756</v>
      </c>
      <c r="I18" s="225">
        <v>2088</v>
      </c>
      <c r="J18" s="226">
        <v>1659</v>
      </c>
      <c r="K18" s="227">
        <v>25827</v>
      </c>
    </row>
    <row r="19" spans="1:11" ht="21" customHeight="1" thickTop="1">
      <c r="A19" s="1105" t="s">
        <v>41</v>
      </c>
      <c r="B19" s="17" t="s">
        <v>44</v>
      </c>
      <c r="C19" s="130">
        <v>27</v>
      </c>
      <c r="D19" s="131">
        <v>22</v>
      </c>
      <c r="E19" s="132">
        <v>11</v>
      </c>
      <c r="F19" s="132">
        <v>5</v>
      </c>
      <c r="G19" s="132">
        <v>9</v>
      </c>
      <c r="H19" s="132">
        <v>1</v>
      </c>
      <c r="I19" s="132">
        <v>0</v>
      </c>
      <c r="J19" s="133"/>
      <c r="K19" s="134">
        <v>75</v>
      </c>
    </row>
    <row r="20" spans="1:11" ht="21" customHeight="1">
      <c r="A20" s="1106"/>
      <c r="B20" s="15" t="s">
        <v>68</v>
      </c>
      <c r="C20" s="135">
        <v>346</v>
      </c>
      <c r="D20" s="136">
        <v>278</v>
      </c>
      <c r="E20" s="137">
        <v>188</v>
      </c>
      <c r="F20" s="137">
        <v>126</v>
      </c>
      <c r="G20" s="137">
        <v>357</v>
      </c>
      <c r="H20" s="137">
        <v>144</v>
      </c>
      <c r="I20" s="137">
        <v>86</v>
      </c>
      <c r="J20" s="138">
        <v>7</v>
      </c>
      <c r="K20" s="139">
        <v>1532</v>
      </c>
    </row>
    <row r="21" spans="1:11" ht="21" customHeight="1">
      <c r="A21" s="1106"/>
      <c r="B21" s="15" t="s">
        <v>69</v>
      </c>
      <c r="C21" s="135">
        <v>842</v>
      </c>
      <c r="D21" s="136">
        <v>1026</v>
      </c>
      <c r="E21" s="137">
        <v>711</v>
      </c>
      <c r="F21" s="137">
        <v>927</v>
      </c>
      <c r="G21" s="137">
        <v>3274</v>
      </c>
      <c r="H21" s="137">
        <v>1908</v>
      </c>
      <c r="I21" s="137">
        <v>1737</v>
      </c>
      <c r="J21" s="138">
        <v>1399</v>
      </c>
      <c r="K21" s="139">
        <v>11824</v>
      </c>
    </row>
    <row r="22" spans="1:11" ht="21" customHeight="1">
      <c r="A22" s="1106"/>
      <c r="B22" s="15" t="s">
        <v>144</v>
      </c>
      <c r="C22" s="235">
        <v>421</v>
      </c>
      <c r="D22" s="158">
        <v>582</v>
      </c>
      <c r="E22" s="156">
        <v>490</v>
      </c>
      <c r="F22" s="156">
        <v>656</v>
      </c>
      <c r="G22" s="156">
        <v>2573</v>
      </c>
      <c r="H22" s="156">
        <v>1406</v>
      </c>
      <c r="I22" s="156">
        <v>1173</v>
      </c>
      <c r="J22" s="157">
        <v>1379</v>
      </c>
      <c r="K22" s="236">
        <v>8680</v>
      </c>
    </row>
    <row r="23" spans="1:11" ht="21" customHeight="1">
      <c r="A23" s="1106"/>
      <c r="B23" s="16" t="s">
        <v>145</v>
      </c>
      <c r="C23" s="140">
        <v>729</v>
      </c>
      <c r="D23" s="141">
        <v>1057</v>
      </c>
      <c r="E23" s="142">
        <v>1071</v>
      </c>
      <c r="F23" s="142">
        <v>1528</v>
      </c>
      <c r="G23" s="142">
        <v>5439</v>
      </c>
      <c r="H23" s="142">
        <v>1853</v>
      </c>
      <c r="I23" s="142">
        <v>931</v>
      </c>
      <c r="J23" s="143">
        <v>727</v>
      </c>
      <c r="K23" s="144">
        <v>13335</v>
      </c>
    </row>
    <row r="24" spans="1:11" ht="21" customHeight="1" thickBot="1">
      <c r="A24" s="1107"/>
      <c r="B24" s="217" t="s">
        <v>98</v>
      </c>
      <c r="C24" s="223">
        <v>2365</v>
      </c>
      <c r="D24" s="224">
        <v>2965</v>
      </c>
      <c r="E24" s="225">
        <v>2471</v>
      </c>
      <c r="F24" s="225">
        <v>3242</v>
      </c>
      <c r="G24" s="225">
        <v>11652</v>
      </c>
      <c r="H24" s="225">
        <v>5312</v>
      </c>
      <c r="I24" s="225">
        <v>3927</v>
      </c>
      <c r="J24" s="226">
        <v>3512</v>
      </c>
      <c r="K24" s="227">
        <v>35446</v>
      </c>
    </row>
    <row r="25" spans="1:11" ht="21" customHeight="1" thickTop="1">
      <c r="A25" s="1105" t="s">
        <v>231</v>
      </c>
      <c r="B25" s="17" t="s">
        <v>44</v>
      </c>
      <c r="C25" s="130">
        <v>2</v>
      </c>
      <c r="D25" s="131">
        <v>1</v>
      </c>
      <c r="E25" s="132">
        <v>4</v>
      </c>
      <c r="F25" s="132">
        <v>3</v>
      </c>
      <c r="G25" s="132">
        <v>16</v>
      </c>
      <c r="H25" s="132">
        <v>22</v>
      </c>
      <c r="I25" s="132">
        <v>6</v>
      </c>
      <c r="J25" s="133"/>
      <c r="K25" s="134">
        <v>54</v>
      </c>
    </row>
    <row r="26" spans="1:11" ht="21" customHeight="1">
      <c r="A26" s="1106"/>
      <c r="B26" s="15" t="s">
        <v>68</v>
      </c>
      <c r="C26" s="135">
        <v>0</v>
      </c>
      <c r="D26" s="136">
        <v>1</v>
      </c>
      <c r="E26" s="137">
        <v>1</v>
      </c>
      <c r="F26" s="137">
        <v>4</v>
      </c>
      <c r="G26" s="137">
        <v>29</v>
      </c>
      <c r="H26" s="137">
        <v>84</v>
      </c>
      <c r="I26" s="137">
        <v>97</v>
      </c>
      <c r="J26" s="138">
        <v>42</v>
      </c>
      <c r="K26" s="139">
        <v>258</v>
      </c>
    </row>
    <row r="27" spans="1:11" ht="21" customHeight="1">
      <c r="A27" s="1106"/>
      <c r="B27" s="15" t="s">
        <v>69</v>
      </c>
      <c r="C27" s="135">
        <v>1</v>
      </c>
      <c r="D27" s="136">
        <v>1</v>
      </c>
      <c r="E27" s="137">
        <v>1</v>
      </c>
      <c r="F27" s="137">
        <v>5</v>
      </c>
      <c r="G27" s="137">
        <v>24</v>
      </c>
      <c r="H27" s="137">
        <v>57</v>
      </c>
      <c r="I27" s="137">
        <v>107</v>
      </c>
      <c r="J27" s="138">
        <v>379</v>
      </c>
      <c r="K27" s="139">
        <v>575</v>
      </c>
    </row>
    <row r="28" spans="1:11" ht="21" customHeight="1">
      <c r="A28" s="1106"/>
      <c r="B28" s="15" t="s">
        <v>144</v>
      </c>
      <c r="C28" s="135">
        <v>2</v>
      </c>
      <c r="D28" s="136">
        <v>0</v>
      </c>
      <c r="E28" s="137">
        <v>0</v>
      </c>
      <c r="F28" s="137">
        <v>0</v>
      </c>
      <c r="G28" s="137">
        <v>1</v>
      </c>
      <c r="H28" s="137">
        <v>1</v>
      </c>
      <c r="I28" s="137">
        <v>14</v>
      </c>
      <c r="J28" s="138">
        <v>29</v>
      </c>
      <c r="K28" s="139">
        <v>47</v>
      </c>
    </row>
    <row r="29" spans="1:11" ht="21" customHeight="1">
      <c r="A29" s="1106"/>
      <c r="B29" s="16" t="s">
        <v>145</v>
      </c>
      <c r="C29" s="140">
        <v>0</v>
      </c>
      <c r="D29" s="141">
        <v>2</v>
      </c>
      <c r="E29" s="142">
        <v>0</v>
      </c>
      <c r="F29" s="142">
        <v>0</v>
      </c>
      <c r="G29" s="142">
        <v>0</v>
      </c>
      <c r="H29" s="142">
        <v>0</v>
      </c>
      <c r="I29" s="142">
        <v>1</v>
      </c>
      <c r="J29" s="143">
        <v>2</v>
      </c>
      <c r="K29" s="144">
        <v>5</v>
      </c>
    </row>
    <row r="30" spans="1:11" ht="21" customHeight="1" thickBot="1">
      <c r="A30" s="1107"/>
      <c r="B30" s="217" t="s">
        <v>98</v>
      </c>
      <c r="C30" s="223">
        <v>5</v>
      </c>
      <c r="D30" s="224">
        <v>5</v>
      </c>
      <c r="E30" s="225">
        <v>6</v>
      </c>
      <c r="F30" s="225">
        <v>12</v>
      </c>
      <c r="G30" s="225">
        <v>70</v>
      </c>
      <c r="H30" s="225">
        <v>164</v>
      </c>
      <c r="I30" s="225">
        <v>225</v>
      </c>
      <c r="J30" s="226">
        <v>452</v>
      </c>
      <c r="K30" s="227">
        <v>939</v>
      </c>
    </row>
    <row r="31" spans="1:11" ht="21" customHeight="1" thickTop="1">
      <c r="A31" s="1105" t="s">
        <v>16</v>
      </c>
      <c r="B31" s="17" t="s">
        <v>44</v>
      </c>
      <c r="C31" s="130">
        <v>44</v>
      </c>
      <c r="D31" s="131">
        <v>35</v>
      </c>
      <c r="E31" s="132">
        <v>20</v>
      </c>
      <c r="F31" s="132">
        <v>14</v>
      </c>
      <c r="G31" s="132">
        <v>27</v>
      </c>
      <c r="H31" s="132">
        <v>23</v>
      </c>
      <c r="I31" s="132">
        <v>6</v>
      </c>
      <c r="J31" s="133"/>
      <c r="K31" s="134">
        <v>169</v>
      </c>
    </row>
    <row r="32" spans="1:11" ht="21" customHeight="1">
      <c r="A32" s="1106"/>
      <c r="B32" s="15" t="s">
        <v>68</v>
      </c>
      <c r="C32" s="135">
        <v>460</v>
      </c>
      <c r="D32" s="136">
        <v>438</v>
      </c>
      <c r="E32" s="137">
        <v>279</v>
      </c>
      <c r="F32" s="137">
        <v>219</v>
      </c>
      <c r="G32" s="137">
        <v>701</v>
      </c>
      <c r="H32" s="137">
        <v>375</v>
      </c>
      <c r="I32" s="137">
        <v>247</v>
      </c>
      <c r="J32" s="138">
        <v>54</v>
      </c>
      <c r="K32" s="139">
        <v>2773</v>
      </c>
    </row>
    <row r="33" spans="1:11" ht="21" customHeight="1">
      <c r="A33" s="1106"/>
      <c r="B33" s="15" t="s">
        <v>69</v>
      </c>
      <c r="C33" s="135">
        <v>1140</v>
      </c>
      <c r="D33" s="136">
        <v>1469</v>
      </c>
      <c r="E33" s="137">
        <v>1063</v>
      </c>
      <c r="F33" s="137">
        <v>1459</v>
      </c>
      <c r="G33" s="137">
        <v>5288</v>
      </c>
      <c r="H33" s="137">
        <v>3117</v>
      </c>
      <c r="I33" s="137">
        <v>2805</v>
      </c>
      <c r="J33" s="138">
        <v>2594</v>
      </c>
      <c r="K33" s="139">
        <v>18935</v>
      </c>
    </row>
    <row r="34" spans="1:11" ht="21" customHeight="1">
      <c r="A34" s="1106"/>
      <c r="B34" s="15" t="s">
        <v>144</v>
      </c>
      <c r="C34" s="135">
        <v>655</v>
      </c>
      <c r="D34" s="136">
        <v>937</v>
      </c>
      <c r="E34" s="137">
        <v>870</v>
      </c>
      <c r="F34" s="137">
        <v>1164</v>
      </c>
      <c r="G34" s="137">
        <v>4266</v>
      </c>
      <c r="H34" s="137">
        <v>2167</v>
      </c>
      <c r="I34" s="137">
        <v>1686</v>
      </c>
      <c r="J34" s="138">
        <v>1993</v>
      </c>
      <c r="K34" s="139">
        <v>13738</v>
      </c>
    </row>
    <row r="35" spans="1:11" ht="21" customHeight="1">
      <c r="A35" s="1106"/>
      <c r="B35" s="16" t="s">
        <v>145</v>
      </c>
      <c r="C35" s="140">
        <v>1488</v>
      </c>
      <c r="D35" s="141">
        <v>2253</v>
      </c>
      <c r="E35" s="142">
        <v>2312</v>
      </c>
      <c r="F35" s="142">
        <v>3285</v>
      </c>
      <c r="G35" s="142">
        <v>11231</v>
      </c>
      <c r="H35" s="142">
        <v>3550</v>
      </c>
      <c r="I35" s="142">
        <v>1496</v>
      </c>
      <c r="J35" s="143">
        <v>982</v>
      </c>
      <c r="K35" s="144">
        <v>26597</v>
      </c>
    </row>
    <row r="36" spans="1:11" ht="21" customHeight="1">
      <c r="A36" s="1108"/>
      <c r="B36" s="210" t="s">
        <v>98</v>
      </c>
      <c r="C36" s="145">
        <v>3787</v>
      </c>
      <c r="D36" s="146">
        <v>5132</v>
      </c>
      <c r="E36" s="147">
        <v>4544</v>
      </c>
      <c r="F36" s="147">
        <v>6141</v>
      </c>
      <c r="G36" s="147">
        <v>21513</v>
      </c>
      <c r="H36" s="147">
        <v>9232</v>
      </c>
      <c r="I36" s="147">
        <v>6240</v>
      </c>
      <c r="J36" s="148">
        <v>5623</v>
      </c>
      <c r="K36" s="149">
        <v>62212</v>
      </c>
    </row>
  </sheetData>
  <mergeCells count="15">
    <mergeCell ref="A4:B5"/>
    <mergeCell ref="A25:A30"/>
    <mergeCell ref="A31:A36"/>
    <mergeCell ref="A6:A12"/>
    <mergeCell ref="A19:A24"/>
    <mergeCell ref="A13:A18"/>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Ｐ明朝,標準"（平成24年6月30日現在）</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I41"/>
  <sheetViews>
    <sheetView view="pageBreakPreview" zoomScale="85" zoomScaleNormal="100" zoomScaleSheetLayoutView="85" zoomScalePageLayoutView="85" workbookViewId="0"/>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5" ht="17.25" customHeight="1">
      <c r="A1" s="13" t="s">
        <v>167</v>
      </c>
      <c r="B1" s="50"/>
      <c r="C1" s="385"/>
      <c r="D1" s="50"/>
      <c r="E1" s="50"/>
      <c r="F1" s="50"/>
      <c r="G1" s="45"/>
      <c r="H1" s="45"/>
      <c r="I1" s="45"/>
      <c r="J1" s="45"/>
      <c r="K1" s="45"/>
      <c r="L1" s="45"/>
      <c r="M1" s="45"/>
      <c r="N1" s="45"/>
      <c r="O1" s="45"/>
      <c r="P1" s="45"/>
    </row>
    <row r="2" spans="1:35" s="45" customFormat="1" ht="17.25">
      <c r="A2" s="504" t="s">
        <v>490</v>
      </c>
      <c r="B2" s="503"/>
      <c r="C2" s="503"/>
      <c r="D2" s="503"/>
      <c r="E2" s="503"/>
      <c r="F2" s="503"/>
      <c r="G2" s="503"/>
      <c r="H2" s="503"/>
      <c r="I2" s="503"/>
      <c r="J2" s="503"/>
      <c r="K2" s="503"/>
      <c r="L2" s="503"/>
      <c r="M2" s="503"/>
    </row>
    <row r="3" spans="1:35" ht="11.25" customHeight="1">
      <c r="A3" s="516"/>
      <c r="B3" s="513"/>
      <c r="C3" s="513"/>
      <c r="D3" s="513"/>
      <c r="E3" s="513"/>
      <c r="F3" s="513"/>
      <c r="G3" s="503"/>
      <c r="H3" s="503"/>
      <c r="I3" s="503"/>
      <c r="J3" s="503"/>
      <c r="K3" s="503"/>
      <c r="L3" s="503"/>
      <c r="M3" s="505"/>
      <c r="N3" s="45"/>
      <c r="O3" s="45"/>
      <c r="P3" s="45"/>
    </row>
    <row r="4" spans="1:35" ht="18" customHeight="1">
      <c r="A4" s="1117" t="s">
        <v>18</v>
      </c>
      <c r="B4" s="1118"/>
      <c r="C4" s="1119"/>
      <c r="D4" s="1128" t="s">
        <v>327</v>
      </c>
      <c r="E4" s="1115" t="s">
        <v>328</v>
      </c>
      <c r="F4" s="1116"/>
      <c r="G4" s="1116"/>
      <c r="H4" s="1116"/>
      <c r="I4" s="1129"/>
      <c r="J4" s="1115" t="s">
        <v>187</v>
      </c>
      <c r="K4" s="1116"/>
      <c r="L4" s="1116"/>
      <c r="M4" s="1116"/>
      <c r="N4" s="1116"/>
      <c r="O4" s="1116"/>
      <c r="P4" s="1116"/>
      <c r="Q4" s="1116"/>
    </row>
    <row r="5" spans="1:35" ht="33" customHeight="1">
      <c r="A5" s="1120"/>
      <c r="B5" s="1121"/>
      <c r="C5" s="1122"/>
      <c r="D5" s="1128"/>
      <c r="E5" s="474" t="s">
        <v>248</v>
      </c>
      <c r="F5" s="434" t="s">
        <v>249</v>
      </c>
      <c r="G5" s="434" t="s">
        <v>250</v>
      </c>
      <c r="H5" s="434" t="s">
        <v>251</v>
      </c>
      <c r="I5" s="475" t="s">
        <v>252</v>
      </c>
      <c r="J5" s="474" t="s">
        <v>253</v>
      </c>
      <c r="K5" s="434" t="s">
        <v>254</v>
      </c>
      <c r="L5" s="434" t="s">
        <v>255</v>
      </c>
      <c r="M5" s="434" t="s">
        <v>256</v>
      </c>
      <c r="N5" s="434" t="s">
        <v>257</v>
      </c>
      <c r="O5" s="434" t="s">
        <v>258</v>
      </c>
      <c r="P5" s="434" t="s">
        <v>147</v>
      </c>
      <c r="Q5" s="434" t="s">
        <v>73</v>
      </c>
    </row>
    <row r="6" spans="1:35" ht="20.25" customHeight="1">
      <c r="A6" s="1123" t="s">
        <v>285</v>
      </c>
      <c r="B6" s="1125" t="s">
        <v>295</v>
      </c>
      <c r="C6" s="1125"/>
      <c r="D6" s="421">
        <v>87773</v>
      </c>
      <c r="E6" s="422">
        <v>433</v>
      </c>
      <c r="F6" s="416">
        <v>5049</v>
      </c>
      <c r="G6" s="416">
        <v>36541</v>
      </c>
      <c r="H6" s="416">
        <v>22728</v>
      </c>
      <c r="I6" s="421">
        <v>23022</v>
      </c>
      <c r="J6" s="422">
        <v>5208</v>
      </c>
      <c r="K6" s="416">
        <v>7044</v>
      </c>
      <c r="L6" s="416">
        <v>5435</v>
      </c>
      <c r="M6" s="416">
        <v>6954</v>
      </c>
      <c r="N6" s="416">
        <v>25774</v>
      </c>
      <c r="O6" s="416">
        <v>13419</v>
      </c>
      <c r="P6" s="416">
        <v>11839</v>
      </c>
      <c r="Q6" s="416">
        <v>12100</v>
      </c>
      <c r="S6" s="4">
        <f>IF(D6=SUM(E6:I6),0,1)</f>
        <v>0</v>
      </c>
      <c r="T6" s="4">
        <f>IF(D6=SUM(J6:Q6),0,1)</f>
        <v>0</v>
      </c>
      <c r="V6" s="824"/>
      <c r="W6" s="824"/>
      <c r="X6" s="824"/>
      <c r="Y6" s="824"/>
      <c r="Z6" s="824"/>
      <c r="AA6" s="824"/>
      <c r="AB6" s="824"/>
      <c r="AC6" s="824"/>
      <c r="AD6" s="824"/>
      <c r="AE6" s="824"/>
      <c r="AF6" s="824"/>
      <c r="AG6" s="824"/>
      <c r="AH6" s="824"/>
      <c r="AI6" s="824"/>
    </row>
    <row r="7" spans="1:35" ht="20.25" customHeight="1">
      <c r="A7" s="1124"/>
      <c r="B7" s="1126" t="s">
        <v>296</v>
      </c>
      <c r="C7" s="1126"/>
      <c r="D7" s="424">
        <v>195516</v>
      </c>
      <c r="E7" s="420">
        <v>1431</v>
      </c>
      <c r="F7" s="419">
        <v>17002</v>
      </c>
      <c r="G7" s="419">
        <v>76825</v>
      </c>
      <c r="H7" s="419">
        <v>43122</v>
      </c>
      <c r="I7" s="424">
        <v>57136</v>
      </c>
      <c r="J7" s="420">
        <v>19151</v>
      </c>
      <c r="K7" s="419">
        <v>22079</v>
      </c>
      <c r="L7" s="419">
        <v>14935</v>
      </c>
      <c r="M7" s="419">
        <v>17438</v>
      </c>
      <c r="N7" s="419">
        <v>57043</v>
      </c>
      <c r="O7" s="419">
        <v>26054</v>
      </c>
      <c r="P7" s="419">
        <v>20068</v>
      </c>
      <c r="Q7" s="419">
        <v>18748</v>
      </c>
      <c r="S7" s="4">
        <f t="shared" ref="S7:S18" si="0">IF(D7=SUM(E7:I7),0,1)</f>
        <v>0</v>
      </c>
      <c r="T7" s="4">
        <f t="shared" ref="T7:T18" si="1">IF(D7=SUM(J7:Q7),0,1)</f>
        <v>0</v>
      </c>
      <c r="V7" s="824"/>
      <c r="W7" s="824"/>
      <c r="X7" s="824"/>
      <c r="Y7" s="824"/>
      <c r="Z7" s="824"/>
      <c r="AA7" s="824"/>
      <c r="AB7" s="824"/>
      <c r="AC7" s="824"/>
      <c r="AD7" s="824"/>
      <c r="AE7" s="824"/>
      <c r="AF7" s="824"/>
      <c r="AG7" s="824"/>
      <c r="AH7" s="824"/>
      <c r="AI7" s="824"/>
    </row>
    <row r="8" spans="1:35" ht="20.25" customHeight="1">
      <c r="A8" s="1124"/>
      <c r="B8" s="1127" t="s">
        <v>281</v>
      </c>
      <c r="C8" s="1127"/>
      <c r="D8" s="428">
        <v>18867</v>
      </c>
      <c r="E8" s="423">
        <v>100</v>
      </c>
      <c r="F8" s="410">
        <v>1494</v>
      </c>
      <c r="G8" s="410">
        <v>7666</v>
      </c>
      <c r="H8" s="410">
        <v>4095</v>
      </c>
      <c r="I8" s="429">
        <v>5512</v>
      </c>
      <c r="J8" s="423">
        <v>1734</v>
      </c>
      <c r="K8" s="410">
        <v>2126</v>
      </c>
      <c r="L8" s="410">
        <v>1394</v>
      </c>
      <c r="M8" s="410">
        <v>1576</v>
      </c>
      <c r="N8" s="410">
        <v>5273</v>
      </c>
      <c r="O8" s="410">
        <v>2469</v>
      </c>
      <c r="P8" s="410">
        <v>1992</v>
      </c>
      <c r="Q8" s="410">
        <v>2303</v>
      </c>
      <c r="S8" s="4">
        <f t="shared" si="0"/>
        <v>0</v>
      </c>
      <c r="T8" s="4">
        <f t="shared" si="1"/>
        <v>0</v>
      </c>
      <c r="V8" s="824"/>
      <c r="W8" s="824"/>
      <c r="X8" s="824"/>
      <c r="Y8" s="824"/>
      <c r="Z8" s="824"/>
      <c r="AA8" s="824"/>
      <c r="AB8" s="824"/>
      <c r="AC8" s="824"/>
      <c r="AD8" s="824"/>
      <c r="AE8" s="824"/>
      <c r="AF8" s="824"/>
      <c r="AG8" s="824"/>
      <c r="AH8" s="824"/>
      <c r="AI8" s="824"/>
    </row>
    <row r="9" spans="1:35" ht="20.25" customHeight="1">
      <c r="A9" s="1123" t="s">
        <v>294</v>
      </c>
      <c r="B9" s="1140" t="s">
        <v>342</v>
      </c>
      <c r="C9" s="1141"/>
      <c r="D9" s="418">
        <v>4814</v>
      </c>
      <c r="E9" s="420">
        <v>146</v>
      </c>
      <c r="F9" s="419">
        <v>1466</v>
      </c>
      <c r="G9" s="419">
        <v>2097</v>
      </c>
      <c r="H9" s="419">
        <v>568</v>
      </c>
      <c r="I9" s="424">
        <v>537</v>
      </c>
      <c r="J9" s="420">
        <v>2366</v>
      </c>
      <c r="K9" s="419">
        <v>2101</v>
      </c>
      <c r="L9" s="419">
        <v>215</v>
      </c>
      <c r="M9" s="419">
        <v>60</v>
      </c>
      <c r="N9" s="419">
        <v>51</v>
      </c>
      <c r="O9" s="419">
        <v>13</v>
      </c>
      <c r="P9" s="419">
        <v>5</v>
      </c>
      <c r="Q9" s="419">
        <v>3</v>
      </c>
      <c r="S9" s="4">
        <f t="shared" si="0"/>
        <v>0</v>
      </c>
      <c r="T9" s="4">
        <f t="shared" si="1"/>
        <v>0</v>
      </c>
      <c r="V9" s="824"/>
      <c r="W9" s="824"/>
      <c r="X9" s="824"/>
      <c r="Y9" s="824"/>
      <c r="Z9" s="824"/>
      <c r="AA9" s="824"/>
      <c r="AB9" s="824"/>
      <c r="AC9" s="824"/>
      <c r="AD9" s="824"/>
      <c r="AE9" s="824"/>
      <c r="AF9" s="824"/>
      <c r="AG9" s="824"/>
      <c r="AH9" s="824"/>
      <c r="AI9" s="824"/>
    </row>
    <row r="10" spans="1:35" ht="20.25" customHeight="1">
      <c r="A10" s="1124"/>
      <c r="B10" s="1135" t="s">
        <v>344</v>
      </c>
      <c r="C10" s="1136"/>
      <c r="D10" s="418">
        <v>461</v>
      </c>
      <c r="E10" s="420">
        <v>12</v>
      </c>
      <c r="F10" s="419">
        <v>115</v>
      </c>
      <c r="G10" s="419">
        <v>216</v>
      </c>
      <c r="H10" s="419">
        <v>54</v>
      </c>
      <c r="I10" s="424">
        <v>64</v>
      </c>
      <c r="J10" s="420">
        <v>207</v>
      </c>
      <c r="K10" s="419">
        <v>176</v>
      </c>
      <c r="L10" s="419">
        <v>26</v>
      </c>
      <c r="M10" s="419">
        <v>15</v>
      </c>
      <c r="N10" s="419">
        <v>19</v>
      </c>
      <c r="O10" s="419">
        <v>6</v>
      </c>
      <c r="P10" s="419">
        <v>6</v>
      </c>
      <c r="Q10" s="419">
        <v>6</v>
      </c>
      <c r="S10" s="4">
        <f t="shared" si="0"/>
        <v>0</v>
      </c>
      <c r="T10" s="4">
        <f t="shared" si="1"/>
        <v>0</v>
      </c>
      <c r="V10" s="824"/>
      <c r="W10" s="824"/>
      <c r="X10" s="824"/>
      <c r="Y10" s="824"/>
      <c r="Z10" s="824"/>
      <c r="AA10" s="824"/>
      <c r="AB10" s="824"/>
      <c r="AC10" s="824"/>
      <c r="AD10" s="824"/>
      <c r="AE10" s="824"/>
      <c r="AF10" s="824"/>
      <c r="AG10" s="824"/>
      <c r="AH10" s="824"/>
      <c r="AI10" s="824"/>
    </row>
    <row r="11" spans="1:35" ht="20.25" customHeight="1">
      <c r="A11" s="1124"/>
      <c r="B11" s="1135" t="s">
        <v>345</v>
      </c>
      <c r="C11" s="1136"/>
      <c r="D11" s="418">
        <v>435</v>
      </c>
      <c r="E11" s="420">
        <v>15</v>
      </c>
      <c r="F11" s="419">
        <v>129</v>
      </c>
      <c r="G11" s="419">
        <v>149</v>
      </c>
      <c r="H11" s="419">
        <v>68</v>
      </c>
      <c r="I11" s="424">
        <v>74</v>
      </c>
      <c r="J11" s="420">
        <v>184</v>
      </c>
      <c r="K11" s="419">
        <v>151</v>
      </c>
      <c r="L11" s="419">
        <v>73</v>
      </c>
      <c r="M11" s="419">
        <v>18</v>
      </c>
      <c r="N11" s="419">
        <v>9</v>
      </c>
      <c r="O11" s="419">
        <v>0</v>
      </c>
      <c r="P11" s="419">
        <v>0</v>
      </c>
      <c r="Q11" s="419">
        <v>0</v>
      </c>
      <c r="S11" s="4">
        <f t="shared" si="0"/>
        <v>0</v>
      </c>
      <c r="T11" s="4">
        <f t="shared" si="1"/>
        <v>0</v>
      </c>
      <c r="V11" s="824"/>
      <c r="W11" s="824"/>
      <c r="X11" s="824"/>
      <c r="Y11" s="824"/>
      <c r="Z11" s="824"/>
      <c r="AA11" s="824"/>
      <c r="AB11" s="824"/>
      <c r="AC11" s="824"/>
      <c r="AD11" s="824"/>
      <c r="AE11" s="824"/>
      <c r="AF11" s="824"/>
      <c r="AG11" s="824"/>
      <c r="AH11" s="824"/>
      <c r="AI11" s="824"/>
    </row>
    <row r="12" spans="1:35" ht="20.25" customHeight="1">
      <c r="A12" s="1124"/>
      <c r="B12" s="1135" t="s">
        <v>290</v>
      </c>
      <c r="C12" s="1136"/>
      <c r="D12" s="418">
        <v>11939</v>
      </c>
      <c r="E12" s="420">
        <v>231</v>
      </c>
      <c r="F12" s="419">
        <v>2817</v>
      </c>
      <c r="G12" s="419">
        <v>5524</v>
      </c>
      <c r="H12" s="419">
        <v>1745</v>
      </c>
      <c r="I12" s="424">
        <v>1622</v>
      </c>
      <c r="J12" s="420">
        <v>5011</v>
      </c>
      <c r="K12" s="419">
        <v>4837</v>
      </c>
      <c r="L12" s="419">
        <v>931</v>
      </c>
      <c r="M12" s="419">
        <v>341</v>
      </c>
      <c r="N12" s="419">
        <v>488</v>
      </c>
      <c r="O12" s="419">
        <v>161</v>
      </c>
      <c r="P12" s="419">
        <v>95</v>
      </c>
      <c r="Q12" s="419">
        <v>75</v>
      </c>
      <c r="S12" s="4">
        <f t="shared" si="0"/>
        <v>0</v>
      </c>
      <c r="T12" s="4">
        <f t="shared" si="1"/>
        <v>0</v>
      </c>
      <c r="V12" s="824"/>
      <c r="W12" s="824"/>
      <c r="X12" s="824"/>
      <c r="Y12" s="824"/>
      <c r="Z12" s="824"/>
      <c r="AA12" s="824"/>
      <c r="AB12" s="824"/>
      <c r="AC12" s="824"/>
      <c r="AD12" s="824"/>
      <c r="AE12" s="824"/>
      <c r="AF12" s="824"/>
      <c r="AG12" s="824"/>
      <c r="AH12" s="824"/>
      <c r="AI12" s="824"/>
    </row>
    <row r="13" spans="1:35" ht="20.25" customHeight="1">
      <c r="A13" s="1124"/>
      <c r="B13" s="1135" t="s">
        <v>291</v>
      </c>
      <c r="C13" s="1136"/>
      <c r="D13" s="418">
        <v>2474</v>
      </c>
      <c r="E13" s="420">
        <v>18</v>
      </c>
      <c r="F13" s="419">
        <v>314</v>
      </c>
      <c r="G13" s="419">
        <v>1021</v>
      </c>
      <c r="H13" s="419">
        <v>552</v>
      </c>
      <c r="I13" s="424">
        <v>569</v>
      </c>
      <c r="J13" s="420">
        <v>394</v>
      </c>
      <c r="K13" s="419">
        <v>442</v>
      </c>
      <c r="L13" s="419">
        <v>167</v>
      </c>
      <c r="M13" s="419">
        <v>172</v>
      </c>
      <c r="N13" s="419">
        <v>501</v>
      </c>
      <c r="O13" s="419">
        <v>317</v>
      </c>
      <c r="P13" s="419">
        <v>204</v>
      </c>
      <c r="Q13" s="419">
        <v>277</v>
      </c>
      <c r="S13" s="4">
        <f t="shared" si="0"/>
        <v>0</v>
      </c>
      <c r="T13" s="4">
        <f t="shared" si="1"/>
        <v>0</v>
      </c>
      <c r="V13" s="824"/>
      <c r="W13" s="824"/>
      <c r="X13" s="824"/>
      <c r="Y13" s="824"/>
      <c r="Z13" s="824"/>
      <c r="AA13" s="824"/>
      <c r="AB13" s="824"/>
      <c r="AC13" s="824"/>
      <c r="AD13" s="824"/>
      <c r="AE13" s="824"/>
      <c r="AF13" s="824"/>
      <c r="AG13" s="824"/>
      <c r="AH13" s="824"/>
      <c r="AI13" s="824"/>
    </row>
    <row r="14" spans="1:35" ht="20.25" customHeight="1">
      <c r="A14" s="1124"/>
      <c r="B14" s="1135" t="s">
        <v>292</v>
      </c>
      <c r="C14" s="1136"/>
      <c r="D14" s="418">
        <v>95748</v>
      </c>
      <c r="E14" s="420">
        <v>92</v>
      </c>
      <c r="F14" s="419">
        <v>4962</v>
      </c>
      <c r="G14" s="419">
        <v>43012</v>
      </c>
      <c r="H14" s="419">
        <v>26067</v>
      </c>
      <c r="I14" s="424">
        <v>21615</v>
      </c>
      <c r="J14" s="420">
        <v>2262</v>
      </c>
      <c r="K14" s="419">
        <v>3907</v>
      </c>
      <c r="L14" s="419">
        <v>4687</v>
      </c>
      <c r="M14" s="419">
        <v>7025</v>
      </c>
      <c r="N14" s="419">
        <v>29985</v>
      </c>
      <c r="O14" s="419">
        <v>16970</v>
      </c>
      <c r="P14" s="419">
        <v>15258</v>
      </c>
      <c r="Q14" s="419">
        <v>15654</v>
      </c>
      <c r="S14" s="4">
        <f t="shared" si="0"/>
        <v>0</v>
      </c>
      <c r="T14" s="4">
        <f t="shared" si="1"/>
        <v>0</v>
      </c>
      <c r="V14" s="824"/>
      <c r="W14" s="824"/>
      <c r="X14" s="824"/>
      <c r="Y14" s="824"/>
      <c r="Z14" s="824"/>
      <c r="AA14" s="824"/>
      <c r="AB14" s="824"/>
      <c r="AC14" s="824"/>
      <c r="AD14" s="824"/>
      <c r="AE14" s="824"/>
      <c r="AF14" s="824"/>
      <c r="AG14" s="824"/>
      <c r="AH14" s="824"/>
      <c r="AI14" s="824"/>
    </row>
    <row r="15" spans="1:35" ht="20.25" customHeight="1">
      <c r="A15" s="1124"/>
      <c r="B15" s="1135" t="s">
        <v>520</v>
      </c>
      <c r="C15" s="1136"/>
      <c r="D15" s="418">
        <v>29790</v>
      </c>
      <c r="E15" s="420">
        <v>0</v>
      </c>
      <c r="F15" s="419">
        <v>23</v>
      </c>
      <c r="G15" s="419">
        <v>1982</v>
      </c>
      <c r="H15" s="419">
        <v>5542</v>
      </c>
      <c r="I15" s="424">
        <v>22243</v>
      </c>
      <c r="J15" s="420">
        <v>1837</v>
      </c>
      <c r="K15" s="419">
        <v>2892</v>
      </c>
      <c r="L15" s="419">
        <v>2988</v>
      </c>
      <c r="M15" s="419">
        <v>4046</v>
      </c>
      <c r="N15" s="419">
        <v>12128</v>
      </c>
      <c r="O15" s="419">
        <v>3399</v>
      </c>
      <c r="P15" s="419">
        <v>1472</v>
      </c>
      <c r="Q15" s="419">
        <v>1028</v>
      </c>
      <c r="S15" s="4">
        <f t="shared" si="0"/>
        <v>0</v>
      </c>
      <c r="T15" s="4">
        <f t="shared" si="1"/>
        <v>0</v>
      </c>
      <c r="V15" s="824"/>
      <c r="W15" s="824"/>
      <c r="X15" s="824"/>
      <c r="Y15" s="824"/>
      <c r="Z15" s="824"/>
      <c r="AA15" s="824"/>
      <c r="AB15" s="824"/>
      <c r="AC15" s="824"/>
      <c r="AD15" s="824"/>
      <c r="AE15" s="824"/>
      <c r="AF15" s="824"/>
      <c r="AG15" s="824"/>
      <c r="AH15" s="824"/>
      <c r="AI15" s="824"/>
    </row>
    <row r="16" spans="1:35" ht="20.25" customHeight="1">
      <c r="A16" s="1124"/>
      <c r="B16" s="1135" t="s">
        <v>521</v>
      </c>
      <c r="C16" s="1136"/>
      <c r="D16" s="418">
        <v>2118</v>
      </c>
      <c r="E16" s="420">
        <v>0</v>
      </c>
      <c r="F16" s="419">
        <v>11</v>
      </c>
      <c r="G16" s="419">
        <v>154</v>
      </c>
      <c r="H16" s="419">
        <v>304</v>
      </c>
      <c r="I16" s="424">
        <v>1649</v>
      </c>
      <c r="J16" s="420">
        <v>97</v>
      </c>
      <c r="K16" s="419">
        <v>163</v>
      </c>
      <c r="L16" s="419">
        <v>171</v>
      </c>
      <c r="M16" s="419">
        <v>251</v>
      </c>
      <c r="N16" s="419">
        <v>1019</v>
      </c>
      <c r="O16" s="419">
        <v>285</v>
      </c>
      <c r="P16" s="419">
        <v>87</v>
      </c>
      <c r="Q16" s="419">
        <v>45</v>
      </c>
      <c r="S16" s="4">
        <f t="shared" si="0"/>
        <v>0</v>
      </c>
      <c r="T16" s="4">
        <f t="shared" si="1"/>
        <v>0</v>
      </c>
      <c r="V16" s="824"/>
      <c r="W16" s="824"/>
      <c r="X16" s="824"/>
      <c r="Y16" s="824"/>
      <c r="Z16" s="824"/>
      <c r="AA16" s="824"/>
      <c r="AB16" s="824"/>
      <c r="AC16" s="824"/>
      <c r="AD16" s="824"/>
      <c r="AE16" s="824"/>
      <c r="AF16" s="824"/>
      <c r="AG16" s="824"/>
      <c r="AH16" s="824"/>
      <c r="AI16" s="824"/>
    </row>
    <row r="17" spans="1:35" ht="20.25" customHeight="1">
      <c r="A17" s="1124"/>
      <c r="B17" s="1135" t="s">
        <v>347</v>
      </c>
      <c r="C17" s="1136"/>
      <c r="D17" s="418">
        <v>3397</v>
      </c>
      <c r="E17" s="420">
        <v>17</v>
      </c>
      <c r="F17" s="419">
        <v>219</v>
      </c>
      <c r="G17" s="419">
        <v>810</v>
      </c>
      <c r="H17" s="419">
        <v>631</v>
      </c>
      <c r="I17" s="424">
        <v>1720</v>
      </c>
      <c r="J17" s="420">
        <v>63</v>
      </c>
      <c r="K17" s="419">
        <v>121</v>
      </c>
      <c r="L17" s="419">
        <v>187</v>
      </c>
      <c r="M17" s="419">
        <v>273</v>
      </c>
      <c r="N17" s="419">
        <v>1196</v>
      </c>
      <c r="O17" s="419">
        <v>634</v>
      </c>
      <c r="P17" s="419">
        <v>374</v>
      </c>
      <c r="Q17" s="419">
        <v>549</v>
      </c>
      <c r="S17" s="4">
        <f t="shared" si="0"/>
        <v>0</v>
      </c>
      <c r="T17" s="4">
        <f t="shared" si="1"/>
        <v>0</v>
      </c>
      <c r="V17" s="824"/>
      <c r="W17" s="824"/>
      <c r="X17" s="824"/>
      <c r="Y17" s="824"/>
      <c r="Z17" s="824"/>
      <c r="AA17" s="824"/>
      <c r="AB17" s="824"/>
      <c r="AC17" s="824"/>
      <c r="AD17" s="824"/>
      <c r="AE17" s="824"/>
      <c r="AF17" s="824"/>
      <c r="AG17" s="824"/>
      <c r="AH17" s="824"/>
      <c r="AI17" s="824"/>
    </row>
    <row r="18" spans="1:35" ht="20.25" customHeight="1">
      <c r="A18" s="1124"/>
      <c r="B18" s="1138" t="s">
        <v>584</v>
      </c>
      <c r="C18" s="1139"/>
      <c r="D18" s="418">
        <v>0</v>
      </c>
      <c r="E18" s="420">
        <v>0</v>
      </c>
      <c r="F18" s="419">
        <v>0</v>
      </c>
      <c r="G18" s="419">
        <v>0</v>
      </c>
      <c r="H18" s="419">
        <v>0</v>
      </c>
      <c r="I18" s="424">
        <v>0</v>
      </c>
      <c r="J18" s="420">
        <v>0</v>
      </c>
      <c r="K18" s="419">
        <v>0</v>
      </c>
      <c r="L18" s="419">
        <v>0</v>
      </c>
      <c r="M18" s="419">
        <v>0</v>
      </c>
      <c r="N18" s="419">
        <v>0</v>
      </c>
      <c r="O18" s="419">
        <v>0</v>
      </c>
      <c r="P18" s="419">
        <v>0</v>
      </c>
      <c r="Q18" s="419">
        <v>0</v>
      </c>
      <c r="S18" s="4">
        <f t="shared" si="0"/>
        <v>0</v>
      </c>
      <c r="T18" s="4">
        <f t="shared" si="1"/>
        <v>0</v>
      </c>
      <c r="V18" s="824"/>
      <c r="W18" s="824"/>
      <c r="X18" s="824"/>
      <c r="Y18" s="824"/>
      <c r="Z18" s="824"/>
      <c r="AA18" s="824"/>
      <c r="AB18" s="824"/>
      <c r="AC18" s="824"/>
      <c r="AD18" s="824"/>
      <c r="AE18" s="824"/>
      <c r="AF18" s="824"/>
      <c r="AG18" s="824"/>
      <c r="AH18" s="824"/>
      <c r="AI18" s="824"/>
    </row>
    <row r="19" spans="1:35" ht="20.25" customHeight="1">
      <c r="A19" s="1124"/>
      <c r="B19" s="1138" t="s">
        <v>613</v>
      </c>
      <c r="C19" s="1139"/>
      <c r="D19" s="418">
        <v>576</v>
      </c>
      <c r="E19" s="420">
        <v>559</v>
      </c>
      <c r="F19" s="419">
        <v>11</v>
      </c>
      <c r="G19" s="419">
        <v>3</v>
      </c>
      <c r="H19" s="419">
        <v>2</v>
      </c>
      <c r="I19" s="424">
        <v>1</v>
      </c>
      <c r="J19" s="420">
        <v>146</v>
      </c>
      <c r="K19" s="419">
        <v>203</v>
      </c>
      <c r="L19" s="419">
        <v>127</v>
      </c>
      <c r="M19" s="419">
        <v>60</v>
      </c>
      <c r="N19" s="419">
        <v>38</v>
      </c>
      <c r="O19" s="419">
        <v>2</v>
      </c>
      <c r="P19" s="419">
        <v>0</v>
      </c>
      <c r="Q19" s="419">
        <v>0</v>
      </c>
      <c r="S19" s="4">
        <f t="shared" ref="S19:S21" si="2">IF(D19=SUM(E19:I19),0,1)</f>
        <v>0</v>
      </c>
      <c r="T19" s="4">
        <f t="shared" ref="T19:T21" si="3">IF(D19=SUM(J19:Q19),0,1)</f>
        <v>0</v>
      </c>
      <c r="V19" s="824"/>
      <c r="W19" s="824"/>
      <c r="X19" s="824"/>
      <c r="Y19" s="824"/>
      <c r="Z19" s="824"/>
      <c r="AA19" s="824"/>
      <c r="AB19" s="824"/>
      <c r="AC19" s="824"/>
      <c r="AD19" s="824"/>
      <c r="AE19" s="824"/>
      <c r="AF19" s="824"/>
      <c r="AG19" s="824"/>
      <c r="AH19" s="824"/>
      <c r="AI19" s="824"/>
    </row>
    <row r="20" spans="1:35" ht="20.25" customHeight="1">
      <c r="A20" s="1124"/>
      <c r="B20" s="1143" t="s">
        <v>530</v>
      </c>
      <c r="C20" s="1144"/>
      <c r="D20" s="418">
        <v>652</v>
      </c>
      <c r="E20" s="420">
        <v>0</v>
      </c>
      <c r="F20" s="419">
        <v>262</v>
      </c>
      <c r="G20" s="419">
        <v>344</v>
      </c>
      <c r="H20" s="419">
        <v>39</v>
      </c>
      <c r="I20" s="424">
        <v>7</v>
      </c>
      <c r="J20" s="420">
        <v>21</v>
      </c>
      <c r="K20" s="419">
        <v>53</v>
      </c>
      <c r="L20" s="419">
        <v>85</v>
      </c>
      <c r="M20" s="419">
        <v>157</v>
      </c>
      <c r="N20" s="419">
        <v>330</v>
      </c>
      <c r="O20" s="419">
        <v>6</v>
      </c>
      <c r="P20" s="419">
        <v>0</v>
      </c>
      <c r="Q20" s="419">
        <v>0</v>
      </c>
      <c r="S20" s="4">
        <f t="shared" si="2"/>
        <v>0</v>
      </c>
      <c r="T20" s="4">
        <f t="shared" si="3"/>
        <v>0</v>
      </c>
      <c r="V20" s="824"/>
      <c r="W20" s="824"/>
      <c r="X20" s="824"/>
      <c r="Y20" s="824"/>
      <c r="Z20" s="824"/>
      <c r="AA20" s="824"/>
      <c r="AB20" s="824"/>
      <c r="AC20" s="824"/>
      <c r="AD20" s="824"/>
      <c r="AE20" s="824"/>
      <c r="AF20" s="824"/>
      <c r="AG20" s="824"/>
      <c r="AH20" s="824"/>
      <c r="AI20" s="824"/>
    </row>
    <row r="21" spans="1:35" ht="20.25" customHeight="1">
      <c r="A21" s="1124"/>
      <c r="B21" s="1142" t="s">
        <v>396</v>
      </c>
      <c r="C21" s="1142" t="s">
        <v>261</v>
      </c>
      <c r="D21" s="415">
        <v>1148</v>
      </c>
      <c r="E21" s="458">
        <v>18</v>
      </c>
      <c r="F21" s="459">
        <v>172</v>
      </c>
      <c r="G21" s="459">
        <v>557</v>
      </c>
      <c r="H21" s="459">
        <v>225</v>
      </c>
      <c r="I21" s="460">
        <v>176</v>
      </c>
      <c r="J21" s="458">
        <v>365</v>
      </c>
      <c r="K21" s="459">
        <v>250</v>
      </c>
      <c r="L21" s="459">
        <v>75</v>
      </c>
      <c r="M21" s="459">
        <v>44</v>
      </c>
      <c r="N21" s="459">
        <v>164</v>
      </c>
      <c r="O21" s="459">
        <v>87</v>
      </c>
      <c r="P21" s="459">
        <v>79</v>
      </c>
      <c r="Q21" s="459">
        <v>84</v>
      </c>
      <c r="S21" s="4">
        <f t="shared" si="2"/>
        <v>0</v>
      </c>
      <c r="T21" s="4">
        <f t="shared" si="3"/>
        <v>0</v>
      </c>
      <c r="V21" s="824"/>
      <c r="W21" s="824"/>
      <c r="X21" s="824"/>
      <c r="Y21" s="824"/>
      <c r="Z21" s="824"/>
      <c r="AA21" s="824"/>
      <c r="AB21" s="824"/>
      <c r="AC21" s="824"/>
      <c r="AD21" s="824"/>
      <c r="AE21" s="824"/>
      <c r="AF21" s="824"/>
      <c r="AG21" s="824"/>
      <c r="AH21" s="824"/>
      <c r="AI21" s="824"/>
    </row>
    <row r="22" spans="1:35" ht="20.25" customHeight="1">
      <c r="A22" s="1124"/>
      <c r="B22" s="1126" t="s">
        <v>518</v>
      </c>
      <c r="C22" s="1126" t="s">
        <v>262</v>
      </c>
      <c r="D22" s="415">
        <v>7048</v>
      </c>
      <c r="E22" s="458">
        <v>129</v>
      </c>
      <c r="F22" s="459">
        <v>840</v>
      </c>
      <c r="G22" s="459">
        <v>2959</v>
      </c>
      <c r="H22" s="459">
        <v>1530</v>
      </c>
      <c r="I22" s="460">
        <v>1590</v>
      </c>
      <c r="J22" s="458">
        <v>1293</v>
      </c>
      <c r="K22" s="459">
        <v>1313</v>
      </c>
      <c r="L22" s="459">
        <v>730</v>
      </c>
      <c r="M22" s="459">
        <v>595</v>
      </c>
      <c r="N22" s="459">
        <v>1373</v>
      </c>
      <c r="O22" s="459">
        <v>688</v>
      </c>
      <c r="P22" s="459">
        <v>513</v>
      </c>
      <c r="Q22" s="459">
        <v>543</v>
      </c>
      <c r="S22" s="4">
        <f t="shared" ref="S22:S32" si="4">IF(D22=SUM(E22:I22),0,1)</f>
        <v>0</v>
      </c>
      <c r="T22" s="4">
        <f t="shared" ref="T22:T32" si="5">IF(D22=SUM(J22:Q22),0,1)</f>
        <v>0</v>
      </c>
      <c r="V22" s="824"/>
      <c r="W22" s="824"/>
      <c r="X22" s="824"/>
      <c r="Y22" s="824"/>
      <c r="Z22" s="824"/>
      <c r="AA22" s="824"/>
      <c r="AB22" s="824"/>
      <c r="AC22" s="824"/>
      <c r="AD22" s="824"/>
      <c r="AE22" s="824"/>
      <c r="AF22" s="824"/>
      <c r="AG22" s="824"/>
      <c r="AH22" s="824"/>
      <c r="AI22" s="824"/>
    </row>
    <row r="23" spans="1:35" ht="20.25" customHeight="1">
      <c r="A23" s="1124"/>
      <c r="B23" s="1126" t="s">
        <v>397</v>
      </c>
      <c r="C23" s="1126" t="s">
        <v>262</v>
      </c>
      <c r="D23" s="418">
        <v>121450</v>
      </c>
      <c r="E23" s="420">
        <v>540</v>
      </c>
      <c r="F23" s="419">
        <v>10690</v>
      </c>
      <c r="G23" s="419">
        <v>53990</v>
      </c>
      <c r="H23" s="419">
        <v>28251</v>
      </c>
      <c r="I23" s="424">
        <v>27979</v>
      </c>
      <c r="J23" s="420">
        <v>10112</v>
      </c>
      <c r="K23" s="419">
        <v>12626</v>
      </c>
      <c r="L23" s="419">
        <v>9879</v>
      </c>
      <c r="M23" s="419">
        <v>11208</v>
      </c>
      <c r="N23" s="419">
        <v>34968</v>
      </c>
      <c r="O23" s="419">
        <v>16517</v>
      </c>
      <c r="P23" s="419">
        <v>13533</v>
      </c>
      <c r="Q23" s="419">
        <v>12607</v>
      </c>
      <c r="S23" s="4">
        <f t="shared" si="4"/>
        <v>0</v>
      </c>
      <c r="T23" s="4">
        <f t="shared" si="5"/>
        <v>0</v>
      </c>
      <c r="V23" s="824"/>
      <c r="W23" s="824"/>
      <c r="X23" s="824"/>
      <c r="Y23" s="824"/>
      <c r="Z23" s="824"/>
      <c r="AA23" s="824"/>
      <c r="AB23" s="824"/>
      <c r="AC23" s="824"/>
      <c r="AD23" s="824"/>
      <c r="AE23" s="824"/>
      <c r="AF23" s="824"/>
      <c r="AG23" s="824"/>
      <c r="AH23" s="824"/>
      <c r="AI23" s="824"/>
    </row>
    <row r="24" spans="1:35" ht="20.25" customHeight="1">
      <c r="A24" s="1124"/>
      <c r="B24" s="1126" t="s">
        <v>398</v>
      </c>
      <c r="C24" s="1126" t="s">
        <v>263</v>
      </c>
      <c r="D24" s="418">
        <v>8613</v>
      </c>
      <c r="E24" s="420">
        <v>14</v>
      </c>
      <c r="F24" s="419">
        <v>517</v>
      </c>
      <c r="G24" s="419">
        <v>4004</v>
      </c>
      <c r="H24" s="419">
        <v>2104</v>
      </c>
      <c r="I24" s="424">
        <v>1974</v>
      </c>
      <c r="J24" s="420">
        <v>463</v>
      </c>
      <c r="K24" s="419">
        <v>646</v>
      </c>
      <c r="L24" s="419">
        <v>607</v>
      </c>
      <c r="M24" s="419">
        <v>728</v>
      </c>
      <c r="N24" s="419">
        <v>2580</v>
      </c>
      <c r="O24" s="419">
        <v>1347</v>
      </c>
      <c r="P24" s="419">
        <v>1106</v>
      </c>
      <c r="Q24" s="419">
        <v>1136</v>
      </c>
      <c r="S24" s="4">
        <f t="shared" si="4"/>
        <v>0</v>
      </c>
      <c r="T24" s="4">
        <f t="shared" si="5"/>
        <v>0</v>
      </c>
      <c r="V24" s="824"/>
      <c r="W24" s="824"/>
      <c r="X24" s="824"/>
      <c r="Y24" s="824"/>
      <c r="Z24" s="824"/>
      <c r="AA24" s="824"/>
      <c r="AB24" s="824"/>
      <c r="AC24" s="824"/>
      <c r="AD24" s="824"/>
      <c r="AE24" s="824"/>
      <c r="AF24" s="824"/>
      <c r="AG24" s="824"/>
      <c r="AH24" s="824"/>
      <c r="AI24" s="824"/>
    </row>
    <row r="25" spans="1:35" ht="20.25" customHeight="1">
      <c r="A25" s="1124"/>
      <c r="B25" s="1126" t="s">
        <v>399</v>
      </c>
      <c r="C25" s="1126" t="s">
        <v>264</v>
      </c>
      <c r="D25" s="418">
        <v>3206</v>
      </c>
      <c r="E25" s="420">
        <v>1</v>
      </c>
      <c r="F25" s="419">
        <v>164</v>
      </c>
      <c r="G25" s="419">
        <v>1267</v>
      </c>
      <c r="H25" s="419">
        <v>753</v>
      </c>
      <c r="I25" s="424">
        <v>1021</v>
      </c>
      <c r="J25" s="420">
        <v>154</v>
      </c>
      <c r="K25" s="419">
        <v>194</v>
      </c>
      <c r="L25" s="419">
        <v>183</v>
      </c>
      <c r="M25" s="419">
        <v>246</v>
      </c>
      <c r="N25" s="419">
        <v>1019</v>
      </c>
      <c r="O25" s="419">
        <v>540</v>
      </c>
      <c r="P25" s="419">
        <v>404</v>
      </c>
      <c r="Q25" s="419">
        <v>466</v>
      </c>
      <c r="S25" s="4">
        <f t="shared" si="4"/>
        <v>0</v>
      </c>
      <c r="T25" s="4">
        <f t="shared" si="5"/>
        <v>0</v>
      </c>
      <c r="V25" s="824"/>
      <c r="W25" s="824"/>
      <c r="X25" s="824"/>
      <c r="Y25" s="824"/>
      <c r="Z25" s="824"/>
      <c r="AA25" s="824"/>
      <c r="AB25" s="824"/>
      <c r="AC25" s="824"/>
      <c r="AD25" s="824"/>
      <c r="AE25" s="824"/>
      <c r="AF25" s="824"/>
      <c r="AG25" s="824"/>
      <c r="AH25" s="824"/>
      <c r="AI25" s="824"/>
    </row>
    <row r="26" spans="1:35" ht="20.25" customHeight="1">
      <c r="A26" s="1124"/>
      <c r="B26" s="1135" t="s">
        <v>286</v>
      </c>
      <c r="C26" s="1136"/>
      <c r="D26" s="418">
        <v>3399</v>
      </c>
      <c r="E26" s="420">
        <v>15</v>
      </c>
      <c r="F26" s="419">
        <v>225</v>
      </c>
      <c r="G26" s="419">
        <v>1766</v>
      </c>
      <c r="H26" s="419">
        <v>859</v>
      </c>
      <c r="I26" s="424">
        <v>534</v>
      </c>
      <c r="J26" s="420">
        <v>132</v>
      </c>
      <c r="K26" s="419">
        <v>216</v>
      </c>
      <c r="L26" s="419">
        <v>193</v>
      </c>
      <c r="M26" s="419">
        <v>251</v>
      </c>
      <c r="N26" s="419">
        <v>838</v>
      </c>
      <c r="O26" s="419">
        <v>552</v>
      </c>
      <c r="P26" s="419">
        <v>620</v>
      </c>
      <c r="Q26" s="419">
        <v>597</v>
      </c>
      <c r="S26" s="4">
        <f t="shared" si="4"/>
        <v>0</v>
      </c>
      <c r="T26" s="4">
        <f t="shared" si="5"/>
        <v>0</v>
      </c>
      <c r="V26" s="824"/>
      <c r="W26" s="824"/>
      <c r="X26" s="824"/>
      <c r="Y26" s="824"/>
      <c r="Z26" s="824"/>
      <c r="AA26" s="824"/>
      <c r="AB26" s="824"/>
      <c r="AC26" s="824"/>
      <c r="AD26" s="824"/>
      <c r="AE26" s="824"/>
      <c r="AF26" s="824"/>
      <c r="AG26" s="824"/>
      <c r="AH26" s="824"/>
      <c r="AI26" s="824"/>
    </row>
    <row r="27" spans="1:35" ht="20.25" customHeight="1">
      <c r="A27" s="1124"/>
      <c r="B27" s="1135" t="s">
        <v>287</v>
      </c>
      <c r="C27" s="1136"/>
      <c r="D27" s="418">
        <v>189</v>
      </c>
      <c r="E27" s="420">
        <v>5</v>
      </c>
      <c r="F27" s="419">
        <v>43</v>
      </c>
      <c r="G27" s="419">
        <v>81</v>
      </c>
      <c r="H27" s="419">
        <v>37</v>
      </c>
      <c r="I27" s="424">
        <v>23</v>
      </c>
      <c r="J27" s="420">
        <v>121</v>
      </c>
      <c r="K27" s="419">
        <v>59</v>
      </c>
      <c r="L27" s="419">
        <v>8</v>
      </c>
      <c r="M27" s="419">
        <v>0</v>
      </c>
      <c r="N27" s="419">
        <v>1</v>
      </c>
      <c r="O27" s="419">
        <v>0</v>
      </c>
      <c r="P27" s="419">
        <v>0</v>
      </c>
      <c r="Q27" s="419">
        <v>0</v>
      </c>
      <c r="S27" s="4">
        <f t="shared" si="4"/>
        <v>0</v>
      </c>
      <c r="T27" s="4">
        <f t="shared" si="5"/>
        <v>0</v>
      </c>
      <c r="V27" s="824"/>
      <c r="W27" s="824"/>
      <c r="X27" s="824"/>
      <c r="Y27" s="824"/>
      <c r="Z27" s="824"/>
      <c r="AA27" s="824"/>
      <c r="AB27" s="824"/>
      <c r="AC27" s="824"/>
      <c r="AD27" s="824"/>
      <c r="AE27" s="824"/>
      <c r="AF27" s="824"/>
      <c r="AG27" s="824"/>
      <c r="AH27" s="824"/>
      <c r="AI27" s="824"/>
    </row>
    <row r="28" spans="1:35" ht="20.25" customHeight="1">
      <c r="A28" s="1124"/>
      <c r="B28" s="1135" t="s">
        <v>288</v>
      </c>
      <c r="C28" s="1136"/>
      <c r="D28" s="418">
        <v>344</v>
      </c>
      <c r="E28" s="420">
        <v>18</v>
      </c>
      <c r="F28" s="419">
        <v>104</v>
      </c>
      <c r="G28" s="419">
        <v>141</v>
      </c>
      <c r="H28" s="419">
        <v>51</v>
      </c>
      <c r="I28" s="424">
        <v>30</v>
      </c>
      <c r="J28" s="420">
        <v>189</v>
      </c>
      <c r="K28" s="419">
        <v>115</v>
      </c>
      <c r="L28" s="419">
        <v>27</v>
      </c>
      <c r="M28" s="419">
        <v>12</v>
      </c>
      <c r="N28" s="419">
        <v>1</v>
      </c>
      <c r="O28" s="419">
        <v>0</v>
      </c>
      <c r="P28" s="419">
        <v>0</v>
      </c>
      <c r="Q28" s="419">
        <v>0</v>
      </c>
      <c r="S28" s="4">
        <f t="shared" si="4"/>
        <v>0</v>
      </c>
      <c r="T28" s="4">
        <f t="shared" si="5"/>
        <v>0</v>
      </c>
      <c r="V28" s="824"/>
      <c r="W28" s="824"/>
      <c r="X28" s="824"/>
      <c r="Y28" s="824"/>
      <c r="Z28" s="824"/>
      <c r="AA28" s="824"/>
      <c r="AB28" s="824"/>
      <c r="AC28" s="824"/>
      <c r="AD28" s="824"/>
      <c r="AE28" s="824"/>
      <c r="AF28" s="824"/>
      <c r="AG28" s="824"/>
      <c r="AH28" s="824"/>
      <c r="AI28" s="824"/>
    </row>
    <row r="29" spans="1:35" ht="20.25" customHeight="1">
      <c r="A29" s="1124"/>
      <c r="B29" s="1135" t="s">
        <v>519</v>
      </c>
      <c r="C29" s="1136"/>
      <c r="D29" s="418">
        <v>934</v>
      </c>
      <c r="E29" s="420">
        <v>74</v>
      </c>
      <c r="F29" s="419">
        <v>238</v>
      </c>
      <c r="G29" s="419">
        <v>383</v>
      </c>
      <c r="H29" s="419">
        <v>134</v>
      </c>
      <c r="I29" s="424">
        <v>105</v>
      </c>
      <c r="J29" s="420">
        <v>375</v>
      </c>
      <c r="K29" s="419">
        <v>370</v>
      </c>
      <c r="L29" s="419">
        <v>104</v>
      </c>
      <c r="M29" s="419">
        <v>59</v>
      </c>
      <c r="N29" s="419">
        <v>21</v>
      </c>
      <c r="O29" s="419">
        <v>0</v>
      </c>
      <c r="P29" s="419">
        <v>5</v>
      </c>
      <c r="Q29" s="419">
        <v>0</v>
      </c>
      <c r="S29" s="4">
        <f t="shared" si="4"/>
        <v>0</v>
      </c>
      <c r="T29" s="4">
        <f t="shared" si="5"/>
        <v>0</v>
      </c>
      <c r="V29" s="824"/>
      <c r="W29" s="824"/>
      <c r="X29" s="824"/>
      <c r="Y29" s="824"/>
      <c r="Z29" s="824"/>
      <c r="AA29" s="824"/>
      <c r="AB29" s="824"/>
      <c r="AC29" s="824"/>
      <c r="AD29" s="824"/>
      <c r="AE29" s="824"/>
      <c r="AF29" s="824"/>
      <c r="AG29" s="824"/>
      <c r="AH29" s="824"/>
      <c r="AI29" s="824"/>
    </row>
    <row r="30" spans="1:35" ht="20.25" customHeight="1">
      <c r="A30" s="1124"/>
      <c r="B30" s="1135" t="s">
        <v>289</v>
      </c>
      <c r="C30" s="1136"/>
      <c r="D30" s="418">
        <v>1246</v>
      </c>
      <c r="E30" s="420">
        <v>37</v>
      </c>
      <c r="F30" s="419">
        <v>171</v>
      </c>
      <c r="G30" s="419">
        <v>468</v>
      </c>
      <c r="H30" s="419">
        <v>199</v>
      </c>
      <c r="I30" s="424">
        <v>371</v>
      </c>
      <c r="J30" s="420">
        <v>229</v>
      </c>
      <c r="K30" s="419">
        <v>265</v>
      </c>
      <c r="L30" s="419">
        <v>132</v>
      </c>
      <c r="M30" s="419">
        <v>108</v>
      </c>
      <c r="N30" s="419">
        <v>245</v>
      </c>
      <c r="O30" s="419">
        <v>122</v>
      </c>
      <c r="P30" s="419">
        <v>77</v>
      </c>
      <c r="Q30" s="419">
        <v>68</v>
      </c>
      <c r="S30" s="4">
        <f t="shared" si="4"/>
        <v>0</v>
      </c>
      <c r="T30" s="4">
        <f t="shared" si="5"/>
        <v>0</v>
      </c>
      <c r="V30" s="824"/>
      <c r="W30" s="824"/>
      <c r="X30" s="824"/>
      <c r="Y30" s="824"/>
      <c r="Z30" s="824"/>
      <c r="AA30" s="824"/>
      <c r="AB30" s="824"/>
      <c r="AC30" s="824"/>
      <c r="AD30" s="824"/>
      <c r="AE30" s="824"/>
      <c r="AF30" s="824"/>
      <c r="AG30" s="824"/>
      <c r="AH30" s="824"/>
      <c r="AI30" s="824"/>
    </row>
    <row r="31" spans="1:35" ht="20.25" customHeight="1">
      <c r="A31" s="1137"/>
      <c r="B31" s="1133" t="s">
        <v>293</v>
      </c>
      <c r="C31" s="1134"/>
      <c r="D31" s="430">
        <v>2175</v>
      </c>
      <c r="E31" s="431">
        <v>23</v>
      </c>
      <c r="F31" s="432">
        <v>52</v>
      </c>
      <c r="G31" s="432">
        <v>104</v>
      </c>
      <c r="H31" s="432">
        <v>230</v>
      </c>
      <c r="I31" s="433">
        <v>1766</v>
      </c>
      <c r="J31" s="431">
        <v>72</v>
      </c>
      <c r="K31" s="432">
        <v>149</v>
      </c>
      <c r="L31" s="432">
        <v>169</v>
      </c>
      <c r="M31" s="432">
        <v>299</v>
      </c>
      <c r="N31" s="432">
        <v>1116</v>
      </c>
      <c r="O31" s="432">
        <v>296</v>
      </c>
      <c r="P31" s="432">
        <v>61</v>
      </c>
      <c r="Q31" s="432">
        <v>13</v>
      </c>
      <c r="S31" s="4">
        <f t="shared" si="4"/>
        <v>0</v>
      </c>
      <c r="T31" s="4">
        <f t="shared" si="5"/>
        <v>0</v>
      </c>
      <c r="V31" s="824"/>
      <c r="W31" s="824"/>
      <c r="X31" s="824"/>
      <c r="Y31" s="824"/>
      <c r="Z31" s="824"/>
      <c r="AA31" s="824"/>
      <c r="AB31" s="824"/>
      <c r="AC31" s="824"/>
      <c r="AD31" s="824"/>
      <c r="AE31" s="824"/>
      <c r="AF31" s="824"/>
      <c r="AG31" s="824"/>
      <c r="AH31" s="824"/>
      <c r="AI31" s="824"/>
    </row>
    <row r="32" spans="1:35" ht="20.25" customHeight="1">
      <c r="A32" s="1130" t="s">
        <v>297</v>
      </c>
      <c r="B32" s="1131"/>
      <c r="C32" s="1132"/>
      <c r="D32" s="388">
        <v>302156</v>
      </c>
      <c r="E32" s="386">
        <v>1964</v>
      </c>
      <c r="F32" s="215">
        <v>23545</v>
      </c>
      <c r="G32" s="215">
        <v>121032</v>
      </c>
      <c r="H32" s="215">
        <v>69945</v>
      </c>
      <c r="I32" s="387">
        <v>85670</v>
      </c>
      <c r="J32" s="386">
        <v>26093</v>
      </c>
      <c r="K32" s="215">
        <v>31249</v>
      </c>
      <c r="L32" s="215">
        <v>21764</v>
      </c>
      <c r="M32" s="215">
        <v>25968</v>
      </c>
      <c r="N32" s="215">
        <v>88090</v>
      </c>
      <c r="O32" s="215">
        <v>41942</v>
      </c>
      <c r="P32" s="215">
        <v>33899</v>
      </c>
      <c r="Q32" s="215">
        <v>33151</v>
      </c>
      <c r="S32" s="4">
        <f t="shared" si="4"/>
        <v>0</v>
      </c>
      <c r="T32" s="4">
        <f t="shared" si="5"/>
        <v>0</v>
      </c>
      <c r="V32" s="824"/>
      <c r="W32" s="824"/>
      <c r="X32" s="824"/>
      <c r="Y32" s="824"/>
      <c r="Z32" s="824"/>
      <c r="AA32" s="824"/>
      <c r="AB32" s="824"/>
      <c r="AC32" s="824"/>
      <c r="AD32" s="824"/>
      <c r="AE32" s="824"/>
      <c r="AF32" s="824"/>
      <c r="AG32" s="824"/>
      <c r="AH32" s="824"/>
      <c r="AI32" s="824"/>
    </row>
    <row r="33" spans="1:17" ht="13.5" customHeight="1">
      <c r="A33" s="444"/>
      <c r="B33" s="3"/>
      <c r="C33" s="3"/>
      <c r="D33" s="3"/>
      <c r="E33" s="3"/>
      <c r="F33" s="3"/>
      <c r="G33" s="3"/>
      <c r="H33" s="3"/>
      <c r="I33" s="3"/>
      <c r="J33" s="3"/>
      <c r="K33" s="3"/>
      <c r="L33" s="3"/>
      <c r="M33" s="444"/>
    </row>
    <row r="34" spans="1:17" ht="13.5" customHeight="1">
      <c r="A34" s="544"/>
      <c r="B34" s="3"/>
      <c r="C34" s="3"/>
      <c r="D34" s="3"/>
      <c r="E34" s="3"/>
      <c r="F34" s="3"/>
      <c r="G34" s="3"/>
      <c r="H34" s="3"/>
      <c r="I34" s="3"/>
      <c r="J34" s="3"/>
      <c r="K34" s="3"/>
      <c r="L34" s="3"/>
      <c r="M34" s="3"/>
    </row>
    <row r="35" spans="1:17" ht="13.5" customHeight="1">
      <c r="A35" s="3"/>
      <c r="B35" s="3"/>
      <c r="C35" s="3"/>
      <c r="D35" s="3">
        <f t="shared" ref="D35:Q35" si="6">IF(D32=SUM(D6:D8),0,1)</f>
        <v>0</v>
      </c>
      <c r="E35" s="3">
        <f t="shared" si="6"/>
        <v>0</v>
      </c>
      <c r="F35" s="3">
        <f t="shared" si="6"/>
        <v>0</v>
      </c>
      <c r="G35" s="3">
        <f t="shared" si="6"/>
        <v>0</v>
      </c>
      <c r="H35" s="3">
        <f t="shared" si="6"/>
        <v>0</v>
      </c>
      <c r="I35" s="3">
        <f t="shared" si="6"/>
        <v>0</v>
      </c>
      <c r="J35" s="3">
        <f t="shared" si="6"/>
        <v>0</v>
      </c>
      <c r="K35" s="3">
        <f t="shared" si="6"/>
        <v>0</v>
      </c>
      <c r="L35" s="3">
        <f t="shared" si="6"/>
        <v>0</v>
      </c>
      <c r="M35" s="3">
        <f t="shared" si="6"/>
        <v>0</v>
      </c>
      <c r="N35" s="4">
        <f t="shared" si="6"/>
        <v>0</v>
      </c>
      <c r="O35" s="4">
        <f t="shared" si="6"/>
        <v>0</v>
      </c>
      <c r="P35" s="4">
        <f t="shared" si="6"/>
        <v>0</v>
      </c>
      <c r="Q35" s="4">
        <f t="shared" si="6"/>
        <v>0</v>
      </c>
    </row>
    <row r="36" spans="1:17" ht="13.5" customHeight="1">
      <c r="A36" s="3"/>
      <c r="B36" s="3"/>
      <c r="C36" s="3"/>
      <c r="D36" s="3">
        <f t="shared" ref="D36:Q36" si="7">IF(D32=SUM(D9:D20,D21:D31),0,1)</f>
        <v>0</v>
      </c>
      <c r="E36" s="3">
        <f t="shared" si="7"/>
        <v>0</v>
      </c>
      <c r="F36" s="3">
        <f t="shared" si="7"/>
        <v>0</v>
      </c>
      <c r="G36" s="3">
        <f t="shared" si="7"/>
        <v>0</v>
      </c>
      <c r="H36" s="3">
        <f t="shared" si="7"/>
        <v>0</v>
      </c>
      <c r="I36" s="3">
        <f t="shared" si="7"/>
        <v>0</v>
      </c>
      <c r="J36" s="3">
        <f t="shared" si="7"/>
        <v>0</v>
      </c>
      <c r="K36" s="3">
        <f t="shared" si="7"/>
        <v>0</v>
      </c>
      <c r="L36" s="3">
        <f t="shared" si="7"/>
        <v>0</v>
      </c>
      <c r="M36" s="3">
        <f t="shared" si="7"/>
        <v>0</v>
      </c>
      <c r="N36" s="4">
        <f t="shared" si="7"/>
        <v>0</v>
      </c>
      <c r="O36" s="4">
        <f t="shared" si="7"/>
        <v>0</v>
      </c>
      <c r="P36" s="4">
        <f t="shared" si="7"/>
        <v>0</v>
      </c>
      <c r="Q36" s="4">
        <f t="shared" si="7"/>
        <v>0</v>
      </c>
    </row>
    <row r="37" spans="1:17" ht="13.5" customHeight="1">
      <c r="A37" s="3"/>
      <c r="B37" s="3"/>
      <c r="C37" s="3"/>
      <c r="D37" s="3"/>
      <c r="E37" s="3"/>
      <c r="F37" s="3"/>
      <c r="G37" s="3"/>
      <c r="H37" s="3"/>
      <c r="I37" s="3"/>
      <c r="J37" s="3"/>
      <c r="K37" s="3"/>
      <c r="L37" s="3"/>
      <c r="M37" s="3"/>
    </row>
    <row r="38" spans="1:17" ht="13.5" customHeight="1">
      <c r="A38" s="3"/>
      <c r="B38" s="3"/>
      <c r="C38" s="3"/>
      <c r="D38" s="3"/>
      <c r="E38" s="3"/>
      <c r="F38" s="3"/>
      <c r="G38" s="3"/>
      <c r="H38" s="3"/>
      <c r="I38" s="3"/>
      <c r="J38" s="3"/>
      <c r="K38" s="3"/>
      <c r="L38" s="3"/>
      <c r="M38" s="3"/>
    </row>
    <row r="39" spans="1:17" ht="13.5" customHeight="1">
      <c r="A39" s="3"/>
      <c r="B39" s="3"/>
      <c r="C39" s="3"/>
      <c r="D39" s="3"/>
      <c r="E39" s="3"/>
      <c r="F39" s="3"/>
      <c r="G39" s="3"/>
      <c r="H39" s="3"/>
      <c r="I39" s="3"/>
      <c r="J39" s="3"/>
      <c r="K39" s="3"/>
      <c r="L39" s="3"/>
      <c r="M39" s="3"/>
    </row>
    <row r="40" spans="1:17" ht="13.5" customHeight="1">
      <c r="A40" s="3"/>
      <c r="B40" s="3"/>
      <c r="C40" s="3"/>
      <c r="D40" s="3"/>
      <c r="E40" s="3"/>
      <c r="F40" s="3"/>
      <c r="G40" s="3"/>
      <c r="H40" s="3"/>
      <c r="I40" s="3"/>
      <c r="J40" s="3"/>
      <c r="K40" s="3"/>
      <c r="L40" s="3"/>
      <c r="M40" s="3"/>
    </row>
    <row r="41" spans="1:17" ht="13.5" customHeight="1">
      <c r="A41" s="3"/>
    </row>
  </sheetData>
  <mergeCells count="33">
    <mergeCell ref="B15:C15"/>
    <mergeCell ref="B16:C16"/>
    <mergeCell ref="B26:C26"/>
    <mergeCell ref="B10:C10"/>
    <mergeCell ref="B11:C11"/>
    <mergeCell ref="B17:C17"/>
    <mergeCell ref="B25:C25"/>
    <mergeCell ref="B20:C20"/>
    <mergeCell ref="B19:C19"/>
    <mergeCell ref="A32:C32"/>
    <mergeCell ref="B31:C31"/>
    <mergeCell ref="B27:C27"/>
    <mergeCell ref="B28:C28"/>
    <mergeCell ref="B30:C30"/>
    <mergeCell ref="A9:A31"/>
    <mergeCell ref="B22:C22"/>
    <mergeCell ref="B29:C29"/>
    <mergeCell ref="B18:C18"/>
    <mergeCell ref="B9:C9"/>
    <mergeCell ref="B12:C12"/>
    <mergeCell ref="B13:C13"/>
    <mergeCell ref="B14:C14"/>
    <mergeCell ref="B21:C21"/>
    <mergeCell ref="B23:C23"/>
    <mergeCell ref="B24:C24"/>
    <mergeCell ref="J4:Q4"/>
    <mergeCell ref="A4:C5"/>
    <mergeCell ref="A6:A8"/>
    <mergeCell ref="B6:C6"/>
    <mergeCell ref="B7:C7"/>
    <mergeCell ref="B8:C8"/>
    <mergeCell ref="D4:D5"/>
    <mergeCell ref="E4:I4"/>
  </mergeCells>
  <phoneticPr fontId="9"/>
  <printOptions horizontalCentered="1"/>
  <pageMargins left="0.59055118110236227" right="0.39370078740157483" top="0.59055118110236227" bottom="0.47244094488188981" header="0.51181102362204722" footer="0.31496062992125984"/>
  <pageSetup paperSize="9" scale="85" orientation="landscape" r:id="rId1"/>
  <headerFooter alignWithMargins="0">
    <oddFooter>&amp;L&amp;"ＭＳ Ｐ明朝,標準"（平成24年6月30日現在）</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2"/>
  <sheetViews>
    <sheetView view="pageBreakPreview" zoomScale="85" zoomScaleNormal="100" zoomScaleSheetLayoutView="85" zoomScalePageLayoutView="85" workbookViewId="0"/>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2" ht="17.25" customHeight="1">
      <c r="A1" s="13" t="s">
        <v>167</v>
      </c>
      <c r="B1" s="385"/>
      <c r="C1" s="385"/>
      <c r="D1" s="50"/>
      <c r="E1" s="50"/>
      <c r="F1" s="50"/>
      <c r="G1" s="45"/>
      <c r="H1" s="45"/>
      <c r="I1" s="45"/>
      <c r="J1" s="45"/>
      <c r="K1" s="45"/>
      <c r="L1" s="45"/>
      <c r="M1" s="45"/>
      <c r="N1" s="45"/>
      <c r="O1" s="45"/>
      <c r="P1" s="45"/>
    </row>
    <row r="2" spans="1:32" ht="17.25" customHeight="1">
      <c r="A2" s="256" t="s">
        <v>319</v>
      </c>
      <c r="B2" s="255"/>
    </row>
    <row r="3" spans="1:32" ht="11.25" customHeight="1">
      <c r="A3" s="44"/>
      <c r="B3" s="44"/>
      <c r="C3" s="44"/>
      <c r="D3" s="44"/>
      <c r="E3" s="44"/>
      <c r="F3" s="44"/>
      <c r="G3" s="45"/>
      <c r="H3" s="45"/>
      <c r="I3" s="45"/>
      <c r="J3" s="45"/>
      <c r="K3" s="45"/>
      <c r="L3" s="45"/>
      <c r="M3" s="45"/>
      <c r="N3" s="45"/>
      <c r="O3" s="45"/>
      <c r="P3" s="45"/>
    </row>
    <row r="4" spans="1:32" ht="18" customHeight="1">
      <c r="A4" s="1150" t="s">
        <v>18</v>
      </c>
      <c r="B4" s="1151"/>
      <c r="C4" s="1152"/>
      <c r="D4" s="1145" t="s">
        <v>327</v>
      </c>
      <c r="E4" s="1146" t="s">
        <v>328</v>
      </c>
      <c r="F4" s="1147"/>
      <c r="G4" s="1147"/>
      <c r="H4" s="1147"/>
      <c r="I4" s="1148"/>
      <c r="J4" s="1146" t="s">
        <v>187</v>
      </c>
      <c r="K4" s="1147"/>
      <c r="L4" s="1147"/>
      <c r="M4" s="1147"/>
      <c r="N4" s="1147"/>
      <c r="O4" s="1147"/>
      <c r="P4" s="1147"/>
      <c r="Q4" s="1147"/>
    </row>
    <row r="5" spans="1:32" ht="33" customHeight="1">
      <c r="A5" s="1153"/>
      <c r="B5" s="1154"/>
      <c r="C5" s="1155"/>
      <c r="D5" s="1145"/>
      <c r="E5" s="408" t="s">
        <v>248</v>
      </c>
      <c r="F5" s="435" t="s">
        <v>298</v>
      </c>
      <c r="G5" s="435" t="s">
        <v>299</v>
      </c>
      <c r="H5" s="435" t="s">
        <v>300</v>
      </c>
      <c r="I5" s="436" t="s">
        <v>301</v>
      </c>
      <c r="J5" s="408" t="s">
        <v>253</v>
      </c>
      <c r="K5" s="435" t="s">
        <v>302</v>
      </c>
      <c r="L5" s="435" t="s">
        <v>303</v>
      </c>
      <c r="M5" s="435" t="s">
        <v>304</v>
      </c>
      <c r="N5" s="435" t="s">
        <v>305</v>
      </c>
      <c r="O5" s="435" t="s">
        <v>306</v>
      </c>
      <c r="P5" s="435" t="s">
        <v>307</v>
      </c>
      <c r="Q5" s="435" t="s">
        <v>73</v>
      </c>
    </row>
    <row r="6" spans="1:32" ht="20.25" customHeight="1">
      <c r="A6" s="1158" t="s">
        <v>285</v>
      </c>
      <c r="B6" s="1161" t="s">
        <v>295</v>
      </c>
      <c r="C6" s="1161"/>
      <c r="D6" s="421">
        <v>805</v>
      </c>
      <c r="E6" s="422">
        <v>37</v>
      </c>
      <c r="F6" s="416">
        <v>212</v>
      </c>
      <c r="G6" s="416">
        <v>336</v>
      </c>
      <c r="H6" s="416">
        <v>117</v>
      </c>
      <c r="I6" s="421">
        <v>103</v>
      </c>
      <c r="J6" s="422">
        <v>334</v>
      </c>
      <c r="K6" s="416">
        <v>328</v>
      </c>
      <c r="L6" s="416">
        <v>95</v>
      </c>
      <c r="M6" s="416">
        <v>36</v>
      </c>
      <c r="N6" s="416">
        <v>11</v>
      </c>
      <c r="O6" s="416">
        <v>0</v>
      </c>
      <c r="P6" s="416">
        <v>1</v>
      </c>
      <c r="Q6" s="416">
        <v>0</v>
      </c>
      <c r="S6" s="824"/>
      <c r="T6" s="824"/>
      <c r="U6" s="824"/>
      <c r="V6" s="824"/>
      <c r="W6" s="824"/>
      <c r="X6" s="824"/>
      <c r="Y6" s="824"/>
      <c r="Z6" s="824"/>
      <c r="AA6" s="824"/>
      <c r="AB6" s="824"/>
      <c r="AC6" s="824"/>
      <c r="AD6" s="824"/>
      <c r="AE6" s="824"/>
      <c r="AF6" s="824"/>
    </row>
    <row r="7" spans="1:32" ht="20.25" customHeight="1">
      <c r="A7" s="1159"/>
      <c r="B7" s="1149" t="s">
        <v>296</v>
      </c>
      <c r="C7" s="1149"/>
      <c r="D7" s="424">
        <v>2254</v>
      </c>
      <c r="E7" s="420">
        <v>178</v>
      </c>
      <c r="F7" s="419">
        <v>560</v>
      </c>
      <c r="G7" s="419">
        <v>833</v>
      </c>
      <c r="H7" s="419">
        <v>353</v>
      </c>
      <c r="I7" s="424">
        <v>330</v>
      </c>
      <c r="J7" s="420">
        <v>830</v>
      </c>
      <c r="K7" s="419">
        <v>822</v>
      </c>
      <c r="L7" s="419">
        <v>291</v>
      </c>
      <c r="M7" s="419">
        <v>173</v>
      </c>
      <c r="N7" s="419">
        <v>104</v>
      </c>
      <c r="O7" s="419">
        <v>15</v>
      </c>
      <c r="P7" s="419">
        <v>14</v>
      </c>
      <c r="Q7" s="419">
        <v>5</v>
      </c>
      <c r="S7" s="824"/>
      <c r="T7" s="824"/>
      <c r="U7" s="824"/>
      <c r="V7" s="824"/>
      <c r="W7" s="824"/>
      <c r="X7" s="824"/>
      <c r="Y7" s="824"/>
      <c r="Z7" s="824"/>
      <c r="AA7" s="824"/>
      <c r="AB7" s="824"/>
      <c r="AC7" s="824"/>
      <c r="AD7" s="824"/>
      <c r="AE7" s="824"/>
      <c r="AF7" s="824"/>
    </row>
    <row r="8" spans="1:32" ht="20.25" customHeight="1">
      <c r="A8" s="1160"/>
      <c r="B8" s="1162" t="s">
        <v>281</v>
      </c>
      <c r="C8" s="1162"/>
      <c r="D8" s="428">
        <v>206</v>
      </c>
      <c r="E8" s="423">
        <v>10</v>
      </c>
      <c r="F8" s="410">
        <v>47</v>
      </c>
      <c r="G8" s="410">
        <v>89</v>
      </c>
      <c r="H8" s="410">
        <v>39</v>
      </c>
      <c r="I8" s="429">
        <v>21</v>
      </c>
      <c r="J8" s="423">
        <v>99</v>
      </c>
      <c r="K8" s="410">
        <v>72</v>
      </c>
      <c r="L8" s="410">
        <v>26</v>
      </c>
      <c r="M8" s="410">
        <v>5</v>
      </c>
      <c r="N8" s="410">
        <v>4</v>
      </c>
      <c r="O8" s="410">
        <v>0</v>
      </c>
      <c r="P8" s="410">
        <v>0</v>
      </c>
      <c r="Q8" s="410">
        <v>0</v>
      </c>
      <c r="S8" s="824"/>
      <c r="T8" s="824"/>
      <c r="U8" s="824"/>
      <c r="V8" s="824"/>
      <c r="W8" s="824"/>
      <c r="X8" s="824"/>
      <c r="Y8" s="824"/>
      <c r="Z8" s="824"/>
      <c r="AA8" s="824"/>
      <c r="AB8" s="824"/>
      <c r="AC8" s="824"/>
      <c r="AD8" s="824"/>
      <c r="AE8" s="824"/>
      <c r="AF8" s="824"/>
    </row>
    <row r="9" spans="1:32" ht="20.25" customHeight="1">
      <c r="A9" s="1158" t="s">
        <v>294</v>
      </c>
      <c r="B9" s="1156" t="s">
        <v>341</v>
      </c>
      <c r="C9" s="1157"/>
      <c r="D9" s="418">
        <v>226</v>
      </c>
      <c r="E9" s="420">
        <v>17</v>
      </c>
      <c r="F9" s="419">
        <v>76</v>
      </c>
      <c r="G9" s="419">
        <v>92</v>
      </c>
      <c r="H9" s="419">
        <v>27</v>
      </c>
      <c r="I9" s="424">
        <v>14</v>
      </c>
      <c r="J9" s="420">
        <v>114</v>
      </c>
      <c r="K9" s="419">
        <v>99</v>
      </c>
      <c r="L9" s="419">
        <v>8</v>
      </c>
      <c r="M9" s="419">
        <v>3</v>
      </c>
      <c r="N9" s="419">
        <v>1</v>
      </c>
      <c r="O9" s="419">
        <v>1</v>
      </c>
      <c r="P9" s="419">
        <v>0</v>
      </c>
      <c r="Q9" s="419">
        <v>0</v>
      </c>
      <c r="S9" s="824"/>
      <c r="T9" s="824"/>
      <c r="U9" s="824"/>
      <c r="V9" s="824"/>
      <c r="W9" s="824"/>
      <c r="X9" s="824"/>
      <c r="Y9" s="824"/>
      <c r="Z9" s="824"/>
      <c r="AA9" s="824"/>
      <c r="AB9" s="824"/>
      <c r="AC9" s="824"/>
      <c r="AD9" s="824"/>
      <c r="AE9" s="824"/>
      <c r="AF9" s="824"/>
    </row>
    <row r="10" spans="1:32" ht="20.25" customHeight="1">
      <c r="A10" s="1159"/>
      <c r="B10" s="1156" t="s">
        <v>343</v>
      </c>
      <c r="C10" s="1157"/>
      <c r="D10" s="418">
        <v>0</v>
      </c>
      <c r="E10" s="420">
        <v>0</v>
      </c>
      <c r="F10" s="419">
        <v>0</v>
      </c>
      <c r="G10" s="419">
        <v>0</v>
      </c>
      <c r="H10" s="419">
        <v>0</v>
      </c>
      <c r="I10" s="424">
        <v>0</v>
      </c>
      <c r="J10" s="420">
        <v>0</v>
      </c>
      <c r="K10" s="419">
        <v>0</v>
      </c>
      <c r="L10" s="419">
        <v>0</v>
      </c>
      <c r="M10" s="419">
        <v>0</v>
      </c>
      <c r="N10" s="419">
        <v>0</v>
      </c>
      <c r="O10" s="419">
        <v>0</v>
      </c>
      <c r="P10" s="419">
        <v>0</v>
      </c>
      <c r="Q10" s="419">
        <v>0</v>
      </c>
      <c r="S10" s="824"/>
      <c r="T10" s="824"/>
      <c r="U10" s="824"/>
      <c r="V10" s="824"/>
      <c r="W10" s="824"/>
      <c r="X10" s="824"/>
      <c r="Y10" s="824"/>
      <c r="Z10" s="824"/>
      <c r="AA10" s="824"/>
      <c r="AB10" s="824"/>
      <c r="AC10" s="824"/>
      <c r="AD10" s="824"/>
      <c r="AE10" s="824"/>
      <c r="AF10" s="824"/>
    </row>
    <row r="11" spans="1:32" ht="20.25" customHeight="1">
      <c r="A11" s="1159"/>
      <c r="B11" s="1156" t="s">
        <v>345</v>
      </c>
      <c r="C11" s="1157"/>
      <c r="D11" s="418">
        <v>78</v>
      </c>
      <c r="E11" s="420">
        <v>2</v>
      </c>
      <c r="F11" s="419">
        <v>32</v>
      </c>
      <c r="G11" s="419">
        <v>22</v>
      </c>
      <c r="H11" s="419">
        <v>14</v>
      </c>
      <c r="I11" s="424">
        <v>8</v>
      </c>
      <c r="J11" s="420">
        <v>25</v>
      </c>
      <c r="K11" s="419">
        <v>33</v>
      </c>
      <c r="L11" s="419">
        <v>12</v>
      </c>
      <c r="M11" s="419">
        <v>5</v>
      </c>
      <c r="N11" s="419">
        <v>3</v>
      </c>
      <c r="O11" s="419">
        <v>0</v>
      </c>
      <c r="P11" s="419">
        <v>0</v>
      </c>
      <c r="Q11" s="419">
        <v>0</v>
      </c>
      <c r="S11" s="824"/>
      <c r="T11" s="824"/>
      <c r="U11" s="824"/>
      <c r="V11" s="824"/>
      <c r="W11" s="824"/>
      <c r="X11" s="824"/>
      <c r="Y11" s="824"/>
      <c r="Z11" s="824"/>
      <c r="AA11" s="824"/>
      <c r="AB11" s="824"/>
      <c r="AC11" s="824"/>
      <c r="AD11" s="824"/>
      <c r="AE11" s="824"/>
      <c r="AF11" s="824"/>
    </row>
    <row r="12" spans="1:32" ht="20.25" customHeight="1">
      <c r="A12" s="1159"/>
      <c r="B12" s="1156" t="s">
        <v>348</v>
      </c>
      <c r="C12" s="1157"/>
      <c r="D12" s="418">
        <v>139</v>
      </c>
      <c r="E12" s="420">
        <v>11</v>
      </c>
      <c r="F12" s="419">
        <v>41</v>
      </c>
      <c r="G12" s="419">
        <v>54</v>
      </c>
      <c r="H12" s="419">
        <v>22</v>
      </c>
      <c r="I12" s="424">
        <v>11</v>
      </c>
      <c r="J12" s="420">
        <v>47</v>
      </c>
      <c r="K12" s="419">
        <v>61</v>
      </c>
      <c r="L12" s="419">
        <v>20</v>
      </c>
      <c r="M12" s="419">
        <v>5</v>
      </c>
      <c r="N12" s="419">
        <v>5</v>
      </c>
      <c r="O12" s="419">
        <v>1</v>
      </c>
      <c r="P12" s="419">
        <v>0</v>
      </c>
      <c r="Q12" s="419">
        <v>0</v>
      </c>
      <c r="S12" s="824"/>
      <c r="T12" s="824"/>
      <c r="U12" s="824"/>
      <c r="V12" s="824"/>
      <c r="W12" s="824"/>
      <c r="X12" s="824"/>
      <c r="Y12" s="824"/>
      <c r="Z12" s="824"/>
      <c r="AA12" s="824"/>
      <c r="AB12" s="824"/>
      <c r="AC12" s="824"/>
      <c r="AD12" s="824"/>
      <c r="AE12" s="824"/>
      <c r="AF12" s="824"/>
    </row>
    <row r="13" spans="1:32" ht="20.25" customHeight="1">
      <c r="A13" s="1159"/>
      <c r="B13" s="1156" t="s">
        <v>349</v>
      </c>
      <c r="C13" s="1157"/>
      <c r="D13" s="418">
        <v>42</v>
      </c>
      <c r="E13" s="420">
        <v>0</v>
      </c>
      <c r="F13" s="419">
        <v>4</v>
      </c>
      <c r="G13" s="419">
        <v>16</v>
      </c>
      <c r="H13" s="419">
        <v>11</v>
      </c>
      <c r="I13" s="424">
        <v>11</v>
      </c>
      <c r="J13" s="420">
        <v>10</v>
      </c>
      <c r="K13" s="419">
        <v>23</v>
      </c>
      <c r="L13" s="419">
        <v>8</v>
      </c>
      <c r="M13" s="419">
        <v>1</v>
      </c>
      <c r="N13" s="419">
        <v>0</v>
      </c>
      <c r="O13" s="419">
        <v>0</v>
      </c>
      <c r="P13" s="419">
        <v>0</v>
      </c>
      <c r="Q13" s="419">
        <v>0</v>
      </c>
      <c r="S13" s="824"/>
      <c r="T13" s="824"/>
      <c r="U13" s="824"/>
      <c r="V13" s="824"/>
      <c r="W13" s="824"/>
      <c r="X13" s="824"/>
      <c r="Y13" s="824"/>
      <c r="Z13" s="824"/>
      <c r="AA13" s="824"/>
      <c r="AB13" s="824"/>
      <c r="AC13" s="824"/>
      <c r="AD13" s="824"/>
      <c r="AE13" s="824"/>
      <c r="AF13" s="824"/>
    </row>
    <row r="14" spans="1:32" ht="20.25" customHeight="1">
      <c r="A14" s="1159"/>
      <c r="B14" s="1156" t="s">
        <v>350</v>
      </c>
      <c r="C14" s="1157"/>
      <c r="D14" s="418">
        <v>0</v>
      </c>
      <c r="E14" s="420">
        <v>0</v>
      </c>
      <c r="F14" s="419">
        <v>0</v>
      </c>
      <c r="G14" s="419">
        <v>0</v>
      </c>
      <c r="H14" s="419">
        <v>0</v>
      </c>
      <c r="I14" s="424">
        <v>0</v>
      </c>
      <c r="J14" s="420">
        <v>0</v>
      </c>
      <c r="K14" s="419">
        <v>0</v>
      </c>
      <c r="L14" s="419">
        <v>0</v>
      </c>
      <c r="M14" s="419">
        <v>0</v>
      </c>
      <c r="N14" s="419">
        <v>0</v>
      </c>
      <c r="O14" s="419">
        <v>0</v>
      </c>
      <c r="P14" s="419">
        <v>0</v>
      </c>
      <c r="Q14" s="419">
        <v>0</v>
      </c>
      <c r="S14" s="824"/>
      <c r="T14" s="824"/>
      <c r="U14" s="824"/>
      <c r="V14" s="824"/>
      <c r="W14" s="824"/>
      <c r="X14" s="824"/>
      <c r="Y14" s="824"/>
      <c r="Z14" s="824"/>
      <c r="AA14" s="824"/>
      <c r="AB14" s="824"/>
      <c r="AC14" s="824"/>
      <c r="AD14" s="824"/>
      <c r="AE14" s="824"/>
      <c r="AF14" s="824"/>
    </row>
    <row r="15" spans="1:32" ht="20.25" customHeight="1">
      <c r="A15" s="1159"/>
      <c r="B15" s="1156" t="s">
        <v>520</v>
      </c>
      <c r="C15" s="1157"/>
      <c r="D15" s="418">
        <v>34</v>
      </c>
      <c r="E15" s="420">
        <v>0</v>
      </c>
      <c r="F15" s="419">
        <v>0</v>
      </c>
      <c r="G15" s="419">
        <v>1</v>
      </c>
      <c r="H15" s="419">
        <v>14</v>
      </c>
      <c r="I15" s="424">
        <v>19</v>
      </c>
      <c r="J15" s="420">
        <v>8</v>
      </c>
      <c r="K15" s="419">
        <v>10</v>
      </c>
      <c r="L15" s="419">
        <v>9</v>
      </c>
      <c r="M15" s="419">
        <v>6</v>
      </c>
      <c r="N15" s="419">
        <v>1</v>
      </c>
      <c r="O15" s="419">
        <v>0</v>
      </c>
      <c r="P15" s="419">
        <v>0</v>
      </c>
      <c r="Q15" s="419">
        <v>0</v>
      </c>
      <c r="S15" s="824"/>
      <c r="T15" s="824"/>
      <c r="U15" s="824"/>
      <c r="V15" s="824"/>
      <c r="W15" s="824"/>
      <c r="X15" s="824"/>
      <c r="Y15" s="824"/>
      <c r="Z15" s="824"/>
      <c r="AA15" s="824"/>
      <c r="AB15" s="824"/>
      <c r="AC15" s="824"/>
      <c r="AD15" s="824"/>
      <c r="AE15" s="824"/>
      <c r="AF15" s="824"/>
    </row>
    <row r="16" spans="1:32" ht="20.25" customHeight="1">
      <c r="A16" s="1159"/>
      <c r="B16" s="1156" t="s">
        <v>521</v>
      </c>
      <c r="C16" s="1157"/>
      <c r="D16" s="418">
        <v>0</v>
      </c>
      <c r="E16" s="420">
        <v>0</v>
      </c>
      <c r="F16" s="419">
        <v>0</v>
      </c>
      <c r="G16" s="419">
        <v>0</v>
      </c>
      <c r="H16" s="419">
        <v>0</v>
      </c>
      <c r="I16" s="424">
        <v>0</v>
      </c>
      <c r="J16" s="420">
        <v>0</v>
      </c>
      <c r="K16" s="419">
        <v>0</v>
      </c>
      <c r="L16" s="419">
        <v>0</v>
      </c>
      <c r="M16" s="419">
        <v>0</v>
      </c>
      <c r="N16" s="419">
        <v>0</v>
      </c>
      <c r="O16" s="419">
        <v>0</v>
      </c>
      <c r="P16" s="419">
        <v>0</v>
      </c>
      <c r="Q16" s="419">
        <v>0</v>
      </c>
      <c r="S16" s="824"/>
      <c r="T16" s="824"/>
      <c r="U16" s="824"/>
      <c r="V16" s="824"/>
      <c r="W16" s="824"/>
      <c r="X16" s="824"/>
      <c r="Y16" s="824"/>
      <c r="Z16" s="824"/>
      <c r="AA16" s="824"/>
      <c r="AB16" s="824"/>
      <c r="AC16" s="824"/>
      <c r="AD16" s="824"/>
      <c r="AE16" s="824"/>
      <c r="AF16" s="824"/>
    </row>
    <row r="17" spans="1:32" ht="20.25" customHeight="1">
      <c r="A17" s="1159"/>
      <c r="B17" s="1156" t="s">
        <v>346</v>
      </c>
      <c r="C17" s="1157"/>
      <c r="D17" s="418">
        <v>0</v>
      </c>
      <c r="E17" s="420">
        <v>0</v>
      </c>
      <c r="F17" s="419">
        <v>0</v>
      </c>
      <c r="G17" s="419">
        <v>0</v>
      </c>
      <c r="H17" s="419">
        <v>0</v>
      </c>
      <c r="I17" s="424">
        <v>0</v>
      </c>
      <c r="J17" s="420">
        <v>0</v>
      </c>
      <c r="K17" s="419">
        <v>0</v>
      </c>
      <c r="L17" s="419">
        <v>0</v>
      </c>
      <c r="M17" s="419">
        <v>0</v>
      </c>
      <c r="N17" s="419">
        <v>0</v>
      </c>
      <c r="O17" s="419">
        <v>0</v>
      </c>
      <c r="P17" s="419">
        <v>0</v>
      </c>
      <c r="Q17" s="419">
        <v>0</v>
      </c>
      <c r="S17" s="824"/>
      <c r="T17" s="824"/>
      <c r="U17" s="824"/>
      <c r="V17" s="824"/>
      <c r="W17" s="824"/>
      <c r="X17" s="824"/>
      <c r="Y17" s="824"/>
      <c r="Z17" s="824"/>
      <c r="AA17" s="824"/>
      <c r="AB17" s="824"/>
      <c r="AC17" s="824"/>
      <c r="AD17" s="824"/>
      <c r="AE17" s="824"/>
      <c r="AF17" s="824"/>
    </row>
    <row r="18" spans="1:32" ht="20.25" customHeight="1">
      <c r="A18" s="1159"/>
      <c r="B18" s="1156" t="s">
        <v>584</v>
      </c>
      <c r="C18" s="1157"/>
      <c r="D18" s="418">
        <v>0</v>
      </c>
      <c r="E18" s="420">
        <v>0</v>
      </c>
      <c r="F18" s="419">
        <v>0</v>
      </c>
      <c r="G18" s="419">
        <v>0</v>
      </c>
      <c r="H18" s="419">
        <v>0</v>
      </c>
      <c r="I18" s="424">
        <v>0</v>
      </c>
      <c r="J18" s="420">
        <v>0</v>
      </c>
      <c r="K18" s="419">
        <v>0</v>
      </c>
      <c r="L18" s="419">
        <v>0</v>
      </c>
      <c r="M18" s="419">
        <v>0</v>
      </c>
      <c r="N18" s="419">
        <v>0</v>
      </c>
      <c r="O18" s="419">
        <v>0</v>
      </c>
      <c r="P18" s="419">
        <v>0</v>
      </c>
      <c r="Q18" s="419">
        <v>0</v>
      </c>
      <c r="S18" s="824"/>
      <c r="T18" s="824"/>
      <c r="U18" s="824"/>
      <c r="V18" s="824"/>
      <c r="W18" s="824"/>
      <c r="X18" s="824"/>
      <c r="Y18" s="824"/>
      <c r="Z18" s="824"/>
      <c r="AA18" s="824"/>
      <c r="AB18" s="824"/>
      <c r="AC18" s="824"/>
      <c r="AD18" s="824"/>
      <c r="AE18" s="824"/>
      <c r="AF18" s="824"/>
    </row>
    <row r="19" spans="1:32" ht="20.25" customHeight="1">
      <c r="A19" s="1159"/>
      <c r="B19" s="1156" t="s">
        <v>613</v>
      </c>
      <c r="C19" s="1157"/>
      <c r="D19" s="418">
        <v>26</v>
      </c>
      <c r="E19" s="420">
        <v>26</v>
      </c>
      <c r="F19" s="419">
        <v>0</v>
      </c>
      <c r="G19" s="419">
        <v>0</v>
      </c>
      <c r="H19" s="419">
        <v>0</v>
      </c>
      <c r="I19" s="424">
        <v>0</v>
      </c>
      <c r="J19" s="420">
        <v>9</v>
      </c>
      <c r="K19" s="419">
        <v>5</v>
      </c>
      <c r="L19" s="419">
        <v>6</v>
      </c>
      <c r="M19" s="419">
        <v>3</v>
      </c>
      <c r="N19" s="419">
        <v>3</v>
      </c>
      <c r="O19" s="419">
        <v>0</v>
      </c>
      <c r="P19" s="419">
        <v>0</v>
      </c>
      <c r="Q19" s="419">
        <v>0</v>
      </c>
      <c r="S19" s="824"/>
      <c r="T19" s="824"/>
      <c r="U19" s="824"/>
      <c r="V19" s="824"/>
      <c r="W19" s="824"/>
      <c r="X19" s="824"/>
      <c r="Y19" s="824"/>
      <c r="Z19" s="824"/>
      <c r="AA19" s="824"/>
      <c r="AB19" s="824"/>
      <c r="AC19" s="824"/>
      <c r="AD19" s="824"/>
      <c r="AE19" s="824"/>
      <c r="AF19" s="824"/>
    </row>
    <row r="20" spans="1:32" ht="20.25" customHeight="1">
      <c r="A20" s="1159"/>
      <c r="B20" s="1164" t="s">
        <v>530</v>
      </c>
      <c r="C20" s="1165"/>
      <c r="D20" s="418">
        <v>0</v>
      </c>
      <c r="E20" s="420">
        <v>0</v>
      </c>
      <c r="F20" s="419">
        <v>0</v>
      </c>
      <c r="G20" s="419">
        <v>0</v>
      </c>
      <c r="H20" s="419">
        <v>0</v>
      </c>
      <c r="I20" s="424">
        <v>0</v>
      </c>
      <c r="J20" s="420">
        <v>0</v>
      </c>
      <c r="K20" s="419">
        <v>0</v>
      </c>
      <c r="L20" s="419">
        <v>0</v>
      </c>
      <c r="M20" s="419">
        <v>0</v>
      </c>
      <c r="N20" s="419">
        <v>0</v>
      </c>
      <c r="O20" s="419">
        <v>0</v>
      </c>
      <c r="P20" s="419">
        <v>0</v>
      </c>
      <c r="Q20" s="419">
        <v>0</v>
      </c>
      <c r="S20" s="824"/>
      <c r="T20" s="824"/>
      <c r="U20" s="824"/>
      <c r="V20" s="824"/>
      <c r="W20" s="824"/>
      <c r="X20" s="824"/>
      <c r="Y20" s="824"/>
      <c r="Z20" s="824"/>
      <c r="AA20" s="824"/>
      <c r="AB20" s="824"/>
      <c r="AC20" s="824"/>
      <c r="AD20" s="824"/>
      <c r="AE20" s="824"/>
      <c r="AF20" s="824"/>
    </row>
    <row r="21" spans="1:32" ht="20.25" customHeight="1">
      <c r="A21" s="1159"/>
      <c r="B21" s="1163" t="s">
        <v>396</v>
      </c>
      <c r="C21" s="1163" t="s">
        <v>261</v>
      </c>
      <c r="D21" s="415">
        <v>24</v>
      </c>
      <c r="E21" s="458">
        <v>2</v>
      </c>
      <c r="F21" s="459">
        <v>3</v>
      </c>
      <c r="G21" s="459">
        <v>12</v>
      </c>
      <c r="H21" s="459">
        <v>5</v>
      </c>
      <c r="I21" s="460">
        <v>2</v>
      </c>
      <c r="J21" s="458">
        <v>17</v>
      </c>
      <c r="K21" s="459">
        <v>7</v>
      </c>
      <c r="L21" s="459">
        <v>0</v>
      </c>
      <c r="M21" s="459">
        <v>0</v>
      </c>
      <c r="N21" s="459">
        <v>0</v>
      </c>
      <c r="O21" s="459">
        <v>0</v>
      </c>
      <c r="P21" s="459">
        <v>0</v>
      </c>
      <c r="Q21" s="459">
        <v>0</v>
      </c>
      <c r="S21" s="824"/>
      <c r="T21" s="824"/>
      <c r="U21" s="824"/>
      <c r="V21" s="824"/>
      <c r="W21" s="824"/>
      <c r="X21" s="824"/>
      <c r="Y21" s="824"/>
      <c r="Z21" s="824"/>
      <c r="AA21" s="824"/>
      <c r="AB21" s="824"/>
      <c r="AC21" s="824"/>
      <c r="AD21" s="824"/>
      <c r="AE21" s="824"/>
      <c r="AF21" s="824"/>
    </row>
    <row r="22" spans="1:32" ht="20.25" customHeight="1">
      <c r="A22" s="1159"/>
      <c r="B22" s="1149" t="s">
        <v>518</v>
      </c>
      <c r="C22" s="1149" t="s">
        <v>262</v>
      </c>
      <c r="D22" s="415">
        <v>279</v>
      </c>
      <c r="E22" s="458">
        <v>11</v>
      </c>
      <c r="F22" s="459">
        <v>50</v>
      </c>
      <c r="G22" s="459">
        <v>84</v>
      </c>
      <c r="H22" s="459">
        <v>39</v>
      </c>
      <c r="I22" s="460">
        <v>95</v>
      </c>
      <c r="J22" s="458">
        <v>97</v>
      </c>
      <c r="K22" s="459">
        <v>110</v>
      </c>
      <c r="L22" s="459">
        <v>36</v>
      </c>
      <c r="M22" s="459">
        <v>22</v>
      </c>
      <c r="N22" s="459">
        <v>13</v>
      </c>
      <c r="O22" s="459">
        <v>0</v>
      </c>
      <c r="P22" s="459">
        <v>1</v>
      </c>
      <c r="Q22" s="459">
        <v>0</v>
      </c>
      <c r="S22" s="824"/>
      <c r="T22" s="824"/>
      <c r="U22" s="824"/>
      <c r="V22" s="824"/>
      <c r="W22" s="824"/>
      <c r="X22" s="824"/>
      <c r="Y22" s="824"/>
      <c r="Z22" s="824"/>
      <c r="AA22" s="824"/>
      <c r="AB22" s="824"/>
      <c r="AC22" s="824"/>
      <c r="AD22" s="824"/>
      <c r="AE22" s="824"/>
      <c r="AF22" s="824"/>
    </row>
    <row r="23" spans="1:32" ht="20.25" customHeight="1">
      <c r="A23" s="1159"/>
      <c r="B23" s="1149" t="s">
        <v>397</v>
      </c>
      <c r="C23" s="1149" t="s">
        <v>262</v>
      </c>
      <c r="D23" s="418">
        <v>495</v>
      </c>
      <c r="E23" s="420">
        <v>25</v>
      </c>
      <c r="F23" s="419">
        <v>119</v>
      </c>
      <c r="G23" s="419">
        <v>194</v>
      </c>
      <c r="H23" s="419">
        <v>76</v>
      </c>
      <c r="I23" s="424">
        <v>81</v>
      </c>
      <c r="J23" s="420">
        <v>91</v>
      </c>
      <c r="K23" s="419">
        <v>138</v>
      </c>
      <c r="L23" s="419">
        <v>107</v>
      </c>
      <c r="M23" s="419">
        <v>67</v>
      </c>
      <c r="N23" s="419">
        <v>64</v>
      </c>
      <c r="O23" s="419">
        <v>12</v>
      </c>
      <c r="P23" s="419">
        <v>11</v>
      </c>
      <c r="Q23" s="419">
        <v>5</v>
      </c>
      <c r="S23" s="824"/>
      <c r="T23" s="824"/>
      <c r="U23" s="824"/>
      <c r="V23" s="824"/>
      <c r="W23" s="824"/>
      <c r="X23" s="824"/>
      <c r="Y23" s="824"/>
      <c r="Z23" s="824"/>
      <c r="AA23" s="824"/>
      <c r="AB23" s="824"/>
      <c r="AC23" s="824"/>
      <c r="AD23" s="824"/>
      <c r="AE23" s="824"/>
      <c r="AF23" s="824"/>
    </row>
    <row r="24" spans="1:32" ht="20.25" customHeight="1">
      <c r="A24" s="1159"/>
      <c r="B24" s="1149" t="s">
        <v>398</v>
      </c>
      <c r="C24" s="1149" t="s">
        <v>263</v>
      </c>
      <c r="D24" s="418">
        <v>0</v>
      </c>
      <c r="E24" s="420">
        <v>0</v>
      </c>
      <c r="F24" s="419">
        <v>0</v>
      </c>
      <c r="G24" s="419">
        <v>0</v>
      </c>
      <c r="H24" s="419">
        <v>0</v>
      </c>
      <c r="I24" s="424">
        <v>0</v>
      </c>
      <c r="J24" s="420">
        <v>0</v>
      </c>
      <c r="K24" s="419">
        <v>0</v>
      </c>
      <c r="L24" s="419">
        <v>0</v>
      </c>
      <c r="M24" s="419">
        <v>0</v>
      </c>
      <c r="N24" s="419">
        <v>0</v>
      </c>
      <c r="O24" s="419">
        <v>0</v>
      </c>
      <c r="P24" s="419">
        <v>0</v>
      </c>
      <c r="Q24" s="419">
        <v>0</v>
      </c>
      <c r="S24" s="824"/>
      <c r="T24" s="824"/>
      <c r="U24" s="824"/>
      <c r="V24" s="824"/>
      <c r="W24" s="824"/>
      <c r="X24" s="824"/>
      <c r="Y24" s="824"/>
      <c r="Z24" s="824"/>
      <c r="AA24" s="824"/>
      <c r="AB24" s="824"/>
      <c r="AC24" s="824"/>
      <c r="AD24" s="824"/>
      <c r="AE24" s="824"/>
      <c r="AF24" s="824"/>
    </row>
    <row r="25" spans="1:32" ht="20.25" customHeight="1">
      <c r="A25" s="1159"/>
      <c r="B25" s="1149" t="s">
        <v>399</v>
      </c>
      <c r="C25" s="1149" t="s">
        <v>264</v>
      </c>
      <c r="D25" s="418">
        <v>0</v>
      </c>
      <c r="E25" s="420">
        <v>0</v>
      </c>
      <c r="F25" s="419">
        <v>0</v>
      </c>
      <c r="G25" s="419">
        <v>0</v>
      </c>
      <c r="H25" s="419">
        <v>0</v>
      </c>
      <c r="I25" s="424">
        <v>0</v>
      </c>
      <c r="J25" s="420">
        <v>0</v>
      </c>
      <c r="K25" s="419">
        <v>0</v>
      </c>
      <c r="L25" s="419">
        <v>0</v>
      </c>
      <c r="M25" s="419">
        <v>0</v>
      </c>
      <c r="N25" s="419">
        <v>0</v>
      </c>
      <c r="O25" s="419">
        <v>0</v>
      </c>
      <c r="P25" s="419">
        <v>0</v>
      </c>
      <c r="Q25" s="419">
        <v>0</v>
      </c>
      <c r="S25" s="824"/>
      <c r="T25" s="824"/>
      <c r="U25" s="824"/>
      <c r="V25" s="824"/>
      <c r="W25" s="824"/>
      <c r="X25" s="824"/>
      <c r="Y25" s="824"/>
      <c r="Z25" s="824"/>
      <c r="AA25" s="824"/>
      <c r="AB25" s="824"/>
      <c r="AC25" s="824"/>
      <c r="AD25" s="824"/>
      <c r="AE25" s="824"/>
      <c r="AF25" s="824"/>
    </row>
    <row r="26" spans="1:32" ht="20.25" customHeight="1">
      <c r="A26" s="1159"/>
      <c r="B26" s="1156" t="s">
        <v>286</v>
      </c>
      <c r="C26" s="1157"/>
      <c r="D26" s="418">
        <v>0</v>
      </c>
      <c r="E26" s="420">
        <v>0</v>
      </c>
      <c r="F26" s="419">
        <v>0</v>
      </c>
      <c r="G26" s="419">
        <v>0</v>
      </c>
      <c r="H26" s="419">
        <v>0</v>
      </c>
      <c r="I26" s="424">
        <v>0</v>
      </c>
      <c r="J26" s="420">
        <v>0</v>
      </c>
      <c r="K26" s="419">
        <v>0</v>
      </c>
      <c r="L26" s="419">
        <v>0</v>
      </c>
      <c r="M26" s="419">
        <v>0</v>
      </c>
      <c r="N26" s="419">
        <v>0</v>
      </c>
      <c r="O26" s="419">
        <v>0</v>
      </c>
      <c r="P26" s="419">
        <v>0</v>
      </c>
      <c r="Q26" s="419">
        <v>0</v>
      </c>
      <c r="S26" s="824"/>
      <c r="T26" s="824"/>
      <c r="U26" s="824"/>
      <c r="V26" s="824"/>
      <c r="W26" s="824"/>
      <c r="X26" s="824"/>
      <c r="Y26" s="824"/>
      <c r="Z26" s="824"/>
      <c r="AA26" s="824"/>
      <c r="AB26" s="824"/>
      <c r="AC26" s="824"/>
      <c r="AD26" s="824"/>
      <c r="AE26" s="824"/>
      <c r="AF26" s="824"/>
    </row>
    <row r="27" spans="1:32" ht="20.25" customHeight="1">
      <c r="A27" s="1159"/>
      <c r="B27" s="1156" t="s">
        <v>287</v>
      </c>
      <c r="C27" s="1157"/>
      <c r="D27" s="418">
        <v>189</v>
      </c>
      <c r="E27" s="420">
        <v>5</v>
      </c>
      <c r="F27" s="419">
        <v>43</v>
      </c>
      <c r="G27" s="419">
        <v>81</v>
      </c>
      <c r="H27" s="419">
        <v>37</v>
      </c>
      <c r="I27" s="424">
        <v>23</v>
      </c>
      <c r="J27" s="420">
        <v>121</v>
      </c>
      <c r="K27" s="419">
        <v>59</v>
      </c>
      <c r="L27" s="419">
        <v>8</v>
      </c>
      <c r="M27" s="419">
        <v>0</v>
      </c>
      <c r="N27" s="419">
        <v>1</v>
      </c>
      <c r="O27" s="419">
        <v>0</v>
      </c>
      <c r="P27" s="419">
        <v>0</v>
      </c>
      <c r="Q27" s="419">
        <v>0</v>
      </c>
      <c r="S27" s="824"/>
      <c r="T27" s="824"/>
      <c r="U27" s="824"/>
      <c r="V27" s="824"/>
      <c r="W27" s="824"/>
      <c r="X27" s="824"/>
      <c r="Y27" s="824"/>
      <c r="Z27" s="824"/>
      <c r="AA27" s="824"/>
      <c r="AB27" s="824"/>
      <c r="AC27" s="824"/>
      <c r="AD27" s="824"/>
      <c r="AE27" s="824"/>
      <c r="AF27" s="824"/>
    </row>
    <row r="28" spans="1:32" ht="20.25" customHeight="1">
      <c r="A28" s="1159"/>
      <c r="B28" s="1156" t="s">
        <v>288</v>
      </c>
      <c r="C28" s="1157"/>
      <c r="D28" s="418">
        <v>344</v>
      </c>
      <c r="E28" s="420">
        <v>18</v>
      </c>
      <c r="F28" s="419">
        <v>104</v>
      </c>
      <c r="G28" s="419">
        <v>141</v>
      </c>
      <c r="H28" s="419">
        <v>51</v>
      </c>
      <c r="I28" s="424">
        <v>30</v>
      </c>
      <c r="J28" s="420">
        <v>189</v>
      </c>
      <c r="K28" s="419">
        <v>115</v>
      </c>
      <c r="L28" s="419">
        <v>27</v>
      </c>
      <c r="M28" s="419">
        <v>12</v>
      </c>
      <c r="N28" s="419">
        <v>1</v>
      </c>
      <c r="O28" s="419">
        <v>0</v>
      </c>
      <c r="P28" s="419">
        <v>0</v>
      </c>
      <c r="Q28" s="419">
        <v>0</v>
      </c>
      <c r="S28" s="824"/>
      <c r="T28" s="824"/>
      <c r="U28" s="824"/>
      <c r="V28" s="824"/>
      <c r="W28" s="824"/>
      <c r="X28" s="824"/>
      <c r="Y28" s="824"/>
      <c r="Z28" s="824"/>
      <c r="AA28" s="824"/>
      <c r="AB28" s="824"/>
      <c r="AC28" s="824"/>
      <c r="AD28" s="824"/>
      <c r="AE28" s="824"/>
      <c r="AF28" s="824"/>
    </row>
    <row r="29" spans="1:32" ht="20.25" customHeight="1">
      <c r="A29" s="1159"/>
      <c r="B29" s="1156" t="s">
        <v>519</v>
      </c>
      <c r="C29" s="1157"/>
      <c r="D29" s="418">
        <v>900</v>
      </c>
      <c r="E29" s="420">
        <v>74</v>
      </c>
      <c r="F29" s="419">
        <v>231</v>
      </c>
      <c r="G29" s="419">
        <v>368</v>
      </c>
      <c r="H29" s="419">
        <v>127</v>
      </c>
      <c r="I29" s="424">
        <v>100</v>
      </c>
      <c r="J29" s="420">
        <v>365</v>
      </c>
      <c r="K29" s="419">
        <v>354</v>
      </c>
      <c r="L29" s="419">
        <v>103</v>
      </c>
      <c r="M29" s="419">
        <v>58</v>
      </c>
      <c r="N29" s="419">
        <v>18</v>
      </c>
      <c r="O29" s="419">
        <v>0</v>
      </c>
      <c r="P29" s="419">
        <v>2</v>
      </c>
      <c r="Q29" s="419">
        <v>0</v>
      </c>
      <c r="S29" s="824"/>
      <c r="T29" s="824"/>
      <c r="U29" s="824"/>
      <c r="V29" s="824"/>
      <c r="W29" s="824"/>
      <c r="X29" s="824"/>
      <c r="Y29" s="824"/>
      <c r="Z29" s="824"/>
      <c r="AA29" s="824"/>
      <c r="AB29" s="824"/>
      <c r="AC29" s="824"/>
      <c r="AD29" s="824"/>
      <c r="AE29" s="824"/>
      <c r="AF29" s="824"/>
    </row>
    <row r="30" spans="1:32" ht="20.25" customHeight="1">
      <c r="A30" s="1159"/>
      <c r="B30" s="1156" t="s">
        <v>289</v>
      </c>
      <c r="C30" s="1157"/>
      <c r="D30" s="418">
        <v>470</v>
      </c>
      <c r="E30" s="420">
        <v>34</v>
      </c>
      <c r="F30" s="419">
        <v>110</v>
      </c>
      <c r="G30" s="419">
        <v>186</v>
      </c>
      <c r="H30" s="419">
        <v>81</v>
      </c>
      <c r="I30" s="424">
        <v>59</v>
      </c>
      <c r="J30" s="420">
        <v>164</v>
      </c>
      <c r="K30" s="419">
        <v>200</v>
      </c>
      <c r="L30" s="419">
        <v>66</v>
      </c>
      <c r="M30" s="419">
        <v>31</v>
      </c>
      <c r="N30" s="419">
        <v>7</v>
      </c>
      <c r="O30" s="419">
        <v>1</v>
      </c>
      <c r="P30" s="419">
        <v>1</v>
      </c>
      <c r="Q30" s="419">
        <v>0</v>
      </c>
      <c r="S30" s="824"/>
      <c r="T30" s="824"/>
      <c r="U30" s="824"/>
      <c r="V30" s="824"/>
      <c r="W30" s="824"/>
      <c r="X30" s="824"/>
      <c r="Y30" s="824"/>
      <c r="Z30" s="824"/>
      <c r="AA30" s="824"/>
      <c r="AB30" s="824"/>
      <c r="AC30" s="824"/>
      <c r="AD30" s="824"/>
      <c r="AE30" s="824"/>
      <c r="AF30" s="824"/>
    </row>
    <row r="31" spans="1:32" ht="20.25" customHeight="1">
      <c r="A31" s="1160"/>
      <c r="B31" s="1169" t="s">
        <v>293</v>
      </c>
      <c r="C31" s="1170"/>
      <c r="D31" s="430">
        <v>19</v>
      </c>
      <c r="E31" s="431">
        <v>0</v>
      </c>
      <c r="F31" s="432">
        <v>6</v>
      </c>
      <c r="G31" s="432">
        <v>7</v>
      </c>
      <c r="H31" s="432">
        <v>5</v>
      </c>
      <c r="I31" s="433">
        <v>1</v>
      </c>
      <c r="J31" s="431">
        <v>6</v>
      </c>
      <c r="K31" s="432">
        <v>8</v>
      </c>
      <c r="L31" s="432">
        <v>2</v>
      </c>
      <c r="M31" s="432">
        <v>1</v>
      </c>
      <c r="N31" s="432">
        <v>2</v>
      </c>
      <c r="O31" s="432">
        <v>0</v>
      </c>
      <c r="P31" s="432">
        <v>0</v>
      </c>
      <c r="Q31" s="432">
        <v>0</v>
      </c>
      <c r="S31" s="824"/>
      <c r="T31" s="824"/>
      <c r="U31" s="824"/>
      <c r="V31" s="824"/>
      <c r="W31" s="824"/>
      <c r="X31" s="824"/>
      <c r="Y31" s="824"/>
      <c r="Z31" s="824"/>
      <c r="AA31" s="824"/>
      <c r="AB31" s="824"/>
      <c r="AC31" s="824"/>
      <c r="AD31" s="824"/>
      <c r="AE31" s="824"/>
      <c r="AF31" s="824"/>
    </row>
    <row r="32" spans="1:32" ht="20.25" customHeight="1">
      <c r="A32" s="1166" t="s">
        <v>297</v>
      </c>
      <c r="B32" s="1167"/>
      <c r="C32" s="1168"/>
      <c r="D32" s="388">
        <v>3265</v>
      </c>
      <c r="E32" s="386">
        <v>225</v>
      </c>
      <c r="F32" s="215">
        <v>819</v>
      </c>
      <c r="G32" s="215">
        <v>1258</v>
      </c>
      <c r="H32" s="215">
        <v>509</v>
      </c>
      <c r="I32" s="387">
        <v>454</v>
      </c>
      <c r="J32" s="386">
        <v>1263</v>
      </c>
      <c r="K32" s="215">
        <v>1222</v>
      </c>
      <c r="L32" s="215">
        <v>412</v>
      </c>
      <c r="M32" s="215">
        <v>214</v>
      </c>
      <c r="N32" s="215">
        <v>119</v>
      </c>
      <c r="O32" s="215">
        <v>15</v>
      </c>
      <c r="P32" s="215">
        <v>15</v>
      </c>
      <c r="Q32" s="215">
        <v>5</v>
      </c>
      <c r="S32" s="824"/>
      <c r="T32" s="824"/>
      <c r="U32" s="824"/>
      <c r="V32" s="824"/>
      <c r="W32" s="824"/>
      <c r="X32" s="824"/>
      <c r="Y32" s="824"/>
      <c r="Z32" s="824"/>
      <c r="AA32" s="824"/>
      <c r="AB32" s="824"/>
      <c r="AC32" s="824"/>
      <c r="AD32" s="824"/>
      <c r="AE32" s="824"/>
      <c r="AF32" s="824"/>
    </row>
  </sheetData>
  <mergeCells count="33">
    <mergeCell ref="B19:C19"/>
    <mergeCell ref="B20:C20"/>
    <mergeCell ref="B22:C22"/>
    <mergeCell ref="B29:C29"/>
    <mergeCell ref="A32:C32"/>
    <mergeCell ref="B31:C31"/>
    <mergeCell ref="B30:C30"/>
    <mergeCell ref="B25:C25"/>
    <mergeCell ref="B26:C26"/>
    <mergeCell ref="B27:C27"/>
    <mergeCell ref="B28:C28"/>
    <mergeCell ref="B18:C18"/>
    <mergeCell ref="B12:C12"/>
    <mergeCell ref="B13:C13"/>
    <mergeCell ref="B14:C14"/>
    <mergeCell ref="B15:C15"/>
    <mergeCell ref="B16:C16"/>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s>
  <phoneticPr fontId="9"/>
  <printOptions horizontalCentered="1"/>
  <pageMargins left="0.59055118110236227" right="0.39370078740157483" top="0.59055118110236227" bottom="0.47244094488188981" header="0.51181102362204722" footer="0.31496062992125984"/>
  <pageSetup paperSize="9" scale="85" orientation="landscape" r:id="rId1"/>
  <headerFooter alignWithMargins="0">
    <oddFooter>&amp;L&amp;"ＭＳ Ｐ明朝,標準"（平成24年6月30日現在）</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F34"/>
  <sheetViews>
    <sheetView view="pageBreakPreview" zoomScale="85" zoomScaleNormal="100" zoomScaleSheetLayoutView="85" zoomScalePageLayoutView="85" workbookViewId="0"/>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2" ht="17.25" customHeight="1">
      <c r="A1" s="13" t="s">
        <v>167</v>
      </c>
      <c r="B1" s="385"/>
      <c r="C1" s="385"/>
      <c r="D1" s="50"/>
      <c r="E1" s="50"/>
      <c r="F1" s="50"/>
      <c r="G1" s="45"/>
      <c r="H1" s="45"/>
      <c r="I1" s="45"/>
      <c r="J1" s="45"/>
      <c r="K1" s="45"/>
      <c r="L1" s="45"/>
      <c r="M1" s="45"/>
      <c r="N1" s="45"/>
      <c r="O1" s="45"/>
      <c r="P1" s="45"/>
    </row>
    <row r="2" spans="1:32" ht="17.25" customHeight="1">
      <c r="A2" s="256" t="s">
        <v>362</v>
      </c>
      <c r="B2" s="255"/>
    </row>
    <row r="3" spans="1:32" ht="11.25" customHeight="1">
      <c r="A3" s="44"/>
      <c r="B3" s="44"/>
      <c r="C3" s="44"/>
      <c r="D3" s="44"/>
      <c r="E3" s="44"/>
      <c r="F3" s="44"/>
      <c r="G3" s="45"/>
      <c r="H3" s="45"/>
      <c r="I3" s="45"/>
      <c r="J3" s="45"/>
      <c r="K3" s="45"/>
      <c r="L3" s="45"/>
      <c r="M3" s="45"/>
      <c r="N3" s="45"/>
      <c r="O3" s="45"/>
      <c r="P3" s="45"/>
    </row>
    <row r="4" spans="1:32" ht="18" customHeight="1">
      <c r="A4" s="1150" t="s">
        <v>18</v>
      </c>
      <c r="B4" s="1151"/>
      <c r="C4" s="1152"/>
      <c r="D4" s="1145" t="s">
        <v>327</v>
      </c>
      <c r="E4" s="1146" t="s">
        <v>328</v>
      </c>
      <c r="F4" s="1147"/>
      <c r="G4" s="1147"/>
      <c r="H4" s="1147"/>
      <c r="I4" s="1148"/>
      <c r="J4" s="1146" t="s">
        <v>187</v>
      </c>
      <c r="K4" s="1147"/>
      <c r="L4" s="1147"/>
      <c r="M4" s="1147"/>
      <c r="N4" s="1147"/>
      <c r="O4" s="1147"/>
      <c r="P4" s="1147"/>
      <c r="Q4" s="1147"/>
    </row>
    <row r="5" spans="1:32" ht="33" customHeight="1">
      <c r="A5" s="1153"/>
      <c r="B5" s="1154"/>
      <c r="C5" s="1155"/>
      <c r="D5" s="1145"/>
      <c r="E5" s="408" t="s">
        <v>248</v>
      </c>
      <c r="F5" s="435" t="s">
        <v>249</v>
      </c>
      <c r="G5" s="435" t="s">
        <v>250</v>
      </c>
      <c r="H5" s="435" t="s">
        <v>251</v>
      </c>
      <c r="I5" s="436" t="s">
        <v>252</v>
      </c>
      <c r="J5" s="408" t="s">
        <v>253</v>
      </c>
      <c r="K5" s="435" t="s">
        <v>254</v>
      </c>
      <c r="L5" s="435" t="s">
        <v>255</v>
      </c>
      <c r="M5" s="435" t="s">
        <v>256</v>
      </c>
      <c r="N5" s="435" t="s">
        <v>257</v>
      </c>
      <c r="O5" s="435" t="s">
        <v>258</v>
      </c>
      <c r="P5" s="435" t="s">
        <v>147</v>
      </c>
      <c r="Q5" s="435" t="s">
        <v>73</v>
      </c>
    </row>
    <row r="6" spans="1:32" ht="20.25" customHeight="1">
      <c r="A6" s="1158" t="s">
        <v>285</v>
      </c>
      <c r="B6" s="1161" t="s">
        <v>295</v>
      </c>
      <c r="C6" s="1161"/>
      <c r="D6" s="421">
        <v>1014</v>
      </c>
      <c r="E6" s="422">
        <v>84</v>
      </c>
      <c r="F6" s="416">
        <v>135</v>
      </c>
      <c r="G6" s="416">
        <v>469</v>
      </c>
      <c r="H6" s="416">
        <v>187</v>
      </c>
      <c r="I6" s="421">
        <v>139</v>
      </c>
      <c r="J6" s="422">
        <v>197</v>
      </c>
      <c r="K6" s="416">
        <v>262</v>
      </c>
      <c r="L6" s="416">
        <v>98</v>
      </c>
      <c r="M6" s="416">
        <v>68</v>
      </c>
      <c r="N6" s="416">
        <v>149</v>
      </c>
      <c r="O6" s="416">
        <v>85</v>
      </c>
      <c r="P6" s="416">
        <v>77</v>
      </c>
      <c r="Q6" s="416">
        <v>78</v>
      </c>
      <c r="S6" s="824"/>
      <c r="T6" s="824"/>
      <c r="U6" s="824"/>
      <c r="V6" s="824"/>
      <c r="W6" s="824"/>
      <c r="X6" s="824"/>
      <c r="Y6" s="824"/>
      <c r="Z6" s="824"/>
      <c r="AA6" s="824"/>
      <c r="AB6" s="824"/>
      <c r="AC6" s="824"/>
      <c r="AD6" s="824"/>
      <c r="AE6" s="824"/>
      <c r="AF6" s="824"/>
    </row>
    <row r="7" spans="1:32" ht="20.25" customHeight="1">
      <c r="A7" s="1159"/>
      <c r="B7" s="1149" t="s">
        <v>296</v>
      </c>
      <c r="C7" s="1149"/>
      <c r="D7" s="424">
        <v>2844</v>
      </c>
      <c r="E7" s="420">
        <v>77</v>
      </c>
      <c r="F7" s="419">
        <v>601</v>
      </c>
      <c r="G7" s="419">
        <v>1298</v>
      </c>
      <c r="H7" s="419">
        <v>443</v>
      </c>
      <c r="I7" s="424">
        <v>425</v>
      </c>
      <c r="J7" s="420">
        <v>509</v>
      </c>
      <c r="K7" s="419">
        <v>500</v>
      </c>
      <c r="L7" s="419">
        <v>318</v>
      </c>
      <c r="M7" s="419">
        <v>277</v>
      </c>
      <c r="N7" s="419">
        <v>725</v>
      </c>
      <c r="O7" s="419">
        <v>198</v>
      </c>
      <c r="P7" s="419">
        <v>179</v>
      </c>
      <c r="Q7" s="419">
        <v>138</v>
      </c>
      <c r="S7" s="824"/>
      <c r="T7" s="824"/>
      <c r="U7" s="824"/>
      <c r="V7" s="824"/>
      <c r="W7" s="824"/>
      <c r="X7" s="824"/>
      <c r="Y7" s="824"/>
      <c r="Z7" s="824"/>
      <c r="AA7" s="824"/>
      <c r="AB7" s="824"/>
      <c r="AC7" s="824"/>
      <c r="AD7" s="824"/>
      <c r="AE7" s="824"/>
      <c r="AF7" s="824"/>
    </row>
    <row r="8" spans="1:32" ht="20.25" customHeight="1">
      <c r="A8" s="1160"/>
      <c r="B8" s="1162" t="s">
        <v>281</v>
      </c>
      <c r="C8" s="1162"/>
      <c r="D8" s="428">
        <v>40</v>
      </c>
      <c r="E8" s="423">
        <v>17</v>
      </c>
      <c r="F8" s="410">
        <v>5</v>
      </c>
      <c r="G8" s="410">
        <v>10</v>
      </c>
      <c r="H8" s="410">
        <v>3</v>
      </c>
      <c r="I8" s="429">
        <v>5</v>
      </c>
      <c r="J8" s="423">
        <v>17</v>
      </c>
      <c r="K8" s="410">
        <v>13</v>
      </c>
      <c r="L8" s="410">
        <v>10</v>
      </c>
      <c r="M8" s="410">
        <v>0</v>
      </c>
      <c r="N8" s="410">
        <v>0</v>
      </c>
      <c r="O8" s="410">
        <v>0</v>
      </c>
      <c r="P8" s="410">
        <v>0</v>
      </c>
      <c r="Q8" s="410">
        <v>0</v>
      </c>
      <c r="S8" s="824"/>
      <c r="T8" s="824"/>
      <c r="U8" s="824"/>
      <c r="V8" s="824"/>
      <c r="W8" s="824"/>
      <c r="X8" s="824"/>
      <c r="Y8" s="824"/>
      <c r="Z8" s="824"/>
      <c r="AA8" s="824"/>
      <c r="AB8" s="824"/>
      <c r="AC8" s="824"/>
      <c r="AD8" s="824"/>
      <c r="AE8" s="824"/>
      <c r="AF8" s="824"/>
    </row>
    <row r="9" spans="1:32" ht="20.25" customHeight="1">
      <c r="A9" s="1158" t="s">
        <v>294</v>
      </c>
      <c r="B9" s="1156" t="s">
        <v>341</v>
      </c>
      <c r="C9" s="1157"/>
      <c r="D9" s="418">
        <v>170</v>
      </c>
      <c r="E9" s="420">
        <v>10</v>
      </c>
      <c r="F9" s="419">
        <v>61</v>
      </c>
      <c r="G9" s="419">
        <v>74</v>
      </c>
      <c r="H9" s="419">
        <v>15</v>
      </c>
      <c r="I9" s="424">
        <v>10</v>
      </c>
      <c r="J9" s="420">
        <v>76</v>
      </c>
      <c r="K9" s="419">
        <v>70</v>
      </c>
      <c r="L9" s="419">
        <v>12</v>
      </c>
      <c r="M9" s="419">
        <v>2</v>
      </c>
      <c r="N9" s="419">
        <v>7</v>
      </c>
      <c r="O9" s="419">
        <v>1</v>
      </c>
      <c r="P9" s="419">
        <v>1</v>
      </c>
      <c r="Q9" s="419">
        <v>1</v>
      </c>
      <c r="S9" s="824"/>
      <c r="T9" s="824"/>
      <c r="U9" s="824"/>
      <c r="V9" s="824"/>
      <c r="W9" s="824"/>
      <c r="X9" s="824"/>
      <c r="Y9" s="824"/>
      <c r="Z9" s="824"/>
      <c r="AA9" s="824"/>
      <c r="AB9" s="824"/>
      <c r="AC9" s="824"/>
      <c r="AD9" s="824"/>
      <c r="AE9" s="824"/>
      <c r="AF9" s="824"/>
    </row>
    <row r="10" spans="1:32" ht="20.25" customHeight="1">
      <c r="A10" s="1159"/>
      <c r="B10" s="1156" t="s">
        <v>343</v>
      </c>
      <c r="C10" s="1157"/>
      <c r="D10" s="418">
        <v>0</v>
      </c>
      <c r="E10" s="420">
        <v>0</v>
      </c>
      <c r="F10" s="419">
        <v>0</v>
      </c>
      <c r="G10" s="419">
        <v>0</v>
      </c>
      <c r="H10" s="419">
        <v>0</v>
      </c>
      <c r="I10" s="424">
        <v>0</v>
      </c>
      <c r="J10" s="420">
        <v>0</v>
      </c>
      <c r="K10" s="419">
        <v>0</v>
      </c>
      <c r="L10" s="419">
        <v>0</v>
      </c>
      <c r="M10" s="419">
        <v>0</v>
      </c>
      <c r="N10" s="419">
        <v>0</v>
      </c>
      <c r="O10" s="419">
        <v>0</v>
      </c>
      <c r="P10" s="419">
        <v>0</v>
      </c>
      <c r="Q10" s="419">
        <v>0</v>
      </c>
      <c r="S10" s="824"/>
      <c r="T10" s="824"/>
      <c r="U10" s="824"/>
      <c r="V10" s="824"/>
      <c r="W10" s="824"/>
      <c r="X10" s="824"/>
      <c r="Y10" s="824"/>
      <c r="Z10" s="824"/>
      <c r="AA10" s="824"/>
      <c r="AB10" s="824"/>
      <c r="AC10" s="824"/>
      <c r="AD10" s="824"/>
      <c r="AE10" s="824"/>
      <c r="AF10" s="824"/>
    </row>
    <row r="11" spans="1:32" ht="20.25" customHeight="1">
      <c r="A11" s="1159"/>
      <c r="B11" s="1156" t="s">
        <v>345</v>
      </c>
      <c r="C11" s="1157"/>
      <c r="D11" s="418">
        <v>0</v>
      </c>
      <c r="E11" s="420">
        <v>0</v>
      </c>
      <c r="F11" s="419">
        <v>0</v>
      </c>
      <c r="G11" s="419">
        <v>0</v>
      </c>
      <c r="H11" s="419">
        <v>0</v>
      </c>
      <c r="I11" s="424">
        <v>0</v>
      </c>
      <c r="J11" s="420">
        <v>0</v>
      </c>
      <c r="K11" s="419">
        <v>0</v>
      </c>
      <c r="L11" s="419">
        <v>0</v>
      </c>
      <c r="M11" s="419">
        <v>0</v>
      </c>
      <c r="N11" s="419">
        <v>0</v>
      </c>
      <c r="O11" s="419">
        <v>0</v>
      </c>
      <c r="P11" s="419">
        <v>0</v>
      </c>
      <c r="Q11" s="419">
        <v>0</v>
      </c>
      <c r="S11" s="824"/>
      <c r="T11" s="824"/>
      <c r="U11" s="824"/>
      <c r="V11" s="824"/>
      <c r="W11" s="824"/>
      <c r="X11" s="824"/>
      <c r="Y11" s="824"/>
      <c r="Z11" s="824"/>
      <c r="AA11" s="824"/>
      <c r="AB11" s="824"/>
      <c r="AC11" s="824"/>
      <c r="AD11" s="824"/>
      <c r="AE11" s="824"/>
      <c r="AF11" s="824"/>
    </row>
    <row r="12" spans="1:32" ht="20.25" customHeight="1">
      <c r="A12" s="1159"/>
      <c r="B12" s="1156" t="s">
        <v>348</v>
      </c>
      <c r="C12" s="1157"/>
      <c r="D12" s="418">
        <v>207</v>
      </c>
      <c r="E12" s="420">
        <v>4</v>
      </c>
      <c r="F12" s="419">
        <v>59</v>
      </c>
      <c r="G12" s="419">
        <v>108</v>
      </c>
      <c r="H12" s="419">
        <v>21</v>
      </c>
      <c r="I12" s="424">
        <v>15</v>
      </c>
      <c r="J12" s="420">
        <v>79</v>
      </c>
      <c r="K12" s="419">
        <v>68</v>
      </c>
      <c r="L12" s="419">
        <v>14</v>
      </c>
      <c r="M12" s="419">
        <v>8</v>
      </c>
      <c r="N12" s="419">
        <v>15</v>
      </c>
      <c r="O12" s="419">
        <v>8</v>
      </c>
      <c r="P12" s="419">
        <v>5</v>
      </c>
      <c r="Q12" s="419">
        <v>10</v>
      </c>
      <c r="S12" s="824"/>
      <c r="T12" s="824"/>
      <c r="U12" s="824"/>
      <c r="V12" s="824"/>
      <c r="W12" s="824"/>
      <c r="X12" s="824"/>
      <c r="Y12" s="824"/>
      <c r="Z12" s="824"/>
      <c r="AA12" s="824"/>
      <c r="AB12" s="824"/>
      <c r="AC12" s="824"/>
      <c r="AD12" s="824"/>
      <c r="AE12" s="824"/>
      <c r="AF12" s="824"/>
    </row>
    <row r="13" spans="1:32" ht="20.25" customHeight="1">
      <c r="A13" s="1159"/>
      <c r="B13" s="1156" t="s">
        <v>349</v>
      </c>
      <c r="C13" s="1157"/>
      <c r="D13" s="418">
        <v>90</v>
      </c>
      <c r="E13" s="420">
        <v>4</v>
      </c>
      <c r="F13" s="419">
        <v>15</v>
      </c>
      <c r="G13" s="419">
        <v>48</v>
      </c>
      <c r="H13" s="419">
        <v>11</v>
      </c>
      <c r="I13" s="424">
        <v>12</v>
      </c>
      <c r="J13" s="420">
        <v>25</v>
      </c>
      <c r="K13" s="419">
        <v>47</v>
      </c>
      <c r="L13" s="419">
        <v>12</v>
      </c>
      <c r="M13" s="419">
        <v>2</v>
      </c>
      <c r="N13" s="419">
        <v>3</v>
      </c>
      <c r="O13" s="419">
        <v>1</v>
      </c>
      <c r="P13" s="419">
        <v>0</v>
      </c>
      <c r="Q13" s="419">
        <v>0</v>
      </c>
      <c r="S13" s="824"/>
      <c r="T13" s="824"/>
      <c r="U13" s="824"/>
      <c r="V13" s="824"/>
      <c r="W13" s="824"/>
      <c r="X13" s="824"/>
      <c r="Y13" s="824"/>
      <c r="Z13" s="824"/>
      <c r="AA13" s="824"/>
      <c r="AB13" s="824"/>
      <c r="AC13" s="824"/>
      <c r="AD13" s="824"/>
      <c r="AE13" s="824"/>
      <c r="AF13" s="824"/>
    </row>
    <row r="14" spans="1:32" ht="20.25" customHeight="1">
      <c r="A14" s="1159"/>
      <c r="B14" s="1156" t="s">
        <v>350</v>
      </c>
      <c r="C14" s="1157"/>
      <c r="D14" s="418">
        <v>175</v>
      </c>
      <c r="E14" s="420">
        <v>1</v>
      </c>
      <c r="F14" s="419">
        <v>21</v>
      </c>
      <c r="G14" s="419">
        <v>105</v>
      </c>
      <c r="H14" s="419">
        <v>36</v>
      </c>
      <c r="I14" s="424">
        <v>12</v>
      </c>
      <c r="J14" s="420">
        <v>3</v>
      </c>
      <c r="K14" s="419">
        <v>9</v>
      </c>
      <c r="L14" s="419">
        <v>4</v>
      </c>
      <c r="M14" s="419">
        <v>11</v>
      </c>
      <c r="N14" s="419">
        <v>44</v>
      </c>
      <c r="O14" s="419">
        <v>38</v>
      </c>
      <c r="P14" s="419">
        <v>38</v>
      </c>
      <c r="Q14" s="419">
        <v>28</v>
      </c>
      <c r="S14" s="824"/>
      <c r="T14" s="824"/>
      <c r="U14" s="824"/>
      <c r="V14" s="824"/>
      <c r="W14" s="824"/>
      <c r="X14" s="824"/>
      <c r="Y14" s="824"/>
      <c r="Z14" s="824"/>
      <c r="AA14" s="824"/>
      <c r="AB14" s="824"/>
      <c r="AC14" s="824"/>
      <c r="AD14" s="824"/>
      <c r="AE14" s="824"/>
      <c r="AF14" s="824"/>
    </row>
    <row r="15" spans="1:32" ht="20.25" customHeight="1">
      <c r="A15" s="1159"/>
      <c r="B15" s="1156" t="s">
        <v>520</v>
      </c>
      <c r="C15" s="1157"/>
      <c r="D15" s="418">
        <v>180</v>
      </c>
      <c r="E15" s="420">
        <v>0</v>
      </c>
      <c r="F15" s="419">
        <v>0</v>
      </c>
      <c r="G15" s="419">
        <v>14</v>
      </c>
      <c r="H15" s="419">
        <v>45</v>
      </c>
      <c r="I15" s="424">
        <v>121</v>
      </c>
      <c r="J15" s="420">
        <v>26</v>
      </c>
      <c r="K15" s="419">
        <v>36</v>
      </c>
      <c r="L15" s="419">
        <v>24</v>
      </c>
      <c r="M15" s="419">
        <v>14</v>
      </c>
      <c r="N15" s="419">
        <v>50</v>
      </c>
      <c r="O15" s="419">
        <v>13</v>
      </c>
      <c r="P15" s="419">
        <v>10</v>
      </c>
      <c r="Q15" s="419">
        <v>7</v>
      </c>
      <c r="S15" s="824"/>
      <c r="T15" s="824"/>
      <c r="U15" s="824"/>
      <c r="V15" s="824"/>
      <c r="W15" s="824"/>
      <c r="X15" s="824"/>
      <c r="Y15" s="824"/>
      <c r="Z15" s="824"/>
      <c r="AA15" s="824"/>
      <c r="AB15" s="824"/>
      <c r="AC15" s="824"/>
      <c r="AD15" s="824"/>
      <c r="AE15" s="824"/>
      <c r="AF15" s="824"/>
    </row>
    <row r="16" spans="1:32" ht="20.25" customHeight="1">
      <c r="A16" s="1159"/>
      <c r="B16" s="1156" t="s">
        <v>521</v>
      </c>
      <c r="C16" s="1157"/>
      <c r="D16" s="418">
        <v>0</v>
      </c>
      <c r="E16" s="420">
        <v>0</v>
      </c>
      <c r="F16" s="419">
        <v>0</v>
      </c>
      <c r="G16" s="419">
        <v>0</v>
      </c>
      <c r="H16" s="419">
        <v>0</v>
      </c>
      <c r="I16" s="424">
        <v>0</v>
      </c>
      <c r="J16" s="420">
        <v>0</v>
      </c>
      <c r="K16" s="419">
        <v>0</v>
      </c>
      <c r="L16" s="419">
        <v>0</v>
      </c>
      <c r="M16" s="419">
        <v>0</v>
      </c>
      <c r="N16" s="419">
        <v>0</v>
      </c>
      <c r="O16" s="419">
        <v>0</v>
      </c>
      <c r="P16" s="419">
        <v>0</v>
      </c>
      <c r="Q16" s="419">
        <v>0</v>
      </c>
      <c r="S16" s="824"/>
      <c r="T16" s="824"/>
      <c r="U16" s="824"/>
      <c r="V16" s="824"/>
      <c r="W16" s="824"/>
      <c r="X16" s="824"/>
      <c r="Y16" s="824"/>
      <c r="Z16" s="824"/>
      <c r="AA16" s="824"/>
      <c r="AB16" s="824"/>
      <c r="AC16" s="824"/>
      <c r="AD16" s="824"/>
      <c r="AE16" s="824"/>
      <c r="AF16" s="824"/>
    </row>
    <row r="17" spans="1:32" ht="20.25" customHeight="1">
      <c r="A17" s="1159"/>
      <c r="B17" s="1156" t="s">
        <v>346</v>
      </c>
      <c r="C17" s="1157"/>
      <c r="D17" s="418">
        <v>0</v>
      </c>
      <c r="E17" s="420">
        <v>0</v>
      </c>
      <c r="F17" s="419">
        <v>0</v>
      </c>
      <c r="G17" s="419">
        <v>0</v>
      </c>
      <c r="H17" s="419">
        <v>0</v>
      </c>
      <c r="I17" s="424">
        <v>0</v>
      </c>
      <c r="J17" s="420">
        <v>0</v>
      </c>
      <c r="K17" s="419">
        <v>0</v>
      </c>
      <c r="L17" s="419">
        <v>0</v>
      </c>
      <c r="M17" s="419">
        <v>0</v>
      </c>
      <c r="N17" s="419">
        <v>0</v>
      </c>
      <c r="O17" s="419">
        <v>0</v>
      </c>
      <c r="P17" s="419">
        <v>0</v>
      </c>
      <c r="Q17" s="419">
        <v>0</v>
      </c>
      <c r="S17" s="824"/>
      <c r="T17" s="824"/>
      <c r="U17" s="824"/>
      <c r="V17" s="824"/>
      <c r="W17" s="824"/>
      <c r="X17" s="824"/>
      <c r="Y17" s="824"/>
      <c r="Z17" s="824"/>
      <c r="AA17" s="824"/>
      <c r="AB17" s="824"/>
      <c r="AC17" s="824"/>
      <c r="AD17" s="824"/>
      <c r="AE17" s="824"/>
      <c r="AF17" s="824"/>
    </row>
    <row r="18" spans="1:32" ht="20.25" customHeight="1">
      <c r="A18" s="1159"/>
      <c r="B18" s="1156" t="s">
        <v>584</v>
      </c>
      <c r="C18" s="1157"/>
      <c r="D18" s="418">
        <v>0</v>
      </c>
      <c r="E18" s="420">
        <v>0</v>
      </c>
      <c r="F18" s="419">
        <v>0</v>
      </c>
      <c r="G18" s="419">
        <v>0</v>
      </c>
      <c r="H18" s="419">
        <v>0</v>
      </c>
      <c r="I18" s="424">
        <v>0</v>
      </c>
      <c r="J18" s="420">
        <v>0</v>
      </c>
      <c r="K18" s="419">
        <v>0</v>
      </c>
      <c r="L18" s="419">
        <v>0</v>
      </c>
      <c r="M18" s="419">
        <v>0</v>
      </c>
      <c r="N18" s="419">
        <v>0</v>
      </c>
      <c r="O18" s="419">
        <v>0</v>
      </c>
      <c r="P18" s="419">
        <v>0</v>
      </c>
      <c r="Q18" s="419">
        <v>0</v>
      </c>
      <c r="S18" s="824"/>
      <c r="T18" s="824"/>
      <c r="U18" s="824"/>
      <c r="V18" s="824"/>
      <c r="W18" s="824"/>
      <c r="X18" s="824"/>
      <c r="Y18" s="824"/>
      <c r="Z18" s="824"/>
      <c r="AA18" s="824"/>
      <c r="AB18" s="824"/>
      <c r="AC18" s="824"/>
      <c r="AD18" s="824"/>
      <c r="AE18" s="824"/>
      <c r="AF18" s="824"/>
    </row>
    <row r="19" spans="1:32" ht="20.25" customHeight="1">
      <c r="A19" s="1159"/>
      <c r="B19" s="1156" t="s">
        <v>613</v>
      </c>
      <c r="C19" s="1157"/>
      <c r="D19" s="418">
        <v>79</v>
      </c>
      <c r="E19" s="420">
        <v>77</v>
      </c>
      <c r="F19" s="419">
        <v>2</v>
      </c>
      <c r="G19" s="419">
        <v>0</v>
      </c>
      <c r="H19" s="419">
        <v>0</v>
      </c>
      <c r="I19" s="424">
        <v>0</v>
      </c>
      <c r="J19" s="420">
        <v>25</v>
      </c>
      <c r="K19" s="419">
        <v>17</v>
      </c>
      <c r="L19" s="419">
        <v>32</v>
      </c>
      <c r="M19" s="419">
        <v>1</v>
      </c>
      <c r="N19" s="419">
        <v>4</v>
      </c>
      <c r="O19" s="419">
        <v>0</v>
      </c>
      <c r="P19" s="419">
        <v>0</v>
      </c>
      <c r="Q19" s="419">
        <v>0</v>
      </c>
      <c r="S19" s="824"/>
      <c r="T19" s="824"/>
      <c r="U19" s="824"/>
      <c r="V19" s="824"/>
      <c r="W19" s="824"/>
      <c r="X19" s="824"/>
      <c r="Y19" s="824"/>
      <c r="Z19" s="824"/>
      <c r="AA19" s="824"/>
      <c r="AB19" s="824"/>
      <c r="AC19" s="824"/>
      <c r="AD19" s="824"/>
      <c r="AE19" s="824"/>
      <c r="AF19" s="824"/>
    </row>
    <row r="20" spans="1:32" ht="20.25" customHeight="1">
      <c r="A20" s="1159"/>
      <c r="B20" s="1164" t="s">
        <v>530</v>
      </c>
      <c r="C20" s="1165"/>
      <c r="D20" s="418">
        <v>459</v>
      </c>
      <c r="E20" s="420">
        <v>0</v>
      </c>
      <c r="F20" s="419">
        <v>187</v>
      </c>
      <c r="G20" s="419">
        <v>239</v>
      </c>
      <c r="H20" s="419">
        <v>28</v>
      </c>
      <c r="I20" s="424">
        <v>5</v>
      </c>
      <c r="J20" s="420">
        <v>14</v>
      </c>
      <c r="K20" s="419">
        <v>34</v>
      </c>
      <c r="L20" s="419">
        <v>54</v>
      </c>
      <c r="M20" s="419">
        <v>101</v>
      </c>
      <c r="N20" s="419">
        <v>250</v>
      </c>
      <c r="O20" s="419">
        <v>6</v>
      </c>
      <c r="P20" s="419">
        <v>0</v>
      </c>
      <c r="Q20" s="419">
        <v>0</v>
      </c>
      <c r="S20" s="824"/>
      <c r="T20" s="824"/>
      <c r="U20" s="824"/>
      <c r="V20" s="824"/>
      <c r="W20" s="824"/>
      <c r="X20" s="824"/>
      <c r="Y20" s="824"/>
      <c r="Z20" s="824"/>
      <c r="AA20" s="824"/>
      <c r="AB20" s="824"/>
      <c r="AC20" s="824"/>
      <c r="AD20" s="824"/>
      <c r="AE20" s="824"/>
      <c r="AF20" s="824"/>
    </row>
    <row r="21" spans="1:32" ht="20.25" customHeight="1">
      <c r="A21" s="1159"/>
      <c r="B21" s="1163" t="s">
        <v>396</v>
      </c>
      <c r="C21" s="1163" t="s">
        <v>261</v>
      </c>
      <c r="D21" s="415">
        <v>162</v>
      </c>
      <c r="E21" s="458">
        <v>4</v>
      </c>
      <c r="F21" s="459">
        <v>23</v>
      </c>
      <c r="G21" s="459">
        <v>70</v>
      </c>
      <c r="H21" s="459">
        <v>34</v>
      </c>
      <c r="I21" s="460">
        <v>31</v>
      </c>
      <c r="J21" s="458">
        <v>104</v>
      </c>
      <c r="K21" s="459">
        <v>45</v>
      </c>
      <c r="L21" s="459">
        <v>11</v>
      </c>
      <c r="M21" s="459">
        <v>1</v>
      </c>
      <c r="N21" s="459">
        <v>1</v>
      </c>
      <c r="O21" s="459">
        <v>0</v>
      </c>
      <c r="P21" s="459">
        <v>0</v>
      </c>
      <c r="Q21" s="459">
        <v>0</v>
      </c>
      <c r="S21" s="824"/>
      <c r="T21" s="824"/>
      <c r="U21" s="824"/>
      <c r="V21" s="824"/>
      <c r="W21" s="824"/>
      <c r="X21" s="824"/>
      <c r="Y21" s="824"/>
      <c r="Z21" s="824"/>
      <c r="AA21" s="824"/>
      <c r="AB21" s="824"/>
      <c r="AC21" s="824"/>
      <c r="AD21" s="824"/>
      <c r="AE21" s="824"/>
      <c r="AF21" s="824"/>
    </row>
    <row r="22" spans="1:32" ht="20.25" customHeight="1">
      <c r="A22" s="1159"/>
      <c r="B22" s="1149" t="s">
        <v>518</v>
      </c>
      <c r="C22" s="1149" t="s">
        <v>262</v>
      </c>
      <c r="D22" s="415">
        <v>676</v>
      </c>
      <c r="E22" s="458">
        <v>53</v>
      </c>
      <c r="F22" s="459">
        <v>114</v>
      </c>
      <c r="G22" s="459">
        <v>301</v>
      </c>
      <c r="H22" s="459">
        <v>103</v>
      </c>
      <c r="I22" s="460">
        <v>105</v>
      </c>
      <c r="J22" s="458">
        <v>199</v>
      </c>
      <c r="K22" s="459">
        <v>246</v>
      </c>
      <c r="L22" s="459">
        <v>128</v>
      </c>
      <c r="M22" s="459">
        <v>40</v>
      </c>
      <c r="N22" s="459">
        <v>42</v>
      </c>
      <c r="O22" s="459">
        <v>9</v>
      </c>
      <c r="P22" s="459">
        <v>7</v>
      </c>
      <c r="Q22" s="459">
        <v>5</v>
      </c>
      <c r="S22" s="824"/>
      <c r="T22" s="824"/>
      <c r="U22" s="824"/>
      <c r="V22" s="824"/>
      <c r="W22" s="824"/>
      <c r="X22" s="824"/>
      <c r="Y22" s="824"/>
      <c r="Z22" s="824"/>
      <c r="AA22" s="824"/>
      <c r="AB22" s="824"/>
      <c r="AC22" s="824"/>
      <c r="AD22" s="824"/>
      <c r="AE22" s="824"/>
      <c r="AF22" s="824"/>
    </row>
    <row r="23" spans="1:32" ht="20.25" customHeight="1">
      <c r="A23" s="1159"/>
      <c r="B23" s="1149" t="s">
        <v>397</v>
      </c>
      <c r="C23" s="1149" t="s">
        <v>262</v>
      </c>
      <c r="D23" s="418">
        <v>1579</v>
      </c>
      <c r="E23" s="420">
        <v>2</v>
      </c>
      <c r="F23" s="419">
        <v>210</v>
      </c>
      <c r="G23" s="419">
        <v>774</v>
      </c>
      <c r="H23" s="419">
        <v>336</v>
      </c>
      <c r="I23" s="424">
        <v>257</v>
      </c>
      <c r="J23" s="420">
        <v>156</v>
      </c>
      <c r="K23" s="419">
        <v>170</v>
      </c>
      <c r="L23" s="419">
        <v>120</v>
      </c>
      <c r="M23" s="419">
        <v>141</v>
      </c>
      <c r="N23" s="419">
        <v>425</v>
      </c>
      <c r="O23" s="419">
        <v>207</v>
      </c>
      <c r="P23" s="419">
        <v>195</v>
      </c>
      <c r="Q23" s="419">
        <v>165</v>
      </c>
      <c r="S23" s="824"/>
      <c r="T23" s="824"/>
      <c r="U23" s="824"/>
      <c r="V23" s="824"/>
      <c r="W23" s="824"/>
      <c r="X23" s="824"/>
      <c r="Y23" s="824"/>
      <c r="Z23" s="824"/>
      <c r="AA23" s="824"/>
      <c r="AB23" s="824"/>
      <c r="AC23" s="824"/>
      <c r="AD23" s="824"/>
      <c r="AE23" s="824"/>
      <c r="AF23" s="824"/>
    </row>
    <row r="24" spans="1:32" ht="20.25" customHeight="1">
      <c r="A24" s="1159"/>
      <c r="B24" s="1149" t="s">
        <v>398</v>
      </c>
      <c r="C24" s="1149" t="s">
        <v>263</v>
      </c>
      <c r="D24" s="418">
        <v>0</v>
      </c>
      <c r="E24" s="420">
        <v>0</v>
      </c>
      <c r="F24" s="419">
        <v>0</v>
      </c>
      <c r="G24" s="419">
        <v>0</v>
      </c>
      <c r="H24" s="419">
        <v>0</v>
      </c>
      <c r="I24" s="424">
        <v>0</v>
      </c>
      <c r="J24" s="420">
        <v>0</v>
      </c>
      <c r="K24" s="419">
        <v>0</v>
      </c>
      <c r="L24" s="419">
        <v>0</v>
      </c>
      <c r="M24" s="419">
        <v>0</v>
      </c>
      <c r="N24" s="419">
        <v>0</v>
      </c>
      <c r="O24" s="419">
        <v>0</v>
      </c>
      <c r="P24" s="419">
        <v>0</v>
      </c>
      <c r="Q24" s="419">
        <v>0</v>
      </c>
      <c r="S24" s="824"/>
      <c r="T24" s="824"/>
      <c r="U24" s="824"/>
      <c r="V24" s="824"/>
      <c r="W24" s="824"/>
      <c r="X24" s="824"/>
      <c r="Y24" s="824"/>
      <c r="Z24" s="824"/>
      <c r="AA24" s="824"/>
      <c r="AB24" s="824"/>
      <c r="AC24" s="824"/>
      <c r="AD24" s="824"/>
      <c r="AE24" s="824"/>
      <c r="AF24" s="824"/>
    </row>
    <row r="25" spans="1:32" ht="20.25" customHeight="1">
      <c r="A25" s="1159"/>
      <c r="B25" s="1149" t="s">
        <v>399</v>
      </c>
      <c r="C25" s="1149" t="s">
        <v>264</v>
      </c>
      <c r="D25" s="418">
        <v>0</v>
      </c>
      <c r="E25" s="420">
        <v>0</v>
      </c>
      <c r="F25" s="419">
        <v>0</v>
      </c>
      <c r="G25" s="419">
        <v>0</v>
      </c>
      <c r="H25" s="419">
        <v>0</v>
      </c>
      <c r="I25" s="424">
        <v>0</v>
      </c>
      <c r="J25" s="420">
        <v>0</v>
      </c>
      <c r="K25" s="419">
        <v>0</v>
      </c>
      <c r="L25" s="419">
        <v>0</v>
      </c>
      <c r="M25" s="419">
        <v>0</v>
      </c>
      <c r="N25" s="419">
        <v>0</v>
      </c>
      <c r="O25" s="419">
        <v>0</v>
      </c>
      <c r="P25" s="419">
        <v>0</v>
      </c>
      <c r="Q25" s="419">
        <v>0</v>
      </c>
      <c r="S25" s="824"/>
      <c r="T25" s="824"/>
      <c r="U25" s="824"/>
      <c r="V25" s="824"/>
      <c r="W25" s="824"/>
      <c r="X25" s="824"/>
      <c r="Y25" s="824"/>
      <c r="Z25" s="824"/>
      <c r="AA25" s="824"/>
      <c r="AB25" s="824"/>
      <c r="AC25" s="824"/>
      <c r="AD25" s="824"/>
      <c r="AE25" s="824"/>
      <c r="AF25" s="824"/>
    </row>
    <row r="26" spans="1:32" ht="20.25" customHeight="1">
      <c r="A26" s="1159"/>
      <c r="B26" s="1156" t="s">
        <v>286</v>
      </c>
      <c r="C26" s="1157"/>
      <c r="D26" s="418">
        <v>6</v>
      </c>
      <c r="E26" s="420">
        <v>0</v>
      </c>
      <c r="F26" s="419">
        <v>1</v>
      </c>
      <c r="G26" s="419">
        <v>5</v>
      </c>
      <c r="H26" s="419">
        <v>0</v>
      </c>
      <c r="I26" s="424">
        <v>0</v>
      </c>
      <c r="J26" s="420">
        <v>5</v>
      </c>
      <c r="K26" s="419">
        <v>1</v>
      </c>
      <c r="L26" s="419">
        <v>0</v>
      </c>
      <c r="M26" s="419">
        <v>0</v>
      </c>
      <c r="N26" s="419">
        <v>0</v>
      </c>
      <c r="O26" s="419">
        <v>0</v>
      </c>
      <c r="P26" s="419">
        <v>0</v>
      </c>
      <c r="Q26" s="419">
        <v>0</v>
      </c>
      <c r="S26" s="824"/>
      <c r="T26" s="824"/>
      <c r="U26" s="824"/>
      <c r="V26" s="824"/>
      <c r="W26" s="824"/>
      <c r="X26" s="824"/>
      <c r="Y26" s="824"/>
      <c r="Z26" s="824"/>
      <c r="AA26" s="824"/>
      <c r="AB26" s="824"/>
      <c r="AC26" s="824"/>
      <c r="AD26" s="824"/>
      <c r="AE26" s="824"/>
      <c r="AF26" s="824"/>
    </row>
    <row r="27" spans="1:32" ht="20.25" customHeight="1">
      <c r="A27" s="1159"/>
      <c r="B27" s="1156" t="s">
        <v>287</v>
      </c>
      <c r="C27" s="1157"/>
      <c r="D27" s="418">
        <v>0</v>
      </c>
      <c r="E27" s="420">
        <v>0</v>
      </c>
      <c r="F27" s="419">
        <v>0</v>
      </c>
      <c r="G27" s="419">
        <v>0</v>
      </c>
      <c r="H27" s="419">
        <v>0</v>
      </c>
      <c r="I27" s="424">
        <v>0</v>
      </c>
      <c r="J27" s="420">
        <v>0</v>
      </c>
      <c r="K27" s="419">
        <v>0</v>
      </c>
      <c r="L27" s="419">
        <v>0</v>
      </c>
      <c r="M27" s="419">
        <v>0</v>
      </c>
      <c r="N27" s="419">
        <v>0</v>
      </c>
      <c r="O27" s="419">
        <v>0</v>
      </c>
      <c r="P27" s="419">
        <v>0</v>
      </c>
      <c r="Q27" s="419">
        <v>0</v>
      </c>
      <c r="S27" s="824"/>
      <c r="T27" s="824"/>
      <c r="U27" s="824"/>
      <c r="V27" s="824"/>
      <c r="W27" s="824"/>
      <c r="X27" s="824"/>
      <c r="Y27" s="824"/>
      <c r="Z27" s="824"/>
      <c r="AA27" s="824"/>
      <c r="AB27" s="824"/>
      <c r="AC27" s="824"/>
      <c r="AD27" s="824"/>
      <c r="AE27" s="824"/>
      <c r="AF27" s="824"/>
    </row>
    <row r="28" spans="1:32" ht="20.25" customHeight="1">
      <c r="A28" s="1159"/>
      <c r="B28" s="1156" t="s">
        <v>288</v>
      </c>
      <c r="C28" s="1157"/>
      <c r="D28" s="418">
        <v>0</v>
      </c>
      <c r="E28" s="420">
        <v>0</v>
      </c>
      <c r="F28" s="419">
        <v>0</v>
      </c>
      <c r="G28" s="419">
        <v>0</v>
      </c>
      <c r="H28" s="419">
        <v>0</v>
      </c>
      <c r="I28" s="424">
        <v>0</v>
      </c>
      <c r="J28" s="420">
        <v>0</v>
      </c>
      <c r="K28" s="419">
        <v>0</v>
      </c>
      <c r="L28" s="419">
        <v>0</v>
      </c>
      <c r="M28" s="419">
        <v>0</v>
      </c>
      <c r="N28" s="419">
        <v>0</v>
      </c>
      <c r="O28" s="419">
        <v>0</v>
      </c>
      <c r="P28" s="419">
        <v>0</v>
      </c>
      <c r="Q28" s="419">
        <v>0</v>
      </c>
      <c r="S28" s="824"/>
      <c r="T28" s="824"/>
      <c r="U28" s="824"/>
      <c r="V28" s="824"/>
      <c r="W28" s="824"/>
      <c r="X28" s="824"/>
      <c r="Y28" s="824"/>
      <c r="Z28" s="824"/>
      <c r="AA28" s="824"/>
      <c r="AB28" s="824"/>
      <c r="AC28" s="824"/>
      <c r="AD28" s="824"/>
      <c r="AE28" s="824"/>
      <c r="AF28" s="824"/>
    </row>
    <row r="29" spans="1:32" ht="20.25" customHeight="1">
      <c r="A29" s="1159"/>
      <c r="B29" s="1156" t="s">
        <v>519</v>
      </c>
      <c r="C29" s="1157"/>
      <c r="D29" s="418">
        <v>0</v>
      </c>
      <c r="E29" s="420">
        <v>0</v>
      </c>
      <c r="F29" s="419">
        <v>0</v>
      </c>
      <c r="G29" s="419">
        <v>0</v>
      </c>
      <c r="H29" s="419">
        <v>0</v>
      </c>
      <c r="I29" s="424">
        <v>0</v>
      </c>
      <c r="J29" s="420">
        <v>0</v>
      </c>
      <c r="K29" s="419">
        <v>0</v>
      </c>
      <c r="L29" s="419">
        <v>0</v>
      </c>
      <c r="M29" s="419">
        <v>0</v>
      </c>
      <c r="N29" s="419">
        <v>0</v>
      </c>
      <c r="O29" s="419">
        <v>0</v>
      </c>
      <c r="P29" s="419">
        <v>0</v>
      </c>
      <c r="Q29" s="419">
        <v>0</v>
      </c>
      <c r="S29" s="824"/>
      <c r="T29" s="824"/>
      <c r="U29" s="824"/>
      <c r="V29" s="824"/>
      <c r="W29" s="824"/>
      <c r="X29" s="824"/>
      <c r="Y29" s="824"/>
      <c r="Z29" s="824"/>
      <c r="AA29" s="824"/>
      <c r="AB29" s="824"/>
      <c r="AC29" s="824"/>
      <c r="AD29" s="824"/>
      <c r="AE29" s="824"/>
      <c r="AF29" s="824"/>
    </row>
    <row r="30" spans="1:32" ht="20.25" customHeight="1">
      <c r="A30" s="1159"/>
      <c r="B30" s="1156" t="s">
        <v>289</v>
      </c>
      <c r="C30" s="1157"/>
      <c r="D30" s="418">
        <v>12</v>
      </c>
      <c r="E30" s="420">
        <v>0</v>
      </c>
      <c r="F30" s="419">
        <v>3</v>
      </c>
      <c r="G30" s="419">
        <v>8</v>
      </c>
      <c r="H30" s="419">
        <v>0</v>
      </c>
      <c r="I30" s="424">
        <v>1</v>
      </c>
      <c r="J30" s="420">
        <v>0</v>
      </c>
      <c r="K30" s="419">
        <v>2</v>
      </c>
      <c r="L30" s="419">
        <v>2</v>
      </c>
      <c r="M30" s="419">
        <v>6</v>
      </c>
      <c r="N30" s="419">
        <v>2</v>
      </c>
      <c r="O30" s="419">
        <v>0</v>
      </c>
      <c r="P30" s="419">
        <v>0</v>
      </c>
      <c r="Q30" s="419">
        <v>0</v>
      </c>
      <c r="S30" s="824"/>
      <c r="T30" s="824"/>
      <c r="U30" s="824"/>
      <c r="V30" s="824"/>
      <c r="W30" s="824"/>
      <c r="X30" s="824"/>
      <c r="Y30" s="824"/>
      <c r="Z30" s="824"/>
      <c r="AA30" s="824"/>
      <c r="AB30" s="824"/>
      <c r="AC30" s="824"/>
      <c r="AD30" s="824"/>
      <c r="AE30" s="824"/>
      <c r="AF30" s="824"/>
    </row>
    <row r="31" spans="1:32" ht="20.25" customHeight="1">
      <c r="A31" s="1160"/>
      <c r="B31" s="1169" t="s">
        <v>293</v>
      </c>
      <c r="C31" s="1170"/>
      <c r="D31" s="430">
        <v>103</v>
      </c>
      <c r="E31" s="431">
        <v>23</v>
      </c>
      <c r="F31" s="432">
        <v>45</v>
      </c>
      <c r="G31" s="432">
        <v>31</v>
      </c>
      <c r="H31" s="432">
        <v>4</v>
      </c>
      <c r="I31" s="433">
        <v>0</v>
      </c>
      <c r="J31" s="431">
        <v>11</v>
      </c>
      <c r="K31" s="432">
        <v>30</v>
      </c>
      <c r="L31" s="432">
        <v>13</v>
      </c>
      <c r="M31" s="432">
        <v>18</v>
      </c>
      <c r="N31" s="432">
        <v>31</v>
      </c>
      <c r="O31" s="432">
        <v>0</v>
      </c>
      <c r="P31" s="432">
        <v>0</v>
      </c>
      <c r="Q31" s="432">
        <v>0</v>
      </c>
      <c r="S31" s="824"/>
      <c r="T31" s="824"/>
      <c r="U31" s="824"/>
      <c r="V31" s="824"/>
      <c r="W31" s="824"/>
      <c r="X31" s="824"/>
      <c r="Y31" s="824"/>
      <c r="Z31" s="824"/>
      <c r="AA31" s="824"/>
      <c r="AB31" s="824"/>
      <c r="AC31" s="824"/>
      <c r="AD31" s="824"/>
      <c r="AE31" s="824"/>
      <c r="AF31" s="824"/>
    </row>
    <row r="32" spans="1:32" ht="20.25" customHeight="1">
      <c r="A32" s="1166" t="s">
        <v>297</v>
      </c>
      <c r="B32" s="1167"/>
      <c r="C32" s="1168"/>
      <c r="D32" s="388">
        <v>3898</v>
      </c>
      <c r="E32" s="386">
        <v>178</v>
      </c>
      <c r="F32" s="215">
        <v>741</v>
      </c>
      <c r="G32" s="215">
        <v>1777</v>
      </c>
      <c r="H32" s="215">
        <v>633</v>
      </c>
      <c r="I32" s="387">
        <v>569</v>
      </c>
      <c r="J32" s="386">
        <v>723</v>
      </c>
      <c r="K32" s="215">
        <v>775</v>
      </c>
      <c r="L32" s="215">
        <v>426</v>
      </c>
      <c r="M32" s="215">
        <v>345</v>
      </c>
      <c r="N32" s="215">
        <v>874</v>
      </c>
      <c r="O32" s="215">
        <v>283</v>
      </c>
      <c r="P32" s="215">
        <v>256</v>
      </c>
      <c r="Q32" s="215">
        <v>216</v>
      </c>
      <c r="S32" s="824"/>
      <c r="T32" s="824"/>
      <c r="U32" s="824"/>
      <c r="V32" s="824"/>
      <c r="W32" s="824"/>
      <c r="X32" s="824"/>
      <c r="Y32" s="824"/>
      <c r="Z32" s="824"/>
      <c r="AA32" s="824"/>
      <c r="AB32" s="824"/>
      <c r="AC32" s="824"/>
      <c r="AD32" s="824"/>
      <c r="AE32" s="824"/>
      <c r="AF32" s="824"/>
    </row>
    <row r="34" spans="1:1" ht="13.5" customHeight="1">
      <c r="A34" s="544"/>
    </row>
  </sheetData>
  <mergeCells count="33">
    <mergeCell ref="B19:C19"/>
    <mergeCell ref="B20:C20"/>
    <mergeCell ref="B22:C22"/>
    <mergeCell ref="B29:C29"/>
    <mergeCell ref="A32:C32"/>
    <mergeCell ref="B31:C31"/>
    <mergeCell ref="B30:C30"/>
    <mergeCell ref="B25:C25"/>
    <mergeCell ref="B26:C26"/>
    <mergeCell ref="B27:C27"/>
    <mergeCell ref="B28:C28"/>
    <mergeCell ref="B18:C18"/>
    <mergeCell ref="B12:C12"/>
    <mergeCell ref="B13:C13"/>
    <mergeCell ref="B14:C14"/>
    <mergeCell ref="B15:C15"/>
    <mergeCell ref="B16:C16"/>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s>
  <phoneticPr fontId="9"/>
  <printOptions horizontalCentered="1"/>
  <pageMargins left="0.59055118110236227" right="0.39370078740157483" top="0.59055118110236227" bottom="0.47244094488188981" header="0.51181102362204722" footer="0.31496062992125984"/>
  <pageSetup paperSize="9" scale="85" orientation="landscape" r:id="rId1"/>
  <headerFooter alignWithMargins="0">
    <oddFooter>&amp;L&amp;"ＭＳ Ｐ明朝,標準"（平成24年6月30日現在）</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4"/>
  <sheetViews>
    <sheetView view="pageBreakPreview" zoomScale="85" zoomScaleNormal="100" zoomScaleSheetLayoutView="85" zoomScalePageLayoutView="85" workbookViewId="0"/>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2" ht="17.25" customHeight="1">
      <c r="A1" s="13" t="s">
        <v>167</v>
      </c>
      <c r="B1" s="385"/>
      <c r="C1" s="385"/>
      <c r="D1" s="50"/>
      <c r="E1" s="50"/>
      <c r="F1" s="50"/>
      <c r="G1" s="45"/>
      <c r="H1" s="45"/>
      <c r="I1" s="45"/>
      <c r="J1" s="45"/>
      <c r="K1" s="45"/>
      <c r="L1" s="45"/>
      <c r="M1" s="45"/>
      <c r="N1" s="45"/>
      <c r="O1" s="45"/>
      <c r="P1" s="45"/>
    </row>
    <row r="2" spans="1:32" ht="17.25" customHeight="1">
      <c r="A2" s="256" t="s">
        <v>363</v>
      </c>
      <c r="B2" s="255"/>
    </row>
    <row r="3" spans="1:32" ht="11.25" customHeight="1">
      <c r="A3" s="44"/>
      <c r="B3" s="44"/>
      <c r="C3" s="44"/>
      <c r="D3" s="44"/>
      <c r="E3" s="44"/>
      <c r="F3" s="44"/>
      <c r="G3" s="45"/>
      <c r="H3" s="45"/>
      <c r="I3" s="45"/>
      <c r="J3" s="45"/>
      <c r="K3" s="45"/>
      <c r="L3" s="45"/>
      <c r="M3" s="45"/>
      <c r="N3" s="45"/>
      <c r="O3" s="45"/>
      <c r="P3" s="45"/>
    </row>
    <row r="4" spans="1:32" ht="18" customHeight="1">
      <c r="A4" s="1150" t="s">
        <v>18</v>
      </c>
      <c r="B4" s="1151"/>
      <c r="C4" s="1152"/>
      <c r="D4" s="1145" t="s">
        <v>327</v>
      </c>
      <c r="E4" s="1146" t="s">
        <v>328</v>
      </c>
      <c r="F4" s="1147"/>
      <c r="G4" s="1147"/>
      <c r="H4" s="1147"/>
      <c r="I4" s="1148"/>
      <c r="J4" s="1146" t="s">
        <v>187</v>
      </c>
      <c r="K4" s="1147"/>
      <c r="L4" s="1147"/>
      <c r="M4" s="1147"/>
      <c r="N4" s="1147"/>
      <c r="O4" s="1147"/>
      <c r="P4" s="1147"/>
      <c r="Q4" s="1147"/>
    </row>
    <row r="5" spans="1:32" ht="33" customHeight="1">
      <c r="A5" s="1153"/>
      <c r="B5" s="1154"/>
      <c r="C5" s="1155"/>
      <c r="D5" s="1145"/>
      <c r="E5" s="408" t="s">
        <v>248</v>
      </c>
      <c r="F5" s="435" t="s">
        <v>249</v>
      </c>
      <c r="G5" s="435" t="s">
        <v>250</v>
      </c>
      <c r="H5" s="435" t="s">
        <v>251</v>
      </c>
      <c r="I5" s="436" t="s">
        <v>252</v>
      </c>
      <c r="J5" s="408" t="s">
        <v>253</v>
      </c>
      <c r="K5" s="435" t="s">
        <v>254</v>
      </c>
      <c r="L5" s="435" t="s">
        <v>255</v>
      </c>
      <c r="M5" s="435" t="s">
        <v>256</v>
      </c>
      <c r="N5" s="435" t="s">
        <v>257</v>
      </c>
      <c r="O5" s="435" t="s">
        <v>258</v>
      </c>
      <c r="P5" s="435" t="s">
        <v>147</v>
      </c>
      <c r="Q5" s="435" t="s">
        <v>73</v>
      </c>
    </row>
    <row r="6" spans="1:32" ht="20.25" customHeight="1">
      <c r="A6" s="1158" t="s">
        <v>285</v>
      </c>
      <c r="B6" s="1161" t="s">
        <v>295</v>
      </c>
      <c r="C6" s="1161"/>
      <c r="D6" s="421">
        <v>2194</v>
      </c>
      <c r="E6" s="422">
        <v>89</v>
      </c>
      <c r="F6" s="416">
        <v>319</v>
      </c>
      <c r="G6" s="416">
        <v>1197</v>
      </c>
      <c r="H6" s="416">
        <v>424</v>
      </c>
      <c r="I6" s="421">
        <v>165</v>
      </c>
      <c r="J6" s="422">
        <v>337</v>
      </c>
      <c r="K6" s="416">
        <v>360</v>
      </c>
      <c r="L6" s="416">
        <v>192</v>
      </c>
      <c r="M6" s="416">
        <v>186</v>
      </c>
      <c r="N6" s="416">
        <v>446</v>
      </c>
      <c r="O6" s="416">
        <v>250</v>
      </c>
      <c r="P6" s="416">
        <v>202</v>
      </c>
      <c r="Q6" s="416">
        <v>221</v>
      </c>
      <c r="S6" s="824"/>
      <c r="T6" s="824"/>
      <c r="U6" s="824"/>
      <c r="V6" s="824"/>
      <c r="W6" s="824"/>
      <c r="X6" s="824"/>
      <c r="Y6" s="824"/>
      <c r="Z6" s="824"/>
      <c r="AA6" s="824"/>
      <c r="AB6" s="824"/>
      <c r="AC6" s="824"/>
      <c r="AD6" s="824"/>
      <c r="AE6" s="824"/>
      <c r="AF6" s="824"/>
    </row>
    <row r="7" spans="1:32" ht="20.25" customHeight="1">
      <c r="A7" s="1159"/>
      <c r="B7" s="1149" t="s">
        <v>296</v>
      </c>
      <c r="C7" s="1149"/>
      <c r="D7" s="424">
        <v>6920</v>
      </c>
      <c r="E7" s="420">
        <v>494</v>
      </c>
      <c r="F7" s="419">
        <v>1374</v>
      </c>
      <c r="G7" s="419">
        <v>3225</v>
      </c>
      <c r="H7" s="419">
        <v>1026</v>
      </c>
      <c r="I7" s="424">
        <v>801</v>
      </c>
      <c r="J7" s="420">
        <v>1484</v>
      </c>
      <c r="K7" s="419">
        <v>1439</v>
      </c>
      <c r="L7" s="419">
        <v>705</v>
      </c>
      <c r="M7" s="419">
        <v>629</v>
      </c>
      <c r="N7" s="419">
        <v>1376</v>
      </c>
      <c r="O7" s="419">
        <v>546</v>
      </c>
      <c r="P7" s="419">
        <v>406</v>
      </c>
      <c r="Q7" s="419">
        <v>335</v>
      </c>
      <c r="S7" s="824"/>
      <c r="T7" s="824"/>
      <c r="U7" s="824"/>
      <c r="V7" s="824"/>
      <c r="W7" s="824"/>
      <c r="X7" s="824"/>
      <c r="Y7" s="824"/>
      <c r="Z7" s="824"/>
      <c r="AA7" s="824"/>
      <c r="AB7" s="824"/>
      <c r="AC7" s="824"/>
      <c r="AD7" s="824"/>
      <c r="AE7" s="824"/>
      <c r="AF7" s="824"/>
    </row>
    <row r="8" spans="1:32" ht="20.25" customHeight="1">
      <c r="A8" s="1160"/>
      <c r="B8" s="1162" t="s">
        <v>281</v>
      </c>
      <c r="C8" s="1162"/>
      <c r="D8" s="428">
        <v>232</v>
      </c>
      <c r="E8" s="423">
        <v>6</v>
      </c>
      <c r="F8" s="410">
        <v>30</v>
      </c>
      <c r="G8" s="410">
        <v>116</v>
      </c>
      <c r="H8" s="410">
        <v>44</v>
      </c>
      <c r="I8" s="429">
        <v>36</v>
      </c>
      <c r="J8" s="423">
        <v>42</v>
      </c>
      <c r="K8" s="410">
        <v>35</v>
      </c>
      <c r="L8" s="410">
        <v>25</v>
      </c>
      <c r="M8" s="410">
        <v>15</v>
      </c>
      <c r="N8" s="410">
        <v>50</v>
      </c>
      <c r="O8" s="410">
        <v>29</v>
      </c>
      <c r="P8" s="410">
        <v>18</v>
      </c>
      <c r="Q8" s="410">
        <v>18</v>
      </c>
      <c r="S8" s="824"/>
      <c r="T8" s="824"/>
      <c r="U8" s="824"/>
      <c r="V8" s="824"/>
      <c r="W8" s="824"/>
      <c r="X8" s="824"/>
      <c r="Y8" s="824"/>
      <c r="Z8" s="824"/>
      <c r="AA8" s="824"/>
      <c r="AB8" s="824"/>
      <c r="AC8" s="824"/>
      <c r="AD8" s="824"/>
      <c r="AE8" s="824"/>
      <c r="AF8" s="824"/>
    </row>
    <row r="9" spans="1:32" ht="20.25" customHeight="1">
      <c r="A9" s="1158" t="s">
        <v>294</v>
      </c>
      <c r="B9" s="1156" t="s">
        <v>341</v>
      </c>
      <c r="C9" s="1157"/>
      <c r="D9" s="418">
        <v>997</v>
      </c>
      <c r="E9" s="420">
        <v>28</v>
      </c>
      <c r="F9" s="419">
        <v>361</v>
      </c>
      <c r="G9" s="419">
        <v>456</v>
      </c>
      <c r="H9" s="419">
        <v>100</v>
      </c>
      <c r="I9" s="424">
        <v>52</v>
      </c>
      <c r="J9" s="420">
        <v>491</v>
      </c>
      <c r="K9" s="419">
        <v>386</v>
      </c>
      <c r="L9" s="419">
        <v>66</v>
      </c>
      <c r="M9" s="419">
        <v>24</v>
      </c>
      <c r="N9" s="419">
        <v>25</v>
      </c>
      <c r="O9" s="419">
        <v>3</v>
      </c>
      <c r="P9" s="419">
        <v>1</v>
      </c>
      <c r="Q9" s="419">
        <v>1</v>
      </c>
      <c r="S9" s="824"/>
      <c r="T9" s="824"/>
      <c r="U9" s="824"/>
      <c r="V9" s="824"/>
      <c r="W9" s="824"/>
      <c r="X9" s="824"/>
      <c r="Y9" s="824"/>
      <c r="Z9" s="824"/>
      <c r="AA9" s="824"/>
      <c r="AB9" s="824"/>
      <c r="AC9" s="824"/>
      <c r="AD9" s="824"/>
      <c r="AE9" s="824"/>
      <c r="AF9" s="824"/>
    </row>
    <row r="10" spans="1:32" ht="20.25" customHeight="1">
      <c r="A10" s="1159"/>
      <c r="B10" s="1156" t="s">
        <v>343</v>
      </c>
      <c r="C10" s="1157"/>
      <c r="D10" s="418">
        <v>73</v>
      </c>
      <c r="E10" s="420">
        <v>6</v>
      </c>
      <c r="F10" s="419">
        <v>15</v>
      </c>
      <c r="G10" s="419">
        <v>35</v>
      </c>
      <c r="H10" s="419">
        <v>10</v>
      </c>
      <c r="I10" s="424">
        <v>7</v>
      </c>
      <c r="J10" s="420">
        <v>30</v>
      </c>
      <c r="K10" s="419">
        <v>28</v>
      </c>
      <c r="L10" s="419">
        <v>4</v>
      </c>
      <c r="M10" s="419">
        <v>3</v>
      </c>
      <c r="N10" s="419">
        <v>4</v>
      </c>
      <c r="O10" s="419">
        <v>1</v>
      </c>
      <c r="P10" s="419">
        <v>3</v>
      </c>
      <c r="Q10" s="419">
        <v>0</v>
      </c>
      <c r="S10" s="824"/>
      <c r="T10" s="824"/>
      <c r="U10" s="824"/>
      <c r="V10" s="824"/>
      <c r="W10" s="824"/>
      <c r="X10" s="824"/>
      <c r="Y10" s="824"/>
      <c r="Z10" s="824"/>
      <c r="AA10" s="824"/>
      <c r="AB10" s="824"/>
      <c r="AC10" s="824"/>
      <c r="AD10" s="824"/>
      <c r="AE10" s="824"/>
      <c r="AF10" s="824"/>
    </row>
    <row r="11" spans="1:32" ht="20.25" customHeight="1">
      <c r="A11" s="1159"/>
      <c r="B11" s="1156" t="s">
        <v>345</v>
      </c>
      <c r="C11" s="1157"/>
      <c r="D11" s="418">
        <v>47</v>
      </c>
      <c r="E11" s="420">
        <v>4</v>
      </c>
      <c r="F11" s="419">
        <v>16</v>
      </c>
      <c r="G11" s="419">
        <v>16</v>
      </c>
      <c r="H11" s="419">
        <v>9</v>
      </c>
      <c r="I11" s="424">
        <v>2</v>
      </c>
      <c r="J11" s="420">
        <v>31</v>
      </c>
      <c r="K11" s="419">
        <v>14</v>
      </c>
      <c r="L11" s="419">
        <v>2</v>
      </c>
      <c r="M11" s="419">
        <v>0</v>
      </c>
      <c r="N11" s="419">
        <v>0</v>
      </c>
      <c r="O11" s="419">
        <v>0</v>
      </c>
      <c r="P11" s="419">
        <v>0</v>
      </c>
      <c r="Q11" s="419">
        <v>0</v>
      </c>
      <c r="S11" s="824"/>
      <c r="T11" s="824"/>
      <c r="U11" s="824"/>
      <c r="V11" s="824"/>
      <c r="W11" s="824"/>
      <c r="X11" s="824"/>
      <c r="Y11" s="824"/>
      <c r="Z11" s="824"/>
      <c r="AA11" s="824"/>
      <c r="AB11" s="824"/>
      <c r="AC11" s="824"/>
      <c r="AD11" s="824"/>
      <c r="AE11" s="824"/>
      <c r="AF11" s="824"/>
    </row>
    <row r="12" spans="1:32" ht="20.25" customHeight="1">
      <c r="A12" s="1159"/>
      <c r="B12" s="1156" t="s">
        <v>348</v>
      </c>
      <c r="C12" s="1157"/>
      <c r="D12" s="418">
        <v>587</v>
      </c>
      <c r="E12" s="420">
        <v>27</v>
      </c>
      <c r="F12" s="419">
        <v>142</v>
      </c>
      <c r="G12" s="419">
        <v>257</v>
      </c>
      <c r="H12" s="419">
        <v>67</v>
      </c>
      <c r="I12" s="424">
        <v>94</v>
      </c>
      <c r="J12" s="420">
        <v>272</v>
      </c>
      <c r="K12" s="419">
        <v>238</v>
      </c>
      <c r="L12" s="419">
        <v>40</v>
      </c>
      <c r="M12" s="419">
        <v>12</v>
      </c>
      <c r="N12" s="419">
        <v>19</v>
      </c>
      <c r="O12" s="419">
        <v>1</v>
      </c>
      <c r="P12" s="419">
        <v>3</v>
      </c>
      <c r="Q12" s="419">
        <v>2</v>
      </c>
      <c r="S12" s="824"/>
      <c r="T12" s="824"/>
      <c r="U12" s="824"/>
      <c r="V12" s="824"/>
      <c r="W12" s="824"/>
      <c r="X12" s="824"/>
      <c r="Y12" s="824"/>
      <c r="Z12" s="824"/>
      <c r="AA12" s="824"/>
      <c r="AB12" s="824"/>
      <c r="AC12" s="824"/>
      <c r="AD12" s="824"/>
      <c r="AE12" s="824"/>
      <c r="AF12" s="824"/>
    </row>
    <row r="13" spans="1:32" ht="20.25" customHeight="1">
      <c r="A13" s="1159"/>
      <c r="B13" s="1156" t="s">
        <v>349</v>
      </c>
      <c r="C13" s="1157"/>
      <c r="D13" s="418">
        <v>34</v>
      </c>
      <c r="E13" s="420">
        <v>0</v>
      </c>
      <c r="F13" s="419">
        <v>14</v>
      </c>
      <c r="G13" s="419">
        <v>13</v>
      </c>
      <c r="H13" s="419">
        <v>4</v>
      </c>
      <c r="I13" s="424">
        <v>3</v>
      </c>
      <c r="J13" s="420">
        <v>15</v>
      </c>
      <c r="K13" s="419">
        <v>16</v>
      </c>
      <c r="L13" s="419">
        <v>0</v>
      </c>
      <c r="M13" s="419">
        <v>3</v>
      </c>
      <c r="N13" s="419">
        <v>0</v>
      </c>
      <c r="O13" s="419">
        <v>0</v>
      </c>
      <c r="P13" s="419">
        <v>0</v>
      </c>
      <c r="Q13" s="419">
        <v>0</v>
      </c>
      <c r="S13" s="824"/>
      <c r="T13" s="824"/>
      <c r="U13" s="824"/>
      <c r="V13" s="824"/>
      <c r="W13" s="824"/>
      <c r="X13" s="824"/>
      <c r="Y13" s="824"/>
      <c r="Z13" s="824"/>
      <c r="AA13" s="824"/>
      <c r="AB13" s="824"/>
      <c r="AC13" s="824"/>
      <c r="AD13" s="824"/>
      <c r="AE13" s="824"/>
      <c r="AF13" s="824"/>
    </row>
    <row r="14" spans="1:32" ht="20.25" customHeight="1">
      <c r="A14" s="1159"/>
      <c r="B14" s="1156" t="s">
        <v>350</v>
      </c>
      <c r="C14" s="1157"/>
      <c r="D14" s="418">
        <v>427</v>
      </c>
      <c r="E14" s="420">
        <v>0</v>
      </c>
      <c r="F14" s="419">
        <v>43</v>
      </c>
      <c r="G14" s="419">
        <v>228</v>
      </c>
      <c r="H14" s="419">
        <v>111</v>
      </c>
      <c r="I14" s="424">
        <v>45</v>
      </c>
      <c r="J14" s="420">
        <v>16</v>
      </c>
      <c r="K14" s="419">
        <v>17</v>
      </c>
      <c r="L14" s="419">
        <v>34</v>
      </c>
      <c r="M14" s="419">
        <v>35</v>
      </c>
      <c r="N14" s="419">
        <v>113</v>
      </c>
      <c r="O14" s="419">
        <v>77</v>
      </c>
      <c r="P14" s="419">
        <v>55</v>
      </c>
      <c r="Q14" s="419">
        <v>80</v>
      </c>
      <c r="S14" s="824"/>
      <c r="T14" s="824"/>
      <c r="U14" s="824"/>
      <c r="V14" s="824"/>
      <c r="W14" s="824"/>
      <c r="X14" s="824"/>
      <c r="Y14" s="824"/>
      <c r="Z14" s="824"/>
      <c r="AA14" s="824"/>
      <c r="AB14" s="824"/>
      <c r="AC14" s="824"/>
      <c r="AD14" s="824"/>
      <c r="AE14" s="824"/>
      <c r="AF14" s="824"/>
    </row>
    <row r="15" spans="1:32" ht="20.25" customHeight="1">
      <c r="A15" s="1159"/>
      <c r="B15" s="1156" t="s">
        <v>520</v>
      </c>
      <c r="C15" s="1157"/>
      <c r="D15" s="418">
        <v>145</v>
      </c>
      <c r="E15" s="420">
        <v>0</v>
      </c>
      <c r="F15" s="419">
        <v>0</v>
      </c>
      <c r="G15" s="419">
        <v>4</v>
      </c>
      <c r="H15" s="419">
        <v>22</v>
      </c>
      <c r="I15" s="424">
        <v>119</v>
      </c>
      <c r="J15" s="420">
        <v>10</v>
      </c>
      <c r="K15" s="419">
        <v>23</v>
      </c>
      <c r="L15" s="419">
        <v>18</v>
      </c>
      <c r="M15" s="419">
        <v>20</v>
      </c>
      <c r="N15" s="419">
        <v>50</v>
      </c>
      <c r="O15" s="419">
        <v>15</v>
      </c>
      <c r="P15" s="419">
        <v>6</v>
      </c>
      <c r="Q15" s="419">
        <v>3</v>
      </c>
      <c r="S15" s="824"/>
      <c r="T15" s="824"/>
      <c r="U15" s="824"/>
      <c r="V15" s="824"/>
      <c r="W15" s="824"/>
      <c r="X15" s="824"/>
      <c r="Y15" s="824"/>
      <c r="Z15" s="824"/>
      <c r="AA15" s="824"/>
      <c r="AB15" s="824"/>
      <c r="AC15" s="824"/>
      <c r="AD15" s="824"/>
      <c r="AE15" s="824"/>
      <c r="AF15" s="824"/>
    </row>
    <row r="16" spans="1:32" ht="20.25" customHeight="1">
      <c r="A16" s="1159"/>
      <c r="B16" s="1156" t="s">
        <v>521</v>
      </c>
      <c r="C16" s="1157"/>
      <c r="D16" s="418">
        <v>84</v>
      </c>
      <c r="E16" s="420">
        <v>0</v>
      </c>
      <c r="F16" s="419">
        <v>0</v>
      </c>
      <c r="G16" s="419">
        <v>2</v>
      </c>
      <c r="H16" s="419">
        <v>5</v>
      </c>
      <c r="I16" s="424">
        <v>77</v>
      </c>
      <c r="J16" s="420">
        <v>4</v>
      </c>
      <c r="K16" s="419">
        <v>12</v>
      </c>
      <c r="L16" s="419">
        <v>7</v>
      </c>
      <c r="M16" s="419">
        <v>10</v>
      </c>
      <c r="N16" s="419">
        <v>49</v>
      </c>
      <c r="O16" s="419">
        <v>2</v>
      </c>
      <c r="P16" s="419">
        <v>0</v>
      </c>
      <c r="Q16" s="419">
        <v>0</v>
      </c>
      <c r="S16" s="824"/>
      <c r="T16" s="824"/>
      <c r="U16" s="824"/>
      <c r="V16" s="824"/>
      <c r="W16" s="824"/>
      <c r="X16" s="824"/>
      <c r="Y16" s="824"/>
      <c r="Z16" s="824"/>
      <c r="AA16" s="824"/>
      <c r="AB16" s="824"/>
      <c r="AC16" s="824"/>
      <c r="AD16" s="824"/>
      <c r="AE16" s="824"/>
      <c r="AF16" s="824"/>
    </row>
    <row r="17" spans="1:32" ht="20.25" customHeight="1">
      <c r="A17" s="1159"/>
      <c r="B17" s="1156" t="s">
        <v>346</v>
      </c>
      <c r="C17" s="1157"/>
      <c r="D17" s="418">
        <v>32</v>
      </c>
      <c r="E17" s="420">
        <v>0</v>
      </c>
      <c r="F17" s="419">
        <v>0</v>
      </c>
      <c r="G17" s="419">
        <v>18</v>
      </c>
      <c r="H17" s="419">
        <v>13</v>
      </c>
      <c r="I17" s="424">
        <v>1</v>
      </c>
      <c r="J17" s="420">
        <v>0</v>
      </c>
      <c r="K17" s="419">
        <v>3</v>
      </c>
      <c r="L17" s="419">
        <v>5</v>
      </c>
      <c r="M17" s="419">
        <v>2</v>
      </c>
      <c r="N17" s="419">
        <v>4</v>
      </c>
      <c r="O17" s="419">
        <v>10</v>
      </c>
      <c r="P17" s="419">
        <v>5</v>
      </c>
      <c r="Q17" s="419">
        <v>3</v>
      </c>
      <c r="S17" s="824"/>
      <c r="T17" s="824"/>
      <c r="U17" s="824"/>
      <c r="V17" s="824"/>
      <c r="W17" s="824"/>
      <c r="X17" s="824"/>
      <c r="Y17" s="824"/>
      <c r="Z17" s="824"/>
      <c r="AA17" s="824"/>
      <c r="AB17" s="824"/>
      <c r="AC17" s="824"/>
      <c r="AD17" s="824"/>
      <c r="AE17" s="824"/>
      <c r="AF17" s="824"/>
    </row>
    <row r="18" spans="1:32" ht="20.25" customHeight="1">
      <c r="A18" s="1159"/>
      <c r="B18" s="1156" t="s">
        <v>584</v>
      </c>
      <c r="C18" s="1157"/>
      <c r="D18" s="418">
        <v>0</v>
      </c>
      <c r="E18" s="420">
        <v>0</v>
      </c>
      <c r="F18" s="419">
        <v>0</v>
      </c>
      <c r="G18" s="419">
        <v>0</v>
      </c>
      <c r="H18" s="419">
        <v>0</v>
      </c>
      <c r="I18" s="424">
        <v>0</v>
      </c>
      <c r="J18" s="420">
        <v>0</v>
      </c>
      <c r="K18" s="419">
        <v>0</v>
      </c>
      <c r="L18" s="419">
        <v>0</v>
      </c>
      <c r="M18" s="419">
        <v>0</v>
      </c>
      <c r="N18" s="419">
        <v>0</v>
      </c>
      <c r="O18" s="419">
        <v>0</v>
      </c>
      <c r="P18" s="419">
        <v>0</v>
      </c>
      <c r="Q18" s="419">
        <v>0</v>
      </c>
      <c r="S18" s="824"/>
      <c r="T18" s="824"/>
      <c r="U18" s="824"/>
      <c r="V18" s="824"/>
      <c r="W18" s="824"/>
      <c r="X18" s="824"/>
      <c r="Y18" s="824"/>
      <c r="Z18" s="824"/>
      <c r="AA18" s="824"/>
      <c r="AB18" s="824"/>
      <c r="AC18" s="824"/>
      <c r="AD18" s="824"/>
      <c r="AE18" s="824"/>
      <c r="AF18" s="824"/>
    </row>
    <row r="19" spans="1:32" ht="20.25" customHeight="1">
      <c r="A19" s="1159"/>
      <c r="B19" s="1156" t="s">
        <v>613</v>
      </c>
      <c r="C19" s="1157"/>
      <c r="D19" s="418">
        <v>403</v>
      </c>
      <c r="E19" s="420">
        <v>389</v>
      </c>
      <c r="F19" s="419">
        <v>9</v>
      </c>
      <c r="G19" s="419">
        <v>3</v>
      </c>
      <c r="H19" s="419">
        <v>2</v>
      </c>
      <c r="I19" s="424">
        <v>0</v>
      </c>
      <c r="J19" s="420">
        <v>101</v>
      </c>
      <c r="K19" s="419">
        <v>166</v>
      </c>
      <c r="L19" s="419">
        <v>77</v>
      </c>
      <c r="M19" s="419">
        <v>41</v>
      </c>
      <c r="N19" s="419">
        <v>17</v>
      </c>
      <c r="O19" s="419">
        <v>1</v>
      </c>
      <c r="P19" s="419">
        <v>0</v>
      </c>
      <c r="Q19" s="419">
        <v>0</v>
      </c>
      <c r="S19" s="824"/>
      <c r="T19" s="824"/>
      <c r="U19" s="824"/>
      <c r="V19" s="824"/>
      <c r="W19" s="824"/>
      <c r="X19" s="824"/>
      <c r="Y19" s="824"/>
      <c r="Z19" s="824"/>
      <c r="AA19" s="824"/>
      <c r="AB19" s="824"/>
      <c r="AC19" s="824"/>
      <c r="AD19" s="824"/>
      <c r="AE19" s="824"/>
      <c r="AF19" s="824"/>
    </row>
    <row r="20" spans="1:32" ht="20.25" customHeight="1">
      <c r="A20" s="1159"/>
      <c r="B20" s="1164" t="s">
        <v>530</v>
      </c>
      <c r="C20" s="1165"/>
      <c r="D20" s="418">
        <v>193</v>
      </c>
      <c r="E20" s="420">
        <v>0</v>
      </c>
      <c r="F20" s="419">
        <v>75</v>
      </c>
      <c r="G20" s="419">
        <v>105</v>
      </c>
      <c r="H20" s="419">
        <v>11</v>
      </c>
      <c r="I20" s="424">
        <v>2</v>
      </c>
      <c r="J20" s="420">
        <v>7</v>
      </c>
      <c r="K20" s="419">
        <v>19</v>
      </c>
      <c r="L20" s="419">
        <v>31</v>
      </c>
      <c r="M20" s="419">
        <v>56</v>
      </c>
      <c r="N20" s="419">
        <v>80</v>
      </c>
      <c r="O20" s="419">
        <v>0</v>
      </c>
      <c r="P20" s="419">
        <v>0</v>
      </c>
      <c r="Q20" s="419">
        <v>0</v>
      </c>
      <c r="S20" s="824"/>
      <c r="T20" s="824"/>
      <c r="U20" s="824"/>
      <c r="V20" s="824"/>
      <c r="W20" s="824"/>
      <c r="X20" s="824"/>
      <c r="Y20" s="824"/>
      <c r="Z20" s="824"/>
      <c r="AA20" s="824"/>
      <c r="AB20" s="824"/>
      <c r="AC20" s="824"/>
      <c r="AD20" s="824"/>
      <c r="AE20" s="824"/>
      <c r="AF20" s="824"/>
    </row>
    <row r="21" spans="1:32" ht="20.25" customHeight="1">
      <c r="A21" s="1159"/>
      <c r="B21" s="1163" t="s">
        <v>396</v>
      </c>
      <c r="C21" s="1163" t="s">
        <v>261</v>
      </c>
      <c r="D21" s="415">
        <v>71</v>
      </c>
      <c r="E21" s="458">
        <v>4</v>
      </c>
      <c r="F21" s="459">
        <v>20</v>
      </c>
      <c r="G21" s="459">
        <v>27</v>
      </c>
      <c r="H21" s="459">
        <v>16</v>
      </c>
      <c r="I21" s="460">
        <v>4</v>
      </c>
      <c r="J21" s="458">
        <v>41</v>
      </c>
      <c r="K21" s="459">
        <v>23</v>
      </c>
      <c r="L21" s="459">
        <v>6</v>
      </c>
      <c r="M21" s="459">
        <v>1</v>
      </c>
      <c r="N21" s="459">
        <v>0</v>
      </c>
      <c r="O21" s="459">
        <v>0</v>
      </c>
      <c r="P21" s="459">
        <v>0</v>
      </c>
      <c r="Q21" s="459">
        <v>0</v>
      </c>
      <c r="S21" s="824"/>
      <c r="T21" s="824"/>
      <c r="U21" s="824"/>
      <c r="V21" s="824"/>
      <c r="W21" s="824"/>
      <c r="X21" s="824"/>
      <c r="Y21" s="824"/>
      <c r="Z21" s="824"/>
      <c r="AA21" s="824"/>
      <c r="AB21" s="824"/>
      <c r="AC21" s="824"/>
      <c r="AD21" s="824"/>
      <c r="AE21" s="824"/>
      <c r="AF21" s="824"/>
    </row>
    <row r="22" spans="1:32" ht="20.25" customHeight="1">
      <c r="A22" s="1159"/>
      <c r="B22" s="1149" t="s">
        <v>518</v>
      </c>
      <c r="C22" s="1149" t="s">
        <v>262</v>
      </c>
      <c r="D22" s="415">
        <v>499</v>
      </c>
      <c r="E22" s="458">
        <v>23</v>
      </c>
      <c r="F22" s="459">
        <v>138</v>
      </c>
      <c r="G22" s="459">
        <v>218</v>
      </c>
      <c r="H22" s="459">
        <v>67</v>
      </c>
      <c r="I22" s="460">
        <v>53</v>
      </c>
      <c r="J22" s="458">
        <v>193</v>
      </c>
      <c r="K22" s="459">
        <v>128</v>
      </c>
      <c r="L22" s="459">
        <v>45</v>
      </c>
      <c r="M22" s="459">
        <v>34</v>
      </c>
      <c r="N22" s="459">
        <v>67</v>
      </c>
      <c r="O22" s="459">
        <v>17</v>
      </c>
      <c r="P22" s="459">
        <v>12</v>
      </c>
      <c r="Q22" s="459">
        <v>3</v>
      </c>
      <c r="S22" s="824"/>
      <c r="T22" s="824"/>
      <c r="U22" s="824"/>
      <c r="V22" s="824"/>
      <c r="W22" s="824"/>
      <c r="X22" s="824"/>
      <c r="Y22" s="824"/>
      <c r="Z22" s="824"/>
      <c r="AA22" s="824"/>
      <c r="AB22" s="824"/>
      <c r="AC22" s="824"/>
      <c r="AD22" s="824"/>
      <c r="AE22" s="824"/>
      <c r="AF22" s="824"/>
    </row>
    <row r="23" spans="1:32" ht="20.25" customHeight="1">
      <c r="A23" s="1159"/>
      <c r="B23" s="1149" t="s">
        <v>397</v>
      </c>
      <c r="C23" s="1149" t="s">
        <v>262</v>
      </c>
      <c r="D23" s="418">
        <v>5754</v>
      </c>
      <c r="E23" s="420">
        <v>108</v>
      </c>
      <c r="F23" s="419">
        <v>890</v>
      </c>
      <c r="G23" s="419">
        <v>3156</v>
      </c>
      <c r="H23" s="419">
        <v>1057</v>
      </c>
      <c r="I23" s="424">
        <v>543</v>
      </c>
      <c r="J23" s="420">
        <v>652</v>
      </c>
      <c r="K23" s="419">
        <v>761</v>
      </c>
      <c r="L23" s="419">
        <v>587</v>
      </c>
      <c r="M23" s="419">
        <v>589</v>
      </c>
      <c r="N23" s="419">
        <v>1444</v>
      </c>
      <c r="O23" s="419">
        <v>698</v>
      </c>
      <c r="P23" s="419">
        <v>541</v>
      </c>
      <c r="Q23" s="419">
        <v>482</v>
      </c>
      <c r="S23" s="824"/>
      <c r="T23" s="824"/>
      <c r="U23" s="824"/>
      <c r="V23" s="824"/>
      <c r="W23" s="824"/>
      <c r="X23" s="824"/>
      <c r="Y23" s="824"/>
      <c r="Z23" s="824"/>
      <c r="AA23" s="824"/>
      <c r="AB23" s="824"/>
      <c r="AC23" s="824"/>
      <c r="AD23" s="824"/>
      <c r="AE23" s="824"/>
      <c r="AF23" s="824"/>
    </row>
    <row r="24" spans="1:32" ht="20.25" customHeight="1">
      <c r="A24" s="1159"/>
      <c r="B24" s="1149" t="s">
        <v>398</v>
      </c>
      <c r="C24" s="1149" t="s">
        <v>263</v>
      </c>
      <c r="D24" s="418">
        <v>0</v>
      </c>
      <c r="E24" s="420">
        <v>0</v>
      </c>
      <c r="F24" s="419">
        <v>0</v>
      </c>
      <c r="G24" s="419">
        <v>0</v>
      </c>
      <c r="H24" s="419">
        <v>0</v>
      </c>
      <c r="I24" s="424">
        <v>0</v>
      </c>
      <c r="J24" s="420">
        <v>0</v>
      </c>
      <c r="K24" s="419">
        <v>0</v>
      </c>
      <c r="L24" s="419">
        <v>0</v>
      </c>
      <c r="M24" s="419">
        <v>0</v>
      </c>
      <c r="N24" s="419">
        <v>0</v>
      </c>
      <c r="O24" s="419">
        <v>0</v>
      </c>
      <c r="P24" s="419">
        <v>0</v>
      </c>
      <c r="Q24" s="419">
        <v>0</v>
      </c>
      <c r="S24" s="824"/>
      <c r="T24" s="824"/>
      <c r="U24" s="824"/>
      <c r="V24" s="824"/>
      <c r="W24" s="824"/>
      <c r="X24" s="824"/>
      <c r="Y24" s="824"/>
      <c r="Z24" s="824"/>
      <c r="AA24" s="824"/>
      <c r="AB24" s="824"/>
      <c r="AC24" s="824"/>
      <c r="AD24" s="824"/>
      <c r="AE24" s="824"/>
      <c r="AF24" s="824"/>
    </row>
    <row r="25" spans="1:32" ht="20.25" customHeight="1">
      <c r="A25" s="1159"/>
      <c r="B25" s="1149" t="s">
        <v>399</v>
      </c>
      <c r="C25" s="1149" t="s">
        <v>264</v>
      </c>
      <c r="D25" s="418">
        <v>0</v>
      </c>
      <c r="E25" s="420">
        <v>0</v>
      </c>
      <c r="F25" s="419">
        <v>0</v>
      </c>
      <c r="G25" s="419">
        <v>0</v>
      </c>
      <c r="H25" s="419">
        <v>0</v>
      </c>
      <c r="I25" s="424">
        <v>0</v>
      </c>
      <c r="J25" s="420">
        <v>0</v>
      </c>
      <c r="K25" s="419">
        <v>0</v>
      </c>
      <c r="L25" s="419">
        <v>0</v>
      </c>
      <c r="M25" s="419">
        <v>0</v>
      </c>
      <c r="N25" s="419">
        <v>0</v>
      </c>
      <c r="O25" s="419">
        <v>0</v>
      </c>
      <c r="P25" s="419">
        <v>0</v>
      </c>
      <c r="Q25" s="419">
        <v>0</v>
      </c>
      <c r="S25" s="824"/>
      <c r="T25" s="824"/>
      <c r="U25" s="824"/>
      <c r="V25" s="824"/>
      <c r="W25" s="824"/>
      <c r="X25" s="824"/>
      <c r="Y25" s="824"/>
      <c r="Z25" s="824"/>
      <c r="AA25" s="824"/>
      <c r="AB25" s="824"/>
      <c r="AC25" s="824"/>
      <c r="AD25" s="824"/>
      <c r="AE25" s="824"/>
      <c r="AF25" s="824"/>
    </row>
    <row r="26" spans="1:32" ht="20.25" customHeight="1">
      <c r="A26" s="1159"/>
      <c r="B26" s="1156" t="s">
        <v>286</v>
      </c>
      <c r="C26" s="1157"/>
      <c r="D26" s="418">
        <v>0</v>
      </c>
      <c r="E26" s="420">
        <v>0</v>
      </c>
      <c r="F26" s="419">
        <v>0</v>
      </c>
      <c r="G26" s="419">
        <v>0</v>
      </c>
      <c r="H26" s="419">
        <v>0</v>
      </c>
      <c r="I26" s="424">
        <v>0</v>
      </c>
      <c r="J26" s="420">
        <v>0</v>
      </c>
      <c r="K26" s="419">
        <v>0</v>
      </c>
      <c r="L26" s="419">
        <v>0</v>
      </c>
      <c r="M26" s="419">
        <v>0</v>
      </c>
      <c r="N26" s="419">
        <v>0</v>
      </c>
      <c r="O26" s="419">
        <v>0</v>
      </c>
      <c r="P26" s="419">
        <v>0</v>
      </c>
      <c r="Q26" s="419">
        <v>0</v>
      </c>
      <c r="S26" s="824"/>
      <c r="T26" s="824"/>
      <c r="U26" s="824"/>
      <c r="V26" s="824"/>
      <c r="W26" s="824"/>
      <c r="X26" s="824"/>
      <c r="Y26" s="824"/>
      <c r="Z26" s="824"/>
      <c r="AA26" s="824"/>
      <c r="AB26" s="824"/>
      <c r="AC26" s="824"/>
      <c r="AD26" s="824"/>
      <c r="AE26" s="824"/>
      <c r="AF26" s="824"/>
    </row>
    <row r="27" spans="1:32" ht="20.25" customHeight="1">
      <c r="A27" s="1159"/>
      <c r="B27" s="1156" t="s">
        <v>287</v>
      </c>
      <c r="C27" s="1157"/>
      <c r="D27" s="418">
        <v>0</v>
      </c>
      <c r="E27" s="420">
        <v>0</v>
      </c>
      <c r="F27" s="419">
        <v>0</v>
      </c>
      <c r="G27" s="419">
        <v>0</v>
      </c>
      <c r="H27" s="419">
        <v>0</v>
      </c>
      <c r="I27" s="424">
        <v>0</v>
      </c>
      <c r="J27" s="420">
        <v>0</v>
      </c>
      <c r="K27" s="419">
        <v>0</v>
      </c>
      <c r="L27" s="419">
        <v>0</v>
      </c>
      <c r="M27" s="419">
        <v>0</v>
      </c>
      <c r="N27" s="419">
        <v>0</v>
      </c>
      <c r="O27" s="419">
        <v>0</v>
      </c>
      <c r="P27" s="419">
        <v>0</v>
      </c>
      <c r="Q27" s="419">
        <v>0</v>
      </c>
      <c r="S27" s="824"/>
      <c r="T27" s="824"/>
      <c r="U27" s="824"/>
      <c r="V27" s="824"/>
      <c r="W27" s="824"/>
      <c r="X27" s="824"/>
      <c r="Y27" s="824"/>
      <c r="Z27" s="824"/>
      <c r="AA27" s="824"/>
      <c r="AB27" s="824"/>
      <c r="AC27" s="824"/>
      <c r="AD27" s="824"/>
      <c r="AE27" s="824"/>
      <c r="AF27" s="824"/>
    </row>
    <row r="28" spans="1:32" ht="20.25" customHeight="1">
      <c r="A28" s="1159"/>
      <c r="B28" s="1156" t="s">
        <v>288</v>
      </c>
      <c r="C28" s="1157"/>
      <c r="D28" s="418">
        <v>0</v>
      </c>
      <c r="E28" s="420">
        <v>0</v>
      </c>
      <c r="F28" s="419">
        <v>0</v>
      </c>
      <c r="G28" s="419">
        <v>0</v>
      </c>
      <c r="H28" s="419">
        <v>0</v>
      </c>
      <c r="I28" s="424">
        <v>0</v>
      </c>
      <c r="J28" s="420">
        <v>0</v>
      </c>
      <c r="K28" s="419">
        <v>0</v>
      </c>
      <c r="L28" s="419">
        <v>0</v>
      </c>
      <c r="M28" s="419">
        <v>0</v>
      </c>
      <c r="N28" s="419">
        <v>0</v>
      </c>
      <c r="O28" s="419">
        <v>0</v>
      </c>
      <c r="P28" s="419">
        <v>0</v>
      </c>
      <c r="Q28" s="419">
        <v>0</v>
      </c>
      <c r="S28" s="824"/>
      <c r="T28" s="824"/>
      <c r="U28" s="824"/>
      <c r="V28" s="824"/>
      <c r="W28" s="824"/>
      <c r="X28" s="824"/>
      <c r="Y28" s="824"/>
      <c r="Z28" s="824"/>
      <c r="AA28" s="824"/>
      <c r="AB28" s="824"/>
      <c r="AC28" s="824"/>
      <c r="AD28" s="824"/>
      <c r="AE28" s="824"/>
      <c r="AF28" s="824"/>
    </row>
    <row r="29" spans="1:32" ht="20.25" customHeight="1">
      <c r="A29" s="1159"/>
      <c r="B29" s="1156" t="s">
        <v>519</v>
      </c>
      <c r="C29" s="1157"/>
      <c r="D29" s="418">
        <v>0</v>
      </c>
      <c r="E29" s="420">
        <v>0</v>
      </c>
      <c r="F29" s="419">
        <v>0</v>
      </c>
      <c r="G29" s="419">
        <v>0</v>
      </c>
      <c r="H29" s="419">
        <v>0</v>
      </c>
      <c r="I29" s="424">
        <v>0</v>
      </c>
      <c r="J29" s="420">
        <v>0</v>
      </c>
      <c r="K29" s="419">
        <v>0</v>
      </c>
      <c r="L29" s="419">
        <v>0</v>
      </c>
      <c r="M29" s="419">
        <v>0</v>
      </c>
      <c r="N29" s="419">
        <v>0</v>
      </c>
      <c r="O29" s="419">
        <v>0</v>
      </c>
      <c r="P29" s="419">
        <v>0</v>
      </c>
      <c r="Q29" s="419">
        <v>0</v>
      </c>
      <c r="S29" s="824"/>
      <c r="T29" s="824"/>
      <c r="U29" s="824"/>
      <c r="V29" s="824"/>
      <c r="W29" s="824"/>
      <c r="X29" s="824"/>
      <c r="Y29" s="824"/>
      <c r="Z29" s="824"/>
      <c r="AA29" s="824"/>
      <c r="AB29" s="824"/>
      <c r="AC29" s="824"/>
      <c r="AD29" s="824"/>
      <c r="AE29" s="824"/>
      <c r="AF29" s="824"/>
    </row>
    <row r="30" spans="1:32" ht="20.25" customHeight="1">
      <c r="A30" s="1159"/>
      <c r="B30" s="1156" t="s">
        <v>289</v>
      </c>
      <c r="C30" s="1157"/>
      <c r="D30" s="418">
        <v>0</v>
      </c>
      <c r="E30" s="420">
        <v>0</v>
      </c>
      <c r="F30" s="419">
        <v>0</v>
      </c>
      <c r="G30" s="419">
        <v>0</v>
      </c>
      <c r="H30" s="419">
        <v>0</v>
      </c>
      <c r="I30" s="424">
        <v>0</v>
      </c>
      <c r="J30" s="420">
        <v>0</v>
      </c>
      <c r="K30" s="419">
        <v>0</v>
      </c>
      <c r="L30" s="419">
        <v>0</v>
      </c>
      <c r="M30" s="419">
        <v>0</v>
      </c>
      <c r="N30" s="419">
        <v>0</v>
      </c>
      <c r="O30" s="419">
        <v>0</v>
      </c>
      <c r="P30" s="419">
        <v>0</v>
      </c>
      <c r="Q30" s="419">
        <v>0</v>
      </c>
      <c r="S30" s="824"/>
      <c r="T30" s="824"/>
      <c r="U30" s="824"/>
      <c r="V30" s="824"/>
      <c r="W30" s="824"/>
      <c r="X30" s="824"/>
      <c r="Y30" s="824"/>
      <c r="Z30" s="824"/>
      <c r="AA30" s="824"/>
      <c r="AB30" s="824"/>
      <c r="AC30" s="824"/>
      <c r="AD30" s="824"/>
      <c r="AE30" s="824"/>
      <c r="AF30" s="824"/>
    </row>
    <row r="31" spans="1:32" ht="20.25" customHeight="1">
      <c r="A31" s="1160"/>
      <c r="B31" s="1169" t="s">
        <v>293</v>
      </c>
      <c r="C31" s="1170"/>
      <c r="D31" s="418">
        <v>0</v>
      </c>
      <c r="E31" s="420">
        <v>0</v>
      </c>
      <c r="F31" s="419">
        <v>0</v>
      </c>
      <c r="G31" s="419">
        <v>0</v>
      </c>
      <c r="H31" s="419">
        <v>0</v>
      </c>
      <c r="I31" s="424">
        <v>0</v>
      </c>
      <c r="J31" s="420">
        <v>0</v>
      </c>
      <c r="K31" s="419">
        <v>0</v>
      </c>
      <c r="L31" s="419">
        <v>0</v>
      </c>
      <c r="M31" s="419">
        <v>0</v>
      </c>
      <c r="N31" s="419">
        <v>0</v>
      </c>
      <c r="O31" s="419">
        <v>0</v>
      </c>
      <c r="P31" s="419">
        <v>0</v>
      </c>
      <c r="Q31" s="419">
        <v>0</v>
      </c>
      <c r="S31" s="824"/>
      <c r="T31" s="824"/>
      <c r="U31" s="824"/>
      <c r="V31" s="824"/>
      <c r="W31" s="824"/>
      <c r="X31" s="824"/>
      <c r="Y31" s="824"/>
      <c r="Z31" s="824"/>
      <c r="AA31" s="824"/>
      <c r="AB31" s="824"/>
      <c r="AC31" s="824"/>
      <c r="AD31" s="824"/>
      <c r="AE31" s="824"/>
      <c r="AF31" s="824"/>
    </row>
    <row r="32" spans="1:32" ht="20.25" customHeight="1">
      <c r="A32" s="1166" t="s">
        <v>297</v>
      </c>
      <c r="B32" s="1167"/>
      <c r="C32" s="1168"/>
      <c r="D32" s="388">
        <v>9346</v>
      </c>
      <c r="E32" s="386">
        <v>589</v>
      </c>
      <c r="F32" s="215">
        <v>1723</v>
      </c>
      <c r="G32" s="215">
        <v>4538</v>
      </c>
      <c r="H32" s="215">
        <v>1494</v>
      </c>
      <c r="I32" s="387">
        <v>1002</v>
      </c>
      <c r="J32" s="386">
        <v>1863</v>
      </c>
      <c r="K32" s="215">
        <v>1834</v>
      </c>
      <c r="L32" s="215">
        <v>922</v>
      </c>
      <c r="M32" s="215">
        <v>830</v>
      </c>
      <c r="N32" s="215">
        <v>1872</v>
      </c>
      <c r="O32" s="215">
        <v>825</v>
      </c>
      <c r="P32" s="215">
        <v>626</v>
      </c>
      <c r="Q32" s="215">
        <v>574</v>
      </c>
      <c r="S32" s="824"/>
      <c r="T32" s="824"/>
      <c r="U32" s="824"/>
      <c r="V32" s="824"/>
      <c r="W32" s="824"/>
      <c r="X32" s="824"/>
      <c r="Y32" s="824"/>
      <c r="Z32" s="824"/>
      <c r="AA32" s="824"/>
      <c r="AB32" s="824"/>
      <c r="AC32" s="824"/>
      <c r="AD32" s="824"/>
      <c r="AE32" s="824"/>
      <c r="AF32" s="824"/>
    </row>
    <row r="34" spans="1:1" ht="13.5" customHeight="1">
      <c r="A34" s="544"/>
    </row>
  </sheetData>
  <mergeCells count="33">
    <mergeCell ref="B19:C19"/>
    <mergeCell ref="B20:C20"/>
    <mergeCell ref="B22:C22"/>
    <mergeCell ref="B29:C29"/>
    <mergeCell ref="A32:C32"/>
    <mergeCell ref="B31:C31"/>
    <mergeCell ref="B30:C30"/>
    <mergeCell ref="B25:C25"/>
    <mergeCell ref="B26:C26"/>
    <mergeCell ref="B27:C27"/>
    <mergeCell ref="B28:C28"/>
    <mergeCell ref="B18:C18"/>
    <mergeCell ref="B12:C12"/>
    <mergeCell ref="B13:C13"/>
    <mergeCell ref="B14:C14"/>
    <mergeCell ref="B15:C15"/>
    <mergeCell ref="B16:C16"/>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s>
  <phoneticPr fontId="9"/>
  <printOptions horizontalCentered="1"/>
  <pageMargins left="0.59055118110236227" right="0.39370078740157483" top="0.59055118110236227" bottom="0.47244094488188981" header="0.51181102362204722" footer="0.31496062992125984"/>
  <pageSetup paperSize="9" scale="85" orientation="landscape" r:id="rId1"/>
  <headerFooter alignWithMargins="0">
    <oddFooter>&amp;L&amp;"ＭＳ Ｐ明朝,標準"（平成24年6月30日現在）</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2"/>
  <sheetViews>
    <sheetView view="pageBreakPreview" zoomScale="85" zoomScaleNormal="100" zoomScaleSheetLayoutView="85" zoomScalePageLayoutView="85" workbookViewId="0"/>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2" ht="17.25" customHeight="1">
      <c r="A1" s="13" t="s">
        <v>167</v>
      </c>
      <c r="B1" s="385"/>
      <c r="C1" s="385"/>
      <c r="D1" s="50"/>
      <c r="E1" s="50"/>
      <c r="F1" s="50"/>
      <c r="G1" s="45"/>
      <c r="H1" s="45"/>
      <c r="I1" s="45"/>
      <c r="J1" s="45"/>
      <c r="K1" s="45"/>
      <c r="L1" s="45"/>
      <c r="M1" s="45"/>
      <c r="N1" s="45"/>
      <c r="O1" s="45"/>
      <c r="P1" s="45"/>
    </row>
    <row r="2" spans="1:32" ht="17.25" customHeight="1">
      <c r="A2" s="256" t="s">
        <v>364</v>
      </c>
      <c r="B2" s="255"/>
    </row>
    <row r="3" spans="1:32" ht="11.25" customHeight="1">
      <c r="A3" s="44"/>
      <c r="B3" s="44"/>
      <c r="C3" s="44"/>
      <c r="D3" s="44"/>
      <c r="E3" s="44"/>
      <c r="F3" s="44"/>
      <c r="G3" s="45"/>
      <c r="H3" s="45"/>
      <c r="I3" s="45"/>
      <c r="J3" s="45"/>
      <c r="K3" s="45"/>
      <c r="L3" s="45"/>
      <c r="M3" s="45"/>
      <c r="N3" s="45"/>
      <c r="O3" s="45"/>
      <c r="P3" s="45"/>
    </row>
    <row r="4" spans="1:32" ht="18" customHeight="1">
      <c r="A4" s="1150" t="s">
        <v>18</v>
      </c>
      <c r="B4" s="1151"/>
      <c r="C4" s="1152"/>
      <c r="D4" s="1145" t="s">
        <v>327</v>
      </c>
      <c r="E4" s="1146" t="s">
        <v>328</v>
      </c>
      <c r="F4" s="1147"/>
      <c r="G4" s="1147"/>
      <c r="H4" s="1147"/>
      <c r="I4" s="1148"/>
      <c r="J4" s="1146" t="s">
        <v>187</v>
      </c>
      <c r="K4" s="1147"/>
      <c r="L4" s="1147"/>
      <c r="M4" s="1147"/>
      <c r="N4" s="1147"/>
      <c r="O4" s="1147"/>
      <c r="P4" s="1147"/>
      <c r="Q4" s="1147"/>
    </row>
    <row r="5" spans="1:32" ht="33" customHeight="1">
      <c r="A5" s="1153"/>
      <c r="B5" s="1154"/>
      <c r="C5" s="1155"/>
      <c r="D5" s="1145"/>
      <c r="E5" s="408" t="s">
        <v>248</v>
      </c>
      <c r="F5" s="435" t="s">
        <v>249</v>
      </c>
      <c r="G5" s="435" t="s">
        <v>250</v>
      </c>
      <c r="H5" s="435" t="s">
        <v>251</v>
      </c>
      <c r="I5" s="436" t="s">
        <v>252</v>
      </c>
      <c r="J5" s="408" t="s">
        <v>253</v>
      </c>
      <c r="K5" s="435" t="s">
        <v>254</v>
      </c>
      <c r="L5" s="435" t="s">
        <v>255</v>
      </c>
      <c r="M5" s="435" t="s">
        <v>256</v>
      </c>
      <c r="N5" s="435" t="s">
        <v>257</v>
      </c>
      <c r="O5" s="435" t="s">
        <v>258</v>
      </c>
      <c r="P5" s="435" t="s">
        <v>147</v>
      </c>
      <c r="Q5" s="435" t="s">
        <v>73</v>
      </c>
    </row>
    <row r="6" spans="1:32" ht="20.25" customHeight="1">
      <c r="A6" s="1158" t="s">
        <v>285</v>
      </c>
      <c r="B6" s="1161" t="s">
        <v>295</v>
      </c>
      <c r="C6" s="1161"/>
      <c r="D6" s="421">
        <v>1002</v>
      </c>
      <c r="E6" s="422">
        <v>69</v>
      </c>
      <c r="F6" s="416">
        <v>80</v>
      </c>
      <c r="G6" s="416">
        <v>405</v>
      </c>
      <c r="H6" s="416">
        <v>225</v>
      </c>
      <c r="I6" s="421">
        <v>223</v>
      </c>
      <c r="J6" s="422">
        <v>138</v>
      </c>
      <c r="K6" s="416">
        <v>160</v>
      </c>
      <c r="L6" s="416">
        <v>89</v>
      </c>
      <c r="M6" s="416">
        <v>105</v>
      </c>
      <c r="N6" s="416">
        <v>219</v>
      </c>
      <c r="O6" s="416">
        <v>85</v>
      </c>
      <c r="P6" s="416">
        <v>97</v>
      </c>
      <c r="Q6" s="416">
        <v>109</v>
      </c>
      <c r="S6" s="824"/>
      <c r="T6" s="824"/>
      <c r="U6" s="824"/>
      <c r="V6" s="824"/>
      <c r="W6" s="824"/>
      <c r="X6" s="824"/>
      <c r="Y6" s="824"/>
      <c r="Z6" s="824"/>
      <c r="AA6" s="824"/>
      <c r="AB6" s="824"/>
      <c r="AC6" s="824"/>
      <c r="AD6" s="824"/>
      <c r="AE6" s="824"/>
      <c r="AF6" s="824"/>
    </row>
    <row r="7" spans="1:32" ht="20.25" customHeight="1">
      <c r="A7" s="1159"/>
      <c r="B7" s="1149" t="s">
        <v>296</v>
      </c>
      <c r="C7" s="1149"/>
      <c r="D7" s="424">
        <v>2830</v>
      </c>
      <c r="E7" s="420">
        <v>22</v>
      </c>
      <c r="F7" s="419">
        <v>298</v>
      </c>
      <c r="G7" s="419">
        <v>1302</v>
      </c>
      <c r="H7" s="419">
        <v>600</v>
      </c>
      <c r="I7" s="424">
        <v>608</v>
      </c>
      <c r="J7" s="420">
        <v>542</v>
      </c>
      <c r="K7" s="419">
        <v>523</v>
      </c>
      <c r="L7" s="419">
        <v>229</v>
      </c>
      <c r="M7" s="419">
        <v>208</v>
      </c>
      <c r="N7" s="419">
        <v>559</v>
      </c>
      <c r="O7" s="419">
        <v>260</v>
      </c>
      <c r="P7" s="419">
        <v>220</v>
      </c>
      <c r="Q7" s="419">
        <v>289</v>
      </c>
      <c r="S7" s="824"/>
      <c r="T7" s="824"/>
      <c r="U7" s="824"/>
      <c r="V7" s="824"/>
      <c r="W7" s="824"/>
      <c r="X7" s="824"/>
      <c r="Y7" s="824"/>
      <c r="Z7" s="824"/>
      <c r="AA7" s="824"/>
      <c r="AB7" s="824"/>
      <c r="AC7" s="824"/>
      <c r="AD7" s="824"/>
      <c r="AE7" s="824"/>
      <c r="AF7" s="824"/>
    </row>
    <row r="8" spans="1:32" ht="20.25" customHeight="1">
      <c r="A8" s="1160"/>
      <c r="B8" s="1162" t="s">
        <v>281</v>
      </c>
      <c r="C8" s="1162"/>
      <c r="D8" s="428">
        <v>322</v>
      </c>
      <c r="E8" s="423">
        <v>3</v>
      </c>
      <c r="F8" s="410">
        <v>23</v>
      </c>
      <c r="G8" s="410">
        <v>154</v>
      </c>
      <c r="H8" s="410">
        <v>79</v>
      </c>
      <c r="I8" s="429">
        <v>63</v>
      </c>
      <c r="J8" s="423">
        <v>52</v>
      </c>
      <c r="K8" s="410">
        <v>42</v>
      </c>
      <c r="L8" s="410">
        <v>27</v>
      </c>
      <c r="M8" s="410">
        <v>15</v>
      </c>
      <c r="N8" s="410">
        <v>55</v>
      </c>
      <c r="O8" s="410">
        <v>27</v>
      </c>
      <c r="P8" s="410">
        <v>34</v>
      </c>
      <c r="Q8" s="410">
        <v>70</v>
      </c>
      <c r="S8" s="824"/>
      <c r="T8" s="824"/>
      <c r="U8" s="824"/>
      <c r="V8" s="824"/>
      <c r="W8" s="824"/>
      <c r="X8" s="824"/>
      <c r="Y8" s="824"/>
      <c r="Z8" s="824"/>
      <c r="AA8" s="824"/>
      <c r="AB8" s="824"/>
      <c r="AC8" s="824"/>
      <c r="AD8" s="824"/>
      <c r="AE8" s="824"/>
      <c r="AF8" s="824"/>
    </row>
    <row r="9" spans="1:32" ht="20.25" customHeight="1">
      <c r="A9" s="1158" t="s">
        <v>294</v>
      </c>
      <c r="B9" s="1156" t="s">
        <v>341</v>
      </c>
      <c r="C9" s="1157"/>
      <c r="D9" s="418">
        <v>31</v>
      </c>
      <c r="E9" s="420">
        <v>0</v>
      </c>
      <c r="F9" s="419">
        <v>10</v>
      </c>
      <c r="G9" s="419">
        <v>16</v>
      </c>
      <c r="H9" s="419">
        <v>1</v>
      </c>
      <c r="I9" s="424">
        <v>4</v>
      </c>
      <c r="J9" s="420">
        <v>11</v>
      </c>
      <c r="K9" s="419">
        <v>15</v>
      </c>
      <c r="L9" s="419">
        <v>3</v>
      </c>
      <c r="M9" s="419">
        <v>0</v>
      </c>
      <c r="N9" s="419">
        <v>1</v>
      </c>
      <c r="O9" s="419">
        <v>1</v>
      </c>
      <c r="P9" s="419">
        <v>0</v>
      </c>
      <c r="Q9" s="419">
        <v>0</v>
      </c>
      <c r="S9" s="824"/>
      <c r="T9" s="824"/>
      <c r="U9" s="824"/>
      <c r="V9" s="824"/>
      <c r="W9" s="824"/>
      <c r="X9" s="824"/>
      <c r="Y9" s="824"/>
      <c r="Z9" s="824"/>
      <c r="AA9" s="824"/>
      <c r="AB9" s="824"/>
      <c r="AC9" s="824"/>
      <c r="AD9" s="824"/>
      <c r="AE9" s="824"/>
      <c r="AF9" s="824"/>
    </row>
    <row r="10" spans="1:32" ht="20.25" customHeight="1">
      <c r="A10" s="1159"/>
      <c r="B10" s="1156" t="s">
        <v>343</v>
      </c>
      <c r="C10" s="1157"/>
      <c r="D10" s="418">
        <v>50</v>
      </c>
      <c r="E10" s="420">
        <v>3</v>
      </c>
      <c r="F10" s="419">
        <v>5</v>
      </c>
      <c r="G10" s="419">
        <v>27</v>
      </c>
      <c r="H10" s="419">
        <v>10</v>
      </c>
      <c r="I10" s="424">
        <v>5</v>
      </c>
      <c r="J10" s="420">
        <v>9</v>
      </c>
      <c r="K10" s="419">
        <v>7</v>
      </c>
      <c r="L10" s="419">
        <v>6</v>
      </c>
      <c r="M10" s="419">
        <v>7</v>
      </c>
      <c r="N10" s="419">
        <v>10</v>
      </c>
      <c r="O10" s="419">
        <v>3</v>
      </c>
      <c r="P10" s="419">
        <v>2</v>
      </c>
      <c r="Q10" s="419">
        <v>6</v>
      </c>
      <c r="S10" s="824"/>
      <c r="T10" s="824"/>
      <c r="U10" s="824"/>
      <c r="V10" s="824"/>
      <c r="W10" s="824"/>
      <c r="X10" s="824"/>
      <c r="Y10" s="824"/>
      <c r="Z10" s="824"/>
      <c r="AA10" s="824"/>
      <c r="AB10" s="824"/>
      <c r="AC10" s="824"/>
      <c r="AD10" s="824"/>
      <c r="AE10" s="824"/>
      <c r="AF10" s="824"/>
    </row>
    <row r="11" spans="1:32" ht="20.25" customHeight="1">
      <c r="A11" s="1159"/>
      <c r="B11" s="1156" t="s">
        <v>345</v>
      </c>
      <c r="C11" s="1157"/>
      <c r="D11" s="418">
        <v>0</v>
      </c>
      <c r="E11" s="420">
        <v>0</v>
      </c>
      <c r="F11" s="419">
        <v>0</v>
      </c>
      <c r="G11" s="419">
        <v>0</v>
      </c>
      <c r="H11" s="419">
        <v>0</v>
      </c>
      <c r="I11" s="424">
        <v>0</v>
      </c>
      <c r="J11" s="420">
        <v>0</v>
      </c>
      <c r="K11" s="419">
        <v>0</v>
      </c>
      <c r="L11" s="419">
        <v>0</v>
      </c>
      <c r="M11" s="419">
        <v>0</v>
      </c>
      <c r="N11" s="419">
        <v>0</v>
      </c>
      <c r="O11" s="419">
        <v>0</v>
      </c>
      <c r="P11" s="419">
        <v>0</v>
      </c>
      <c r="Q11" s="419">
        <v>0</v>
      </c>
      <c r="S11" s="824"/>
      <c r="T11" s="824"/>
      <c r="U11" s="824"/>
      <c r="V11" s="824"/>
      <c r="W11" s="824"/>
      <c r="X11" s="824"/>
      <c r="Y11" s="824"/>
      <c r="Z11" s="824"/>
      <c r="AA11" s="824"/>
      <c r="AB11" s="824"/>
      <c r="AC11" s="824"/>
      <c r="AD11" s="824"/>
      <c r="AE11" s="824"/>
      <c r="AF11" s="824"/>
    </row>
    <row r="12" spans="1:32" ht="20.25" customHeight="1">
      <c r="A12" s="1159"/>
      <c r="B12" s="1156" t="s">
        <v>348</v>
      </c>
      <c r="C12" s="1157"/>
      <c r="D12" s="418">
        <v>111</v>
      </c>
      <c r="E12" s="420">
        <v>1</v>
      </c>
      <c r="F12" s="419">
        <v>21</v>
      </c>
      <c r="G12" s="419">
        <v>52</v>
      </c>
      <c r="H12" s="419">
        <v>23</v>
      </c>
      <c r="I12" s="424">
        <v>14</v>
      </c>
      <c r="J12" s="420">
        <v>43</v>
      </c>
      <c r="K12" s="419">
        <v>38</v>
      </c>
      <c r="L12" s="419">
        <v>12</v>
      </c>
      <c r="M12" s="419">
        <v>4</v>
      </c>
      <c r="N12" s="419">
        <v>7</v>
      </c>
      <c r="O12" s="419">
        <v>4</v>
      </c>
      <c r="P12" s="419">
        <v>2</v>
      </c>
      <c r="Q12" s="419">
        <v>1</v>
      </c>
      <c r="S12" s="824"/>
      <c r="T12" s="824"/>
      <c r="U12" s="824"/>
      <c r="V12" s="824"/>
      <c r="W12" s="824"/>
      <c r="X12" s="824"/>
      <c r="Y12" s="824"/>
      <c r="Z12" s="824"/>
      <c r="AA12" s="824"/>
      <c r="AB12" s="824"/>
      <c r="AC12" s="824"/>
      <c r="AD12" s="824"/>
      <c r="AE12" s="824"/>
      <c r="AF12" s="824"/>
    </row>
    <row r="13" spans="1:32" ht="20.25" customHeight="1">
      <c r="A13" s="1159"/>
      <c r="B13" s="1156" t="s">
        <v>349</v>
      </c>
      <c r="C13" s="1157"/>
      <c r="D13" s="418">
        <v>116</v>
      </c>
      <c r="E13" s="420">
        <v>0</v>
      </c>
      <c r="F13" s="419">
        <v>1</v>
      </c>
      <c r="G13" s="419">
        <v>35</v>
      </c>
      <c r="H13" s="419">
        <v>46</v>
      </c>
      <c r="I13" s="424">
        <v>34</v>
      </c>
      <c r="J13" s="420">
        <v>0</v>
      </c>
      <c r="K13" s="419">
        <v>2</v>
      </c>
      <c r="L13" s="419">
        <v>1</v>
      </c>
      <c r="M13" s="419">
        <v>11</v>
      </c>
      <c r="N13" s="419">
        <v>34</v>
      </c>
      <c r="O13" s="419">
        <v>20</v>
      </c>
      <c r="P13" s="419">
        <v>16</v>
      </c>
      <c r="Q13" s="419">
        <v>32</v>
      </c>
      <c r="S13" s="824"/>
      <c r="T13" s="824"/>
      <c r="U13" s="824"/>
      <c r="V13" s="824"/>
      <c r="W13" s="824"/>
      <c r="X13" s="824"/>
      <c r="Y13" s="824"/>
      <c r="Z13" s="824"/>
      <c r="AA13" s="824"/>
      <c r="AB13" s="824"/>
      <c r="AC13" s="824"/>
      <c r="AD13" s="824"/>
      <c r="AE13" s="824"/>
      <c r="AF13" s="824"/>
    </row>
    <row r="14" spans="1:32" ht="20.25" customHeight="1">
      <c r="A14" s="1159"/>
      <c r="B14" s="1156" t="s">
        <v>350</v>
      </c>
      <c r="C14" s="1157"/>
      <c r="D14" s="418">
        <v>60</v>
      </c>
      <c r="E14" s="420">
        <v>0</v>
      </c>
      <c r="F14" s="419">
        <v>0</v>
      </c>
      <c r="G14" s="419">
        <v>3</v>
      </c>
      <c r="H14" s="419">
        <v>11</v>
      </c>
      <c r="I14" s="424">
        <v>46</v>
      </c>
      <c r="J14" s="420">
        <v>8</v>
      </c>
      <c r="K14" s="419">
        <v>6</v>
      </c>
      <c r="L14" s="419">
        <v>9</v>
      </c>
      <c r="M14" s="419">
        <v>12</v>
      </c>
      <c r="N14" s="419">
        <v>25</v>
      </c>
      <c r="O14" s="419">
        <v>0</v>
      </c>
      <c r="P14" s="419">
        <v>0</v>
      </c>
      <c r="Q14" s="419">
        <v>0</v>
      </c>
      <c r="S14" s="824"/>
      <c r="T14" s="824"/>
      <c r="U14" s="824"/>
      <c r="V14" s="824"/>
      <c r="W14" s="824"/>
      <c r="X14" s="824"/>
      <c r="Y14" s="824"/>
      <c r="Z14" s="824"/>
      <c r="AA14" s="824"/>
      <c r="AB14" s="824"/>
      <c r="AC14" s="824"/>
      <c r="AD14" s="824"/>
      <c r="AE14" s="824"/>
      <c r="AF14" s="824"/>
    </row>
    <row r="15" spans="1:32" ht="20.25" customHeight="1">
      <c r="A15" s="1159"/>
      <c r="B15" s="1156" t="s">
        <v>520</v>
      </c>
      <c r="C15" s="1157"/>
      <c r="D15" s="418">
        <v>78</v>
      </c>
      <c r="E15" s="420">
        <v>0</v>
      </c>
      <c r="F15" s="419">
        <v>0</v>
      </c>
      <c r="G15" s="419">
        <v>3</v>
      </c>
      <c r="H15" s="419">
        <v>14</v>
      </c>
      <c r="I15" s="424">
        <v>61</v>
      </c>
      <c r="J15" s="420">
        <v>6</v>
      </c>
      <c r="K15" s="419">
        <v>14</v>
      </c>
      <c r="L15" s="419">
        <v>9</v>
      </c>
      <c r="M15" s="419">
        <v>12</v>
      </c>
      <c r="N15" s="419">
        <v>27</v>
      </c>
      <c r="O15" s="419">
        <v>6</v>
      </c>
      <c r="P15" s="419">
        <v>4</v>
      </c>
      <c r="Q15" s="419">
        <v>0</v>
      </c>
      <c r="S15" s="824"/>
      <c r="T15" s="824"/>
      <c r="U15" s="824"/>
      <c r="V15" s="824"/>
      <c r="W15" s="824"/>
      <c r="X15" s="824"/>
      <c r="Y15" s="824"/>
      <c r="Z15" s="824"/>
      <c r="AA15" s="824"/>
      <c r="AB15" s="824"/>
      <c r="AC15" s="824"/>
      <c r="AD15" s="824"/>
      <c r="AE15" s="824"/>
      <c r="AF15" s="824"/>
    </row>
    <row r="16" spans="1:32" ht="20.25" customHeight="1">
      <c r="A16" s="1159"/>
      <c r="B16" s="1156" t="s">
        <v>521</v>
      </c>
      <c r="C16" s="1157"/>
      <c r="D16" s="418">
        <v>0</v>
      </c>
      <c r="E16" s="420">
        <v>0</v>
      </c>
      <c r="F16" s="419">
        <v>0</v>
      </c>
      <c r="G16" s="419">
        <v>0</v>
      </c>
      <c r="H16" s="419">
        <v>0</v>
      </c>
      <c r="I16" s="424">
        <v>0</v>
      </c>
      <c r="J16" s="420">
        <v>0</v>
      </c>
      <c r="K16" s="419">
        <v>0</v>
      </c>
      <c r="L16" s="419">
        <v>0</v>
      </c>
      <c r="M16" s="419">
        <v>0</v>
      </c>
      <c r="N16" s="419">
        <v>0</v>
      </c>
      <c r="O16" s="419">
        <v>0</v>
      </c>
      <c r="P16" s="419">
        <v>0</v>
      </c>
      <c r="Q16" s="419">
        <v>0</v>
      </c>
      <c r="S16" s="824"/>
      <c r="T16" s="824"/>
      <c r="U16" s="824"/>
      <c r="V16" s="824"/>
      <c r="W16" s="824"/>
      <c r="X16" s="824"/>
      <c r="Y16" s="824"/>
      <c r="Z16" s="824"/>
      <c r="AA16" s="824"/>
      <c r="AB16" s="824"/>
      <c r="AC16" s="824"/>
      <c r="AD16" s="824"/>
      <c r="AE16" s="824"/>
      <c r="AF16" s="824"/>
    </row>
    <row r="17" spans="1:32" ht="20.25" customHeight="1">
      <c r="A17" s="1159"/>
      <c r="B17" s="1156" t="s">
        <v>346</v>
      </c>
      <c r="C17" s="1157"/>
      <c r="D17" s="418">
        <v>0</v>
      </c>
      <c r="E17" s="420">
        <v>0</v>
      </c>
      <c r="F17" s="419">
        <v>0</v>
      </c>
      <c r="G17" s="419">
        <v>0</v>
      </c>
      <c r="H17" s="419">
        <v>0</v>
      </c>
      <c r="I17" s="424">
        <v>0</v>
      </c>
      <c r="J17" s="420">
        <v>0</v>
      </c>
      <c r="K17" s="419">
        <v>0</v>
      </c>
      <c r="L17" s="419">
        <v>0</v>
      </c>
      <c r="M17" s="419">
        <v>0</v>
      </c>
      <c r="N17" s="419">
        <v>0</v>
      </c>
      <c r="O17" s="419">
        <v>0</v>
      </c>
      <c r="P17" s="419">
        <v>0</v>
      </c>
      <c r="Q17" s="419">
        <v>0</v>
      </c>
      <c r="S17" s="824"/>
      <c r="T17" s="824"/>
      <c r="U17" s="824"/>
      <c r="V17" s="824"/>
      <c r="W17" s="824"/>
      <c r="X17" s="824"/>
      <c r="Y17" s="824"/>
      <c r="Z17" s="824"/>
      <c r="AA17" s="824"/>
      <c r="AB17" s="824"/>
      <c r="AC17" s="824"/>
      <c r="AD17" s="824"/>
      <c r="AE17" s="824"/>
      <c r="AF17" s="824"/>
    </row>
    <row r="18" spans="1:32" ht="20.25" customHeight="1">
      <c r="A18" s="1159"/>
      <c r="B18" s="1156" t="s">
        <v>584</v>
      </c>
      <c r="C18" s="1157"/>
      <c r="D18" s="418">
        <v>0</v>
      </c>
      <c r="E18" s="420">
        <v>0</v>
      </c>
      <c r="F18" s="419">
        <v>0</v>
      </c>
      <c r="G18" s="419">
        <v>0</v>
      </c>
      <c r="H18" s="419">
        <v>0</v>
      </c>
      <c r="I18" s="424">
        <v>0</v>
      </c>
      <c r="J18" s="420">
        <v>0</v>
      </c>
      <c r="K18" s="419">
        <v>0</v>
      </c>
      <c r="L18" s="419">
        <v>0</v>
      </c>
      <c r="M18" s="419">
        <v>0</v>
      </c>
      <c r="N18" s="419">
        <v>0</v>
      </c>
      <c r="O18" s="419">
        <v>0</v>
      </c>
      <c r="P18" s="419">
        <v>0</v>
      </c>
      <c r="Q18" s="419">
        <v>0</v>
      </c>
      <c r="S18" s="824"/>
      <c r="T18" s="824"/>
      <c r="U18" s="824"/>
      <c r="V18" s="824"/>
      <c r="W18" s="824"/>
      <c r="X18" s="824"/>
      <c r="Y18" s="824"/>
      <c r="Z18" s="824"/>
      <c r="AA18" s="824"/>
      <c r="AB18" s="824"/>
      <c r="AC18" s="824"/>
      <c r="AD18" s="824"/>
      <c r="AE18" s="824"/>
      <c r="AF18" s="824"/>
    </row>
    <row r="19" spans="1:32" ht="20.25" customHeight="1">
      <c r="A19" s="1159"/>
      <c r="B19" s="1156" t="s">
        <v>613</v>
      </c>
      <c r="C19" s="1157"/>
      <c r="D19" s="418">
        <v>58</v>
      </c>
      <c r="E19" s="420">
        <v>57</v>
      </c>
      <c r="F19" s="419">
        <v>0</v>
      </c>
      <c r="G19" s="419">
        <v>0</v>
      </c>
      <c r="H19" s="419">
        <v>0</v>
      </c>
      <c r="I19" s="424">
        <v>1</v>
      </c>
      <c r="J19" s="420">
        <v>8</v>
      </c>
      <c r="K19" s="419">
        <v>12</v>
      </c>
      <c r="L19" s="419">
        <v>10</v>
      </c>
      <c r="M19" s="419">
        <v>14</v>
      </c>
      <c r="N19" s="419">
        <v>13</v>
      </c>
      <c r="O19" s="419">
        <v>1</v>
      </c>
      <c r="P19" s="419">
        <v>0</v>
      </c>
      <c r="Q19" s="419">
        <v>0</v>
      </c>
      <c r="S19" s="824"/>
      <c r="T19" s="824"/>
      <c r="U19" s="824"/>
      <c r="V19" s="824"/>
      <c r="W19" s="824"/>
      <c r="X19" s="824"/>
      <c r="Y19" s="824"/>
      <c r="Z19" s="824"/>
      <c r="AA19" s="824"/>
      <c r="AB19" s="824"/>
      <c r="AC19" s="824"/>
      <c r="AD19" s="824"/>
      <c r="AE19" s="824"/>
      <c r="AF19" s="824"/>
    </row>
    <row r="20" spans="1:32" ht="20.25" customHeight="1">
      <c r="A20" s="1159"/>
      <c r="B20" s="1164" t="s">
        <v>530</v>
      </c>
      <c r="C20" s="1165"/>
      <c r="D20" s="418">
        <v>0</v>
      </c>
      <c r="E20" s="420">
        <v>0</v>
      </c>
      <c r="F20" s="419">
        <v>0</v>
      </c>
      <c r="G20" s="419">
        <v>0</v>
      </c>
      <c r="H20" s="419">
        <v>0</v>
      </c>
      <c r="I20" s="424">
        <v>0</v>
      </c>
      <c r="J20" s="420">
        <v>0</v>
      </c>
      <c r="K20" s="419">
        <v>0</v>
      </c>
      <c r="L20" s="419">
        <v>0</v>
      </c>
      <c r="M20" s="419">
        <v>0</v>
      </c>
      <c r="N20" s="419">
        <v>0</v>
      </c>
      <c r="O20" s="419">
        <v>0</v>
      </c>
      <c r="P20" s="419">
        <v>0</v>
      </c>
      <c r="Q20" s="419">
        <v>0</v>
      </c>
      <c r="S20" s="824"/>
      <c r="T20" s="824"/>
      <c r="U20" s="824"/>
      <c r="V20" s="824"/>
      <c r="W20" s="824"/>
      <c r="X20" s="824"/>
      <c r="Y20" s="824"/>
      <c r="Z20" s="824"/>
      <c r="AA20" s="824"/>
      <c r="AB20" s="824"/>
      <c r="AC20" s="824"/>
      <c r="AD20" s="824"/>
      <c r="AE20" s="824"/>
      <c r="AF20" s="824"/>
    </row>
    <row r="21" spans="1:32" ht="20.25" customHeight="1">
      <c r="A21" s="1159"/>
      <c r="B21" s="1163" t="s">
        <v>396</v>
      </c>
      <c r="C21" s="1163" t="s">
        <v>261</v>
      </c>
      <c r="D21" s="415">
        <v>168</v>
      </c>
      <c r="E21" s="458">
        <v>3</v>
      </c>
      <c r="F21" s="459">
        <v>24</v>
      </c>
      <c r="G21" s="459">
        <v>86</v>
      </c>
      <c r="H21" s="459">
        <v>27</v>
      </c>
      <c r="I21" s="460">
        <v>28</v>
      </c>
      <c r="J21" s="458">
        <v>57</v>
      </c>
      <c r="K21" s="459">
        <v>54</v>
      </c>
      <c r="L21" s="459">
        <v>17</v>
      </c>
      <c r="M21" s="459">
        <v>7</v>
      </c>
      <c r="N21" s="459">
        <v>9</v>
      </c>
      <c r="O21" s="459">
        <v>12</v>
      </c>
      <c r="P21" s="459">
        <v>7</v>
      </c>
      <c r="Q21" s="459">
        <v>5</v>
      </c>
      <c r="S21" s="824"/>
      <c r="T21" s="824"/>
      <c r="U21" s="824"/>
      <c r="V21" s="824"/>
      <c r="W21" s="824"/>
      <c r="X21" s="824"/>
      <c r="Y21" s="824"/>
      <c r="Z21" s="824"/>
      <c r="AA21" s="824"/>
      <c r="AB21" s="824"/>
      <c r="AC21" s="824"/>
      <c r="AD21" s="824"/>
      <c r="AE21" s="824"/>
      <c r="AF21" s="824"/>
    </row>
    <row r="22" spans="1:32" ht="20.25" customHeight="1">
      <c r="A22" s="1159"/>
      <c r="B22" s="1149" t="s">
        <v>518</v>
      </c>
      <c r="C22" s="1149" t="s">
        <v>262</v>
      </c>
      <c r="D22" s="415">
        <v>600</v>
      </c>
      <c r="E22" s="458">
        <v>10</v>
      </c>
      <c r="F22" s="459">
        <v>73</v>
      </c>
      <c r="G22" s="459">
        <v>256</v>
      </c>
      <c r="H22" s="459">
        <v>132</v>
      </c>
      <c r="I22" s="460">
        <v>129</v>
      </c>
      <c r="J22" s="458">
        <v>189</v>
      </c>
      <c r="K22" s="459">
        <v>149</v>
      </c>
      <c r="L22" s="459">
        <v>58</v>
      </c>
      <c r="M22" s="459">
        <v>41</v>
      </c>
      <c r="N22" s="459">
        <v>73</v>
      </c>
      <c r="O22" s="459">
        <v>32</v>
      </c>
      <c r="P22" s="459">
        <v>26</v>
      </c>
      <c r="Q22" s="459">
        <v>32</v>
      </c>
      <c r="S22" s="824"/>
      <c r="T22" s="824"/>
      <c r="U22" s="824"/>
      <c r="V22" s="824"/>
      <c r="W22" s="824"/>
      <c r="X22" s="824"/>
      <c r="Y22" s="824"/>
      <c r="Z22" s="824"/>
      <c r="AA22" s="824"/>
      <c r="AB22" s="824"/>
      <c r="AC22" s="824"/>
      <c r="AD22" s="824"/>
      <c r="AE22" s="824"/>
      <c r="AF22" s="824"/>
    </row>
    <row r="23" spans="1:32" ht="20.25" customHeight="1">
      <c r="A23" s="1159"/>
      <c r="B23" s="1149" t="s">
        <v>397</v>
      </c>
      <c r="C23" s="1149" t="s">
        <v>262</v>
      </c>
      <c r="D23" s="418">
        <v>2678</v>
      </c>
      <c r="E23" s="420">
        <v>19</v>
      </c>
      <c r="F23" s="419">
        <v>250</v>
      </c>
      <c r="G23" s="419">
        <v>1302</v>
      </c>
      <c r="H23" s="419">
        <v>588</v>
      </c>
      <c r="I23" s="424">
        <v>519</v>
      </c>
      <c r="J23" s="420">
        <v>381</v>
      </c>
      <c r="K23" s="419">
        <v>396</v>
      </c>
      <c r="L23" s="419">
        <v>199</v>
      </c>
      <c r="M23" s="419">
        <v>196</v>
      </c>
      <c r="N23" s="419">
        <v>573</v>
      </c>
      <c r="O23" s="419">
        <v>250</v>
      </c>
      <c r="P23" s="419">
        <v>291</v>
      </c>
      <c r="Q23" s="419">
        <v>392</v>
      </c>
      <c r="S23" s="824"/>
      <c r="T23" s="824"/>
      <c r="U23" s="824"/>
      <c r="V23" s="824"/>
      <c r="W23" s="824"/>
      <c r="X23" s="824"/>
      <c r="Y23" s="824"/>
      <c r="Z23" s="824"/>
      <c r="AA23" s="824"/>
      <c r="AB23" s="824"/>
      <c r="AC23" s="824"/>
      <c r="AD23" s="824"/>
      <c r="AE23" s="824"/>
      <c r="AF23" s="824"/>
    </row>
    <row r="24" spans="1:32" ht="20.25" customHeight="1">
      <c r="A24" s="1159"/>
      <c r="B24" s="1149" t="s">
        <v>398</v>
      </c>
      <c r="C24" s="1149" t="s">
        <v>263</v>
      </c>
      <c r="D24" s="418">
        <v>170</v>
      </c>
      <c r="E24" s="420">
        <v>1</v>
      </c>
      <c r="F24" s="419">
        <v>10</v>
      </c>
      <c r="G24" s="419">
        <v>66</v>
      </c>
      <c r="H24" s="419">
        <v>45</v>
      </c>
      <c r="I24" s="424">
        <v>48</v>
      </c>
      <c r="J24" s="420">
        <v>10</v>
      </c>
      <c r="K24" s="419">
        <v>16</v>
      </c>
      <c r="L24" s="419">
        <v>20</v>
      </c>
      <c r="M24" s="419">
        <v>23</v>
      </c>
      <c r="N24" s="419">
        <v>58</v>
      </c>
      <c r="O24" s="419">
        <v>43</v>
      </c>
      <c r="P24" s="419">
        <v>0</v>
      </c>
      <c r="Q24" s="419">
        <v>0</v>
      </c>
      <c r="S24" s="824"/>
      <c r="T24" s="824"/>
      <c r="U24" s="824"/>
      <c r="V24" s="824"/>
      <c r="W24" s="824"/>
      <c r="X24" s="824"/>
      <c r="Y24" s="824"/>
      <c r="Z24" s="824"/>
      <c r="AA24" s="824"/>
      <c r="AB24" s="824"/>
      <c r="AC24" s="824"/>
      <c r="AD24" s="824"/>
      <c r="AE24" s="824"/>
      <c r="AF24" s="824"/>
    </row>
    <row r="25" spans="1:32" ht="20.25" customHeight="1">
      <c r="A25" s="1159"/>
      <c r="B25" s="1149" t="s">
        <v>399</v>
      </c>
      <c r="C25" s="1149" t="s">
        <v>264</v>
      </c>
      <c r="D25" s="418">
        <v>0</v>
      </c>
      <c r="E25" s="420">
        <v>0</v>
      </c>
      <c r="F25" s="419">
        <v>0</v>
      </c>
      <c r="G25" s="419">
        <v>0</v>
      </c>
      <c r="H25" s="419">
        <v>0</v>
      </c>
      <c r="I25" s="424">
        <v>0</v>
      </c>
      <c r="J25" s="420">
        <v>0</v>
      </c>
      <c r="K25" s="419">
        <v>0</v>
      </c>
      <c r="L25" s="419">
        <v>0</v>
      </c>
      <c r="M25" s="419">
        <v>0</v>
      </c>
      <c r="N25" s="419">
        <v>0</v>
      </c>
      <c r="O25" s="419">
        <v>0</v>
      </c>
      <c r="P25" s="419">
        <v>0</v>
      </c>
      <c r="Q25" s="419">
        <v>0</v>
      </c>
      <c r="S25" s="824"/>
      <c r="T25" s="824"/>
      <c r="U25" s="824"/>
      <c r="V25" s="824"/>
      <c r="W25" s="824"/>
      <c r="X25" s="824"/>
      <c r="Y25" s="824"/>
      <c r="Z25" s="824"/>
      <c r="AA25" s="824"/>
      <c r="AB25" s="824"/>
      <c r="AC25" s="824"/>
      <c r="AD25" s="824"/>
      <c r="AE25" s="824"/>
      <c r="AF25" s="824"/>
    </row>
    <row r="26" spans="1:32" ht="20.25" customHeight="1">
      <c r="A26" s="1159"/>
      <c r="B26" s="1156" t="s">
        <v>286</v>
      </c>
      <c r="C26" s="1157"/>
      <c r="D26" s="418">
        <v>0</v>
      </c>
      <c r="E26" s="420">
        <v>0</v>
      </c>
      <c r="F26" s="419">
        <v>0</v>
      </c>
      <c r="G26" s="419">
        <v>0</v>
      </c>
      <c r="H26" s="419">
        <v>0</v>
      </c>
      <c r="I26" s="424">
        <v>0</v>
      </c>
      <c r="J26" s="420">
        <v>0</v>
      </c>
      <c r="K26" s="419">
        <v>0</v>
      </c>
      <c r="L26" s="419">
        <v>0</v>
      </c>
      <c r="M26" s="419">
        <v>0</v>
      </c>
      <c r="N26" s="419">
        <v>0</v>
      </c>
      <c r="O26" s="419">
        <v>0</v>
      </c>
      <c r="P26" s="419">
        <v>0</v>
      </c>
      <c r="Q26" s="419">
        <v>0</v>
      </c>
      <c r="S26" s="824"/>
      <c r="T26" s="824"/>
      <c r="U26" s="824"/>
      <c r="V26" s="824"/>
      <c r="W26" s="824"/>
      <c r="X26" s="824"/>
      <c r="Y26" s="824"/>
      <c r="Z26" s="824"/>
      <c r="AA26" s="824"/>
      <c r="AB26" s="824"/>
      <c r="AC26" s="824"/>
      <c r="AD26" s="824"/>
      <c r="AE26" s="824"/>
      <c r="AF26" s="824"/>
    </row>
    <row r="27" spans="1:32" ht="20.25" customHeight="1">
      <c r="A27" s="1159"/>
      <c r="B27" s="1156" t="s">
        <v>287</v>
      </c>
      <c r="C27" s="1157"/>
      <c r="D27" s="418">
        <v>0</v>
      </c>
      <c r="E27" s="420">
        <v>0</v>
      </c>
      <c r="F27" s="419">
        <v>0</v>
      </c>
      <c r="G27" s="419">
        <v>0</v>
      </c>
      <c r="H27" s="419">
        <v>0</v>
      </c>
      <c r="I27" s="424">
        <v>0</v>
      </c>
      <c r="J27" s="420">
        <v>0</v>
      </c>
      <c r="K27" s="419">
        <v>0</v>
      </c>
      <c r="L27" s="419">
        <v>0</v>
      </c>
      <c r="M27" s="419">
        <v>0</v>
      </c>
      <c r="N27" s="419">
        <v>0</v>
      </c>
      <c r="O27" s="419">
        <v>0</v>
      </c>
      <c r="P27" s="419">
        <v>0</v>
      </c>
      <c r="Q27" s="419">
        <v>0</v>
      </c>
      <c r="S27" s="824"/>
      <c r="T27" s="824"/>
      <c r="U27" s="824"/>
      <c r="V27" s="824"/>
      <c r="W27" s="824"/>
      <c r="X27" s="824"/>
      <c r="Y27" s="824"/>
      <c r="Z27" s="824"/>
      <c r="AA27" s="824"/>
      <c r="AB27" s="824"/>
      <c r="AC27" s="824"/>
      <c r="AD27" s="824"/>
      <c r="AE27" s="824"/>
      <c r="AF27" s="824"/>
    </row>
    <row r="28" spans="1:32" ht="20.25" customHeight="1">
      <c r="A28" s="1159"/>
      <c r="B28" s="1156" t="s">
        <v>288</v>
      </c>
      <c r="C28" s="1157"/>
      <c r="D28" s="418">
        <v>0</v>
      </c>
      <c r="E28" s="420">
        <v>0</v>
      </c>
      <c r="F28" s="419">
        <v>0</v>
      </c>
      <c r="G28" s="419">
        <v>0</v>
      </c>
      <c r="H28" s="419">
        <v>0</v>
      </c>
      <c r="I28" s="424">
        <v>0</v>
      </c>
      <c r="J28" s="420">
        <v>0</v>
      </c>
      <c r="K28" s="419">
        <v>0</v>
      </c>
      <c r="L28" s="419">
        <v>0</v>
      </c>
      <c r="M28" s="419">
        <v>0</v>
      </c>
      <c r="N28" s="419">
        <v>0</v>
      </c>
      <c r="O28" s="419">
        <v>0</v>
      </c>
      <c r="P28" s="419">
        <v>0</v>
      </c>
      <c r="Q28" s="419">
        <v>0</v>
      </c>
      <c r="S28" s="824"/>
      <c r="T28" s="824"/>
      <c r="U28" s="824"/>
      <c r="V28" s="824"/>
      <c r="W28" s="824"/>
      <c r="X28" s="824"/>
      <c r="Y28" s="824"/>
      <c r="Z28" s="824"/>
      <c r="AA28" s="824"/>
      <c r="AB28" s="824"/>
      <c r="AC28" s="824"/>
      <c r="AD28" s="824"/>
      <c r="AE28" s="824"/>
      <c r="AF28" s="824"/>
    </row>
    <row r="29" spans="1:32" ht="20.25" customHeight="1">
      <c r="A29" s="1159"/>
      <c r="B29" s="1156" t="s">
        <v>519</v>
      </c>
      <c r="C29" s="1157"/>
      <c r="D29" s="418">
        <v>34</v>
      </c>
      <c r="E29" s="420">
        <v>0</v>
      </c>
      <c r="F29" s="419">
        <v>7</v>
      </c>
      <c r="G29" s="419">
        <v>15</v>
      </c>
      <c r="H29" s="419">
        <v>7</v>
      </c>
      <c r="I29" s="424">
        <v>5</v>
      </c>
      <c r="J29" s="420">
        <v>10</v>
      </c>
      <c r="K29" s="419">
        <v>16</v>
      </c>
      <c r="L29" s="419">
        <v>1</v>
      </c>
      <c r="M29" s="419">
        <v>1</v>
      </c>
      <c r="N29" s="419">
        <v>3</v>
      </c>
      <c r="O29" s="419">
        <v>0</v>
      </c>
      <c r="P29" s="419">
        <v>3</v>
      </c>
      <c r="Q29" s="419">
        <v>0</v>
      </c>
      <c r="S29" s="824"/>
      <c r="T29" s="824"/>
      <c r="U29" s="824"/>
      <c r="V29" s="824"/>
      <c r="W29" s="824"/>
      <c r="X29" s="824"/>
      <c r="Y29" s="824"/>
      <c r="Z29" s="824"/>
      <c r="AA29" s="824"/>
      <c r="AB29" s="824"/>
      <c r="AC29" s="824"/>
      <c r="AD29" s="824"/>
      <c r="AE29" s="824"/>
      <c r="AF29" s="824"/>
    </row>
    <row r="30" spans="1:32" ht="20.25" customHeight="1">
      <c r="A30" s="1159"/>
      <c r="B30" s="1156" t="s">
        <v>289</v>
      </c>
      <c r="C30" s="1157"/>
      <c r="D30" s="418">
        <v>0</v>
      </c>
      <c r="E30" s="420">
        <v>0</v>
      </c>
      <c r="F30" s="419">
        <v>0</v>
      </c>
      <c r="G30" s="419">
        <v>0</v>
      </c>
      <c r="H30" s="419">
        <v>0</v>
      </c>
      <c r="I30" s="424">
        <v>0</v>
      </c>
      <c r="J30" s="420">
        <v>0</v>
      </c>
      <c r="K30" s="419">
        <v>0</v>
      </c>
      <c r="L30" s="419">
        <v>0</v>
      </c>
      <c r="M30" s="419">
        <v>0</v>
      </c>
      <c r="N30" s="419">
        <v>0</v>
      </c>
      <c r="O30" s="419">
        <v>0</v>
      </c>
      <c r="P30" s="419">
        <v>0</v>
      </c>
      <c r="Q30" s="419">
        <v>0</v>
      </c>
      <c r="S30" s="824"/>
      <c r="T30" s="824"/>
      <c r="U30" s="824"/>
      <c r="V30" s="824"/>
      <c r="W30" s="824"/>
      <c r="X30" s="824"/>
      <c r="Y30" s="824"/>
      <c r="Z30" s="824"/>
      <c r="AA30" s="824"/>
      <c r="AB30" s="824"/>
      <c r="AC30" s="824"/>
      <c r="AD30" s="824"/>
      <c r="AE30" s="824"/>
      <c r="AF30" s="824"/>
    </row>
    <row r="31" spans="1:32" ht="20.25" customHeight="1">
      <c r="A31" s="1160"/>
      <c r="B31" s="1169" t="s">
        <v>293</v>
      </c>
      <c r="C31" s="1170"/>
      <c r="D31" s="418">
        <v>0</v>
      </c>
      <c r="E31" s="420">
        <v>0</v>
      </c>
      <c r="F31" s="419">
        <v>0</v>
      </c>
      <c r="G31" s="419">
        <v>0</v>
      </c>
      <c r="H31" s="419">
        <v>0</v>
      </c>
      <c r="I31" s="424">
        <v>0</v>
      </c>
      <c r="J31" s="420">
        <v>0</v>
      </c>
      <c r="K31" s="419">
        <v>0</v>
      </c>
      <c r="L31" s="419">
        <v>0</v>
      </c>
      <c r="M31" s="419">
        <v>0</v>
      </c>
      <c r="N31" s="419">
        <v>0</v>
      </c>
      <c r="O31" s="419">
        <v>0</v>
      </c>
      <c r="P31" s="419">
        <v>0</v>
      </c>
      <c r="Q31" s="419">
        <v>0</v>
      </c>
      <c r="S31" s="824"/>
      <c r="T31" s="824"/>
      <c r="U31" s="824"/>
      <c r="V31" s="824"/>
      <c r="W31" s="824"/>
      <c r="X31" s="824"/>
      <c r="Y31" s="824"/>
      <c r="Z31" s="824"/>
      <c r="AA31" s="824"/>
      <c r="AB31" s="824"/>
      <c r="AC31" s="824"/>
      <c r="AD31" s="824"/>
      <c r="AE31" s="824"/>
      <c r="AF31" s="824"/>
    </row>
    <row r="32" spans="1:32" ht="20.25" customHeight="1">
      <c r="A32" s="1166" t="s">
        <v>297</v>
      </c>
      <c r="B32" s="1167"/>
      <c r="C32" s="1168"/>
      <c r="D32" s="388">
        <v>4154</v>
      </c>
      <c r="E32" s="386">
        <v>94</v>
      </c>
      <c r="F32" s="215">
        <v>401</v>
      </c>
      <c r="G32" s="215">
        <v>1861</v>
      </c>
      <c r="H32" s="215">
        <v>904</v>
      </c>
      <c r="I32" s="387">
        <v>894</v>
      </c>
      <c r="J32" s="386">
        <v>732</v>
      </c>
      <c r="K32" s="215">
        <v>725</v>
      </c>
      <c r="L32" s="215">
        <v>345</v>
      </c>
      <c r="M32" s="215">
        <v>328</v>
      </c>
      <c r="N32" s="215">
        <v>833</v>
      </c>
      <c r="O32" s="215">
        <v>372</v>
      </c>
      <c r="P32" s="215">
        <v>351</v>
      </c>
      <c r="Q32" s="215">
        <v>468</v>
      </c>
      <c r="S32" s="824"/>
      <c r="T32" s="824"/>
      <c r="U32" s="824"/>
      <c r="V32" s="824"/>
      <c r="W32" s="824"/>
      <c r="X32" s="824"/>
      <c r="Y32" s="824"/>
      <c r="Z32" s="824"/>
      <c r="AA32" s="824"/>
      <c r="AB32" s="824"/>
      <c r="AC32" s="824"/>
      <c r="AD32" s="824"/>
      <c r="AE32" s="824"/>
      <c r="AF32" s="824"/>
    </row>
  </sheetData>
  <mergeCells count="33">
    <mergeCell ref="B19:C19"/>
    <mergeCell ref="B20:C20"/>
    <mergeCell ref="B22:C22"/>
    <mergeCell ref="B29:C29"/>
    <mergeCell ref="A32:C32"/>
    <mergeCell ref="B31:C31"/>
    <mergeCell ref="B30:C30"/>
    <mergeCell ref="B25:C25"/>
    <mergeCell ref="B26:C26"/>
    <mergeCell ref="B27:C27"/>
    <mergeCell ref="B28:C28"/>
    <mergeCell ref="B18:C18"/>
    <mergeCell ref="B12:C12"/>
    <mergeCell ref="B13:C13"/>
    <mergeCell ref="B14:C14"/>
    <mergeCell ref="B15:C15"/>
    <mergeCell ref="B16:C16"/>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s>
  <phoneticPr fontId="9"/>
  <printOptions horizontalCentered="1"/>
  <pageMargins left="0.59055118110236227" right="0.39370078740157483" top="0.59055118110236227" bottom="0.47244094488188981" header="0.51181102362204722" footer="0.31496062992125984"/>
  <pageSetup paperSize="9" scale="85" orientation="landscape" r:id="rId1"/>
  <headerFooter alignWithMargins="0">
    <oddFooter>&amp;L&amp;"ＭＳ Ｐ明朝,標準"（平成24年6月30日現在）</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2"/>
  <sheetViews>
    <sheetView view="pageBreakPreview" zoomScale="85" zoomScaleNormal="100" zoomScaleSheetLayoutView="85" zoomScalePageLayoutView="85" workbookViewId="0"/>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2" ht="17.25" customHeight="1">
      <c r="A1" s="13" t="s">
        <v>167</v>
      </c>
      <c r="B1" s="385"/>
      <c r="C1" s="385"/>
      <c r="D1" s="50"/>
      <c r="E1" s="50"/>
      <c r="F1" s="50"/>
      <c r="G1" s="45"/>
      <c r="H1" s="45"/>
      <c r="I1" s="45"/>
      <c r="J1" s="45"/>
      <c r="K1" s="45"/>
      <c r="L1" s="45"/>
      <c r="M1" s="45"/>
      <c r="N1" s="45"/>
      <c r="O1" s="45"/>
      <c r="P1" s="45"/>
    </row>
    <row r="2" spans="1:32" ht="17.25" customHeight="1">
      <c r="A2" s="256" t="s">
        <v>320</v>
      </c>
      <c r="B2" s="255"/>
    </row>
    <row r="3" spans="1:32" ht="11.25" customHeight="1">
      <c r="A3" s="44"/>
      <c r="B3" s="44"/>
      <c r="C3" s="44"/>
      <c r="D3" s="44"/>
      <c r="E3" s="44"/>
      <c r="F3" s="44"/>
      <c r="G3" s="45"/>
      <c r="H3" s="45"/>
      <c r="I3" s="45"/>
      <c r="J3" s="45"/>
      <c r="K3" s="45"/>
      <c r="L3" s="45"/>
      <c r="M3" s="45"/>
      <c r="N3" s="45"/>
      <c r="O3" s="45"/>
      <c r="P3" s="45"/>
    </row>
    <row r="4" spans="1:32" ht="18" customHeight="1">
      <c r="A4" s="1150" t="s">
        <v>18</v>
      </c>
      <c r="B4" s="1151"/>
      <c r="C4" s="1152"/>
      <c r="D4" s="1145" t="s">
        <v>327</v>
      </c>
      <c r="E4" s="1146" t="s">
        <v>328</v>
      </c>
      <c r="F4" s="1147"/>
      <c r="G4" s="1147"/>
      <c r="H4" s="1147"/>
      <c r="I4" s="1148"/>
      <c r="J4" s="1146" t="s">
        <v>187</v>
      </c>
      <c r="K4" s="1147"/>
      <c r="L4" s="1147"/>
      <c r="M4" s="1147"/>
      <c r="N4" s="1147"/>
      <c r="O4" s="1147"/>
      <c r="P4" s="1147"/>
      <c r="Q4" s="1147"/>
    </row>
    <row r="5" spans="1:32" ht="33" customHeight="1">
      <c r="A5" s="1153"/>
      <c r="B5" s="1154"/>
      <c r="C5" s="1155"/>
      <c r="D5" s="1145"/>
      <c r="E5" s="408" t="s">
        <v>248</v>
      </c>
      <c r="F5" s="435" t="s">
        <v>249</v>
      </c>
      <c r="G5" s="435" t="s">
        <v>250</v>
      </c>
      <c r="H5" s="435" t="s">
        <v>251</v>
      </c>
      <c r="I5" s="436" t="s">
        <v>252</v>
      </c>
      <c r="J5" s="408" t="s">
        <v>253</v>
      </c>
      <c r="K5" s="435" t="s">
        <v>254</v>
      </c>
      <c r="L5" s="435" t="s">
        <v>255</v>
      </c>
      <c r="M5" s="435" t="s">
        <v>256</v>
      </c>
      <c r="N5" s="435" t="s">
        <v>257</v>
      </c>
      <c r="O5" s="435" t="s">
        <v>258</v>
      </c>
      <c r="P5" s="435" t="s">
        <v>147</v>
      </c>
      <c r="Q5" s="435" t="s">
        <v>73</v>
      </c>
    </row>
    <row r="6" spans="1:32" ht="20.25" customHeight="1">
      <c r="A6" s="1158" t="s">
        <v>285</v>
      </c>
      <c r="B6" s="1161" t="s">
        <v>295</v>
      </c>
      <c r="C6" s="1161"/>
      <c r="D6" s="421">
        <v>63807</v>
      </c>
      <c r="E6" s="422">
        <v>97</v>
      </c>
      <c r="F6" s="416">
        <v>3500</v>
      </c>
      <c r="G6" s="416">
        <v>27982</v>
      </c>
      <c r="H6" s="416">
        <v>17210</v>
      </c>
      <c r="I6" s="421">
        <v>15018</v>
      </c>
      <c r="J6" s="422">
        <v>3085</v>
      </c>
      <c r="K6" s="416">
        <v>4420</v>
      </c>
      <c r="L6" s="416">
        <v>3687</v>
      </c>
      <c r="M6" s="416">
        <v>4840</v>
      </c>
      <c r="N6" s="416">
        <v>18622</v>
      </c>
      <c r="O6" s="416">
        <v>10089</v>
      </c>
      <c r="P6" s="416">
        <v>9279</v>
      </c>
      <c r="Q6" s="416">
        <v>9785</v>
      </c>
      <c r="S6" s="824"/>
      <c r="T6" s="824"/>
      <c r="U6" s="824"/>
      <c r="V6" s="824"/>
      <c r="W6" s="824"/>
      <c r="X6" s="824"/>
      <c r="Y6" s="824"/>
      <c r="Z6" s="824"/>
      <c r="AA6" s="824"/>
      <c r="AB6" s="824"/>
      <c r="AC6" s="824"/>
      <c r="AD6" s="824"/>
      <c r="AE6" s="824"/>
      <c r="AF6" s="824"/>
    </row>
    <row r="7" spans="1:32" ht="20.25" customHeight="1">
      <c r="A7" s="1159"/>
      <c r="B7" s="1149" t="s">
        <v>296</v>
      </c>
      <c r="C7" s="1149"/>
      <c r="D7" s="424">
        <v>142697</v>
      </c>
      <c r="E7" s="420">
        <v>561</v>
      </c>
      <c r="F7" s="419">
        <v>12483</v>
      </c>
      <c r="G7" s="419">
        <v>59064</v>
      </c>
      <c r="H7" s="419">
        <v>32575</v>
      </c>
      <c r="I7" s="424">
        <v>38014</v>
      </c>
      <c r="J7" s="420">
        <v>13479</v>
      </c>
      <c r="K7" s="419">
        <v>15644</v>
      </c>
      <c r="L7" s="419">
        <v>10522</v>
      </c>
      <c r="M7" s="419">
        <v>12243</v>
      </c>
      <c r="N7" s="419">
        <v>40728</v>
      </c>
      <c r="O7" s="419">
        <v>19450</v>
      </c>
      <c r="P7" s="419">
        <v>15705</v>
      </c>
      <c r="Q7" s="419">
        <v>14926</v>
      </c>
      <c r="S7" s="824"/>
      <c r="T7" s="824"/>
      <c r="U7" s="824"/>
      <c r="V7" s="824"/>
      <c r="W7" s="824"/>
      <c r="X7" s="824"/>
      <c r="Y7" s="824"/>
      <c r="Z7" s="824"/>
      <c r="AA7" s="824"/>
      <c r="AB7" s="824"/>
      <c r="AC7" s="824"/>
      <c r="AD7" s="824"/>
      <c r="AE7" s="824"/>
      <c r="AF7" s="824"/>
    </row>
    <row r="8" spans="1:32" ht="20.25" customHeight="1">
      <c r="A8" s="1160"/>
      <c r="B8" s="1162" t="s">
        <v>281</v>
      </c>
      <c r="C8" s="1162"/>
      <c r="D8" s="428">
        <v>12777</v>
      </c>
      <c r="E8" s="423">
        <v>51</v>
      </c>
      <c r="F8" s="410">
        <v>1105</v>
      </c>
      <c r="G8" s="410">
        <v>5617</v>
      </c>
      <c r="H8" s="410">
        <v>2882</v>
      </c>
      <c r="I8" s="429">
        <v>3122</v>
      </c>
      <c r="J8" s="423">
        <v>1161</v>
      </c>
      <c r="K8" s="410">
        <v>1497</v>
      </c>
      <c r="L8" s="410">
        <v>906</v>
      </c>
      <c r="M8" s="410">
        <v>1027</v>
      </c>
      <c r="N8" s="410">
        <v>3529</v>
      </c>
      <c r="O8" s="410">
        <v>1676</v>
      </c>
      <c r="P8" s="410">
        <v>1427</v>
      </c>
      <c r="Q8" s="410">
        <v>1554</v>
      </c>
      <c r="S8" s="824"/>
      <c r="T8" s="824"/>
      <c r="U8" s="824"/>
      <c r="V8" s="824"/>
      <c r="W8" s="824"/>
      <c r="X8" s="824"/>
      <c r="Y8" s="824"/>
      <c r="Z8" s="824"/>
      <c r="AA8" s="824"/>
      <c r="AB8" s="824"/>
      <c r="AC8" s="824"/>
      <c r="AD8" s="824"/>
      <c r="AE8" s="824"/>
      <c r="AF8" s="824"/>
    </row>
    <row r="9" spans="1:32" ht="20.25" customHeight="1">
      <c r="A9" s="1158" t="s">
        <v>294</v>
      </c>
      <c r="B9" s="1156" t="s">
        <v>341</v>
      </c>
      <c r="C9" s="1157"/>
      <c r="D9" s="418">
        <v>3390</v>
      </c>
      <c r="E9" s="420">
        <v>91</v>
      </c>
      <c r="F9" s="419">
        <v>958</v>
      </c>
      <c r="G9" s="419">
        <v>1459</v>
      </c>
      <c r="H9" s="419">
        <v>425</v>
      </c>
      <c r="I9" s="424">
        <v>457</v>
      </c>
      <c r="J9" s="420">
        <v>1674</v>
      </c>
      <c r="K9" s="419">
        <v>1531</v>
      </c>
      <c r="L9" s="419">
        <v>126</v>
      </c>
      <c r="M9" s="419">
        <v>31</v>
      </c>
      <c r="N9" s="419">
        <v>17</v>
      </c>
      <c r="O9" s="419">
        <v>7</v>
      </c>
      <c r="P9" s="419">
        <v>3</v>
      </c>
      <c r="Q9" s="419">
        <v>1</v>
      </c>
      <c r="S9" s="824"/>
      <c r="T9" s="824"/>
      <c r="U9" s="824"/>
      <c r="V9" s="824"/>
      <c r="W9" s="824"/>
      <c r="X9" s="824"/>
      <c r="Y9" s="824"/>
      <c r="Z9" s="824"/>
      <c r="AA9" s="824"/>
      <c r="AB9" s="824"/>
      <c r="AC9" s="824"/>
      <c r="AD9" s="824"/>
      <c r="AE9" s="824"/>
      <c r="AF9" s="824"/>
    </row>
    <row r="10" spans="1:32" ht="20.25" customHeight="1">
      <c r="A10" s="1159"/>
      <c r="B10" s="1156" t="s">
        <v>343</v>
      </c>
      <c r="C10" s="1157"/>
      <c r="D10" s="418">
        <v>338</v>
      </c>
      <c r="E10" s="420">
        <v>3</v>
      </c>
      <c r="F10" s="419">
        <v>95</v>
      </c>
      <c r="G10" s="419">
        <v>154</v>
      </c>
      <c r="H10" s="419">
        <v>34</v>
      </c>
      <c r="I10" s="424">
        <v>52</v>
      </c>
      <c r="J10" s="420">
        <v>168</v>
      </c>
      <c r="K10" s="419">
        <v>141</v>
      </c>
      <c r="L10" s="419">
        <v>16</v>
      </c>
      <c r="M10" s="419">
        <v>5</v>
      </c>
      <c r="N10" s="419">
        <v>5</v>
      </c>
      <c r="O10" s="419">
        <v>2</v>
      </c>
      <c r="P10" s="419">
        <v>1</v>
      </c>
      <c r="Q10" s="419">
        <v>0</v>
      </c>
      <c r="S10" s="824"/>
      <c r="T10" s="824"/>
      <c r="U10" s="824"/>
      <c r="V10" s="824"/>
      <c r="W10" s="824"/>
      <c r="X10" s="824"/>
      <c r="Y10" s="824"/>
      <c r="Z10" s="824"/>
      <c r="AA10" s="824"/>
      <c r="AB10" s="824"/>
      <c r="AC10" s="824"/>
      <c r="AD10" s="824"/>
      <c r="AE10" s="824"/>
      <c r="AF10" s="824"/>
    </row>
    <row r="11" spans="1:32" ht="20.25" customHeight="1">
      <c r="A11" s="1159"/>
      <c r="B11" s="1156" t="s">
        <v>345</v>
      </c>
      <c r="C11" s="1157"/>
      <c r="D11" s="418">
        <v>310</v>
      </c>
      <c r="E11" s="420">
        <v>9</v>
      </c>
      <c r="F11" s="419">
        <v>81</v>
      </c>
      <c r="G11" s="419">
        <v>111</v>
      </c>
      <c r="H11" s="419">
        <v>45</v>
      </c>
      <c r="I11" s="424">
        <v>64</v>
      </c>
      <c r="J11" s="420">
        <v>128</v>
      </c>
      <c r="K11" s="419">
        <v>104</v>
      </c>
      <c r="L11" s="419">
        <v>59</v>
      </c>
      <c r="M11" s="419">
        <v>13</v>
      </c>
      <c r="N11" s="419">
        <v>6</v>
      </c>
      <c r="O11" s="419">
        <v>0</v>
      </c>
      <c r="P11" s="419">
        <v>0</v>
      </c>
      <c r="Q11" s="419">
        <v>0</v>
      </c>
      <c r="S11" s="824"/>
      <c r="T11" s="824"/>
      <c r="U11" s="824"/>
      <c r="V11" s="824"/>
      <c r="W11" s="824"/>
      <c r="X11" s="824"/>
      <c r="Y11" s="824"/>
      <c r="Z11" s="824"/>
      <c r="AA11" s="824"/>
      <c r="AB11" s="824"/>
      <c r="AC11" s="824"/>
      <c r="AD11" s="824"/>
      <c r="AE11" s="824"/>
      <c r="AF11" s="824"/>
    </row>
    <row r="12" spans="1:32" ht="20.25" customHeight="1">
      <c r="A12" s="1159"/>
      <c r="B12" s="1156" t="s">
        <v>348</v>
      </c>
      <c r="C12" s="1157"/>
      <c r="D12" s="418">
        <v>10565</v>
      </c>
      <c r="E12" s="420">
        <v>185</v>
      </c>
      <c r="F12" s="419">
        <v>2502</v>
      </c>
      <c r="G12" s="419">
        <v>4915</v>
      </c>
      <c r="H12" s="419">
        <v>1563</v>
      </c>
      <c r="I12" s="424">
        <v>1400</v>
      </c>
      <c r="J12" s="420">
        <v>4436</v>
      </c>
      <c r="K12" s="419">
        <v>4297</v>
      </c>
      <c r="L12" s="419">
        <v>820</v>
      </c>
      <c r="M12" s="419">
        <v>300</v>
      </c>
      <c r="N12" s="419">
        <v>423</v>
      </c>
      <c r="O12" s="419">
        <v>144</v>
      </c>
      <c r="P12" s="419">
        <v>83</v>
      </c>
      <c r="Q12" s="419">
        <v>62</v>
      </c>
      <c r="S12" s="824"/>
      <c r="T12" s="824"/>
      <c r="U12" s="824"/>
      <c r="V12" s="824"/>
      <c r="W12" s="824"/>
      <c r="X12" s="824"/>
      <c r="Y12" s="824"/>
      <c r="Z12" s="824"/>
      <c r="AA12" s="824"/>
      <c r="AB12" s="824"/>
      <c r="AC12" s="824"/>
      <c r="AD12" s="824"/>
      <c r="AE12" s="824"/>
      <c r="AF12" s="824"/>
    </row>
    <row r="13" spans="1:32" ht="20.25" customHeight="1">
      <c r="A13" s="1159"/>
      <c r="B13" s="1156" t="s">
        <v>349</v>
      </c>
      <c r="C13" s="1157"/>
      <c r="D13" s="418">
        <v>1804</v>
      </c>
      <c r="E13" s="420">
        <v>14</v>
      </c>
      <c r="F13" s="419">
        <v>258</v>
      </c>
      <c r="G13" s="419">
        <v>802</v>
      </c>
      <c r="H13" s="419">
        <v>393</v>
      </c>
      <c r="I13" s="424">
        <v>337</v>
      </c>
      <c r="J13" s="420">
        <v>301</v>
      </c>
      <c r="K13" s="419">
        <v>301</v>
      </c>
      <c r="L13" s="419">
        <v>118</v>
      </c>
      <c r="M13" s="419">
        <v>119</v>
      </c>
      <c r="N13" s="419">
        <v>355</v>
      </c>
      <c r="O13" s="419">
        <v>250</v>
      </c>
      <c r="P13" s="419">
        <v>153</v>
      </c>
      <c r="Q13" s="419">
        <v>207</v>
      </c>
      <c r="S13" s="824"/>
      <c r="T13" s="824"/>
      <c r="U13" s="824"/>
      <c r="V13" s="824"/>
      <c r="W13" s="824"/>
      <c r="X13" s="824"/>
      <c r="Y13" s="824"/>
      <c r="Z13" s="824"/>
      <c r="AA13" s="824"/>
      <c r="AB13" s="824"/>
      <c r="AC13" s="824"/>
      <c r="AD13" s="824"/>
      <c r="AE13" s="824"/>
      <c r="AF13" s="824"/>
    </row>
    <row r="14" spans="1:32" ht="20.25" customHeight="1">
      <c r="A14" s="1159"/>
      <c r="B14" s="1156" t="s">
        <v>350</v>
      </c>
      <c r="C14" s="1157"/>
      <c r="D14" s="418">
        <v>82261</v>
      </c>
      <c r="E14" s="420">
        <v>78</v>
      </c>
      <c r="F14" s="419">
        <v>4442</v>
      </c>
      <c r="G14" s="419">
        <v>37999</v>
      </c>
      <c r="H14" s="419">
        <v>22541</v>
      </c>
      <c r="I14" s="424">
        <v>17201</v>
      </c>
      <c r="J14" s="420">
        <v>1865</v>
      </c>
      <c r="K14" s="419">
        <v>3191</v>
      </c>
      <c r="L14" s="419">
        <v>3922</v>
      </c>
      <c r="M14" s="419">
        <v>5879</v>
      </c>
      <c r="N14" s="419">
        <v>25365</v>
      </c>
      <c r="O14" s="419">
        <v>14503</v>
      </c>
      <c r="P14" s="419">
        <v>13448</v>
      </c>
      <c r="Q14" s="419">
        <v>14088</v>
      </c>
      <c r="S14" s="824"/>
      <c r="T14" s="824"/>
      <c r="U14" s="824"/>
      <c r="V14" s="824"/>
      <c r="W14" s="824"/>
      <c r="X14" s="824"/>
      <c r="Y14" s="824"/>
      <c r="Z14" s="824"/>
      <c r="AA14" s="824"/>
      <c r="AB14" s="824"/>
      <c r="AC14" s="824"/>
      <c r="AD14" s="824"/>
      <c r="AE14" s="824"/>
      <c r="AF14" s="824"/>
    </row>
    <row r="15" spans="1:32" ht="20.25" customHeight="1">
      <c r="A15" s="1159"/>
      <c r="B15" s="1156" t="s">
        <v>520</v>
      </c>
      <c r="C15" s="1157"/>
      <c r="D15" s="418">
        <v>18671</v>
      </c>
      <c r="E15" s="420">
        <v>0</v>
      </c>
      <c r="F15" s="419">
        <v>21</v>
      </c>
      <c r="G15" s="419">
        <v>1457</v>
      </c>
      <c r="H15" s="419">
        <v>3849</v>
      </c>
      <c r="I15" s="424">
        <v>13344</v>
      </c>
      <c r="J15" s="420">
        <v>1148</v>
      </c>
      <c r="K15" s="419">
        <v>1814</v>
      </c>
      <c r="L15" s="419">
        <v>1845</v>
      </c>
      <c r="M15" s="419">
        <v>2507</v>
      </c>
      <c r="N15" s="419">
        <v>7241</v>
      </c>
      <c r="O15" s="419">
        <v>2172</v>
      </c>
      <c r="P15" s="419">
        <v>1088</v>
      </c>
      <c r="Q15" s="419">
        <v>856</v>
      </c>
      <c r="S15" s="824"/>
      <c r="T15" s="824"/>
      <c r="U15" s="824"/>
      <c r="V15" s="824"/>
      <c r="W15" s="824"/>
      <c r="X15" s="824"/>
      <c r="Y15" s="824"/>
      <c r="Z15" s="824"/>
      <c r="AA15" s="824"/>
      <c r="AB15" s="824"/>
      <c r="AC15" s="824"/>
      <c r="AD15" s="824"/>
      <c r="AE15" s="824"/>
      <c r="AF15" s="824"/>
    </row>
    <row r="16" spans="1:32" ht="20.25" customHeight="1">
      <c r="A16" s="1159"/>
      <c r="B16" s="1156" t="s">
        <v>521</v>
      </c>
      <c r="C16" s="1157"/>
      <c r="D16" s="418">
        <v>719</v>
      </c>
      <c r="E16" s="420">
        <v>0</v>
      </c>
      <c r="F16" s="419">
        <v>11</v>
      </c>
      <c r="G16" s="419">
        <v>87</v>
      </c>
      <c r="H16" s="419">
        <v>109</v>
      </c>
      <c r="I16" s="424">
        <v>512</v>
      </c>
      <c r="J16" s="420">
        <v>37</v>
      </c>
      <c r="K16" s="419">
        <v>59</v>
      </c>
      <c r="L16" s="419">
        <v>57</v>
      </c>
      <c r="M16" s="419">
        <v>84</v>
      </c>
      <c r="N16" s="419">
        <v>310</v>
      </c>
      <c r="O16" s="419">
        <v>82</v>
      </c>
      <c r="P16" s="419">
        <v>53</v>
      </c>
      <c r="Q16" s="419">
        <v>37</v>
      </c>
      <c r="S16" s="824"/>
      <c r="T16" s="824"/>
      <c r="U16" s="824"/>
      <c r="V16" s="824"/>
      <c r="W16" s="824"/>
      <c r="X16" s="824"/>
      <c r="Y16" s="824"/>
      <c r="Z16" s="824"/>
      <c r="AA16" s="824"/>
      <c r="AB16" s="824"/>
      <c r="AC16" s="824"/>
      <c r="AD16" s="824"/>
      <c r="AE16" s="824"/>
      <c r="AF16" s="824"/>
    </row>
    <row r="17" spans="1:32" ht="20.25" customHeight="1">
      <c r="A17" s="1159"/>
      <c r="B17" s="1156" t="s">
        <v>346</v>
      </c>
      <c r="C17" s="1157"/>
      <c r="D17" s="418">
        <v>1803</v>
      </c>
      <c r="E17" s="420">
        <v>0</v>
      </c>
      <c r="F17" s="419">
        <v>12</v>
      </c>
      <c r="G17" s="419">
        <v>277</v>
      </c>
      <c r="H17" s="419">
        <v>421</v>
      </c>
      <c r="I17" s="424">
        <v>1093</v>
      </c>
      <c r="J17" s="420">
        <v>34</v>
      </c>
      <c r="K17" s="419">
        <v>58</v>
      </c>
      <c r="L17" s="419">
        <v>122</v>
      </c>
      <c r="M17" s="419">
        <v>181</v>
      </c>
      <c r="N17" s="419">
        <v>782</v>
      </c>
      <c r="O17" s="419">
        <v>336</v>
      </c>
      <c r="P17" s="419">
        <v>158</v>
      </c>
      <c r="Q17" s="419">
        <v>132</v>
      </c>
      <c r="S17" s="824"/>
      <c r="T17" s="824"/>
      <c r="U17" s="824"/>
      <c r="V17" s="824"/>
      <c r="W17" s="824"/>
      <c r="X17" s="824"/>
      <c r="Y17" s="824"/>
      <c r="Z17" s="824"/>
      <c r="AA17" s="824"/>
      <c r="AB17" s="824"/>
      <c r="AC17" s="824"/>
      <c r="AD17" s="824"/>
      <c r="AE17" s="824"/>
      <c r="AF17" s="824"/>
    </row>
    <row r="18" spans="1:32" ht="20.25" customHeight="1">
      <c r="A18" s="1159"/>
      <c r="B18" s="1156" t="s">
        <v>584</v>
      </c>
      <c r="C18" s="1157"/>
      <c r="D18" s="418">
        <v>0</v>
      </c>
      <c r="E18" s="420">
        <v>0</v>
      </c>
      <c r="F18" s="419">
        <v>0</v>
      </c>
      <c r="G18" s="419">
        <v>0</v>
      </c>
      <c r="H18" s="419">
        <v>0</v>
      </c>
      <c r="I18" s="424">
        <v>0</v>
      </c>
      <c r="J18" s="420">
        <v>0</v>
      </c>
      <c r="K18" s="419">
        <v>0</v>
      </c>
      <c r="L18" s="419">
        <v>0</v>
      </c>
      <c r="M18" s="419">
        <v>0</v>
      </c>
      <c r="N18" s="419">
        <v>0</v>
      </c>
      <c r="O18" s="419">
        <v>0</v>
      </c>
      <c r="P18" s="419">
        <v>0</v>
      </c>
      <c r="Q18" s="419">
        <v>0</v>
      </c>
      <c r="S18" s="824"/>
      <c r="T18" s="824"/>
      <c r="U18" s="824"/>
      <c r="V18" s="824"/>
      <c r="W18" s="824"/>
      <c r="X18" s="824"/>
      <c r="Y18" s="824"/>
      <c r="Z18" s="824"/>
      <c r="AA18" s="824"/>
      <c r="AB18" s="824"/>
      <c r="AC18" s="824"/>
      <c r="AD18" s="824"/>
      <c r="AE18" s="824"/>
      <c r="AF18" s="824"/>
    </row>
    <row r="19" spans="1:32" ht="20.25" customHeight="1">
      <c r="A19" s="1159"/>
      <c r="B19" s="1156" t="s">
        <v>613</v>
      </c>
      <c r="C19" s="1157"/>
      <c r="D19" s="418">
        <v>10</v>
      </c>
      <c r="E19" s="420">
        <v>10</v>
      </c>
      <c r="F19" s="419">
        <v>0</v>
      </c>
      <c r="G19" s="419">
        <v>0</v>
      </c>
      <c r="H19" s="419">
        <v>0</v>
      </c>
      <c r="I19" s="424">
        <v>0</v>
      </c>
      <c r="J19" s="420">
        <v>3</v>
      </c>
      <c r="K19" s="419">
        <v>3</v>
      </c>
      <c r="L19" s="419">
        <v>2</v>
      </c>
      <c r="M19" s="419">
        <v>1</v>
      </c>
      <c r="N19" s="419">
        <v>1</v>
      </c>
      <c r="O19" s="419">
        <v>0</v>
      </c>
      <c r="P19" s="419">
        <v>0</v>
      </c>
      <c r="Q19" s="419">
        <v>0</v>
      </c>
      <c r="S19" s="824"/>
      <c r="T19" s="824"/>
      <c r="U19" s="824"/>
      <c r="V19" s="824"/>
      <c r="W19" s="824"/>
      <c r="X19" s="824"/>
      <c r="Y19" s="824"/>
      <c r="Z19" s="824"/>
      <c r="AA19" s="824"/>
      <c r="AB19" s="824"/>
      <c r="AC19" s="824"/>
      <c r="AD19" s="824"/>
      <c r="AE19" s="824"/>
      <c r="AF19" s="824"/>
    </row>
    <row r="20" spans="1:32" ht="20.25" customHeight="1">
      <c r="A20" s="1159"/>
      <c r="B20" s="1164" t="s">
        <v>530</v>
      </c>
      <c r="C20" s="1165"/>
      <c r="D20" s="533"/>
      <c r="E20" s="534"/>
      <c r="F20" s="532"/>
      <c r="G20" s="532"/>
      <c r="H20" s="532"/>
      <c r="I20" s="535"/>
      <c r="J20" s="534"/>
      <c r="K20" s="532"/>
      <c r="L20" s="532"/>
      <c r="M20" s="532"/>
      <c r="N20" s="532"/>
      <c r="O20" s="532"/>
      <c r="P20" s="532"/>
      <c r="Q20" s="532"/>
      <c r="S20" s="824"/>
      <c r="T20" s="824"/>
      <c r="U20" s="824"/>
      <c r="V20" s="824"/>
      <c r="W20" s="824"/>
      <c r="X20" s="824"/>
      <c r="Y20" s="824"/>
      <c r="Z20" s="824"/>
      <c r="AA20" s="824"/>
      <c r="AB20" s="824"/>
      <c r="AC20" s="824"/>
      <c r="AD20" s="824"/>
      <c r="AE20" s="824"/>
      <c r="AF20" s="824"/>
    </row>
    <row r="21" spans="1:32" ht="20.25" customHeight="1">
      <c r="A21" s="1159"/>
      <c r="B21" s="1163" t="s">
        <v>396</v>
      </c>
      <c r="C21" s="1163" t="s">
        <v>261</v>
      </c>
      <c r="D21" s="415">
        <v>595</v>
      </c>
      <c r="E21" s="458">
        <v>3</v>
      </c>
      <c r="F21" s="459">
        <v>68</v>
      </c>
      <c r="G21" s="459">
        <v>304</v>
      </c>
      <c r="H21" s="459">
        <v>122</v>
      </c>
      <c r="I21" s="460">
        <v>98</v>
      </c>
      <c r="J21" s="458">
        <v>66</v>
      </c>
      <c r="K21" s="459">
        <v>83</v>
      </c>
      <c r="L21" s="459">
        <v>35</v>
      </c>
      <c r="M21" s="459">
        <v>32</v>
      </c>
      <c r="N21" s="459">
        <v>154</v>
      </c>
      <c r="O21" s="459">
        <v>74</v>
      </c>
      <c r="P21" s="459">
        <v>72</v>
      </c>
      <c r="Q21" s="459">
        <v>79</v>
      </c>
      <c r="S21" s="824"/>
      <c r="T21" s="824"/>
      <c r="U21" s="824"/>
      <c r="V21" s="824"/>
      <c r="W21" s="824"/>
      <c r="X21" s="824"/>
      <c r="Y21" s="824"/>
      <c r="Z21" s="824"/>
      <c r="AA21" s="824"/>
      <c r="AB21" s="824"/>
      <c r="AC21" s="824"/>
      <c r="AD21" s="824"/>
      <c r="AE21" s="824"/>
      <c r="AF21" s="824"/>
    </row>
    <row r="22" spans="1:32" ht="20.25" customHeight="1">
      <c r="A22" s="1159"/>
      <c r="B22" s="1149" t="s">
        <v>518</v>
      </c>
      <c r="C22" s="1149" t="s">
        <v>262</v>
      </c>
      <c r="D22" s="415">
        <v>3997</v>
      </c>
      <c r="E22" s="458">
        <v>24</v>
      </c>
      <c r="F22" s="459">
        <v>374</v>
      </c>
      <c r="G22" s="459">
        <v>1737</v>
      </c>
      <c r="H22" s="459">
        <v>966</v>
      </c>
      <c r="I22" s="460">
        <v>896</v>
      </c>
      <c r="J22" s="458">
        <v>435</v>
      </c>
      <c r="K22" s="459">
        <v>502</v>
      </c>
      <c r="L22" s="459">
        <v>365</v>
      </c>
      <c r="M22" s="459">
        <v>378</v>
      </c>
      <c r="N22" s="459">
        <v>1007</v>
      </c>
      <c r="O22" s="459">
        <v>465</v>
      </c>
      <c r="P22" s="459">
        <v>408</v>
      </c>
      <c r="Q22" s="459">
        <v>437</v>
      </c>
      <c r="S22" s="824"/>
      <c r="T22" s="824"/>
      <c r="U22" s="824"/>
      <c r="V22" s="824"/>
      <c r="W22" s="824"/>
      <c r="X22" s="824"/>
      <c r="Y22" s="824"/>
      <c r="Z22" s="824"/>
      <c r="AA22" s="824"/>
      <c r="AB22" s="824"/>
      <c r="AC22" s="824"/>
      <c r="AD22" s="824"/>
      <c r="AE22" s="824"/>
      <c r="AF22" s="824"/>
    </row>
    <row r="23" spans="1:32" ht="20.25" customHeight="1">
      <c r="A23" s="1159"/>
      <c r="B23" s="1149" t="s">
        <v>397</v>
      </c>
      <c r="C23" s="1149" t="s">
        <v>262</v>
      </c>
      <c r="D23" s="418">
        <v>85651</v>
      </c>
      <c r="E23" s="420">
        <v>261</v>
      </c>
      <c r="F23" s="419">
        <v>7640</v>
      </c>
      <c r="G23" s="419">
        <v>39025</v>
      </c>
      <c r="H23" s="419">
        <v>20102</v>
      </c>
      <c r="I23" s="424">
        <v>18623</v>
      </c>
      <c r="J23" s="420">
        <v>6933</v>
      </c>
      <c r="K23" s="419">
        <v>8768</v>
      </c>
      <c r="L23" s="419">
        <v>6972</v>
      </c>
      <c r="M23" s="419">
        <v>7864</v>
      </c>
      <c r="N23" s="419">
        <v>24607</v>
      </c>
      <c r="O23" s="419">
        <v>11742</v>
      </c>
      <c r="P23" s="419">
        <v>9722</v>
      </c>
      <c r="Q23" s="419">
        <v>9043</v>
      </c>
      <c r="S23" s="824"/>
      <c r="T23" s="824"/>
      <c r="U23" s="824"/>
      <c r="V23" s="824"/>
      <c r="W23" s="824"/>
      <c r="X23" s="824"/>
      <c r="Y23" s="824"/>
      <c r="Z23" s="824"/>
      <c r="AA23" s="824"/>
      <c r="AB23" s="824"/>
      <c r="AC23" s="824"/>
      <c r="AD23" s="824"/>
      <c r="AE23" s="824"/>
      <c r="AF23" s="824"/>
    </row>
    <row r="24" spans="1:32" ht="20.25" customHeight="1">
      <c r="A24" s="1159"/>
      <c r="B24" s="1149" t="s">
        <v>398</v>
      </c>
      <c r="C24" s="1149" t="s">
        <v>263</v>
      </c>
      <c r="D24" s="418">
        <v>5157</v>
      </c>
      <c r="E24" s="420">
        <v>13</v>
      </c>
      <c r="F24" s="419">
        <v>348</v>
      </c>
      <c r="G24" s="419">
        <v>2532</v>
      </c>
      <c r="H24" s="419">
        <v>1221</v>
      </c>
      <c r="I24" s="424">
        <v>1043</v>
      </c>
      <c r="J24" s="420">
        <v>284</v>
      </c>
      <c r="K24" s="419">
        <v>430</v>
      </c>
      <c r="L24" s="419">
        <v>383</v>
      </c>
      <c r="M24" s="419">
        <v>398</v>
      </c>
      <c r="N24" s="419">
        <v>1454</v>
      </c>
      <c r="O24" s="419">
        <v>788</v>
      </c>
      <c r="P24" s="419">
        <v>676</v>
      </c>
      <c r="Q24" s="419">
        <v>744</v>
      </c>
      <c r="S24" s="824"/>
      <c r="T24" s="824"/>
      <c r="U24" s="824"/>
      <c r="V24" s="824"/>
      <c r="W24" s="824"/>
      <c r="X24" s="824"/>
      <c r="Y24" s="824"/>
      <c r="Z24" s="824"/>
      <c r="AA24" s="824"/>
      <c r="AB24" s="824"/>
      <c r="AC24" s="824"/>
      <c r="AD24" s="824"/>
      <c r="AE24" s="824"/>
      <c r="AF24" s="824"/>
    </row>
    <row r="25" spans="1:32" ht="20.25" customHeight="1">
      <c r="A25" s="1159"/>
      <c r="B25" s="1149" t="s">
        <v>399</v>
      </c>
      <c r="C25" s="1149" t="s">
        <v>264</v>
      </c>
      <c r="D25" s="418">
        <v>1075</v>
      </c>
      <c r="E25" s="420">
        <v>1</v>
      </c>
      <c r="F25" s="419">
        <v>74</v>
      </c>
      <c r="G25" s="419">
        <v>476</v>
      </c>
      <c r="H25" s="419">
        <v>294</v>
      </c>
      <c r="I25" s="424">
        <v>230</v>
      </c>
      <c r="J25" s="420">
        <v>53</v>
      </c>
      <c r="K25" s="419">
        <v>55</v>
      </c>
      <c r="L25" s="419">
        <v>46</v>
      </c>
      <c r="M25" s="419">
        <v>67</v>
      </c>
      <c r="N25" s="419">
        <v>288</v>
      </c>
      <c r="O25" s="419">
        <v>178</v>
      </c>
      <c r="P25" s="419">
        <v>153</v>
      </c>
      <c r="Q25" s="419">
        <v>235</v>
      </c>
      <c r="S25" s="824"/>
      <c r="T25" s="824"/>
      <c r="U25" s="824"/>
      <c r="V25" s="824"/>
      <c r="W25" s="824"/>
      <c r="X25" s="824"/>
      <c r="Y25" s="824"/>
      <c r="Z25" s="824"/>
      <c r="AA25" s="824"/>
      <c r="AB25" s="824"/>
      <c r="AC25" s="824"/>
      <c r="AD25" s="824"/>
      <c r="AE25" s="824"/>
      <c r="AF25" s="824"/>
    </row>
    <row r="26" spans="1:32" ht="20.25" customHeight="1">
      <c r="A26" s="1159"/>
      <c r="B26" s="1156" t="s">
        <v>286</v>
      </c>
      <c r="C26" s="1157"/>
      <c r="D26" s="418">
        <v>1874</v>
      </c>
      <c r="E26" s="420">
        <v>14</v>
      </c>
      <c r="F26" s="419">
        <v>157</v>
      </c>
      <c r="G26" s="419">
        <v>1066</v>
      </c>
      <c r="H26" s="419">
        <v>397</v>
      </c>
      <c r="I26" s="424">
        <v>240</v>
      </c>
      <c r="J26" s="420">
        <v>94</v>
      </c>
      <c r="K26" s="419">
        <v>143</v>
      </c>
      <c r="L26" s="419">
        <v>151</v>
      </c>
      <c r="M26" s="419">
        <v>157</v>
      </c>
      <c r="N26" s="419">
        <v>460</v>
      </c>
      <c r="O26" s="419">
        <v>296</v>
      </c>
      <c r="P26" s="419">
        <v>307</v>
      </c>
      <c r="Q26" s="419">
        <v>266</v>
      </c>
      <c r="S26" s="824"/>
      <c r="T26" s="824"/>
      <c r="U26" s="824"/>
      <c r="V26" s="824"/>
      <c r="W26" s="824"/>
      <c r="X26" s="824"/>
      <c r="Y26" s="824"/>
      <c r="Z26" s="824"/>
      <c r="AA26" s="824"/>
      <c r="AB26" s="824"/>
      <c r="AC26" s="824"/>
      <c r="AD26" s="824"/>
      <c r="AE26" s="824"/>
      <c r="AF26" s="824"/>
    </row>
    <row r="27" spans="1:32" ht="20.25" customHeight="1">
      <c r="A27" s="1159"/>
      <c r="B27" s="1156" t="s">
        <v>287</v>
      </c>
      <c r="C27" s="1157"/>
      <c r="D27" s="418">
        <v>0</v>
      </c>
      <c r="E27" s="420">
        <v>0</v>
      </c>
      <c r="F27" s="419">
        <v>0</v>
      </c>
      <c r="G27" s="419">
        <v>0</v>
      </c>
      <c r="H27" s="419">
        <v>0</v>
      </c>
      <c r="I27" s="424">
        <v>0</v>
      </c>
      <c r="J27" s="420">
        <v>0</v>
      </c>
      <c r="K27" s="419">
        <v>0</v>
      </c>
      <c r="L27" s="419">
        <v>0</v>
      </c>
      <c r="M27" s="419">
        <v>0</v>
      </c>
      <c r="N27" s="419">
        <v>0</v>
      </c>
      <c r="O27" s="419">
        <v>0</v>
      </c>
      <c r="P27" s="419">
        <v>0</v>
      </c>
      <c r="Q27" s="419">
        <v>0</v>
      </c>
      <c r="S27" s="824"/>
      <c r="T27" s="824"/>
      <c r="U27" s="824"/>
      <c r="V27" s="824"/>
      <c r="W27" s="824"/>
      <c r="X27" s="824"/>
      <c r="Y27" s="824"/>
      <c r="Z27" s="824"/>
      <c r="AA27" s="824"/>
      <c r="AB27" s="824"/>
      <c r="AC27" s="824"/>
      <c r="AD27" s="824"/>
      <c r="AE27" s="824"/>
      <c r="AF27" s="824"/>
    </row>
    <row r="28" spans="1:32" ht="20.25" customHeight="1">
      <c r="A28" s="1159"/>
      <c r="B28" s="1156" t="s">
        <v>288</v>
      </c>
      <c r="C28" s="1157"/>
      <c r="D28" s="418">
        <v>0</v>
      </c>
      <c r="E28" s="420">
        <v>0</v>
      </c>
      <c r="F28" s="419">
        <v>0</v>
      </c>
      <c r="G28" s="419">
        <v>0</v>
      </c>
      <c r="H28" s="419">
        <v>0</v>
      </c>
      <c r="I28" s="424">
        <v>0</v>
      </c>
      <c r="J28" s="420">
        <v>0</v>
      </c>
      <c r="K28" s="419">
        <v>0</v>
      </c>
      <c r="L28" s="419">
        <v>0</v>
      </c>
      <c r="M28" s="419">
        <v>0</v>
      </c>
      <c r="N28" s="419">
        <v>0</v>
      </c>
      <c r="O28" s="419">
        <v>0</v>
      </c>
      <c r="P28" s="419">
        <v>0</v>
      </c>
      <c r="Q28" s="419">
        <v>0</v>
      </c>
      <c r="S28" s="824"/>
      <c r="T28" s="824"/>
      <c r="U28" s="824"/>
      <c r="V28" s="824"/>
      <c r="W28" s="824"/>
      <c r="X28" s="824"/>
      <c r="Y28" s="824"/>
      <c r="Z28" s="824"/>
      <c r="AA28" s="824"/>
      <c r="AB28" s="824"/>
      <c r="AC28" s="824"/>
      <c r="AD28" s="824"/>
      <c r="AE28" s="824"/>
      <c r="AF28" s="824"/>
    </row>
    <row r="29" spans="1:32" ht="20.25" customHeight="1">
      <c r="A29" s="1159"/>
      <c r="B29" s="1156" t="s">
        <v>519</v>
      </c>
      <c r="C29" s="1157"/>
      <c r="D29" s="418">
        <v>0</v>
      </c>
      <c r="E29" s="420">
        <v>0</v>
      </c>
      <c r="F29" s="419">
        <v>0</v>
      </c>
      <c r="G29" s="419">
        <v>0</v>
      </c>
      <c r="H29" s="419">
        <v>0</v>
      </c>
      <c r="I29" s="424">
        <v>0</v>
      </c>
      <c r="J29" s="420">
        <v>0</v>
      </c>
      <c r="K29" s="419">
        <v>0</v>
      </c>
      <c r="L29" s="419">
        <v>0</v>
      </c>
      <c r="M29" s="419">
        <v>0</v>
      </c>
      <c r="N29" s="419">
        <v>0</v>
      </c>
      <c r="O29" s="419">
        <v>0</v>
      </c>
      <c r="P29" s="419">
        <v>0</v>
      </c>
      <c r="Q29" s="419">
        <v>0</v>
      </c>
      <c r="S29" s="824"/>
      <c r="T29" s="824"/>
      <c r="U29" s="824"/>
      <c r="V29" s="824"/>
      <c r="W29" s="824"/>
      <c r="X29" s="824"/>
      <c r="Y29" s="824"/>
      <c r="Z29" s="824"/>
      <c r="AA29" s="824"/>
      <c r="AB29" s="824"/>
      <c r="AC29" s="824"/>
      <c r="AD29" s="824"/>
      <c r="AE29" s="824"/>
      <c r="AF29" s="824"/>
    </row>
    <row r="30" spans="1:32" ht="20.25" customHeight="1">
      <c r="A30" s="1159"/>
      <c r="B30" s="1156" t="s">
        <v>289</v>
      </c>
      <c r="C30" s="1157"/>
      <c r="D30" s="418">
        <v>472</v>
      </c>
      <c r="E30" s="420">
        <v>3</v>
      </c>
      <c r="F30" s="419">
        <v>47</v>
      </c>
      <c r="G30" s="419">
        <v>242</v>
      </c>
      <c r="H30" s="419">
        <v>105</v>
      </c>
      <c r="I30" s="424">
        <v>75</v>
      </c>
      <c r="J30" s="420">
        <v>57</v>
      </c>
      <c r="K30" s="419">
        <v>48</v>
      </c>
      <c r="L30" s="419">
        <v>38</v>
      </c>
      <c r="M30" s="419">
        <v>26</v>
      </c>
      <c r="N30" s="419">
        <v>104</v>
      </c>
      <c r="O30" s="419">
        <v>71</v>
      </c>
      <c r="P30" s="419">
        <v>61</v>
      </c>
      <c r="Q30" s="419">
        <v>67</v>
      </c>
      <c r="S30" s="824"/>
      <c r="T30" s="824"/>
      <c r="U30" s="824"/>
      <c r="V30" s="824"/>
      <c r="W30" s="824"/>
      <c r="X30" s="824"/>
      <c r="Y30" s="824"/>
      <c r="Z30" s="824"/>
      <c r="AA30" s="824"/>
      <c r="AB30" s="824"/>
      <c r="AC30" s="824"/>
      <c r="AD30" s="824"/>
      <c r="AE30" s="824"/>
      <c r="AF30" s="824"/>
    </row>
    <row r="31" spans="1:32" ht="20.25" customHeight="1">
      <c r="A31" s="1160"/>
      <c r="B31" s="1169" t="s">
        <v>293</v>
      </c>
      <c r="C31" s="1170"/>
      <c r="D31" s="430">
        <v>589</v>
      </c>
      <c r="E31" s="431">
        <v>0</v>
      </c>
      <c r="F31" s="432">
        <v>0</v>
      </c>
      <c r="G31" s="432">
        <v>20</v>
      </c>
      <c r="H31" s="432">
        <v>80</v>
      </c>
      <c r="I31" s="433">
        <v>489</v>
      </c>
      <c r="J31" s="431">
        <v>9</v>
      </c>
      <c r="K31" s="432">
        <v>33</v>
      </c>
      <c r="L31" s="432">
        <v>38</v>
      </c>
      <c r="M31" s="432">
        <v>68</v>
      </c>
      <c r="N31" s="432">
        <v>300</v>
      </c>
      <c r="O31" s="432">
        <v>105</v>
      </c>
      <c r="P31" s="432">
        <v>25</v>
      </c>
      <c r="Q31" s="432">
        <v>11</v>
      </c>
      <c r="S31" s="824"/>
      <c r="T31" s="824"/>
      <c r="U31" s="824"/>
      <c r="V31" s="824"/>
      <c r="W31" s="824"/>
      <c r="X31" s="824"/>
      <c r="Y31" s="824"/>
      <c r="Z31" s="824"/>
      <c r="AA31" s="824"/>
      <c r="AB31" s="824"/>
      <c r="AC31" s="824"/>
      <c r="AD31" s="824"/>
      <c r="AE31" s="824"/>
      <c r="AF31" s="824"/>
    </row>
    <row r="32" spans="1:32" ht="20.25" customHeight="1">
      <c r="A32" s="1166" t="s">
        <v>297</v>
      </c>
      <c r="B32" s="1167"/>
      <c r="C32" s="1168"/>
      <c r="D32" s="388">
        <v>219281</v>
      </c>
      <c r="E32" s="386">
        <v>709</v>
      </c>
      <c r="F32" s="215">
        <v>17088</v>
      </c>
      <c r="G32" s="215">
        <v>92663</v>
      </c>
      <c r="H32" s="215">
        <v>52667</v>
      </c>
      <c r="I32" s="387">
        <v>56154</v>
      </c>
      <c r="J32" s="386">
        <v>17725</v>
      </c>
      <c r="K32" s="215">
        <v>21561</v>
      </c>
      <c r="L32" s="215">
        <v>15115</v>
      </c>
      <c r="M32" s="215">
        <v>18110</v>
      </c>
      <c r="N32" s="215">
        <v>62879</v>
      </c>
      <c r="O32" s="215">
        <v>31215</v>
      </c>
      <c r="P32" s="215">
        <v>26411</v>
      </c>
      <c r="Q32" s="215">
        <v>26265</v>
      </c>
      <c r="S32" s="824"/>
      <c r="T32" s="824"/>
      <c r="U32" s="824"/>
      <c r="V32" s="824"/>
      <c r="W32" s="824"/>
      <c r="X32" s="824"/>
      <c r="Y32" s="824"/>
      <c r="Z32" s="824"/>
      <c r="AA32" s="824"/>
      <c r="AB32" s="824"/>
      <c r="AC32" s="824"/>
      <c r="AD32" s="824"/>
      <c r="AE32" s="824"/>
      <c r="AF32" s="824"/>
    </row>
  </sheetData>
  <mergeCells count="33">
    <mergeCell ref="B19:C19"/>
    <mergeCell ref="B20:C20"/>
    <mergeCell ref="B22:C22"/>
    <mergeCell ref="B29:C29"/>
    <mergeCell ref="A32:C32"/>
    <mergeCell ref="B31:C31"/>
    <mergeCell ref="B30:C30"/>
    <mergeCell ref="B25:C25"/>
    <mergeCell ref="B26:C26"/>
    <mergeCell ref="B27:C27"/>
    <mergeCell ref="B28:C28"/>
    <mergeCell ref="B18:C18"/>
    <mergeCell ref="B12:C12"/>
    <mergeCell ref="B13:C13"/>
    <mergeCell ref="B14:C14"/>
    <mergeCell ref="B15:C15"/>
    <mergeCell ref="B16:C16"/>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s>
  <phoneticPr fontId="9"/>
  <printOptions horizontalCentered="1"/>
  <pageMargins left="0.59055118110236227" right="0.39370078740157483" top="0.59055118110236227" bottom="0.47244094488188981" header="0.51181102362204722" footer="0.31496062992125984"/>
  <pageSetup paperSize="9" scale="85" orientation="landscape" r:id="rId1"/>
  <headerFooter alignWithMargins="0">
    <oddFooter>&amp;L&amp;"ＭＳ Ｐ明朝,標準"（平成24年6月30日現在）</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2"/>
  <sheetViews>
    <sheetView view="pageBreakPreview" zoomScale="85" zoomScaleNormal="100" zoomScaleSheetLayoutView="85" zoomScalePageLayoutView="85" workbookViewId="0"/>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2" ht="17.25" customHeight="1">
      <c r="A1" s="13" t="s">
        <v>167</v>
      </c>
      <c r="B1" s="385"/>
      <c r="C1" s="385"/>
      <c r="D1" s="50"/>
      <c r="E1" s="50"/>
      <c r="F1" s="50"/>
      <c r="G1" s="45"/>
      <c r="H1" s="45"/>
      <c r="I1" s="45"/>
      <c r="J1" s="45"/>
      <c r="K1" s="45"/>
      <c r="L1" s="45"/>
      <c r="M1" s="45"/>
      <c r="N1" s="45"/>
      <c r="O1" s="45"/>
      <c r="P1" s="45"/>
    </row>
    <row r="2" spans="1:32" ht="17.25" customHeight="1">
      <c r="A2" s="256" t="s">
        <v>321</v>
      </c>
      <c r="B2" s="255"/>
    </row>
    <row r="3" spans="1:32" ht="11.25" customHeight="1">
      <c r="A3" s="44"/>
      <c r="B3" s="44"/>
      <c r="C3" s="44"/>
      <c r="D3" s="44"/>
      <c r="E3" s="44"/>
      <c r="F3" s="44"/>
      <c r="G3" s="45"/>
      <c r="H3" s="45"/>
      <c r="I3" s="45"/>
      <c r="J3" s="45"/>
      <c r="K3" s="45"/>
      <c r="L3" s="45"/>
      <c r="M3" s="45"/>
      <c r="N3" s="45"/>
      <c r="O3" s="45"/>
      <c r="P3" s="45"/>
    </row>
    <row r="4" spans="1:32" ht="18" customHeight="1">
      <c r="A4" s="1150" t="s">
        <v>18</v>
      </c>
      <c r="B4" s="1151"/>
      <c r="C4" s="1152"/>
      <c r="D4" s="1145" t="s">
        <v>327</v>
      </c>
      <c r="E4" s="1146" t="s">
        <v>328</v>
      </c>
      <c r="F4" s="1147"/>
      <c r="G4" s="1147"/>
      <c r="H4" s="1147"/>
      <c r="I4" s="1148"/>
      <c r="J4" s="1146" t="s">
        <v>187</v>
      </c>
      <c r="K4" s="1147"/>
      <c r="L4" s="1147"/>
      <c r="M4" s="1147"/>
      <c r="N4" s="1147"/>
      <c r="O4" s="1147"/>
      <c r="P4" s="1147"/>
      <c r="Q4" s="1147"/>
    </row>
    <row r="5" spans="1:32" ht="33" customHeight="1">
      <c r="A5" s="1153"/>
      <c r="B5" s="1154"/>
      <c r="C5" s="1155"/>
      <c r="D5" s="1145"/>
      <c r="E5" s="408" t="s">
        <v>248</v>
      </c>
      <c r="F5" s="435" t="s">
        <v>249</v>
      </c>
      <c r="G5" s="435" t="s">
        <v>250</v>
      </c>
      <c r="H5" s="435" t="s">
        <v>251</v>
      </c>
      <c r="I5" s="436" t="s">
        <v>252</v>
      </c>
      <c r="J5" s="408" t="s">
        <v>253</v>
      </c>
      <c r="K5" s="435" t="s">
        <v>254</v>
      </c>
      <c r="L5" s="435" t="s">
        <v>255</v>
      </c>
      <c r="M5" s="435" t="s">
        <v>256</v>
      </c>
      <c r="N5" s="435" t="s">
        <v>257</v>
      </c>
      <c r="O5" s="435" t="s">
        <v>258</v>
      </c>
      <c r="P5" s="435" t="s">
        <v>147</v>
      </c>
      <c r="Q5" s="435" t="s">
        <v>73</v>
      </c>
    </row>
    <row r="6" spans="1:32" ht="20.25" customHeight="1">
      <c r="A6" s="1158" t="s">
        <v>285</v>
      </c>
      <c r="B6" s="1161" t="s">
        <v>295</v>
      </c>
      <c r="C6" s="1161"/>
      <c r="D6" s="421">
        <v>18951</v>
      </c>
      <c r="E6" s="422">
        <v>57</v>
      </c>
      <c r="F6" s="416">
        <v>803</v>
      </c>
      <c r="G6" s="416">
        <v>6152</v>
      </c>
      <c r="H6" s="416">
        <v>4565</v>
      </c>
      <c r="I6" s="421">
        <v>7374</v>
      </c>
      <c r="J6" s="422">
        <v>1117</v>
      </c>
      <c r="K6" s="416">
        <v>1514</v>
      </c>
      <c r="L6" s="416">
        <v>1274</v>
      </c>
      <c r="M6" s="416">
        <v>1719</v>
      </c>
      <c r="N6" s="416">
        <v>6327</v>
      </c>
      <c r="O6" s="416">
        <v>2910</v>
      </c>
      <c r="P6" s="416">
        <v>2183</v>
      </c>
      <c r="Q6" s="416">
        <v>1907</v>
      </c>
      <c r="S6" s="824"/>
      <c r="T6" s="824"/>
      <c r="U6" s="824"/>
      <c r="V6" s="824"/>
      <c r="W6" s="824"/>
      <c r="X6" s="824"/>
      <c r="Y6" s="824"/>
      <c r="Z6" s="824"/>
      <c r="AA6" s="824"/>
      <c r="AB6" s="824"/>
      <c r="AC6" s="824"/>
      <c r="AD6" s="824"/>
      <c r="AE6" s="824"/>
      <c r="AF6" s="824"/>
    </row>
    <row r="7" spans="1:32" ht="20.25" customHeight="1">
      <c r="A7" s="1159"/>
      <c r="B7" s="1149" t="s">
        <v>296</v>
      </c>
      <c r="C7" s="1149"/>
      <c r="D7" s="424">
        <v>37971</v>
      </c>
      <c r="E7" s="420">
        <v>99</v>
      </c>
      <c r="F7" s="419">
        <v>1686</v>
      </c>
      <c r="G7" s="419">
        <v>11103</v>
      </c>
      <c r="H7" s="419">
        <v>8125</v>
      </c>
      <c r="I7" s="424">
        <v>16958</v>
      </c>
      <c r="J7" s="420">
        <v>2307</v>
      </c>
      <c r="K7" s="419">
        <v>3151</v>
      </c>
      <c r="L7" s="419">
        <v>2870</v>
      </c>
      <c r="M7" s="419">
        <v>3908</v>
      </c>
      <c r="N7" s="419">
        <v>13551</v>
      </c>
      <c r="O7" s="419">
        <v>5585</v>
      </c>
      <c r="P7" s="419">
        <v>3544</v>
      </c>
      <c r="Q7" s="419">
        <v>3055</v>
      </c>
      <c r="S7" s="824"/>
      <c r="T7" s="824"/>
      <c r="U7" s="824"/>
      <c r="V7" s="824"/>
      <c r="W7" s="824"/>
      <c r="X7" s="824"/>
      <c r="Y7" s="824"/>
      <c r="Z7" s="824"/>
      <c r="AA7" s="824"/>
      <c r="AB7" s="824"/>
      <c r="AC7" s="824"/>
      <c r="AD7" s="824"/>
      <c r="AE7" s="824"/>
      <c r="AF7" s="824"/>
    </row>
    <row r="8" spans="1:32" ht="20.25" customHeight="1">
      <c r="A8" s="1160"/>
      <c r="B8" s="1162" t="s">
        <v>281</v>
      </c>
      <c r="C8" s="1162"/>
      <c r="D8" s="428">
        <v>5290</v>
      </c>
      <c r="E8" s="423">
        <v>13</v>
      </c>
      <c r="F8" s="410">
        <v>284</v>
      </c>
      <c r="G8" s="410">
        <v>1680</v>
      </c>
      <c r="H8" s="410">
        <v>1048</v>
      </c>
      <c r="I8" s="429">
        <v>2265</v>
      </c>
      <c r="J8" s="423">
        <v>363</v>
      </c>
      <c r="K8" s="410">
        <v>467</v>
      </c>
      <c r="L8" s="410">
        <v>400</v>
      </c>
      <c r="M8" s="410">
        <v>514</v>
      </c>
      <c r="N8" s="410">
        <v>1635</v>
      </c>
      <c r="O8" s="410">
        <v>737</v>
      </c>
      <c r="P8" s="410">
        <v>513</v>
      </c>
      <c r="Q8" s="410">
        <v>661</v>
      </c>
      <c r="S8" s="824"/>
      <c r="T8" s="824"/>
      <c r="U8" s="824"/>
      <c r="V8" s="824"/>
      <c r="W8" s="824"/>
      <c r="X8" s="824"/>
      <c r="Y8" s="824"/>
      <c r="Z8" s="824"/>
      <c r="AA8" s="824"/>
      <c r="AB8" s="824"/>
      <c r="AC8" s="824"/>
      <c r="AD8" s="824"/>
      <c r="AE8" s="824"/>
      <c r="AF8" s="824"/>
    </row>
    <row r="9" spans="1:32" ht="20.25" customHeight="1">
      <c r="A9" s="1158" t="s">
        <v>294</v>
      </c>
      <c r="B9" s="1156" t="s">
        <v>341</v>
      </c>
      <c r="C9" s="1157"/>
      <c r="D9" s="418">
        <v>0</v>
      </c>
      <c r="E9" s="420">
        <v>0</v>
      </c>
      <c r="F9" s="419">
        <v>0</v>
      </c>
      <c r="G9" s="419">
        <v>0</v>
      </c>
      <c r="H9" s="419">
        <v>0</v>
      </c>
      <c r="I9" s="424">
        <v>0</v>
      </c>
      <c r="J9" s="420">
        <v>0</v>
      </c>
      <c r="K9" s="419">
        <v>0</v>
      </c>
      <c r="L9" s="419">
        <v>0</v>
      </c>
      <c r="M9" s="419">
        <v>0</v>
      </c>
      <c r="N9" s="419">
        <v>0</v>
      </c>
      <c r="O9" s="419">
        <v>0</v>
      </c>
      <c r="P9" s="419">
        <v>0</v>
      </c>
      <c r="Q9" s="419">
        <v>0</v>
      </c>
      <c r="S9" s="824"/>
      <c r="T9" s="824"/>
      <c r="U9" s="824"/>
      <c r="V9" s="824"/>
      <c r="W9" s="824"/>
      <c r="X9" s="824"/>
      <c r="Y9" s="824"/>
      <c r="Z9" s="824"/>
      <c r="AA9" s="824"/>
      <c r="AB9" s="824"/>
      <c r="AC9" s="824"/>
      <c r="AD9" s="824"/>
      <c r="AE9" s="824"/>
      <c r="AF9" s="824"/>
    </row>
    <row r="10" spans="1:32" ht="20.25" customHeight="1">
      <c r="A10" s="1159"/>
      <c r="B10" s="1156" t="s">
        <v>343</v>
      </c>
      <c r="C10" s="1157"/>
      <c r="D10" s="418">
        <v>0</v>
      </c>
      <c r="E10" s="420">
        <v>0</v>
      </c>
      <c r="F10" s="419">
        <v>0</v>
      </c>
      <c r="G10" s="419">
        <v>0</v>
      </c>
      <c r="H10" s="419">
        <v>0</v>
      </c>
      <c r="I10" s="424">
        <v>0</v>
      </c>
      <c r="J10" s="420">
        <v>0</v>
      </c>
      <c r="K10" s="419">
        <v>0</v>
      </c>
      <c r="L10" s="419">
        <v>0</v>
      </c>
      <c r="M10" s="419">
        <v>0</v>
      </c>
      <c r="N10" s="419">
        <v>0</v>
      </c>
      <c r="O10" s="419">
        <v>0</v>
      </c>
      <c r="P10" s="419">
        <v>0</v>
      </c>
      <c r="Q10" s="419">
        <v>0</v>
      </c>
      <c r="S10" s="824"/>
      <c r="T10" s="824"/>
      <c r="U10" s="824"/>
      <c r="V10" s="824"/>
      <c r="W10" s="824"/>
      <c r="X10" s="824"/>
      <c r="Y10" s="824"/>
      <c r="Z10" s="824"/>
      <c r="AA10" s="824"/>
      <c r="AB10" s="824"/>
      <c r="AC10" s="824"/>
      <c r="AD10" s="824"/>
      <c r="AE10" s="824"/>
      <c r="AF10" s="824"/>
    </row>
    <row r="11" spans="1:32" ht="20.25" customHeight="1">
      <c r="A11" s="1159"/>
      <c r="B11" s="1156" t="s">
        <v>345</v>
      </c>
      <c r="C11" s="1157"/>
      <c r="D11" s="418">
        <v>0</v>
      </c>
      <c r="E11" s="420">
        <v>0</v>
      </c>
      <c r="F11" s="419">
        <v>0</v>
      </c>
      <c r="G11" s="419">
        <v>0</v>
      </c>
      <c r="H11" s="419">
        <v>0</v>
      </c>
      <c r="I11" s="424">
        <v>0</v>
      </c>
      <c r="J11" s="420">
        <v>0</v>
      </c>
      <c r="K11" s="419">
        <v>0</v>
      </c>
      <c r="L11" s="419">
        <v>0</v>
      </c>
      <c r="M11" s="419">
        <v>0</v>
      </c>
      <c r="N11" s="419">
        <v>0</v>
      </c>
      <c r="O11" s="419">
        <v>0</v>
      </c>
      <c r="P11" s="419">
        <v>0</v>
      </c>
      <c r="Q11" s="419">
        <v>0</v>
      </c>
      <c r="S11" s="824"/>
      <c r="T11" s="824"/>
      <c r="U11" s="824"/>
      <c r="V11" s="824"/>
      <c r="W11" s="824"/>
      <c r="X11" s="824"/>
      <c r="Y11" s="824"/>
      <c r="Z11" s="824"/>
      <c r="AA11" s="824"/>
      <c r="AB11" s="824"/>
      <c r="AC11" s="824"/>
      <c r="AD11" s="824"/>
      <c r="AE11" s="824"/>
      <c r="AF11" s="824"/>
    </row>
    <row r="12" spans="1:32" ht="20.25" customHeight="1">
      <c r="A12" s="1159"/>
      <c r="B12" s="1156" t="s">
        <v>348</v>
      </c>
      <c r="C12" s="1157"/>
      <c r="D12" s="418">
        <v>330</v>
      </c>
      <c r="E12" s="420">
        <v>3</v>
      </c>
      <c r="F12" s="419">
        <v>52</v>
      </c>
      <c r="G12" s="419">
        <v>138</v>
      </c>
      <c r="H12" s="419">
        <v>49</v>
      </c>
      <c r="I12" s="424">
        <v>88</v>
      </c>
      <c r="J12" s="420">
        <v>134</v>
      </c>
      <c r="K12" s="419">
        <v>135</v>
      </c>
      <c r="L12" s="419">
        <v>25</v>
      </c>
      <c r="M12" s="419">
        <v>12</v>
      </c>
      <c r="N12" s="419">
        <v>19</v>
      </c>
      <c r="O12" s="419">
        <v>3</v>
      </c>
      <c r="P12" s="419">
        <v>2</v>
      </c>
      <c r="Q12" s="419">
        <v>0</v>
      </c>
      <c r="S12" s="824"/>
      <c r="T12" s="824"/>
      <c r="U12" s="824"/>
      <c r="V12" s="824"/>
      <c r="W12" s="824"/>
      <c r="X12" s="824"/>
      <c r="Y12" s="824"/>
      <c r="Z12" s="824"/>
      <c r="AA12" s="824"/>
      <c r="AB12" s="824"/>
      <c r="AC12" s="824"/>
      <c r="AD12" s="824"/>
      <c r="AE12" s="824"/>
      <c r="AF12" s="824"/>
    </row>
    <row r="13" spans="1:32" ht="20.25" customHeight="1">
      <c r="A13" s="1159"/>
      <c r="B13" s="1156" t="s">
        <v>349</v>
      </c>
      <c r="C13" s="1157"/>
      <c r="D13" s="418">
        <v>388</v>
      </c>
      <c r="E13" s="420">
        <v>0</v>
      </c>
      <c r="F13" s="419">
        <v>22</v>
      </c>
      <c r="G13" s="419">
        <v>107</v>
      </c>
      <c r="H13" s="419">
        <v>87</v>
      </c>
      <c r="I13" s="424">
        <v>172</v>
      </c>
      <c r="J13" s="420">
        <v>43</v>
      </c>
      <c r="K13" s="419">
        <v>53</v>
      </c>
      <c r="L13" s="419">
        <v>28</v>
      </c>
      <c r="M13" s="419">
        <v>36</v>
      </c>
      <c r="N13" s="419">
        <v>109</v>
      </c>
      <c r="O13" s="419">
        <v>46</v>
      </c>
      <c r="P13" s="419">
        <v>35</v>
      </c>
      <c r="Q13" s="419">
        <v>38</v>
      </c>
      <c r="S13" s="824"/>
      <c r="T13" s="824"/>
      <c r="U13" s="824"/>
      <c r="V13" s="824"/>
      <c r="W13" s="824"/>
      <c r="X13" s="824"/>
      <c r="Y13" s="824"/>
      <c r="Z13" s="824"/>
      <c r="AA13" s="824"/>
      <c r="AB13" s="824"/>
      <c r="AC13" s="824"/>
      <c r="AD13" s="824"/>
      <c r="AE13" s="824"/>
      <c r="AF13" s="824"/>
    </row>
    <row r="14" spans="1:32" ht="20.25" customHeight="1">
      <c r="A14" s="1159"/>
      <c r="B14" s="1156" t="s">
        <v>350</v>
      </c>
      <c r="C14" s="1157"/>
      <c r="D14" s="418">
        <v>12825</v>
      </c>
      <c r="E14" s="420">
        <v>13</v>
      </c>
      <c r="F14" s="419">
        <v>456</v>
      </c>
      <c r="G14" s="419">
        <v>4677</v>
      </c>
      <c r="H14" s="419">
        <v>3368</v>
      </c>
      <c r="I14" s="424">
        <v>4311</v>
      </c>
      <c r="J14" s="420">
        <v>370</v>
      </c>
      <c r="K14" s="419">
        <v>684</v>
      </c>
      <c r="L14" s="419">
        <v>718</v>
      </c>
      <c r="M14" s="419">
        <v>1088</v>
      </c>
      <c r="N14" s="419">
        <v>4438</v>
      </c>
      <c r="O14" s="419">
        <v>2352</v>
      </c>
      <c r="P14" s="419">
        <v>1717</v>
      </c>
      <c r="Q14" s="419">
        <v>1458</v>
      </c>
      <c r="S14" s="824"/>
      <c r="T14" s="824"/>
      <c r="U14" s="824"/>
      <c r="V14" s="824"/>
      <c r="W14" s="824"/>
      <c r="X14" s="824"/>
      <c r="Y14" s="824"/>
      <c r="Z14" s="824"/>
      <c r="AA14" s="824"/>
      <c r="AB14" s="824"/>
      <c r="AC14" s="824"/>
      <c r="AD14" s="824"/>
      <c r="AE14" s="824"/>
      <c r="AF14" s="824"/>
    </row>
    <row r="15" spans="1:32" ht="20.25" customHeight="1">
      <c r="A15" s="1159"/>
      <c r="B15" s="1156" t="s">
        <v>520</v>
      </c>
      <c r="C15" s="1157"/>
      <c r="D15" s="418">
        <v>10682</v>
      </c>
      <c r="E15" s="420">
        <v>0</v>
      </c>
      <c r="F15" s="419">
        <v>2</v>
      </c>
      <c r="G15" s="419">
        <v>503</v>
      </c>
      <c r="H15" s="419">
        <v>1598</v>
      </c>
      <c r="I15" s="424">
        <v>8579</v>
      </c>
      <c r="J15" s="420">
        <v>639</v>
      </c>
      <c r="K15" s="419">
        <v>995</v>
      </c>
      <c r="L15" s="419">
        <v>1083</v>
      </c>
      <c r="M15" s="419">
        <v>1487</v>
      </c>
      <c r="N15" s="419">
        <v>4759</v>
      </c>
      <c r="O15" s="419">
        <v>1193</v>
      </c>
      <c r="P15" s="419">
        <v>364</v>
      </c>
      <c r="Q15" s="419">
        <v>162</v>
      </c>
      <c r="S15" s="824"/>
      <c r="T15" s="824"/>
      <c r="U15" s="824"/>
      <c r="V15" s="824"/>
      <c r="W15" s="824"/>
      <c r="X15" s="824"/>
      <c r="Y15" s="824"/>
      <c r="Z15" s="824"/>
      <c r="AA15" s="824"/>
      <c r="AB15" s="824"/>
      <c r="AC15" s="824"/>
      <c r="AD15" s="824"/>
      <c r="AE15" s="824"/>
      <c r="AF15" s="824"/>
    </row>
    <row r="16" spans="1:32" ht="20.25" customHeight="1">
      <c r="A16" s="1159"/>
      <c r="B16" s="1156" t="s">
        <v>521</v>
      </c>
      <c r="C16" s="1157"/>
      <c r="D16" s="418">
        <v>1315</v>
      </c>
      <c r="E16" s="420">
        <v>0</v>
      </c>
      <c r="F16" s="419">
        <v>0</v>
      </c>
      <c r="G16" s="419">
        <v>65</v>
      </c>
      <c r="H16" s="419">
        <v>190</v>
      </c>
      <c r="I16" s="424">
        <v>1060</v>
      </c>
      <c r="J16" s="420">
        <v>56</v>
      </c>
      <c r="K16" s="419">
        <v>92</v>
      </c>
      <c r="L16" s="419">
        <v>107</v>
      </c>
      <c r="M16" s="419">
        <v>157</v>
      </c>
      <c r="N16" s="419">
        <v>660</v>
      </c>
      <c r="O16" s="419">
        <v>201</v>
      </c>
      <c r="P16" s="419">
        <v>34</v>
      </c>
      <c r="Q16" s="419">
        <v>8</v>
      </c>
      <c r="S16" s="824"/>
      <c r="T16" s="824"/>
      <c r="U16" s="824"/>
      <c r="V16" s="824"/>
      <c r="W16" s="824"/>
      <c r="X16" s="824"/>
      <c r="Y16" s="824"/>
      <c r="Z16" s="824"/>
      <c r="AA16" s="824"/>
      <c r="AB16" s="824"/>
      <c r="AC16" s="824"/>
      <c r="AD16" s="824"/>
      <c r="AE16" s="824"/>
      <c r="AF16" s="824"/>
    </row>
    <row r="17" spans="1:32" ht="20.25" customHeight="1">
      <c r="A17" s="1159"/>
      <c r="B17" s="1156" t="s">
        <v>346</v>
      </c>
      <c r="C17" s="1157"/>
      <c r="D17" s="418">
        <v>1562</v>
      </c>
      <c r="E17" s="420">
        <v>17</v>
      </c>
      <c r="F17" s="419">
        <v>207</v>
      </c>
      <c r="G17" s="419">
        <v>515</v>
      </c>
      <c r="H17" s="419">
        <v>197</v>
      </c>
      <c r="I17" s="424">
        <v>626</v>
      </c>
      <c r="J17" s="420">
        <v>29</v>
      </c>
      <c r="K17" s="419">
        <v>60</v>
      </c>
      <c r="L17" s="419">
        <v>60</v>
      </c>
      <c r="M17" s="419">
        <v>90</v>
      </c>
      <c r="N17" s="419">
        <v>410</v>
      </c>
      <c r="O17" s="419">
        <v>288</v>
      </c>
      <c r="P17" s="419">
        <v>211</v>
      </c>
      <c r="Q17" s="419">
        <v>414</v>
      </c>
      <c r="S17" s="824"/>
      <c r="T17" s="824"/>
      <c r="U17" s="824"/>
      <c r="V17" s="824"/>
      <c r="W17" s="824"/>
      <c r="X17" s="824"/>
      <c r="Y17" s="824"/>
      <c r="Z17" s="824"/>
      <c r="AA17" s="824"/>
      <c r="AB17" s="824"/>
      <c r="AC17" s="824"/>
      <c r="AD17" s="824"/>
      <c r="AE17" s="824"/>
      <c r="AF17" s="824"/>
    </row>
    <row r="18" spans="1:32" ht="20.25" customHeight="1">
      <c r="A18" s="1159"/>
      <c r="B18" s="1156" t="s">
        <v>584</v>
      </c>
      <c r="C18" s="1157"/>
      <c r="D18" s="418">
        <v>0</v>
      </c>
      <c r="E18" s="420">
        <v>0</v>
      </c>
      <c r="F18" s="419">
        <v>0</v>
      </c>
      <c r="G18" s="419">
        <v>0</v>
      </c>
      <c r="H18" s="419">
        <v>0</v>
      </c>
      <c r="I18" s="424">
        <v>0</v>
      </c>
      <c r="J18" s="420">
        <v>0</v>
      </c>
      <c r="K18" s="419">
        <v>0</v>
      </c>
      <c r="L18" s="419">
        <v>0</v>
      </c>
      <c r="M18" s="419">
        <v>0</v>
      </c>
      <c r="N18" s="419">
        <v>0</v>
      </c>
      <c r="O18" s="419">
        <v>0</v>
      </c>
      <c r="P18" s="419">
        <v>0</v>
      </c>
      <c r="Q18" s="419">
        <v>0</v>
      </c>
      <c r="S18" s="824"/>
      <c r="T18" s="824"/>
      <c r="U18" s="824"/>
      <c r="V18" s="824"/>
      <c r="W18" s="824"/>
      <c r="X18" s="824"/>
      <c r="Y18" s="824"/>
      <c r="Z18" s="824"/>
      <c r="AA18" s="824"/>
      <c r="AB18" s="824"/>
      <c r="AC18" s="824"/>
      <c r="AD18" s="824"/>
      <c r="AE18" s="824"/>
      <c r="AF18" s="824"/>
    </row>
    <row r="19" spans="1:32" ht="20.25" customHeight="1">
      <c r="A19" s="1159"/>
      <c r="B19" s="1156" t="s">
        <v>613</v>
      </c>
      <c r="C19" s="1157"/>
      <c r="D19" s="418">
        <v>0</v>
      </c>
      <c r="E19" s="420">
        <v>0</v>
      </c>
      <c r="F19" s="419">
        <v>0</v>
      </c>
      <c r="G19" s="419">
        <v>0</v>
      </c>
      <c r="H19" s="419">
        <v>0</v>
      </c>
      <c r="I19" s="424">
        <v>0</v>
      </c>
      <c r="J19" s="420">
        <v>0</v>
      </c>
      <c r="K19" s="419">
        <v>0</v>
      </c>
      <c r="L19" s="419">
        <v>0</v>
      </c>
      <c r="M19" s="419">
        <v>0</v>
      </c>
      <c r="N19" s="419">
        <v>0</v>
      </c>
      <c r="O19" s="419">
        <v>0</v>
      </c>
      <c r="P19" s="419">
        <v>0</v>
      </c>
      <c r="Q19" s="419">
        <v>0</v>
      </c>
      <c r="S19" s="824"/>
      <c r="T19" s="824"/>
      <c r="U19" s="824"/>
      <c r="V19" s="824"/>
      <c r="W19" s="824"/>
      <c r="X19" s="824"/>
      <c r="Y19" s="824"/>
      <c r="Z19" s="824"/>
      <c r="AA19" s="824"/>
      <c r="AB19" s="824"/>
      <c r="AC19" s="824"/>
      <c r="AD19" s="824"/>
      <c r="AE19" s="824"/>
      <c r="AF19" s="824"/>
    </row>
    <row r="20" spans="1:32" ht="20.25" customHeight="1">
      <c r="A20" s="1159"/>
      <c r="B20" s="1164" t="s">
        <v>530</v>
      </c>
      <c r="C20" s="1165"/>
      <c r="D20" s="533"/>
      <c r="E20" s="534"/>
      <c r="F20" s="532"/>
      <c r="G20" s="532"/>
      <c r="H20" s="532"/>
      <c r="I20" s="535"/>
      <c r="J20" s="534"/>
      <c r="K20" s="532"/>
      <c r="L20" s="532"/>
      <c r="M20" s="532"/>
      <c r="N20" s="532"/>
      <c r="O20" s="532"/>
      <c r="P20" s="532"/>
      <c r="Q20" s="532"/>
      <c r="S20" s="824"/>
      <c r="T20" s="824"/>
      <c r="U20" s="824"/>
      <c r="V20" s="824"/>
      <c r="W20" s="824"/>
      <c r="X20" s="824"/>
      <c r="Y20" s="824"/>
      <c r="Z20" s="824"/>
      <c r="AA20" s="824"/>
      <c r="AB20" s="824"/>
      <c r="AC20" s="824"/>
      <c r="AD20" s="824"/>
      <c r="AE20" s="824"/>
      <c r="AF20" s="824"/>
    </row>
    <row r="21" spans="1:32" ht="20.25" customHeight="1">
      <c r="A21" s="1159"/>
      <c r="B21" s="1163" t="s">
        <v>396</v>
      </c>
      <c r="C21" s="1163" t="s">
        <v>261</v>
      </c>
      <c r="D21" s="415">
        <v>128</v>
      </c>
      <c r="E21" s="458">
        <v>2</v>
      </c>
      <c r="F21" s="459">
        <v>34</v>
      </c>
      <c r="G21" s="459">
        <v>58</v>
      </c>
      <c r="H21" s="459">
        <v>21</v>
      </c>
      <c r="I21" s="460">
        <v>13</v>
      </c>
      <c r="J21" s="458">
        <v>80</v>
      </c>
      <c r="K21" s="459">
        <v>38</v>
      </c>
      <c r="L21" s="459">
        <v>6</v>
      </c>
      <c r="M21" s="459">
        <v>3</v>
      </c>
      <c r="N21" s="459">
        <v>0</v>
      </c>
      <c r="O21" s="459">
        <v>1</v>
      </c>
      <c r="P21" s="459">
        <v>0</v>
      </c>
      <c r="Q21" s="459">
        <v>0</v>
      </c>
      <c r="S21" s="824"/>
      <c r="T21" s="824"/>
      <c r="U21" s="824"/>
      <c r="V21" s="824"/>
      <c r="W21" s="824"/>
      <c r="X21" s="824"/>
      <c r="Y21" s="824"/>
      <c r="Z21" s="824"/>
      <c r="AA21" s="824"/>
      <c r="AB21" s="824"/>
      <c r="AC21" s="824"/>
      <c r="AD21" s="824"/>
      <c r="AE21" s="824"/>
      <c r="AF21" s="824"/>
    </row>
    <row r="22" spans="1:32" ht="20.25" customHeight="1">
      <c r="A22" s="1159"/>
      <c r="B22" s="1149" t="s">
        <v>518</v>
      </c>
      <c r="C22" s="1149" t="s">
        <v>262</v>
      </c>
      <c r="D22" s="415">
        <v>997</v>
      </c>
      <c r="E22" s="458">
        <v>8</v>
      </c>
      <c r="F22" s="459">
        <v>91</v>
      </c>
      <c r="G22" s="459">
        <v>363</v>
      </c>
      <c r="H22" s="459">
        <v>223</v>
      </c>
      <c r="I22" s="460">
        <v>312</v>
      </c>
      <c r="J22" s="458">
        <v>180</v>
      </c>
      <c r="K22" s="459">
        <v>178</v>
      </c>
      <c r="L22" s="459">
        <v>98</v>
      </c>
      <c r="M22" s="459">
        <v>80</v>
      </c>
      <c r="N22" s="459">
        <v>171</v>
      </c>
      <c r="O22" s="459">
        <v>165</v>
      </c>
      <c r="P22" s="459">
        <v>59</v>
      </c>
      <c r="Q22" s="459">
        <v>66</v>
      </c>
      <c r="S22" s="824"/>
      <c r="T22" s="824"/>
      <c r="U22" s="824"/>
      <c r="V22" s="824"/>
      <c r="W22" s="824"/>
      <c r="X22" s="824"/>
      <c r="Y22" s="824"/>
      <c r="Z22" s="824"/>
      <c r="AA22" s="824"/>
      <c r="AB22" s="824"/>
      <c r="AC22" s="824"/>
      <c r="AD22" s="824"/>
      <c r="AE22" s="824"/>
      <c r="AF22" s="824"/>
    </row>
    <row r="23" spans="1:32" ht="20.25" customHeight="1">
      <c r="A23" s="1159"/>
      <c r="B23" s="1149" t="s">
        <v>397</v>
      </c>
      <c r="C23" s="1149" t="s">
        <v>262</v>
      </c>
      <c r="D23" s="418">
        <v>25293</v>
      </c>
      <c r="E23" s="420">
        <v>125</v>
      </c>
      <c r="F23" s="419">
        <v>1581</v>
      </c>
      <c r="G23" s="419">
        <v>9539</v>
      </c>
      <c r="H23" s="419">
        <v>6092</v>
      </c>
      <c r="I23" s="424">
        <v>7956</v>
      </c>
      <c r="J23" s="420">
        <v>1899</v>
      </c>
      <c r="K23" s="419">
        <v>2393</v>
      </c>
      <c r="L23" s="419">
        <v>1894</v>
      </c>
      <c r="M23" s="419">
        <v>2351</v>
      </c>
      <c r="N23" s="419">
        <v>7855</v>
      </c>
      <c r="O23" s="419">
        <v>3608</v>
      </c>
      <c r="P23" s="419">
        <v>2773</v>
      </c>
      <c r="Q23" s="419">
        <v>2520</v>
      </c>
      <c r="S23" s="824"/>
      <c r="T23" s="824"/>
      <c r="U23" s="824"/>
      <c r="V23" s="824"/>
      <c r="W23" s="824"/>
      <c r="X23" s="824"/>
      <c r="Y23" s="824"/>
      <c r="Z23" s="824"/>
      <c r="AA23" s="824"/>
      <c r="AB23" s="824"/>
      <c r="AC23" s="824"/>
      <c r="AD23" s="824"/>
      <c r="AE23" s="824"/>
      <c r="AF23" s="824"/>
    </row>
    <row r="24" spans="1:32" ht="20.25" customHeight="1">
      <c r="A24" s="1159"/>
      <c r="B24" s="1149" t="s">
        <v>398</v>
      </c>
      <c r="C24" s="1149" t="s">
        <v>263</v>
      </c>
      <c r="D24" s="418">
        <v>3286</v>
      </c>
      <c r="E24" s="420">
        <v>0</v>
      </c>
      <c r="F24" s="419">
        <v>159</v>
      </c>
      <c r="G24" s="419">
        <v>1406</v>
      </c>
      <c r="H24" s="419">
        <v>838</v>
      </c>
      <c r="I24" s="424">
        <v>883</v>
      </c>
      <c r="J24" s="420">
        <v>169</v>
      </c>
      <c r="K24" s="419">
        <v>200</v>
      </c>
      <c r="L24" s="419">
        <v>204</v>
      </c>
      <c r="M24" s="419">
        <v>307</v>
      </c>
      <c r="N24" s="419">
        <v>1068</v>
      </c>
      <c r="O24" s="419">
        <v>516</v>
      </c>
      <c r="P24" s="419">
        <v>430</v>
      </c>
      <c r="Q24" s="419">
        <v>392</v>
      </c>
      <c r="S24" s="824"/>
      <c r="T24" s="824"/>
      <c r="U24" s="824"/>
      <c r="V24" s="824"/>
      <c r="W24" s="824"/>
      <c r="X24" s="824"/>
      <c r="Y24" s="824"/>
      <c r="Z24" s="824"/>
      <c r="AA24" s="824"/>
      <c r="AB24" s="824"/>
      <c r="AC24" s="824"/>
      <c r="AD24" s="824"/>
      <c r="AE24" s="824"/>
      <c r="AF24" s="824"/>
    </row>
    <row r="25" spans="1:32" ht="20.25" customHeight="1">
      <c r="A25" s="1159"/>
      <c r="B25" s="1149" t="s">
        <v>399</v>
      </c>
      <c r="C25" s="1149" t="s">
        <v>264</v>
      </c>
      <c r="D25" s="418">
        <v>2131</v>
      </c>
      <c r="E25" s="420">
        <v>0</v>
      </c>
      <c r="F25" s="419">
        <v>90</v>
      </c>
      <c r="G25" s="419">
        <v>791</v>
      </c>
      <c r="H25" s="419">
        <v>459</v>
      </c>
      <c r="I25" s="424">
        <v>791</v>
      </c>
      <c r="J25" s="420">
        <v>101</v>
      </c>
      <c r="K25" s="419">
        <v>139</v>
      </c>
      <c r="L25" s="419">
        <v>137</v>
      </c>
      <c r="M25" s="419">
        <v>179</v>
      </c>
      <c r="N25" s="419">
        <v>731</v>
      </c>
      <c r="O25" s="419">
        <v>362</v>
      </c>
      <c r="P25" s="419">
        <v>251</v>
      </c>
      <c r="Q25" s="419">
        <v>231</v>
      </c>
      <c r="S25" s="824"/>
      <c r="T25" s="824"/>
      <c r="U25" s="824"/>
      <c r="V25" s="824"/>
      <c r="W25" s="824"/>
      <c r="X25" s="824"/>
      <c r="Y25" s="824"/>
      <c r="Z25" s="824"/>
      <c r="AA25" s="824"/>
      <c r="AB25" s="824"/>
      <c r="AC25" s="824"/>
      <c r="AD25" s="824"/>
      <c r="AE25" s="824"/>
      <c r="AF25" s="824"/>
    </row>
    <row r="26" spans="1:32" ht="20.25" customHeight="1">
      <c r="A26" s="1159"/>
      <c r="B26" s="1156" t="s">
        <v>286</v>
      </c>
      <c r="C26" s="1157"/>
      <c r="D26" s="418">
        <v>1519</v>
      </c>
      <c r="E26" s="420">
        <v>1</v>
      </c>
      <c r="F26" s="419">
        <v>67</v>
      </c>
      <c r="G26" s="419">
        <v>695</v>
      </c>
      <c r="H26" s="419">
        <v>462</v>
      </c>
      <c r="I26" s="424">
        <v>294</v>
      </c>
      <c r="J26" s="420">
        <v>33</v>
      </c>
      <c r="K26" s="419">
        <v>72</v>
      </c>
      <c r="L26" s="419">
        <v>42</v>
      </c>
      <c r="M26" s="419">
        <v>94</v>
      </c>
      <c r="N26" s="419">
        <v>378</v>
      </c>
      <c r="O26" s="419">
        <v>256</v>
      </c>
      <c r="P26" s="419">
        <v>313</v>
      </c>
      <c r="Q26" s="419">
        <v>331</v>
      </c>
      <c r="S26" s="824"/>
      <c r="T26" s="824"/>
      <c r="U26" s="824"/>
      <c r="V26" s="824"/>
      <c r="W26" s="824"/>
      <c r="X26" s="824"/>
      <c r="Y26" s="824"/>
      <c r="Z26" s="824"/>
      <c r="AA26" s="824"/>
      <c r="AB26" s="824"/>
      <c r="AC26" s="824"/>
      <c r="AD26" s="824"/>
      <c r="AE26" s="824"/>
      <c r="AF26" s="824"/>
    </row>
    <row r="27" spans="1:32" ht="20.25" customHeight="1">
      <c r="A27" s="1159"/>
      <c r="B27" s="1156" t="s">
        <v>287</v>
      </c>
      <c r="C27" s="1157"/>
      <c r="D27" s="418">
        <v>0</v>
      </c>
      <c r="E27" s="420">
        <v>0</v>
      </c>
      <c r="F27" s="419">
        <v>0</v>
      </c>
      <c r="G27" s="419">
        <v>0</v>
      </c>
      <c r="H27" s="419">
        <v>0</v>
      </c>
      <c r="I27" s="424">
        <v>0</v>
      </c>
      <c r="J27" s="420">
        <v>0</v>
      </c>
      <c r="K27" s="419">
        <v>0</v>
      </c>
      <c r="L27" s="419">
        <v>0</v>
      </c>
      <c r="M27" s="419">
        <v>0</v>
      </c>
      <c r="N27" s="419">
        <v>0</v>
      </c>
      <c r="O27" s="419">
        <v>0</v>
      </c>
      <c r="P27" s="419">
        <v>0</v>
      </c>
      <c r="Q27" s="419">
        <v>0</v>
      </c>
      <c r="S27" s="824"/>
      <c r="T27" s="824"/>
      <c r="U27" s="824"/>
      <c r="V27" s="824"/>
      <c r="W27" s="824"/>
      <c r="X27" s="824"/>
      <c r="Y27" s="824"/>
      <c r="Z27" s="824"/>
      <c r="AA27" s="824"/>
      <c r="AB27" s="824"/>
      <c r="AC27" s="824"/>
      <c r="AD27" s="824"/>
      <c r="AE27" s="824"/>
      <c r="AF27" s="824"/>
    </row>
    <row r="28" spans="1:32" ht="20.25" customHeight="1">
      <c r="A28" s="1159"/>
      <c r="B28" s="1156" t="s">
        <v>288</v>
      </c>
      <c r="C28" s="1157"/>
      <c r="D28" s="418">
        <v>0</v>
      </c>
      <c r="E28" s="420">
        <v>0</v>
      </c>
      <c r="F28" s="419">
        <v>0</v>
      </c>
      <c r="G28" s="419">
        <v>0</v>
      </c>
      <c r="H28" s="419">
        <v>0</v>
      </c>
      <c r="I28" s="424">
        <v>0</v>
      </c>
      <c r="J28" s="420">
        <v>0</v>
      </c>
      <c r="K28" s="419">
        <v>0</v>
      </c>
      <c r="L28" s="419">
        <v>0</v>
      </c>
      <c r="M28" s="419">
        <v>0</v>
      </c>
      <c r="N28" s="419">
        <v>0</v>
      </c>
      <c r="O28" s="419">
        <v>0</v>
      </c>
      <c r="P28" s="419">
        <v>0</v>
      </c>
      <c r="Q28" s="419">
        <v>0</v>
      </c>
      <c r="S28" s="824"/>
      <c r="T28" s="824"/>
      <c r="U28" s="824"/>
      <c r="V28" s="824"/>
      <c r="W28" s="824"/>
      <c r="X28" s="824"/>
      <c r="Y28" s="824"/>
      <c r="Z28" s="824"/>
      <c r="AA28" s="824"/>
      <c r="AB28" s="824"/>
      <c r="AC28" s="824"/>
      <c r="AD28" s="824"/>
      <c r="AE28" s="824"/>
      <c r="AF28" s="824"/>
    </row>
    <row r="29" spans="1:32" ht="20.25" customHeight="1">
      <c r="A29" s="1159"/>
      <c r="B29" s="1156" t="s">
        <v>519</v>
      </c>
      <c r="C29" s="1157"/>
      <c r="D29" s="418">
        <v>0</v>
      </c>
      <c r="E29" s="420">
        <v>0</v>
      </c>
      <c r="F29" s="419">
        <v>0</v>
      </c>
      <c r="G29" s="419">
        <v>0</v>
      </c>
      <c r="H29" s="419">
        <v>0</v>
      </c>
      <c r="I29" s="424">
        <v>0</v>
      </c>
      <c r="J29" s="420">
        <v>0</v>
      </c>
      <c r="K29" s="419">
        <v>0</v>
      </c>
      <c r="L29" s="419">
        <v>0</v>
      </c>
      <c r="M29" s="419">
        <v>0</v>
      </c>
      <c r="N29" s="419">
        <v>0</v>
      </c>
      <c r="O29" s="419">
        <v>0</v>
      </c>
      <c r="P29" s="419">
        <v>0</v>
      </c>
      <c r="Q29" s="419">
        <v>0</v>
      </c>
      <c r="S29" s="824"/>
      <c r="T29" s="824"/>
      <c r="U29" s="824"/>
      <c r="V29" s="824"/>
      <c r="W29" s="824"/>
      <c r="X29" s="824"/>
      <c r="Y29" s="824"/>
      <c r="Z29" s="824"/>
      <c r="AA29" s="824"/>
      <c r="AB29" s="824"/>
      <c r="AC29" s="824"/>
      <c r="AD29" s="824"/>
      <c r="AE29" s="824"/>
      <c r="AF29" s="824"/>
    </row>
    <row r="30" spans="1:32" ht="20.25" customHeight="1">
      <c r="A30" s="1159"/>
      <c r="B30" s="1156" t="s">
        <v>289</v>
      </c>
      <c r="C30" s="1157"/>
      <c r="D30" s="418">
        <v>292</v>
      </c>
      <c r="E30" s="420">
        <v>0</v>
      </c>
      <c r="F30" s="419">
        <v>11</v>
      </c>
      <c r="G30" s="419">
        <v>32</v>
      </c>
      <c r="H30" s="419">
        <v>13</v>
      </c>
      <c r="I30" s="424">
        <v>236</v>
      </c>
      <c r="J30" s="420">
        <v>8</v>
      </c>
      <c r="K30" s="419">
        <v>15</v>
      </c>
      <c r="L30" s="419">
        <v>26</v>
      </c>
      <c r="M30" s="419">
        <v>45</v>
      </c>
      <c r="N30" s="419">
        <v>132</v>
      </c>
      <c r="O30" s="419">
        <v>50</v>
      </c>
      <c r="P30" s="419">
        <v>15</v>
      </c>
      <c r="Q30" s="419">
        <v>1</v>
      </c>
      <c r="S30" s="824"/>
      <c r="T30" s="824"/>
      <c r="U30" s="824"/>
      <c r="V30" s="824"/>
      <c r="W30" s="824"/>
      <c r="X30" s="824"/>
      <c r="Y30" s="824"/>
      <c r="Z30" s="824"/>
      <c r="AA30" s="824"/>
      <c r="AB30" s="824"/>
      <c r="AC30" s="824"/>
      <c r="AD30" s="824"/>
      <c r="AE30" s="824"/>
      <c r="AF30" s="824"/>
    </row>
    <row r="31" spans="1:32" ht="20.25" customHeight="1">
      <c r="A31" s="1160"/>
      <c r="B31" s="1169" t="s">
        <v>293</v>
      </c>
      <c r="C31" s="1170"/>
      <c r="D31" s="430">
        <v>1464</v>
      </c>
      <c r="E31" s="431">
        <v>0</v>
      </c>
      <c r="F31" s="432">
        <v>1</v>
      </c>
      <c r="G31" s="432">
        <v>46</v>
      </c>
      <c r="H31" s="432">
        <v>141</v>
      </c>
      <c r="I31" s="433">
        <v>1276</v>
      </c>
      <c r="J31" s="431">
        <v>46</v>
      </c>
      <c r="K31" s="432">
        <v>78</v>
      </c>
      <c r="L31" s="432">
        <v>116</v>
      </c>
      <c r="M31" s="432">
        <v>212</v>
      </c>
      <c r="N31" s="432">
        <v>783</v>
      </c>
      <c r="O31" s="432">
        <v>191</v>
      </c>
      <c r="P31" s="432">
        <v>36</v>
      </c>
      <c r="Q31" s="432">
        <v>2</v>
      </c>
      <c r="S31" s="824"/>
      <c r="T31" s="824"/>
      <c r="U31" s="824"/>
      <c r="V31" s="824"/>
      <c r="W31" s="824"/>
      <c r="X31" s="824"/>
      <c r="Y31" s="824"/>
      <c r="Z31" s="824"/>
      <c r="AA31" s="824"/>
      <c r="AB31" s="824"/>
      <c r="AC31" s="824"/>
      <c r="AD31" s="824"/>
      <c r="AE31" s="824"/>
      <c r="AF31" s="824"/>
    </row>
    <row r="32" spans="1:32" ht="20.25" customHeight="1">
      <c r="A32" s="1166" t="s">
        <v>297</v>
      </c>
      <c r="B32" s="1167"/>
      <c r="C32" s="1168"/>
      <c r="D32" s="388">
        <v>62212</v>
      </c>
      <c r="E32" s="386">
        <v>169</v>
      </c>
      <c r="F32" s="215">
        <v>2773</v>
      </c>
      <c r="G32" s="215">
        <v>18935</v>
      </c>
      <c r="H32" s="215">
        <v>13738</v>
      </c>
      <c r="I32" s="387">
        <v>26597</v>
      </c>
      <c r="J32" s="386">
        <v>3787</v>
      </c>
      <c r="K32" s="215">
        <v>5132</v>
      </c>
      <c r="L32" s="215">
        <v>4544</v>
      </c>
      <c r="M32" s="215">
        <v>6141</v>
      </c>
      <c r="N32" s="215">
        <v>21513</v>
      </c>
      <c r="O32" s="215">
        <v>9232</v>
      </c>
      <c r="P32" s="215">
        <v>6240</v>
      </c>
      <c r="Q32" s="215">
        <v>5623</v>
      </c>
      <c r="S32" s="824"/>
      <c r="T32" s="824"/>
      <c r="U32" s="824"/>
      <c r="V32" s="824"/>
      <c r="W32" s="824"/>
      <c r="X32" s="824"/>
      <c r="Y32" s="824"/>
      <c r="Z32" s="824"/>
      <c r="AA32" s="824"/>
      <c r="AB32" s="824"/>
      <c r="AC32" s="824"/>
      <c r="AD32" s="824"/>
      <c r="AE32" s="824"/>
      <c r="AF32" s="824"/>
    </row>
  </sheetData>
  <mergeCells count="33">
    <mergeCell ref="B19:C19"/>
    <mergeCell ref="B20:C20"/>
    <mergeCell ref="B22:C22"/>
    <mergeCell ref="B29:C29"/>
    <mergeCell ref="A32:C32"/>
    <mergeCell ref="B31:C31"/>
    <mergeCell ref="B30:C30"/>
    <mergeCell ref="B25:C25"/>
    <mergeCell ref="B26:C26"/>
    <mergeCell ref="B27:C27"/>
    <mergeCell ref="B28:C28"/>
    <mergeCell ref="B18:C18"/>
    <mergeCell ref="B12:C12"/>
    <mergeCell ref="B13:C13"/>
    <mergeCell ref="B14:C14"/>
    <mergeCell ref="B15:C15"/>
    <mergeCell ref="B16:C16"/>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s>
  <phoneticPr fontId="9"/>
  <printOptions horizontalCentered="1"/>
  <pageMargins left="0.59055118110236227" right="0.39370078740157483" top="0.59055118110236227" bottom="0.47244094488188981" header="0.51181102362204722" footer="0.31496062992125984"/>
  <pageSetup paperSize="9" scale="85" orientation="landscape" r:id="rId1"/>
  <headerFooter alignWithMargins="0">
    <oddFooter>&amp;L&amp;"ＭＳ Ｐ明朝,標準"（平成24年6月30日現在）</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78"/>
  <sheetViews>
    <sheetView view="pageBreakPreview" zoomScale="85" zoomScaleNormal="100" zoomScaleSheetLayoutView="85" zoomScalePageLayoutView="85" workbookViewId="0"/>
  </sheetViews>
  <sheetFormatPr defaultRowHeight="12"/>
  <cols>
    <col min="1" max="1" width="3" style="562" customWidth="1"/>
    <col min="2" max="17" width="8.125" style="562" customWidth="1"/>
    <col min="18" max="16384" width="9" style="562"/>
  </cols>
  <sheetData>
    <row r="1" spans="1:27" ht="17.25" customHeight="1">
      <c r="A1" s="13" t="s">
        <v>420</v>
      </c>
      <c r="B1" s="257"/>
    </row>
    <row r="2" spans="1:27" s="45" customFormat="1" ht="17.25">
      <c r="A2" s="504" t="s">
        <v>614</v>
      </c>
      <c r="B2" s="503"/>
      <c r="C2" s="503"/>
      <c r="D2" s="503"/>
      <c r="E2" s="503"/>
      <c r="F2" s="503"/>
      <c r="G2" s="503"/>
      <c r="H2" s="503"/>
      <c r="I2" s="503"/>
      <c r="J2" s="503"/>
      <c r="K2" s="503"/>
      <c r="L2" s="503"/>
      <c r="M2" s="503"/>
    </row>
    <row r="3" spans="1:27" ht="11.25" customHeight="1">
      <c r="A3" s="609"/>
      <c r="B3" s="609"/>
      <c r="C3" s="543"/>
      <c r="D3" s="543"/>
      <c r="E3" s="543"/>
      <c r="F3" s="543"/>
      <c r="G3" s="543"/>
      <c r="H3" s="543"/>
      <c r="I3" s="543"/>
      <c r="J3" s="543"/>
      <c r="K3" s="543"/>
      <c r="L3" s="543"/>
      <c r="M3" s="543"/>
      <c r="N3" s="543"/>
      <c r="T3" s="610"/>
      <c r="U3" s="610"/>
      <c r="V3" s="610"/>
      <c r="W3" s="610"/>
    </row>
    <row r="4" spans="1:27" ht="17.25" customHeight="1">
      <c r="B4" s="543"/>
      <c r="C4" s="543"/>
      <c r="D4" s="1220" t="s">
        <v>615</v>
      </c>
      <c r="E4" s="1221"/>
      <c r="F4" s="1265"/>
      <c r="G4" s="1196"/>
      <c r="H4" s="610"/>
      <c r="I4" s="611"/>
      <c r="P4" s="1220" t="s">
        <v>617</v>
      </c>
      <c r="Q4" s="1196"/>
    </row>
    <row r="5" spans="1:27" ht="41.25" customHeight="1">
      <c r="B5" s="543"/>
      <c r="C5" s="543"/>
      <c r="D5" s="1250"/>
      <c r="E5" s="1223"/>
      <c r="F5" s="1266" t="s">
        <v>616</v>
      </c>
      <c r="G5" s="1267"/>
      <c r="H5" s="610"/>
      <c r="I5" s="611"/>
      <c r="P5" s="1250"/>
      <c r="Q5" s="1252"/>
    </row>
    <row r="6" spans="1:27" ht="17.25" customHeight="1">
      <c r="B6" s="1180" t="s">
        <v>190</v>
      </c>
      <c r="C6" s="1205"/>
      <c r="D6" s="1268">
        <v>1886</v>
      </c>
      <c r="E6" s="1256"/>
      <c r="F6" s="1269">
        <v>301</v>
      </c>
      <c r="G6" s="1262"/>
      <c r="H6" s="610"/>
      <c r="I6" s="611"/>
      <c r="N6" s="1180" t="s">
        <v>190</v>
      </c>
      <c r="O6" s="1205"/>
      <c r="P6" s="1268">
        <v>13</v>
      </c>
      <c r="Q6" s="1262"/>
      <c r="S6" s="562">
        <f>IF(D6=SUM(E21:P21,P6),0,1)</f>
        <v>0</v>
      </c>
      <c r="T6" s="562">
        <f>IF(D6='Ⅱ.3.(2)大学'!C24,0,1)</f>
        <v>0</v>
      </c>
      <c r="U6" s="562">
        <f>IF(P6='Ⅱ.3.(3)大学'!C24,0,1)</f>
        <v>0</v>
      </c>
      <c r="W6" s="611"/>
      <c r="X6" s="611"/>
      <c r="Y6" s="611"/>
      <c r="Z6" s="611"/>
      <c r="AA6" s="611"/>
    </row>
    <row r="7" spans="1:27" ht="17.25" customHeight="1">
      <c r="B7" s="1190" t="s">
        <v>365</v>
      </c>
      <c r="C7" s="1191"/>
      <c r="D7" s="1215">
        <v>1035</v>
      </c>
      <c r="E7" s="1216"/>
      <c r="F7" s="1173">
        <v>184</v>
      </c>
      <c r="G7" s="1174"/>
      <c r="H7" s="610"/>
      <c r="I7" s="611"/>
      <c r="N7" s="1190" t="s">
        <v>365</v>
      </c>
      <c r="O7" s="1191"/>
      <c r="P7" s="1215">
        <v>88</v>
      </c>
      <c r="Q7" s="1174"/>
      <c r="S7" s="562">
        <f>IF(D7=SUM(E26:P26,P7),0,1)</f>
        <v>0</v>
      </c>
      <c r="T7" s="562">
        <f>IF(D7='Ⅱ.3.(2)国立'!C24,0,1)</f>
        <v>0</v>
      </c>
      <c r="U7" s="562">
        <f>IF(P7='Ⅱ.3.(3)国立'!C24,0,1)</f>
        <v>0</v>
      </c>
      <c r="W7" s="611"/>
      <c r="X7" s="611"/>
      <c r="Y7" s="611"/>
      <c r="Z7" s="611"/>
      <c r="AA7" s="611"/>
    </row>
    <row r="8" spans="1:27" ht="17.25" customHeight="1">
      <c r="B8" s="1182" t="s">
        <v>366</v>
      </c>
      <c r="C8" s="1183"/>
      <c r="D8" s="1215">
        <v>2490</v>
      </c>
      <c r="E8" s="1216"/>
      <c r="F8" s="1173">
        <v>413</v>
      </c>
      <c r="G8" s="1174"/>
      <c r="H8" s="610"/>
      <c r="I8" s="611"/>
      <c r="N8" s="1182" t="s">
        <v>366</v>
      </c>
      <c r="O8" s="1183"/>
      <c r="P8" s="1215">
        <v>110</v>
      </c>
      <c r="Q8" s="1174"/>
      <c r="S8" s="562">
        <f>IF(D8=SUM(E31:P31,P8),0,1)</f>
        <v>0</v>
      </c>
      <c r="T8" s="562">
        <f>IF(D8='Ⅱ.3.(2)都道府県立'!C24,0,1)</f>
        <v>0</v>
      </c>
      <c r="U8" s="562">
        <f>IF(P8='Ⅱ.3.(3)都道府県立'!C24,0,1)</f>
        <v>0</v>
      </c>
      <c r="W8" s="611"/>
      <c r="X8" s="611"/>
      <c r="Y8" s="611"/>
      <c r="Z8" s="611"/>
      <c r="AA8" s="611"/>
    </row>
    <row r="9" spans="1:27" ht="17.25" customHeight="1">
      <c r="B9" s="1190" t="s">
        <v>367</v>
      </c>
      <c r="C9" s="1191"/>
      <c r="D9" s="1215">
        <v>1088</v>
      </c>
      <c r="E9" s="1216"/>
      <c r="F9" s="1173">
        <v>163</v>
      </c>
      <c r="G9" s="1174"/>
      <c r="H9" s="610"/>
      <c r="I9" s="611"/>
      <c r="N9" s="1190" t="s">
        <v>367</v>
      </c>
      <c r="O9" s="1191"/>
      <c r="P9" s="1215">
        <v>54</v>
      </c>
      <c r="Q9" s="1174"/>
      <c r="S9" s="562">
        <f>IF(D9=SUM(E36:P36,P9),0,1)</f>
        <v>0</v>
      </c>
      <c r="T9" s="562">
        <f>IF(D9='Ⅱ.3.(2)その他の公立'!C24,0,1)</f>
        <v>0</v>
      </c>
      <c r="U9" s="562">
        <f>IF(P9='Ⅱ.3.(3)その他の公立'!C24,0,1)</f>
        <v>0</v>
      </c>
      <c r="W9" s="611"/>
      <c r="X9" s="611"/>
      <c r="Y9" s="611"/>
      <c r="Z9" s="611"/>
      <c r="AA9" s="611"/>
    </row>
    <row r="10" spans="1:27" ht="17.25" customHeight="1">
      <c r="B10" s="1190" t="s">
        <v>14</v>
      </c>
      <c r="C10" s="1191"/>
      <c r="D10" s="1215">
        <v>21849</v>
      </c>
      <c r="E10" s="1216"/>
      <c r="F10" s="1173">
        <v>3975</v>
      </c>
      <c r="G10" s="1174"/>
      <c r="H10" s="610"/>
      <c r="I10" s="611"/>
      <c r="N10" s="1190" t="s">
        <v>14</v>
      </c>
      <c r="O10" s="1191"/>
      <c r="P10" s="1215">
        <v>2939</v>
      </c>
      <c r="Q10" s="1174"/>
      <c r="S10" s="562">
        <f>IF(D10=SUM(E41:P41,P10),0,1)</f>
        <v>0</v>
      </c>
      <c r="T10" s="562">
        <f>IF(D10='Ⅱ.3.(2)指定'!C24,0,1)</f>
        <v>0</v>
      </c>
      <c r="U10" s="562">
        <f>IF(P10='Ⅱ.3.(3)指定'!C24,0,1)</f>
        <v>0</v>
      </c>
      <c r="W10" s="611"/>
      <c r="X10" s="611"/>
      <c r="Y10" s="611"/>
      <c r="Z10" s="611"/>
      <c r="AA10" s="611"/>
    </row>
    <row r="11" spans="1:27" ht="17.25" customHeight="1">
      <c r="B11" s="1175" t="s">
        <v>15</v>
      </c>
      <c r="C11" s="1176"/>
      <c r="D11" s="1184">
        <v>4701</v>
      </c>
      <c r="E11" s="1185"/>
      <c r="F11" s="1186">
        <v>779</v>
      </c>
      <c r="G11" s="1187"/>
      <c r="H11" s="610"/>
      <c r="I11" s="611"/>
      <c r="N11" s="1175" t="s">
        <v>15</v>
      </c>
      <c r="O11" s="1176"/>
      <c r="P11" s="1184">
        <v>1002</v>
      </c>
      <c r="Q11" s="1187"/>
      <c r="S11" s="562">
        <f>IF(D11=SUM(E46:P46,P11),0,1)</f>
        <v>0</v>
      </c>
      <c r="T11" s="562">
        <f>IF(D11='Ⅱ.3.(2)非指定'!C24,0,1)</f>
        <v>0</v>
      </c>
      <c r="U11" s="562">
        <f>IF(P11='Ⅱ.3.(3)非指定'!C24,0,1)</f>
        <v>0</v>
      </c>
      <c r="W11" s="611"/>
      <c r="X11" s="611"/>
      <c r="Y11" s="611"/>
      <c r="Z11" s="611"/>
      <c r="AA11" s="611"/>
    </row>
    <row r="12" spans="1:27" ht="17.25" customHeight="1">
      <c r="A12" s="543"/>
      <c r="B12" s="1217" t="s">
        <v>21</v>
      </c>
      <c r="C12" s="1218"/>
      <c r="D12" s="1171">
        <v>33049</v>
      </c>
      <c r="E12" s="1188"/>
      <c r="F12" s="1189">
        <v>5815</v>
      </c>
      <c r="G12" s="1172"/>
      <c r="H12" s="610"/>
      <c r="I12" s="611"/>
      <c r="N12" s="612" t="s">
        <v>21</v>
      </c>
      <c r="O12" s="613"/>
      <c r="P12" s="1171">
        <v>4206</v>
      </c>
      <c r="Q12" s="1172"/>
      <c r="S12" s="562">
        <f>IF(D12=SUM(E51:P51,P12),0,1)</f>
        <v>0</v>
      </c>
      <c r="T12" s="562">
        <f>IF(D12='Ⅱ.3.(2)'!C24,0,1)</f>
        <v>0</v>
      </c>
      <c r="U12" s="562">
        <f>IF(P12='Ⅱ.3.(3)'!C24,0,1)</f>
        <v>0</v>
      </c>
      <c r="W12" s="611"/>
      <c r="X12" s="611"/>
      <c r="Y12" s="611"/>
      <c r="Z12" s="611"/>
      <c r="AA12" s="611"/>
    </row>
    <row r="13" spans="1:27" ht="17.25" customHeight="1">
      <c r="A13" s="543"/>
      <c r="B13" s="543"/>
      <c r="C13" s="543"/>
      <c r="D13" s="543"/>
      <c r="E13" s="543"/>
      <c r="F13" s="543"/>
      <c r="G13" s="543"/>
      <c r="H13" s="543"/>
      <c r="I13" s="543"/>
      <c r="J13" s="543"/>
      <c r="K13" s="543"/>
      <c r="L13" s="543"/>
      <c r="M13" s="543"/>
      <c r="N13" s="614"/>
    </row>
    <row r="14" spans="1:27" ht="17.25" customHeight="1">
      <c r="A14" s="543"/>
      <c r="B14" s="1209" t="s">
        <v>106</v>
      </c>
      <c r="C14" s="1241" t="s">
        <v>120</v>
      </c>
      <c r="D14" s="1242"/>
      <c r="E14" s="1194" t="s">
        <v>22</v>
      </c>
      <c r="F14" s="1195"/>
      <c r="G14" s="1195"/>
      <c r="H14" s="1195"/>
      <c r="I14" s="1195"/>
      <c r="J14" s="1195"/>
      <c r="K14" s="1195"/>
      <c r="L14" s="1195"/>
      <c r="M14" s="1195"/>
      <c r="N14" s="1195"/>
      <c r="O14" s="1195"/>
      <c r="P14" s="1195"/>
      <c r="Q14" s="1196"/>
    </row>
    <row r="15" spans="1:27" ht="17.25" customHeight="1">
      <c r="A15" s="543"/>
      <c r="B15" s="1197"/>
      <c r="C15" s="1243"/>
      <c r="D15" s="1244"/>
      <c r="E15" s="1180" t="s">
        <v>618</v>
      </c>
      <c r="F15" s="1240"/>
      <c r="G15" s="1240"/>
      <c r="H15" s="1240"/>
      <c r="I15" s="1240"/>
      <c r="J15" s="1240"/>
      <c r="K15" s="1205"/>
      <c r="L15" s="1180" t="s">
        <v>619</v>
      </c>
      <c r="M15" s="1205"/>
      <c r="N15" s="1240"/>
      <c r="O15" s="1240"/>
      <c r="P15" s="1205"/>
      <c r="Q15" s="1197" t="s">
        <v>421</v>
      </c>
    </row>
    <row r="16" spans="1:27" ht="17.25" customHeight="1">
      <c r="A16" s="543"/>
      <c r="B16" s="1198"/>
      <c r="C16" s="1245"/>
      <c r="D16" s="1246"/>
      <c r="E16" s="615" t="s">
        <v>23</v>
      </c>
      <c r="F16" s="616" t="s">
        <v>24</v>
      </c>
      <c r="G16" s="616" t="s">
        <v>25</v>
      </c>
      <c r="H16" s="616" t="s">
        <v>26</v>
      </c>
      <c r="I16" s="616" t="s">
        <v>27</v>
      </c>
      <c r="J16" s="616" t="s">
        <v>28</v>
      </c>
      <c r="K16" s="617" t="s">
        <v>29</v>
      </c>
      <c r="L16" s="615" t="s">
        <v>30</v>
      </c>
      <c r="M16" s="616" t="s">
        <v>31</v>
      </c>
      <c r="N16" s="615" t="s">
        <v>32</v>
      </c>
      <c r="O16" s="616" t="s">
        <v>33</v>
      </c>
      <c r="P16" s="617" t="s">
        <v>34</v>
      </c>
      <c r="Q16" s="1198"/>
    </row>
    <row r="17" spans="1:23" ht="17.25" customHeight="1">
      <c r="A17" s="543"/>
      <c r="B17" s="1206" t="s">
        <v>191</v>
      </c>
      <c r="C17" s="1180" t="s">
        <v>35</v>
      </c>
      <c r="D17" s="1181"/>
      <c r="E17" s="151">
        <v>455</v>
      </c>
      <c r="F17" s="152">
        <v>548</v>
      </c>
      <c r="G17" s="152">
        <v>293</v>
      </c>
      <c r="H17" s="152">
        <v>132</v>
      </c>
      <c r="I17" s="152">
        <v>71</v>
      </c>
      <c r="J17" s="152">
        <v>37</v>
      </c>
      <c r="K17" s="150">
        <v>31</v>
      </c>
      <c r="L17" s="153">
        <v>10</v>
      </c>
      <c r="M17" s="152">
        <v>11</v>
      </c>
      <c r="N17" s="153">
        <v>15</v>
      </c>
      <c r="O17" s="152">
        <v>7</v>
      </c>
      <c r="P17" s="150">
        <v>2</v>
      </c>
      <c r="Q17" s="150">
        <v>1612</v>
      </c>
    </row>
    <row r="18" spans="1:23" ht="17.25" customHeight="1">
      <c r="A18" s="543"/>
      <c r="B18" s="1208"/>
      <c r="C18" s="1182" t="s">
        <v>444</v>
      </c>
      <c r="D18" s="1183"/>
      <c r="E18" s="154">
        <v>11</v>
      </c>
      <c r="F18" s="137">
        <v>22</v>
      </c>
      <c r="G18" s="137">
        <v>9</v>
      </c>
      <c r="H18" s="137">
        <v>8</v>
      </c>
      <c r="I18" s="137">
        <v>6</v>
      </c>
      <c r="J18" s="137">
        <v>4</v>
      </c>
      <c r="K18" s="138">
        <v>3</v>
      </c>
      <c r="L18" s="136">
        <v>1</v>
      </c>
      <c r="M18" s="137">
        <v>2</v>
      </c>
      <c r="N18" s="136">
        <v>2</v>
      </c>
      <c r="O18" s="137">
        <v>0</v>
      </c>
      <c r="P18" s="138">
        <v>0</v>
      </c>
      <c r="Q18" s="138">
        <v>68</v>
      </c>
    </row>
    <row r="19" spans="1:23" ht="17.25" customHeight="1">
      <c r="A19" s="543"/>
      <c r="B19" s="1208"/>
      <c r="C19" s="1190" t="s">
        <v>36</v>
      </c>
      <c r="D19" s="1212"/>
      <c r="E19" s="154">
        <v>48</v>
      </c>
      <c r="F19" s="137">
        <v>58</v>
      </c>
      <c r="G19" s="137">
        <v>36</v>
      </c>
      <c r="H19" s="137">
        <v>16</v>
      </c>
      <c r="I19" s="137">
        <v>8</v>
      </c>
      <c r="J19" s="137">
        <v>6</v>
      </c>
      <c r="K19" s="138">
        <v>5</v>
      </c>
      <c r="L19" s="136">
        <v>6</v>
      </c>
      <c r="M19" s="137">
        <v>5</v>
      </c>
      <c r="N19" s="136">
        <v>1</v>
      </c>
      <c r="O19" s="137">
        <v>0</v>
      </c>
      <c r="P19" s="138">
        <v>1</v>
      </c>
      <c r="Q19" s="138">
        <v>190</v>
      </c>
    </row>
    <row r="20" spans="1:23" ht="17.25" customHeight="1">
      <c r="A20" s="543"/>
      <c r="B20" s="1208"/>
      <c r="C20" s="1175" t="s">
        <v>37</v>
      </c>
      <c r="D20" s="1177"/>
      <c r="E20" s="155">
        <v>1</v>
      </c>
      <c r="F20" s="156">
        <v>2</v>
      </c>
      <c r="G20" s="156">
        <v>0</v>
      </c>
      <c r="H20" s="156">
        <v>0</v>
      </c>
      <c r="I20" s="156">
        <v>0</v>
      </c>
      <c r="J20" s="156">
        <v>0</v>
      </c>
      <c r="K20" s="157">
        <v>0</v>
      </c>
      <c r="L20" s="158">
        <v>0</v>
      </c>
      <c r="M20" s="156">
        <v>0</v>
      </c>
      <c r="N20" s="158">
        <v>0</v>
      </c>
      <c r="O20" s="156">
        <v>0</v>
      </c>
      <c r="P20" s="157">
        <v>0</v>
      </c>
      <c r="Q20" s="157">
        <v>3</v>
      </c>
    </row>
    <row r="21" spans="1:23" ht="17.25" customHeight="1">
      <c r="A21" s="543"/>
      <c r="B21" s="1207"/>
      <c r="C21" s="1178" t="s">
        <v>38</v>
      </c>
      <c r="D21" s="1179"/>
      <c r="E21" s="159">
        <v>515</v>
      </c>
      <c r="F21" s="160">
        <v>630</v>
      </c>
      <c r="G21" s="160">
        <v>338</v>
      </c>
      <c r="H21" s="160">
        <v>156</v>
      </c>
      <c r="I21" s="160">
        <v>85</v>
      </c>
      <c r="J21" s="160">
        <v>47</v>
      </c>
      <c r="K21" s="161">
        <v>39</v>
      </c>
      <c r="L21" s="162">
        <v>17</v>
      </c>
      <c r="M21" s="160">
        <v>18</v>
      </c>
      <c r="N21" s="162">
        <v>18</v>
      </c>
      <c r="O21" s="160">
        <v>7</v>
      </c>
      <c r="P21" s="161">
        <v>3</v>
      </c>
      <c r="Q21" s="161">
        <v>1873</v>
      </c>
    </row>
    <row r="22" spans="1:23" ht="17.25" customHeight="1">
      <c r="A22" s="543"/>
      <c r="B22" s="1206" t="s">
        <v>448</v>
      </c>
      <c r="C22" s="1180" t="s">
        <v>35</v>
      </c>
      <c r="D22" s="1181"/>
      <c r="E22" s="151">
        <v>192</v>
      </c>
      <c r="F22" s="152">
        <v>244</v>
      </c>
      <c r="G22" s="152">
        <v>152</v>
      </c>
      <c r="H22" s="152">
        <v>84</v>
      </c>
      <c r="I22" s="152">
        <v>40</v>
      </c>
      <c r="J22" s="152">
        <v>11</v>
      </c>
      <c r="K22" s="150">
        <v>16</v>
      </c>
      <c r="L22" s="153">
        <v>6</v>
      </c>
      <c r="M22" s="152">
        <v>6</v>
      </c>
      <c r="N22" s="153">
        <v>7</v>
      </c>
      <c r="O22" s="152">
        <v>5</v>
      </c>
      <c r="P22" s="150">
        <v>2</v>
      </c>
      <c r="Q22" s="150">
        <v>765</v>
      </c>
      <c r="W22" s="610"/>
    </row>
    <row r="23" spans="1:23" ht="17.25" customHeight="1">
      <c r="A23" s="543"/>
      <c r="B23" s="1208"/>
      <c r="C23" s="1182" t="s">
        <v>444</v>
      </c>
      <c r="D23" s="1183"/>
      <c r="E23" s="154">
        <v>3</v>
      </c>
      <c r="F23" s="137">
        <v>9</v>
      </c>
      <c r="G23" s="137">
        <v>13</v>
      </c>
      <c r="H23" s="137">
        <v>14</v>
      </c>
      <c r="I23" s="137">
        <v>2</v>
      </c>
      <c r="J23" s="137">
        <v>3</v>
      </c>
      <c r="K23" s="138">
        <v>1</v>
      </c>
      <c r="L23" s="136">
        <v>1</v>
      </c>
      <c r="M23" s="137">
        <v>2</v>
      </c>
      <c r="N23" s="136">
        <v>1</v>
      </c>
      <c r="O23" s="137">
        <v>1</v>
      </c>
      <c r="P23" s="138">
        <v>1</v>
      </c>
      <c r="Q23" s="138">
        <v>51</v>
      </c>
      <c r="W23" s="610"/>
    </row>
    <row r="24" spans="1:23" ht="17.25" customHeight="1">
      <c r="A24" s="543"/>
      <c r="B24" s="1208"/>
      <c r="C24" s="1190" t="s">
        <v>36</v>
      </c>
      <c r="D24" s="1212"/>
      <c r="E24" s="154">
        <v>35</v>
      </c>
      <c r="F24" s="137">
        <v>37</v>
      </c>
      <c r="G24" s="137">
        <v>20</v>
      </c>
      <c r="H24" s="137">
        <v>12</v>
      </c>
      <c r="I24" s="137">
        <v>6</v>
      </c>
      <c r="J24" s="137">
        <v>3</v>
      </c>
      <c r="K24" s="138">
        <v>1</v>
      </c>
      <c r="L24" s="136">
        <v>1</v>
      </c>
      <c r="M24" s="137">
        <v>2</v>
      </c>
      <c r="N24" s="136">
        <v>0</v>
      </c>
      <c r="O24" s="137">
        <v>0</v>
      </c>
      <c r="P24" s="138">
        <v>1</v>
      </c>
      <c r="Q24" s="138">
        <v>118</v>
      </c>
    </row>
    <row r="25" spans="1:23" ht="17.25" customHeight="1">
      <c r="A25" s="543"/>
      <c r="B25" s="1208"/>
      <c r="C25" s="1175" t="s">
        <v>37</v>
      </c>
      <c r="D25" s="1177"/>
      <c r="E25" s="155">
        <v>4</v>
      </c>
      <c r="F25" s="156">
        <v>3</v>
      </c>
      <c r="G25" s="156">
        <v>1</v>
      </c>
      <c r="H25" s="156">
        <v>0</v>
      </c>
      <c r="I25" s="156">
        <v>2</v>
      </c>
      <c r="J25" s="156">
        <v>0</v>
      </c>
      <c r="K25" s="157">
        <v>2</v>
      </c>
      <c r="L25" s="158">
        <v>0</v>
      </c>
      <c r="M25" s="156">
        <v>0</v>
      </c>
      <c r="N25" s="158">
        <v>1</v>
      </c>
      <c r="O25" s="156">
        <v>0</v>
      </c>
      <c r="P25" s="157">
        <v>0</v>
      </c>
      <c r="Q25" s="157">
        <v>13</v>
      </c>
    </row>
    <row r="26" spans="1:23" ht="17.25" customHeight="1">
      <c r="A26" s="543"/>
      <c r="B26" s="1207"/>
      <c r="C26" s="1178" t="s">
        <v>38</v>
      </c>
      <c r="D26" s="1179"/>
      <c r="E26" s="159">
        <v>234</v>
      </c>
      <c r="F26" s="160">
        <v>293</v>
      </c>
      <c r="G26" s="160">
        <v>186</v>
      </c>
      <c r="H26" s="160">
        <v>110</v>
      </c>
      <c r="I26" s="160">
        <v>50</v>
      </c>
      <c r="J26" s="160">
        <v>17</v>
      </c>
      <c r="K26" s="161">
        <v>20</v>
      </c>
      <c r="L26" s="162">
        <v>8</v>
      </c>
      <c r="M26" s="160">
        <v>10</v>
      </c>
      <c r="N26" s="162">
        <v>9</v>
      </c>
      <c r="O26" s="160">
        <v>6</v>
      </c>
      <c r="P26" s="161">
        <v>4</v>
      </c>
      <c r="Q26" s="161">
        <v>947</v>
      </c>
    </row>
    <row r="27" spans="1:23" ht="17.25" customHeight="1">
      <c r="A27" s="543"/>
      <c r="B27" s="1206" t="s">
        <v>449</v>
      </c>
      <c r="C27" s="1180" t="s">
        <v>35</v>
      </c>
      <c r="D27" s="1181"/>
      <c r="E27" s="151">
        <v>427</v>
      </c>
      <c r="F27" s="152">
        <v>609</v>
      </c>
      <c r="G27" s="152">
        <v>386</v>
      </c>
      <c r="H27" s="152">
        <v>252</v>
      </c>
      <c r="I27" s="152">
        <v>103</v>
      </c>
      <c r="J27" s="152">
        <v>52</v>
      </c>
      <c r="K27" s="150">
        <v>38</v>
      </c>
      <c r="L27" s="153">
        <v>22</v>
      </c>
      <c r="M27" s="152">
        <v>12</v>
      </c>
      <c r="N27" s="153">
        <v>25</v>
      </c>
      <c r="O27" s="152">
        <v>8</v>
      </c>
      <c r="P27" s="150">
        <v>3</v>
      </c>
      <c r="Q27" s="150">
        <v>1937</v>
      </c>
    </row>
    <row r="28" spans="1:23" ht="17.25" customHeight="1">
      <c r="A28" s="543"/>
      <c r="B28" s="1208"/>
      <c r="C28" s="1182" t="s">
        <v>444</v>
      </c>
      <c r="D28" s="1183"/>
      <c r="E28" s="154">
        <v>17</v>
      </c>
      <c r="F28" s="137">
        <v>39</v>
      </c>
      <c r="G28" s="137">
        <v>29</v>
      </c>
      <c r="H28" s="137">
        <v>26</v>
      </c>
      <c r="I28" s="137">
        <v>10</v>
      </c>
      <c r="J28" s="137">
        <v>5</v>
      </c>
      <c r="K28" s="138">
        <v>6</v>
      </c>
      <c r="L28" s="136">
        <v>3</v>
      </c>
      <c r="M28" s="137">
        <v>2</v>
      </c>
      <c r="N28" s="136">
        <v>3</v>
      </c>
      <c r="O28" s="137">
        <v>1</v>
      </c>
      <c r="P28" s="138">
        <v>2</v>
      </c>
      <c r="Q28" s="138">
        <v>143</v>
      </c>
      <c r="S28" s="543"/>
      <c r="W28" s="610"/>
    </row>
    <row r="29" spans="1:23" ht="17.25" customHeight="1">
      <c r="A29" s="543"/>
      <c r="B29" s="1208"/>
      <c r="C29" s="1190" t="s">
        <v>36</v>
      </c>
      <c r="D29" s="1212"/>
      <c r="E29" s="154">
        <v>120</v>
      </c>
      <c r="F29" s="137">
        <v>64</v>
      </c>
      <c r="G29" s="137">
        <v>49</v>
      </c>
      <c r="H29" s="137">
        <v>18</v>
      </c>
      <c r="I29" s="137">
        <v>11</v>
      </c>
      <c r="J29" s="137">
        <v>9</v>
      </c>
      <c r="K29" s="138">
        <v>8</v>
      </c>
      <c r="L29" s="136">
        <v>0</v>
      </c>
      <c r="M29" s="137">
        <v>1</v>
      </c>
      <c r="N29" s="136">
        <v>2</v>
      </c>
      <c r="O29" s="137">
        <v>2</v>
      </c>
      <c r="P29" s="138">
        <v>2</v>
      </c>
      <c r="Q29" s="138">
        <v>286</v>
      </c>
      <c r="W29" s="610"/>
    </row>
    <row r="30" spans="1:23" ht="17.25" customHeight="1">
      <c r="A30" s="543"/>
      <c r="B30" s="1208"/>
      <c r="C30" s="1175" t="s">
        <v>37</v>
      </c>
      <c r="D30" s="1177"/>
      <c r="E30" s="155">
        <v>3</v>
      </c>
      <c r="F30" s="156">
        <v>2</v>
      </c>
      <c r="G30" s="156">
        <v>3</v>
      </c>
      <c r="H30" s="156">
        <v>2</v>
      </c>
      <c r="I30" s="156">
        <v>0</v>
      </c>
      <c r="J30" s="156">
        <v>1</v>
      </c>
      <c r="K30" s="157">
        <v>0</v>
      </c>
      <c r="L30" s="158">
        <v>1</v>
      </c>
      <c r="M30" s="156">
        <v>0</v>
      </c>
      <c r="N30" s="158">
        <v>2</v>
      </c>
      <c r="O30" s="156">
        <v>0</v>
      </c>
      <c r="P30" s="157">
        <v>0</v>
      </c>
      <c r="Q30" s="157">
        <v>14</v>
      </c>
      <c r="W30" s="610"/>
    </row>
    <row r="31" spans="1:23" ht="17.25" customHeight="1">
      <c r="A31" s="543"/>
      <c r="B31" s="1207"/>
      <c r="C31" s="1178" t="s">
        <v>38</v>
      </c>
      <c r="D31" s="1179"/>
      <c r="E31" s="159">
        <v>567</v>
      </c>
      <c r="F31" s="160">
        <v>714</v>
      </c>
      <c r="G31" s="160">
        <v>467</v>
      </c>
      <c r="H31" s="160">
        <v>298</v>
      </c>
      <c r="I31" s="160">
        <v>124</v>
      </c>
      <c r="J31" s="160">
        <v>67</v>
      </c>
      <c r="K31" s="161">
        <v>52</v>
      </c>
      <c r="L31" s="162">
        <v>26</v>
      </c>
      <c r="M31" s="160">
        <v>15</v>
      </c>
      <c r="N31" s="162">
        <v>32</v>
      </c>
      <c r="O31" s="160">
        <v>11</v>
      </c>
      <c r="P31" s="161">
        <v>7</v>
      </c>
      <c r="Q31" s="161">
        <v>2380</v>
      </c>
      <c r="W31" s="610"/>
    </row>
    <row r="32" spans="1:23" ht="17.25" customHeight="1">
      <c r="A32" s="618"/>
      <c r="B32" s="1206" t="s">
        <v>404</v>
      </c>
      <c r="C32" s="1180" t="s">
        <v>35</v>
      </c>
      <c r="D32" s="1181"/>
      <c r="E32" s="151">
        <v>213</v>
      </c>
      <c r="F32" s="152">
        <v>242</v>
      </c>
      <c r="G32" s="152">
        <v>156</v>
      </c>
      <c r="H32" s="152">
        <v>61</v>
      </c>
      <c r="I32" s="152">
        <v>44</v>
      </c>
      <c r="J32" s="152">
        <v>17</v>
      </c>
      <c r="K32" s="150">
        <v>16</v>
      </c>
      <c r="L32" s="153">
        <v>14</v>
      </c>
      <c r="M32" s="152">
        <v>6</v>
      </c>
      <c r="N32" s="153">
        <v>4</v>
      </c>
      <c r="O32" s="152">
        <v>5</v>
      </c>
      <c r="P32" s="150">
        <v>0</v>
      </c>
      <c r="Q32" s="150">
        <v>778</v>
      </c>
      <c r="R32" s="610"/>
      <c r="W32" s="610"/>
    </row>
    <row r="33" spans="1:23" ht="17.25" customHeight="1">
      <c r="A33" s="618"/>
      <c r="B33" s="1208"/>
      <c r="C33" s="1182" t="s">
        <v>444</v>
      </c>
      <c r="D33" s="1183"/>
      <c r="E33" s="154">
        <v>15</v>
      </c>
      <c r="F33" s="137">
        <v>26</v>
      </c>
      <c r="G33" s="137">
        <v>16</v>
      </c>
      <c r="H33" s="137">
        <v>16</v>
      </c>
      <c r="I33" s="137">
        <v>7</v>
      </c>
      <c r="J33" s="137">
        <v>3</v>
      </c>
      <c r="K33" s="138">
        <v>3</v>
      </c>
      <c r="L33" s="136">
        <v>3</v>
      </c>
      <c r="M33" s="137">
        <v>1</v>
      </c>
      <c r="N33" s="136">
        <v>2</v>
      </c>
      <c r="O33" s="137">
        <v>0</v>
      </c>
      <c r="P33" s="138">
        <v>1</v>
      </c>
      <c r="Q33" s="138">
        <v>93</v>
      </c>
      <c r="R33" s="610"/>
      <c r="W33" s="610"/>
    </row>
    <row r="34" spans="1:23" ht="17.25" customHeight="1">
      <c r="A34" s="543"/>
      <c r="B34" s="1208"/>
      <c r="C34" s="1190" t="s">
        <v>36</v>
      </c>
      <c r="D34" s="1212"/>
      <c r="E34" s="154">
        <v>61</v>
      </c>
      <c r="F34" s="137">
        <v>31</v>
      </c>
      <c r="G34" s="137">
        <v>25</v>
      </c>
      <c r="H34" s="137">
        <v>12</v>
      </c>
      <c r="I34" s="137">
        <v>12</v>
      </c>
      <c r="J34" s="137">
        <v>2</v>
      </c>
      <c r="K34" s="138">
        <v>7</v>
      </c>
      <c r="L34" s="136">
        <v>1</v>
      </c>
      <c r="M34" s="137">
        <v>0</v>
      </c>
      <c r="N34" s="136">
        <v>2</v>
      </c>
      <c r="O34" s="137">
        <v>2</v>
      </c>
      <c r="P34" s="138">
        <v>0</v>
      </c>
      <c r="Q34" s="138">
        <v>155</v>
      </c>
      <c r="W34" s="610"/>
    </row>
    <row r="35" spans="1:23" ht="17.25" customHeight="1">
      <c r="A35" s="543"/>
      <c r="B35" s="1208"/>
      <c r="C35" s="1175" t="s">
        <v>37</v>
      </c>
      <c r="D35" s="1177"/>
      <c r="E35" s="155">
        <v>3</v>
      </c>
      <c r="F35" s="156">
        <v>1</v>
      </c>
      <c r="G35" s="156">
        <v>3</v>
      </c>
      <c r="H35" s="156">
        <v>0</v>
      </c>
      <c r="I35" s="156">
        <v>1</v>
      </c>
      <c r="J35" s="156">
        <v>0</v>
      </c>
      <c r="K35" s="157">
        <v>0</v>
      </c>
      <c r="L35" s="158">
        <v>0</v>
      </c>
      <c r="M35" s="156">
        <v>0</v>
      </c>
      <c r="N35" s="158">
        <v>0</v>
      </c>
      <c r="O35" s="156">
        <v>0</v>
      </c>
      <c r="P35" s="157">
        <v>0</v>
      </c>
      <c r="Q35" s="157">
        <v>8</v>
      </c>
      <c r="W35" s="610"/>
    </row>
    <row r="36" spans="1:23" ht="17.25" customHeight="1">
      <c r="A36" s="543"/>
      <c r="B36" s="1207"/>
      <c r="C36" s="1178" t="s">
        <v>38</v>
      </c>
      <c r="D36" s="1179"/>
      <c r="E36" s="159">
        <v>292</v>
      </c>
      <c r="F36" s="160">
        <v>300</v>
      </c>
      <c r="G36" s="160">
        <v>200</v>
      </c>
      <c r="H36" s="160">
        <v>89</v>
      </c>
      <c r="I36" s="160">
        <v>64</v>
      </c>
      <c r="J36" s="160">
        <v>22</v>
      </c>
      <c r="K36" s="161">
        <v>26</v>
      </c>
      <c r="L36" s="162">
        <v>18</v>
      </c>
      <c r="M36" s="160">
        <v>7</v>
      </c>
      <c r="N36" s="162">
        <v>8</v>
      </c>
      <c r="O36" s="160">
        <v>7</v>
      </c>
      <c r="P36" s="161">
        <v>1</v>
      </c>
      <c r="Q36" s="161">
        <v>1034</v>
      </c>
      <c r="W36" s="610"/>
    </row>
    <row r="37" spans="1:23" ht="17.25" customHeight="1">
      <c r="A37" s="543"/>
      <c r="B37" s="1206" t="s">
        <v>14</v>
      </c>
      <c r="C37" s="1180" t="s">
        <v>35</v>
      </c>
      <c r="D37" s="1181"/>
      <c r="E37" s="151">
        <v>2826</v>
      </c>
      <c r="F37" s="152">
        <v>3910</v>
      </c>
      <c r="G37" s="152">
        <v>2679</v>
      </c>
      <c r="H37" s="152">
        <v>2313</v>
      </c>
      <c r="I37" s="152">
        <v>812</v>
      </c>
      <c r="J37" s="152">
        <v>442</v>
      </c>
      <c r="K37" s="150">
        <v>321</v>
      </c>
      <c r="L37" s="153">
        <v>178</v>
      </c>
      <c r="M37" s="152">
        <v>133</v>
      </c>
      <c r="N37" s="153">
        <v>151</v>
      </c>
      <c r="O37" s="152">
        <v>101</v>
      </c>
      <c r="P37" s="150">
        <v>69</v>
      </c>
      <c r="Q37" s="150">
        <v>13935</v>
      </c>
      <c r="W37" s="610"/>
    </row>
    <row r="38" spans="1:23" ht="17.25" customHeight="1">
      <c r="A38" s="618"/>
      <c r="B38" s="1207"/>
      <c r="C38" s="1182" t="s">
        <v>444</v>
      </c>
      <c r="D38" s="1183"/>
      <c r="E38" s="154">
        <v>185</v>
      </c>
      <c r="F38" s="137">
        <v>436</v>
      </c>
      <c r="G38" s="137">
        <v>406</v>
      </c>
      <c r="H38" s="137">
        <v>359</v>
      </c>
      <c r="I38" s="137">
        <v>159</v>
      </c>
      <c r="J38" s="137">
        <v>125</v>
      </c>
      <c r="K38" s="138">
        <v>81</v>
      </c>
      <c r="L38" s="136">
        <v>61</v>
      </c>
      <c r="M38" s="137">
        <v>49</v>
      </c>
      <c r="N38" s="136">
        <v>64</v>
      </c>
      <c r="O38" s="137">
        <v>50</v>
      </c>
      <c r="P38" s="138">
        <v>38</v>
      </c>
      <c r="Q38" s="138">
        <v>2013</v>
      </c>
      <c r="R38" s="610"/>
      <c r="W38" s="610"/>
    </row>
    <row r="39" spans="1:23" ht="17.25" customHeight="1">
      <c r="A39" s="619"/>
      <c r="B39" s="1208"/>
      <c r="C39" s="1210" t="s">
        <v>36</v>
      </c>
      <c r="D39" s="1211"/>
      <c r="E39" s="480">
        <v>535</v>
      </c>
      <c r="F39" s="132">
        <v>529</v>
      </c>
      <c r="G39" s="132">
        <v>338</v>
      </c>
      <c r="H39" s="132">
        <v>225</v>
      </c>
      <c r="I39" s="132">
        <v>163</v>
      </c>
      <c r="J39" s="132">
        <v>133</v>
      </c>
      <c r="K39" s="481">
        <v>106</v>
      </c>
      <c r="L39" s="131">
        <v>72</v>
      </c>
      <c r="M39" s="132">
        <v>64</v>
      </c>
      <c r="N39" s="136">
        <v>47</v>
      </c>
      <c r="O39" s="137">
        <v>57</v>
      </c>
      <c r="P39" s="138">
        <v>47</v>
      </c>
      <c r="Q39" s="138">
        <v>2316</v>
      </c>
      <c r="R39" s="610"/>
      <c r="W39" s="610"/>
    </row>
    <row r="40" spans="1:23" ht="17.25" customHeight="1">
      <c r="A40" s="610"/>
      <c r="B40" s="1208"/>
      <c r="C40" s="1175" t="s">
        <v>37</v>
      </c>
      <c r="D40" s="1177"/>
      <c r="E40" s="155">
        <v>86</v>
      </c>
      <c r="F40" s="156">
        <v>128</v>
      </c>
      <c r="G40" s="156">
        <v>93</v>
      </c>
      <c r="H40" s="156">
        <v>88</v>
      </c>
      <c r="I40" s="156">
        <v>42</v>
      </c>
      <c r="J40" s="156">
        <v>38</v>
      </c>
      <c r="K40" s="157">
        <v>30</v>
      </c>
      <c r="L40" s="158">
        <v>37</v>
      </c>
      <c r="M40" s="156">
        <v>21</v>
      </c>
      <c r="N40" s="158">
        <v>24</v>
      </c>
      <c r="O40" s="156">
        <v>34</v>
      </c>
      <c r="P40" s="157">
        <v>25</v>
      </c>
      <c r="Q40" s="157">
        <v>646</v>
      </c>
      <c r="R40" s="610"/>
      <c r="W40" s="610"/>
    </row>
    <row r="41" spans="1:23" ht="17.25" customHeight="1">
      <c r="A41" s="610"/>
      <c r="B41" s="1207"/>
      <c r="C41" s="1178" t="s">
        <v>38</v>
      </c>
      <c r="D41" s="1179"/>
      <c r="E41" s="159">
        <v>3632</v>
      </c>
      <c r="F41" s="160">
        <v>5003</v>
      </c>
      <c r="G41" s="160">
        <v>3516</v>
      </c>
      <c r="H41" s="160">
        <v>2985</v>
      </c>
      <c r="I41" s="160">
        <v>1176</v>
      </c>
      <c r="J41" s="160">
        <v>738</v>
      </c>
      <c r="K41" s="161">
        <v>538</v>
      </c>
      <c r="L41" s="162">
        <v>348</v>
      </c>
      <c r="M41" s="160">
        <v>267</v>
      </c>
      <c r="N41" s="162">
        <v>286</v>
      </c>
      <c r="O41" s="160">
        <v>242</v>
      </c>
      <c r="P41" s="161">
        <v>179</v>
      </c>
      <c r="Q41" s="161">
        <v>18910</v>
      </c>
      <c r="R41" s="610"/>
      <c r="W41" s="610"/>
    </row>
    <row r="42" spans="1:23" ht="17.25" customHeight="1">
      <c r="A42" s="610"/>
      <c r="B42" s="1206" t="s">
        <v>119</v>
      </c>
      <c r="C42" s="1180" t="s">
        <v>35</v>
      </c>
      <c r="D42" s="1181"/>
      <c r="E42" s="151">
        <v>583</v>
      </c>
      <c r="F42" s="152">
        <v>605</v>
      </c>
      <c r="G42" s="152">
        <v>366</v>
      </c>
      <c r="H42" s="152">
        <v>268</v>
      </c>
      <c r="I42" s="152">
        <v>162</v>
      </c>
      <c r="J42" s="152">
        <v>95</v>
      </c>
      <c r="K42" s="150">
        <v>58</v>
      </c>
      <c r="L42" s="153">
        <v>30</v>
      </c>
      <c r="M42" s="152">
        <v>21</v>
      </c>
      <c r="N42" s="153">
        <v>28</v>
      </c>
      <c r="O42" s="152">
        <v>23</v>
      </c>
      <c r="P42" s="150">
        <v>21</v>
      </c>
      <c r="Q42" s="150">
        <v>2260</v>
      </c>
      <c r="R42" s="610"/>
    </row>
    <row r="43" spans="1:23" ht="17.25" customHeight="1">
      <c r="A43" s="610"/>
      <c r="B43" s="1208"/>
      <c r="C43" s="1182" t="s">
        <v>444</v>
      </c>
      <c r="D43" s="1183"/>
      <c r="E43" s="154">
        <v>52</v>
      </c>
      <c r="F43" s="137">
        <v>111</v>
      </c>
      <c r="G43" s="137">
        <v>74</v>
      </c>
      <c r="H43" s="137">
        <v>62</v>
      </c>
      <c r="I43" s="137">
        <v>46</v>
      </c>
      <c r="J43" s="137">
        <v>32</v>
      </c>
      <c r="K43" s="138">
        <v>33</v>
      </c>
      <c r="L43" s="136">
        <v>20</v>
      </c>
      <c r="M43" s="137">
        <v>18</v>
      </c>
      <c r="N43" s="136">
        <v>17</v>
      </c>
      <c r="O43" s="137">
        <v>20</v>
      </c>
      <c r="P43" s="138">
        <v>14</v>
      </c>
      <c r="Q43" s="138">
        <v>499</v>
      </c>
      <c r="R43" s="610"/>
    </row>
    <row r="44" spans="1:23" ht="17.25" customHeight="1">
      <c r="A44" s="610"/>
      <c r="B44" s="1208"/>
      <c r="C44" s="1190" t="s">
        <v>36</v>
      </c>
      <c r="D44" s="1212"/>
      <c r="E44" s="154">
        <v>114</v>
      </c>
      <c r="F44" s="137">
        <v>132</v>
      </c>
      <c r="G44" s="137">
        <v>75</v>
      </c>
      <c r="H44" s="137">
        <v>51</v>
      </c>
      <c r="I44" s="137">
        <v>49</v>
      </c>
      <c r="J44" s="137">
        <v>34</v>
      </c>
      <c r="K44" s="138">
        <v>34</v>
      </c>
      <c r="L44" s="136">
        <v>19</v>
      </c>
      <c r="M44" s="137">
        <v>25</v>
      </c>
      <c r="N44" s="137">
        <v>15</v>
      </c>
      <c r="O44" s="137">
        <v>11</v>
      </c>
      <c r="P44" s="138">
        <v>22</v>
      </c>
      <c r="Q44" s="138">
        <v>581</v>
      </c>
      <c r="R44" s="610"/>
    </row>
    <row r="45" spans="1:23" ht="17.25" customHeight="1">
      <c r="A45" s="610"/>
      <c r="B45" s="1208"/>
      <c r="C45" s="1175" t="s">
        <v>37</v>
      </c>
      <c r="D45" s="1177"/>
      <c r="E45" s="155">
        <v>40</v>
      </c>
      <c r="F45" s="156">
        <v>67</v>
      </c>
      <c r="G45" s="156">
        <v>56</v>
      </c>
      <c r="H45" s="156">
        <v>32</v>
      </c>
      <c r="I45" s="156">
        <v>38</v>
      </c>
      <c r="J45" s="156">
        <v>27</v>
      </c>
      <c r="K45" s="157">
        <v>23</v>
      </c>
      <c r="L45" s="158">
        <v>22</v>
      </c>
      <c r="M45" s="156">
        <v>17</v>
      </c>
      <c r="N45" s="156">
        <v>18</v>
      </c>
      <c r="O45" s="156">
        <v>11</v>
      </c>
      <c r="P45" s="157">
        <v>8</v>
      </c>
      <c r="Q45" s="157">
        <v>359</v>
      </c>
      <c r="R45" s="610"/>
    </row>
    <row r="46" spans="1:23" ht="17.25" customHeight="1">
      <c r="A46" s="610"/>
      <c r="B46" s="1207"/>
      <c r="C46" s="1178" t="s">
        <v>38</v>
      </c>
      <c r="D46" s="1179"/>
      <c r="E46" s="159">
        <v>789</v>
      </c>
      <c r="F46" s="160">
        <v>915</v>
      </c>
      <c r="G46" s="160">
        <v>571</v>
      </c>
      <c r="H46" s="160">
        <v>413</v>
      </c>
      <c r="I46" s="160">
        <v>295</v>
      </c>
      <c r="J46" s="160">
        <v>188</v>
      </c>
      <c r="K46" s="161">
        <v>148</v>
      </c>
      <c r="L46" s="162">
        <v>91</v>
      </c>
      <c r="M46" s="160">
        <v>81</v>
      </c>
      <c r="N46" s="160">
        <v>78</v>
      </c>
      <c r="O46" s="160">
        <v>65</v>
      </c>
      <c r="P46" s="161">
        <v>65</v>
      </c>
      <c r="Q46" s="161">
        <v>3699</v>
      </c>
      <c r="R46" s="610"/>
    </row>
    <row r="47" spans="1:23" ht="17.25" customHeight="1">
      <c r="A47" s="610"/>
      <c r="B47" s="1236" t="s">
        <v>21</v>
      </c>
      <c r="C47" s="1213" t="s">
        <v>35</v>
      </c>
      <c r="D47" s="1214"/>
      <c r="E47" s="89">
        <v>4696</v>
      </c>
      <c r="F47" s="169">
        <v>6158</v>
      </c>
      <c r="G47" s="169">
        <v>4032</v>
      </c>
      <c r="H47" s="169">
        <v>3110</v>
      </c>
      <c r="I47" s="169">
        <v>1232</v>
      </c>
      <c r="J47" s="169">
        <v>654</v>
      </c>
      <c r="K47" s="88">
        <v>480</v>
      </c>
      <c r="L47" s="87">
        <v>260</v>
      </c>
      <c r="M47" s="169">
        <v>189</v>
      </c>
      <c r="N47" s="169">
        <v>230</v>
      </c>
      <c r="O47" s="169">
        <v>149</v>
      </c>
      <c r="P47" s="88">
        <v>97</v>
      </c>
      <c r="Q47" s="88">
        <v>21287</v>
      </c>
      <c r="R47" s="610"/>
    </row>
    <row r="48" spans="1:23" ht="17.25" customHeight="1">
      <c r="A48" s="610"/>
      <c r="B48" s="1237"/>
      <c r="C48" s="1192" t="s">
        <v>444</v>
      </c>
      <c r="D48" s="1193"/>
      <c r="E48" s="93">
        <v>283</v>
      </c>
      <c r="F48" s="172">
        <v>643</v>
      </c>
      <c r="G48" s="172">
        <v>547</v>
      </c>
      <c r="H48" s="172">
        <v>485</v>
      </c>
      <c r="I48" s="172">
        <v>230</v>
      </c>
      <c r="J48" s="172">
        <v>172</v>
      </c>
      <c r="K48" s="92">
        <v>127</v>
      </c>
      <c r="L48" s="91">
        <v>89</v>
      </c>
      <c r="M48" s="172">
        <v>74</v>
      </c>
      <c r="N48" s="172">
        <v>89</v>
      </c>
      <c r="O48" s="172">
        <v>72</v>
      </c>
      <c r="P48" s="92">
        <v>56</v>
      </c>
      <c r="Q48" s="92">
        <v>2867</v>
      </c>
      <c r="R48" s="610"/>
    </row>
    <row r="49" spans="1:21" ht="17.25" customHeight="1">
      <c r="A49" s="610"/>
      <c r="B49" s="1237"/>
      <c r="C49" s="1228" t="s">
        <v>36</v>
      </c>
      <c r="D49" s="1229"/>
      <c r="E49" s="93">
        <v>913</v>
      </c>
      <c r="F49" s="172">
        <v>851</v>
      </c>
      <c r="G49" s="172">
        <v>543</v>
      </c>
      <c r="H49" s="172">
        <v>334</v>
      </c>
      <c r="I49" s="172">
        <v>249</v>
      </c>
      <c r="J49" s="172">
        <v>187</v>
      </c>
      <c r="K49" s="92">
        <v>161</v>
      </c>
      <c r="L49" s="91">
        <v>99</v>
      </c>
      <c r="M49" s="172">
        <v>97</v>
      </c>
      <c r="N49" s="172">
        <v>67</v>
      </c>
      <c r="O49" s="172">
        <v>72</v>
      </c>
      <c r="P49" s="92">
        <v>73</v>
      </c>
      <c r="Q49" s="92">
        <v>3646</v>
      </c>
      <c r="R49" s="610"/>
    </row>
    <row r="50" spans="1:21" ht="17.25" customHeight="1">
      <c r="A50" s="610"/>
      <c r="B50" s="1237"/>
      <c r="C50" s="1230" t="s">
        <v>37</v>
      </c>
      <c r="D50" s="1231"/>
      <c r="E50" s="478">
        <v>137</v>
      </c>
      <c r="F50" s="306">
        <v>203</v>
      </c>
      <c r="G50" s="306">
        <v>156</v>
      </c>
      <c r="H50" s="306">
        <v>122</v>
      </c>
      <c r="I50" s="306">
        <v>83</v>
      </c>
      <c r="J50" s="306">
        <v>66</v>
      </c>
      <c r="K50" s="307">
        <v>55</v>
      </c>
      <c r="L50" s="308">
        <v>60</v>
      </c>
      <c r="M50" s="306">
        <v>38</v>
      </c>
      <c r="N50" s="306">
        <v>45</v>
      </c>
      <c r="O50" s="306">
        <v>45</v>
      </c>
      <c r="P50" s="307">
        <v>33</v>
      </c>
      <c r="Q50" s="307">
        <v>1043</v>
      </c>
      <c r="R50" s="610"/>
    </row>
    <row r="51" spans="1:21" ht="17.25" customHeight="1">
      <c r="A51" s="610"/>
      <c r="B51" s="1238"/>
      <c r="C51" s="1239" t="s">
        <v>38</v>
      </c>
      <c r="D51" s="1179"/>
      <c r="E51" s="479">
        <v>6029</v>
      </c>
      <c r="F51" s="309">
        <v>7855</v>
      </c>
      <c r="G51" s="309">
        <v>5278</v>
      </c>
      <c r="H51" s="309">
        <v>4051</v>
      </c>
      <c r="I51" s="309">
        <v>1794</v>
      </c>
      <c r="J51" s="309">
        <v>1079</v>
      </c>
      <c r="K51" s="310">
        <v>823</v>
      </c>
      <c r="L51" s="311">
        <v>508</v>
      </c>
      <c r="M51" s="309">
        <v>398</v>
      </c>
      <c r="N51" s="309">
        <v>431</v>
      </c>
      <c r="O51" s="309">
        <v>338</v>
      </c>
      <c r="P51" s="310">
        <v>259</v>
      </c>
      <c r="Q51" s="310">
        <v>28843</v>
      </c>
      <c r="R51" s="610"/>
    </row>
    <row r="52" spans="1:21" ht="7.5" customHeight="1"/>
    <row r="53" spans="1:21" ht="17.25" customHeight="1">
      <c r="B53" s="562" t="s">
        <v>469</v>
      </c>
    </row>
    <row r="54" spans="1:21" ht="42" customHeight="1"/>
    <row r="55" spans="1:21" ht="17.25" customHeight="1">
      <c r="D55" s="1220" t="s">
        <v>620</v>
      </c>
      <c r="E55" s="1249"/>
      <c r="F55" s="1221"/>
      <c r="G55" s="1196"/>
      <c r="H55" s="1220" t="s">
        <v>621</v>
      </c>
      <c r="I55" s="1232"/>
      <c r="J55" s="1249" t="s">
        <v>622</v>
      </c>
      <c r="K55" s="1232"/>
      <c r="L55" s="1220" t="s">
        <v>623</v>
      </c>
      <c r="M55" s="1249"/>
      <c r="N55" s="1220" t="s">
        <v>624</v>
      </c>
      <c r="O55" s="1221"/>
      <c r="P55" s="1199"/>
      <c r="Q55" s="1200"/>
    </row>
    <row r="56" spans="1:21" ht="27" customHeight="1">
      <c r="D56" s="1250"/>
      <c r="E56" s="1251"/>
      <c r="F56" s="1223"/>
      <c r="G56" s="1252"/>
      <c r="H56" s="1233"/>
      <c r="I56" s="1234"/>
      <c r="J56" s="1263"/>
      <c r="K56" s="1234"/>
      <c r="L56" s="1233"/>
      <c r="M56" s="1263"/>
      <c r="N56" s="1222"/>
      <c r="O56" s="1223"/>
      <c r="P56" s="1201" t="s">
        <v>236</v>
      </c>
      <c r="Q56" s="1203" t="s">
        <v>237</v>
      </c>
    </row>
    <row r="57" spans="1:21" ht="17.25" customHeight="1">
      <c r="D57" s="1253" t="s">
        <v>149</v>
      </c>
      <c r="E57" s="1254"/>
      <c r="F57" s="1259" t="s">
        <v>205</v>
      </c>
      <c r="G57" s="1260"/>
      <c r="H57" s="620" t="s">
        <v>149</v>
      </c>
      <c r="I57" s="621" t="s">
        <v>205</v>
      </c>
      <c r="J57" s="622" t="s">
        <v>149</v>
      </c>
      <c r="K57" s="621" t="s">
        <v>205</v>
      </c>
      <c r="L57" s="620" t="s">
        <v>149</v>
      </c>
      <c r="M57" s="623" t="s">
        <v>205</v>
      </c>
      <c r="N57" s="1222"/>
      <c r="O57" s="1223"/>
      <c r="P57" s="1202"/>
      <c r="Q57" s="1204"/>
    </row>
    <row r="58" spans="1:21" ht="17.25" customHeight="1">
      <c r="B58" s="1180" t="s">
        <v>190</v>
      </c>
      <c r="C58" s="1205"/>
      <c r="D58" s="1255">
        <v>141246</v>
      </c>
      <c r="E58" s="1256"/>
      <c r="F58" s="1261">
        <v>200724</v>
      </c>
      <c r="G58" s="1262"/>
      <c r="H58" s="151">
        <v>0</v>
      </c>
      <c r="I58" s="228">
        <v>0</v>
      </c>
      <c r="J58" s="153">
        <v>0</v>
      </c>
      <c r="K58" s="228">
        <v>0</v>
      </c>
      <c r="L58" s="118">
        <v>195.00000000000003</v>
      </c>
      <c r="M58" s="368">
        <v>651.99999999999989</v>
      </c>
      <c r="N58" s="1224">
        <v>52</v>
      </c>
      <c r="O58" s="1225"/>
      <c r="P58" s="536">
        <v>24.999999999999989</v>
      </c>
      <c r="Q58" s="499">
        <v>16.000000000000004</v>
      </c>
    </row>
    <row r="59" spans="1:21" ht="17.25" customHeight="1">
      <c r="B59" s="1190" t="s">
        <v>365</v>
      </c>
      <c r="C59" s="1191"/>
      <c r="D59" s="1257">
        <v>36808</v>
      </c>
      <c r="E59" s="1216"/>
      <c r="F59" s="1235">
        <v>60431</v>
      </c>
      <c r="G59" s="1174"/>
      <c r="H59" s="154">
        <v>6.0000000000000009</v>
      </c>
      <c r="I59" s="229">
        <v>6.0000000000000009</v>
      </c>
      <c r="J59" s="136">
        <v>8</v>
      </c>
      <c r="K59" s="229">
        <v>14.000000000000002</v>
      </c>
      <c r="L59" s="123">
        <v>787.00000000000023</v>
      </c>
      <c r="M59" s="369">
        <v>2002</v>
      </c>
      <c r="N59" s="1226">
        <v>161</v>
      </c>
      <c r="O59" s="1227"/>
      <c r="P59" s="537">
        <v>60.999999999999986</v>
      </c>
      <c r="Q59" s="500">
        <v>40.000000000000007</v>
      </c>
    </row>
    <row r="60" spans="1:21" ht="17.25" customHeight="1">
      <c r="B60" s="1182" t="s">
        <v>366</v>
      </c>
      <c r="C60" s="1183"/>
      <c r="D60" s="1257">
        <v>95836</v>
      </c>
      <c r="E60" s="1216"/>
      <c r="F60" s="1235">
        <v>161190</v>
      </c>
      <c r="G60" s="1174"/>
      <c r="H60" s="154">
        <v>181.00000000000011</v>
      </c>
      <c r="I60" s="229">
        <v>183.00000000000003</v>
      </c>
      <c r="J60" s="136">
        <v>44.000000000000014</v>
      </c>
      <c r="K60" s="229">
        <v>70.999999999999986</v>
      </c>
      <c r="L60" s="123">
        <v>3273.9999999999995</v>
      </c>
      <c r="M60" s="369">
        <v>6532</v>
      </c>
      <c r="N60" s="1226">
        <v>345</v>
      </c>
      <c r="O60" s="1227"/>
      <c r="P60" s="537">
        <v>112.00000000000003</v>
      </c>
      <c r="Q60" s="500">
        <v>85.000000000000014</v>
      </c>
    </row>
    <row r="61" spans="1:21" ht="17.25" customHeight="1">
      <c r="B61" s="1190" t="s">
        <v>367</v>
      </c>
      <c r="C61" s="1191"/>
      <c r="D61" s="1257">
        <v>68408</v>
      </c>
      <c r="E61" s="1216"/>
      <c r="F61" s="1235">
        <v>104556</v>
      </c>
      <c r="G61" s="1174"/>
      <c r="H61" s="154">
        <v>100.99999999999999</v>
      </c>
      <c r="I61" s="229">
        <v>252.99999999999994</v>
      </c>
      <c r="J61" s="136">
        <v>1</v>
      </c>
      <c r="K61" s="229">
        <v>1</v>
      </c>
      <c r="L61" s="247">
        <v>745.00000000000011</v>
      </c>
      <c r="M61" s="180">
        <v>1666</v>
      </c>
      <c r="N61" s="1226">
        <v>136</v>
      </c>
      <c r="O61" s="1227"/>
      <c r="P61" s="537">
        <v>32.999999999999993</v>
      </c>
      <c r="Q61" s="500">
        <v>36.000000000000014</v>
      </c>
      <c r="S61"/>
      <c r="T61"/>
      <c r="U61" s="728"/>
    </row>
    <row r="62" spans="1:21" ht="17.25" customHeight="1">
      <c r="B62" s="1190" t="s">
        <v>14</v>
      </c>
      <c r="C62" s="1191"/>
      <c r="D62" s="1257">
        <v>755278</v>
      </c>
      <c r="E62" s="1216"/>
      <c r="F62" s="1235">
        <v>1660663</v>
      </c>
      <c r="G62" s="1174"/>
      <c r="H62" s="154">
        <v>1543.0000000000025</v>
      </c>
      <c r="I62" s="229">
        <v>2295.0000000000014</v>
      </c>
      <c r="J62" s="136">
        <v>592.99999999999955</v>
      </c>
      <c r="K62" s="229">
        <v>763.00000000000023</v>
      </c>
      <c r="L62" s="247">
        <v>32159.99999999996</v>
      </c>
      <c r="M62" s="180">
        <v>94249.000000000044</v>
      </c>
      <c r="N62" s="1226">
        <v>4570</v>
      </c>
      <c r="O62" s="1227"/>
      <c r="P62" s="537">
        <v>1210.0000000000014</v>
      </c>
      <c r="Q62" s="500">
        <v>1436.0000000000027</v>
      </c>
      <c r="S62"/>
      <c r="T62"/>
      <c r="U62" s="728"/>
    </row>
    <row r="63" spans="1:21" ht="17.25" customHeight="1">
      <c r="B63" s="1175" t="s">
        <v>15</v>
      </c>
      <c r="C63" s="1176"/>
      <c r="D63" s="1270">
        <v>177591</v>
      </c>
      <c r="E63" s="1185"/>
      <c r="F63" s="1264">
        <v>339082</v>
      </c>
      <c r="G63" s="1187"/>
      <c r="H63" s="632">
        <v>904</v>
      </c>
      <c r="I63" s="230">
        <v>1634.9999999999986</v>
      </c>
      <c r="J63" s="624">
        <v>539</v>
      </c>
      <c r="K63" s="230">
        <v>619.99999999999966</v>
      </c>
      <c r="L63" s="755">
        <v>4673.9999999999982</v>
      </c>
      <c r="M63" s="756">
        <v>15868.000000000005</v>
      </c>
      <c r="N63" s="1271">
        <v>885</v>
      </c>
      <c r="O63" s="1272"/>
      <c r="P63" s="538">
        <v>201.99999999999977</v>
      </c>
      <c r="Q63" s="501">
        <v>307.00000000000011</v>
      </c>
      <c r="S63"/>
      <c r="T63"/>
      <c r="U63" s="728"/>
    </row>
    <row r="64" spans="1:21" ht="17.25" customHeight="1">
      <c r="B64" s="1217" t="s">
        <v>21</v>
      </c>
      <c r="C64" s="1218"/>
      <c r="D64" s="1258">
        <v>1275167</v>
      </c>
      <c r="E64" s="1188"/>
      <c r="F64" s="1219">
        <v>2526646</v>
      </c>
      <c r="G64" s="1172"/>
      <c r="H64" s="304">
        <v>2734.9999999999995</v>
      </c>
      <c r="I64" s="305">
        <v>4372</v>
      </c>
      <c r="J64" s="625">
        <v>1184.9999999999989</v>
      </c>
      <c r="K64" s="305">
        <v>1468.9999999999982</v>
      </c>
      <c r="L64" s="729">
        <v>41835</v>
      </c>
      <c r="M64" s="757">
        <v>120968.9999999998</v>
      </c>
      <c r="N64" s="1247">
        <v>6149</v>
      </c>
      <c r="O64" s="1248"/>
      <c r="P64" s="539">
        <v>1642.9999999999995</v>
      </c>
      <c r="Q64" s="502">
        <v>1919.9999999999993</v>
      </c>
      <c r="S64"/>
      <c r="T64"/>
      <c r="U64" s="728"/>
    </row>
    <row r="66" spans="1:18">
      <c r="E66" s="610">
        <f>IF(E51=SUM(E47:E50),0,1)</f>
        <v>0</v>
      </c>
      <c r="F66" s="610">
        <f t="shared" ref="F66:O66" si="0">IF(F51=SUM(F47:F50),0,1)</f>
        <v>0</v>
      </c>
      <c r="G66" s="610">
        <f t="shared" si="0"/>
        <v>0</v>
      </c>
      <c r="H66" s="610">
        <f t="shared" si="0"/>
        <v>0</v>
      </c>
      <c r="I66" s="610">
        <f t="shared" si="0"/>
        <v>0</v>
      </c>
      <c r="J66" s="610">
        <f t="shared" si="0"/>
        <v>0</v>
      </c>
      <c r="K66" s="610">
        <f t="shared" si="0"/>
        <v>0</v>
      </c>
      <c r="L66" s="610">
        <f t="shared" si="0"/>
        <v>0</v>
      </c>
      <c r="M66" s="610">
        <f t="shared" si="0"/>
        <v>0</v>
      </c>
      <c r="N66" s="610">
        <f t="shared" si="0"/>
        <v>0</v>
      </c>
      <c r="O66" s="610">
        <f t="shared" si="0"/>
        <v>0</v>
      </c>
      <c r="P66" s="610">
        <f>IF(P51=SUM(P47:P50),0,1)</f>
        <v>0</v>
      </c>
    </row>
    <row r="67" spans="1:18">
      <c r="A67" s="610"/>
      <c r="B67" s="610"/>
      <c r="C67" s="610"/>
      <c r="D67" s="610"/>
      <c r="Q67" s="610"/>
      <c r="R67" s="610"/>
    </row>
    <row r="68" spans="1:18">
      <c r="A68" s="610"/>
      <c r="B68" s="610"/>
      <c r="C68" s="610"/>
      <c r="D68" s="610"/>
      <c r="E68" s="610"/>
      <c r="F68" s="610"/>
      <c r="G68" s="610"/>
      <c r="H68" s="610"/>
      <c r="I68" s="610"/>
      <c r="J68" s="610"/>
      <c r="K68" s="610"/>
      <c r="L68" s="610"/>
      <c r="M68" s="610"/>
      <c r="N68" s="610"/>
      <c r="O68" s="610"/>
      <c r="P68" s="610"/>
      <c r="Q68" s="610"/>
      <c r="R68" s="610"/>
    </row>
    <row r="69" spans="1:18">
      <c r="A69" s="610"/>
      <c r="B69" s="610"/>
      <c r="C69" s="610"/>
      <c r="D69" s="610"/>
      <c r="E69" s="610"/>
      <c r="F69" s="610"/>
      <c r="G69" s="610"/>
      <c r="H69" s="610"/>
      <c r="I69" s="610"/>
      <c r="J69" s="610"/>
      <c r="K69" s="610"/>
      <c r="L69" s="610"/>
      <c r="M69" s="610"/>
      <c r="N69" s="610"/>
      <c r="O69" s="610"/>
      <c r="P69" s="610"/>
      <c r="Q69" s="610"/>
      <c r="R69" s="610"/>
    </row>
    <row r="70" spans="1:18">
      <c r="A70" s="610"/>
      <c r="B70" s="610"/>
      <c r="C70" s="610"/>
      <c r="D70" s="610"/>
      <c r="E70" s="610"/>
      <c r="F70" s="610"/>
      <c r="G70" s="610"/>
      <c r="H70" s="610"/>
      <c r="I70" s="610"/>
      <c r="J70" s="610"/>
      <c r="K70" s="610"/>
      <c r="L70" s="610"/>
      <c r="M70" s="610"/>
      <c r="N70" s="610"/>
      <c r="O70" s="610"/>
      <c r="P70" s="610"/>
      <c r="Q70" s="610"/>
      <c r="R70" s="610"/>
    </row>
    <row r="71" spans="1:18">
      <c r="A71" s="610"/>
      <c r="B71" s="610"/>
      <c r="C71" s="610"/>
      <c r="D71" s="610"/>
      <c r="E71" s="610"/>
      <c r="F71" s="610"/>
      <c r="G71" s="610"/>
      <c r="H71" s="610"/>
      <c r="I71" s="610"/>
      <c r="J71" s="610"/>
      <c r="K71" s="610"/>
      <c r="L71" s="610"/>
      <c r="M71" s="610"/>
      <c r="N71" s="610"/>
      <c r="O71" s="610"/>
      <c r="P71" s="610"/>
      <c r="Q71" s="610"/>
      <c r="R71" s="610"/>
    </row>
    <row r="72" spans="1:18">
      <c r="A72" s="610"/>
      <c r="B72" s="610"/>
      <c r="C72" s="610"/>
      <c r="D72" s="610"/>
      <c r="E72" s="610"/>
      <c r="F72" s="610"/>
      <c r="G72" s="610"/>
      <c r="H72" s="610"/>
      <c r="I72" s="610"/>
      <c r="J72" s="610"/>
      <c r="K72" s="610"/>
      <c r="L72" s="610"/>
      <c r="M72" s="610"/>
      <c r="N72" s="610"/>
      <c r="O72" s="610"/>
      <c r="P72" s="610"/>
      <c r="Q72" s="610"/>
      <c r="R72" s="610"/>
    </row>
    <row r="73" spans="1:18">
      <c r="A73" s="610"/>
      <c r="B73" s="610"/>
      <c r="C73" s="610"/>
      <c r="D73" s="610"/>
      <c r="E73" s="610"/>
      <c r="F73" s="610"/>
      <c r="G73" s="610"/>
      <c r="H73" s="610"/>
      <c r="I73" s="610"/>
      <c r="J73" s="610"/>
      <c r="K73" s="610"/>
      <c r="L73" s="610"/>
      <c r="M73" s="610"/>
      <c r="N73" s="610"/>
      <c r="O73" s="610"/>
      <c r="P73" s="610"/>
      <c r="Q73" s="610"/>
      <c r="R73" s="610"/>
    </row>
    <row r="74" spans="1:18">
      <c r="C74" s="610"/>
      <c r="D74" s="610"/>
      <c r="E74" s="610"/>
      <c r="F74" s="610"/>
      <c r="G74" s="610"/>
      <c r="H74" s="610"/>
      <c r="I74" s="610"/>
      <c r="J74" s="610"/>
      <c r="K74" s="610"/>
      <c r="L74" s="610"/>
      <c r="M74" s="610"/>
      <c r="N74" s="610"/>
      <c r="O74" s="610"/>
      <c r="P74" s="610"/>
      <c r="Q74" s="610"/>
      <c r="R74" s="610"/>
    </row>
    <row r="75" spans="1:18">
      <c r="C75" s="610"/>
      <c r="D75" s="610"/>
      <c r="E75" s="610"/>
      <c r="F75" s="610"/>
      <c r="G75" s="610"/>
      <c r="H75" s="610"/>
      <c r="I75" s="610"/>
      <c r="J75" s="610"/>
      <c r="K75" s="610"/>
      <c r="L75" s="610"/>
      <c r="M75" s="610"/>
      <c r="N75" s="610"/>
      <c r="O75" s="610"/>
      <c r="P75" s="610"/>
      <c r="Q75" s="610"/>
      <c r="R75" s="610"/>
    </row>
    <row r="76" spans="1:18">
      <c r="C76" s="610"/>
      <c r="D76" s="610"/>
      <c r="E76" s="610"/>
      <c r="F76" s="610"/>
      <c r="G76" s="610"/>
      <c r="H76" s="610"/>
      <c r="I76" s="610"/>
      <c r="J76" s="610"/>
      <c r="K76" s="610"/>
      <c r="L76" s="610"/>
      <c r="M76" s="610"/>
      <c r="N76" s="610"/>
      <c r="O76" s="610"/>
      <c r="P76" s="610"/>
      <c r="Q76" s="610"/>
      <c r="R76" s="610"/>
    </row>
    <row r="77" spans="1:18">
      <c r="C77" s="610"/>
      <c r="D77" s="610"/>
      <c r="E77" s="610"/>
      <c r="F77" s="610"/>
      <c r="G77" s="610"/>
      <c r="H77" s="610"/>
      <c r="I77" s="610"/>
      <c r="J77" s="610"/>
      <c r="K77" s="610"/>
      <c r="L77" s="610"/>
      <c r="M77" s="610"/>
      <c r="N77" s="610"/>
      <c r="O77" s="610"/>
      <c r="P77" s="610"/>
      <c r="Q77" s="610"/>
      <c r="R77" s="610"/>
    </row>
    <row r="78" spans="1:18">
      <c r="C78" s="610"/>
      <c r="D78" s="610"/>
      <c r="E78" s="610"/>
      <c r="F78" s="610"/>
      <c r="G78" s="610"/>
      <c r="H78" s="610"/>
      <c r="I78" s="610"/>
      <c r="J78" s="610"/>
      <c r="K78" s="610"/>
      <c r="L78" s="610"/>
      <c r="M78" s="610"/>
      <c r="N78" s="610"/>
      <c r="O78" s="610"/>
      <c r="P78" s="610"/>
      <c r="Q78" s="610"/>
      <c r="R78" s="610"/>
    </row>
  </sheetData>
  <mergeCells count="124">
    <mergeCell ref="D4:E5"/>
    <mergeCell ref="F4:G4"/>
    <mergeCell ref="F5:G5"/>
    <mergeCell ref="D6:E6"/>
    <mergeCell ref="F6:G6"/>
    <mergeCell ref="D63:E63"/>
    <mergeCell ref="P4:Q5"/>
    <mergeCell ref="P6:Q6"/>
    <mergeCell ref="P7:Q7"/>
    <mergeCell ref="P8:Q8"/>
    <mergeCell ref="N6:O6"/>
    <mergeCell ref="N62:O62"/>
    <mergeCell ref="N63:O63"/>
    <mergeCell ref="N7:O7"/>
    <mergeCell ref="L15:P15"/>
    <mergeCell ref="P10:Q10"/>
    <mergeCell ref="P11:Q11"/>
    <mergeCell ref="L55:M56"/>
    <mergeCell ref="P9:Q9"/>
    <mergeCell ref="N9:O9"/>
    <mergeCell ref="N10:O10"/>
    <mergeCell ref="N8:O8"/>
    <mergeCell ref="C43:D43"/>
    <mergeCell ref="F7:G7"/>
    <mergeCell ref="N64:O64"/>
    <mergeCell ref="D55:G56"/>
    <mergeCell ref="D57:E57"/>
    <mergeCell ref="D58:E58"/>
    <mergeCell ref="D59:E59"/>
    <mergeCell ref="D60:E60"/>
    <mergeCell ref="D61:E61"/>
    <mergeCell ref="D62:E62"/>
    <mergeCell ref="N60:O60"/>
    <mergeCell ref="N61:O61"/>
    <mergeCell ref="D64:E64"/>
    <mergeCell ref="F57:G57"/>
    <mergeCell ref="F58:G58"/>
    <mergeCell ref="F59:G59"/>
    <mergeCell ref="F60:G60"/>
    <mergeCell ref="J55:K56"/>
    <mergeCell ref="F63:G63"/>
    <mergeCell ref="D8:E8"/>
    <mergeCell ref="F8:G8"/>
    <mergeCell ref="B10:C10"/>
    <mergeCell ref="C23:D23"/>
    <mergeCell ref="E15:K15"/>
    <mergeCell ref="C14:D16"/>
    <mergeCell ref="C17:D17"/>
    <mergeCell ref="C19:D19"/>
    <mergeCell ref="D9:E9"/>
    <mergeCell ref="F9:G9"/>
    <mergeCell ref="D10:E10"/>
    <mergeCell ref="B64:C64"/>
    <mergeCell ref="F64:G64"/>
    <mergeCell ref="N55:O57"/>
    <mergeCell ref="N58:O58"/>
    <mergeCell ref="N59:O59"/>
    <mergeCell ref="C49:D49"/>
    <mergeCell ref="C50:D50"/>
    <mergeCell ref="B8:C8"/>
    <mergeCell ref="H55:I56"/>
    <mergeCell ref="C44:D44"/>
    <mergeCell ref="B11:C11"/>
    <mergeCell ref="B12:C12"/>
    <mergeCell ref="B17:B21"/>
    <mergeCell ref="B22:B26"/>
    <mergeCell ref="B32:B36"/>
    <mergeCell ref="C28:D28"/>
    <mergeCell ref="C33:D33"/>
    <mergeCell ref="C29:D29"/>
    <mergeCell ref="F61:G61"/>
    <mergeCell ref="F62:G62"/>
    <mergeCell ref="B42:B46"/>
    <mergeCell ref="B47:B51"/>
    <mergeCell ref="C51:D51"/>
    <mergeCell ref="C46:D46"/>
    <mergeCell ref="B62:C62"/>
    <mergeCell ref="B9:C9"/>
    <mergeCell ref="B63:C63"/>
    <mergeCell ref="B6:C6"/>
    <mergeCell ref="B7:C7"/>
    <mergeCell ref="B58:C58"/>
    <mergeCell ref="B37:B41"/>
    <mergeCell ref="B14:B16"/>
    <mergeCell ref="C42:D42"/>
    <mergeCell ref="C39:D39"/>
    <mergeCell ref="C38:D38"/>
    <mergeCell ref="C40:D40"/>
    <mergeCell ref="C41:D41"/>
    <mergeCell ref="C24:D24"/>
    <mergeCell ref="C25:D25"/>
    <mergeCell ref="C37:D37"/>
    <mergeCell ref="C32:D32"/>
    <mergeCell ref="C34:D34"/>
    <mergeCell ref="C35:D35"/>
    <mergeCell ref="C31:D31"/>
    <mergeCell ref="B27:B31"/>
    <mergeCell ref="C36:D36"/>
    <mergeCell ref="C47:D47"/>
    <mergeCell ref="D7:E7"/>
    <mergeCell ref="C45:D45"/>
    <mergeCell ref="B59:C59"/>
    <mergeCell ref="B60:C60"/>
    <mergeCell ref="B61:C61"/>
    <mergeCell ref="C48:D48"/>
    <mergeCell ref="E14:Q14"/>
    <mergeCell ref="Q15:Q16"/>
    <mergeCell ref="C26:D26"/>
    <mergeCell ref="C27:D27"/>
    <mergeCell ref="C30:D30"/>
    <mergeCell ref="P55:Q55"/>
    <mergeCell ref="P56:P57"/>
    <mergeCell ref="Q56:Q57"/>
    <mergeCell ref="P12:Q12"/>
    <mergeCell ref="F10:G10"/>
    <mergeCell ref="N11:O11"/>
    <mergeCell ref="C20:D20"/>
    <mergeCell ref="C21:D21"/>
    <mergeCell ref="C22:D22"/>
    <mergeCell ref="C18:D18"/>
    <mergeCell ref="D11:E11"/>
    <mergeCell ref="F11:G11"/>
    <mergeCell ref="D12:E12"/>
    <mergeCell ref="F12:G12"/>
  </mergeCells>
  <phoneticPr fontId="9"/>
  <printOptions horizontalCentered="1" gridLinesSet="0"/>
  <pageMargins left="0.59055118110236227" right="0.39370078740157483" top="0.59055118110236227" bottom="0.47244094488188981" header="0.51181102362204722" footer="0.31496062992125984"/>
  <pageSetup paperSize="9" scale="71"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8"/>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5" ht="17.25" customHeight="1">
      <c r="A1" s="13" t="s">
        <v>420</v>
      </c>
      <c r="B1" s="53"/>
      <c r="C1" s="53"/>
      <c r="D1" s="53"/>
      <c r="E1" s="53"/>
      <c r="F1" s="53"/>
      <c r="G1" s="53"/>
      <c r="H1" s="53"/>
      <c r="I1" s="53"/>
      <c r="J1" s="54"/>
      <c r="K1" s="54"/>
      <c r="L1" s="54"/>
    </row>
    <row r="2" spans="1:15" s="45" customFormat="1" ht="17.25">
      <c r="A2" s="504" t="s">
        <v>625</v>
      </c>
      <c r="B2" s="503"/>
      <c r="C2" s="503"/>
      <c r="D2" s="503"/>
      <c r="E2" s="503"/>
      <c r="F2" s="503"/>
      <c r="G2" s="503"/>
      <c r="H2" s="503"/>
      <c r="I2" s="503"/>
      <c r="J2" s="503"/>
      <c r="K2" s="503"/>
      <c r="L2" s="503"/>
      <c r="M2" s="503"/>
    </row>
    <row r="3" spans="1:15" ht="11.25" customHeight="1">
      <c r="A3" s="52"/>
      <c r="B3" s="53"/>
      <c r="C3" s="53"/>
      <c r="D3" s="53"/>
      <c r="E3" s="53"/>
      <c r="F3" s="53"/>
      <c r="G3" s="53"/>
      <c r="H3" s="53"/>
      <c r="I3" s="53"/>
      <c r="J3" s="29"/>
      <c r="K3" s="29"/>
      <c r="L3" s="30"/>
    </row>
    <row r="4" spans="1:15" ht="13.5" customHeight="1">
      <c r="A4" s="1273" t="s">
        <v>42</v>
      </c>
      <c r="B4" s="1274"/>
      <c r="C4" s="1273" t="s">
        <v>43</v>
      </c>
      <c r="D4" s="1277" t="s">
        <v>326</v>
      </c>
      <c r="E4" s="1278"/>
      <c r="F4" s="1278"/>
      <c r="G4" s="1278"/>
      <c r="H4" s="1279"/>
      <c r="I4" s="1277" t="s">
        <v>329</v>
      </c>
      <c r="J4" s="1278"/>
      <c r="K4" s="1278"/>
      <c r="L4" s="1067"/>
    </row>
    <row r="5" spans="1:15" ht="24" customHeight="1">
      <c r="A5" s="1275"/>
      <c r="B5" s="1276"/>
      <c r="C5" s="1275"/>
      <c r="D5" s="312" t="s">
        <v>44</v>
      </c>
      <c r="E5" s="738" t="s">
        <v>534</v>
      </c>
      <c r="F5" s="738" t="s">
        <v>535</v>
      </c>
      <c r="G5" s="738" t="s">
        <v>536</v>
      </c>
      <c r="H5" s="313" t="s">
        <v>537</v>
      </c>
      <c r="I5" s="314" t="s">
        <v>40</v>
      </c>
      <c r="J5" s="738" t="s">
        <v>547</v>
      </c>
      <c r="K5" s="738" t="s">
        <v>41</v>
      </c>
      <c r="L5" s="737" t="s">
        <v>233</v>
      </c>
    </row>
    <row r="6" spans="1:15" ht="24" customHeight="1">
      <c r="A6" s="758" t="s">
        <v>47</v>
      </c>
      <c r="B6" s="293" t="s">
        <v>538</v>
      </c>
      <c r="C6" s="163">
        <v>6505</v>
      </c>
      <c r="D6" s="164">
        <v>9</v>
      </c>
      <c r="E6" s="165">
        <v>94</v>
      </c>
      <c r="F6" s="165">
        <v>588</v>
      </c>
      <c r="G6" s="231">
        <v>1066</v>
      </c>
      <c r="H6" s="166">
        <v>4748</v>
      </c>
      <c r="I6" s="164">
        <v>23</v>
      </c>
      <c r="J6" s="165">
        <v>3953</v>
      </c>
      <c r="K6" s="165">
        <v>2452</v>
      </c>
      <c r="L6" s="84">
        <v>77</v>
      </c>
      <c r="N6" s="4">
        <f>IF(C6=SUM(D6:H6),0,1)</f>
        <v>0</v>
      </c>
      <c r="O6" s="4">
        <f>IF(C6=SUM(I6:L6),0,1)</f>
        <v>0</v>
      </c>
    </row>
    <row r="7" spans="1:15" ht="24" customHeight="1">
      <c r="A7" s="759" t="s">
        <v>539</v>
      </c>
      <c r="B7" s="760" t="s">
        <v>548</v>
      </c>
      <c r="C7" s="167">
        <v>3206</v>
      </c>
      <c r="D7" s="168">
        <v>0</v>
      </c>
      <c r="E7" s="169">
        <v>3</v>
      </c>
      <c r="F7" s="169">
        <v>127</v>
      </c>
      <c r="G7" s="232">
        <v>439</v>
      </c>
      <c r="H7" s="170">
        <v>2637</v>
      </c>
      <c r="I7" s="168">
        <v>4</v>
      </c>
      <c r="J7" s="169">
        <v>2059</v>
      </c>
      <c r="K7" s="169">
        <v>1097</v>
      </c>
      <c r="L7" s="88">
        <v>46</v>
      </c>
      <c r="N7" s="4">
        <f t="shared" ref="N7:N24" si="0">IF(C7=SUM(D7:H7),0,1)</f>
        <v>0</v>
      </c>
      <c r="O7" s="4">
        <f t="shared" ref="O7:O24" si="1">IF(C7=SUM(I7:L7),0,1)</f>
        <v>0</v>
      </c>
    </row>
    <row r="8" spans="1:15" ht="24" customHeight="1">
      <c r="A8" s="759"/>
      <c r="B8" s="761" t="s">
        <v>549</v>
      </c>
      <c r="C8" s="743">
        <v>1038</v>
      </c>
      <c r="D8" s="171">
        <v>0</v>
      </c>
      <c r="E8" s="172">
        <v>3</v>
      </c>
      <c r="F8" s="172">
        <v>69</v>
      </c>
      <c r="G8" s="233">
        <v>191</v>
      </c>
      <c r="H8" s="173">
        <v>775</v>
      </c>
      <c r="I8" s="171">
        <v>2</v>
      </c>
      <c r="J8" s="172">
        <v>594</v>
      </c>
      <c r="K8" s="172">
        <v>434</v>
      </c>
      <c r="L8" s="92">
        <v>8</v>
      </c>
      <c r="N8" s="4">
        <f t="shared" si="0"/>
        <v>0</v>
      </c>
      <c r="O8" s="4">
        <f t="shared" si="1"/>
        <v>0</v>
      </c>
    </row>
    <row r="9" spans="1:15" ht="24" customHeight="1">
      <c r="A9" s="762"/>
      <c r="B9" s="763" t="s">
        <v>542</v>
      </c>
      <c r="C9" s="174">
        <v>2261</v>
      </c>
      <c r="D9" s="175">
        <v>9</v>
      </c>
      <c r="E9" s="176">
        <v>88</v>
      </c>
      <c r="F9" s="176">
        <v>392</v>
      </c>
      <c r="G9" s="234">
        <v>436</v>
      </c>
      <c r="H9" s="177">
        <v>1336</v>
      </c>
      <c r="I9" s="175">
        <v>17</v>
      </c>
      <c r="J9" s="176">
        <v>1300</v>
      </c>
      <c r="K9" s="176">
        <v>921</v>
      </c>
      <c r="L9" s="96">
        <v>23</v>
      </c>
      <c r="N9" s="4">
        <f t="shared" si="0"/>
        <v>0</v>
      </c>
      <c r="O9" s="4">
        <f t="shared" si="1"/>
        <v>0</v>
      </c>
    </row>
    <row r="10" spans="1:15" ht="24" customHeight="1">
      <c r="A10" s="758" t="s">
        <v>48</v>
      </c>
      <c r="B10" s="293" t="s">
        <v>543</v>
      </c>
      <c r="C10" s="163">
        <v>2757</v>
      </c>
      <c r="D10" s="164">
        <v>5</v>
      </c>
      <c r="E10" s="165">
        <v>470</v>
      </c>
      <c r="F10" s="165">
        <v>1567</v>
      </c>
      <c r="G10" s="231">
        <v>491</v>
      </c>
      <c r="H10" s="166">
        <v>224</v>
      </c>
      <c r="I10" s="164">
        <v>53</v>
      </c>
      <c r="J10" s="165">
        <v>670</v>
      </c>
      <c r="K10" s="165">
        <v>2008</v>
      </c>
      <c r="L10" s="84">
        <v>26</v>
      </c>
      <c r="N10" s="4">
        <f t="shared" si="0"/>
        <v>0</v>
      </c>
      <c r="O10" s="4">
        <f t="shared" si="1"/>
        <v>0</v>
      </c>
    </row>
    <row r="11" spans="1:15" ht="24" customHeight="1">
      <c r="A11" s="759" t="s">
        <v>539</v>
      </c>
      <c r="B11" s="760" t="s">
        <v>49</v>
      </c>
      <c r="C11" s="167">
        <v>2376</v>
      </c>
      <c r="D11" s="168">
        <v>1</v>
      </c>
      <c r="E11" s="169">
        <v>291</v>
      </c>
      <c r="F11" s="169">
        <v>1408</v>
      </c>
      <c r="G11" s="232">
        <v>467</v>
      </c>
      <c r="H11" s="170">
        <v>209</v>
      </c>
      <c r="I11" s="168">
        <v>29</v>
      </c>
      <c r="J11" s="169">
        <v>530</v>
      </c>
      <c r="K11" s="169">
        <v>1804</v>
      </c>
      <c r="L11" s="88">
        <v>13</v>
      </c>
      <c r="N11" s="4">
        <f t="shared" si="0"/>
        <v>0</v>
      </c>
      <c r="O11" s="4">
        <f t="shared" si="1"/>
        <v>0</v>
      </c>
    </row>
    <row r="12" spans="1:15" ht="24" customHeight="1">
      <c r="A12" s="759"/>
      <c r="B12" s="761" t="s">
        <v>50</v>
      </c>
      <c r="C12" s="743">
        <v>151</v>
      </c>
      <c r="D12" s="171">
        <v>1</v>
      </c>
      <c r="E12" s="172">
        <v>62</v>
      </c>
      <c r="F12" s="172">
        <v>80</v>
      </c>
      <c r="G12" s="233">
        <v>7</v>
      </c>
      <c r="H12" s="173">
        <v>1</v>
      </c>
      <c r="I12" s="171">
        <v>13</v>
      </c>
      <c r="J12" s="172">
        <v>62</v>
      </c>
      <c r="K12" s="172">
        <v>66</v>
      </c>
      <c r="L12" s="92">
        <v>10</v>
      </c>
      <c r="N12" s="4">
        <f t="shared" si="0"/>
        <v>0</v>
      </c>
      <c r="O12" s="4">
        <f t="shared" si="1"/>
        <v>0</v>
      </c>
    </row>
    <row r="13" spans="1:15" ht="24" customHeight="1">
      <c r="A13" s="762"/>
      <c r="B13" s="771" t="s">
        <v>51</v>
      </c>
      <c r="C13" s="174">
        <v>230</v>
      </c>
      <c r="D13" s="175">
        <v>3</v>
      </c>
      <c r="E13" s="176">
        <v>117</v>
      </c>
      <c r="F13" s="176">
        <v>79</v>
      </c>
      <c r="G13" s="234">
        <v>17</v>
      </c>
      <c r="H13" s="177">
        <v>14</v>
      </c>
      <c r="I13" s="175">
        <v>11</v>
      </c>
      <c r="J13" s="176">
        <v>78</v>
      </c>
      <c r="K13" s="176">
        <v>138</v>
      </c>
      <c r="L13" s="96">
        <v>3</v>
      </c>
      <c r="N13" s="4">
        <f t="shared" si="0"/>
        <v>0</v>
      </c>
      <c r="O13" s="4">
        <f t="shared" si="1"/>
        <v>0</v>
      </c>
    </row>
    <row r="14" spans="1:15" ht="24" customHeight="1">
      <c r="A14" s="292" t="s">
        <v>52</v>
      </c>
      <c r="B14" s="293" t="s">
        <v>183</v>
      </c>
      <c r="C14" s="163">
        <v>12288</v>
      </c>
      <c r="D14" s="164">
        <v>263</v>
      </c>
      <c r="E14" s="165">
        <v>3459</v>
      </c>
      <c r="F14" s="165">
        <v>5972</v>
      </c>
      <c r="G14" s="231">
        <v>1671</v>
      </c>
      <c r="H14" s="166">
        <v>923</v>
      </c>
      <c r="I14" s="164">
        <v>380</v>
      </c>
      <c r="J14" s="165">
        <v>4964</v>
      </c>
      <c r="K14" s="165">
        <v>6745</v>
      </c>
      <c r="L14" s="84">
        <v>199</v>
      </c>
      <c r="N14" s="4">
        <f t="shared" si="0"/>
        <v>0</v>
      </c>
      <c r="O14" s="4">
        <f t="shared" si="1"/>
        <v>0</v>
      </c>
    </row>
    <row r="15" spans="1:15" ht="24" customHeight="1">
      <c r="A15" s="292" t="s">
        <v>53</v>
      </c>
      <c r="B15" s="293" t="s">
        <v>54</v>
      </c>
      <c r="C15" s="163">
        <v>7289</v>
      </c>
      <c r="D15" s="164">
        <v>126</v>
      </c>
      <c r="E15" s="165">
        <v>1531</v>
      </c>
      <c r="F15" s="165">
        <v>3278</v>
      </c>
      <c r="G15" s="231">
        <v>1264</v>
      </c>
      <c r="H15" s="166">
        <v>1090</v>
      </c>
      <c r="I15" s="164">
        <v>54</v>
      </c>
      <c r="J15" s="165">
        <v>1990</v>
      </c>
      <c r="K15" s="165">
        <v>5193</v>
      </c>
      <c r="L15" s="84">
        <v>52</v>
      </c>
      <c r="N15" s="4">
        <f t="shared" si="0"/>
        <v>0</v>
      </c>
      <c r="O15" s="4">
        <f t="shared" si="1"/>
        <v>0</v>
      </c>
    </row>
    <row r="16" spans="1:15" ht="24" customHeight="1">
      <c r="A16" s="292" t="s">
        <v>55</v>
      </c>
      <c r="B16" s="293" t="s">
        <v>56</v>
      </c>
      <c r="C16" s="163">
        <v>1789</v>
      </c>
      <c r="D16" s="164">
        <v>214</v>
      </c>
      <c r="E16" s="165">
        <v>639</v>
      </c>
      <c r="F16" s="165">
        <v>551</v>
      </c>
      <c r="G16" s="231">
        <v>189</v>
      </c>
      <c r="H16" s="166">
        <v>196</v>
      </c>
      <c r="I16" s="164">
        <v>12</v>
      </c>
      <c r="J16" s="165">
        <v>376</v>
      </c>
      <c r="K16" s="165">
        <v>1377</v>
      </c>
      <c r="L16" s="84">
        <v>24</v>
      </c>
      <c r="N16" s="4">
        <f t="shared" si="0"/>
        <v>0</v>
      </c>
      <c r="O16" s="4">
        <f t="shared" si="1"/>
        <v>0</v>
      </c>
    </row>
    <row r="17" spans="1:15" ht="24" customHeight="1">
      <c r="A17" s="292" t="s">
        <v>57</v>
      </c>
      <c r="B17" s="293" t="s">
        <v>173</v>
      </c>
      <c r="C17" s="163">
        <v>338</v>
      </c>
      <c r="D17" s="164">
        <v>82</v>
      </c>
      <c r="E17" s="165">
        <v>162</v>
      </c>
      <c r="F17" s="165">
        <v>70</v>
      </c>
      <c r="G17" s="231">
        <v>10</v>
      </c>
      <c r="H17" s="166">
        <v>14</v>
      </c>
      <c r="I17" s="164">
        <v>3</v>
      </c>
      <c r="J17" s="165">
        <v>104</v>
      </c>
      <c r="K17" s="165">
        <v>228</v>
      </c>
      <c r="L17" s="84">
        <v>3</v>
      </c>
      <c r="N17" s="4">
        <f t="shared" si="0"/>
        <v>0</v>
      </c>
      <c r="O17" s="4">
        <f t="shared" si="1"/>
        <v>0</v>
      </c>
    </row>
    <row r="18" spans="1:15" ht="24" customHeight="1">
      <c r="A18" s="292" t="s">
        <v>58</v>
      </c>
      <c r="B18" s="293" t="s">
        <v>545</v>
      </c>
      <c r="C18" s="163">
        <v>379</v>
      </c>
      <c r="D18" s="164">
        <v>7</v>
      </c>
      <c r="E18" s="165">
        <v>252</v>
      </c>
      <c r="F18" s="165">
        <v>108</v>
      </c>
      <c r="G18" s="231">
        <v>6</v>
      </c>
      <c r="H18" s="166">
        <v>6</v>
      </c>
      <c r="I18" s="164">
        <v>23</v>
      </c>
      <c r="J18" s="165">
        <v>81</v>
      </c>
      <c r="K18" s="165">
        <v>265</v>
      </c>
      <c r="L18" s="84">
        <v>10</v>
      </c>
      <c r="N18" s="4">
        <f t="shared" si="0"/>
        <v>0</v>
      </c>
      <c r="O18" s="4">
        <f t="shared" si="1"/>
        <v>0</v>
      </c>
    </row>
    <row r="19" spans="1:15" ht="24" customHeight="1">
      <c r="A19" s="292" t="s">
        <v>59</v>
      </c>
      <c r="B19" s="293" t="s">
        <v>184</v>
      </c>
      <c r="C19" s="163">
        <v>468</v>
      </c>
      <c r="D19" s="164">
        <v>29</v>
      </c>
      <c r="E19" s="165">
        <v>180</v>
      </c>
      <c r="F19" s="165">
        <v>195</v>
      </c>
      <c r="G19" s="231">
        <v>40</v>
      </c>
      <c r="H19" s="166">
        <v>24</v>
      </c>
      <c r="I19" s="164">
        <v>4</v>
      </c>
      <c r="J19" s="165">
        <v>198</v>
      </c>
      <c r="K19" s="165">
        <v>255</v>
      </c>
      <c r="L19" s="84">
        <v>11</v>
      </c>
      <c r="N19" s="4">
        <f t="shared" si="0"/>
        <v>0</v>
      </c>
      <c r="O19" s="4">
        <f t="shared" si="1"/>
        <v>0</v>
      </c>
    </row>
    <row r="20" spans="1:15" ht="24" customHeight="1">
      <c r="A20" s="292" t="s">
        <v>60</v>
      </c>
      <c r="B20" s="293" t="s">
        <v>61</v>
      </c>
      <c r="C20" s="163">
        <v>293</v>
      </c>
      <c r="D20" s="164">
        <v>127</v>
      </c>
      <c r="E20" s="165">
        <v>132</v>
      </c>
      <c r="F20" s="165">
        <v>32</v>
      </c>
      <c r="G20" s="231">
        <v>2</v>
      </c>
      <c r="H20" s="166">
        <v>0</v>
      </c>
      <c r="I20" s="164">
        <v>5</v>
      </c>
      <c r="J20" s="165">
        <v>161</v>
      </c>
      <c r="K20" s="165">
        <v>124</v>
      </c>
      <c r="L20" s="84">
        <v>3</v>
      </c>
      <c r="N20" s="4">
        <f t="shared" si="0"/>
        <v>0</v>
      </c>
      <c r="O20" s="4">
        <f t="shared" si="1"/>
        <v>0</v>
      </c>
    </row>
    <row r="21" spans="1:15" ht="24" customHeight="1">
      <c r="A21" s="294" t="s">
        <v>62</v>
      </c>
      <c r="B21" s="315" t="s">
        <v>546</v>
      </c>
      <c r="C21" s="163">
        <v>114</v>
      </c>
      <c r="D21" s="164">
        <v>59</v>
      </c>
      <c r="E21" s="165">
        <v>30</v>
      </c>
      <c r="F21" s="165">
        <v>10</v>
      </c>
      <c r="G21" s="231">
        <v>5</v>
      </c>
      <c r="H21" s="166">
        <v>10</v>
      </c>
      <c r="I21" s="164">
        <v>1</v>
      </c>
      <c r="J21" s="165">
        <v>57</v>
      </c>
      <c r="K21" s="165">
        <v>49</v>
      </c>
      <c r="L21" s="84">
        <v>7</v>
      </c>
      <c r="N21" s="4">
        <f t="shared" si="0"/>
        <v>0</v>
      </c>
      <c r="O21" s="4">
        <f t="shared" si="1"/>
        <v>0</v>
      </c>
    </row>
    <row r="22" spans="1:15" ht="24" customHeight="1">
      <c r="A22" s="292" t="s">
        <v>64</v>
      </c>
      <c r="B22" s="293"/>
      <c r="C22" s="163">
        <v>290</v>
      </c>
      <c r="D22" s="164">
        <v>13</v>
      </c>
      <c r="E22" s="165">
        <v>76</v>
      </c>
      <c r="F22" s="165">
        <v>146</v>
      </c>
      <c r="G22" s="231">
        <v>40</v>
      </c>
      <c r="H22" s="166">
        <v>15</v>
      </c>
      <c r="I22" s="164">
        <v>0</v>
      </c>
      <c r="J22" s="165">
        <v>86</v>
      </c>
      <c r="K22" s="165">
        <v>195</v>
      </c>
      <c r="L22" s="84">
        <v>9</v>
      </c>
      <c r="N22" s="4">
        <f t="shared" si="0"/>
        <v>0</v>
      </c>
      <c r="O22" s="4">
        <f t="shared" si="1"/>
        <v>0</v>
      </c>
    </row>
    <row r="23" spans="1:15" ht="24" customHeight="1">
      <c r="A23" s="292" t="s">
        <v>20</v>
      </c>
      <c r="B23" s="293"/>
      <c r="C23" s="163">
        <v>539</v>
      </c>
      <c r="D23" s="164">
        <v>40</v>
      </c>
      <c r="E23" s="165">
        <v>126</v>
      </c>
      <c r="F23" s="165">
        <v>165</v>
      </c>
      <c r="G23" s="231">
        <v>66</v>
      </c>
      <c r="H23" s="166">
        <v>142</v>
      </c>
      <c r="I23" s="164">
        <v>4</v>
      </c>
      <c r="J23" s="165">
        <v>144</v>
      </c>
      <c r="K23" s="165">
        <v>307</v>
      </c>
      <c r="L23" s="84">
        <v>84</v>
      </c>
      <c r="N23" s="4">
        <f t="shared" si="0"/>
        <v>0</v>
      </c>
      <c r="O23" s="4">
        <f t="shared" si="1"/>
        <v>0</v>
      </c>
    </row>
    <row r="24" spans="1:15" ht="24" customHeight="1">
      <c r="A24" s="1051" t="s">
        <v>65</v>
      </c>
      <c r="B24" s="1052"/>
      <c r="C24" s="163">
        <v>33049</v>
      </c>
      <c r="D24" s="164">
        <v>974</v>
      </c>
      <c r="E24" s="165">
        <v>7151</v>
      </c>
      <c r="F24" s="165">
        <v>12682</v>
      </c>
      <c r="G24" s="231">
        <v>4850</v>
      </c>
      <c r="H24" s="166">
        <v>7392</v>
      </c>
      <c r="I24" s="164">
        <v>562</v>
      </c>
      <c r="J24" s="165">
        <v>12784</v>
      </c>
      <c r="K24" s="165">
        <v>19198</v>
      </c>
      <c r="L24" s="84">
        <v>505</v>
      </c>
      <c r="N24" s="4">
        <f t="shared" si="0"/>
        <v>0</v>
      </c>
      <c r="O24" s="4">
        <f t="shared" si="1"/>
        <v>0</v>
      </c>
    </row>
    <row r="25" spans="1:15">
      <c r="A25" s="53"/>
      <c r="B25" s="53"/>
      <c r="C25" s="53"/>
      <c r="D25" s="53"/>
      <c r="E25" s="53"/>
      <c r="F25" s="53"/>
      <c r="G25" s="53"/>
      <c r="H25" s="53"/>
      <c r="I25" s="53"/>
      <c r="J25" s="53"/>
      <c r="K25" s="53"/>
      <c r="L25" s="53"/>
    </row>
    <row r="26" spans="1:15">
      <c r="C26" s="4">
        <f>IF(C6=SUM(C7:C9),0,1)</f>
        <v>0</v>
      </c>
      <c r="D26" s="4">
        <f t="shared" ref="D26:L26" si="2">IF(D6=SUM(D7:D9),0,1)</f>
        <v>0</v>
      </c>
      <c r="E26" s="4">
        <f t="shared" si="2"/>
        <v>0</v>
      </c>
      <c r="F26" s="4">
        <f t="shared" si="2"/>
        <v>0</v>
      </c>
      <c r="G26" s="4">
        <f t="shared" si="2"/>
        <v>0</v>
      </c>
      <c r="H26" s="4">
        <f t="shared" si="2"/>
        <v>0</v>
      </c>
      <c r="I26" s="4">
        <f t="shared" si="2"/>
        <v>0</v>
      </c>
      <c r="J26" s="4">
        <f t="shared" si="2"/>
        <v>0</v>
      </c>
      <c r="K26" s="4">
        <f t="shared" si="2"/>
        <v>0</v>
      </c>
      <c r="L26" s="4">
        <f t="shared" si="2"/>
        <v>0</v>
      </c>
    </row>
    <row r="27" spans="1:15">
      <c r="C27" s="4">
        <f>IF(C10=SUM(C11:C13),0,1)</f>
        <v>0</v>
      </c>
      <c r="D27" s="4">
        <f t="shared" ref="D27:L27" si="3">IF(D10=SUM(D11:D13),0,1)</f>
        <v>0</v>
      </c>
      <c r="E27" s="4">
        <f t="shared" si="3"/>
        <v>0</v>
      </c>
      <c r="F27" s="4">
        <f t="shared" si="3"/>
        <v>0</v>
      </c>
      <c r="G27" s="4">
        <f t="shared" si="3"/>
        <v>0</v>
      </c>
      <c r="H27" s="4">
        <f t="shared" si="3"/>
        <v>0</v>
      </c>
      <c r="I27" s="4">
        <f t="shared" si="3"/>
        <v>0</v>
      </c>
      <c r="J27" s="4">
        <f t="shared" si="3"/>
        <v>0</v>
      </c>
      <c r="K27" s="4">
        <f t="shared" si="3"/>
        <v>0</v>
      </c>
      <c r="L27" s="4">
        <f t="shared" si="3"/>
        <v>0</v>
      </c>
    </row>
    <row r="28" spans="1:15">
      <c r="C28" s="4">
        <f>IF(C24=SUM(C7:C9,C11:C23),0,1)</f>
        <v>0</v>
      </c>
      <c r="D28" s="4">
        <f t="shared" ref="D28:L28" si="4">IF(D24=SUM(D7:D9,D11:D23),0,1)</f>
        <v>0</v>
      </c>
      <c r="E28" s="4">
        <f t="shared" si="4"/>
        <v>0</v>
      </c>
      <c r="F28" s="4">
        <f t="shared" si="4"/>
        <v>0</v>
      </c>
      <c r="G28" s="4">
        <f t="shared" si="4"/>
        <v>0</v>
      </c>
      <c r="H28" s="4">
        <f t="shared" si="4"/>
        <v>0</v>
      </c>
      <c r="I28" s="4">
        <f t="shared" si="4"/>
        <v>0</v>
      </c>
      <c r="J28" s="4">
        <f t="shared" si="4"/>
        <v>0</v>
      </c>
      <c r="K28" s="4">
        <f t="shared" si="4"/>
        <v>0</v>
      </c>
      <c r="L28" s="4">
        <f t="shared" si="4"/>
        <v>0</v>
      </c>
    </row>
  </sheetData>
  <mergeCells count="5">
    <mergeCell ref="A4:B5"/>
    <mergeCell ref="C4:C5"/>
    <mergeCell ref="D4:H4"/>
    <mergeCell ref="I4:L4"/>
    <mergeCell ref="A24:B2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Ｐ明朝,標準"（平成23年6月1ヶ月間）</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heetViews>
  <sheetFormatPr defaultRowHeight="11.25"/>
  <cols>
    <col min="1" max="1" width="4.5" style="4" customWidth="1"/>
    <col min="2" max="2" width="39.625" style="4" bestFit="1" customWidth="1"/>
    <col min="3" max="16384" width="9" style="4"/>
  </cols>
  <sheetData>
    <row r="1" spans="1:12" ht="17.25" customHeight="1">
      <c r="A1" s="13" t="s">
        <v>420</v>
      </c>
      <c r="B1" s="53"/>
      <c r="C1" s="53"/>
      <c r="D1" s="53"/>
      <c r="E1" s="53"/>
      <c r="F1" s="53"/>
      <c r="G1" s="53"/>
      <c r="H1" s="53"/>
      <c r="I1" s="53"/>
      <c r="J1" s="54"/>
      <c r="K1" s="54"/>
      <c r="L1" s="54"/>
    </row>
    <row r="2" spans="1:12" ht="17.25" customHeight="1">
      <c r="A2" s="256" t="s">
        <v>627</v>
      </c>
      <c r="B2" s="255"/>
    </row>
    <row r="3" spans="1:12" ht="11.25" customHeight="1">
      <c r="A3" s="52"/>
      <c r="B3" s="53"/>
      <c r="C3" s="53"/>
      <c r="D3" s="53"/>
      <c r="E3" s="53"/>
      <c r="F3" s="53"/>
      <c r="G3" s="53"/>
      <c r="H3" s="53"/>
      <c r="I3" s="53"/>
      <c r="J3" s="29"/>
      <c r="K3" s="29"/>
      <c r="L3" s="30"/>
    </row>
    <row r="4" spans="1:12" ht="13.5" customHeight="1">
      <c r="A4" s="1280" t="s">
        <v>42</v>
      </c>
      <c r="B4" s="1281"/>
      <c r="C4" s="1280" t="s">
        <v>43</v>
      </c>
      <c r="D4" s="1284" t="s">
        <v>326</v>
      </c>
      <c r="E4" s="1285"/>
      <c r="F4" s="1285"/>
      <c r="G4" s="1285"/>
      <c r="H4" s="1145"/>
      <c r="I4" s="1284" t="s">
        <v>329</v>
      </c>
      <c r="J4" s="1285"/>
      <c r="K4" s="1285"/>
      <c r="L4" s="1146"/>
    </row>
    <row r="5" spans="1:12" ht="24" customHeight="1">
      <c r="A5" s="1282"/>
      <c r="B5" s="1283"/>
      <c r="C5" s="1282"/>
      <c r="D5" s="73" t="s">
        <v>44</v>
      </c>
      <c r="E5" s="74" t="s">
        <v>534</v>
      </c>
      <c r="F5" s="74" t="s">
        <v>535</v>
      </c>
      <c r="G5" s="74" t="s">
        <v>536</v>
      </c>
      <c r="H5" s="75" t="s">
        <v>537</v>
      </c>
      <c r="I5" s="76" t="s">
        <v>550</v>
      </c>
      <c r="J5" s="74" t="s">
        <v>547</v>
      </c>
      <c r="K5" s="74" t="s">
        <v>41</v>
      </c>
      <c r="L5" s="77" t="s">
        <v>233</v>
      </c>
    </row>
    <row r="6" spans="1:12" ht="24" customHeight="1">
      <c r="A6" s="735" t="s">
        <v>47</v>
      </c>
      <c r="B6" s="9" t="s">
        <v>538</v>
      </c>
      <c r="C6" s="163">
        <v>202</v>
      </c>
      <c r="D6" s="164">
        <v>2</v>
      </c>
      <c r="E6" s="165">
        <v>16</v>
      </c>
      <c r="F6" s="165">
        <v>29</v>
      </c>
      <c r="G6" s="231">
        <v>48</v>
      </c>
      <c r="H6" s="166">
        <v>107</v>
      </c>
      <c r="I6" s="164">
        <v>2</v>
      </c>
      <c r="J6" s="165">
        <v>107</v>
      </c>
      <c r="K6" s="165">
        <v>93</v>
      </c>
      <c r="L6" s="84">
        <v>0</v>
      </c>
    </row>
    <row r="7" spans="1:12" ht="24" customHeight="1">
      <c r="A7" s="765" t="s">
        <v>539</v>
      </c>
      <c r="B7" s="766" t="s">
        <v>548</v>
      </c>
      <c r="C7" s="167">
        <v>88</v>
      </c>
      <c r="D7" s="168">
        <v>0</v>
      </c>
      <c r="E7" s="169">
        <v>0</v>
      </c>
      <c r="F7" s="169">
        <v>3</v>
      </c>
      <c r="G7" s="232">
        <v>21</v>
      </c>
      <c r="H7" s="170">
        <v>64</v>
      </c>
      <c r="I7" s="168">
        <v>0</v>
      </c>
      <c r="J7" s="169">
        <v>42</v>
      </c>
      <c r="K7" s="169">
        <v>46</v>
      </c>
      <c r="L7" s="88">
        <v>0</v>
      </c>
    </row>
    <row r="8" spans="1:12" ht="24" customHeight="1">
      <c r="A8" s="765"/>
      <c r="B8" s="767" t="s">
        <v>549</v>
      </c>
      <c r="C8" s="743">
        <v>8</v>
      </c>
      <c r="D8" s="171">
        <v>0</v>
      </c>
      <c r="E8" s="172">
        <v>0</v>
      </c>
      <c r="F8" s="172">
        <v>0</v>
      </c>
      <c r="G8" s="233">
        <v>2</v>
      </c>
      <c r="H8" s="173">
        <v>6</v>
      </c>
      <c r="I8" s="171">
        <v>0</v>
      </c>
      <c r="J8" s="172">
        <v>4</v>
      </c>
      <c r="K8" s="172">
        <v>4</v>
      </c>
      <c r="L8" s="92">
        <v>0</v>
      </c>
    </row>
    <row r="9" spans="1:12" ht="24" customHeight="1">
      <c r="A9" s="768"/>
      <c r="B9" s="769" t="s">
        <v>542</v>
      </c>
      <c r="C9" s="174">
        <v>106</v>
      </c>
      <c r="D9" s="175">
        <v>2</v>
      </c>
      <c r="E9" s="176">
        <v>16</v>
      </c>
      <c r="F9" s="176">
        <v>26</v>
      </c>
      <c r="G9" s="234">
        <v>25</v>
      </c>
      <c r="H9" s="177">
        <v>37</v>
      </c>
      <c r="I9" s="175">
        <v>2</v>
      </c>
      <c r="J9" s="176">
        <v>61</v>
      </c>
      <c r="K9" s="176">
        <v>43</v>
      </c>
      <c r="L9" s="96">
        <v>0</v>
      </c>
    </row>
    <row r="10" spans="1:12" ht="24" customHeight="1">
      <c r="A10" s="735" t="s">
        <v>48</v>
      </c>
      <c r="B10" s="9" t="s">
        <v>543</v>
      </c>
      <c r="C10" s="163">
        <v>48</v>
      </c>
      <c r="D10" s="164">
        <v>1</v>
      </c>
      <c r="E10" s="165">
        <v>17</v>
      </c>
      <c r="F10" s="165">
        <v>26</v>
      </c>
      <c r="G10" s="231">
        <v>4</v>
      </c>
      <c r="H10" s="166">
        <v>0</v>
      </c>
      <c r="I10" s="164">
        <v>4</v>
      </c>
      <c r="J10" s="165">
        <v>23</v>
      </c>
      <c r="K10" s="165">
        <v>20</v>
      </c>
      <c r="L10" s="84">
        <v>1</v>
      </c>
    </row>
    <row r="11" spans="1:12" ht="24" customHeight="1">
      <c r="A11" s="765" t="s">
        <v>539</v>
      </c>
      <c r="B11" s="766" t="s">
        <v>49</v>
      </c>
      <c r="C11" s="167">
        <v>24</v>
      </c>
      <c r="D11" s="168">
        <v>0</v>
      </c>
      <c r="E11" s="169">
        <v>5</v>
      </c>
      <c r="F11" s="169">
        <v>16</v>
      </c>
      <c r="G11" s="232">
        <v>3</v>
      </c>
      <c r="H11" s="170">
        <v>0</v>
      </c>
      <c r="I11" s="168">
        <v>1</v>
      </c>
      <c r="J11" s="169">
        <v>12</v>
      </c>
      <c r="K11" s="169">
        <v>11</v>
      </c>
      <c r="L11" s="88">
        <v>0</v>
      </c>
    </row>
    <row r="12" spans="1:12" ht="24" customHeight="1">
      <c r="A12" s="765"/>
      <c r="B12" s="767" t="s">
        <v>50</v>
      </c>
      <c r="C12" s="743">
        <v>4</v>
      </c>
      <c r="D12" s="171">
        <v>0</v>
      </c>
      <c r="E12" s="172">
        <v>3</v>
      </c>
      <c r="F12" s="172">
        <v>1</v>
      </c>
      <c r="G12" s="233">
        <v>0</v>
      </c>
      <c r="H12" s="173">
        <v>0</v>
      </c>
      <c r="I12" s="171">
        <v>1</v>
      </c>
      <c r="J12" s="172">
        <v>2</v>
      </c>
      <c r="K12" s="172">
        <v>1</v>
      </c>
      <c r="L12" s="92">
        <v>0</v>
      </c>
    </row>
    <row r="13" spans="1:12" ht="24" customHeight="1">
      <c r="A13" s="768"/>
      <c r="B13" s="770" t="s">
        <v>51</v>
      </c>
      <c r="C13" s="174">
        <v>20</v>
      </c>
      <c r="D13" s="175">
        <v>1</v>
      </c>
      <c r="E13" s="176">
        <v>9</v>
      </c>
      <c r="F13" s="176">
        <v>9</v>
      </c>
      <c r="G13" s="234">
        <v>1</v>
      </c>
      <c r="H13" s="177">
        <v>0</v>
      </c>
      <c r="I13" s="175">
        <v>2</v>
      </c>
      <c r="J13" s="176">
        <v>9</v>
      </c>
      <c r="K13" s="176">
        <v>8</v>
      </c>
      <c r="L13" s="96">
        <v>1</v>
      </c>
    </row>
    <row r="14" spans="1:12" ht="24" customHeight="1">
      <c r="A14" s="8" t="s">
        <v>52</v>
      </c>
      <c r="B14" s="9" t="s">
        <v>183</v>
      </c>
      <c r="C14" s="163">
        <v>501</v>
      </c>
      <c r="D14" s="164">
        <v>38</v>
      </c>
      <c r="E14" s="165">
        <v>189</v>
      </c>
      <c r="F14" s="165">
        <v>206</v>
      </c>
      <c r="G14" s="231">
        <v>47</v>
      </c>
      <c r="H14" s="166">
        <v>21</v>
      </c>
      <c r="I14" s="164">
        <v>15</v>
      </c>
      <c r="J14" s="165">
        <v>214</v>
      </c>
      <c r="K14" s="165">
        <v>265</v>
      </c>
      <c r="L14" s="84">
        <v>7</v>
      </c>
    </row>
    <row r="15" spans="1:12" ht="24" customHeight="1">
      <c r="A15" s="8" t="s">
        <v>53</v>
      </c>
      <c r="B15" s="9" t="s">
        <v>54</v>
      </c>
      <c r="C15" s="163">
        <v>645</v>
      </c>
      <c r="D15" s="164">
        <v>20</v>
      </c>
      <c r="E15" s="165">
        <v>135</v>
      </c>
      <c r="F15" s="165">
        <v>302</v>
      </c>
      <c r="G15" s="231">
        <v>116</v>
      </c>
      <c r="H15" s="166">
        <v>72</v>
      </c>
      <c r="I15" s="164">
        <v>3</v>
      </c>
      <c r="J15" s="165">
        <v>160</v>
      </c>
      <c r="K15" s="165">
        <v>480</v>
      </c>
      <c r="L15" s="84">
        <v>2</v>
      </c>
    </row>
    <row r="16" spans="1:12" ht="24" customHeight="1">
      <c r="A16" s="8" t="s">
        <v>55</v>
      </c>
      <c r="B16" s="9" t="s">
        <v>56</v>
      </c>
      <c r="C16" s="163">
        <v>209</v>
      </c>
      <c r="D16" s="164">
        <v>27</v>
      </c>
      <c r="E16" s="165">
        <v>83</v>
      </c>
      <c r="F16" s="165">
        <v>61</v>
      </c>
      <c r="G16" s="231">
        <v>23</v>
      </c>
      <c r="H16" s="166">
        <v>15</v>
      </c>
      <c r="I16" s="164">
        <v>1</v>
      </c>
      <c r="J16" s="165">
        <v>30</v>
      </c>
      <c r="K16" s="165">
        <v>178</v>
      </c>
      <c r="L16" s="84">
        <v>0</v>
      </c>
    </row>
    <row r="17" spans="1:12" ht="24" customHeight="1">
      <c r="A17" s="8" t="s">
        <v>57</v>
      </c>
      <c r="B17" s="9" t="s">
        <v>544</v>
      </c>
      <c r="C17" s="163">
        <v>130</v>
      </c>
      <c r="D17" s="164">
        <v>40</v>
      </c>
      <c r="E17" s="165">
        <v>56</v>
      </c>
      <c r="F17" s="165">
        <v>29</v>
      </c>
      <c r="G17" s="231">
        <v>1</v>
      </c>
      <c r="H17" s="166">
        <v>4</v>
      </c>
      <c r="I17" s="164">
        <v>0</v>
      </c>
      <c r="J17" s="165">
        <v>35</v>
      </c>
      <c r="K17" s="165">
        <v>94</v>
      </c>
      <c r="L17" s="84">
        <v>1</v>
      </c>
    </row>
    <row r="18" spans="1:12" ht="24" customHeight="1">
      <c r="A18" s="8" t="s">
        <v>58</v>
      </c>
      <c r="B18" s="9" t="s">
        <v>545</v>
      </c>
      <c r="C18" s="163">
        <v>24</v>
      </c>
      <c r="D18" s="164">
        <v>0</v>
      </c>
      <c r="E18" s="165">
        <v>21</v>
      </c>
      <c r="F18" s="165">
        <v>3</v>
      </c>
      <c r="G18" s="231">
        <v>0</v>
      </c>
      <c r="H18" s="166">
        <v>0</v>
      </c>
      <c r="I18" s="164">
        <v>1</v>
      </c>
      <c r="J18" s="165">
        <v>3</v>
      </c>
      <c r="K18" s="165">
        <v>19</v>
      </c>
      <c r="L18" s="84">
        <v>1</v>
      </c>
    </row>
    <row r="19" spans="1:12" ht="24" customHeight="1">
      <c r="A19" s="8" t="s">
        <v>59</v>
      </c>
      <c r="B19" s="9" t="s">
        <v>184</v>
      </c>
      <c r="C19" s="163">
        <v>13</v>
      </c>
      <c r="D19" s="164">
        <v>3</v>
      </c>
      <c r="E19" s="165">
        <v>7</v>
      </c>
      <c r="F19" s="165">
        <v>3</v>
      </c>
      <c r="G19" s="231">
        <v>0</v>
      </c>
      <c r="H19" s="166">
        <v>0</v>
      </c>
      <c r="I19" s="164">
        <v>0</v>
      </c>
      <c r="J19" s="165">
        <v>5</v>
      </c>
      <c r="K19" s="165">
        <v>8</v>
      </c>
      <c r="L19" s="84">
        <v>0</v>
      </c>
    </row>
    <row r="20" spans="1:12" ht="24" customHeight="1">
      <c r="A20" s="8" t="s">
        <v>60</v>
      </c>
      <c r="B20" s="9" t="s">
        <v>61</v>
      </c>
      <c r="C20" s="163">
        <v>27</v>
      </c>
      <c r="D20" s="164">
        <v>9</v>
      </c>
      <c r="E20" s="165">
        <v>16</v>
      </c>
      <c r="F20" s="165">
        <v>2</v>
      </c>
      <c r="G20" s="231">
        <v>0</v>
      </c>
      <c r="H20" s="166">
        <v>0</v>
      </c>
      <c r="I20" s="164">
        <v>1</v>
      </c>
      <c r="J20" s="165">
        <v>8</v>
      </c>
      <c r="K20" s="165">
        <v>18</v>
      </c>
      <c r="L20" s="84">
        <v>0</v>
      </c>
    </row>
    <row r="21" spans="1:12" ht="24" customHeight="1">
      <c r="A21" s="19" t="s">
        <v>62</v>
      </c>
      <c r="B21" s="71" t="s">
        <v>63</v>
      </c>
      <c r="C21" s="163">
        <v>10</v>
      </c>
      <c r="D21" s="164">
        <v>6</v>
      </c>
      <c r="E21" s="165">
        <v>2</v>
      </c>
      <c r="F21" s="165">
        <v>1</v>
      </c>
      <c r="G21" s="231">
        <v>1</v>
      </c>
      <c r="H21" s="166">
        <v>0</v>
      </c>
      <c r="I21" s="164">
        <v>0</v>
      </c>
      <c r="J21" s="165">
        <v>3</v>
      </c>
      <c r="K21" s="165">
        <v>7</v>
      </c>
      <c r="L21" s="84">
        <v>0</v>
      </c>
    </row>
    <row r="22" spans="1:12" ht="24" customHeight="1">
      <c r="A22" s="8" t="s">
        <v>64</v>
      </c>
      <c r="B22" s="9"/>
      <c r="C22" s="163">
        <v>20</v>
      </c>
      <c r="D22" s="164">
        <v>1</v>
      </c>
      <c r="E22" s="165">
        <v>6</v>
      </c>
      <c r="F22" s="165">
        <v>11</v>
      </c>
      <c r="G22" s="231">
        <v>1</v>
      </c>
      <c r="H22" s="166">
        <v>1</v>
      </c>
      <c r="I22" s="164">
        <v>0</v>
      </c>
      <c r="J22" s="165">
        <v>5</v>
      </c>
      <c r="K22" s="165">
        <v>15</v>
      </c>
      <c r="L22" s="84">
        <v>0</v>
      </c>
    </row>
    <row r="23" spans="1:12" ht="24" customHeight="1">
      <c r="A23" s="8" t="s">
        <v>20</v>
      </c>
      <c r="B23" s="9"/>
      <c r="C23" s="163">
        <v>57</v>
      </c>
      <c r="D23" s="164">
        <v>7</v>
      </c>
      <c r="E23" s="165">
        <v>18</v>
      </c>
      <c r="F23" s="165">
        <v>17</v>
      </c>
      <c r="G23" s="231">
        <v>8</v>
      </c>
      <c r="H23" s="166">
        <v>7</v>
      </c>
      <c r="I23" s="164">
        <v>0</v>
      </c>
      <c r="J23" s="165">
        <v>13</v>
      </c>
      <c r="K23" s="165">
        <v>41</v>
      </c>
      <c r="L23" s="84">
        <v>3</v>
      </c>
    </row>
    <row r="24" spans="1:12" ht="24" customHeight="1">
      <c r="A24" s="5" t="s">
        <v>65</v>
      </c>
      <c r="B24" s="7"/>
      <c r="C24" s="163">
        <v>1886</v>
      </c>
      <c r="D24" s="164">
        <v>154</v>
      </c>
      <c r="E24" s="165">
        <v>566</v>
      </c>
      <c r="F24" s="165">
        <v>690</v>
      </c>
      <c r="G24" s="231">
        <v>249</v>
      </c>
      <c r="H24" s="166">
        <v>227</v>
      </c>
      <c r="I24" s="164">
        <v>27</v>
      </c>
      <c r="J24" s="165">
        <v>606</v>
      </c>
      <c r="K24" s="165">
        <v>1238</v>
      </c>
      <c r="L24" s="84">
        <v>15</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Ｐ明朝,標準"（平成23年6月1ヶ月間）</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heetViews>
  <sheetFormatPr defaultRowHeight="11.25"/>
  <cols>
    <col min="1" max="1" width="4.5" style="4" customWidth="1"/>
    <col min="2" max="2" width="39.625" style="4" bestFit="1" customWidth="1"/>
    <col min="3" max="16384" width="9" style="4"/>
  </cols>
  <sheetData>
    <row r="1" spans="1:12" ht="17.25" customHeight="1">
      <c r="A1" s="13" t="s">
        <v>420</v>
      </c>
      <c r="B1" s="53"/>
      <c r="C1" s="53"/>
      <c r="D1" s="53"/>
      <c r="E1" s="53"/>
      <c r="F1" s="53"/>
      <c r="G1" s="53"/>
      <c r="H1" s="53"/>
      <c r="I1" s="53"/>
      <c r="J1" s="54"/>
      <c r="K1" s="54"/>
      <c r="L1" s="54"/>
    </row>
    <row r="2" spans="1:12" ht="17.25" customHeight="1">
      <c r="A2" s="256" t="s">
        <v>628</v>
      </c>
      <c r="B2" s="255"/>
    </row>
    <row r="3" spans="1:12" ht="11.25" customHeight="1">
      <c r="A3" s="52"/>
      <c r="B3" s="53"/>
      <c r="C3" s="53"/>
      <c r="D3" s="53"/>
      <c r="E3" s="53"/>
      <c r="F3" s="53"/>
      <c r="G3" s="53"/>
      <c r="H3" s="53"/>
      <c r="I3" s="53"/>
      <c r="J3" s="29"/>
      <c r="K3" s="29"/>
      <c r="L3" s="30"/>
    </row>
    <row r="4" spans="1:12" ht="13.5" customHeight="1">
      <c r="A4" s="1280" t="s">
        <v>42</v>
      </c>
      <c r="B4" s="1281"/>
      <c r="C4" s="1288" t="s">
        <v>43</v>
      </c>
      <c r="D4" s="1284" t="s">
        <v>326</v>
      </c>
      <c r="E4" s="1285"/>
      <c r="F4" s="1285"/>
      <c r="G4" s="1285"/>
      <c r="H4" s="1145"/>
      <c r="I4" s="1284" t="s">
        <v>329</v>
      </c>
      <c r="J4" s="1285"/>
      <c r="K4" s="1285"/>
      <c r="L4" s="1146"/>
    </row>
    <row r="5" spans="1:12" ht="24" customHeight="1">
      <c r="A5" s="1286"/>
      <c r="B5" s="1287"/>
      <c r="C5" s="1289"/>
      <c r="D5" s="73" t="s">
        <v>44</v>
      </c>
      <c r="E5" s="74" t="s">
        <v>128</v>
      </c>
      <c r="F5" s="74" t="s">
        <v>115</v>
      </c>
      <c r="G5" s="74" t="s">
        <v>137</v>
      </c>
      <c r="H5" s="75" t="s">
        <v>135</v>
      </c>
      <c r="I5" s="76" t="s">
        <v>148</v>
      </c>
      <c r="J5" s="74" t="s">
        <v>232</v>
      </c>
      <c r="K5" s="74" t="s">
        <v>41</v>
      </c>
      <c r="L5" s="77" t="s">
        <v>233</v>
      </c>
    </row>
    <row r="6" spans="1:12" ht="24" customHeight="1">
      <c r="A6" s="735" t="s">
        <v>47</v>
      </c>
      <c r="B6" s="9" t="s">
        <v>538</v>
      </c>
      <c r="C6" s="163">
        <v>105</v>
      </c>
      <c r="D6" s="164">
        <v>0</v>
      </c>
      <c r="E6" s="165">
        <v>2</v>
      </c>
      <c r="F6" s="165">
        <v>22</v>
      </c>
      <c r="G6" s="231">
        <v>15</v>
      </c>
      <c r="H6" s="166">
        <v>66</v>
      </c>
      <c r="I6" s="164">
        <v>0</v>
      </c>
      <c r="J6" s="165">
        <v>87</v>
      </c>
      <c r="K6" s="165">
        <v>18</v>
      </c>
      <c r="L6" s="84">
        <v>0</v>
      </c>
    </row>
    <row r="7" spans="1:12" ht="24" customHeight="1">
      <c r="A7" s="765" t="s">
        <v>539</v>
      </c>
      <c r="B7" s="766" t="s">
        <v>540</v>
      </c>
      <c r="C7" s="167">
        <v>35</v>
      </c>
      <c r="D7" s="168">
        <v>0</v>
      </c>
      <c r="E7" s="169">
        <v>0</v>
      </c>
      <c r="F7" s="169">
        <v>3</v>
      </c>
      <c r="G7" s="232">
        <v>5</v>
      </c>
      <c r="H7" s="170">
        <v>27</v>
      </c>
      <c r="I7" s="168">
        <v>0</v>
      </c>
      <c r="J7" s="169">
        <v>32</v>
      </c>
      <c r="K7" s="169">
        <v>3</v>
      </c>
      <c r="L7" s="88">
        <v>0</v>
      </c>
    </row>
    <row r="8" spans="1:12" ht="24" customHeight="1">
      <c r="A8" s="765"/>
      <c r="B8" s="767" t="s">
        <v>541</v>
      </c>
      <c r="C8" s="743">
        <v>11</v>
      </c>
      <c r="D8" s="171">
        <v>0</v>
      </c>
      <c r="E8" s="172">
        <v>0</v>
      </c>
      <c r="F8" s="172">
        <v>2</v>
      </c>
      <c r="G8" s="233">
        <v>1</v>
      </c>
      <c r="H8" s="173">
        <v>8</v>
      </c>
      <c r="I8" s="171">
        <v>0</v>
      </c>
      <c r="J8" s="172">
        <v>10</v>
      </c>
      <c r="K8" s="172">
        <v>1</v>
      </c>
      <c r="L8" s="92">
        <v>0</v>
      </c>
    </row>
    <row r="9" spans="1:12" ht="24" customHeight="1">
      <c r="A9" s="768"/>
      <c r="B9" s="769" t="s">
        <v>542</v>
      </c>
      <c r="C9" s="174">
        <v>59</v>
      </c>
      <c r="D9" s="175">
        <v>0</v>
      </c>
      <c r="E9" s="176">
        <v>2</v>
      </c>
      <c r="F9" s="176">
        <v>17</v>
      </c>
      <c r="G9" s="234">
        <v>9</v>
      </c>
      <c r="H9" s="177">
        <v>31</v>
      </c>
      <c r="I9" s="175">
        <v>0</v>
      </c>
      <c r="J9" s="176">
        <v>45</v>
      </c>
      <c r="K9" s="176">
        <v>14</v>
      </c>
      <c r="L9" s="96">
        <v>0</v>
      </c>
    </row>
    <row r="10" spans="1:12" ht="24" customHeight="1">
      <c r="A10" s="735" t="s">
        <v>48</v>
      </c>
      <c r="B10" s="9" t="s">
        <v>543</v>
      </c>
      <c r="C10" s="163">
        <v>125</v>
      </c>
      <c r="D10" s="164">
        <v>1</v>
      </c>
      <c r="E10" s="165">
        <v>44</v>
      </c>
      <c r="F10" s="165">
        <v>53</v>
      </c>
      <c r="G10" s="231">
        <v>19</v>
      </c>
      <c r="H10" s="166">
        <v>8</v>
      </c>
      <c r="I10" s="164">
        <v>2</v>
      </c>
      <c r="J10" s="165">
        <v>27</v>
      </c>
      <c r="K10" s="165">
        <v>88</v>
      </c>
      <c r="L10" s="84">
        <v>8</v>
      </c>
    </row>
    <row r="11" spans="1:12" ht="24" customHeight="1">
      <c r="A11" s="765" t="s">
        <v>539</v>
      </c>
      <c r="B11" s="766" t="s">
        <v>49</v>
      </c>
      <c r="C11" s="167">
        <v>76</v>
      </c>
      <c r="D11" s="168">
        <v>0</v>
      </c>
      <c r="E11" s="169">
        <v>19</v>
      </c>
      <c r="F11" s="169">
        <v>39</v>
      </c>
      <c r="G11" s="232">
        <v>11</v>
      </c>
      <c r="H11" s="170">
        <v>7</v>
      </c>
      <c r="I11" s="168">
        <v>0</v>
      </c>
      <c r="J11" s="169">
        <v>14</v>
      </c>
      <c r="K11" s="169">
        <v>60</v>
      </c>
      <c r="L11" s="88">
        <v>2</v>
      </c>
    </row>
    <row r="12" spans="1:12" ht="24" customHeight="1">
      <c r="A12" s="765"/>
      <c r="B12" s="767" t="s">
        <v>50</v>
      </c>
      <c r="C12" s="743">
        <v>25</v>
      </c>
      <c r="D12" s="171">
        <v>1</v>
      </c>
      <c r="E12" s="172">
        <v>11</v>
      </c>
      <c r="F12" s="172">
        <v>9</v>
      </c>
      <c r="G12" s="233">
        <v>4</v>
      </c>
      <c r="H12" s="173">
        <v>0</v>
      </c>
      <c r="I12" s="171">
        <v>1</v>
      </c>
      <c r="J12" s="172">
        <v>7</v>
      </c>
      <c r="K12" s="172">
        <v>11</v>
      </c>
      <c r="L12" s="92">
        <v>6</v>
      </c>
    </row>
    <row r="13" spans="1:12" ht="24" customHeight="1">
      <c r="A13" s="768"/>
      <c r="B13" s="770" t="s">
        <v>51</v>
      </c>
      <c r="C13" s="174">
        <v>24</v>
      </c>
      <c r="D13" s="175">
        <v>0</v>
      </c>
      <c r="E13" s="176">
        <v>14</v>
      </c>
      <c r="F13" s="176">
        <v>5</v>
      </c>
      <c r="G13" s="234">
        <v>4</v>
      </c>
      <c r="H13" s="177">
        <v>1</v>
      </c>
      <c r="I13" s="175">
        <v>1</v>
      </c>
      <c r="J13" s="176">
        <v>6</v>
      </c>
      <c r="K13" s="176">
        <v>17</v>
      </c>
      <c r="L13" s="96">
        <v>0</v>
      </c>
    </row>
    <row r="14" spans="1:12" ht="24" customHeight="1">
      <c r="A14" s="8" t="s">
        <v>52</v>
      </c>
      <c r="B14" s="9" t="s">
        <v>183</v>
      </c>
      <c r="C14" s="163">
        <v>359</v>
      </c>
      <c r="D14" s="164">
        <v>7</v>
      </c>
      <c r="E14" s="165">
        <v>97</v>
      </c>
      <c r="F14" s="165">
        <v>164</v>
      </c>
      <c r="G14" s="231">
        <v>54</v>
      </c>
      <c r="H14" s="166">
        <v>37</v>
      </c>
      <c r="I14" s="164">
        <v>8</v>
      </c>
      <c r="J14" s="165">
        <v>148</v>
      </c>
      <c r="K14" s="165">
        <v>175</v>
      </c>
      <c r="L14" s="84">
        <v>28</v>
      </c>
    </row>
    <row r="15" spans="1:12" ht="24" customHeight="1">
      <c r="A15" s="8" t="s">
        <v>53</v>
      </c>
      <c r="B15" s="9" t="s">
        <v>54</v>
      </c>
      <c r="C15" s="163">
        <v>236</v>
      </c>
      <c r="D15" s="164">
        <v>5</v>
      </c>
      <c r="E15" s="165">
        <v>45</v>
      </c>
      <c r="F15" s="165">
        <v>113</v>
      </c>
      <c r="G15" s="231">
        <v>38</v>
      </c>
      <c r="H15" s="166">
        <v>35</v>
      </c>
      <c r="I15" s="164">
        <v>4</v>
      </c>
      <c r="J15" s="165">
        <v>67</v>
      </c>
      <c r="K15" s="165">
        <v>160</v>
      </c>
      <c r="L15" s="84">
        <v>5</v>
      </c>
    </row>
    <row r="16" spans="1:12" ht="24" customHeight="1">
      <c r="A16" s="8" t="s">
        <v>55</v>
      </c>
      <c r="B16" s="9" t="s">
        <v>56</v>
      </c>
      <c r="C16" s="163">
        <v>89</v>
      </c>
      <c r="D16" s="164">
        <v>11</v>
      </c>
      <c r="E16" s="165">
        <v>34</v>
      </c>
      <c r="F16" s="165">
        <v>29</v>
      </c>
      <c r="G16" s="231">
        <v>6</v>
      </c>
      <c r="H16" s="166">
        <v>9</v>
      </c>
      <c r="I16" s="164">
        <v>0</v>
      </c>
      <c r="J16" s="165">
        <v>15</v>
      </c>
      <c r="K16" s="165">
        <v>71</v>
      </c>
      <c r="L16" s="84">
        <v>3</v>
      </c>
    </row>
    <row r="17" spans="1:12" ht="24" customHeight="1">
      <c r="A17" s="8" t="s">
        <v>57</v>
      </c>
      <c r="B17" s="9" t="s">
        <v>79</v>
      </c>
      <c r="C17" s="163">
        <v>12</v>
      </c>
      <c r="D17" s="164">
        <v>4</v>
      </c>
      <c r="E17" s="165">
        <v>7</v>
      </c>
      <c r="F17" s="165">
        <v>0</v>
      </c>
      <c r="G17" s="231">
        <v>1</v>
      </c>
      <c r="H17" s="166">
        <v>0</v>
      </c>
      <c r="I17" s="164">
        <v>0</v>
      </c>
      <c r="J17" s="165">
        <v>6</v>
      </c>
      <c r="K17" s="165">
        <v>6</v>
      </c>
      <c r="L17" s="84">
        <v>0</v>
      </c>
    </row>
    <row r="18" spans="1:12" ht="24" customHeight="1">
      <c r="A18" s="8" t="s">
        <v>58</v>
      </c>
      <c r="B18" s="9" t="s">
        <v>182</v>
      </c>
      <c r="C18" s="163">
        <v>19</v>
      </c>
      <c r="D18" s="164">
        <v>0</v>
      </c>
      <c r="E18" s="165">
        <v>11</v>
      </c>
      <c r="F18" s="165">
        <v>7</v>
      </c>
      <c r="G18" s="231">
        <v>1</v>
      </c>
      <c r="H18" s="166">
        <v>0</v>
      </c>
      <c r="I18" s="164">
        <v>1</v>
      </c>
      <c r="J18" s="165">
        <v>3</v>
      </c>
      <c r="K18" s="165">
        <v>15</v>
      </c>
      <c r="L18" s="84">
        <v>0</v>
      </c>
    </row>
    <row r="19" spans="1:12" ht="24" customHeight="1">
      <c r="A19" s="8" t="s">
        <v>59</v>
      </c>
      <c r="B19" s="9" t="s">
        <v>181</v>
      </c>
      <c r="C19" s="163">
        <v>23</v>
      </c>
      <c r="D19" s="164">
        <v>2</v>
      </c>
      <c r="E19" s="165">
        <v>9</v>
      </c>
      <c r="F19" s="165">
        <v>7</v>
      </c>
      <c r="G19" s="231">
        <v>4</v>
      </c>
      <c r="H19" s="166">
        <v>1</v>
      </c>
      <c r="I19" s="164">
        <v>0</v>
      </c>
      <c r="J19" s="165">
        <v>12</v>
      </c>
      <c r="K19" s="165">
        <v>8</v>
      </c>
      <c r="L19" s="84">
        <v>3</v>
      </c>
    </row>
    <row r="20" spans="1:12" ht="24" customHeight="1">
      <c r="A20" s="8" t="s">
        <v>60</v>
      </c>
      <c r="B20" s="9" t="s">
        <v>61</v>
      </c>
      <c r="C20" s="163">
        <v>15</v>
      </c>
      <c r="D20" s="164">
        <v>9</v>
      </c>
      <c r="E20" s="165">
        <v>3</v>
      </c>
      <c r="F20" s="165">
        <v>2</v>
      </c>
      <c r="G20" s="231">
        <v>1</v>
      </c>
      <c r="H20" s="166">
        <v>0</v>
      </c>
      <c r="I20" s="164">
        <v>1</v>
      </c>
      <c r="J20" s="165">
        <v>7</v>
      </c>
      <c r="K20" s="165">
        <v>7</v>
      </c>
      <c r="L20" s="84">
        <v>0</v>
      </c>
    </row>
    <row r="21" spans="1:12" ht="24" customHeight="1">
      <c r="A21" s="19" t="s">
        <v>62</v>
      </c>
      <c r="B21" s="71" t="s">
        <v>63</v>
      </c>
      <c r="C21" s="163">
        <v>4</v>
      </c>
      <c r="D21" s="164">
        <v>3</v>
      </c>
      <c r="E21" s="165">
        <v>1</v>
      </c>
      <c r="F21" s="165">
        <v>0</v>
      </c>
      <c r="G21" s="231">
        <v>0</v>
      </c>
      <c r="H21" s="166">
        <v>0</v>
      </c>
      <c r="I21" s="164">
        <v>0</v>
      </c>
      <c r="J21" s="165">
        <v>3</v>
      </c>
      <c r="K21" s="165">
        <v>0</v>
      </c>
      <c r="L21" s="84">
        <v>1</v>
      </c>
    </row>
    <row r="22" spans="1:12" ht="24" customHeight="1">
      <c r="A22" s="8" t="s">
        <v>64</v>
      </c>
      <c r="B22" s="9"/>
      <c r="C22" s="163">
        <v>21</v>
      </c>
      <c r="D22" s="164">
        <v>1</v>
      </c>
      <c r="E22" s="165">
        <v>12</v>
      </c>
      <c r="F22" s="165">
        <v>7</v>
      </c>
      <c r="G22" s="231">
        <v>1</v>
      </c>
      <c r="H22" s="166">
        <v>0</v>
      </c>
      <c r="I22" s="164">
        <v>0</v>
      </c>
      <c r="J22" s="165">
        <v>8</v>
      </c>
      <c r="K22" s="165">
        <v>13</v>
      </c>
      <c r="L22" s="84">
        <v>0</v>
      </c>
    </row>
    <row r="23" spans="1:12" ht="24" customHeight="1">
      <c r="A23" s="8" t="s">
        <v>20</v>
      </c>
      <c r="B23" s="9"/>
      <c r="C23" s="163">
        <v>27</v>
      </c>
      <c r="D23" s="164">
        <v>0</v>
      </c>
      <c r="E23" s="165">
        <v>2</v>
      </c>
      <c r="F23" s="165">
        <v>8</v>
      </c>
      <c r="G23" s="231">
        <v>4</v>
      </c>
      <c r="H23" s="166">
        <v>13</v>
      </c>
      <c r="I23" s="164">
        <v>0</v>
      </c>
      <c r="J23" s="165">
        <v>10</v>
      </c>
      <c r="K23" s="165">
        <v>15</v>
      </c>
      <c r="L23" s="84">
        <v>2</v>
      </c>
    </row>
    <row r="24" spans="1:12" ht="24" customHeight="1">
      <c r="A24" s="5" t="s">
        <v>65</v>
      </c>
      <c r="B24" s="7"/>
      <c r="C24" s="163">
        <v>1035</v>
      </c>
      <c r="D24" s="164">
        <v>43</v>
      </c>
      <c r="E24" s="165">
        <v>267</v>
      </c>
      <c r="F24" s="165">
        <v>412</v>
      </c>
      <c r="G24" s="231">
        <v>144</v>
      </c>
      <c r="H24" s="166">
        <v>169</v>
      </c>
      <c r="I24" s="164">
        <v>16</v>
      </c>
      <c r="J24" s="165">
        <v>393</v>
      </c>
      <c r="K24" s="165">
        <v>576</v>
      </c>
      <c r="L24" s="84">
        <v>50</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Ｐ明朝,標準"（平成23年6月1ヶ月間）</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heetViews>
  <sheetFormatPr defaultRowHeight="11.25"/>
  <cols>
    <col min="1" max="1" width="4.5" style="4" customWidth="1"/>
    <col min="2" max="2" width="39.625" style="4" bestFit="1" customWidth="1"/>
    <col min="3" max="16384" width="9" style="4"/>
  </cols>
  <sheetData>
    <row r="1" spans="1:12" ht="17.25" customHeight="1">
      <c r="A1" s="13" t="s">
        <v>420</v>
      </c>
      <c r="B1" s="53"/>
      <c r="C1" s="53"/>
      <c r="D1" s="53"/>
      <c r="E1" s="53"/>
      <c r="F1" s="53"/>
      <c r="G1" s="53"/>
      <c r="H1" s="53"/>
      <c r="I1" s="53"/>
      <c r="J1" s="54"/>
      <c r="K1" s="54"/>
      <c r="L1" s="54"/>
    </row>
    <row r="2" spans="1:12" ht="17.25" customHeight="1">
      <c r="A2" s="256" t="s">
        <v>629</v>
      </c>
      <c r="B2" s="255"/>
    </row>
    <row r="3" spans="1:12" ht="11.25" customHeight="1">
      <c r="A3" s="52"/>
      <c r="B3" s="53"/>
      <c r="C3" s="53"/>
      <c r="D3" s="53"/>
      <c r="E3" s="53"/>
      <c r="F3" s="53"/>
      <c r="G3" s="53"/>
      <c r="H3" s="53"/>
      <c r="I3" s="53"/>
      <c r="J3" s="29"/>
      <c r="K3" s="29"/>
      <c r="L3" s="30"/>
    </row>
    <row r="4" spans="1:12" ht="13.5" customHeight="1">
      <c r="A4" s="1280" t="s">
        <v>42</v>
      </c>
      <c r="B4" s="1281"/>
      <c r="C4" s="1288" t="s">
        <v>43</v>
      </c>
      <c r="D4" s="1284" t="s">
        <v>326</v>
      </c>
      <c r="E4" s="1285"/>
      <c r="F4" s="1285"/>
      <c r="G4" s="1285"/>
      <c r="H4" s="1145"/>
      <c r="I4" s="1284" t="s">
        <v>329</v>
      </c>
      <c r="J4" s="1285"/>
      <c r="K4" s="1285"/>
      <c r="L4" s="1146"/>
    </row>
    <row r="5" spans="1:12" ht="24" customHeight="1">
      <c r="A5" s="1286"/>
      <c r="B5" s="1287"/>
      <c r="C5" s="1289"/>
      <c r="D5" s="73" t="s">
        <v>44</v>
      </c>
      <c r="E5" s="74" t="s">
        <v>534</v>
      </c>
      <c r="F5" s="74" t="s">
        <v>535</v>
      </c>
      <c r="G5" s="74" t="s">
        <v>536</v>
      </c>
      <c r="H5" s="75" t="s">
        <v>537</v>
      </c>
      <c r="I5" s="76" t="s">
        <v>550</v>
      </c>
      <c r="J5" s="74" t="s">
        <v>547</v>
      </c>
      <c r="K5" s="74" t="s">
        <v>41</v>
      </c>
      <c r="L5" s="77" t="s">
        <v>233</v>
      </c>
    </row>
    <row r="6" spans="1:12" ht="24" customHeight="1">
      <c r="A6" s="735" t="s">
        <v>47</v>
      </c>
      <c r="B6" s="9" t="s">
        <v>538</v>
      </c>
      <c r="C6" s="163">
        <v>215</v>
      </c>
      <c r="D6" s="164">
        <v>1</v>
      </c>
      <c r="E6" s="165">
        <v>11</v>
      </c>
      <c r="F6" s="165">
        <v>39</v>
      </c>
      <c r="G6" s="231">
        <v>45</v>
      </c>
      <c r="H6" s="166">
        <v>119</v>
      </c>
      <c r="I6" s="164">
        <v>5</v>
      </c>
      <c r="J6" s="165">
        <v>156</v>
      </c>
      <c r="K6" s="165">
        <v>51</v>
      </c>
      <c r="L6" s="84">
        <v>3</v>
      </c>
    </row>
    <row r="7" spans="1:12" ht="24" customHeight="1">
      <c r="A7" s="765" t="s">
        <v>539</v>
      </c>
      <c r="B7" s="766" t="s">
        <v>540</v>
      </c>
      <c r="C7" s="167">
        <v>84</v>
      </c>
      <c r="D7" s="168">
        <v>0</v>
      </c>
      <c r="E7" s="169">
        <v>1</v>
      </c>
      <c r="F7" s="169">
        <v>8</v>
      </c>
      <c r="G7" s="232">
        <v>16</v>
      </c>
      <c r="H7" s="170">
        <v>59</v>
      </c>
      <c r="I7" s="168">
        <v>1</v>
      </c>
      <c r="J7" s="169">
        <v>66</v>
      </c>
      <c r="K7" s="169">
        <v>17</v>
      </c>
      <c r="L7" s="88">
        <v>0</v>
      </c>
    </row>
    <row r="8" spans="1:12" ht="24" customHeight="1">
      <c r="A8" s="765"/>
      <c r="B8" s="767" t="s">
        <v>541</v>
      </c>
      <c r="C8" s="743">
        <v>24</v>
      </c>
      <c r="D8" s="171">
        <v>0</v>
      </c>
      <c r="E8" s="172">
        <v>1</v>
      </c>
      <c r="F8" s="172">
        <v>4</v>
      </c>
      <c r="G8" s="233">
        <v>6</v>
      </c>
      <c r="H8" s="173">
        <v>13</v>
      </c>
      <c r="I8" s="171">
        <v>0</v>
      </c>
      <c r="J8" s="172">
        <v>18</v>
      </c>
      <c r="K8" s="172">
        <v>6</v>
      </c>
      <c r="L8" s="92">
        <v>0</v>
      </c>
    </row>
    <row r="9" spans="1:12" ht="24" customHeight="1">
      <c r="A9" s="768"/>
      <c r="B9" s="769" t="s">
        <v>542</v>
      </c>
      <c r="C9" s="174">
        <v>107</v>
      </c>
      <c r="D9" s="175">
        <v>1</v>
      </c>
      <c r="E9" s="176">
        <v>9</v>
      </c>
      <c r="F9" s="176">
        <v>27</v>
      </c>
      <c r="G9" s="234">
        <v>23</v>
      </c>
      <c r="H9" s="177">
        <v>47</v>
      </c>
      <c r="I9" s="175">
        <v>4</v>
      </c>
      <c r="J9" s="176">
        <v>72</v>
      </c>
      <c r="K9" s="176">
        <v>28</v>
      </c>
      <c r="L9" s="96">
        <v>3</v>
      </c>
    </row>
    <row r="10" spans="1:12" ht="24" customHeight="1">
      <c r="A10" s="735" t="s">
        <v>48</v>
      </c>
      <c r="B10" s="9" t="s">
        <v>543</v>
      </c>
      <c r="C10" s="163">
        <v>297</v>
      </c>
      <c r="D10" s="164">
        <v>0</v>
      </c>
      <c r="E10" s="165">
        <v>83</v>
      </c>
      <c r="F10" s="165">
        <v>176</v>
      </c>
      <c r="G10" s="231">
        <v>29</v>
      </c>
      <c r="H10" s="166">
        <v>9</v>
      </c>
      <c r="I10" s="164">
        <v>18</v>
      </c>
      <c r="J10" s="165">
        <v>94</v>
      </c>
      <c r="K10" s="165">
        <v>175</v>
      </c>
      <c r="L10" s="84">
        <v>10</v>
      </c>
    </row>
    <row r="11" spans="1:12" ht="24" customHeight="1">
      <c r="A11" s="765" t="s">
        <v>539</v>
      </c>
      <c r="B11" s="766" t="s">
        <v>49</v>
      </c>
      <c r="C11" s="167">
        <v>220</v>
      </c>
      <c r="D11" s="168">
        <v>0</v>
      </c>
      <c r="E11" s="169">
        <v>45</v>
      </c>
      <c r="F11" s="169">
        <v>139</v>
      </c>
      <c r="G11" s="232">
        <v>28</v>
      </c>
      <c r="H11" s="170">
        <v>8</v>
      </c>
      <c r="I11" s="168">
        <v>8</v>
      </c>
      <c r="J11" s="169">
        <v>64</v>
      </c>
      <c r="K11" s="169">
        <v>140</v>
      </c>
      <c r="L11" s="88">
        <v>8</v>
      </c>
    </row>
    <row r="12" spans="1:12" ht="24" customHeight="1">
      <c r="A12" s="765"/>
      <c r="B12" s="767" t="s">
        <v>50</v>
      </c>
      <c r="C12" s="743">
        <v>36</v>
      </c>
      <c r="D12" s="171">
        <v>0</v>
      </c>
      <c r="E12" s="172">
        <v>13</v>
      </c>
      <c r="F12" s="172">
        <v>23</v>
      </c>
      <c r="G12" s="233">
        <v>0</v>
      </c>
      <c r="H12" s="173">
        <v>0</v>
      </c>
      <c r="I12" s="171">
        <v>6</v>
      </c>
      <c r="J12" s="172">
        <v>15</v>
      </c>
      <c r="K12" s="172">
        <v>13</v>
      </c>
      <c r="L12" s="92">
        <v>2</v>
      </c>
    </row>
    <row r="13" spans="1:12" ht="24" customHeight="1">
      <c r="A13" s="768"/>
      <c r="B13" s="770" t="s">
        <v>51</v>
      </c>
      <c r="C13" s="174">
        <v>41</v>
      </c>
      <c r="D13" s="175">
        <v>0</v>
      </c>
      <c r="E13" s="176">
        <v>25</v>
      </c>
      <c r="F13" s="176">
        <v>14</v>
      </c>
      <c r="G13" s="234">
        <v>1</v>
      </c>
      <c r="H13" s="177">
        <v>1</v>
      </c>
      <c r="I13" s="175">
        <v>4</v>
      </c>
      <c r="J13" s="176">
        <v>15</v>
      </c>
      <c r="K13" s="176">
        <v>22</v>
      </c>
      <c r="L13" s="96">
        <v>0</v>
      </c>
    </row>
    <row r="14" spans="1:12" ht="24" customHeight="1">
      <c r="A14" s="8" t="s">
        <v>52</v>
      </c>
      <c r="B14" s="9" t="s">
        <v>183</v>
      </c>
      <c r="C14" s="163">
        <v>1006</v>
      </c>
      <c r="D14" s="164">
        <v>38</v>
      </c>
      <c r="E14" s="165">
        <v>368</v>
      </c>
      <c r="F14" s="165">
        <v>484</v>
      </c>
      <c r="G14" s="231">
        <v>85</v>
      </c>
      <c r="H14" s="166">
        <v>31</v>
      </c>
      <c r="I14" s="164">
        <v>58</v>
      </c>
      <c r="J14" s="165">
        <v>498</v>
      </c>
      <c r="K14" s="165">
        <v>384</v>
      </c>
      <c r="L14" s="84">
        <v>66</v>
      </c>
    </row>
    <row r="15" spans="1:12" ht="24" customHeight="1">
      <c r="A15" s="8" t="s">
        <v>53</v>
      </c>
      <c r="B15" s="9" t="s">
        <v>54</v>
      </c>
      <c r="C15" s="163">
        <v>448</v>
      </c>
      <c r="D15" s="164">
        <v>22</v>
      </c>
      <c r="E15" s="165">
        <v>99</v>
      </c>
      <c r="F15" s="165">
        <v>214</v>
      </c>
      <c r="G15" s="231">
        <v>59</v>
      </c>
      <c r="H15" s="166">
        <v>54</v>
      </c>
      <c r="I15" s="164">
        <v>9</v>
      </c>
      <c r="J15" s="165">
        <v>167</v>
      </c>
      <c r="K15" s="165">
        <v>251</v>
      </c>
      <c r="L15" s="84">
        <v>21</v>
      </c>
    </row>
    <row r="16" spans="1:12" ht="24" customHeight="1">
      <c r="A16" s="8" t="s">
        <v>55</v>
      </c>
      <c r="B16" s="9" t="s">
        <v>56</v>
      </c>
      <c r="C16" s="163">
        <v>187</v>
      </c>
      <c r="D16" s="164">
        <v>58</v>
      </c>
      <c r="E16" s="165">
        <v>61</v>
      </c>
      <c r="F16" s="165">
        <v>51</v>
      </c>
      <c r="G16" s="231">
        <v>8</v>
      </c>
      <c r="H16" s="166">
        <v>9</v>
      </c>
      <c r="I16" s="164">
        <v>2</v>
      </c>
      <c r="J16" s="165">
        <v>75</v>
      </c>
      <c r="K16" s="165">
        <v>102</v>
      </c>
      <c r="L16" s="84">
        <v>8</v>
      </c>
    </row>
    <row r="17" spans="1:12" ht="24" customHeight="1">
      <c r="A17" s="8" t="s">
        <v>57</v>
      </c>
      <c r="B17" s="9" t="s">
        <v>544</v>
      </c>
      <c r="C17" s="163">
        <v>50</v>
      </c>
      <c r="D17" s="164">
        <v>14</v>
      </c>
      <c r="E17" s="165">
        <v>21</v>
      </c>
      <c r="F17" s="165">
        <v>13</v>
      </c>
      <c r="G17" s="231">
        <v>1</v>
      </c>
      <c r="H17" s="166">
        <v>1</v>
      </c>
      <c r="I17" s="164">
        <v>1</v>
      </c>
      <c r="J17" s="165">
        <v>21</v>
      </c>
      <c r="K17" s="165">
        <v>27</v>
      </c>
      <c r="L17" s="84">
        <v>1</v>
      </c>
    </row>
    <row r="18" spans="1:12" ht="24" customHeight="1">
      <c r="A18" s="8" t="s">
        <v>58</v>
      </c>
      <c r="B18" s="9" t="s">
        <v>545</v>
      </c>
      <c r="C18" s="163">
        <v>34</v>
      </c>
      <c r="D18" s="164">
        <v>0</v>
      </c>
      <c r="E18" s="165">
        <v>27</v>
      </c>
      <c r="F18" s="165">
        <v>7</v>
      </c>
      <c r="G18" s="231">
        <v>0</v>
      </c>
      <c r="H18" s="166">
        <v>0</v>
      </c>
      <c r="I18" s="164">
        <v>3</v>
      </c>
      <c r="J18" s="165">
        <v>10</v>
      </c>
      <c r="K18" s="165">
        <v>19</v>
      </c>
      <c r="L18" s="84">
        <v>2</v>
      </c>
    </row>
    <row r="19" spans="1:12" ht="24" customHeight="1">
      <c r="A19" s="8" t="s">
        <v>59</v>
      </c>
      <c r="B19" s="9" t="s">
        <v>181</v>
      </c>
      <c r="C19" s="163">
        <v>33</v>
      </c>
      <c r="D19" s="164">
        <v>4</v>
      </c>
      <c r="E19" s="165">
        <v>22</v>
      </c>
      <c r="F19" s="165">
        <v>5</v>
      </c>
      <c r="G19" s="231">
        <v>2</v>
      </c>
      <c r="H19" s="166">
        <v>0</v>
      </c>
      <c r="I19" s="164">
        <v>0</v>
      </c>
      <c r="J19" s="165">
        <v>22</v>
      </c>
      <c r="K19" s="165">
        <v>8</v>
      </c>
      <c r="L19" s="84">
        <v>3</v>
      </c>
    </row>
    <row r="20" spans="1:12" ht="24" customHeight="1">
      <c r="A20" s="8" t="s">
        <v>60</v>
      </c>
      <c r="B20" s="9" t="s">
        <v>61</v>
      </c>
      <c r="C20" s="163">
        <v>97</v>
      </c>
      <c r="D20" s="164">
        <v>57</v>
      </c>
      <c r="E20" s="165">
        <v>32</v>
      </c>
      <c r="F20" s="165">
        <v>8</v>
      </c>
      <c r="G20" s="231">
        <v>0</v>
      </c>
      <c r="H20" s="166">
        <v>0</v>
      </c>
      <c r="I20" s="164">
        <v>2</v>
      </c>
      <c r="J20" s="165">
        <v>69</v>
      </c>
      <c r="K20" s="165">
        <v>25</v>
      </c>
      <c r="L20" s="84">
        <v>1</v>
      </c>
    </row>
    <row r="21" spans="1:12" ht="24" customHeight="1">
      <c r="A21" s="19" t="s">
        <v>62</v>
      </c>
      <c r="B21" s="71" t="s">
        <v>63</v>
      </c>
      <c r="C21" s="163">
        <v>27</v>
      </c>
      <c r="D21" s="164">
        <v>20</v>
      </c>
      <c r="E21" s="165">
        <v>2</v>
      </c>
      <c r="F21" s="165">
        <v>1</v>
      </c>
      <c r="G21" s="231">
        <v>2</v>
      </c>
      <c r="H21" s="166">
        <v>2</v>
      </c>
      <c r="I21" s="164">
        <v>0</v>
      </c>
      <c r="J21" s="165">
        <v>18</v>
      </c>
      <c r="K21" s="165">
        <v>5</v>
      </c>
      <c r="L21" s="84">
        <v>4</v>
      </c>
    </row>
    <row r="22" spans="1:12" ht="24" customHeight="1">
      <c r="A22" s="8" t="s">
        <v>64</v>
      </c>
      <c r="B22" s="9"/>
      <c r="C22" s="163">
        <v>19</v>
      </c>
      <c r="D22" s="164">
        <v>1</v>
      </c>
      <c r="E22" s="165">
        <v>3</v>
      </c>
      <c r="F22" s="165">
        <v>10</v>
      </c>
      <c r="G22" s="231">
        <v>5</v>
      </c>
      <c r="H22" s="166">
        <v>0</v>
      </c>
      <c r="I22" s="164">
        <v>0</v>
      </c>
      <c r="J22" s="165">
        <v>8</v>
      </c>
      <c r="K22" s="165">
        <v>10</v>
      </c>
      <c r="L22" s="84">
        <v>1</v>
      </c>
    </row>
    <row r="23" spans="1:12" ht="24" customHeight="1">
      <c r="A23" s="8" t="s">
        <v>20</v>
      </c>
      <c r="B23" s="9"/>
      <c r="C23" s="163">
        <v>77</v>
      </c>
      <c r="D23" s="164">
        <v>10</v>
      </c>
      <c r="E23" s="165">
        <v>30</v>
      </c>
      <c r="F23" s="165">
        <v>27</v>
      </c>
      <c r="G23" s="231">
        <v>4</v>
      </c>
      <c r="H23" s="166">
        <v>6</v>
      </c>
      <c r="I23" s="164">
        <v>2</v>
      </c>
      <c r="J23" s="165">
        <v>45</v>
      </c>
      <c r="K23" s="165">
        <v>17</v>
      </c>
      <c r="L23" s="84">
        <v>13</v>
      </c>
    </row>
    <row r="24" spans="1:12" ht="24" customHeight="1">
      <c r="A24" s="5" t="s">
        <v>65</v>
      </c>
      <c r="B24" s="7"/>
      <c r="C24" s="163">
        <v>2490</v>
      </c>
      <c r="D24" s="164">
        <v>225</v>
      </c>
      <c r="E24" s="165">
        <v>759</v>
      </c>
      <c r="F24" s="165">
        <v>1035</v>
      </c>
      <c r="G24" s="231">
        <v>240</v>
      </c>
      <c r="H24" s="166">
        <v>231</v>
      </c>
      <c r="I24" s="164">
        <v>100</v>
      </c>
      <c r="J24" s="165">
        <v>1183</v>
      </c>
      <c r="K24" s="165">
        <v>1074</v>
      </c>
      <c r="L24" s="84">
        <v>133</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Ｐ明朝,標準"（平成23年6月1ヶ月間）</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heetViews>
  <sheetFormatPr defaultRowHeight="11.25"/>
  <cols>
    <col min="1" max="1" width="4.5" style="4" customWidth="1"/>
    <col min="2" max="2" width="39.625" style="4" bestFit="1" customWidth="1"/>
    <col min="3" max="16384" width="9" style="4"/>
  </cols>
  <sheetData>
    <row r="1" spans="1:12" ht="17.25" customHeight="1">
      <c r="A1" s="13" t="s">
        <v>420</v>
      </c>
      <c r="B1" s="53"/>
      <c r="C1" s="53"/>
      <c r="D1" s="53"/>
      <c r="E1" s="53"/>
      <c r="F1" s="53"/>
      <c r="G1" s="53"/>
      <c r="H1" s="53"/>
      <c r="I1" s="53"/>
      <c r="J1" s="54"/>
      <c r="K1" s="54"/>
      <c r="L1" s="54"/>
    </row>
    <row r="2" spans="1:12" ht="17.25" customHeight="1">
      <c r="A2" s="256" t="s">
        <v>630</v>
      </c>
      <c r="B2" s="255"/>
    </row>
    <row r="3" spans="1:12" ht="11.25" customHeight="1">
      <c r="A3" s="52"/>
      <c r="B3" s="53"/>
      <c r="C3" s="53"/>
      <c r="D3" s="53"/>
      <c r="E3" s="53"/>
      <c r="F3" s="53"/>
      <c r="G3" s="53"/>
      <c r="H3" s="53"/>
      <c r="I3" s="53"/>
      <c r="J3" s="29"/>
      <c r="K3" s="29"/>
      <c r="L3" s="30"/>
    </row>
    <row r="4" spans="1:12" ht="13.5" customHeight="1">
      <c r="A4" s="1280" t="s">
        <v>42</v>
      </c>
      <c r="B4" s="1281"/>
      <c r="C4" s="1288" t="s">
        <v>43</v>
      </c>
      <c r="D4" s="1284" t="s">
        <v>326</v>
      </c>
      <c r="E4" s="1285"/>
      <c r="F4" s="1285"/>
      <c r="G4" s="1285"/>
      <c r="H4" s="1145"/>
      <c r="I4" s="1284" t="s">
        <v>329</v>
      </c>
      <c r="J4" s="1285"/>
      <c r="K4" s="1285"/>
      <c r="L4" s="1146"/>
    </row>
    <row r="5" spans="1:12" ht="24" customHeight="1">
      <c r="A5" s="1286"/>
      <c r="B5" s="1287"/>
      <c r="C5" s="1289"/>
      <c r="D5" s="73" t="s">
        <v>44</v>
      </c>
      <c r="E5" s="74" t="s">
        <v>534</v>
      </c>
      <c r="F5" s="74" t="s">
        <v>535</v>
      </c>
      <c r="G5" s="74" t="s">
        <v>536</v>
      </c>
      <c r="H5" s="75" t="s">
        <v>537</v>
      </c>
      <c r="I5" s="76" t="s">
        <v>550</v>
      </c>
      <c r="J5" s="74" t="s">
        <v>547</v>
      </c>
      <c r="K5" s="74" t="s">
        <v>41</v>
      </c>
      <c r="L5" s="77" t="s">
        <v>233</v>
      </c>
    </row>
    <row r="6" spans="1:12" ht="24" customHeight="1">
      <c r="A6" s="735" t="s">
        <v>47</v>
      </c>
      <c r="B6" s="9" t="s">
        <v>538</v>
      </c>
      <c r="C6" s="163">
        <v>183</v>
      </c>
      <c r="D6" s="164">
        <v>1</v>
      </c>
      <c r="E6" s="165">
        <v>4</v>
      </c>
      <c r="F6" s="165">
        <v>18</v>
      </c>
      <c r="G6" s="231">
        <v>38</v>
      </c>
      <c r="H6" s="166">
        <v>122</v>
      </c>
      <c r="I6" s="164">
        <v>3</v>
      </c>
      <c r="J6" s="165">
        <v>119</v>
      </c>
      <c r="K6" s="165">
        <v>61</v>
      </c>
      <c r="L6" s="84">
        <v>0</v>
      </c>
    </row>
    <row r="7" spans="1:12" ht="24" customHeight="1">
      <c r="A7" s="765" t="s">
        <v>539</v>
      </c>
      <c r="B7" s="766" t="s">
        <v>540</v>
      </c>
      <c r="C7" s="167">
        <v>113</v>
      </c>
      <c r="D7" s="168">
        <v>0</v>
      </c>
      <c r="E7" s="169">
        <v>0</v>
      </c>
      <c r="F7" s="169">
        <v>6</v>
      </c>
      <c r="G7" s="232">
        <v>20</v>
      </c>
      <c r="H7" s="170">
        <v>87</v>
      </c>
      <c r="I7" s="168">
        <v>0</v>
      </c>
      <c r="J7" s="169">
        <v>66</v>
      </c>
      <c r="K7" s="169">
        <v>47</v>
      </c>
      <c r="L7" s="88">
        <v>0</v>
      </c>
    </row>
    <row r="8" spans="1:12" ht="24" customHeight="1">
      <c r="A8" s="765"/>
      <c r="B8" s="767" t="s">
        <v>541</v>
      </c>
      <c r="C8" s="743">
        <v>15</v>
      </c>
      <c r="D8" s="171">
        <v>0</v>
      </c>
      <c r="E8" s="172">
        <v>0</v>
      </c>
      <c r="F8" s="172">
        <v>0</v>
      </c>
      <c r="G8" s="233">
        <v>3</v>
      </c>
      <c r="H8" s="173">
        <v>12</v>
      </c>
      <c r="I8" s="171">
        <v>0</v>
      </c>
      <c r="J8" s="172">
        <v>11</v>
      </c>
      <c r="K8" s="172">
        <v>4</v>
      </c>
      <c r="L8" s="92">
        <v>0</v>
      </c>
    </row>
    <row r="9" spans="1:12" ht="24" customHeight="1">
      <c r="A9" s="768"/>
      <c r="B9" s="769" t="s">
        <v>542</v>
      </c>
      <c r="C9" s="174">
        <v>55</v>
      </c>
      <c r="D9" s="175">
        <v>1</v>
      </c>
      <c r="E9" s="176">
        <v>4</v>
      </c>
      <c r="F9" s="176">
        <v>12</v>
      </c>
      <c r="G9" s="234">
        <v>15</v>
      </c>
      <c r="H9" s="177">
        <v>23</v>
      </c>
      <c r="I9" s="175">
        <v>3</v>
      </c>
      <c r="J9" s="176">
        <v>42</v>
      </c>
      <c r="K9" s="176">
        <v>10</v>
      </c>
      <c r="L9" s="96">
        <v>0</v>
      </c>
    </row>
    <row r="10" spans="1:12" ht="24" customHeight="1">
      <c r="A10" s="735" t="s">
        <v>48</v>
      </c>
      <c r="B10" s="9" t="s">
        <v>543</v>
      </c>
      <c r="C10" s="163">
        <v>74</v>
      </c>
      <c r="D10" s="164">
        <v>0</v>
      </c>
      <c r="E10" s="165">
        <v>10</v>
      </c>
      <c r="F10" s="165">
        <v>48</v>
      </c>
      <c r="G10" s="231">
        <v>9</v>
      </c>
      <c r="H10" s="166">
        <v>7</v>
      </c>
      <c r="I10" s="164">
        <v>0</v>
      </c>
      <c r="J10" s="165">
        <v>30</v>
      </c>
      <c r="K10" s="165">
        <v>43</v>
      </c>
      <c r="L10" s="84">
        <v>1</v>
      </c>
    </row>
    <row r="11" spans="1:12" ht="24" customHeight="1">
      <c r="A11" s="765" t="s">
        <v>539</v>
      </c>
      <c r="B11" s="766" t="s">
        <v>49</v>
      </c>
      <c r="C11" s="167">
        <v>60</v>
      </c>
      <c r="D11" s="168">
        <v>0</v>
      </c>
      <c r="E11" s="169">
        <v>3</v>
      </c>
      <c r="F11" s="169">
        <v>41</v>
      </c>
      <c r="G11" s="232">
        <v>9</v>
      </c>
      <c r="H11" s="170">
        <v>7</v>
      </c>
      <c r="I11" s="168">
        <v>0</v>
      </c>
      <c r="J11" s="169">
        <v>26</v>
      </c>
      <c r="K11" s="169">
        <v>34</v>
      </c>
      <c r="L11" s="88">
        <v>0</v>
      </c>
    </row>
    <row r="12" spans="1:12" ht="24" customHeight="1">
      <c r="A12" s="765"/>
      <c r="B12" s="767" t="s">
        <v>50</v>
      </c>
      <c r="C12" s="743">
        <v>2</v>
      </c>
      <c r="D12" s="171">
        <v>0</v>
      </c>
      <c r="E12" s="172">
        <v>0</v>
      </c>
      <c r="F12" s="172">
        <v>2</v>
      </c>
      <c r="G12" s="233">
        <v>0</v>
      </c>
      <c r="H12" s="173">
        <v>0</v>
      </c>
      <c r="I12" s="171">
        <v>0</v>
      </c>
      <c r="J12" s="172">
        <v>0</v>
      </c>
      <c r="K12" s="172">
        <v>2</v>
      </c>
      <c r="L12" s="92">
        <v>0</v>
      </c>
    </row>
    <row r="13" spans="1:12" ht="24" customHeight="1">
      <c r="A13" s="768"/>
      <c r="B13" s="770" t="s">
        <v>51</v>
      </c>
      <c r="C13" s="174">
        <v>12</v>
      </c>
      <c r="D13" s="175">
        <v>0</v>
      </c>
      <c r="E13" s="176">
        <v>7</v>
      </c>
      <c r="F13" s="176">
        <v>5</v>
      </c>
      <c r="G13" s="234">
        <v>0</v>
      </c>
      <c r="H13" s="177">
        <v>0</v>
      </c>
      <c r="I13" s="175">
        <v>0</v>
      </c>
      <c r="J13" s="176">
        <v>4</v>
      </c>
      <c r="K13" s="176">
        <v>7</v>
      </c>
      <c r="L13" s="96">
        <v>1</v>
      </c>
    </row>
    <row r="14" spans="1:12" ht="24" customHeight="1">
      <c r="A14" s="8" t="s">
        <v>52</v>
      </c>
      <c r="B14" s="9" t="s">
        <v>183</v>
      </c>
      <c r="C14" s="163">
        <v>364</v>
      </c>
      <c r="D14" s="164">
        <v>14</v>
      </c>
      <c r="E14" s="165">
        <v>112</v>
      </c>
      <c r="F14" s="165">
        <v>168</v>
      </c>
      <c r="G14" s="231">
        <v>46</v>
      </c>
      <c r="H14" s="166">
        <v>24</v>
      </c>
      <c r="I14" s="164">
        <v>22</v>
      </c>
      <c r="J14" s="165">
        <v>147</v>
      </c>
      <c r="K14" s="165">
        <v>195</v>
      </c>
      <c r="L14" s="84">
        <v>0</v>
      </c>
    </row>
    <row r="15" spans="1:12" ht="24" customHeight="1">
      <c r="A15" s="8" t="s">
        <v>53</v>
      </c>
      <c r="B15" s="9" t="s">
        <v>54</v>
      </c>
      <c r="C15" s="163">
        <v>307</v>
      </c>
      <c r="D15" s="164">
        <v>6</v>
      </c>
      <c r="E15" s="165">
        <v>53</v>
      </c>
      <c r="F15" s="165">
        <v>133</v>
      </c>
      <c r="G15" s="231">
        <v>53</v>
      </c>
      <c r="H15" s="166">
        <v>62</v>
      </c>
      <c r="I15" s="164">
        <v>1</v>
      </c>
      <c r="J15" s="165">
        <v>84</v>
      </c>
      <c r="K15" s="165">
        <v>220</v>
      </c>
      <c r="L15" s="84">
        <v>2</v>
      </c>
    </row>
    <row r="16" spans="1:12" ht="24" customHeight="1">
      <c r="A16" s="8" t="s">
        <v>55</v>
      </c>
      <c r="B16" s="9" t="s">
        <v>56</v>
      </c>
      <c r="C16" s="163">
        <v>74</v>
      </c>
      <c r="D16" s="164">
        <v>12</v>
      </c>
      <c r="E16" s="165">
        <v>30</v>
      </c>
      <c r="F16" s="165">
        <v>18</v>
      </c>
      <c r="G16" s="231">
        <v>9</v>
      </c>
      <c r="H16" s="166">
        <v>5</v>
      </c>
      <c r="I16" s="164">
        <v>0</v>
      </c>
      <c r="J16" s="165">
        <v>18</v>
      </c>
      <c r="K16" s="165">
        <v>56</v>
      </c>
      <c r="L16" s="84">
        <v>0</v>
      </c>
    </row>
    <row r="17" spans="1:12" ht="24" customHeight="1">
      <c r="A17" s="8" t="s">
        <v>57</v>
      </c>
      <c r="B17" s="9" t="s">
        <v>544</v>
      </c>
      <c r="C17" s="163">
        <v>14</v>
      </c>
      <c r="D17" s="164">
        <v>6</v>
      </c>
      <c r="E17" s="165">
        <v>4</v>
      </c>
      <c r="F17" s="165">
        <v>2</v>
      </c>
      <c r="G17" s="231">
        <v>1</v>
      </c>
      <c r="H17" s="166">
        <v>1</v>
      </c>
      <c r="I17" s="164">
        <v>0</v>
      </c>
      <c r="J17" s="165">
        <v>3</v>
      </c>
      <c r="K17" s="165">
        <v>11</v>
      </c>
      <c r="L17" s="84">
        <v>0</v>
      </c>
    </row>
    <row r="18" spans="1:12" ht="24" customHeight="1">
      <c r="A18" s="8" t="s">
        <v>58</v>
      </c>
      <c r="B18" s="9" t="s">
        <v>545</v>
      </c>
      <c r="C18" s="163">
        <v>11</v>
      </c>
      <c r="D18" s="164">
        <v>0</v>
      </c>
      <c r="E18" s="165">
        <v>8</v>
      </c>
      <c r="F18" s="165">
        <v>2</v>
      </c>
      <c r="G18" s="231">
        <v>0</v>
      </c>
      <c r="H18" s="166">
        <v>1</v>
      </c>
      <c r="I18" s="164">
        <v>1</v>
      </c>
      <c r="J18" s="165">
        <v>2</v>
      </c>
      <c r="K18" s="165">
        <v>8</v>
      </c>
      <c r="L18" s="84">
        <v>0</v>
      </c>
    </row>
    <row r="19" spans="1:12" ht="24" customHeight="1">
      <c r="A19" s="8" t="s">
        <v>59</v>
      </c>
      <c r="B19" s="9" t="s">
        <v>181</v>
      </c>
      <c r="C19" s="163">
        <v>23</v>
      </c>
      <c r="D19" s="164">
        <v>1</v>
      </c>
      <c r="E19" s="165">
        <v>8</v>
      </c>
      <c r="F19" s="165">
        <v>11</v>
      </c>
      <c r="G19" s="231">
        <v>1</v>
      </c>
      <c r="H19" s="166">
        <v>2</v>
      </c>
      <c r="I19" s="164">
        <v>0</v>
      </c>
      <c r="J19" s="165">
        <v>10</v>
      </c>
      <c r="K19" s="165">
        <v>13</v>
      </c>
      <c r="L19" s="84">
        <v>0</v>
      </c>
    </row>
    <row r="20" spans="1:12" ht="24" customHeight="1">
      <c r="A20" s="8" t="s">
        <v>60</v>
      </c>
      <c r="B20" s="9" t="s">
        <v>61</v>
      </c>
      <c r="C20" s="163">
        <v>8</v>
      </c>
      <c r="D20" s="164">
        <v>3</v>
      </c>
      <c r="E20" s="165">
        <v>4</v>
      </c>
      <c r="F20" s="165">
        <v>1</v>
      </c>
      <c r="G20" s="231">
        <v>0</v>
      </c>
      <c r="H20" s="166">
        <v>0</v>
      </c>
      <c r="I20" s="164">
        <v>0</v>
      </c>
      <c r="J20" s="165">
        <v>4</v>
      </c>
      <c r="K20" s="165">
        <v>4</v>
      </c>
      <c r="L20" s="84">
        <v>0</v>
      </c>
    </row>
    <row r="21" spans="1:12" ht="24" customHeight="1">
      <c r="A21" s="19" t="s">
        <v>62</v>
      </c>
      <c r="B21" s="71" t="s">
        <v>63</v>
      </c>
      <c r="C21" s="163">
        <v>7</v>
      </c>
      <c r="D21" s="164">
        <v>7</v>
      </c>
      <c r="E21" s="165">
        <v>0</v>
      </c>
      <c r="F21" s="165">
        <v>0</v>
      </c>
      <c r="G21" s="231">
        <v>0</v>
      </c>
      <c r="H21" s="166">
        <v>0</v>
      </c>
      <c r="I21" s="164">
        <v>0</v>
      </c>
      <c r="J21" s="165">
        <v>5</v>
      </c>
      <c r="K21" s="165">
        <v>2</v>
      </c>
      <c r="L21" s="84">
        <v>0</v>
      </c>
    </row>
    <row r="22" spans="1:12" ht="24" customHeight="1">
      <c r="A22" s="8" t="s">
        <v>64</v>
      </c>
      <c r="B22" s="9"/>
      <c r="C22" s="163">
        <v>10</v>
      </c>
      <c r="D22" s="164">
        <v>0</v>
      </c>
      <c r="E22" s="165">
        <v>5</v>
      </c>
      <c r="F22" s="165">
        <v>3</v>
      </c>
      <c r="G22" s="231">
        <v>2</v>
      </c>
      <c r="H22" s="166">
        <v>0</v>
      </c>
      <c r="I22" s="164">
        <v>0</v>
      </c>
      <c r="J22" s="165">
        <v>5</v>
      </c>
      <c r="K22" s="165">
        <v>5</v>
      </c>
      <c r="L22" s="84">
        <v>0</v>
      </c>
    </row>
    <row r="23" spans="1:12" ht="24" customHeight="1">
      <c r="A23" s="8" t="s">
        <v>20</v>
      </c>
      <c r="B23" s="9"/>
      <c r="C23" s="163">
        <v>13</v>
      </c>
      <c r="D23" s="164">
        <v>0</v>
      </c>
      <c r="E23" s="165">
        <v>0</v>
      </c>
      <c r="F23" s="165">
        <v>5</v>
      </c>
      <c r="G23" s="231">
        <v>2</v>
      </c>
      <c r="H23" s="166">
        <v>6</v>
      </c>
      <c r="I23" s="164">
        <v>0</v>
      </c>
      <c r="J23" s="165">
        <v>4</v>
      </c>
      <c r="K23" s="165">
        <v>9</v>
      </c>
      <c r="L23" s="84">
        <v>0</v>
      </c>
    </row>
    <row r="24" spans="1:12" ht="24" customHeight="1">
      <c r="A24" s="5" t="s">
        <v>65</v>
      </c>
      <c r="B24" s="7"/>
      <c r="C24" s="163">
        <v>1088</v>
      </c>
      <c r="D24" s="164">
        <v>50</v>
      </c>
      <c r="E24" s="165">
        <v>238</v>
      </c>
      <c r="F24" s="165">
        <v>409</v>
      </c>
      <c r="G24" s="231">
        <v>161</v>
      </c>
      <c r="H24" s="166">
        <v>230</v>
      </c>
      <c r="I24" s="164">
        <v>27</v>
      </c>
      <c r="J24" s="165">
        <v>431</v>
      </c>
      <c r="K24" s="165">
        <v>627</v>
      </c>
      <c r="L24" s="84">
        <v>3</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Ｐ明朝,標準"（平成23年6月1ヶ月間）</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heetViews>
  <sheetFormatPr defaultRowHeight="11.25"/>
  <cols>
    <col min="1" max="1" width="4.5" style="4" customWidth="1"/>
    <col min="2" max="2" width="39.625" style="4" bestFit="1" customWidth="1"/>
    <col min="3" max="16384" width="9" style="4"/>
  </cols>
  <sheetData>
    <row r="1" spans="1:12" ht="17.25" customHeight="1">
      <c r="A1" s="13" t="s">
        <v>420</v>
      </c>
      <c r="B1" s="53"/>
      <c r="C1" s="53"/>
      <c r="D1" s="53"/>
      <c r="E1" s="53"/>
      <c r="F1" s="53"/>
      <c r="G1" s="53"/>
      <c r="H1" s="53"/>
      <c r="I1" s="53"/>
      <c r="J1" s="54"/>
      <c r="K1" s="54"/>
      <c r="L1" s="54"/>
    </row>
    <row r="2" spans="1:12" ht="17.25" customHeight="1">
      <c r="A2" s="256" t="s">
        <v>631</v>
      </c>
      <c r="B2" s="255"/>
    </row>
    <row r="3" spans="1:12" ht="11.25" customHeight="1">
      <c r="A3" s="52"/>
      <c r="B3" s="53"/>
      <c r="C3" s="53"/>
      <c r="D3" s="53"/>
      <c r="E3" s="53"/>
      <c r="F3" s="53"/>
      <c r="G3" s="53"/>
      <c r="H3" s="53"/>
      <c r="I3" s="53"/>
      <c r="J3" s="29"/>
      <c r="K3" s="29"/>
      <c r="L3" s="30"/>
    </row>
    <row r="4" spans="1:12" ht="13.5" customHeight="1">
      <c r="A4" s="1280" t="s">
        <v>42</v>
      </c>
      <c r="B4" s="1281"/>
      <c r="C4" s="1288" t="s">
        <v>43</v>
      </c>
      <c r="D4" s="1284" t="s">
        <v>326</v>
      </c>
      <c r="E4" s="1285"/>
      <c r="F4" s="1285"/>
      <c r="G4" s="1285"/>
      <c r="H4" s="1145"/>
      <c r="I4" s="1284" t="s">
        <v>329</v>
      </c>
      <c r="J4" s="1285"/>
      <c r="K4" s="1285"/>
      <c r="L4" s="1146"/>
    </row>
    <row r="5" spans="1:12" ht="24" customHeight="1">
      <c r="A5" s="1286"/>
      <c r="B5" s="1287"/>
      <c r="C5" s="1289"/>
      <c r="D5" s="73" t="s">
        <v>44</v>
      </c>
      <c r="E5" s="74" t="s">
        <v>534</v>
      </c>
      <c r="F5" s="74" t="s">
        <v>535</v>
      </c>
      <c r="G5" s="74" t="s">
        <v>536</v>
      </c>
      <c r="H5" s="75" t="s">
        <v>537</v>
      </c>
      <c r="I5" s="76" t="s">
        <v>550</v>
      </c>
      <c r="J5" s="74" t="s">
        <v>547</v>
      </c>
      <c r="K5" s="74" t="s">
        <v>41</v>
      </c>
      <c r="L5" s="77" t="s">
        <v>233</v>
      </c>
    </row>
    <row r="6" spans="1:12" ht="24" customHeight="1">
      <c r="A6" s="735" t="s">
        <v>47</v>
      </c>
      <c r="B6" s="9" t="s">
        <v>538</v>
      </c>
      <c r="C6" s="163">
        <v>4155</v>
      </c>
      <c r="D6" s="164">
        <v>5</v>
      </c>
      <c r="E6" s="165">
        <v>53</v>
      </c>
      <c r="F6" s="165">
        <v>403</v>
      </c>
      <c r="G6" s="231">
        <v>689</v>
      </c>
      <c r="H6" s="166">
        <v>3005</v>
      </c>
      <c r="I6" s="164">
        <v>13</v>
      </c>
      <c r="J6" s="165">
        <v>2656</v>
      </c>
      <c r="K6" s="165">
        <v>1412</v>
      </c>
      <c r="L6" s="84">
        <v>74</v>
      </c>
    </row>
    <row r="7" spans="1:12" ht="24" customHeight="1">
      <c r="A7" s="765" t="s">
        <v>539</v>
      </c>
      <c r="B7" s="766" t="s">
        <v>540</v>
      </c>
      <c r="C7" s="167">
        <v>1993</v>
      </c>
      <c r="D7" s="168">
        <v>0</v>
      </c>
      <c r="E7" s="169">
        <v>0</v>
      </c>
      <c r="F7" s="169">
        <v>83</v>
      </c>
      <c r="G7" s="232">
        <v>276</v>
      </c>
      <c r="H7" s="170">
        <v>1634</v>
      </c>
      <c r="I7" s="168">
        <v>3</v>
      </c>
      <c r="J7" s="169">
        <v>1357</v>
      </c>
      <c r="K7" s="169">
        <v>587</v>
      </c>
      <c r="L7" s="88">
        <v>46</v>
      </c>
    </row>
    <row r="8" spans="1:12" ht="24" customHeight="1">
      <c r="A8" s="765"/>
      <c r="B8" s="767" t="s">
        <v>541</v>
      </c>
      <c r="C8" s="743">
        <v>660</v>
      </c>
      <c r="D8" s="171">
        <v>0</v>
      </c>
      <c r="E8" s="172">
        <v>2</v>
      </c>
      <c r="F8" s="172">
        <v>43</v>
      </c>
      <c r="G8" s="233">
        <v>117</v>
      </c>
      <c r="H8" s="173">
        <v>498</v>
      </c>
      <c r="I8" s="171">
        <v>2</v>
      </c>
      <c r="J8" s="172">
        <v>399</v>
      </c>
      <c r="K8" s="172">
        <v>251</v>
      </c>
      <c r="L8" s="92">
        <v>8</v>
      </c>
    </row>
    <row r="9" spans="1:12" ht="24" customHeight="1">
      <c r="A9" s="768"/>
      <c r="B9" s="769" t="s">
        <v>542</v>
      </c>
      <c r="C9" s="174">
        <v>1502</v>
      </c>
      <c r="D9" s="175">
        <v>5</v>
      </c>
      <c r="E9" s="176">
        <v>51</v>
      </c>
      <c r="F9" s="176">
        <v>277</v>
      </c>
      <c r="G9" s="234">
        <v>296</v>
      </c>
      <c r="H9" s="177">
        <v>873</v>
      </c>
      <c r="I9" s="175">
        <v>8</v>
      </c>
      <c r="J9" s="176">
        <v>900</v>
      </c>
      <c r="K9" s="176">
        <v>574</v>
      </c>
      <c r="L9" s="96">
        <v>20</v>
      </c>
    </row>
    <row r="10" spans="1:12" ht="24" customHeight="1">
      <c r="A10" s="735" t="s">
        <v>48</v>
      </c>
      <c r="B10" s="9" t="s">
        <v>543</v>
      </c>
      <c r="C10" s="163">
        <v>1860</v>
      </c>
      <c r="D10" s="164">
        <v>3</v>
      </c>
      <c r="E10" s="165">
        <v>279</v>
      </c>
      <c r="F10" s="165">
        <v>1062</v>
      </c>
      <c r="G10" s="231">
        <v>357</v>
      </c>
      <c r="H10" s="166">
        <v>159</v>
      </c>
      <c r="I10" s="164">
        <v>29</v>
      </c>
      <c r="J10" s="165">
        <v>438</v>
      </c>
      <c r="K10" s="165">
        <v>1387</v>
      </c>
      <c r="L10" s="84">
        <v>6</v>
      </c>
    </row>
    <row r="11" spans="1:12" ht="24" customHeight="1">
      <c r="A11" s="765" t="s">
        <v>539</v>
      </c>
      <c r="B11" s="766" t="s">
        <v>49</v>
      </c>
      <c r="C11" s="167">
        <v>1669</v>
      </c>
      <c r="D11" s="168">
        <v>1</v>
      </c>
      <c r="E11" s="169">
        <v>191</v>
      </c>
      <c r="F11" s="169">
        <v>984</v>
      </c>
      <c r="G11" s="232">
        <v>344</v>
      </c>
      <c r="H11" s="170">
        <v>149</v>
      </c>
      <c r="I11" s="168">
        <v>20</v>
      </c>
      <c r="J11" s="169">
        <v>360</v>
      </c>
      <c r="K11" s="169">
        <v>1286</v>
      </c>
      <c r="L11" s="88">
        <v>3</v>
      </c>
    </row>
    <row r="12" spans="1:12" ht="24" customHeight="1">
      <c r="A12" s="765"/>
      <c r="B12" s="767" t="s">
        <v>50</v>
      </c>
      <c r="C12" s="743">
        <v>73</v>
      </c>
      <c r="D12" s="171">
        <v>0</v>
      </c>
      <c r="E12" s="172">
        <v>31</v>
      </c>
      <c r="F12" s="172">
        <v>38</v>
      </c>
      <c r="G12" s="233">
        <v>3</v>
      </c>
      <c r="H12" s="173">
        <v>1</v>
      </c>
      <c r="I12" s="171">
        <v>5</v>
      </c>
      <c r="J12" s="172">
        <v>38</v>
      </c>
      <c r="K12" s="172">
        <v>28</v>
      </c>
      <c r="L12" s="92">
        <v>2</v>
      </c>
    </row>
    <row r="13" spans="1:12" ht="24" customHeight="1">
      <c r="A13" s="768"/>
      <c r="B13" s="770" t="s">
        <v>51</v>
      </c>
      <c r="C13" s="174">
        <v>118</v>
      </c>
      <c r="D13" s="175">
        <v>2</v>
      </c>
      <c r="E13" s="176">
        <v>57</v>
      </c>
      <c r="F13" s="176">
        <v>40</v>
      </c>
      <c r="G13" s="234">
        <v>10</v>
      </c>
      <c r="H13" s="177">
        <v>9</v>
      </c>
      <c r="I13" s="175">
        <v>4</v>
      </c>
      <c r="J13" s="176">
        <v>40</v>
      </c>
      <c r="K13" s="176">
        <v>73</v>
      </c>
      <c r="L13" s="96">
        <v>1</v>
      </c>
    </row>
    <row r="14" spans="1:12" ht="24" customHeight="1">
      <c r="A14" s="8" t="s">
        <v>52</v>
      </c>
      <c r="B14" s="9" t="s">
        <v>183</v>
      </c>
      <c r="C14" s="163">
        <v>8664</v>
      </c>
      <c r="D14" s="164">
        <v>145</v>
      </c>
      <c r="E14" s="165">
        <v>2389</v>
      </c>
      <c r="F14" s="165">
        <v>4312</v>
      </c>
      <c r="G14" s="231">
        <v>1192</v>
      </c>
      <c r="H14" s="166">
        <v>626</v>
      </c>
      <c r="I14" s="164">
        <v>277</v>
      </c>
      <c r="J14" s="165">
        <v>3538</v>
      </c>
      <c r="K14" s="165">
        <v>4752</v>
      </c>
      <c r="L14" s="84">
        <v>97</v>
      </c>
    </row>
    <row r="15" spans="1:12" ht="24" customHeight="1">
      <c r="A15" s="8" t="s">
        <v>53</v>
      </c>
      <c r="B15" s="9" t="s">
        <v>54</v>
      </c>
      <c r="C15" s="163">
        <v>4792</v>
      </c>
      <c r="D15" s="164">
        <v>61</v>
      </c>
      <c r="E15" s="165">
        <v>1032</v>
      </c>
      <c r="F15" s="165">
        <v>2155</v>
      </c>
      <c r="G15" s="231">
        <v>836</v>
      </c>
      <c r="H15" s="166">
        <v>708</v>
      </c>
      <c r="I15" s="164">
        <v>37</v>
      </c>
      <c r="J15" s="165">
        <v>1377</v>
      </c>
      <c r="K15" s="165">
        <v>3357</v>
      </c>
      <c r="L15" s="84">
        <v>21</v>
      </c>
    </row>
    <row r="16" spans="1:12" ht="24" customHeight="1">
      <c r="A16" s="8" t="s">
        <v>55</v>
      </c>
      <c r="B16" s="9" t="s">
        <v>56</v>
      </c>
      <c r="C16" s="163">
        <v>1037</v>
      </c>
      <c r="D16" s="164">
        <v>96</v>
      </c>
      <c r="E16" s="165">
        <v>372</v>
      </c>
      <c r="F16" s="165">
        <v>331</v>
      </c>
      <c r="G16" s="231">
        <v>111</v>
      </c>
      <c r="H16" s="166">
        <v>127</v>
      </c>
      <c r="I16" s="164">
        <v>9</v>
      </c>
      <c r="J16" s="165">
        <v>214</v>
      </c>
      <c r="K16" s="165">
        <v>801</v>
      </c>
      <c r="L16" s="84">
        <v>13</v>
      </c>
    </row>
    <row r="17" spans="1:12" ht="24" customHeight="1">
      <c r="A17" s="8" t="s">
        <v>57</v>
      </c>
      <c r="B17" s="9" t="s">
        <v>544</v>
      </c>
      <c r="C17" s="163">
        <v>117</v>
      </c>
      <c r="D17" s="164">
        <v>16</v>
      </c>
      <c r="E17" s="165">
        <v>63</v>
      </c>
      <c r="F17" s="165">
        <v>25</v>
      </c>
      <c r="G17" s="231">
        <v>5</v>
      </c>
      <c r="H17" s="166">
        <v>8</v>
      </c>
      <c r="I17" s="164">
        <v>2</v>
      </c>
      <c r="J17" s="165">
        <v>38</v>
      </c>
      <c r="K17" s="165">
        <v>76</v>
      </c>
      <c r="L17" s="84">
        <v>1</v>
      </c>
    </row>
    <row r="18" spans="1:12" ht="24" customHeight="1">
      <c r="A18" s="8" t="s">
        <v>58</v>
      </c>
      <c r="B18" s="9" t="s">
        <v>545</v>
      </c>
      <c r="C18" s="163">
        <v>252</v>
      </c>
      <c r="D18" s="164">
        <v>7</v>
      </c>
      <c r="E18" s="165">
        <v>168</v>
      </c>
      <c r="F18" s="165">
        <v>68</v>
      </c>
      <c r="G18" s="231">
        <v>5</v>
      </c>
      <c r="H18" s="166">
        <v>4</v>
      </c>
      <c r="I18" s="164">
        <v>17</v>
      </c>
      <c r="J18" s="165">
        <v>53</v>
      </c>
      <c r="K18" s="165">
        <v>175</v>
      </c>
      <c r="L18" s="84">
        <v>7</v>
      </c>
    </row>
    <row r="19" spans="1:12" ht="24" customHeight="1">
      <c r="A19" s="8" t="s">
        <v>59</v>
      </c>
      <c r="B19" s="9" t="s">
        <v>181</v>
      </c>
      <c r="C19" s="163">
        <v>324</v>
      </c>
      <c r="D19" s="164">
        <v>18</v>
      </c>
      <c r="E19" s="165">
        <v>114</v>
      </c>
      <c r="F19" s="165">
        <v>146</v>
      </c>
      <c r="G19" s="231">
        <v>28</v>
      </c>
      <c r="H19" s="166">
        <v>18</v>
      </c>
      <c r="I19" s="164">
        <v>4</v>
      </c>
      <c r="J19" s="165">
        <v>134</v>
      </c>
      <c r="K19" s="165">
        <v>184</v>
      </c>
      <c r="L19" s="84">
        <v>2</v>
      </c>
    </row>
    <row r="20" spans="1:12" ht="24" customHeight="1">
      <c r="A20" s="8" t="s">
        <v>60</v>
      </c>
      <c r="B20" s="9" t="s">
        <v>61</v>
      </c>
      <c r="C20" s="163">
        <v>127</v>
      </c>
      <c r="D20" s="164">
        <v>43</v>
      </c>
      <c r="E20" s="165">
        <v>67</v>
      </c>
      <c r="F20" s="165">
        <v>16</v>
      </c>
      <c r="G20" s="231">
        <v>1</v>
      </c>
      <c r="H20" s="166">
        <v>0</v>
      </c>
      <c r="I20" s="164">
        <v>1</v>
      </c>
      <c r="J20" s="165">
        <v>70</v>
      </c>
      <c r="K20" s="165">
        <v>54</v>
      </c>
      <c r="L20" s="84">
        <v>2</v>
      </c>
    </row>
    <row r="21" spans="1:12" ht="24" customHeight="1">
      <c r="A21" s="19" t="s">
        <v>62</v>
      </c>
      <c r="B21" s="71" t="s">
        <v>63</v>
      </c>
      <c r="C21" s="163">
        <v>59</v>
      </c>
      <c r="D21" s="164">
        <v>23</v>
      </c>
      <c r="E21" s="165">
        <v>20</v>
      </c>
      <c r="F21" s="165">
        <v>8</v>
      </c>
      <c r="G21" s="231">
        <v>2</v>
      </c>
      <c r="H21" s="166">
        <v>6</v>
      </c>
      <c r="I21" s="164">
        <v>1</v>
      </c>
      <c r="J21" s="165">
        <v>27</v>
      </c>
      <c r="K21" s="165">
        <v>29</v>
      </c>
      <c r="L21" s="84">
        <v>2</v>
      </c>
    </row>
    <row r="22" spans="1:12" ht="24" customHeight="1">
      <c r="A22" s="8" t="s">
        <v>64</v>
      </c>
      <c r="B22" s="9"/>
      <c r="C22" s="163">
        <v>159</v>
      </c>
      <c r="D22" s="164">
        <v>2</v>
      </c>
      <c r="E22" s="165">
        <v>38</v>
      </c>
      <c r="F22" s="165">
        <v>82</v>
      </c>
      <c r="G22" s="231">
        <v>27</v>
      </c>
      <c r="H22" s="166">
        <v>10</v>
      </c>
      <c r="I22" s="164">
        <v>0</v>
      </c>
      <c r="J22" s="165">
        <v>50</v>
      </c>
      <c r="K22" s="165">
        <v>108</v>
      </c>
      <c r="L22" s="84">
        <v>1</v>
      </c>
    </row>
    <row r="23" spans="1:12" ht="24" customHeight="1">
      <c r="A23" s="8" t="s">
        <v>20</v>
      </c>
      <c r="B23" s="9"/>
      <c r="C23" s="163">
        <v>303</v>
      </c>
      <c r="D23" s="164">
        <v>22</v>
      </c>
      <c r="E23" s="165">
        <v>68</v>
      </c>
      <c r="F23" s="165">
        <v>97</v>
      </c>
      <c r="G23" s="231">
        <v>43</v>
      </c>
      <c r="H23" s="166">
        <v>73</v>
      </c>
      <c r="I23" s="164">
        <v>2</v>
      </c>
      <c r="J23" s="165">
        <v>65</v>
      </c>
      <c r="K23" s="165">
        <v>170</v>
      </c>
      <c r="L23" s="84">
        <v>66</v>
      </c>
    </row>
    <row r="24" spans="1:12" ht="24" customHeight="1">
      <c r="A24" s="5" t="s">
        <v>65</v>
      </c>
      <c r="B24" s="7"/>
      <c r="C24" s="163">
        <v>21849</v>
      </c>
      <c r="D24" s="164">
        <v>441</v>
      </c>
      <c r="E24" s="165">
        <v>4663</v>
      </c>
      <c r="F24" s="165">
        <v>8705</v>
      </c>
      <c r="G24" s="231">
        <v>3296</v>
      </c>
      <c r="H24" s="166">
        <v>4744</v>
      </c>
      <c r="I24" s="164">
        <v>392</v>
      </c>
      <c r="J24" s="165">
        <v>8660</v>
      </c>
      <c r="K24" s="165">
        <v>12505</v>
      </c>
      <c r="L24" s="84">
        <v>292</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Ｐ明朝,標準"（平成23年6月1ヶ月間）</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heetViews>
  <sheetFormatPr defaultRowHeight="11.25"/>
  <cols>
    <col min="1" max="1" width="4.5" style="4" customWidth="1"/>
    <col min="2" max="2" width="39.625" style="4" bestFit="1" customWidth="1"/>
    <col min="3" max="16384" width="9" style="4"/>
  </cols>
  <sheetData>
    <row r="1" spans="1:12" ht="17.25" customHeight="1">
      <c r="A1" s="13" t="s">
        <v>420</v>
      </c>
      <c r="B1" s="53"/>
      <c r="C1" s="53"/>
      <c r="D1" s="53"/>
      <c r="E1" s="53"/>
      <c r="F1" s="53"/>
      <c r="G1" s="53"/>
      <c r="H1" s="53"/>
      <c r="I1" s="53"/>
      <c r="J1" s="54"/>
      <c r="K1" s="54"/>
      <c r="L1" s="54"/>
    </row>
    <row r="2" spans="1:12" ht="17.25" customHeight="1">
      <c r="A2" s="256" t="s">
        <v>632</v>
      </c>
      <c r="B2" s="255"/>
    </row>
    <row r="3" spans="1:12" ht="11.25" customHeight="1">
      <c r="A3" s="52"/>
      <c r="B3" s="53"/>
      <c r="C3" s="53"/>
      <c r="D3" s="53"/>
      <c r="E3" s="53"/>
      <c r="F3" s="53"/>
      <c r="G3" s="53"/>
      <c r="H3" s="53"/>
      <c r="I3" s="53"/>
      <c r="J3" s="29"/>
      <c r="K3" s="29"/>
      <c r="L3" s="30"/>
    </row>
    <row r="4" spans="1:12" ht="13.5" customHeight="1">
      <c r="A4" s="1280" t="s">
        <v>42</v>
      </c>
      <c r="B4" s="1281"/>
      <c r="C4" s="1288" t="s">
        <v>43</v>
      </c>
      <c r="D4" s="1284" t="s">
        <v>326</v>
      </c>
      <c r="E4" s="1285"/>
      <c r="F4" s="1285"/>
      <c r="G4" s="1285"/>
      <c r="H4" s="1145"/>
      <c r="I4" s="1284" t="s">
        <v>329</v>
      </c>
      <c r="J4" s="1285"/>
      <c r="K4" s="1285"/>
      <c r="L4" s="1146"/>
    </row>
    <row r="5" spans="1:12" ht="24" customHeight="1">
      <c r="A5" s="1286"/>
      <c r="B5" s="1287"/>
      <c r="C5" s="1289"/>
      <c r="D5" s="73" t="s">
        <v>44</v>
      </c>
      <c r="E5" s="74" t="s">
        <v>534</v>
      </c>
      <c r="F5" s="74" t="s">
        <v>535</v>
      </c>
      <c r="G5" s="74" t="s">
        <v>536</v>
      </c>
      <c r="H5" s="75" t="s">
        <v>537</v>
      </c>
      <c r="I5" s="76" t="s">
        <v>550</v>
      </c>
      <c r="J5" s="74" t="s">
        <v>547</v>
      </c>
      <c r="K5" s="74" t="s">
        <v>41</v>
      </c>
      <c r="L5" s="77" t="s">
        <v>233</v>
      </c>
    </row>
    <row r="6" spans="1:12" ht="24" customHeight="1">
      <c r="A6" s="735" t="s">
        <v>47</v>
      </c>
      <c r="B6" s="9" t="s">
        <v>538</v>
      </c>
      <c r="C6" s="163">
        <v>1645</v>
      </c>
      <c r="D6" s="164">
        <v>0</v>
      </c>
      <c r="E6" s="165">
        <v>8</v>
      </c>
      <c r="F6" s="165">
        <v>77</v>
      </c>
      <c r="G6" s="231">
        <v>231</v>
      </c>
      <c r="H6" s="166">
        <v>1329</v>
      </c>
      <c r="I6" s="783">
        <v>0</v>
      </c>
      <c r="J6" s="165">
        <v>828</v>
      </c>
      <c r="K6" s="165">
        <v>817</v>
      </c>
      <c r="L6" s="84">
        <v>0</v>
      </c>
    </row>
    <row r="7" spans="1:12" ht="24" customHeight="1">
      <c r="A7" s="765" t="s">
        <v>539</v>
      </c>
      <c r="B7" s="766" t="s">
        <v>540</v>
      </c>
      <c r="C7" s="167">
        <v>893</v>
      </c>
      <c r="D7" s="168">
        <v>0</v>
      </c>
      <c r="E7" s="169">
        <v>2</v>
      </c>
      <c r="F7" s="169">
        <v>24</v>
      </c>
      <c r="G7" s="232">
        <v>101</v>
      </c>
      <c r="H7" s="170">
        <v>766</v>
      </c>
      <c r="I7" s="784">
        <v>0</v>
      </c>
      <c r="J7" s="169">
        <v>496</v>
      </c>
      <c r="K7" s="169">
        <v>397</v>
      </c>
      <c r="L7" s="88">
        <v>0</v>
      </c>
    </row>
    <row r="8" spans="1:12" ht="24" customHeight="1">
      <c r="A8" s="765"/>
      <c r="B8" s="767" t="s">
        <v>541</v>
      </c>
      <c r="C8" s="743">
        <v>320</v>
      </c>
      <c r="D8" s="171">
        <v>0</v>
      </c>
      <c r="E8" s="172">
        <v>0</v>
      </c>
      <c r="F8" s="172">
        <v>20</v>
      </c>
      <c r="G8" s="233">
        <v>62</v>
      </c>
      <c r="H8" s="173">
        <v>238</v>
      </c>
      <c r="I8" s="785">
        <v>0</v>
      </c>
      <c r="J8" s="172">
        <v>152</v>
      </c>
      <c r="K8" s="172">
        <v>168</v>
      </c>
      <c r="L8" s="92">
        <v>0</v>
      </c>
    </row>
    <row r="9" spans="1:12" ht="24" customHeight="1">
      <c r="A9" s="768"/>
      <c r="B9" s="769" t="s">
        <v>542</v>
      </c>
      <c r="C9" s="174">
        <v>432</v>
      </c>
      <c r="D9" s="175">
        <v>0</v>
      </c>
      <c r="E9" s="176">
        <v>6</v>
      </c>
      <c r="F9" s="176">
        <v>33</v>
      </c>
      <c r="G9" s="234">
        <v>68</v>
      </c>
      <c r="H9" s="177">
        <v>325</v>
      </c>
      <c r="I9" s="786">
        <v>0</v>
      </c>
      <c r="J9" s="176">
        <v>180</v>
      </c>
      <c r="K9" s="176">
        <v>252</v>
      </c>
      <c r="L9" s="96">
        <v>0</v>
      </c>
    </row>
    <row r="10" spans="1:12" ht="24" customHeight="1">
      <c r="A10" s="735" t="s">
        <v>48</v>
      </c>
      <c r="B10" s="9" t="s">
        <v>543</v>
      </c>
      <c r="C10" s="163">
        <v>353</v>
      </c>
      <c r="D10" s="164">
        <v>0</v>
      </c>
      <c r="E10" s="165">
        <v>37</v>
      </c>
      <c r="F10" s="165">
        <v>202</v>
      </c>
      <c r="G10" s="231">
        <v>73</v>
      </c>
      <c r="H10" s="166">
        <v>41</v>
      </c>
      <c r="I10" s="783">
        <v>0</v>
      </c>
      <c r="J10" s="165">
        <v>58</v>
      </c>
      <c r="K10" s="165">
        <v>295</v>
      </c>
      <c r="L10" s="84">
        <v>0</v>
      </c>
    </row>
    <row r="11" spans="1:12" ht="24" customHeight="1">
      <c r="A11" s="765" t="s">
        <v>539</v>
      </c>
      <c r="B11" s="766" t="s">
        <v>49</v>
      </c>
      <c r="C11" s="167">
        <v>327</v>
      </c>
      <c r="D11" s="168">
        <v>0</v>
      </c>
      <c r="E11" s="169">
        <v>28</v>
      </c>
      <c r="F11" s="169">
        <v>189</v>
      </c>
      <c r="G11" s="232">
        <v>72</v>
      </c>
      <c r="H11" s="170">
        <v>38</v>
      </c>
      <c r="I11" s="784">
        <v>0</v>
      </c>
      <c r="J11" s="169">
        <v>54</v>
      </c>
      <c r="K11" s="169">
        <v>273</v>
      </c>
      <c r="L11" s="88">
        <v>0</v>
      </c>
    </row>
    <row r="12" spans="1:12" ht="24" customHeight="1">
      <c r="A12" s="765"/>
      <c r="B12" s="767" t="s">
        <v>50</v>
      </c>
      <c r="C12" s="743">
        <v>11</v>
      </c>
      <c r="D12" s="171">
        <v>0</v>
      </c>
      <c r="E12" s="172">
        <v>4</v>
      </c>
      <c r="F12" s="172">
        <v>7</v>
      </c>
      <c r="G12" s="233">
        <v>0</v>
      </c>
      <c r="H12" s="173">
        <v>0</v>
      </c>
      <c r="I12" s="785">
        <v>0</v>
      </c>
      <c r="J12" s="172">
        <v>0</v>
      </c>
      <c r="K12" s="172">
        <v>11</v>
      </c>
      <c r="L12" s="92">
        <v>0</v>
      </c>
    </row>
    <row r="13" spans="1:12" ht="24" customHeight="1">
      <c r="A13" s="768"/>
      <c r="B13" s="770" t="s">
        <v>51</v>
      </c>
      <c r="C13" s="174">
        <v>15</v>
      </c>
      <c r="D13" s="175">
        <v>0</v>
      </c>
      <c r="E13" s="176">
        <v>5</v>
      </c>
      <c r="F13" s="176">
        <v>6</v>
      </c>
      <c r="G13" s="234">
        <v>1</v>
      </c>
      <c r="H13" s="177">
        <v>3</v>
      </c>
      <c r="I13" s="786">
        <v>0</v>
      </c>
      <c r="J13" s="176">
        <v>4</v>
      </c>
      <c r="K13" s="176">
        <v>11</v>
      </c>
      <c r="L13" s="96">
        <v>0</v>
      </c>
    </row>
    <row r="14" spans="1:12" ht="24" customHeight="1">
      <c r="A14" s="8" t="s">
        <v>52</v>
      </c>
      <c r="B14" s="9" t="s">
        <v>183</v>
      </c>
      <c r="C14" s="163">
        <v>1394</v>
      </c>
      <c r="D14" s="164">
        <v>21</v>
      </c>
      <c r="E14" s="165">
        <v>304</v>
      </c>
      <c r="F14" s="165">
        <v>638</v>
      </c>
      <c r="G14" s="231">
        <v>247</v>
      </c>
      <c r="H14" s="166">
        <v>184</v>
      </c>
      <c r="I14" s="783">
        <v>0</v>
      </c>
      <c r="J14" s="165">
        <v>419</v>
      </c>
      <c r="K14" s="165">
        <v>974</v>
      </c>
      <c r="L14" s="84">
        <v>1</v>
      </c>
    </row>
    <row r="15" spans="1:12" ht="24" customHeight="1">
      <c r="A15" s="8" t="s">
        <v>53</v>
      </c>
      <c r="B15" s="9" t="s">
        <v>54</v>
      </c>
      <c r="C15" s="163">
        <v>861</v>
      </c>
      <c r="D15" s="164">
        <v>12</v>
      </c>
      <c r="E15" s="165">
        <v>167</v>
      </c>
      <c r="F15" s="165">
        <v>361</v>
      </c>
      <c r="G15" s="231">
        <v>162</v>
      </c>
      <c r="H15" s="166">
        <v>159</v>
      </c>
      <c r="I15" s="783">
        <v>0</v>
      </c>
      <c r="J15" s="165">
        <v>135</v>
      </c>
      <c r="K15" s="165">
        <v>725</v>
      </c>
      <c r="L15" s="84">
        <v>1</v>
      </c>
    </row>
    <row r="16" spans="1:12" ht="24" customHeight="1">
      <c r="A16" s="8" t="s">
        <v>55</v>
      </c>
      <c r="B16" s="9" t="s">
        <v>56</v>
      </c>
      <c r="C16" s="163">
        <v>193</v>
      </c>
      <c r="D16" s="164">
        <v>10</v>
      </c>
      <c r="E16" s="165">
        <v>59</v>
      </c>
      <c r="F16" s="165">
        <v>61</v>
      </c>
      <c r="G16" s="231">
        <v>32</v>
      </c>
      <c r="H16" s="166">
        <v>31</v>
      </c>
      <c r="I16" s="783">
        <v>0</v>
      </c>
      <c r="J16" s="165">
        <v>24</v>
      </c>
      <c r="K16" s="165">
        <v>169</v>
      </c>
      <c r="L16" s="84">
        <v>0</v>
      </c>
    </row>
    <row r="17" spans="1:12" ht="24" customHeight="1">
      <c r="A17" s="8" t="s">
        <v>57</v>
      </c>
      <c r="B17" s="9" t="s">
        <v>544</v>
      </c>
      <c r="C17" s="163">
        <v>15</v>
      </c>
      <c r="D17" s="164">
        <v>2</v>
      </c>
      <c r="E17" s="165">
        <v>11</v>
      </c>
      <c r="F17" s="165">
        <v>1</v>
      </c>
      <c r="G17" s="231">
        <v>1</v>
      </c>
      <c r="H17" s="166">
        <v>0</v>
      </c>
      <c r="I17" s="783">
        <v>0</v>
      </c>
      <c r="J17" s="165">
        <v>1</v>
      </c>
      <c r="K17" s="165">
        <v>14</v>
      </c>
      <c r="L17" s="84">
        <v>0</v>
      </c>
    </row>
    <row r="18" spans="1:12" ht="24" customHeight="1">
      <c r="A18" s="8" t="s">
        <v>58</v>
      </c>
      <c r="B18" s="9" t="s">
        <v>545</v>
      </c>
      <c r="C18" s="163">
        <v>39</v>
      </c>
      <c r="D18" s="164">
        <v>0</v>
      </c>
      <c r="E18" s="165">
        <v>17</v>
      </c>
      <c r="F18" s="165">
        <v>21</v>
      </c>
      <c r="G18" s="231">
        <v>0</v>
      </c>
      <c r="H18" s="166">
        <v>1</v>
      </c>
      <c r="I18" s="783">
        <v>0</v>
      </c>
      <c r="J18" s="165">
        <v>10</v>
      </c>
      <c r="K18" s="165">
        <v>29</v>
      </c>
      <c r="L18" s="84">
        <v>0</v>
      </c>
    </row>
    <row r="19" spans="1:12" ht="24" customHeight="1">
      <c r="A19" s="8" t="s">
        <v>59</v>
      </c>
      <c r="B19" s="9" t="s">
        <v>181</v>
      </c>
      <c r="C19" s="163">
        <v>52</v>
      </c>
      <c r="D19" s="164">
        <v>1</v>
      </c>
      <c r="E19" s="165">
        <v>20</v>
      </c>
      <c r="F19" s="165">
        <v>23</v>
      </c>
      <c r="G19" s="231">
        <v>5</v>
      </c>
      <c r="H19" s="166">
        <v>3</v>
      </c>
      <c r="I19" s="783">
        <v>0</v>
      </c>
      <c r="J19" s="165">
        <v>15</v>
      </c>
      <c r="K19" s="165">
        <v>34</v>
      </c>
      <c r="L19" s="84">
        <v>3</v>
      </c>
    </row>
    <row r="20" spans="1:12" ht="24" customHeight="1">
      <c r="A20" s="8" t="s">
        <v>60</v>
      </c>
      <c r="B20" s="9" t="s">
        <v>61</v>
      </c>
      <c r="C20" s="163">
        <v>19</v>
      </c>
      <c r="D20" s="164">
        <v>6</v>
      </c>
      <c r="E20" s="165">
        <v>10</v>
      </c>
      <c r="F20" s="165">
        <v>3</v>
      </c>
      <c r="G20" s="231">
        <v>0</v>
      </c>
      <c r="H20" s="166">
        <v>0</v>
      </c>
      <c r="I20" s="783">
        <v>0</v>
      </c>
      <c r="J20" s="165">
        <v>3</v>
      </c>
      <c r="K20" s="165">
        <v>16</v>
      </c>
      <c r="L20" s="84">
        <v>0</v>
      </c>
    </row>
    <row r="21" spans="1:12" ht="24" customHeight="1">
      <c r="A21" s="19" t="s">
        <v>62</v>
      </c>
      <c r="B21" s="71" t="s">
        <v>63</v>
      </c>
      <c r="C21" s="163">
        <v>7</v>
      </c>
      <c r="D21" s="164">
        <v>0</v>
      </c>
      <c r="E21" s="165">
        <v>5</v>
      </c>
      <c r="F21" s="165">
        <v>0</v>
      </c>
      <c r="G21" s="231">
        <v>0</v>
      </c>
      <c r="H21" s="166">
        <v>2</v>
      </c>
      <c r="I21" s="783">
        <v>0</v>
      </c>
      <c r="J21" s="165">
        <v>1</v>
      </c>
      <c r="K21" s="165">
        <v>6</v>
      </c>
      <c r="L21" s="84">
        <v>0</v>
      </c>
    </row>
    <row r="22" spans="1:12" ht="24" customHeight="1">
      <c r="A22" s="8" t="s">
        <v>64</v>
      </c>
      <c r="B22" s="9"/>
      <c r="C22" s="163">
        <v>61</v>
      </c>
      <c r="D22" s="164">
        <v>8</v>
      </c>
      <c r="E22" s="165">
        <v>12</v>
      </c>
      <c r="F22" s="165">
        <v>33</v>
      </c>
      <c r="G22" s="231">
        <v>4</v>
      </c>
      <c r="H22" s="166">
        <v>4</v>
      </c>
      <c r="I22" s="783">
        <v>0</v>
      </c>
      <c r="J22" s="165">
        <v>10</v>
      </c>
      <c r="K22" s="165">
        <v>44</v>
      </c>
      <c r="L22" s="84">
        <v>7</v>
      </c>
    </row>
    <row r="23" spans="1:12" ht="24" customHeight="1">
      <c r="A23" s="8" t="s">
        <v>20</v>
      </c>
      <c r="B23" s="9"/>
      <c r="C23" s="163">
        <v>62</v>
      </c>
      <c r="D23" s="164">
        <v>1</v>
      </c>
      <c r="E23" s="165">
        <v>8</v>
      </c>
      <c r="F23" s="165">
        <v>11</v>
      </c>
      <c r="G23" s="231">
        <v>5</v>
      </c>
      <c r="H23" s="166">
        <v>37</v>
      </c>
      <c r="I23" s="783">
        <v>0</v>
      </c>
      <c r="J23" s="165">
        <v>7</v>
      </c>
      <c r="K23" s="165">
        <v>55</v>
      </c>
      <c r="L23" s="84">
        <v>0</v>
      </c>
    </row>
    <row r="24" spans="1:12" ht="24" customHeight="1">
      <c r="A24" s="5" t="s">
        <v>65</v>
      </c>
      <c r="B24" s="7"/>
      <c r="C24" s="163">
        <v>4701</v>
      </c>
      <c r="D24" s="164">
        <v>61</v>
      </c>
      <c r="E24" s="165">
        <v>658</v>
      </c>
      <c r="F24" s="165">
        <v>1431</v>
      </c>
      <c r="G24" s="231">
        <v>760</v>
      </c>
      <c r="H24" s="166">
        <v>1791</v>
      </c>
      <c r="I24" s="783">
        <v>0</v>
      </c>
      <c r="J24" s="165">
        <v>1511</v>
      </c>
      <c r="K24" s="165">
        <v>3178</v>
      </c>
      <c r="L24" s="84">
        <v>12</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Ｐ明朝,標準"（平成23年6月1ヶ月間）</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0"/>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5" ht="17.25" customHeight="1">
      <c r="A1" s="13" t="s">
        <v>420</v>
      </c>
      <c r="B1" s="53"/>
      <c r="C1" s="53"/>
      <c r="D1" s="53"/>
      <c r="E1" s="53"/>
      <c r="F1" s="53"/>
      <c r="G1" s="53"/>
      <c r="H1" s="53"/>
      <c r="I1" s="53"/>
      <c r="J1" s="54"/>
      <c r="K1" s="54"/>
      <c r="L1" s="54"/>
    </row>
    <row r="2" spans="1:15" s="45" customFormat="1" ht="17.25">
      <c r="A2" s="504" t="s">
        <v>633</v>
      </c>
      <c r="B2" s="503"/>
      <c r="C2" s="503"/>
      <c r="D2" s="503"/>
      <c r="E2" s="503"/>
      <c r="F2" s="503"/>
      <c r="G2" s="503"/>
      <c r="H2" s="503"/>
      <c r="I2" s="503"/>
      <c r="J2" s="503"/>
      <c r="K2" s="503"/>
      <c r="L2" s="503"/>
      <c r="M2" s="503"/>
    </row>
    <row r="3" spans="1:15" ht="11.25" customHeight="1">
      <c r="A3" s="517"/>
      <c r="B3" s="496"/>
      <c r="C3" s="496"/>
      <c r="D3" s="496"/>
      <c r="E3" s="496"/>
      <c r="F3" s="496"/>
      <c r="G3" s="496"/>
      <c r="H3" s="496"/>
      <c r="I3" s="496"/>
      <c r="J3" s="29"/>
      <c r="K3" s="29"/>
      <c r="L3" s="30"/>
      <c r="M3" s="3"/>
    </row>
    <row r="4" spans="1:15" ht="13.5" customHeight="1">
      <c r="A4" s="1273" t="s">
        <v>42</v>
      </c>
      <c r="B4" s="1274"/>
      <c r="C4" s="1273" t="s">
        <v>43</v>
      </c>
      <c r="D4" s="1277" t="s">
        <v>326</v>
      </c>
      <c r="E4" s="1278"/>
      <c r="F4" s="1278"/>
      <c r="G4" s="1278"/>
      <c r="H4" s="1279"/>
      <c r="I4" s="1277" t="s">
        <v>329</v>
      </c>
      <c r="J4" s="1278"/>
      <c r="K4" s="1278"/>
      <c r="L4" s="1067"/>
      <c r="M4" s="3"/>
    </row>
    <row r="5" spans="1:15" ht="24" customHeight="1">
      <c r="A5" s="1275"/>
      <c r="B5" s="1276"/>
      <c r="C5" s="1275"/>
      <c r="D5" s="312" t="s">
        <v>44</v>
      </c>
      <c r="E5" s="738" t="s">
        <v>534</v>
      </c>
      <c r="F5" s="738" t="s">
        <v>535</v>
      </c>
      <c r="G5" s="738" t="s">
        <v>536</v>
      </c>
      <c r="H5" s="313" t="s">
        <v>537</v>
      </c>
      <c r="I5" s="314" t="s">
        <v>40</v>
      </c>
      <c r="J5" s="738" t="s">
        <v>547</v>
      </c>
      <c r="K5" s="738" t="s">
        <v>41</v>
      </c>
      <c r="L5" s="737" t="s">
        <v>551</v>
      </c>
      <c r="M5" s="3"/>
    </row>
    <row r="6" spans="1:15" ht="24" customHeight="1">
      <c r="A6" s="758" t="s">
        <v>47</v>
      </c>
      <c r="B6" s="293" t="s">
        <v>538</v>
      </c>
      <c r="C6" s="163">
        <v>1390</v>
      </c>
      <c r="D6" s="164">
        <v>0</v>
      </c>
      <c r="E6" s="165">
        <v>8</v>
      </c>
      <c r="F6" s="165">
        <v>142</v>
      </c>
      <c r="G6" s="231">
        <v>221</v>
      </c>
      <c r="H6" s="166">
        <v>1019</v>
      </c>
      <c r="I6" s="164">
        <v>2</v>
      </c>
      <c r="J6" s="165">
        <v>849</v>
      </c>
      <c r="K6" s="165">
        <v>535</v>
      </c>
      <c r="L6" s="84">
        <v>4</v>
      </c>
      <c r="M6" s="3"/>
      <c r="N6" s="4">
        <f>IF(C6=SUM(D6:H6),0,1)</f>
        <v>0</v>
      </c>
      <c r="O6" s="4">
        <f>IF(C6=SUM(I6:L6),0,1)</f>
        <v>0</v>
      </c>
    </row>
    <row r="7" spans="1:15" ht="24" customHeight="1">
      <c r="A7" s="759" t="s">
        <v>539</v>
      </c>
      <c r="B7" s="760" t="s">
        <v>548</v>
      </c>
      <c r="C7" s="167">
        <v>712</v>
      </c>
      <c r="D7" s="168">
        <v>0</v>
      </c>
      <c r="E7" s="169">
        <v>0</v>
      </c>
      <c r="F7" s="169">
        <v>39</v>
      </c>
      <c r="G7" s="232">
        <v>91</v>
      </c>
      <c r="H7" s="170">
        <v>582</v>
      </c>
      <c r="I7" s="168">
        <v>0</v>
      </c>
      <c r="J7" s="169">
        <v>478</v>
      </c>
      <c r="K7" s="169">
        <v>233</v>
      </c>
      <c r="L7" s="88">
        <v>1</v>
      </c>
      <c r="M7" s="3"/>
      <c r="N7" s="4">
        <f t="shared" ref="N7:N23" si="0">IF(C7=SUM(D7:H7),0,1)</f>
        <v>0</v>
      </c>
      <c r="O7" s="4">
        <f t="shared" ref="O7:O24" si="1">IF(C7=SUM(I7:L7),0,1)</f>
        <v>0</v>
      </c>
    </row>
    <row r="8" spans="1:15" ht="24" customHeight="1">
      <c r="A8" s="759"/>
      <c r="B8" s="761" t="s">
        <v>549</v>
      </c>
      <c r="C8" s="743">
        <v>244</v>
      </c>
      <c r="D8" s="171">
        <v>0</v>
      </c>
      <c r="E8" s="172">
        <v>0</v>
      </c>
      <c r="F8" s="172">
        <v>14</v>
      </c>
      <c r="G8" s="233">
        <v>51</v>
      </c>
      <c r="H8" s="173">
        <v>179</v>
      </c>
      <c r="I8" s="171">
        <v>1</v>
      </c>
      <c r="J8" s="172">
        <v>140</v>
      </c>
      <c r="K8" s="172">
        <v>103</v>
      </c>
      <c r="L8" s="92">
        <v>0</v>
      </c>
      <c r="M8" s="3"/>
      <c r="N8" s="4">
        <f t="shared" si="0"/>
        <v>0</v>
      </c>
      <c r="O8" s="4">
        <f t="shared" si="1"/>
        <v>0</v>
      </c>
    </row>
    <row r="9" spans="1:15" ht="24" customHeight="1">
      <c r="A9" s="762"/>
      <c r="B9" s="763" t="s">
        <v>542</v>
      </c>
      <c r="C9" s="174">
        <v>434</v>
      </c>
      <c r="D9" s="175">
        <v>0</v>
      </c>
      <c r="E9" s="176">
        <v>8</v>
      </c>
      <c r="F9" s="176">
        <v>89</v>
      </c>
      <c r="G9" s="234">
        <v>79</v>
      </c>
      <c r="H9" s="177">
        <v>258</v>
      </c>
      <c r="I9" s="175">
        <v>1</v>
      </c>
      <c r="J9" s="176">
        <v>231</v>
      </c>
      <c r="K9" s="176">
        <v>199</v>
      </c>
      <c r="L9" s="96">
        <v>3</v>
      </c>
      <c r="M9" s="3"/>
      <c r="N9" s="4">
        <f t="shared" si="0"/>
        <v>0</v>
      </c>
      <c r="O9" s="4">
        <f t="shared" si="1"/>
        <v>0</v>
      </c>
    </row>
    <row r="10" spans="1:15" ht="24" customHeight="1">
      <c r="A10" s="758" t="s">
        <v>48</v>
      </c>
      <c r="B10" s="293" t="s">
        <v>543</v>
      </c>
      <c r="C10" s="163">
        <v>183</v>
      </c>
      <c r="D10" s="164">
        <v>0</v>
      </c>
      <c r="E10" s="165">
        <v>6</v>
      </c>
      <c r="F10" s="165">
        <v>85</v>
      </c>
      <c r="G10" s="231">
        <v>63</v>
      </c>
      <c r="H10" s="166">
        <v>29</v>
      </c>
      <c r="I10" s="164">
        <v>2</v>
      </c>
      <c r="J10" s="165">
        <v>60</v>
      </c>
      <c r="K10" s="165">
        <v>117</v>
      </c>
      <c r="L10" s="84">
        <v>4</v>
      </c>
      <c r="M10" s="3"/>
      <c r="N10" s="4">
        <f t="shared" si="0"/>
        <v>0</v>
      </c>
      <c r="O10" s="4">
        <f t="shared" si="1"/>
        <v>0</v>
      </c>
    </row>
    <row r="11" spans="1:15" ht="24" customHeight="1">
      <c r="A11" s="759" t="s">
        <v>539</v>
      </c>
      <c r="B11" s="760" t="s">
        <v>49</v>
      </c>
      <c r="C11" s="167">
        <v>169</v>
      </c>
      <c r="D11" s="168">
        <v>0</v>
      </c>
      <c r="E11" s="169">
        <v>3</v>
      </c>
      <c r="F11" s="169">
        <v>80</v>
      </c>
      <c r="G11" s="232">
        <v>58</v>
      </c>
      <c r="H11" s="170">
        <v>28</v>
      </c>
      <c r="I11" s="168">
        <v>2</v>
      </c>
      <c r="J11" s="169">
        <v>54</v>
      </c>
      <c r="K11" s="169">
        <v>112</v>
      </c>
      <c r="L11" s="88">
        <v>1</v>
      </c>
      <c r="M11" s="3"/>
      <c r="N11" s="4">
        <f t="shared" si="0"/>
        <v>0</v>
      </c>
      <c r="O11" s="4">
        <f t="shared" si="1"/>
        <v>0</v>
      </c>
    </row>
    <row r="12" spans="1:15" ht="24" customHeight="1">
      <c r="A12" s="759"/>
      <c r="B12" s="761" t="s">
        <v>50</v>
      </c>
      <c r="C12" s="743">
        <v>6</v>
      </c>
      <c r="D12" s="171">
        <v>0</v>
      </c>
      <c r="E12" s="172">
        <v>2</v>
      </c>
      <c r="F12" s="172">
        <v>3</v>
      </c>
      <c r="G12" s="233">
        <v>1</v>
      </c>
      <c r="H12" s="173">
        <v>0</v>
      </c>
      <c r="I12" s="171">
        <v>0</v>
      </c>
      <c r="J12" s="172">
        <v>3</v>
      </c>
      <c r="K12" s="172">
        <v>0</v>
      </c>
      <c r="L12" s="92">
        <v>3</v>
      </c>
      <c r="M12" s="3"/>
      <c r="N12" s="4">
        <f t="shared" si="0"/>
        <v>0</v>
      </c>
      <c r="O12" s="4">
        <f t="shared" si="1"/>
        <v>0</v>
      </c>
    </row>
    <row r="13" spans="1:15" ht="24" customHeight="1">
      <c r="A13" s="762"/>
      <c r="B13" s="771" t="s">
        <v>51</v>
      </c>
      <c r="C13" s="174">
        <v>8</v>
      </c>
      <c r="D13" s="175">
        <v>0</v>
      </c>
      <c r="E13" s="176">
        <v>1</v>
      </c>
      <c r="F13" s="176">
        <v>2</v>
      </c>
      <c r="G13" s="234">
        <v>4</v>
      </c>
      <c r="H13" s="177">
        <v>1</v>
      </c>
      <c r="I13" s="175">
        <v>0</v>
      </c>
      <c r="J13" s="176">
        <v>3</v>
      </c>
      <c r="K13" s="176">
        <v>5</v>
      </c>
      <c r="L13" s="96">
        <v>0</v>
      </c>
      <c r="M13" s="3"/>
      <c r="N13" s="4">
        <f t="shared" si="0"/>
        <v>0</v>
      </c>
      <c r="O13" s="4">
        <f t="shared" si="1"/>
        <v>0</v>
      </c>
    </row>
    <row r="14" spans="1:15" ht="24" customHeight="1">
      <c r="A14" s="292" t="s">
        <v>52</v>
      </c>
      <c r="B14" s="293" t="s">
        <v>183</v>
      </c>
      <c r="C14" s="163">
        <v>1984</v>
      </c>
      <c r="D14" s="164">
        <v>11</v>
      </c>
      <c r="E14" s="165">
        <v>259</v>
      </c>
      <c r="F14" s="165">
        <v>1044</v>
      </c>
      <c r="G14" s="231">
        <v>436</v>
      </c>
      <c r="H14" s="166">
        <v>234</v>
      </c>
      <c r="I14" s="164">
        <v>36</v>
      </c>
      <c r="J14" s="165">
        <v>878</v>
      </c>
      <c r="K14" s="165">
        <v>1041</v>
      </c>
      <c r="L14" s="84">
        <v>29</v>
      </c>
      <c r="M14" s="3"/>
      <c r="N14" s="4">
        <f t="shared" si="0"/>
        <v>0</v>
      </c>
      <c r="O14" s="4">
        <f t="shared" si="1"/>
        <v>0</v>
      </c>
    </row>
    <row r="15" spans="1:15" ht="24" customHeight="1">
      <c r="A15" s="292" t="s">
        <v>53</v>
      </c>
      <c r="B15" s="293" t="s">
        <v>54</v>
      </c>
      <c r="C15" s="163">
        <v>407</v>
      </c>
      <c r="D15" s="164">
        <v>1</v>
      </c>
      <c r="E15" s="165">
        <v>26</v>
      </c>
      <c r="F15" s="165">
        <v>135</v>
      </c>
      <c r="G15" s="231">
        <v>119</v>
      </c>
      <c r="H15" s="166">
        <v>126</v>
      </c>
      <c r="I15" s="164">
        <v>1</v>
      </c>
      <c r="J15" s="165">
        <v>130</v>
      </c>
      <c r="K15" s="165">
        <v>271</v>
      </c>
      <c r="L15" s="84">
        <v>5</v>
      </c>
      <c r="M15" s="3"/>
      <c r="N15" s="4">
        <f t="shared" si="0"/>
        <v>0</v>
      </c>
      <c r="O15" s="4">
        <f t="shared" si="1"/>
        <v>0</v>
      </c>
    </row>
    <row r="16" spans="1:15" ht="24" customHeight="1">
      <c r="A16" s="292" t="s">
        <v>55</v>
      </c>
      <c r="B16" s="293" t="s">
        <v>56</v>
      </c>
      <c r="C16" s="163">
        <v>61</v>
      </c>
      <c r="D16" s="164">
        <v>8</v>
      </c>
      <c r="E16" s="165">
        <v>7</v>
      </c>
      <c r="F16" s="165">
        <v>12</v>
      </c>
      <c r="G16" s="231">
        <v>13</v>
      </c>
      <c r="H16" s="166">
        <v>21</v>
      </c>
      <c r="I16" s="164">
        <v>1</v>
      </c>
      <c r="J16" s="165">
        <v>18</v>
      </c>
      <c r="K16" s="165">
        <v>40</v>
      </c>
      <c r="L16" s="84">
        <v>2</v>
      </c>
      <c r="M16" s="3"/>
      <c r="N16" s="4">
        <f t="shared" si="0"/>
        <v>0</v>
      </c>
      <c r="O16" s="4">
        <f t="shared" si="1"/>
        <v>0</v>
      </c>
    </row>
    <row r="17" spans="1:15" ht="24" customHeight="1">
      <c r="A17" s="292" t="s">
        <v>57</v>
      </c>
      <c r="B17" s="293" t="s">
        <v>173</v>
      </c>
      <c r="C17" s="163">
        <v>11</v>
      </c>
      <c r="D17" s="164">
        <v>1</v>
      </c>
      <c r="E17" s="165">
        <v>5</v>
      </c>
      <c r="F17" s="165">
        <v>1</v>
      </c>
      <c r="G17" s="231">
        <v>2</v>
      </c>
      <c r="H17" s="166">
        <v>2</v>
      </c>
      <c r="I17" s="164">
        <v>0</v>
      </c>
      <c r="J17" s="165">
        <v>4</v>
      </c>
      <c r="K17" s="165">
        <v>7</v>
      </c>
      <c r="L17" s="84">
        <v>0</v>
      </c>
      <c r="M17" s="3"/>
      <c r="N17" s="4">
        <f t="shared" si="0"/>
        <v>0</v>
      </c>
      <c r="O17" s="4">
        <f t="shared" si="1"/>
        <v>0</v>
      </c>
    </row>
    <row r="18" spans="1:15" ht="24" customHeight="1">
      <c r="A18" s="292" t="s">
        <v>58</v>
      </c>
      <c r="B18" s="293" t="s">
        <v>545</v>
      </c>
      <c r="C18" s="163">
        <v>11</v>
      </c>
      <c r="D18" s="164">
        <v>0</v>
      </c>
      <c r="E18" s="165">
        <v>5</v>
      </c>
      <c r="F18" s="165">
        <v>5</v>
      </c>
      <c r="G18" s="231">
        <v>0</v>
      </c>
      <c r="H18" s="166">
        <v>1</v>
      </c>
      <c r="I18" s="164">
        <v>0</v>
      </c>
      <c r="J18" s="165">
        <v>7</v>
      </c>
      <c r="K18" s="165">
        <v>4</v>
      </c>
      <c r="L18" s="84">
        <v>0</v>
      </c>
      <c r="M18" s="3"/>
      <c r="N18" s="4">
        <f t="shared" si="0"/>
        <v>0</v>
      </c>
      <c r="O18" s="4">
        <f t="shared" si="1"/>
        <v>0</v>
      </c>
    </row>
    <row r="19" spans="1:15" ht="24" customHeight="1">
      <c r="A19" s="292" t="s">
        <v>59</v>
      </c>
      <c r="B19" s="293" t="s">
        <v>184</v>
      </c>
      <c r="C19" s="163">
        <v>72</v>
      </c>
      <c r="D19" s="164">
        <v>0</v>
      </c>
      <c r="E19" s="165">
        <v>18</v>
      </c>
      <c r="F19" s="165">
        <v>37</v>
      </c>
      <c r="G19" s="231">
        <v>9</v>
      </c>
      <c r="H19" s="166">
        <v>8</v>
      </c>
      <c r="I19" s="164">
        <v>0</v>
      </c>
      <c r="J19" s="165">
        <v>28</v>
      </c>
      <c r="K19" s="165">
        <v>39</v>
      </c>
      <c r="L19" s="84">
        <v>5</v>
      </c>
      <c r="M19" s="3"/>
      <c r="N19" s="4">
        <f t="shared" si="0"/>
        <v>0</v>
      </c>
      <c r="O19" s="4">
        <f t="shared" si="1"/>
        <v>0</v>
      </c>
    </row>
    <row r="20" spans="1:15" ht="24" customHeight="1">
      <c r="A20" s="292" t="s">
        <v>60</v>
      </c>
      <c r="B20" s="293" t="s">
        <v>61</v>
      </c>
      <c r="C20" s="163">
        <v>17</v>
      </c>
      <c r="D20" s="164">
        <v>6</v>
      </c>
      <c r="E20" s="165">
        <v>8</v>
      </c>
      <c r="F20" s="165">
        <v>3</v>
      </c>
      <c r="G20" s="231">
        <v>0</v>
      </c>
      <c r="H20" s="166">
        <v>0</v>
      </c>
      <c r="I20" s="164">
        <v>0</v>
      </c>
      <c r="J20" s="165">
        <v>12</v>
      </c>
      <c r="K20" s="165">
        <v>5</v>
      </c>
      <c r="L20" s="84">
        <v>0</v>
      </c>
      <c r="M20" s="3"/>
      <c r="N20" s="4">
        <f t="shared" si="0"/>
        <v>0</v>
      </c>
      <c r="O20" s="4">
        <f t="shared" si="1"/>
        <v>0</v>
      </c>
    </row>
    <row r="21" spans="1:15" ht="24" customHeight="1">
      <c r="A21" s="294" t="s">
        <v>62</v>
      </c>
      <c r="B21" s="315" t="s">
        <v>546</v>
      </c>
      <c r="C21" s="163">
        <v>7</v>
      </c>
      <c r="D21" s="164">
        <v>3</v>
      </c>
      <c r="E21" s="165">
        <v>4</v>
      </c>
      <c r="F21" s="165">
        <v>0</v>
      </c>
      <c r="G21" s="231">
        <v>0</v>
      </c>
      <c r="H21" s="166">
        <v>0</v>
      </c>
      <c r="I21" s="164">
        <v>0</v>
      </c>
      <c r="J21" s="165">
        <v>3</v>
      </c>
      <c r="K21" s="165">
        <v>0</v>
      </c>
      <c r="L21" s="84">
        <v>4</v>
      </c>
      <c r="M21" s="3"/>
      <c r="N21" s="4">
        <f t="shared" si="0"/>
        <v>0</v>
      </c>
      <c r="O21" s="4">
        <f t="shared" si="1"/>
        <v>0</v>
      </c>
    </row>
    <row r="22" spans="1:15" ht="24" customHeight="1">
      <c r="A22" s="292" t="s">
        <v>64</v>
      </c>
      <c r="B22" s="293"/>
      <c r="C22" s="163">
        <v>33</v>
      </c>
      <c r="D22" s="164">
        <v>0</v>
      </c>
      <c r="E22" s="165">
        <v>4</v>
      </c>
      <c r="F22" s="165">
        <v>22</v>
      </c>
      <c r="G22" s="231">
        <v>4</v>
      </c>
      <c r="H22" s="166">
        <v>3</v>
      </c>
      <c r="I22" s="164">
        <v>0</v>
      </c>
      <c r="J22" s="165">
        <v>8</v>
      </c>
      <c r="K22" s="165">
        <v>23</v>
      </c>
      <c r="L22" s="84">
        <v>2</v>
      </c>
      <c r="M22" s="3"/>
      <c r="N22" s="4">
        <f t="shared" si="0"/>
        <v>0</v>
      </c>
      <c r="O22" s="4">
        <f t="shared" si="1"/>
        <v>0</v>
      </c>
    </row>
    <row r="23" spans="1:15" ht="24" customHeight="1">
      <c r="A23" s="292" t="s">
        <v>20</v>
      </c>
      <c r="B23" s="293"/>
      <c r="C23" s="163">
        <v>30</v>
      </c>
      <c r="D23" s="164">
        <v>0</v>
      </c>
      <c r="E23" s="165">
        <v>2</v>
      </c>
      <c r="F23" s="165">
        <v>6</v>
      </c>
      <c r="G23" s="231">
        <v>3</v>
      </c>
      <c r="H23" s="166">
        <v>19</v>
      </c>
      <c r="I23" s="164">
        <v>0</v>
      </c>
      <c r="J23" s="165">
        <v>9</v>
      </c>
      <c r="K23" s="165">
        <v>20</v>
      </c>
      <c r="L23" s="84">
        <v>1</v>
      </c>
      <c r="M23" s="3"/>
      <c r="N23" s="4">
        <f t="shared" si="0"/>
        <v>0</v>
      </c>
      <c r="O23" s="4">
        <f t="shared" si="1"/>
        <v>0</v>
      </c>
    </row>
    <row r="24" spans="1:15" ht="24" customHeight="1">
      <c r="A24" s="1051" t="s">
        <v>65</v>
      </c>
      <c r="B24" s="1052"/>
      <c r="C24" s="163">
        <v>4206</v>
      </c>
      <c r="D24" s="164">
        <v>30</v>
      </c>
      <c r="E24" s="165">
        <v>352</v>
      </c>
      <c r="F24" s="165">
        <v>1492</v>
      </c>
      <c r="G24" s="231">
        <v>870</v>
      </c>
      <c r="H24" s="166">
        <v>1462</v>
      </c>
      <c r="I24" s="164">
        <v>42</v>
      </c>
      <c r="J24" s="165">
        <v>2006</v>
      </c>
      <c r="K24" s="165">
        <v>2102</v>
      </c>
      <c r="L24" s="84">
        <v>56</v>
      </c>
      <c r="M24" s="3"/>
      <c r="N24" s="4">
        <f>IF(C24=SUM(D24:H24),0,1)</f>
        <v>0</v>
      </c>
      <c r="O24" s="4">
        <f t="shared" si="1"/>
        <v>0</v>
      </c>
    </row>
    <row r="25" spans="1:15">
      <c r="A25" s="495"/>
      <c r="B25" s="496"/>
      <c r="C25" s="496"/>
      <c r="D25" s="496"/>
      <c r="E25" s="496"/>
      <c r="F25" s="496"/>
      <c r="G25" s="496"/>
      <c r="H25" s="496"/>
      <c r="I25" s="496"/>
      <c r="J25" s="496"/>
      <c r="K25" s="496"/>
      <c r="L25" s="496"/>
      <c r="M25" s="3"/>
    </row>
    <row r="26" spans="1:15">
      <c r="A26" s="3"/>
      <c r="B26" s="3"/>
      <c r="C26" s="3">
        <f>IF(C6=SUM(C7:C9),0,1)</f>
        <v>0</v>
      </c>
      <c r="D26" s="3">
        <f t="shared" ref="D26:L26" si="2">IF(D6=SUM(D7:D9),0,1)</f>
        <v>0</v>
      </c>
      <c r="E26" s="3">
        <f t="shared" si="2"/>
        <v>0</v>
      </c>
      <c r="F26" s="3">
        <f t="shared" si="2"/>
        <v>0</v>
      </c>
      <c r="G26" s="3">
        <f t="shared" si="2"/>
        <v>0</v>
      </c>
      <c r="H26" s="3">
        <f t="shared" si="2"/>
        <v>0</v>
      </c>
      <c r="I26" s="3">
        <f t="shared" si="2"/>
        <v>0</v>
      </c>
      <c r="J26" s="3">
        <f t="shared" si="2"/>
        <v>0</v>
      </c>
      <c r="K26" s="3">
        <f t="shared" si="2"/>
        <v>0</v>
      </c>
      <c r="L26" s="3">
        <f t="shared" si="2"/>
        <v>0</v>
      </c>
      <c r="M26" s="3"/>
    </row>
    <row r="27" spans="1:15">
      <c r="A27" s="3"/>
      <c r="B27" s="3"/>
      <c r="C27" s="3">
        <f>IF(C10=SUM(C11:C13),0,1)</f>
        <v>0</v>
      </c>
      <c r="D27" s="3">
        <f t="shared" ref="D27:L27" si="3">IF(D10=SUM(D11:D13),0,1)</f>
        <v>0</v>
      </c>
      <c r="E27" s="3">
        <f t="shared" si="3"/>
        <v>0</v>
      </c>
      <c r="F27" s="3">
        <f t="shared" si="3"/>
        <v>0</v>
      </c>
      <c r="G27" s="3">
        <f t="shared" si="3"/>
        <v>0</v>
      </c>
      <c r="H27" s="3">
        <f t="shared" si="3"/>
        <v>0</v>
      </c>
      <c r="I27" s="3">
        <f t="shared" si="3"/>
        <v>0</v>
      </c>
      <c r="J27" s="3">
        <f t="shared" si="3"/>
        <v>0</v>
      </c>
      <c r="K27" s="3">
        <f t="shared" si="3"/>
        <v>0</v>
      </c>
      <c r="L27" s="3">
        <f t="shared" si="3"/>
        <v>0</v>
      </c>
      <c r="M27" s="3"/>
    </row>
    <row r="28" spans="1:15">
      <c r="A28" s="3"/>
      <c r="B28" s="3"/>
      <c r="C28" s="3">
        <f>IF(C24=SUM(C7:C9,C11:C23),0,1)</f>
        <v>0</v>
      </c>
      <c r="D28" s="3">
        <f t="shared" ref="D28:L28" si="4">IF(D24=SUM(D7:D9,D11:D23),0,1)</f>
        <v>0</v>
      </c>
      <c r="E28" s="3">
        <f t="shared" si="4"/>
        <v>0</v>
      </c>
      <c r="F28" s="3">
        <f t="shared" si="4"/>
        <v>0</v>
      </c>
      <c r="G28" s="3">
        <f t="shared" si="4"/>
        <v>0</v>
      </c>
      <c r="H28" s="3">
        <f t="shared" si="4"/>
        <v>0</v>
      </c>
      <c r="I28" s="3">
        <f t="shared" si="4"/>
        <v>0</v>
      </c>
      <c r="J28" s="3">
        <f t="shared" si="4"/>
        <v>0</v>
      </c>
      <c r="K28" s="3">
        <f t="shared" si="4"/>
        <v>0</v>
      </c>
      <c r="L28" s="3">
        <f t="shared" si="4"/>
        <v>0</v>
      </c>
      <c r="M28" s="3"/>
    </row>
    <row r="29" spans="1:15">
      <c r="A29" s="3"/>
      <c r="B29" s="3"/>
      <c r="C29" s="3"/>
      <c r="D29" s="3"/>
      <c r="E29" s="3"/>
      <c r="F29" s="3"/>
      <c r="G29" s="3"/>
      <c r="H29" s="3"/>
      <c r="I29" s="3"/>
      <c r="J29" s="3"/>
      <c r="K29" s="3"/>
      <c r="L29" s="3"/>
      <c r="M29" s="3"/>
    </row>
    <row r="30" spans="1:15">
      <c r="A30" s="3"/>
      <c r="B30" s="3"/>
      <c r="C30" s="3"/>
      <c r="D30" s="3"/>
      <c r="E30" s="3"/>
      <c r="F30" s="3"/>
      <c r="G30" s="3"/>
      <c r="H30" s="3"/>
      <c r="I30" s="3"/>
      <c r="J30" s="3"/>
      <c r="K30" s="3"/>
      <c r="L30" s="3"/>
      <c r="M30" s="3"/>
    </row>
    <row r="31" spans="1:15">
      <c r="A31" s="3"/>
      <c r="B31" s="3"/>
      <c r="C31" s="3"/>
      <c r="D31" s="3"/>
      <c r="E31" s="3"/>
      <c r="F31" s="3"/>
      <c r="G31" s="3"/>
      <c r="H31" s="3"/>
      <c r="I31" s="3"/>
      <c r="J31" s="3"/>
      <c r="K31" s="3"/>
      <c r="L31" s="3"/>
      <c r="M31" s="3"/>
    </row>
    <row r="32" spans="1:15">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row r="40" spans="1:13">
      <c r="A40" s="3"/>
    </row>
  </sheetData>
  <mergeCells count="5">
    <mergeCell ref="A4:B5"/>
    <mergeCell ref="C4:C5"/>
    <mergeCell ref="D4:H4"/>
    <mergeCell ref="I4:L4"/>
    <mergeCell ref="A24:B2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Ｐ明朝,標準"（平成24年6月1日現在）</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2" ht="17.25" customHeight="1">
      <c r="A1" s="13" t="s">
        <v>420</v>
      </c>
      <c r="B1" s="53"/>
      <c r="C1" s="53"/>
      <c r="D1" s="53"/>
      <c r="E1" s="53"/>
      <c r="F1" s="53"/>
      <c r="G1" s="53"/>
      <c r="H1" s="53"/>
      <c r="I1" s="53"/>
      <c r="J1" s="54"/>
      <c r="K1" s="54"/>
      <c r="L1" s="54"/>
    </row>
    <row r="2" spans="1:12" ht="17.25" customHeight="1">
      <c r="A2" s="256" t="s">
        <v>634</v>
      </c>
      <c r="B2" s="255"/>
    </row>
    <row r="3" spans="1:12" ht="11.25" customHeight="1">
      <c r="A3" s="52"/>
      <c r="B3" s="53"/>
      <c r="C3" s="53"/>
      <c r="D3" s="53"/>
      <c r="E3" s="53"/>
      <c r="F3" s="53"/>
      <c r="G3" s="53"/>
      <c r="H3" s="53"/>
      <c r="I3" s="53"/>
      <c r="J3" s="29"/>
      <c r="K3" s="29"/>
      <c r="L3" s="30"/>
    </row>
    <row r="4" spans="1:12" ht="13.5" customHeight="1">
      <c r="A4" s="1280" t="s">
        <v>42</v>
      </c>
      <c r="B4" s="1281"/>
      <c r="C4" s="1288" t="s">
        <v>43</v>
      </c>
      <c r="D4" s="1284" t="s">
        <v>326</v>
      </c>
      <c r="E4" s="1285"/>
      <c r="F4" s="1285"/>
      <c r="G4" s="1285"/>
      <c r="H4" s="1145"/>
      <c r="I4" s="1284" t="s">
        <v>329</v>
      </c>
      <c r="J4" s="1285"/>
      <c r="K4" s="1285"/>
      <c r="L4" s="1146"/>
    </row>
    <row r="5" spans="1:12" ht="24" customHeight="1">
      <c r="A5" s="1286"/>
      <c r="B5" s="1287"/>
      <c r="C5" s="1289"/>
      <c r="D5" s="73" t="s">
        <v>44</v>
      </c>
      <c r="E5" s="74" t="s">
        <v>534</v>
      </c>
      <c r="F5" s="74" t="s">
        <v>535</v>
      </c>
      <c r="G5" s="74" t="s">
        <v>536</v>
      </c>
      <c r="H5" s="75" t="s">
        <v>537</v>
      </c>
      <c r="I5" s="76" t="s">
        <v>550</v>
      </c>
      <c r="J5" s="74" t="s">
        <v>547</v>
      </c>
      <c r="K5" s="74" t="s">
        <v>41</v>
      </c>
      <c r="L5" s="77" t="s">
        <v>551</v>
      </c>
    </row>
    <row r="6" spans="1:12" ht="24" customHeight="1">
      <c r="A6" s="735" t="s">
        <v>47</v>
      </c>
      <c r="B6" s="9" t="s">
        <v>538</v>
      </c>
      <c r="C6" s="163">
        <v>3</v>
      </c>
      <c r="D6" s="164">
        <v>0</v>
      </c>
      <c r="E6" s="165">
        <v>0</v>
      </c>
      <c r="F6" s="165">
        <v>0</v>
      </c>
      <c r="G6" s="231">
        <v>0</v>
      </c>
      <c r="H6" s="166">
        <v>3</v>
      </c>
      <c r="I6" s="164">
        <v>0</v>
      </c>
      <c r="J6" s="165">
        <v>2</v>
      </c>
      <c r="K6" s="165">
        <v>1</v>
      </c>
      <c r="L6" s="84">
        <v>0</v>
      </c>
    </row>
    <row r="7" spans="1:12" ht="24" customHeight="1">
      <c r="A7" s="765" t="s">
        <v>539</v>
      </c>
      <c r="B7" s="766" t="s">
        <v>540</v>
      </c>
      <c r="C7" s="167">
        <v>1</v>
      </c>
      <c r="D7" s="168">
        <v>0</v>
      </c>
      <c r="E7" s="169">
        <v>0</v>
      </c>
      <c r="F7" s="169">
        <v>0</v>
      </c>
      <c r="G7" s="232">
        <v>0</v>
      </c>
      <c r="H7" s="170">
        <v>1</v>
      </c>
      <c r="I7" s="168">
        <v>0</v>
      </c>
      <c r="J7" s="169">
        <v>1</v>
      </c>
      <c r="K7" s="169">
        <v>0</v>
      </c>
      <c r="L7" s="88">
        <v>0</v>
      </c>
    </row>
    <row r="8" spans="1:12" ht="24" customHeight="1">
      <c r="A8" s="765"/>
      <c r="B8" s="767" t="s">
        <v>541</v>
      </c>
      <c r="C8" s="743">
        <v>0</v>
      </c>
      <c r="D8" s="171">
        <v>0</v>
      </c>
      <c r="E8" s="172">
        <v>0</v>
      </c>
      <c r="F8" s="172">
        <v>0</v>
      </c>
      <c r="G8" s="233">
        <v>0</v>
      </c>
      <c r="H8" s="173">
        <v>0</v>
      </c>
      <c r="I8" s="171">
        <v>0</v>
      </c>
      <c r="J8" s="172">
        <v>0</v>
      </c>
      <c r="K8" s="172">
        <v>0</v>
      </c>
      <c r="L8" s="92">
        <v>0</v>
      </c>
    </row>
    <row r="9" spans="1:12" ht="24" customHeight="1">
      <c r="A9" s="768"/>
      <c r="B9" s="769" t="s">
        <v>542</v>
      </c>
      <c r="C9" s="174">
        <v>2</v>
      </c>
      <c r="D9" s="175">
        <v>0</v>
      </c>
      <c r="E9" s="176">
        <v>0</v>
      </c>
      <c r="F9" s="176">
        <v>0</v>
      </c>
      <c r="G9" s="234">
        <v>0</v>
      </c>
      <c r="H9" s="177">
        <v>2</v>
      </c>
      <c r="I9" s="175">
        <v>0</v>
      </c>
      <c r="J9" s="176">
        <v>1</v>
      </c>
      <c r="K9" s="176">
        <v>1</v>
      </c>
      <c r="L9" s="96">
        <v>0</v>
      </c>
    </row>
    <row r="10" spans="1:12" ht="24" customHeight="1">
      <c r="A10" s="735" t="s">
        <v>48</v>
      </c>
      <c r="B10" s="9" t="s">
        <v>543</v>
      </c>
      <c r="C10" s="163">
        <v>0</v>
      </c>
      <c r="D10" s="164">
        <v>0</v>
      </c>
      <c r="E10" s="165">
        <v>0</v>
      </c>
      <c r="F10" s="165">
        <v>0</v>
      </c>
      <c r="G10" s="231">
        <v>0</v>
      </c>
      <c r="H10" s="166">
        <v>0</v>
      </c>
      <c r="I10" s="164">
        <v>0</v>
      </c>
      <c r="J10" s="165">
        <v>0</v>
      </c>
      <c r="K10" s="165">
        <v>0</v>
      </c>
      <c r="L10" s="84">
        <v>0</v>
      </c>
    </row>
    <row r="11" spans="1:12" ht="24" customHeight="1">
      <c r="A11" s="765" t="s">
        <v>539</v>
      </c>
      <c r="B11" s="766" t="s">
        <v>49</v>
      </c>
      <c r="C11" s="167">
        <v>0</v>
      </c>
      <c r="D11" s="168">
        <v>0</v>
      </c>
      <c r="E11" s="169">
        <v>0</v>
      </c>
      <c r="F11" s="169">
        <v>0</v>
      </c>
      <c r="G11" s="232">
        <v>0</v>
      </c>
      <c r="H11" s="170">
        <v>0</v>
      </c>
      <c r="I11" s="168">
        <v>0</v>
      </c>
      <c r="J11" s="169">
        <v>0</v>
      </c>
      <c r="K11" s="169">
        <v>0</v>
      </c>
      <c r="L11" s="88">
        <v>0</v>
      </c>
    </row>
    <row r="12" spans="1:12" ht="24" customHeight="1">
      <c r="A12" s="765"/>
      <c r="B12" s="767" t="s">
        <v>50</v>
      </c>
      <c r="C12" s="743">
        <v>0</v>
      </c>
      <c r="D12" s="171">
        <v>0</v>
      </c>
      <c r="E12" s="172">
        <v>0</v>
      </c>
      <c r="F12" s="172">
        <v>0</v>
      </c>
      <c r="G12" s="233">
        <v>0</v>
      </c>
      <c r="H12" s="173">
        <v>0</v>
      </c>
      <c r="I12" s="171">
        <v>0</v>
      </c>
      <c r="J12" s="172">
        <v>0</v>
      </c>
      <c r="K12" s="172">
        <v>0</v>
      </c>
      <c r="L12" s="92">
        <v>0</v>
      </c>
    </row>
    <row r="13" spans="1:12" ht="24" customHeight="1">
      <c r="A13" s="768"/>
      <c r="B13" s="770" t="s">
        <v>51</v>
      </c>
      <c r="C13" s="174">
        <v>0</v>
      </c>
      <c r="D13" s="175">
        <v>0</v>
      </c>
      <c r="E13" s="176">
        <v>0</v>
      </c>
      <c r="F13" s="176">
        <v>0</v>
      </c>
      <c r="G13" s="234">
        <v>0</v>
      </c>
      <c r="H13" s="177">
        <v>0</v>
      </c>
      <c r="I13" s="175">
        <v>0</v>
      </c>
      <c r="J13" s="176">
        <v>0</v>
      </c>
      <c r="K13" s="176">
        <v>0</v>
      </c>
      <c r="L13" s="96">
        <v>0</v>
      </c>
    </row>
    <row r="14" spans="1:12" ht="24" customHeight="1">
      <c r="A14" s="8" t="s">
        <v>52</v>
      </c>
      <c r="B14" s="9" t="s">
        <v>183</v>
      </c>
      <c r="C14" s="163">
        <v>9</v>
      </c>
      <c r="D14" s="164">
        <v>0</v>
      </c>
      <c r="E14" s="165">
        <v>5</v>
      </c>
      <c r="F14" s="165">
        <v>2</v>
      </c>
      <c r="G14" s="231">
        <v>0</v>
      </c>
      <c r="H14" s="166">
        <v>2</v>
      </c>
      <c r="I14" s="164">
        <v>0</v>
      </c>
      <c r="J14" s="165">
        <v>6</v>
      </c>
      <c r="K14" s="165">
        <v>3</v>
      </c>
      <c r="L14" s="84">
        <v>0</v>
      </c>
    </row>
    <row r="15" spans="1:12" ht="24" customHeight="1">
      <c r="A15" s="8" t="s">
        <v>53</v>
      </c>
      <c r="B15" s="9" t="s">
        <v>54</v>
      </c>
      <c r="C15" s="163">
        <v>1</v>
      </c>
      <c r="D15" s="164">
        <v>0</v>
      </c>
      <c r="E15" s="165">
        <v>0</v>
      </c>
      <c r="F15" s="165">
        <v>1</v>
      </c>
      <c r="G15" s="231">
        <v>0</v>
      </c>
      <c r="H15" s="166">
        <v>0</v>
      </c>
      <c r="I15" s="164">
        <v>0</v>
      </c>
      <c r="J15" s="165">
        <v>1</v>
      </c>
      <c r="K15" s="165">
        <v>0</v>
      </c>
      <c r="L15" s="84">
        <v>0</v>
      </c>
    </row>
    <row r="16" spans="1:12" ht="24" customHeight="1">
      <c r="A16" s="8" t="s">
        <v>55</v>
      </c>
      <c r="B16" s="9" t="s">
        <v>56</v>
      </c>
      <c r="C16" s="163">
        <v>0</v>
      </c>
      <c r="D16" s="164">
        <v>0</v>
      </c>
      <c r="E16" s="165">
        <v>0</v>
      </c>
      <c r="F16" s="165">
        <v>0</v>
      </c>
      <c r="G16" s="231">
        <v>0</v>
      </c>
      <c r="H16" s="166">
        <v>0</v>
      </c>
      <c r="I16" s="164">
        <v>0</v>
      </c>
      <c r="J16" s="165">
        <v>0</v>
      </c>
      <c r="K16" s="165">
        <v>0</v>
      </c>
      <c r="L16" s="84">
        <v>0</v>
      </c>
    </row>
    <row r="17" spans="1:12" ht="24" customHeight="1">
      <c r="A17" s="8" t="s">
        <v>57</v>
      </c>
      <c r="B17" s="9" t="s">
        <v>544</v>
      </c>
      <c r="C17" s="163">
        <v>0</v>
      </c>
      <c r="D17" s="164">
        <v>0</v>
      </c>
      <c r="E17" s="165">
        <v>0</v>
      </c>
      <c r="F17" s="165">
        <v>0</v>
      </c>
      <c r="G17" s="231">
        <v>0</v>
      </c>
      <c r="H17" s="166">
        <v>0</v>
      </c>
      <c r="I17" s="164">
        <v>0</v>
      </c>
      <c r="J17" s="165">
        <v>0</v>
      </c>
      <c r="K17" s="165">
        <v>0</v>
      </c>
      <c r="L17" s="84">
        <v>0</v>
      </c>
    </row>
    <row r="18" spans="1:12" ht="24" customHeight="1">
      <c r="A18" s="8" t="s">
        <v>58</v>
      </c>
      <c r="B18" s="9" t="s">
        <v>545</v>
      </c>
      <c r="C18" s="163">
        <v>0</v>
      </c>
      <c r="D18" s="164">
        <v>0</v>
      </c>
      <c r="E18" s="165">
        <v>0</v>
      </c>
      <c r="F18" s="165">
        <v>0</v>
      </c>
      <c r="G18" s="231">
        <v>0</v>
      </c>
      <c r="H18" s="166">
        <v>0</v>
      </c>
      <c r="I18" s="164">
        <v>0</v>
      </c>
      <c r="J18" s="165">
        <v>0</v>
      </c>
      <c r="K18" s="165">
        <v>0</v>
      </c>
      <c r="L18" s="84">
        <v>0</v>
      </c>
    </row>
    <row r="19" spans="1:12" ht="24" customHeight="1">
      <c r="A19" s="8" t="s">
        <v>59</v>
      </c>
      <c r="B19" s="9" t="s">
        <v>181</v>
      </c>
      <c r="C19" s="163">
        <v>0</v>
      </c>
      <c r="D19" s="164">
        <v>0</v>
      </c>
      <c r="E19" s="165">
        <v>0</v>
      </c>
      <c r="F19" s="165">
        <v>0</v>
      </c>
      <c r="G19" s="231">
        <v>0</v>
      </c>
      <c r="H19" s="166">
        <v>0</v>
      </c>
      <c r="I19" s="164">
        <v>0</v>
      </c>
      <c r="J19" s="165">
        <v>0</v>
      </c>
      <c r="K19" s="165">
        <v>0</v>
      </c>
      <c r="L19" s="84">
        <v>0</v>
      </c>
    </row>
    <row r="20" spans="1:12" ht="24" customHeight="1">
      <c r="A20" s="8" t="s">
        <v>60</v>
      </c>
      <c r="B20" s="9" t="s">
        <v>61</v>
      </c>
      <c r="C20" s="163">
        <v>0</v>
      </c>
      <c r="D20" s="164">
        <v>0</v>
      </c>
      <c r="E20" s="165">
        <v>0</v>
      </c>
      <c r="F20" s="165">
        <v>0</v>
      </c>
      <c r="G20" s="231">
        <v>0</v>
      </c>
      <c r="H20" s="166">
        <v>0</v>
      </c>
      <c r="I20" s="164">
        <v>0</v>
      </c>
      <c r="J20" s="165">
        <v>0</v>
      </c>
      <c r="K20" s="165">
        <v>0</v>
      </c>
      <c r="L20" s="84">
        <v>0</v>
      </c>
    </row>
    <row r="21" spans="1:12" ht="24" customHeight="1">
      <c r="A21" s="19" t="s">
        <v>62</v>
      </c>
      <c r="B21" s="71" t="s">
        <v>63</v>
      </c>
      <c r="C21" s="163">
        <v>0</v>
      </c>
      <c r="D21" s="164">
        <v>0</v>
      </c>
      <c r="E21" s="165">
        <v>0</v>
      </c>
      <c r="F21" s="165">
        <v>0</v>
      </c>
      <c r="G21" s="231">
        <v>0</v>
      </c>
      <c r="H21" s="166">
        <v>0</v>
      </c>
      <c r="I21" s="164">
        <v>0</v>
      </c>
      <c r="J21" s="165">
        <v>0</v>
      </c>
      <c r="K21" s="165">
        <v>0</v>
      </c>
      <c r="L21" s="84">
        <v>0</v>
      </c>
    </row>
    <row r="22" spans="1:12" ht="24" customHeight="1">
      <c r="A22" s="8" t="s">
        <v>64</v>
      </c>
      <c r="B22" s="9"/>
      <c r="C22" s="163">
        <v>0</v>
      </c>
      <c r="D22" s="164">
        <v>0</v>
      </c>
      <c r="E22" s="165">
        <v>0</v>
      </c>
      <c r="F22" s="165">
        <v>0</v>
      </c>
      <c r="G22" s="231">
        <v>0</v>
      </c>
      <c r="H22" s="166">
        <v>0</v>
      </c>
      <c r="I22" s="164">
        <v>0</v>
      </c>
      <c r="J22" s="165">
        <v>0</v>
      </c>
      <c r="K22" s="165">
        <v>0</v>
      </c>
      <c r="L22" s="84">
        <v>0</v>
      </c>
    </row>
    <row r="23" spans="1:12" ht="24" customHeight="1">
      <c r="A23" s="8" t="s">
        <v>20</v>
      </c>
      <c r="B23" s="9"/>
      <c r="C23" s="163">
        <v>0</v>
      </c>
      <c r="D23" s="164">
        <v>0</v>
      </c>
      <c r="E23" s="165">
        <v>0</v>
      </c>
      <c r="F23" s="165">
        <v>0</v>
      </c>
      <c r="G23" s="231">
        <v>0</v>
      </c>
      <c r="H23" s="166">
        <v>0</v>
      </c>
      <c r="I23" s="164">
        <v>0</v>
      </c>
      <c r="J23" s="165">
        <v>0</v>
      </c>
      <c r="K23" s="165">
        <v>0</v>
      </c>
      <c r="L23" s="84">
        <v>0</v>
      </c>
    </row>
    <row r="24" spans="1:12" ht="24" customHeight="1">
      <c r="A24" s="5" t="s">
        <v>65</v>
      </c>
      <c r="B24" s="7"/>
      <c r="C24" s="163">
        <v>13</v>
      </c>
      <c r="D24" s="164">
        <v>0</v>
      </c>
      <c r="E24" s="165">
        <v>5</v>
      </c>
      <c r="F24" s="165">
        <v>3</v>
      </c>
      <c r="G24" s="231">
        <v>0</v>
      </c>
      <c r="H24" s="166">
        <v>5</v>
      </c>
      <c r="I24" s="164">
        <v>0</v>
      </c>
      <c r="J24" s="165">
        <v>9</v>
      </c>
      <c r="K24" s="165">
        <v>4</v>
      </c>
      <c r="L24" s="84">
        <v>0</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Ｐ明朝,標準"（平成24年6月1日現在）</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2" ht="17.25" customHeight="1">
      <c r="A1" s="13" t="s">
        <v>420</v>
      </c>
      <c r="B1" s="53"/>
      <c r="C1" s="53"/>
      <c r="D1" s="53"/>
      <c r="E1" s="53"/>
      <c r="F1" s="53"/>
      <c r="G1" s="53"/>
      <c r="H1" s="53"/>
      <c r="I1" s="53"/>
      <c r="J1" s="54"/>
      <c r="K1" s="54"/>
      <c r="L1" s="54"/>
    </row>
    <row r="2" spans="1:12" ht="17.25" customHeight="1">
      <c r="A2" s="256" t="s">
        <v>635</v>
      </c>
      <c r="B2" s="255"/>
    </row>
    <row r="3" spans="1:12" ht="11.25" customHeight="1">
      <c r="A3" s="52"/>
      <c r="B3" s="53"/>
      <c r="C3" s="53"/>
      <c r="D3" s="53"/>
      <c r="E3" s="53"/>
      <c r="F3" s="53"/>
      <c r="G3" s="53"/>
      <c r="H3" s="53"/>
      <c r="I3" s="53"/>
      <c r="J3" s="29"/>
      <c r="K3" s="29"/>
      <c r="L3" s="30"/>
    </row>
    <row r="4" spans="1:12" ht="13.5" customHeight="1">
      <c r="A4" s="1280" t="s">
        <v>42</v>
      </c>
      <c r="B4" s="1281"/>
      <c r="C4" s="1288" t="s">
        <v>43</v>
      </c>
      <c r="D4" s="1284" t="s">
        <v>326</v>
      </c>
      <c r="E4" s="1285"/>
      <c r="F4" s="1285"/>
      <c r="G4" s="1285"/>
      <c r="H4" s="1145"/>
      <c r="I4" s="1284" t="s">
        <v>329</v>
      </c>
      <c r="J4" s="1285"/>
      <c r="K4" s="1285"/>
      <c r="L4" s="1146"/>
    </row>
    <row r="5" spans="1:12" ht="24" customHeight="1">
      <c r="A5" s="1286"/>
      <c r="B5" s="1287"/>
      <c r="C5" s="1289"/>
      <c r="D5" s="73" t="s">
        <v>44</v>
      </c>
      <c r="E5" s="74" t="s">
        <v>534</v>
      </c>
      <c r="F5" s="74" t="s">
        <v>535</v>
      </c>
      <c r="G5" s="74" t="s">
        <v>536</v>
      </c>
      <c r="H5" s="75" t="s">
        <v>537</v>
      </c>
      <c r="I5" s="76" t="s">
        <v>550</v>
      </c>
      <c r="J5" s="74" t="s">
        <v>547</v>
      </c>
      <c r="K5" s="74" t="s">
        <v>41</v>
      </c>
      <c r="L5" s="77" t="s">
        <v>551</v>
      </c>
    </row>
    <row r="6" spans="1:12" ht="24" customHeight="1">
      <c r="A6" s="735" t="s">
        <v>47</v>
      </c>
      <c r="B6" s="9" t="s">
        <v>538</v>
      </c>
      <c r="C6" s="163">
        <v>10</v>
      </c>
      <c r="D6" s="164">
        <v>0</v>
      </c>
      <c r="E6" s="165">
        <v>1</v>
      </c>
      <c r="F6" s="165">
        <v>0</v>
      </c>
      <c r="G6" s="231">
        <v>0</v>
      </c>
      <c r="H6" s="166">
        <v>9</v>
      </c>
      <c r="I6" s="164">
        <v>0</v>
      </c>
      <c r="J6" s="165">
        <v>10</v>
      </c>
      <c r="K6" s="165">
        <v>0</v>
      </c>
      <c r="L6" s="84">
        <v>0</v>
      </c>
    </row>
    <row r="7" spans="1:12" ht="24" customHeight="1">
      <c r="A7" s="765" t="s">
        <v>539</v>
      </c>
      <c r="B7" s="766" t="s">
        <v>540</v>
      </c>
      <c r="C7" s="167">
        <v>4</v>
      </c>
      <c r="D7" s="168">
        <v>0</v>
      </c>
      <c r="E7" s="169">
        <v>0</v>
      </c>
      <c r="F7" s="169">
        <v>0</v>
      </c>
      <c r="G7" s="232">
        <v>0</v>
      </c>
      <c r="H7" s="170">
        <v>4</v>
      </c>
      <c r="I7" s="168">
        <v>0</v>
      </c>
      <c r="J7" s="169">
        <v>4</v>
      </c>
      <c r="K7" s="169">
        <v>0</v>
      </c>
      <c r="L7" s="88">
        <v>0</v>
      </c>
    </row>
    <row r="8" spans="1:12" ht="24" customHeight="1">
      <c r="A8" s="765"/>
      <c r="B8" s="767" t="s">
        <v>541</v>
      </c>
      <c r="C8" s="743">
        <v>2</v>
      </c>
      <c r="D8" s="171">
        <v>0</v>
      </c>
      <c r="E8" s="172">
        <v>0</v>
      </c>
      <c r="F8" s="172">
        <v>0</v>
      </c>
      <c r="G8" s="233">
        <v>0</v>
      </c>
      <c r="H8" s="173">
        <v>2</v>
      </c>
      <c r="I8" s="171">
        <v>0</v>
      </c>
      <c r="J8" s="172">
        <v>2</v>
      </c>
      <c r="K8" s="172">
        <v>0</v>
      </c>
      <c r="L8" s="92">
        <v>0</v>
      </c>
    </row>
    <row r="9" spans="1:12" ht="24" customHeight="1">
      <c r="A9" s="768"/>
      <c r="B9" s="769" t="s">
        <v>542</v>
      </c>
      <c r="C9" s="174">
        <v>4</v>
      </c>
      <c r="D9" s="175">
        <v>0</v>
      </c>
      <c r="E9" s="176">
        <v>1</v>
      </c>
      <c r="F9" s="176">
        <v>0</v>
      </c>
      <c r="G9" s="234">
        <v>0</v>
      </c>
      <c r="H9" s="177">
        <v>3</v>
      </c>
      <c r="I9" s="175">
        <v>0</v>
      </c>
      <c r="J9" s="176">
        <v>4</v>
      </c>
      <c r="K9" s="176">
        <v>0</v>
      </c>
      <c r="L9" s="96">
        <v>0</v>
      </c>
    </row>
    <row r="10" spans="1:12" ht="24" customHeight="1">
      <c r="A10" s="735" t="s">
        <v>48</v>
      </c>
      <c r="B10" s="9" t="s">
        <v>543</v>
      </c>
      <c r="C10" s="163">
        <v>7</v>
      </c>
      <c r="D10" s="164">
        <v>0</v>
      </c>
      <c r="E10" s="165">
        <v>2</v>
      </c>
      <c r="F10" s="165">
        <v>2</v>
      </c>
      <c r="G10" s="231">
        <v>2</v>
      </c>
      <c r="H10" s="166">
        <v>1</v>
      </c>
      <c r="I10" s="164">
        <v>0</v>
      </c>
      <c r="J10" s="165">
        <v>1</v>
      </c>
      <c r="K10" s="165">
        <v>2</v>
      </c>
      <c r="L10" s="84">
        <v>4</v>
      </c>
    </row>
    <row r="11" spans="1:12" ht="24" customHeight="1">
      <c r="A11" s="765" t="s">
        <v>539</v>
      </c>
      <c r="B11" s="766" t="s">
        <v>49</v>
      </c>
      <c r="C11" s="167">
        <v>4</v>
      </c>
      <c r="D11" s="168">
        <v>0</v>
      </c>
      <c r="E11" s="169">
        <v>0</v>
      </c>
      <c r="F11" s="169">
        <v>2</v>
      </c>
      <c r="G11" s="232">
        <v>1</v>
      </c>
      <c r="H11" s="170">
        <v>1</v>
      </c>
      <c r="I11" s="168">
        <v>0</v>
      </c>
      <c r="J11" s="169">
        <v>1</v>
      </c>
      <c r="K11" s="169">
        <v>2</v>
      </c>
      <c r="L11" s="88">
        <v>1</v>
      </c>
    </row>
    <row r="12" spans="1:12" ht="24" customHeight="1">
      <c r="A12" s="765"/>
      <c r="B12" s="767" t="s">
        <v>50</v>
      </c>
      <c r="C12" s="743">
        <v>3</v>
      </c>
      <c r="D12" s="171">
        <v>0</v>
      </c>
      <c r="E12" s="172">
        <v>2</v>
      </c>
      <c r="F12" s="172">
        <v>0</v>
      </c>
      <c r="G12" s="233">
        <v>1</v>
      </c>
      <c r="H12" s="173">
        <v>0</v>
      </c>
      <c r="I12" s="171">
        <v>0</v>
      </c>
      <c r="J12" s="172">
        <v>0</v>
      </c>
      <c r="K12" s="172">
        <v>0</v>
      </c>
      <c r="L12" s="92">
        <v>3</v>
      </c>
    </row>
    <row r="13" spans="1:12" ht="24" customHeight="1">
      <c r="A13" s="768"/>
      <c r="B13" s="770" t="s">
        <v>51</v>
      </c>
      <c r="C13" s="174">
        <v>0</v>
      </c>
      <c r="D13" s="175">
        <v>0</v>
      </c>
      <c r="E13" s="176">
        <v>0</v>
      </c>
      <c r="F13" s="176">
        <v>0</v>
      </c>
      <c r="G13" s="234">
        <v>0</v>
      </c>
      <c r="H13" s="177">
        <v>0</v>
      </c>
      <c r="I13" s="175">
        <v>0</v>
      </c>
      <c r="J13" s="176">
        <v>0</v>
      </c>
      <c r="K13" s="176">
        <v>0</v>
      </c>
      <c r="L13" s="96">
        <v>0</v>
      </c>
    </row>
    <row r="14" spans="1:12" ht="24" customHeight="1">
      <c r="A14" s="8" t="s">
        <v>52</v>
      </c>
      <c r="B14" s="9" t="s">
        <v>183</v>
      </c>
      <c r="C14" s="163">
        <v>49</v>
      </c>
      <c r="D14" s="164">
        <v>0</v>
      </c>
      <c r="E14" s="165">
        <v>16</v>
      </c>
      <c r="F14" s="165">
        <v>21</v>
      </c>
      <c r="G14" s="231">
        <v>5</v>
      </c>
      <c r="H14" s="166">
        <v>7</v>
      </c>
      <c r="I14" s="164">
        <v>3</v>
      </c>
      <c r="J14" s="165">
        <v>11</v>
      </c>
      <c r="K14" s="165">
        <v>16</v>
      </c>
      <c r="L14" s="84">
        <v>19</v>
      </c>
    </row>
    <row r="15" spans="1:12" ht="24" customHeight="1">
      <c r="A15" s="8" t="s">
        <v>53</v>
      </c>
      <c r="B15" s="9" t="s">
        <v>54</v>
      </c>
      <c r="C15" s="163">
        <v>9</v>
      </c>
      <c r="D15" s="164">
        <v>1</v>
      </c>
      <c r="E15" s="165">
        <v>3</v>
      </c>
      <c r="F15" s="165">
        <v>2</v>
      </c>
      <c r="G15" s="231">
        <v>2</v>
      </c>
      <c r="H15" s="166">
        <v>1</v>
      </c>
      <c r="I15" s="164">
        <v>1</v>
      </c>
      <c r="J15" s="165">
        <v>2</v>
      </c>
      <c r="K15" s="165">
        <v>1</v>
      </c>
      <c r="L15" s="84">
        <v>5</v>
      </c>
    </row>
    <row r="16" spans="1:12" ht="24" customHeight="1">
      <c r="A16" s="8" t="s">
        <v>55</v>
      </c>
      <c r="B16" s="9" t="s">
        <v>56</v>
      </c>
      <c r="C16" s="163">
        <v>3</v>
      </c>
      <c r="D16" s="164">
        <v>1</v>
      </c>
      <c r="E16" s="165">
        <v>0</v>
      </c>
      <c r="F16" s="165">
        <v>0</v>
      </c>
      <c r="G16" s="231">
        <v>0</v>
      </c>
      <c r="H16" s="166">
        <v>2</v>
      </c>
      <c r="I16" s="164">
        <v>0</v>
      </c>
      <c r="J16" s="165">
        <v>1</v>
      </c>
      <c r="K16" s="165">
        <v>1</v>
      </c>
      <c r="L16" s="84">
        <v>1</v>
      </c>
    </row>
    <row r="17" spans="1:12" ht="24" customHeight="1">
      <c r="A17" s="8" t="s">
        <v>57</v>
      </c>
      <c r="B17" s="9" t="s">
        <v>544</v>
      </c>
      <c r="C17" s="163">
        <v>1</v>
      </c>
      <c r="D17" s="164">
        <v>0</v>
      </c>
      <c r="E17" s="165">
        <v>1</v>
      </c>
      <c r="F17" s="165">
        <v>0</v>
      </c>
      <c r="G17" s="231">
        <v>0</v>
      </c>
      <c r="H17" s="166">
        <v>0</v>
      </c>
      <c r="I17" s="164">
        <v>0</v>
      </c>
      <c r="J17" s="165">
        <v>1</v>
      </c>
      <c r="K17" s="165">
        <v>0</v>
      </c>
      <c r="L17" s="84">
        <v>0</v>
      </c>
    </row>
    <row r="18" spans="1:12" ht="24" customHeight="1">
      <c r="A18" s="8" t="s">
        <v>58</v>
      </c>
      <c r="B18" s="9" t="s">
        <v>545</v>
      </c>
      <c r="C18" s="163">
        <v>0</v>
      </c>
      <c r="D18" s="164">
        <v>0</v>
      </c>
      <c r="E18" s="165">
        <v>0</v>
      </c>
      <c r="F18" s="165">
        <v>0</v>
      </c>
      <c r="G18" s="231">
        <v>0</v>
      </c>
      <c r="H18" s="166">
        <v>0</v>
      </c>
      <c r="I18" s="164">
        <v>0</v>
      </c>
      <c r="J18" s="165">
        <v>0</v>
      </c>
      <c r="K18" s="165">
        <v>0</v>
      </c>
      <c r="L18" s="84">
        <v>0</v>
      </c>
    </row>
    <row r="19" spans="1:12" ht="24" customHeight="1">
      <c r="A19" s="8" t="s">
        <v>59</v>
      </c>
      <c r="B19" s="9" t="s">
        <v>181</v>
      </c>
      <c r="C19" s="163">
        <v>4</v>
      </c>
      <c r="D19" s="164">
        <v>0</v>
      </c>
      <c r="E19" s="165">
        <v>3</v>
      </c>
      <c r="F19" s="165">
        <v>1</v>
      </c>
      <c r="G19" s="231">
        <v>0</v>
      </c>
      <c r="H19" s="166">
        <v>0</v>
      </c>
      <c r="I19" s="164">
        <v>0</v>
      </c>
      <c r="J19" s="165">
        <v>0</v>
      </c>
      <c r="K19" s="165">
        <v>1</v>
      </c>
      <c r="L19" s="84">
        <v>3</v>
      </c>
    </row>
    <row r="20" spans="1:12" ht="24" customHeight="1">
      <c r="A20" s="8" t="s">
        <v>60</v>
      </c>
      <c r="B20" s="9" t="s">
        <v>61</v>
      </c>
      <c r="C20" s="163">
        <v>2</v>
      </c>
      <c r="D20" s="164">
        <v>1</v>
      </c>
      <c r="E20" s="165">
        <v>1</v>
      </c>
      <c r="F20" s="165">
        <v>0</v>
      </c>
      <c r="G20" s="231">
        <v>0</v>
      </c>
      <c r="H20" s="166">
        <v>0</v>
      </c>
      <c r="I20" s="164">
        <v>0</v>
      </c>
      <c r="J20" s="165">
        <v>2</v>
      </c>
      <c r="K20" s="165">
        <v>0</v>
      </c>
      <c r="L20" s="84">
        <v>0</v>
      </c>
    </row>
    <row r="21" spans="1:12" ht="24" customHeight="1">
      <c r="A21" s="19" t="s">
        <v>62</v>
      </c>
      <c r="B21" s="71" t="s">
        <v>63</v>
      </c>
      <c r="C21" s="163">
        <v>3</v>
      </c>
      <c r="D21" s="164">
        <v>0</v>
      </c>
      <c r="E21" s="165">
        <v>3</v>
      </c>
      <c r="F21" s="165">
        <v>0</v>
      </c>
      <c r="G21" s="231">
        <v>0</v>
      </c>
      <c r="H21" s="166">
        <v>0</v>
      </c>
      <c r="I21" s="164">
        <v>0</v>
      </c>
      <c r="J21" s="165">
        <v>0</v>
      </c>
      <c r="K21" s="165">
        <v>0</v>
      </c>
      <c r="L21" s="84">
        <v>3</v>
      </c>
    </row>
    <row r="22" spans="1:12" ht="24" customHeight="1">
      <c r="A22" s="8" t="s">
        <v>64</v>
      </c>
      <c r="B22" s="9"/>
      <c r="C22" s="163">
        <v>0</v>
      </c>
      <c r="D22" s="164">
        <v>0</v>
      </c>
      <c r="E22" s="165">
        <v>0</v>
      </c>
      <c r="F22" s="165">
        <v>0</v>
      </c>
      <c r="G22" s="231">
        <v>0</v>
      </c>
      <c r="H22" s="166">
        <v>0</v>
      </c>
      <c r="I22" s="164">
        <v>0</v>
      </c>
      <c r="J22" s="165">
        <v>0</v>
      </c>
      <c r="K22" s="165">
        <v>0</v>
      </c>
      <c r="L22" s="84">
        <v>0</v>
      </c>
    </row>
    <row r="23" spans="1:12" ht="24" customHeight="1">
      <c r="A23" s="8" t="s">
        <v>20</v>
      </c>
      <c r="B23" s="9"/>
      <c r="C23" s="163">
        <v>0</v>
      </c>
      <c r="D23" s="164">
        <v>0</v>
      </c>
      <c r="E23" s="165">
        <v>0</v>
      </c>
      <c r="F23" s="165">
        <v>0</v>
      </c>
      <c r="G23" s="231">
        <v>0</v>
      </c>
      <c r="H23" s="166">
        <v>0</v>
      </c>
      <c r="I23" s="164">
        <v>0</v>
      </c>
      <c r="J23" s="165">
        <v>0</v>
      </c>
      <c r="K23" s="165">
        <v>0</v>
      </c>
      <c r="L23" s="84">
        <v>0</v>
      </c>
    </row>
    <row r="24" spans="1:12" ht="24" customHeight="1">
      <c r="A24" s="5" t="s">
        <v>65</v>
      </c>
      <c r="B24" s="7"/>
      <c r="C24" s="163">
        <v>88</v>
      </c>
      <c r="D24" s="164">
        <v>3</v>
      </c>
      <c r="E24" s="165">
        <v>30</v>
      </c>
      <c r="F24" s="165">
        <v>26</v>
      </c>
      <c r="G24" s="231">
        <v>9</v>
      </c>
      <c r="H24" s="166">
        <v>20</v>
      </c>
      <c r="I24" s="164">
        <v>4</v>
      </c>
      <c r="J24" s="165">
        <v>28</v>
      </c>
      <c r="K24" s="165">
        <v>21</v>
      </c>
      <c r="L24" s="84">
        <v>35</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Ｐ明朝,標準"（平成24年6月1日現在）</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2" ht="17.25" customHeight="1">
      <c r="A1" s="13" t="s">
        <v>420</v>
      </c>
      <c r="B1" s="53"/>
      <c r="C1" s="53"/>
      <c r="D1" s="53"/>
      <c r="E1" s="53"/>
      <c r="F1" s="53"/>
      <c r="G1" s="53"/>
      <c r="H1" s="53"/>
      <c r="I1" s="53"/>
      <c r="J1" s="54"/>
      <c r="K1" s="54"/>
      <c r="L1" s="54"/>
    </row>
    <row r="2" spans="1:12" ht="17.25" customHeight="1">
      <c r="A2" s="256" t="s">
        <v>636</v>
      </c>
      <c r="B2" s="255"/>
    </row>
    <row r="3" spans="1:12" ht="11.25" customHeight="1">
      <c r="A3" s="52"/>
      <c r="B3" s="53"/>
      <c r="C3" s="53"/>
      <c r="D3" s="53"/>
      <c r="E3" s="53"/>
      <c r="F3" s="53"/>
      <c r="G3" s="53"/>
      <c r="H3" s="53"/>
      <c r="I3" s="53"/>
      <c r="J3" s="29"/>
      <c r="K3" s="29"/>
      <c r="L3" s="30"/>
    </row>
    <row r="4" spans="1:12" ht="13.5" customHeight="1">
      <c r="A4" s="1280" t="s">
        <v>42</v>
      </c>
      <c r="B4" s="1281"/>
      <c r="C4" s="1288" t="s">
        <v>43</v>
      </c>
      <c r="D4" s="1284" t="s">
        <v>326</v>
      </c>
      <c r="E4" s="1285"/>
      <c r="F4" s="1285"/>
      <c r="G4" s="1285"/>
      <c r="H4" s="1145"/>
      <c r="I4" s="1284" t="s">
        <v>329</v>
      </c>
      <c r="J4" s="1285"/>
      <c r="K4" s="1285"/>
      <c r="L4" s="1146"/>
    </row>
    <row r="5" spans="1:12" ht="24" customHeight="1">
      <c r="A5" s="1286"/>
      <c r="B5" s="1287"/>
      <c r="C5" s="1289"/>
      <c r="D5" s="73" t="s">
        <v>44</v>
      </c>
      <c r="E5" s="74" t="s">
        <v>128</v>
      </c>
      <c r="F5" s="74" t="s">
        <v>115</v>
      </c>
      <c r="G5" s="74" t="s">
        <v>137</v>
      </c>
      <c r="H5" s="75" t="s">
        <v>135</v>
      </c>
      <c r="I5" s="76" t="s">
        <v>148</v>
      </c>
      <c r="J5" s="74" t="s">
        <v>232</v>
      </c>
      <c r="K5" s="74" t="s">
        <v>41</v>
      </c>
      <c r="L5" s="77" t="s">
        <v>234</v>
      </c>
    </row>
    <row r="6" spans="1:12" ht="24" customHeight="1">
      <c r="A6" s="735" t="s">
        <v>47</v>
      </c>
      <c r="B6" s="9" t="s">
        <v>538</v>
      </c>
      <c r="C6" s="163">
        <v>17</v>
      </c>
      <c r="D6" s="164">
        <v>0</v>
      </c>
      <c r="E6" s="165">
        <v>1</v>
      </c>
      <c r="F6" s="165">
        <v>5</v>
      </c>
      <c r="G6" s="231">
        <v>3</v>
      </c>
      <c r="H6" s="166">
        <v>8</v>
      </c>
      <c r="I6" s="164">
        <v>0</v>
      </c>
      <c r="J6" s="165">
        <v>14</v>
      </c>
      <c r="K6" s="165">
        <v>3</v>
      </c>
      <c r="L6" s="84">
        <v>0</v>
      </c>
    </row>
    <row r="7" spans="1:12" ht="24" customHeight="1">
      <c r="A7" s="765" t="s">
        <v>539</v>
      </c>
      <c r="B7" s="766" t="s">
        <v>540</v>
      </c>
      <c r="C7" s="167">
        <v>4</v>
      </c>
      <c r="D7" s="168">
        <v>0</v>
      </c>
      <c r="E7" s="169">
        <v>0</v>
      </c>
      <c r="F7" s="169">
        <v>2</v>
      </c>
      <c r="G7" s="232">
        <v>1</v>
      </c>
      <c r="H7" s="170">
        <v>1</v>
      </c>
      <c r="I7" s="168">
        <v>0</v>
      </c>
      <c r="J7" s="169">
        <v>2</v>
      </c>
      <c r="K7" s="169">
        <v>2</v>
      </c>
      <c r="L7" s="88">
        <v>0</v>
      </c>
    </row>
    <row r="8" spans="1:12" ht="24" customHeight="1">
      <c r="A8" s="765"/>
      <c r="B8" s="767" t="s">
        <v>541</v>
      </c>
      <c r="C8" s="743">
        <v>1</v>
      </c>
      <c r="D8" s="171">
        <v>0</v>
      </c>
      <c r="E8" s="172">
        <v>0</v>
      </c>
      <c r="F8" s="172">
        <v>0</v>
      </c>
      <c r="G8" s="233">
        <v>0</v>
      </c>
      <c r="H8" s="173">
        <v>1</v>
      </c>
      <c r="I8" s="171">
        <v>0</v>
      </c>
      <c r="J8" s="172">
        <v>1</v>
      </c>
      <c r="K8" s="172">
        <v>0</v>
      </c>
      <c r="L8" s="92">
        <v>0</v>
      </c>
    </row>
    <row r="9" spans="1:12" ht="24" customHeight="1">
      <c r="A9" s="768"/>
      <c r="B9" s="769" t="s">
        <v>542</v>
      </c>
      <c r="C9" s="174">
        <v>12</v>
      </c>
      <c r="D9" s="175">
        <v>0</v>
      </c>
      <c r="E9" s="176">
        <v>1</v>
      </c>
      <c r="F9" s="176">
        <v>3</v>
      </c>
      <c r="G9" s="234">
        <v>2</v>
      </c>
      <c r="H9" s="177">
        <v>6</v>
      </c>
      <c r="I9" s="175">
        <v>0</v>
      </c>
      <c r="J9" s="176">
        <v>11</v>
      </c>
      <c r="K9" s="176">
        <v>1</v>
      </c>
      <c r="L9" s="96">
        <v>0</v>
      </c>
    </row>
    <row r="10" spans="1:12" ht="24" customHeight="1">
      <c r="A10" s="735" t="s">
        <v>48</v>
      </c>
      <c r="B10" s="9" t="s">
        <v>543</v>
      </c>
      <c r="C10" s="163">
        <v>1</v>
      </c>
      <c r="D10" s="164">
        <v>0</v>
      </c>
      <c r="E10" s="165">
        <v>0</v>
      </c>
      <c r="F10" s="165">
        <v>1</v>
      </c>
      <c r="G10" s="231">
        <v>0</v>
      </c>
      <c r="H10" s="166">
        <v>0</v>
      </c>
      <c r="I10" s="164">
        <v>0</v>
      </c>
      <c r="J10" s="165">
        <v>0</v>
      </c>
      <c r="K10" s="165">
        <v>1</v>
      </c>
      <c r="L10" s="84">
        <v>0</v>
      </c>
    </row>
    <row r="11" spans="1:12" ht="24" customHeight="1">
      <c r="A11" s="765" t="s">
        <v>539</v>
      </c>
      <c r="B11" s="766" t="s">
        <v>49</v>
      </c>
      <c r="C11" s="167">
        <v>1</v>
      </c>
      <c r="D11" s="168">
        <v>0</v>
      </c>
      <c r="E11" s="169">
        <v>0</v>
      </c>
      <c r="F11" s="169">
        <v>1</v>
      </c>
      <c r="G11" s="232">
        <v>0</v>
      </c>
      <c r="H11" s="170">
        <v>0</v>
      </c>
      <c r="I11" s="168">
        <v>0</v>
      </c>
      <c r="J11" s="169">
        <v>0</v>
      </c>
      <c r="K11" s="169">
        <v>1</v>
      </c>
      <c r="L11" s="88">
        <v>0</v>
      </c>
    </row>
    <row r="12" spans="1:12" ht="24" customHeight="1">
      <c r="A12" s="765"/>
      <c r="B12" s="767" t="s">
        <v>50</v>
      </c>
      <c r="C12" s="743">
        <v>0</v>
      </c>
      <c r="D12" s="171">
        <v>0</v>
      </c>
      <c r="E12" s="172">
        <v>0</v>
      </c>
      <c r="F12" s="172">
        <v>0</v>
      </c>
      <c r="G12" s="233">
        <v>0</v>
      </c>
      <c r="H12" s="173">
        <v>0</v>
      </c>
      <c r="I12" s="171">
        <v>0</v>
      </c>
      <c r="J12" s="172">
        <v>0</v>
      </c>
      <c r="K12" s="172">
        <v>0</v>
      </c>
      <c r="L12" s="92">
        <v>0</v>
      </c>
    </row>
    <row r="13" spans="1:12" ht="24" customHeight="1">
      <c r="A13" s="768"/>
      <c r="B13" s="770" t="s">
        <v>51</v>
      </c>
      <c r="C13" s="174">
        <v>0</v>
      </c>
      <c r="D13" s="175">
        <v>0</v>
      </c>
      <c r="E13" s="176">
        <v>0</v>
      </c>
      <c r="F13" s="176">
        <v>0</v>
      </c>
      <c r="G13" s="234">
        <v>0</v>
      </c>
      <c r="H13" s="177">
        <v>0</v>
      </c>
      <c r="I13" s="175">
        <v>0</v>
      </c>
      <c r="J13" s="176">
        <v>0</v>
      </c>
      <c r="K13" s="176">
        <v>0</v>
      </c>
      <c r="L13" s="96">
        <v>0</v>
      </c>
    </row>
    <row r="14" spans="1:12" ht="24" customHeight="1">
      <c r="A14" s="8" t="s">
        <v>52</v>
      </c>
      <c r="B14" s="9" t="s">
        <v>183</v>
      </c>
      <c r="C14" s="163">
        <v>71</v>
      </c>
      <c r="D14" s="164">
        <v>1</v>
      </c>
      <c r="E14" s="165">
        <v>21</v>
      </c>
      <c r="F14" s="165">
        <v>43</v>
      </c>
      <c r="G14" s="231">
        <v>4</v>
      </c>
      <c r="H14" s="166">
        <v>2</v>
      </c>
      <c r="I14" s="164">
        <v>5</v>
      </c>
      <c r="J14" s="165">
        <v>37</v>
      </c>
      <c r="K14" s="165">
        <v>22</v>
      </c>
      <c r="L14" s="84">
        <v>7</v>
      </c>
    </row>
    <row r="15" spans="1:12" ht="24" customHeight="1">
      <c r="A15" s="8" t="s">
        <v>53</v>
      </c>
      <c r="B15" s="9" t="s">
        <v>54</v>
      </c>
      <c r="C15" s="163">
        <v>10</v>
      </c>
      <c r="D15" s="164">
        <v>0</v>
      </c>
      <c r="E15" s="165">
        <v>1</v>
      </c>
      <c r="F15" s="165">
        <v>6</v>
      </c>
      <c r="G15" s="231">
        <v>2</v>
      </c>
      <c r="H15" s="166">
        <v>1</v>
      </c>
      <c r="I15" s="164">
        <v>0</v>
      </c>
      <c r="J15" s="165">
        <v>5</v>
      </c>
      <c r="K15" s="165">
        <v>5</v>
      </c>
      <c r="L15" s="84">
        <v>0</v>
      </c>
    </row>
    <row r="16" spans="1:12" ht="24" customHeight="1">
      <c r="A16" s="8" t="s">
        <v>55</v>
      </c>
      <c r="B16" s="9" t="s">
        <v>56</v>
      </c>
      <c r="C16" s="163">
        <v>5</v>
      </c>
      <c r="D16" s="164">
        <v>4</v>
      </c>
      <c r="E16" s="165">
        <v>0</v>
      </c>
      <c r="F16" s="165">
        <v>0</v>
      </c>
      <c r="G16" s="231">
        <v>1</v>
      </c>
      <c r="H16" s="166">
        <v>0</v>
      </c>
      <c r="I16" s="164">
        <v>0</v>
      </c>
      <c r="J16" s="165">
        <v>2</v>
      </c>
      <c r="K16" s="165">
        <v>3</v>
      </c>
      <c r="L16" s="84">
        <v>0</v>
      </c>
    </row>
    <row r="17" spans="1:12" ht="24" customHeight="1">
      <c r="A17" s="8" t="s">
        <v>57</v>
      </c>
      <c r="B17" s="9" t="s">
        <v>79</v>
      </c>
      <c r="C17" s="163">
        <v>0</v>
      </c>
      <c r="D17" s="164">
        <v>0</v>
      </c>
      <c r="E17" s="165">
        <v>0</v>
      </c>
      <c r="F17" s="165">
        <v>0</v>
      </c>
      <c r="G17" s="231">
        <v>0</v>
      </c>
      <c r="H17" s="166">
        <v>0</v>
      </c>
      <c r="I17" s="164">
        <v>0</v>
      </c>
      <c r="J17" s="165">
        <v>0</v>
      </c>
      <c r="K17" s="165">
        <v>0</v>
      </c>
      <c r="L17" s="84">
        <v>0</v>
      </c>
    </row>
    <row r="18" spans="1:12" ht="24" customHeight="1">
      <c r="A18" s="8" t="s">
        <v>58</v>
      </c>
      <c r="B18" s="9" t="s">
        <v>182</v>
      </c>
      <c r="C18" s="163">
        <v>0</v>
      </c>
      <c r="D18" s="164">
        <v>0</v>
      </c>
      <c r="E18" s="165">
        <v>0</v>
      </c>
      <c r="F18" s="165">
        <v>0</v>
      </c>
      <c r="G18" s="231">
        <v>0</v>
      </c>
      <c r="H18" s="166">
        <v>0</v>
      </c>
      <c r="I18" s="164">
        <v>0</v>
      </c>
      <c r="J18" s="165">
        <v>0</v>
      </c>
      <c r="K18" s="165">
        <v>0</v>
      </c>
      <c r="L18" s="84">
        <v>0</v>
      </c>
    </row>
    <row r="19" spans="1:12" ht="24" customHeight="1">
      <c r="A19" s="8" t="s">
        <v>59</v>
      </c>
      <c r="B19" s="9" t="s">
        <v>181</v>
      </c>
      <c r="C19" s="163">
        <v>1</v>
      </c>
      <c r="D19" s="164">
        <v>0</v>
      </c>
      <c r="E19" s="165">
        <v>1</v>
      </c>
      <c r="F19" s="165">
        <v>0</v>
      </c>
      <c r="G19" s="231">
        <v>0</v>
      </c>
      <c r="H19" s="166">
        <v>0</v>
      </c>
      <c r="I19" s="164">
        <v>0</v>
      </c>
      <c r="J19" s="165">
        <v>0</v>
      </c>
      <c r="K19" s="165">
        <v>0</v>
      </c>
      <c r="L19" s="84">
        <v>1</v>
      </c>
    </row>
    <row r="20" spans="1:12" ht="24" customHeight="1">
      <c r="A20" s="8" t="s">
        <v>60</v>
      </c>
      <c r="B20" s="9" t="s">
        <v>61</v>
      </c>
      <c r="C20" s="163">
        <v>2</v>
      </c>
      <c r="D20" s="164">
        <v>1</v>
      </c>
      <c r="E20" s="165">
        <v>1</v>
      </c>
      <c r="F20" s="165">
        <v>0</v>
      </c>
      <c r="G20" s="231">
        <v>0</v>
      </c>
      <c r="H20" s="166">
        <v>0</v>
      </c>
      <c r="I20" s="164">
        <v>0</v>
      </c>
      <c r="J20" s="165">
        <v>2</v>
      </c>
      <c r="K20" s="165">
        <v>0</v>
      </c>
      <c r="L20" s="84">
        <v>0</v>
      </c>
    </row>
    <row r="21" spans="1:12" ht="24" customHeight="1">
      <c r="A21" s="19" t="s">
        <v>62</v>
      </c>
      <c r="B21" s="71" t="s">
        <v>63</v>
      </c>
      <c r="C21" s="163">
        <v>3</v>
      </c>
      <c r="D21" s="164">
        <v>3</v>
      </c>
      <c r="E21" s="165">
        <v>0</v>
      </c>
      <c r="F21" s="165">
        <v>0</v>
      </c>
      <c r="G21" s="231">
        <v>0</v>
      </c>
      <c r="H21" s="166">
        <v>0</v>
      </c>
      <c r="I21" s="164">
        <v>0</v>
      </c>
      <c r="J21" s="165">
        <v>2</v>
      </c>
      <c r="K21" s="165">
        <v>0</v>
      </c>
      <c r="L21" s="84">
        <v>1</v>
      </c>
    </row>
    <row r="22" spans="1:12" ht="24" customHeight="1">
      <c r="A22" s="8" t="s">
        <v>64</v>
      </c>
      <c r="B22" s="9"/>
      <c r="C22" s="163">
        <v>0</v>
      </c>
      <c r="D22" s="164">
        <v>0</v>
      </c>
      <c r="E22" s="165">
        <v>0</v>
      </c>
      <c r="F22" s="165">
        <v>0</v>
      </c>
      <c r="G22" s="231">
        <v>0</v>
      </c>
      <c r="H22" s="166">
        <v>0</v>
      </c>
      <c r="I22" s="164">
        <v>0</v>
      </c>
      <c r="J22" s="165">
        <v>0</v>
      </c>
      <c r="K22" s="165">
        <v>0</v>
      </c>
      <c r="L22" s="84">
        <v>0</v>
      </c>
    </row>
    <row r="23" spans="1:12" ht="24" customHeight="1">
      <c r="A23" s="8" t="s">
        <v>20</v>
      </c>
      <c r="B23" s="9"/>
      <c r="C23" s="163">
        <v>0</v>
      </c>
      <c r="D23" s="164">
        <v>0</v>
      </c>
      <c r="E23" s="165">
        <v>0</v>
      </c>
      <c r="F23" s="165">
        <v>0</v>
      </c>
      <c r="G23" s="231">
        <v>0</v>
      </c>
      <c r="H23" s="166">
        <v>0</v>
      </c>
      <c r="I23" s="164">
        <v>0</v>
      </c>
      <c r="J23" s="165">
        <v>0</v>
      </c>
      <c r="K23" s="165">
        <v>0</v>
      </c>
      <c r="L23" s="84">
        <v>0</v>
      </c>
    </row>
    <row r="24" spans="1:12" ht="24" customHeight="1">
      <c r="A24" s="5" t="s">
        <v>65</v>
      </c>
      <c r="B24" s="7"/>
      <c r="C24" s="163">
        <v>110</v>
      </c>
      <c r="D24" s="164">
        <v>9</v>
      </c>
      <c r="E24" s="165">
        <v>25</v>
      </c>
      <c r="F24" s="165">
        <v>55</v>
      </c>
      <c r="G24" s="231">
        <v>10</v>
      </c>
      <c r="H24" s="166">
        <v>11</v>
      </c>
      <c r="I24" s="164">
        <v>5</v>
      </c>
      <c r="J24" s="165">
        <v>62</v>
      </c>
      <c r="K24" s="165">
        <v>34</v>
      </c>
      <c r="L24" s="84">
        <v>9</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Ｐ明朝,標準"（平成24年6月1日現在）</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2" ht="17.25" customHeight="1">
      <c r="A1" s="13" t="s">
        <v>420</v>
      </c>
      <c r="B1" s="53"/>
      <c r="C1" s="53"/>
      <c r="D1" s="53"/>
      <c r="E1" s="53"/>
      <c r="F1" s="53"/>
      <c r="G1" s="53"/>
      <c r="H1" s="53"/>
      <c r="I1" s="53"/>
      <c r="J1" s="54"/>
      <c r="K1" s="54"/>
      <c r="L1" s="54"/>
    </row>
    <row r="2" spans="1:12" ht="17.25" customHeight="1">
      <c r="A2" s="256" t="s">
        <v>637</v>
      </c>
      <c r="B2" s="255"/>
    </row>
    <row r="3" spans="1:12" ht="11.25" customHeight="1">
      <c r="A3" s="52"/>
      <c r="B3" s="53"/>
      <c r="C3" s="53"/>
      <c r="D3" s="53"/>
      <c r="E3" s="53"/>
      <c r="F3" s="53"/>
      <c r="G3" s="53"/>
      <c r="H3" s="53"/>
      <c r="I3" s="53"/>
      <c r="J3" s="29"/>
      <c r="K3" s="29"/>
      <c r="L3" s="30"/>
    </row>
    <row r="4" spans="1:12" ht="13.5" customHeight="1">
      <c r="A4" s="1280" t="s">
        <v>42</v>
      </c>
      <c r="B4" s="1281"/>
      <c r="C4" s="1288" t="s">
        <v>43</v>
      </c>
      <c r="D4" s="1284" t="s">
        <v>326</v>
      </c>
      <c r="E4" s="1285"/>
      <c r="F4" s="1285"/>
      <c r="G4" s="1285"/>
      <c r="H4" s="1145"/>
      <c r="I4" s="1284" t="s">
        <v>329</v>
      </c>
      <c r="J4" s="1285"/>
      <c r="K4" s="1285"/>
      <c r="L4" s="1146"/>
    </row>
    <row r="5" spans="1:12" ht="24" customHeight="1">
      <c r="A5" s="1286"/>
      <c r="B5" s="1287"/>
      <c r="C5" s="1289"/>
      <c r="D5" s="73" t="s">
        <v>44</v>
      </c>
      <c r="E5" s="74" t="s">
        <v>128</v>
      </c>
      <c r="F5" s="74" t="s">
        <v>115</v>
      </c>
      <c r="G5" s="74" t="s">
        <v>137</v>
      </c>
      <c r="H5" s="75" t="s">
        <v>135</v>
      </c>
      <c r="I5" s="76" t="s">
        <v>148</v>
      </c>
      <c r="J5" s="74" t="s">
        <v>232</v>
      </c>
      <c r="K5" s="74" t="s">
        <v>41</v>
      </c>
      <c r="L5" s="77" t="s">
        <v>234</v>
      </c>
    </row>
    <row r="6" spans="1:12" ht="24" customHeight="1">
      <c r="A6" s="735" t="s">
        <v>47</v>
      </c>
      <c r="B6" s="9" t="s">
        <v>538</v>
      </c>
      <c r="C6" s="163">
        <v>12</v>
      </c>
      <c r="D6" s="164">
        <v>0</v>
      </c>
      <c r="E6" s="165">
        <v>0</v>
      </c>
      <c r="F6" s="165">
        <v>1</v>
      </c>
      <c r="G6" s="231">
        <v>2</v>
      </c>
      <c r="H6" s="166">
        <v>9</v>
      </c>
      <c r="I6" s="164">
        <v>0</v>
      </c>
      <c r="J6" s="165">
        <v>5</v>
      </c>
      <c r="K6" s="165">
        <v>7</v>
      </c>
      <c r="L6" s="84">
        <v>0</v>
      </c>
    </row>
    <row r="7" spans="1:12" ht="24" customHeight="1">
      <c r="A7" s="765" t="s">
        <v>539</v>
      </c>
      <c r="B7" s="766" t="s">
        <v>540</v>
      </c>
      <c r="C7" s="167">
        <v>8</v>
      </c>
      <c r="D7" s="168">
        <v>0</v>
      </c>
      <c r="E7" s="169">
        <v>0</v>
      </c>
      <c r="F7" s="169">
        <v>0</v>
      </c>
      <c r="G7" s="232">
        <v>1</v>
      </c>
      <c r="H7" s="170">
        <v>7</v>
      </c>
      <c r="I7" s="168">
        <v>0</v>
      </c>
      <c r="J7" s="169">
        <v>1</v>
      </c>
      <c r="K7" s="169">
        <v>7</v>
      </c>
      <c r="L7" s="88">
        <v>0</v>
      </c>
    </row>
    <row r="8" spans="1:12" ht="24" customHeight="1">
      <c r="A8" s="765"/>
      <c r="B8" s="767" t="s">
        <v>541</v>
      </c>
      <c r="C8" s="743">
        <v>0</v>
      </c>
      <c r="D8" s="171">
        <v>0</v>
      </c>
      <c r="E8" s="172">
        <v>0</v>
      </c>
      <c r="F8" s="172">
        <v>0</v>
      </c>
      <c r="G8" s="233">
        <v>0</v>
      </c>
      <c r="H8" s="173">
        <v>0</v>
      </c>
      <c r="I8" s="171">
        <v>0</v>
      </c>
      <c r="J8" s="172">
        <v>0</v>
      </c>
      <c r="K8" s="172">
        <v>0</v>
      </c>
      <c r="L8" s="92">
        <v>0</v>
      </c>
    </row>
    <row r="9" spans="1:12" ht="24" customHeight="1">
      <c r="A9" s="768"/>
      <c r="B9" s="769" t="s">
        <v>542</v>
      </c>
      <c r="C9" s="174">
        <v>4</v>
      </c>
      <c r="D9" s="175">
        <v>0</v>
      </c>
      <c r="E9" s="176">
        <v>0</v>
      </c>
      <c r="F9" s="176">
        <v>1</v>
      </c>
      <c r="G9" s="234">
        <v>1</v>
      </c>
      <c r="H9" s="177">
        <v>2</v>
      </c>
      <c r="I9" s="175">
        <v>0</v>
      </c>
      <c r="J9" s="176">
        <v>4</v>
      </c>
      <c r="K9" s="176">
        <v>0</v>
      </c>
      <c r="L9" s="96">
        <v>0</v>
      </c>
    </row>
    <row r="10" spans="1:12" ht="24" customHeight="1">
      <c r="A10" s="735" t="s">
        <v>48</v>
      </c>
      <c r="B10" s="9" t="s">
        <v>543</v>
      </c>
      <c r="C10" s="163">
        <v>1</v>
      </c>
      <c r="D10" s="164">
        <v>0</v>
      </c>
      <c r="E10" s="165">
        <v>0</v>
      </c>
      <c r="F10" s="165">
        <v>0</v>
      </c>
      <c r="G10" s="231">
        <v>1</v>
      </c>
      <c r="H10" s="166">
        <v>0</v>
      </c>
      <c r="I10" s="164">
        <v>0</v>
      </c>
      <c r="J10" s="165">
        <v>1</v>
      </c>
      <c r="K10" s="165">
        <v>0</v>
      </c>
      <c r="L10" s="84">
        <v>0</v>
      </c>
    </row>
    <row r="11" spans="1:12" ht="24" customHeight="1">
      <c r="A11" s="765" t="s">
        <v>539</v>
      </c>
      <c r="B11" s="766" t="s">
        <v>49</v>
      </c>
      <c r="C11" s="167">
        <v>1</v>
      </c>
      <c r="D11" s="168">
        <v>0</v>
      </c>
      <c r="E11" s="169">
        <v>0</v>
      </c>
      <c r="F11" s="169">
        <v>0</v>
      </c>
      <c r="G11" s="232">
        <v>1</v>
      </c>
      <c r="H11" s="170">
        <v>0</v>
      </c>
      <c r="I11" s="168">
        <v>0</v>
      </c>
      <c r="J11" s="169">
        <v>1</v>
      </c>
      <c r="K11" s="169">
        <v>0</v>
      </c>
      <c r="L11" s="88">
        <v>0</v>
      </c>
    </row>
    <row r="12" spans="1:12" ht="24" customHeight="1">
      <c r="A12" s="765"/>
      <c r="B12" s="767" t="s">
        <v>50</v>
      </c>
      <c r="C12" s="743">
        <v>0</v>
      </c>
      <c r="D12" s="171">
        <v>0</v>
      </c>
      <c r="E12" s="172">
        <v>0</v>
      </c>
      <c r="F12" s="172">
        <v>0</v>
      </c>
      <c r="G12" s="233">
        <v>0</v>
      </c>
      <c r="H12" s="173">
        <v>0</v>
      </c>
      <c r="I12" s="171">
        <v>0</v>
      </c>
      <c r="J12" s="172">
        <v>0</v>
      </c>
      <c r="K12" s="172">
        <v>0</v>
      </c>
      <c r="L12" s="92">
        <v>0</v>
      </c>
    </row>
    <row r="13" spans="1:12" ht="24" customHeight="1">
      <c r="A13" s="768"/>
      <c r="B13" s="770" t="s">
        <v>51</v>
      </c>
      <c r="C13" s="174">
        <v>0</v>
      </c>
      <c r="D13" s="175">
        <v>0</v>
      </c>
      <c r="E13" s="176">
        <v>0</v>
      </c>
      <c r="F13" s="176">
        <v>0</v>
      </c>
      <c r="G13" s="234">
        <v>0</v>
      </c>
      <c r="H13" s="177">
        <v>0</v>
      </c>
      <c r="I13" s="175">
        <v>0</v>
      </c>
      <c r="J13" s="176">
        <v>0</v>
      </c>
      <c r="K13" s="176">
        <v>0</v>
      </c>
      <c r="L13" s="96">
        <v>0</v>
      </c>
    </row>
    <row r="14" spans="1:12" ht="24" customHeight="1">
      <c r="A14" s="8" t="s">
        <v>52</v>
      </c>
      <c r="B14" s="9" t="s">
        <v>183</v>
      </c>
      <c r="C14" s="163">
        <v>32</v>
      </c>
      <c r="D14" s="164">
        <v>0</v>
      </c>
      <c r="E14" s="165">
        <v>5</v>
      </c>
      <c r="F14" s="165">
        <v>18</v>
      </c>
      <c r="G14" s="231">
        <v>6</v>
      </c>
      <c r="H14" s="166">
        <v>3</v>
      </c>
      <c r="I14" s="164">
        <v>0</v>
      </c>
      <c r="J14" s="165">
        <v>14</v>
      </c>
      <c r="K14" s="165">
        <v>18</v>
      </c>
      <c r="L14" s="84">
        <v>0</v>
      </c>
    </row>
    <row r="15" spans="1:12" ht="24" customHeight="1">
      <c r="A15" s="8" t="s">
        <v>53</v>
      </c>
      <c r="B15" s="9" t="s">
        <v>54</v>
      </c>
      <c r="C15" s="163">
        <v>4</v>
      </c>
      <c r="D15" s="164">
        <v>0</v>
      </c>
      <c r="E15" s="165">
        <v>0</v>
      </c>
      <c r="F15" s="165">
        <v>3</v>
      </c>
      <c r="G15" s="231">
        <v>0</v>
      </c>
      <c r="H15" s="166">
        <v>1</v>
      </c>
      <c r="I15" s="164">
        <v>0</v>
      </c>
      <c r="J15" s="165">
        <v>3</v>
      </c>
      <c r="K15" s="165">
        <v>1</v>
      </c>
      <c r="L15" s="84">
        <v>0</v>
      </c>
    </row>
    <row r="16" spans="1:12" ht="24" customHeight="1">
      <c r="A16" s="8" t="s">
        <v>55</v>
      </c>
      <c r="B16" s="9" t="s">
        <v>56</v>
      </c>
      <c r="C16" s="163">
        <v>2</v>
      </c>
      <c r="D16" s="164">
        <v>0</v>
      </c>
      <c r="E16" s="165">
        <v>1</v>
      </c>
      <c r="F16" s="165">
        <v>1</v>
      </c>
      <c r="G16" s="231">
        <v>0</v>
      </c>
      <c r="H16" s="166">
        <v>0</v>
      </c>
      <c r="I16" s="164">
        <v>0</v>
      </c>
      <c r="J16" s="165">
        <v>2</v>
      </c>
      <c r="K16" s="165">
        <v>0</v>
      </c>
      <c r="L16" s="84">
        <v>0</v>
      </c>
    </row>
    <row r="17" spans="1:12" ht="24" customHeight="1">
      <c r="A17" s="8" t="s">
        <v>57</v>
      </c>
      <c r="B17" s="9" t="s">
        <v>79</v>
      </c>
      <c r="C17" s="163">
        <v>0</v>
      </c>
      <c r="D17" s="164">
        <v>0</v>
      </c>
      <c r="E17" s="165">
        <v>0</v>
      </c>
      <c r="F17" s="165">
        <v>0</v>
      </c>
      <c r="G17" s="231">
        <v>0</v>
      </c>
      <c r="H17" s="166">
        <v>0</v>
      </c>
      <c r="I17" s="164">
        <v>0</v>
      </c>
      <c r="J17" s="165">
        <v>0</v>
      </c>
      <c r="K17" s="165">
        <v>0</v>
      </c>
      <c r="L17" s="84">
        <v>0</v>
      </c>
    </row>
    <row r="18" spans="1:12" ht="24" customHeight="1">
      <c r="A18" s="8" t="s">
        <v>58</v>
      </c>
      <c r="B18" s="9" t="s">
        <v>182</v>
      </c>
      <c r="C18" s="163">
        <v>0</v>
      </c>
      <c r="D18" s="164">
        <v>0</v>
      </c>
      <c r="E18" s="165">
        <v>0</v>
      </c>
      <c r="F18" s="165">
        <v>0</v>
      </c>
      <c r="G18" s="231">
        <v>0</v>
      </c>
      <c r="H18" s="166">
        <v>0</v>
      </c>
      <c r="I18" s="164">
        <v>0</v>
      </c>
      <c r="J18" s="165">
        <v>0</v>
      </c>
      <c r="K18" s="165">
        <v>0</v>
      </c>
      <c r="L18" s="84">
        <v>0</v>
      </c>
    </row>
    <row r="19" spans="1:12" ht="24" customHeight="1">
      <c r="A19" s="8" t="s">
        <v>59</v>
      </c>
      <c r="B19" s="9" t="s">
        <v>181</v>
      </c>
      <c r="C19" s="163">
        <v>1</v>
      </c>
      <c r="D19" s="164">
        <v>0</v>
      </c>
      <c r="E19" s="165">
        <v>0</v>
      </c>
      <c r="F19" s="165">
        <v>0</v>
      </c>
      <c r="G19" s="231">
        <v>1</v>
      </c>
      <c r="H19" s="166">
        <v>0</v>
      </c>
      <c r="I19" s="164">
        <v>0</v>
      </c>
      <c r="J19" s="165">
        <v>0</v>
      </c>
      <c r="K19" s="165">
        <v>1</v>
      </c>
      <c r="L19" s="84">
        <v>0</v>
      </c>
    </row>
    <row r="20" spans="1:12" ht="24" customHeight="1">
      <c r="A20" s="8" t="s">
        <v>60</v>
      </c>
      <c r="B20" s="9" t="s">
        <v>61</v>
      </c>
      <c r="C20" s="163">
        <v>1</v>
      </c>
      <c r="D20" s="164">
        <v>1</v>
      </c>
      <c r="E20" s="165">
        <v>0</v>
      </c>
      <c r="F20" s="165">
        <v>0</v>
      </c>
      <c r="G20" s="231">
        <v>0</v>
      </c>
      <c r="H20" s="166">
        <v>0</v>
      </c>
      <c r="I20" s="164">
        <v>0</v>
      </c>
      <c r="J20" s="165">
        <v>1</v>
      </c>
      <c r="K20" s="165">
        <v>0</v>
      </c>
      <c r="L20" s="84">
        <v>0</v>
      </c>
    </row>
    <row r="21" spans="1:12" ht="24" customHeight="1">
      <c r="A21" s="19" t="s">
        <v>62</v>
      </c>
      <c r="B21" s="71" t="s">
        <v>63</v>
      </c>
      <c r="C21" s="163">
        <v>0</v>
      </c>
      <c r="D21" s="164">
        <v>0</v>
      </c>
      <c r="E21" s="165">
        <v>0</v>
      </c>
      <c r="F21" s="165">
        <v>0</v>
      </c>
      <c r="G21" s="231">
        <v>0</v>
      </c>
      <c r="H21" s="166">
        <v>0</v>
      </c>
      <c r="I21" s="164">
        <v>0</v>
      </c>
      <c r="J21" s="165">
        <v>0</v>
      </c>
      <c r="K21" s="165">
        <v>0</v>
      </c>
      <c r="L21" s="84">
        <v>0</v>
      </c>
    </row>
    <row r="22" spans="1:12" ht="24" customHeight="1">
      <c r="A22" s="8" t="s">
        <v>64</v>
      </c>
      <c r="B22" s="9"/>
      <c r="C22" s="163">
        <v>0</v>
      </c>
      <c r="D22" s="164">
        <v>0</v>
      </c>
      <c r="E22" s="165">
        <v>0</v>
      </c>
      <c r="F22" s="165">
        <v>0</v>
      </c>
      <c r="G22" s="231">
        <v>0</v>
      </c>
      <c r="H22" s="166">
        <v>0</v>
      </c>
      <c r="I22" s="164">
        <v>0</v>
      </c>
      <c r="J22" s="165">
        <v>0</v>
      </c>
      <c r="K22" s="165">
        <v>0</v>
      </c>
      <c r="L22" s="84">
        <v>0</v>
      </c>
    </row>
    <row r="23" spans="1:12" ht="24" customHeight="1">
      <c r="A23" s="8" t="s">
        <v>20</v>
      </c>
      <c r="B23" s="9"/>
      <c r="C23" s="163">
        <v>1</v>
      </c>
      <c r="D23" s="164">
        <v>0</v>
      </c>
      <c r="E23" s="165">
        <v>0</v>
      </c>
      <c r="F23" s="165">
        <v>0</v>
      </c>
      <c r="G23" s="231">
        <v>1</v>
      </c>
      <c r="H23" s="166">
        <v>0</v>
      </c>
      <c r="I23" s="164">
        <v>0</v>
      </c>
      <c r="J23" s="165">
        <v>1</v>
      </c>
      <c r="K23" s="165">
        <v>0</v>
      </c>
      <c r="L23" s="84">
        <v>0</v>
      </c>
    </row>
    <row r="24" spans="1:12" ht="24" customHeight="1">
      <c r="A24" s="5" t="s">
        <v>65</v>
      </c>
      <c r="B24" s="7"/>
      <c r="C24" s="163">
        <v>54</v>
      </c>
      <c r="D24" s="164">
        <v>1</v>
      </c>
      <c r="E24" s="165">
        <v>6</v>
      </c>
      <c r="F24" s="165">
        <v>23</v>
      </c>
      <c r="G24" s="231">
        <v>11</v>
      </c>
      <c r="H24" s="166">
        <v>13</v>
      </c>
      <c r="I24" s="164">
        <v>0</v>
      </c>
      <c r="J24" s="165">
        <v>27</v>
      </c>
      <c r="K24" s="165">
        <v>27</v>
      </c>
      <c r="L24" s="84">
        <v>0</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Ｐ明朝,標準"（平成24年6月1日現在）</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2" ht="17.25" customHeight="1">
      <c r="A1" s="13" t="s">
        <v>420</v>
      </c>
      <c r="B1" s="53"/>
      <c r="C1" s="53"/>
      <c r="D1" s="53"/>
      <c r="E1" s="53"/>
      <c r="F1" s="53"/>
      <c r="G1" s="53"/>
      <c r="H1" s="53"/>
      <c r="I1" s="53"/>
      <c r="J1" s="54"/>
      <c r="K1" s="54"/>
      <c r="L1" s="54"/>
    </row>
    <row r="2" spans="1:12" ht="17.25" customHeight="1">
      <c r="A2" s="256" t="s">
        <v>638</v>
      </c>
      <c r="B2" s="255"/>
    </row>
    <row r="3" spans="1:12" ht="11.25" customHeight="1">
      <c r="A3" s="52"/>
      <c r="B3" s="53"/>
      <c r="C3" s="53"/>
      <c r="D3" s="53"/>
      <c r="E3" s="53"/>
      <c r="F3" s="53"/>
      <c r="G3" s="53"/>
      <c r="H3" s="53"/>
      <c r="I3" s="53"/>
      <c r="J3" s="29"/>
      <c r="K3" s="29"/>
      <c r="L3" s="30"/>
    </row>
    <row r="4" spans="1:12" ht="13.5" customHeight="1">
      <c r="A4" s="1280" t="s">
        <v>42</v>
      </c>
      <c r="B4" s="1281"/>
      <c r="C4" s="1288" t="s">
        <v>43</v>
      </c>
      <c r="D4" s="1284" t="s">
        <v>326</v>
      </c>
      <c r="E4" s="1285"/>
      <c r="F4" s="1285"/>
      <c r="G4" s="1285"/>
      <c r="H4" s="1145"/>
      <c r="I4" s="1284" t="s">
        <v>329</v>
      </c>
      <c r="J4" s="1285"/>
      <c r="K4" s="1285"/>
      <c r="L4" s="1146"/>
    </row>
    <row r="5" spans="1:12" ht="24" customHeight="1">
      <c r="A5" s="1286"/>
      <c r="B5" s="1287"/>
      <c r="C5" s="1289"/>
      <c r="D5" s="73" t="s">
        <v>44</v>
      </c>
      <c r="E5" s="74" t="s">
        <v>534</v>
      </c>
      <c r="F5" s="74" t="s">
        <v>535</v>
      </c>
      <c r="G5" s="74" t="s">
        <v>536</v>
      </c>
      <c r="H5" s="75" t="s">
        <v>537</v>
      </c>
      <c r="I5" s="76" t="s">
        <v>550</v>
      </c>
      <c r="J5" s="74" t="s">
        <v>547</v>
      </c>
      <c r="K5" s="74" t="s">
        <v>41</v>
      </c>
      <c r="L5" s="77" t="s">
        <v>551</v>
      </c>
    </row>
    <row r="6" spans="1:12" ht="24" customHeight="1">
      <c r="A6" s="735" t="s">
        <v>47</v>
      </c>
      <c r="B6" s="9" t="s">
        <v>538</v>
      </c>
      <c r="C6" s="163">
        <v>842</v>
      </c>
      <c r="D6" s="164">
        <v>0</v>
      </c>
      <c r="E6" s="165">
        <v>4</v>
      </c>
      <c r="F6" s="165">
        <v>113</v>
      </c>
      <c r="G6" s="231">
        <v>141</v>
      </c>
      <c r="H6" s="166">
        <v>584</v>
      </c>
      <c r="I6" s="164">
        <v>2</v>
      </c>
      <c r="J6" s="165">
        <v>538</v>
      </c>
      <c r="K6" s="165">
        <v>301</v>
      </c>
      <c r="L6" s="84">
        <v>1</v>
      </c>
    </row>
    <row r="7" spans="1:12" ht="24" customHeight="1">
      <c r="A7" s="765" t="s">
        <v>539</v>
      </c>
      <c r="B7" s="766" t="s">
        <v>540</v>
      </c>
      <c r="C7" s="167">
        <v>417</v>
      </c>
      <c r="D7" s="168">
        <v>0</v>
      </c>
      <c r="E7" s="169">
        <v>0</v>
      </c>
      <c r="F7" s="169">
        <v>32</v>
      </c>
      <c r="G7" s="232">
        <v>56</v>
      </c>
      <c r="H7" s="170">
        <v>329</v>
      </c>
      <c r="I7" s="168">
        <v>0</v>
      </c>
      <c r="J7" s="169">
        <v>294</v>
      </c>
      <c r="K7" s="169">
        <v>123</v>
      </c>
      <c r="L7" s="88">
        <v>0</v>
      </c>
    </row>
    <row r="8" spans="1:12" ht="24" customHeight="1">
      <c r="A8" s="765"/>
      <c r="B8" s="767" t="s">
        <v>541</v>
      </c>
      <c r="C8" s="743">
        <v>147</v>
      </c>
      <c r="D8" s="171">
        <v>0</v>
      </c>
      <c r="E8" s="172">
        <v>0</v>
      </c>
      <c r="F8" s="172">
        <v>10</v>
      </c>
      <c r="G8" s="233">
        <v>31</v>
      </c>
      <c r="H8" s="173">
        <v>106</v>
      </c>
      <c r="I8" s="171">
        <v>1</v>
      </c>
      <c r="J8" s="172">
        <v>86</v>
      </c>
      <c r="K8" s="172">
        <v>60</v>
      </c>
      <c r="L8" s="92">
        <v>0</v>
      </c>
    </row>
    <row r="9" spans="1:12" ht="24" customHeight="1">
      <c r="A9" s="768"/>
      <c r="B9" s="769" t="s">
        <v>542</v>
      </c>
      <c r="C9" s="174">
        <v>278</v>
      </c>
      <c r="D9" s="175">
        <v>0</v>
      </c>
      <c r="E9" s="176">
        <v>4</v>
      </c>
      <c r="F9" s="176">
        <v>71</v>
      </c>
      <c r="G9" s="234">
        <v>54</v>
      </c>
      <c r="H9" s="177">
        <v>149</v>
      </c>
      <c r="I9" s="175">
        <v>1</v>
      </c>
      <c r="J9" s="176">
        <v>158</v>
      </c>
      <c r="K9" s="176">
        <v>118</v>
      </c>
      <c r="L9" s="96">
        <v>1</v>
      </c>
    </row>
    <row r="10" spans="1:12" ht="24" customHeight="1">
      <c r="A10" s="735" t="s">
        <v>48</v>
      </c>
      <c r="B10" s="9" t="s">
        <v>543</v>
      </c>
      <c r="C10" s="163">
        <v>137</v>
      </c>
      <c r="D10" s="164">
        <v>0</v>
      </c>
      <c r="E10" s="165">
        <v>3</v>
      </c>
      <c r="F10" s="165">
        <v>65</v>
      </c>
      <c r="G10" s="231">
        <v>48</v>
      </c>
      <c r="H10" s="166">
        <v>21</v>
      </c>
      <c r="I10" s="164">
        <v>2</v>
      </c>
      <c r="J10" s="165">
        <v>51</v>
      </c>
      <c r="K10" s="165">
        <v>84</v>
      </c>
      <c r="L10" s="84">
        <v>0</v>
      </c>
    </row>
    <row r="11" spans="1:12" ht="24" customHeight="1">
      <c r="A11" s="765" t="s">
        <v>539</v>
      </c>
      <c r="B11" s="766" t="s">
        <v>49</v>
      </c>
      <c r="C11" s="167">
        <v>128</v>
      </c>
      <c r="D11" s="168">
        <v>0</v>
      </c>
      <c r="E11" s="169">
        <v>2</v>
      </c>
      <c r="F11" s="169">
        <v>60</v>
      </c>
      <c r="G11" s="232">
        <v>45</v>
      </c>
      <c r="H11" s="170">
        <v>21</v>
      </c>
      <c r="I11" s="168">
        <v>2</v>
      </c>
      <c r="J11" s="169">
        <v>46</v>
      </c>
      <c r="K11" s="169">
        <v>80</v>
      </c>
      <c r="L11" s="88">
        <v>0</v>
      </c>
    </row>
    <row r="12" spans="1:12" ht="24" customHeight="1">
      <c r="A12" s="765"/>
      <c r="B12" s="767" t="s">
        <v>50</v>
      </c>
      <c r="C12" s="743">
        <v>3</v>
      </c>
      <c r="D12" s="171">
        <v>0</v>
      </c>
      <c r="E12" s="172">
        <v>0</v>
      </c>
      <c r="F12" s="172">
        <v>3</v>
      </c>
      <c r="G12" s="233">
        <v>0</v>
      </c>
      <c r="H12" s="173">
        <v>0</v>
      </c>
      <c r="I12" s="171">
        <v>0</v>
      </c>
      <c r="J12" s="172">
        <v>3</v>
      </c>
      <c r="K12" s="172">
        <v>0</v>
      </c>
      <c r="L12" s="92">
        <v>0</v>
      </c>
    </row>
    <row r="13" spans="1:12" ht="24" customHeight="1">
      <c r="A13" s="768"/>
      <c r="B13" s="770" t="s">
        <v>51</v>
      </c>
      <c r="C13" s="174">
        <v>6</v>
      </c>
      <c r="D13" s="175">
        <v>0</v>
      </c>
      <c r="E13" s="176">
        <v>1</v>
      </c>
      <c r="F13" s="176">
        <v>2</v>
      </c>
      <c r="G13" s="234">
        <v>3</v>
      </c>
      <c r="H13" s="177">
        <v>0</v>
      </c>
      <c r="I13" s="175">
        <v>0</v>
      </c>
      <c r="J13" s="176">
        <v>2</v>
      </c>
      <c r="K13" s="176">
        <v>4</v>
      </c>
      <c r="L13" s="96">
        <v>0</v>
      </c>
    </row>
    <row r="14" spans="1:12" ht="24" customHeight="1">
      <c r="A14" s="8" t="s">
        <v>52</v>
      </c>
      <c r="B14" s="9" t="s">
        <v>183</v>
      </c>
      <c r="C14" s="163">
        <v>1494</v>
      </c>
      <c r="D14" s="164">
        <v>3</v>
      </c>
      <c r="E14" s="165">
        <v>183</v>
      </c>
      <c r="F14" s="165">
        <v>799</v>
      </c>
      <c r="G14" s="231">
        <v>341</v>
      </c>
      <c r="H14" s="166">
        <v>168</v>
      </c>
      <c r="I14" s="164">
        <v>28</v>
      </c>
      <c r="J14" s="165">
        <v>698</v>
      </c>
      <c r="K14" s="165">
        <v>765</v>
      </c>
      <c r="L14" s="84">
        <v>3</v>
      </c>
    </row>
    <row r="15" spans="1:12" ht="24" customHeight="1">
      <c r="A15" s="8" t="s">
        <v>53</v>
      </c>
      <c r="B15" s="9" t="s">
        <v>54</v>
      </c>
      <c r="C15" s="163">
        <v>300</v>
      </c>
      <c r="D15" s="164">
        <v>0</v>
      </c>
      <c r="E15" s="165">
        <v>15</v>
      </c>
      <c r="F15" s="165">
        <v>95</v>
      </c>
      <c r="G15" s="231">
        <v>94</v>
      </c>
      <c r="H15" s="166">
        <v>96</v>
      </c>
      <c r="I15" s="164">
        <v>0</v>
      </c>
      <c r="J15" s="165">
        <v>99</v>
      </c>
      <c r="K15" s="165">
        <v>201</v>
      </c>
      <c r="L15" s="84">
        <v>0</v>
      </c>
    </row>
    <row r="16" spans="1:12" ht="24" customHeight="1">
      <c r="A16" s="8" t="s">
        <v>55</v>
      </c>
      <c r="B16" s="9" t="s">
        <v>56</v>
      </c>
      <c r="C16" s="163">
        <v>40</v>
      </c>
      <c r="D16" s="164">
        <v>3</v>
      </c>
      <c r="E16" s="165">
        <v>5</v>
      </c>
      <c r="F16" s="165">
        <v>10</v>
      </c>
      <c r="G16" s="231">
        <v>9</v>
      </c>
      <c r="H16" s="166">
        <v>13</v>
      </c>
      <c r="I16" s="164">
        <v>1</v>
      </c>
      <c r="J16" s="165">
        <v>12</v>
      </c>
      <c r="K16" s="165">
        <v>26</v>
      </c>
      <c r="L16" s="84">
        <v>1</v>
      </c>
    </row>
    <row r="17" spans="1:12" ht="24" customHeight="1">
      <c r="A17" s="8" t="s">
        <v>57</v>
      </c>
      <c r="B17" s="9" t="s">
        <v>544</v>
      </c>
      <c r="C17" s="163">
        <v>7</v>
      </c>
      <c r="D17" s="164">
        <v>0</v>
      </c>
      <c r="E17" s="165">
        <v>2</v>
      </c>
      <c r="F17" s="165">
        <v>1</v>
      </c>
      <c r="G17" s="231">
        <v>2</v>
      </c>
      <c r="H17" s="166">
        <v>2</v>
      </c>
      <c r="I17" s="164">
        <v>0</v>
      </c>
      <c r="J17" s="165">
        <v>3</v>
      </c>
      <c r="K17" s="165">
        <v>4</v>
      </c>
      <c r="L17" s="84">
        <v>0</v>
      </c>
    </row>
    <row r="18" spans="1:12" ht="24" customHeight="1">
      <c r="A18" s="8" t="s">
        <v>58</v>
      </c>
      <c r="B18" s="9" t="s">
        <v>545</v>
      </c>
      <c r="C18" s="163">
        <v>9</v>
      </c>
      <c r="D18" s="164">
        <v>0</v>
      </c>
      <c r="E18" s="165">
        <v>5</v>
      </c>
      <c r="F18" s="165">
        <v>3</v>
      </c>
      <c r="G18" s="231">
        <v>0</v>
      </c>
      <c r="H18" s="166">
        <v>1</v>
      </c>
      <c r="I18" s="164">
        <v>0</v>
      </c>
      <c r="J18" s="165">
        <v>5</v>
      </c>
      <c r="K18" s="165">
        <v>4</v>
      </c>
      <c r="L18" s="84">
        <v>0</v>
      </c>
    </row>
    <row r="19" spans="1:12" ht="24" customHeight="1">
      <c r="A19" s="8" t="s">
        <v>59</v>
      </c>
      <c r="B19" s="9" t="s">
        <v>181</v>
      </c>
      <c r="C19" s="163">
        <v>55</v>
      </c>
      <c r="D19" s="164">
        <v>0</v>
      </c>
      <c r="E19" s="165">
        <v>13</v>
      </c>
      <c r="F19" s="165">
        <v>30</v>
      </c>
      <c r="G19" s="231">
        <v>7</v>
      </c>
      <c r="H19" s="166">
        <v>5</v>
      </c>
      <c r="I19" s="164">
        <v>0</v>
      </c>
      <c r="J19" s="165">
        <v>24</v>
      </c>
      <c r="K19" s="165">
        <v>31</v>
      </c>
      <c r="L19" s="84">
        <v>0</v>
      </c>
    </row>
    <row r="20" spans="1:12" ht="24" customHeight="1">
      <c r="A20" s="8" t="s">
        <v>60</v>
      </c>
      <c r="B20" s="9" t="s">
        <v>61</v>
      </c>
      <c r="C20" s="163">
        <v>11</v>
      </c>
      <c r="D20" s="164">
        <v>3</v>
      </c>
      <c r="E20" s="165">
        <v>6</v>
      </c>
      <c r="F20" s="165">
        <v>2</v>
      </c>
      <c r="G20" s="231">
        <v>0</v>
      </c>
      <c r="H20" s="166">
        <v>0</v>
      </c>
      <c r="I20" s="164">
        <v>0</v>
      </c>
      <c r="J20" s="165">
        <v>7</v>
      </c>
      <c r="K20" s="165">
        <v>4</v>
      </c>
      <c r="L20" s="84">
        <v>0</v>
      </c>
    </row>
    <row r="21" spans="1:12" ht="24" customHeight="1">
      <c r="A21" s="19" t="s">
        <v>62</v>
      </c>
      <c r="B21" s="71" t="s">
        <v>63</v>
      </c>
      <c r="C21" s="163">
        <v>1</v>
      </c>
      <c r="D21" s="164">
        <v>0</v>
      </c>
      <c r="E21" s="165">
        <v>1</v>
      </c>
      <c r="F21" s="165">
        <v>0</v>
      </c>
      <c r="G21" s="231">
        <v>0</v>
      </c>
      <c r="H21" s="166">
        <v>0</v>
      </c>
      <c r="I21" s="164">
        <v>0</v>
      </c>
      <c r="J21" s="165">
        <v>1</v>
      </c>
      <c r="K21" s="165">
        <v>0</v>
      </c>
      <c r="L21" s="84">
        <v>0</v>
      </c>
    </row>
    <row r="22" spans="1:12" ht="24" customHeight="1">
      <c r="A22" s="8" t="s">
        <v>64</v>
      </c>
      <c r="B22" s="9"/>
      <c r="C22" s="163">
        <v>21</v>
      </c>
      <c r="D22" s="164">
        <v>0</v>
      </c>
      <c r="E22" s="165">
        <v>3</v>
      </c>
      <c r="F22" s="165">
        <v>12</v>
      </c>
      <c r="G22" s="231">
        <v>3</v>
      </c>
      <c r="H22" s="166">
        <v>3</v>
      </c>
      <c r="I22" s="164">
        <v>0</v>
      </c>
      <c r="J22" s="165">
        <v>5</v>
      </c>
      <c r="K22" s="165">
        <v>16</v>
      </c>
      <c r="L22" s="84">
        <v>0</v>
      </c>
    </row>
    <row r="23" spans="1:12" ht="24" customHeight="1">
      <c r="A23" s="8" t="s">
        <v>20</v>
      </c>
      <c r="B23" s="9"/>
      <c r="C23" s="163">
        <v>22</v>
      </c>
      <c r="D23" s="164">
        <v>0</v>
      </c>
      <c r="E23" s="165">
        <v>2</v>
      </c>
      <c r="F23" s="165">
        <v>6</v>
      </c>
      <c r="G23" s="231">
        <v>1</v>
      </c>
      <c r="H23" s="166">
        <v>13</v>
      </c>
      <c r="I23" s="164">
        <v>0</v>
      </c>
      <c r="J23" s="165">
        <v>8</v>
      </c>
      <c r="K23" s="165">
        <v>13</v>
      </c>
      <c r="L23" s="84">
        <v>1</v>
      </c>
    </row>
    <row r="24" spans="1:12" ht="24" customHeight="1">
      <c r="A24" s="5" t="s">
        <v>65</v>
      </c>
      <c r="B24" s="7"/>
      <c r="C24" s="163">
        <v>2939</v>
      </c>
      <c r="D24" s="164">
        <v>9</v>
      </c>
      <c r="E24" s="165">
        <v>242</v>
      </c>
      <c r="F24" s="165">
        <v>1136</v>
      </c>
      <c r="G24" s="231">
        <v>646</v>
      </c>
      <c r="H24" s="166">
        <v>906</v>
      </c>
      <c r="I24" s="164">
        <v>33</v>
      </c>
      <c r="J24" s="165">
        <v>1451</v>
      </c>
      <c r="K24" s="165">
        <v>1449</v>
      </c>
      <c r="L24" s="84">
        <v>6</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Ｐ明朝,標準"（平成24年6月1日現在）</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2" ht="17.25" customHeight="1">
      <c r="A1" s="13" t="s">
        <v>420</v>
      </c>
      <c r="B1" s="53"/>
      <c r="C1" s="53"/>
      <c r="D1" s="53"/>
      <c r="E1" s="53"/>
      <c r="F1" s="53"/>
      <c r="G1" s="53"/>
      <c r="H1" s="53"/>
      <c r="I1" s="53"/>
      <c r="J1" s="54"/>
      <c r="K1" s="54"/>
      <c r="L1" s="54"/>
    </row>
    <row r="2" spans="1:12" ht="17.25" customHeight="1">
      <c r="A2" s="256" t="s">
        <v>639</v>
      </c>
      <c r="B2" s="255"/>
    </row>
    <row r="3" spans="1:12" ht="11.25" customHeight="1">
      <c r="A3" s="52"/>
      <c r="B3" s="53"/>
      <c r="C3" s="53"/>
      <c r="D3" s="53"/>
      <c r="E3" s="53"/>
      <c r="F3" s="53"/>
      <c r="G3" s="53"/>
      <c r="H3" s="53"/>
      <c r="I3" s="53"/>
      <c r="J3" s="29"/>
      <c r="K3" s="29"/>
      <c r="L3" s="30"/>
    </row>
    <row r="4" spans="1:12" ht="13.5" customHeight="1">
      <c r="A4" s="1280" t="s">
        <v>42</v>
      </c>
      <c r="B4" s="1281"/>
      <c r="C4" s="1288" t="s">
        <v>43</v>
      </c>
      <c r="D4" s="1284" t="s">
        <v>326</v>
      </c>
      <c r="E4" s="1285"/>
      <c r="F4" s="1285"/>
      <c r="G4" s="1285"/>
      <c r="H4" s="1145"/>
      <c r="I4" s="1284" t="s">
        <v>329</v>
      </c>
      <c r="J4" s="1285"/>
      <c r="K4" s="1285"/>
      <c r="L4" s="1146"/>
    </row>
    <row r="5" spans="1:12" ht="24" customHeight="1">
      <c r="A5" s="1286"/>
      <c r="B5" s="1287"/>
      <c r="C5" s="1289"/>
      <c r="D5" s="73" t="s">
        <v>44</v>
      </c>
      <c r="E5" s="74" t="s">
        <v>534</v>
      </c>
      <c r="F5" s="74" t="s">
        <v>535</v>
      </c>
      <c r="G5" s="74" t="s">
        <v>536</v>
      </c>
      <c r="H5" s="75" t="s">
        <v>537</v>
      </c>
      <c r="I5" s="76" t="s">
        <v>550</v>
      </c>
      <c r="J5" s="74" t="s">
        <v>547</v>
      </c>
      <c r="K5" s="74" t="s">
        <v>41</v>
      </c>
      <c r="L5" s="77" t="s">
        <v>551</v>
      </c>
    </row>
    <row r="6" spans="1:12" ht="24" customHeight="1">
      <c r="A6" s="735" t="s">
        <v>47</v>
      </c>
      <c r="B6" s="9" t="s">
        <v>538</v>
      </c>
      <c r="C6" s="163">
        <v>506</v>
      </c>
      <c r="D6" s="164">
        <v>0</v>
      </c>
      <c r="E6" s="165">
        <v>2</v>
      </c>
      <c r="F6" s="165">
        <v>23</v>
      </c>
      <c r="G6" s="231">
        <v>75</v>
      </c>
      <c r="H6" s="166">
        <v>406</v>
      </c>
      <c r="I6" s="208"/>
      <c r="J6" s="165">
        <v>280</v>
      </c>
      <c r="K6" s="165">
        <v>223</v>
      </c>
      <c r="L6" s="84">
        <v>3</v>
      </c>
    </row>
    <row r="7" spans="1:12" ht="24" customHeight="1">
      <c r="A7" s="765" t="s">
        <v>539</v>
      </c>
      <c r="B7" s="766" t="s">
        <v>540</v>
      </c>
      <c r="C7" s="167">
        <v>278</v>
      </c>
      <c r="D7" s="168">
        <v>0</v>
      </c>
      <c r="E7" s="169">
        <v>0</v>
      </c>
      <c r="F7" s="169">
        <v>5</v>
      </c>
      <c r="G7" s="232">
        <v>33</v>
      </c>
      <c r="H7" s="170">
        <v>240</v>
      </c>
      <c r="I7" s="209"/>
      <c r="J7" s="169">
        <v>176</v>
      </c>
      <c r="K7" s="169">
        <v>101</v>
      </c>
      <c r="L7" s="88">
        <v>1</v>
      </c>
    </row>
    <row r="8" spans="1:12" ht="24" customHeight="1">
      <c r="A8" s="765"/>
      <c r="B8" s="767" t="s">
        <v>541</v>
      </c>
      <c r="C8" s="743">
        <v>94</v>
      </c>
      <c r="D8" s="171">
        <v>0</v>
      </c>
      <c r="E8" s="172">
        <v>0</v>
      </c>
      <c r="F8" s="172">
        <v>4</v>
      </c>
      <c r="G8" s="233">
        <v>20</v>
      </c>
      <c r="H8" s="173">
        <v>70</v>
      </c>
      <c r="I8" s="199"/>
      <c r="J8" s="172">
        <v>51</v>
      </c>
      <c r="K8" s="172">
        <v>43</v>
      </c>
      <c r="L8" s="92">
        <v>0</v>
      </c>
    </row>
    <row r="9" spans="1:12" ht="24" customHeight="1">
      <c r="A9" s="768"/>
      <c r="B9" s="769" t="s">
        <v>542</v>
      </c>
      <c r="C9" s="174">
        <v>134</v>
      </c>
      <c r="D9" s="175">
        <v>0</v>
      </c>
      <c r="E9" s="176">
        <v>2</v>
      </c>
      <c r="F9" s="176">
        <v>14</v>
      </c>
      <c r="G9" s="234">
        <v>22</v>
      </c>
      <c r="H9" s="177">
        <v>96</v>
      </c>
      <c r="I9" s="204"/>
      <c r="J9" s="176">
        <v>53</v>
      </c>
      <c r="K9" s="176">
        <v>79</v>
      </c>
      <c r="L9" s="96">
        <v>2</v>
      </c>
    </row>
    <row r="10" spans="1:12" ht="24" customHeight="1">
      <c r="A10" s="735" t="s">
        <v>48</v>
      </c>
      <c r="B10" s="9" t="s">
        <v>543</v>
      </c>
      <c r="C10" s="163">
        <v>37</v>
      </c>
      <c r="D10" s="164">
        <v>0</v>
      </c>
      <c r="E10" s="165">
        <v>1</v>
      </c>
      <c r="F10" s="165">
        <v>17</v>
      </c>
      <c r="G10" s="231">
        <v>12</v>
      </c>
      <c r="H10" s="166">
        <v>7</v>
      </c>
      <c r="I10" s="208"/>
      <c r="J10" s="165">
        <v>7</v>
      </c>
      <c r="K10" s="165">
        <v>30</v>
      </c>
      <c r="L10" s="84">
        <v>0</v>
      </c>
    </row>
    <row r="11" spans="1:12" ht="24" customHeight="1">
      <c r="A11" s="765" t="s">
        <v>539</v>
      </c>
      <c r="B11" s="766" t="s">
        <v>49</v>
      </c>
      <c r="C11" s="167">
        <v>35</v>
      </c>
      <c r="D11" s="168">
        <v>0</v>
      </c>
      <c r="E11" s="169">
        <v>1</v>
      </c>
      <c r="F11" s="169">
        <v>17</v>
      </c>
      <c r="G11" s="232">
        <v>11</v>
      </c>
      <c r="H11" s="170">
        <v>6</v>
      </c>
      <c r="I11" s="209"/>
      <c r="J11" s="169">
        <v>6</v>
      </c>
      <c r="K11" s="169">
        <v>29</v>
      </c>
      <c r="L11" s="88">
        <v>0</v>
      </c>
    </row>
    <row r="12" spans="1:12" ht="24" customHeight="1">
      <c r="A12" s="765"/>
      <c r="B12" s="767" t="s">
        <v>50</v>
      </c>
      <c r="C12" s="743">
        <v>0</v>
      </c>
      <c r="D12" s="171">
        <v>0</v>
      </c>
      <c r="E12" s="172">
        <v>0</v>
      </c>
      <c r="F12" s="172">
        <v>0</v>
      </c>
      <c r="G12" s="233">
        <v>0</v>
      </c>
      <c r="H12" s="173">
        <v>0</v>
      </c>
      <c r="I12" s="199"/>
      <c r="J12" s="172">
        <v>0</v>
      </c>
      <c r="K12" s="172">
        <v>0</v>
      </c>
      <c r="L12" s="92">
        <v>0</v>
      </c>
    </row>
    <row r="13" spans="1:12" ht="24" customHeight="1">
      <c r="A13" s="768"/>
      <c r="B13" s="770" t="s">
        <v>51</v>
      </c>
      <c r="C13" s="174">
        <v>2</v>
      </c>
      <c r="D13" s="175">
        <v>0</v>
      </c>
      <c r="E13" s="176">
        <v>0</v>
      </c>
      <c r="F13" s="176">
        <v>0</v>
      </c>
      <c r="G13" s="234">
        <v>1</v>
      </c>
      <c r="H13" s="177">
        <v>1</v>
      </c>
      <c r="I13" s="204"/>
      <c r="J13" s="176">
        <v>1</v>
      </c>
      <c r="K13" s="176">
        <v>1</v>
      </c>
      <c r="L13" s="96">
        <v>0</v>
      </c>
    </row>
    <row r="14" spans="1:12" ht="24" customHeight="1">
      <c r="A14" s="8" t="s">
        <v>52</v>
      </c>
      <c r="B14" s="9" t="s">
        <v>183</v>
      </c>
      <c r="C14" s="163">
        <v>329</v>
      </c>
      <c r="D14" s="164">
        <v>7</v>
      </c>
      <c r="E14" s="165">
        <v>29</v>
      </c>
      <c r="F14" s="165">
        <v>161</v>
      </c>
      <c r="G14" s="231">
        <v>80</v>
      </c>
      <c r="H14" s="166">
        <v>52</v>
      </c>
      <c r="I14" s="208"/>
      <c r="J14" s="165">
        <v>112</v>
      </c>
      <c r="K14" s="165">
        <v>217</v>
      </c>
      <c r="L14" s="84">
        <v>0</v>
      </c>
    </row>
    <row r="15" spans="1:12" ht="24" customHeight="1">
      <c r="A15" s="8" t="s">
        <v>53</v>
      </c>
      <c r="B15" s="9" t="s">
        <v>54</v>
      </c>
      <c r="C15" s="163">
        <v>83</v>
      </c>
      <c r="D15" s="164">
        <v>0</v>
      </c>
      <c r="E15" s="165">
        <v>7</v>
      </c>
      <c r="F15" s="165">
        <v>28</v>
      </c>
      <c r="G15" s="231">
        <v>21</v>
      </c>
      <c r="H15" s="166">
        <v>27</v>
      </c>
      <c r="I15" s="208"/>
      <c r="J15" s="165">
        <v>20</v>
      </c>
      <c r="K15" s="165">
        <v>63</v>
      </c>
      <c r="L15" s="84">
        <v>0</v>
      </c>
    </row>
    <row r="16" spans="1:12" ht="24" customHeight="1">
      <c r="A16" s="8" t="s">
        <v>55</v>
      </c>
      <c r="B16" s="9" t="s">
        <v>56</v>
      </c>
      <c r="C16" s="163">
        <v>11</v>
      </c>
      <c r="D16" s="164">
        <v>0</v>
      </c>
      <c r="E16" s="165">
        <v>1</v>
      </c>
      <c r="F16" s="165">
        <v>1</v>
      </c>
      <c r="G16" s="231">
        <v>3</v>
      </c>
      <c r="H16" s="166">
        <v>6</v>
      </c>
      <c r="I16" s="208"/>
      <c r="J16" s="165">
        <v>1</v>
      </c>
      <c r="K16" s="165">
        <v>10</v>
      </c>
      <c r="L16" s="84">
        <v>0</v>
      </c>
    </row>
    <row r="17" spans="1:12" ht="24" customHeight="1">
      <c r="A17" s="8" t="s">
        <v>57</v>
      </c>
      <c r="B17" s="9" t="s">
        <v>544</v>
      </c>
      <c r="C17" s="163">
        <v>3</v>
      </c>
      <c r="D17" s="164">
        <v>1</v>
      </c>
      <c r="E17" s="165">
        <v>2</v>
      </c>
      <c r="F17" s="165">
        <v>0</v>
      </c>
      <c r="G17" s="231">
        <v>0</v>
      </c>
      <c r="H17" s="166">
        <v>0</v>
      </c>
      <c r="I17" s="208"/>
      <c r="J17" s="165">
        <v>0</v>
      </c>
      <c r="K17" s="165">
        <v>3</v>
      </c>
      <c r="L17" s="84">
        <v>0</v>
      </c>
    </row>
    <row r="18" spans="1:12" ht="24" customHeight="1">
      <c r="A18" s="8" t="s">
        <v>58</v>
      </c>
      <c r="B18" s="9" t="s">
        <v>545</v>
      </c>
      <c r="C18" s="163">
        <v>2</v>
      </c>
      <c r="D18" s="164">
        <v>0</v>
      </c>
      <c r="E18" s="165">
        <v>0</v>
      </c>
      <c r="F18" s="165">
        <v>2</v>
      </c>
      <c r="G18" s="231">
        <v>0</v>
      </c>
      <c r="H18" s="166">
        <v>0</v>
      </c>
      <c r="I18" s="208"/>
      <c r="J18" s="165">
        <v>2</v>
      </c>
      <c r="K18" s="165">
        <v>0</v>
      </c>
      <c r="L18" s="84">
        <v>0</v>
      </c>
    </row>
    <row r="19" spans="1:12" ht="24" customHeight="1">
      <c r="A19" s="8" t="s">
        <v>59</v>
      </c>
      <c r="B19" s="9" t="s">
        <v>181</v>
      </c>
      <c r="C19" s="163">
        <v>11</v>
      </c>
      <c r="D19" s="164">
        <v>0</v>
      </c>
      <c r="E19" s="165">
        <v>1</v>
      </c>
      <c r="F19" s="165">
        <v>6</v>
      </c>
      <c r="G19" s="231">
        <v>1</v>
      </c>
      <c r="H19" s="166">
        <v>3</v>
      </c>
      <c r="I19" s="208"/>
      <c r="J19" s="165">
        <v>4</v>
      </c>
      <c r="K19" s="165">
        <v>6</v>
      </c>
      <c r="L19" s="84">
        <v>1</v>
      </c>
    </row>
    <row r="20" spans="1:12" ht="24" customHeight="1">
      <c r="A20" s="8" t="s">
        <v>60</v>
      </c>
      <c r="B20" s="9" t="s">
        <v>61</v>
      </c>
      <c r="C20" s="163">
        <v>1</v>
      </c>
      <c r="D20" s="164">
        <v>0</v>
      </c>
      <c r="E20" s="165">
        <v>0</v>
      </c>
      <c r="F20" s="165">
        <v>1</v>
      </c>
      <c r="G20" s="231">
        <v>0</v>
      </c>
      <c r="H20" s="166">
        <v>0</v>
      </c>
      <c r="I20" s="208"/>
      <c r="J20" s="165">
        <v>0</v>
      </c>
      <c r="K20" s="165">
        <v>1</v>
      </c>
      <c r="L20" s="84">
        <v>0</v>
      </c>
    </row>
    <row r="21" spans="1:12" ht="24" customHeight="1">
      <c r="A21" s="19" t="s">
        <v>62</v>
      </c>
      <c r="B21" s="71" t="s">
        <v>63</v>
      </c>
      <c r="C21" s="163">
        <v>0</v>
      </c>
      <c r="D21" s="164">
        <v>0</v>
      </c>
      <c r="E21" s="165">
        <v>0</v>
      </c>
      <c r="F21" s="165">
        <v>0</v>
      </c>
      <c r="G21" s="231">
        <v>0</v>
      </c>
      <c r="H21" s="166">
        <v>0</v>
      </c>
      <c r="I21" s="208"/>
      <c r="J21" s="165">
        <v>0</v>
      </c>
      <c r="K21" s="165">
        <v>0</v>
      </c>
      <c r="L21" s="84">
        <v>0</v>
      </c>
    </row>
    <row r="22" spans="1:12" ht="24" customHeight="1">
      <c r="A22" s="8" t="s">
        <v>64</v>
      </c>
      <c r="B22" s="9"/>
      <c r="C22" s="163">
        <v>12</v>
      </c>
      <c r="D22" s="164">
        <v>0</v>
      </c>
      <c r="E22" s="165">
        <v>1</v>
      </c>
      <c r="F22" s="165">
        <v>10</v>
      </c>
      <c r="G22" s="231">
        <v>1</v>
      </c>
      <c r="H22" s="166">
        <v>0</v>
      </c>
      <c r="I22" s="208"/>
      <c r="J22" s="165">
        <v>3</v>
      </c>
      <c r="K22" s="165">
        <v>7</v>
      </c>
      <c r="L22" s="84">
        <v>2</v>
      </c>
    </row>
    <row r="23" spans="1:12" ht="24" customHeight="1">
      <c r="A23" s="8" t="s">
        <v>20</v>
      </c>
      <c r="B23" s="9"/>
      <c r="C23" s="163">
        <v>7</v>
      </c>
      <c r="D23" s="164">
        <v>0</v>
      </c>
      <c r="E23" s="165">
        <v>0</v>
      </c>
      <c r="F23" s="165">
        <v>0</v>
      </c>
      <c r="G23" s="231">
        <v>1</v>
      </c>
      <c r="H23" s="166">
        <v>6</v>
      </c>
      <c r="I23" s="208"/>
      <c r="J23" s="165">
        <v>0</v>
      </c>
      <c r="K23" s="165">
        <v>7</v>
      </c>
      <c r="L23" s="84">
        <v>0</v>
      </c>
    </row>
    <row r="24" spans="1:12" ht="24" customHeight="1">
      <c r="A24" s="5" t="s">
        <v>65</v>
      </c>
      <c r="B24" s="7"/>
      <c r="C24" s="163">
        <v>1002</v>
      </c>
      <c r="D24" s="164">
        <v>8</v>
      </c>
      <c r="E24" s="165">
        <v>44</v>
      </c>
      <c r="F24" s="165">
        <v>249</v>
      </c>
      <c r="G24" s="231">
        <v>194</v>
      </c>
      <c r="H24" s="166">
        <v>507</v>
      </c>
      <c r="I24" s="208"/>
      <c r="J24" s="165">
        <v>429</v>
      </c>
      <c r="K24" s="165">
        <v>567</v>
      </c>
      <c r="L24" s="84">
        <v>6</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Ｐ明朝,標準"（平成24年6月1日現在）</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39"/>
  <sheetViews>
    <sheetView view="pageBreakPreview" zoomScale="85" zoomScaleNormal="100" zoomScaleSheetLayoutView="85" zoomScalePageLayoutView="70" workbookViewId="0">
      <selection activeCell="P7" sqref="P7:W13"/>
    </sheetView>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4" ht="17.25" customHeight="1">
      <c r="A1" s="13" t="s">
        <v>420</v>
      </c>
    </row>
    <row r="2" spans="1:24" s="45" customFormat="1" ht="17.25">
      <c r="A2" s="504" t="s">
        <v>640</v>
      </c>
      <c r="B2" s="503"/>
      <c r="C2" s="503"/>
      <c r="D2" s="503"/>
      <c r="E2" s="503"/>
      <c r="F2" s="503"/>
      <c r="G2" s="503"/>
      <c r="H2" s="503"/>
      <c r="I2" s="503"/>
      <c r="J2" s="503"/>
      <c r="K2" s="503"/>
      <c r="L2" s="503"/>
      <c r="M2" s="503"/>
    </row>
    <row r="3" spans="1:24" ht="11.25" customHeight="1">
      <c r="A3" s="26"/>
      <c r="B3" s="27"/>
      <c r="C3" s="498"/>
      <c r="D3" s="498"/>
      <c r="E3" s="498"/>
      <c r="F3" s="498"/>
      <c r="G3" s="498"/>
      <c r="H3" s="498"/>
      <c r="I3" s="498"/>
      <c r="J3" s="498"/>
      <c r="K3" s="498"/>
      <c r="L3" s="498"/>
      <c r="M3" s="27"/>
    </row>
    <row r="4" spans="1:24" ht="13.5">
      <c r="A4" s="1273" t="s">
        <v>42</v>
      </c>
      <c r="B4" s="1274"/>
      <c r="C4" s="1273" t="s">
        <v>43</v>
      </c>
      <c r="D4" s="318" t="s">
        <v>330</v>
      </c>
      <c r="E4" s="319"/>
      <c r="F4" s="319"/>
      <c r="G4" s="319"/>
      <c r="H4" s="319"/>
      <c r="I4" s="319"/>
      <c r="J4" s="319"/>
      <c r="K4" s="319"/>
      <c r="L4" s="320"/>
      <c r="M4" s="320"/>
      <c r="N4" s="1"/>
      <c r="O4" s="1292" t="s">
        <v>72</v>
      </c>
      <c r="P4" s="1295" t="s">
        <v>327</v>
      </c>
      <c r="Q4" s="1081" t="s">
        <v>71</v>
      </c>
      <c r="R4" s="1081"/>
      <c r="S4" s="1081"/>
      <c r="T4" s="1081"/>
      <c r="U4" s="1081"/>
      <c r="V4" s="1081"/>
      <c r="W4" s="1052"/>
    </row>
    <row r="5" spans="1:24" ht="25.5" customHeight="1">
      <c r="A5" s="1275"/>
      <c r="B5" s="1276"/>
      <c r="C5" s="1275"/>
      <c r="D5" s="1059" t="s">
        <v>44</v>
      </c>
      <c r="E5" s="1059"/>
      <c r="F5" s="1066" t="s">
        <v>128</v>
      </c>
      <c r="G5" s="1067"/>
      <c r="H5" s="1066" t="s">
        <v>115</v>
      </c>
      <c r="I5" s="1067"/>
      <c r="J5" s="1066" t="s">
        <v>137</v>
      </c>
      <c r="K5" s="1067"/>
      <c r="L5" s="1066" t="s">
        <v>135</v>
      </c>
      <c r="M5" s="1067"/>
      <c r="N5" s="1"/>
      <c r="O5" s="1293"/>
      <c r="P5" s="1296"/>
      <c r="Q5" s="1097" t="s">
        <v>209</v>
      </c>
      <c r="R5" s="1099" t="s">
        <v>210</v>
      </c>
      <c r="S5" s="1099" t="s">
        <v>116</v>
      </c>
      <c r="T5" s="1099" t="s">
        <v>146</v>
      </c>
      <c r="U5" s="1099" t="s">
        <v>147</v>
      </c>
      <c r="V5" s="1095" t="s">
        <v>73</v>
      </c>
      <c r="W5" s="1095" t="s">
        <v>610</v>
      </c>
    </row>
    <row r="6" spans="1:24" ht="13.5">
      <c r="A6" s="1290"/>
      <c r="B6" s="1291"/>
      <c r="C6" s="1290"/>
      <c r="D6" s="321" t="s">
        <v>316</v>
      </c>
      <c r="E6" s="736" t="s">
        <v>150</v>
      </c>
      <c r="F6" s="321" t="s">
        <v>316</v>
      </c>
      <c r="G6" s="736" t="s">
        <v>150</v>
      </c>
      <c r="H6" s="321" t="s">
        <v>316</v>
      </c>
      <c r="I6" s="736" t="s">
        <v>150</v>
      </c>
      <c r="J6" s="321" t="s">
        <v>316</v>
      </c>
      <c r="K6" s="736" t="s">
        <v>150</v>
      </c>
      <c r="L6" s="321" t="s">
        <v>316</v>
      </c>
      <c r="M6" s="736" t="s">
        <v>150</v>
      </c>
      <c r="N6" s="1"/>
      <c r="O6" s="1294"/>
      <c r="P6" s="1297"/>
      <c r="Q6" s="1098"/>
      <c r="R6" s="1100"/>
      <c r="S6" s="1100"/>
      <c r="T6" s="1100"/>
      <c r="U6" s="1100"/>
      <c r="V6" s="1096"/>
      <c r="W6" s="1096"/>
    </row>
    <row r="7" spans="1:24" ht="25.5" customHeight="1">
      <c r="A7" s="758" t="s">
        <v>47</v>
      </c>
      <c r="B7" s="293" t="s">
        <v>552</v>
      </c>
      <c r="C7" s="242">
        <v>6346</v>
      </c>
      <c r="D7" s="245">
        <v>7</v>
      </c>
      <c r="E7" s="178">
        <v>0</v>
      </c>
      <c r="F7" s="245">
        <v>89</v>
      </c>
      <c r="G7" s="178">
        <v>4</v>
      </c>
      <c r="H7" s="245">
        <v>414</v>
      </c>
      <c r="I7" s="178">
        <v>73</v>
      </c>
      <c r="J7" s="245">
        <v>832</v>
      </c>
      <c r="K7" s="178">
        <v>199</v>
      </c>
      <c r="L7" s="245">
        <v>3751</v>
      </c>
      <c r="M7" s="249">
        <v>977</v>
      </c>
      <c r="N7" s="1"/>
      <c r="O7" s="298" t="s">
        <v>35</v>
      </c>
      <c r="P7" s="153">
        <v>21065</v>
      </c>
      <c r="Q7" s="151">
        <v>15707</v>
      </c>
      <c r="R7" s="153">
        <v>4622</v>
      </c>
      <c r="S7" s="152">
        <v>619</v>
      </c>
      <c r="T7" s="152">
        <v>63</v>
      </c>
      <c r="U7" s="152">
        <v>42</v>
      </c>
      <c r="V7" s="150">
        <v>12</v>
      </c>
      <c r="W7" s="88">
        <v>61</v>
      </c>
      <c r="X7" s="2">
        <f>IF(C7=SUM(D7:M7),0,1)</f>
        <v>0</v>
      </c>
    </row>
    <row r="8" spans="1:24" ht="25.5" customHeight="1">
      <c r="A8" s="759" t="s">
        <v>539</v>
      </c>
      <c r="B8" s="760" t="s">
        <v>548</v>
      </c>
      <c r="C8" s="741">
        <v>3267</v>
      </c>
      <c r="D8" s="246">
        <v>1</v>
      </c>
      <c r="E8" s="179">
        <v>0</v>
      </c>
      <c r="F8" s="246">
        <v>5</v>
      </c>
      <c r="G8" s="179">
        <v>0</v>
      </c>
      <c r="H8" s="246">
        <v>104</v>
      </c>
      <c r="I8" s="179">
        <v>17</v>
      </c>
      <c r="J8" s="246">
        <v>327</v>
      </c>
      <c r="K8" s="179">
        <v>73</v>
      </c>
      <c r="L8" s="246">
        <v>2193</v>
      </c>
      <c r="M8" s="250">
        <v>547</v>
      </c>
      <c r="N8" s="1"/>
      <c r="O8" s="540" t="s">
        <v>206</v>
      </c>
      <c r="P8" s="136">
        <v>1768</v>
      </c>
      <c r="Q8" s="154">
        <v>894</v>
      </c>
      <c r="R8" s="136">
        <v>577</v>
      </c>
      <c r="S8" s="137">
        <v>212</v>
      </c>
      <c r="T8" s="137">
        <v>49</v>
      </c>
      <c r="U8" s="137">
        <v>23</v>
      </c>
      <c r="V8" s="138">
        <v>13</v>
      </c>
      <c r="W8" s="92">
        <v>36</v>
      </c>
      <c r="X8" s="2">
        <f t="shared" ref="X8:X25" si="0">IF(C8=SUM(D8:M8),0,1)</f>
        <v>0</v>
      </c>
    </row>
    <row r="9" spans="1:24" ht="25.5" customHeight="1">
      <c r="A9" s="759"/>
      <c r="B9" s="761" t="s">
        <v>549</v>
      </c>
      <c r="C9" s="742">
        <v>981</v>
      </c>
      <c r="D9" s="247">
        <v>0</v>
      </c>
      <c r="E9" s="180">
        <v>0</v>
      </c>
      <c r="F9" s="247">
        <v>2</v>
      </c>
      <c r="G9" s="180">
        <v>0</v>
      </c>
      <c r="H9" s="247">
        <v>35</v>
      </c>
      <c r="I9" s="180">
        <v>8</v>
      </c>
      <c r="J9" s="247">
        <v>162</v>
      </c>
      <c r="K9" s="180">
        <v>47</v>
      </c>
      <c r="L9" s="247">
        <v>526</v>
      </c>
      <c r="M9" s="251">
        <v>201</v>
      </c>
      <c r="N9" s="1"/>
      <c r="O9" s="540" t="s">
        <v>208</v>
      </c>
      <c r="P9" s="136">
        <v>2050</v>
      </c>
      <c r="Q9" s="154">
        <v>955</v>
      </c>
      <c r="R9" s="136">
        <v>712</v>
      </c>
      <c r="S9" s="137">
        <v>298</v>
      </c>
      <c r="T9" s="137">
        <v>47</v>
      </c>
      <c r="U9" s="137">
        <v>26</v>
      </c>
      <c r="V9" s="138">
        <v>12</v>
      </c>
      <c r="W9" s="92">
        <v>80</v>
      </c>
      <c r="X9" s="2">
        <f t="shared" si="0"/>
        <v>0</v>
      </c>
    </row>
    <row r="10" spans="1:24" ht="25.5" customHeight="1">
      <c r="A10" s="762"/>
      <c r="B10" s="771" t="s">
        <v>542</v>
      </c>
      <c r="C10" s="243">
        <v>2098</v>
      </c>
      <c r="D10" s="248">
        <v>6</v>
      </c>
      <c r="E10" s="181">
        <v>0</v>
      </c>
      <c r="F10" s="248">
        <v>82</v>
      </c>
      <c r="G10" s="181">
        <v>4</v>
      </c>
      <c r="H10" s="248">
        <v>275</v>
      </c>
      <c r="I10" s="181">
        <v>48</v>
      </c>
      <c r="J10" s="248">
        <v>343</v>
      </c>
      <c r="K10" s="181">
        <v>79</v>
      </c>
      <c r="L10" s="248">
        <v>1032</v>
      </c>
      <c r="M10" s="252">
        <v>229</v>
      </c>
      <c r="N10" s="1"/>
      <c r="O10" s="299" t="s">
        <v>430</v>
      </c>
      <c r="P10" s="136">
        <v>5085</v>
      </c>
      <c r="Q10" s="154">
        <v>2443</v>
      </c>
      <c r="R10" s="136">
        <v>1124</v>
      </c>
      <c r="S10" s="137">
        <v>902</v>
      </c>
      <c r="T10" s="137">
        <v>282</v>
      </c>
      <c r="U10" s="137">
        <v>177</v>
      </c>
      <c r="V10" s="138">
        <v>157</v>
      </c>
      <c r="W10" s="92">
        <v>356</v>
      </c>
      <c r="X10" s="2">
        <f t="shared" si="0"/>
        <v>0</v>
      </c>
    </row>
    <row r="11" spans="1:24" ht="25.5" customHeight="1">
      <c r="A11" s="758" t="s">
        <v>48</v>
      </c>
      <c r="B11" s="293" t="s">
        <v>543</v>
      </c>
      <c r="C11" s="242">
        <v>2683</v>
      </c>
      <c r="D11" s="245">
        <v>9</v>
      </c>
      <c r="E11" s="178">
        <v>0</v>
      </c>
      <c r="F11" s="245">
        <v>437</v>
      </c>
      <c r="G11" s="178">
        <v>6</v>
      </c>
      <c r="H11" s="245">
        <v>1507</v>
      </c>
      <c r="I11" s="178">
        <v>55</v>
      </c>
      <c r="J11" s="245">
        <v>404</v>
      </c>
      <c r="K11" s="178">
        <v>53</v>
      </c>
      <c r="L11" s="245">
        <v>175</v>
      </c>
      <c r="M11" s="249">
        <v>37</v>
      </c>
      <c r="N11" s="1"/>
      <c r="O11" s="299" t="s">
        <v>207</v>
      </c>
      <c r="P11" s="136">
        <v>1794</v>
      </c>
      <c r="Q11" s="154">
        <v>480</v>
      </c>
      <c r="R11" s="136">
        <v>454</v>
      </c>
      <c r="S11" s="137">
        <v>495</v>
      </c>
      <c r="T11" s="137">
        <v>194</v>
      </c>
      <c r="U11" s="137">
        <v>86</v>
      </c>
      <c r="V11" s="138">
        <v>85</v>
      </c>
      <c r="W11" s="92">
        <v>286</v>
      </c>
      <c r="X11" s="2">
        <f t="shared" si="0"/>
        <v>0</v>
      </c>
    </row>
    <row r="12" spans="1:24" ht="25.5" customHeight="1">
      <c r="A12" s="759" t="s">
        <v>539</v>
      </c>
      <c r="B12" s="772" t="s">
        <v>49</v>
      </c>
      <c r="C12" s="741">
        <v>2286</v>
      </c>
      <c r="D12" s="246">
        <v>1</v>
      </c>
      <c r="E12" s="179">
        <v>0</v>
      </c>
      <c r="F12" s="246">
        <v>249</v>
      </c>
      <c r="G12" s="179">
        <v>2</v>
      </c>
      <c r="H12" s="246">
        <v>1345</v>
      </c>
      <c r="I12" s="179">
        <v>50</v>
      </c>
      <c r="J12" s="246">
        <v>390</v>
      </c>
      <c r="K12" s="179">
        <v>52</v>
      </c>
      <c r="L12" s="246">
        <v>160</v>
      </c>
      <c r="M12" s="250">
        <v>37</v>
      </c>
      <c r="N12" s="1"/>
      <c r="O12" s="456" t="s">
        <v>97</v>
      </c>
      <c r="P12" s="141">
        <v>244</v>
      </c>
      <c r="Q12" s="182">
        <v>173</v>
      </c>
      <c r="R12" s="141">
        <v>46</v>
      </c>
      <c r="S12" s="142">
        <v>18</v>
      </c>
      <c r="T12" s="142">
        <v>2</v>
      </c>
      <c r="U12" s="142">
        <v>3</v>
      </c>
      <c r="V12" s="143">
        <v>2</v>
      </c>
      <c r="W12" s="96">
        <v>4</v>
      </c>
      <c r="X12" s="2">
        <f t="shared" si="0"/>
        <v>0</v>
      </c>
    </row>
    <row r="13" spans="1:24" ht="25.5" customHeight="1">
      <c r="A13" s="759"/>
      <c r="B13" s="761" t="s">
        <v>50</v>
      </c>
      <c r="C13" s="742">
        <v>159</v>
      </c>
      <c r="D13" s="247">
        <v>1</v>
      </c>
      <c r="E13" s="180">
        <v>0</v>
      </c>
      <c r="F13" s="247">
        <v>76</v>
      </c>
      <c r="G13" s="180">
        <v>1</v>
      </c>
      <c r="H13" s="247">
        <v>74</v>
      </c>
      <c r="I13" s="180">
        <v>2</v>
      </c>
      <c r="J13" s="247">
        <v>5</v>
      </c>
      <c r="K13" s="180">
        <v>0</v>
      </c>
      <c r="L13" s="247">
        <v>0</v>
      </c>
      <c r="M13" s="251">
        <v>0</v>
      </c>
      <c r="N13" s="1"/>
      <c r="O13" s="296" t="s">
        <v>75</v>
      </c>
      <c r="P13" s="146">
        <v>32006</v>
      </c>
      <c r="Q13" s="183">
        <v>20652</v>
      </c>
      <c r="R13" s="146">
        <v>7535</v>
      </c>
      <c r="S13" s="147">
        <v>2544</v>
      </c>
      <c r="T13" s="147">
        <v>637</v>
      </c>
      <c r="U13" s="147">
        <v>357</v>
      </c>
      <c r="V13" s="148">
        <v>281</v>
      </c>
      <c r="W13" s="84">
        <v>823</v>
      </c>
      <c r="X13" s="2">
        <f t="shared" si="0"/>
        <v>0</v>
      </c>
    </row>
    <row r="14" spans="1:24" ht="25.5" customHeight="1">
      <c r="A14" s="762"/>
      <c r="B14" s="764" t="s">
        <v>51</v>
      </c>
      <c r="C14" s="243">
        <v>238</v>
      </c>
      <c r="D14" s="248">
        <v>7</v>
      </c>
      <c r="E14" s="181">
        <v>0</v>
      </c>
      <c r="F14" s="248">
        <v>112</v>
      </c>
      <c r="G14" s="181">
        <v>3</v>
      </c>
      <c r="H14" s="248">
        <v>88</v>
      </c>
      <c r="I14" s="181">
        <v>3</v>
      </c>
      <c r="J14" s="248">
        <v>9</v>
      </c>
      <c r="K14" s="181">
        <v>1</v>
      </c>
      <c r="L14" s="248">
        <v>15</v>
      </c>
      <c r="M14" s="252">
        <v>0</v>
      </c>
      <c r="N14" s="1"/>
      <c r="X14" s="2">
        <f t="shared" si="0"/>
        <v>0</v>
      </c>
    </row>
    <row r="15" spans="1:24" s="4" customFormat="1" ht="25.5" customHeight="1">
      <c r="A15" s="292" t="s">
        <v>52</v>
      </c>
      <c r="B15" s="293" t="s">
        <v>183</v>
      </c>
      <c r="C15" s="242">
        <v>12082</v>
      </c>
      <c r="D15" s="245">
        <v>204</v>
      </c>
      <c r="E15" s="178">
        <v>4</v>
      </c>
      <c r="F15" s="245">
        <v>3155</v>
      </c>
      <c r="G15" s="178">
        <v>174</v>
      </c>
      <c r="H15" s="245">
        <v>4971</v>
      </c>
      <c r="I15" s="178">
        <v>794</v>
      </c>
      <c r="J15" s="245">
        <v>1235</v>
      </c>
      <c r="K15" s="178">
        <v>481</v>
      </c>
      <c r="L15" s="245">
        <v>650</v>
      </c>
      <c r="M15" s="249">
        <v>414</v>
      </c>
      <c r="N15" s="1"/>
      <c r="O15" s="11"/>
      <c r="P15" s="11"/>
      <c r="Q15" s="11"/>
      <c r="R15" s="11"/>
      <c r="S15" s="11"/>
      <c r="T15" s="11"/>
      <c r="U15" s="11"/>
      <c r="V15" s="2"/>
      <c r="X15" s="2">
        <f t="shared" si="0"/>
        <v>0</v>
      </c>
    </row>
    <row r="16" spans="1:24" s="4" customFormat="1" ht="25.5" customHeight="1">
      <c r="A16" s="292" t="s">
        <v>53</v>
      </c>
      <c r="B16" s="293" t="s">
        <v>54</v>
      </c>
      <c r="C16" s="242">
        <v>6850</v>
      </c>
      <c r="D16" s="245">
        <v>77</v>
      </c>
      <c r="E16" s="178">
        <v>0</v>
      </c>
      <c r="F16" s="245">
        <v>1481</v>
      </c>
      <c r="G16" s="178">
        <v>14</v>
      </c>
      <c r="H16" s="245">
        <v>2956</v>
      </c>
      <c r="I16" s="178">
        <v>112</v>
      </c>
      <c r="J16" s="245">
        <v>1123</v>
      </c>
      <c r="K16" s="178">
        <v>77</v>
      </c>
      <c r="L16" s="245">
        <v>896</v>
      </c>
      <c r="M16" s="249">
        <v>114</v>
      </c>
      <c r="N16" s="1"/>
      <c r="O16" s="11"/>
      <c r="P16" s="11"/>
      <c r="Q16" s="11"/>
      <c r="R16" s="11"/>
      <c r="S16" s="11"/>
      <c r="T16" s="11"/>
      <c r="U16" s="11"/>
      <c r="V16" s="2"/>
      <c r="X16" s="2">
        <f t="shared" si="0"/>
        <v>0</v>
      </c>
    </row>
    <row r="17" spans="1:24" s="4" customFormat="1" ht="25.5" customHeight="1">
      <c r="A17" s="292" t="s">
        <v>55</v>
      </c>
      <c r="B17" s="315" t="s">
        <v>56</v>
      </c>
      <c r="C17" s="242">
        <v>1666</v>
      </c>
      <c r="D17" s="245">
        <v>148</v>
      </c>
      <c r="E17" s="178">
        <v>3</v>
      </c>
      <c r="F17" s="245">
        <v>603</v>
      </c>
      <c r="G17" s="178">
        <v>11</v>
      </c>
      <c r="H17" s="245">
        <v>524</v>
      </c>
      <c r="I17" s="178">
        <v>16</v>
      </c>
      <c r="J17" s="245">
        <v>158</v>
      </c>
      <c r="K17" s="178">
        <v>9</v>
      </c>
      <c r="L17" s="245">
        <v>173</v>
      </c>
      <c r="M17" s="249">
        <v>21</v>
      </c>
      <c r="N17" s="1"/>
      <c r="O17" s="11"/>
      <c r="P17" s="11"/>
      <c r="Q17" s="11"/>
      <c r="R17" s="11"/>
      <c r="S17" s="11"/>
      <c r="T17" s="11"/>
      <c r="U17" s="11"/>
      <c r="X17" s="2">
        <f t="shared" si="0"/>
        <v>0</v>
      </c>
    </row>
    <row r="18" spans="1:24" s="4" customFormat="1" ht="25.5" customHeight="1">
      <c r="A18" s="292" t="s">
        <v>57</v>
      </c>
      <c r="B18" s="315" t="s">
        <v>173</v>
      </c>
      <c r="C18" s="242">
        <v>304</v>
      </c>
      <c r="D18" s="245">
        <v>57</v>
      </c>
      <c r="E18" s="178">
        <v>2</v>
      </c>
      <c r="F18" s="245">
        <v>146</v>
      </c>
      <c r="G18" s="178">
        <v>3</v>
      </c>
      <c r="H18" s="245">
        <v>53</v>
      </c>
      <c r="I18" s="178">
        <v>1</v>
      </c>
      <c r="J18" s="245">
        <v>17</v>
      </c>
      <c r="K18" s="178">
        <v>0</v>
      </c>
      <c r="L18" s="245">
        <v>23</v>
      </c>
      <c r="M18" s="249">
        <v>2</v>
      </c>
      <c r="N18" s="1"/>
      <c r="O18" s="11"/>
      <c r="P18" s="11"/>
      <c r="Q18" s="11"/>
      <c r="R18" s="11"/>
      <c r="S18" s="11"/>
      <c r="T18" s="11"/>
      <c r="U18" s="11"/>
      <c r="X18" s="2">
        <f t="shared" si="0"/>
        <v>0</v>
      </c>
    </row>
    <row r="19" spans="1:24" s="4" customFormat="1" ht="25.5" customHeight="1">
      <c r="A19" s="292" t="s">
        <v>58</v>
      </c>
      <c r="B19" s="293" t="s">
        <v>182</v>
      </c>
      <c r="C19" s="242">
        <v>436</v>
      </c>
      <c r="D19" s="245">
        <v>31</v>
      </c>
      <c r="E19" s="178">
        <v>0</v>
      </c>
      <c r="F19" s="245">
        <v>271</v>
      </c>
      <c r="G19" s="178">
        <v>4</v>
      </c>
      <c r="H19" s="245">
        <v>99</v>
      </c>
      <c r="I19" s="178">
        <v>6</v>
      </c>
      <c r="J19" s="245">
        <v>10</v>
      </c>
      <c r="K19" s="178">
        <v>3</v>
      </c>
      <c r="L19" s="245">
        <v>9</v>
      </c>
      <c r="M19" s="249">
        <v>3</v>
      </c>
      <c r="N19" s="1"/>
      <c r="O19" s="1"/>
      <c r="P19" s="1"/>
      <c r="Q19" s="1"/>
      <c r="R19" s="1"/>
      <c r="S19" s="1"/>
      <c r="T19" s="1"/>
      <c r="U19" s="1"/>
      <c r="X19" s="2">
        <f t="shared" si="0"/>
        <v>0</v>
      </c>
    </row>
    <row r="20" spans="1:24" s="4" customFormat="1" ht="25.5" customHeight="1">
      <c r="A20" s="292" t="s">
        <v>59</v>
      </c>
      <c r="B20" s="293" t="s">
        <v>184</v>
      </c>
      <c r="C20" s="242">
        <v>441</v>
      </c>
      <c r="D20" s="245">
        <v>22</v>
      </c>
      <c r="E20" s="178">
        <v>1</v>
      </c>
      <c r="F20" s="245">
        <v>154</v>
      </c>
      <c r="G20" s="178">
        <v>11</v>
      </c>
      <c r="H20" s="245">
        <v>166</v>
      </c>
      <c r="I20" s="178">
        <v>27</v>
      </c>
      <c r="J20" s="245">
        <v>18</v>
      </c>
      <c r="K20" s="178">
        <v>16</v>
      </c>
      <c r="L20" s="245">
        <v>10</v>
      </c>
      <c r="M20" s="249">
        <v>16</v>
      </c>
      <c r="N20" s="1"/>
      <c r="O20" s="1"/>
      <c r="P20" s="1"/>
      <c r="Q20" s="1"/>
      <c r="R20" s="1"/>
      <c r="S20" s="1"/>
      <c r="T20" s="1"/>
      <c r="U20" s="1"/>
      <c r="X20" s="2">
        <f t="shared" si="0"/>
        <v>0</v>
      </c>
    </row>
    <row r="21" spans="1:24" s="4" customFormat="1" ht="25.5" customHeight="1">
      <c r="A21" s="292" t="s">
        <v>60</v>
      </c>
      <c r="B21" s="293" t="s">
        <v>61</v>
      </c>
      <c r="C21" s="242">
        <v>291</v>
      </c>
      <c r="D21" s="245">
        <v>96</v>
      </c>
      <c r="E21" s="178">
        <v>2</v>
      </c>
      <c r="F21" s="245">
        <v>156</v>
      </c>
      <c r="G21" s="178">
        <v>2</v>
      </c>
      <c r="H21" s="245">
        <v>32</v>
      </c>
      <c r="I21" s="178">
        <v>1</v>
      </c>
      <c r="J21" s="245">
        <v>1</v>
      </c>
      <c r="K21" s="178">
        <v>0</v>
      </c>
      <c r="L21" s="245">
        <v>1</v>
      </c>
      <c r="M21" s="249">
        <v>0</v>
      </c>
      <c r="N21" s="1"/>
      <c r="O21" s="1"/>
      <c r="P21" s="1"/>
      <c r="Q21" s="1"/>
      <c r="R21" s="1"/>
      <c r="S21" s="1"/>
      <c r="T21" s="1"/>
      <c r="U21" s="1"/>
      <c r="X21" s="2">
        <f t="shared" si="0"/>
        <v>0</v>
      </c>
    </row>
    <row r="22" spans="1:24" s="4" customFormat="1" ht="25.5" customHeight="1">
      <c r="A22" s="294" t="s">
        <v>62</v>
      </c>
      <c r="B22" s="295" t="s">
        <v>63</v>
      </c>
      <c r="C22" s="242">
        <v>106</v>
      </c>
      <c r="D22" s="245">
        <v>41</v>
      </c>
      <c r="E22" s="178">
        <v>1</v>
      </c>
      <c r="F22" s="245">
        <v>40</v>
      </c>
      <c r="G22" s="178">
        <v>2</v>
      </c>
      <c r="H22" s="245">
        <v>11</v>
      </c>
      <c r="I22" s="178">
        <v>1</v>
      </c>
      <c r="J22" s="245">
        <v>1</v>
      </c>
      <c r="K22" s="178">
        <v>2</v>
      </c>
      <c r="L22" s="245">
        <v>7</v>
      </c>
      <c r="M22" s="249">
        <v>0</v>
      </c>
      <c r="N22" s="1"/>
      <c r="O22" s="1"/>
      <c r="P22" s="1"/>
      <c r="Q22" s="1"/>
      <c r="R22" s="1"/>
      <c r="S22" s="1"/>
      <c r="T22" s="1"/>
      <c r="U22" s="1"/>
      <c r="X22" s="2">
        <f t="shared" si="0"/>
        <v>0</v>
      </c>
    </row>
    <row r="23" spans="1:24" s="4" customFormat="1" ht="25.5" customHeight="1">
      <c r="A23" s="292" t="s">
        <v>64</v>
      </c>
      <c r="B23" s="293"/>
      <c r="C23" s="242">
        <v>314</v>
      </c>
      <c r="D23" s="245">
        <v>13</v>
      </c>
      <c r="E23" s="178">
        <v>0</v>
      </c>
      <c r="F23" s="245">
        <v>83</v>
      </c>
      <c r="G23" s="178">
        <v>1</v>
      </c>
      <c r="H23" s="245">
        <v>131</v>
      </c>
      <c r="I23" s="178">
        <v>11</v>
      </c>
      <c r="J23" s="245">
        <v>40</v>
      </c>
      <c r="K23" s="178">
        <v>8</v>
      </c>
      <c r="L23" s="245">
        <v>21</v>
      </c>
      <c r="M23" s="249">
        <v>6</v>
      </c>
      <c r="N23" s="1"/>
      <c r="O23" s="1"/>
      <c r="P23" s="1"/>
      <c r="Q23" s="1"/>
      <c r="R23" s="1"/>
      <c r="S23" s="1"/>
      <c r="T23" s="1"/>
      <c r="U23" s="1"/>
      <c r="X23" s="2">
        <f t="shared" si="0"/>
        <v>0</v>
      </c>
    </row>
    <row r="24" spans="1:24" s="4" customFormat="1" ht="25.5" customHeight="1">
      <c r="A24" s="292" t="s">
        <v>20</v>
      </c>
      <c r="B24" s="293"/>
      <c r="C24" s="242">
        <v>487</v>
      </c>
      <c r="D24" s="245">
        <v>35</v>
      </c>
      <c r="E24" s="178">
        <v>0</v>
      </c>
      <c r="F24" s="245">
        <v>72</v>
      </c>
      <c r="G24" s="178">
        <v>0</v>
      </c>
      <c r="H24" s="245">
        <v>147</v>
      </c>
      <c r="I24" s="178">
        <v>7</v>
      </c>
      <c r="J24" s="245">
        <v>64</v>
      </c>
      <c r="K24" s="178">
        <v>7</v>
      </c>
      <c r="L24" s="245">
        <v>130</v>
      </c>
      <c r="M24" s="249">
        <v>25</v>
      </c>
      <c r="N24" s="1"/>
      <c r="O24" s="1"/>
      <c r="P24" s="1"/>
      <c r="Q24" s="1"/>
      <c r="R24" s="1"/>
      <c r="S24" s="1"/>
      <c r="T24" s="1"/>
      <c r="U24" s="1"/>
      <c r="X24" s="2">
        <f t="shared" si="0"/>
        <v>0</v>
      </c>
    </row>
    <row r="25" spans="1:24" s="1" customFormat="1" ht="25.5" customHeight="1">
      <c r="A25" s="316" t="s">
        <v>65</v>
      </c>
      <c r="B25" s="317"/>
      <c r="C25" s="242">
        <v>32006</v>
      </c>
      <c r="D25" s="245">
        <v>740</v>
      </c>
      <c r="E25" s="178">
        <v>13</v>
      </c>
      <c r="F25" s="245">
        <v>6687</v>
      </c>
      <c r="G25" s="178">
        <v>232</v>
      </c>
      <c r="H25" s="245">
        <v>11011</v>
      </c>
      <c r="I25" s="178">
        <v>1104</v>
      </c>
      <c r="J25" s="245">
        <v>3903</v>
      </c>
      <c r="K25" s="178">
        <v>855</v>
      </c>
      <c r="L25" s="245">
        <v>5846</v>
      </c>
      <c r="M25" s="249">
        <v>1615</v>
      </c>
      <c r="V25" s="4"/>
      <c r="X25" s="2">
        <f t="shared" si="0"/>
        <v>0</v>
      </c>
    </row>
    <row r="26" spans="1:24" ht="14.25" customHeight="1">
      <c r="A26" s="773"/>
      <c r="B26" s="498"/>
      <c r="C26" s="498"/>
      <c r="D26" s="498"/>
      <c r="E26" s="498"/>
      <c r="F26" s="498"/>
      <c r="G26" s="498"/>
      <c r="H26" s="498"/>
      <c r="I26" s="498"/>
      <c r="J26" s="498"/>
      <c r="K26" s="498"/>
      <c r="L26" s="498"/>
      <c r="M26" s="773"/>
      <c r="N26" s="1"/>
      <c r="O26" s="1"/>
      <c r="P26" s="1"/>
      <c r="Q26" s="1"/>
      <c r="R26" s="1"/>
      <c r="S26" s="1"/>
      <c r="T26" s="1"/>
      <c r="U26" s="1"/>
      <c r="V26" s="4"/>
    </row>
    <row r="27" spans="1:24" ht="13.5">
      <c r="A27" s="498"/>
      <c r="B27" s="498"/>
      <c r="C27" s="3">
        <f>IF(C7=SUM(C8:C10),0,1)</f>
        <v>0</v>
      </c>
      <c r="D27" s="3">
        <f t="shared" ref="D27:M27" si="1">IF(D7=SUM(D8:D10),0,1)</f>
        <v>0</v>
      </c>
      <c r="E27" s="3">
        <f t="shared" si="1"/>
        <v>0</v>
      </c>
      <c r="F27" s="3">
        <f t="shared" si="1"/>
        <v>0</v>
      </c>
      <c r="G27" s="3">
        <f t="shared" si="1"/>
        <v>0</v>
      </c>
      <c r="H27" s="3">
        <f t="shared" si="1"/>
        <v>0</v>
      </c>
      <c r="I27" s="3">
        <f t="shared" si="1"/>
        <v>0</v>
      </c>
      <c r="J27" s="3">
        <f t="shared" si="1"/>
        <v>0</v>
      </c>
      <c r="K27" s="3">
        <f t="shared" si="1"/>
        <v>0</v>
      </c>
      <c r="L27" s="3">
        <f t="shared" si="1"/>
        <v>0</v>
      </c>
      <c r="M27" s="3">
        <f t="shared" si="1"/>
        <v>0</v>
      </c>
      <c r="O27" s="1"/>
      <c r="P27" s="1"/>
      <c r="Q27" s="1">
        <f>IF(SUM(D25,F25,H25,J25,L25)=SUM(Q13:R13),0,1)</f>
        <v>0</v>
      </c>
      <c r="R27" s="1">
        <f>IF(SUM(E25,G25,I25,K25,M25)=SUM(S13:V13),0,1)</f>
        <v>0</v>
      </c>
      <c r="S27" s="1"/>
      <c r="T27" s="1"/>
      <c r="U27" s="1"/>
      <c r="V27" s="1"/>
    </row>
    <row r="28" spans="1:24" ht="13.5">
      <c r="A28" s="498"/>
      <c r="B28" s="498"/>
      <c r="C28" s="3">
        <f>IF(C11=SUM(C12:C14),0,1)</f>
        <v>0</v>
      </c>
      <c r="D28" s="3">
        <f t="shared" ref="D28:M28" si="2">IF(D11=SUM(D12:D14),0,1)</f>
        <v>0</v>
      </c>
      <c r="E28" s="3">
        <f t="shared" si="2"/>
        <v>0</v>
      </c>
      <c r="F28" s="3">
        <f t="shared" si="2"/>
        <v>0</v>
      </c>
      <c r="G28" s="3">
        <f t="shared" si="2"/>
        <v>0</v>
      </c>
      <c r="H28" s="3">
        <f t="shared" si="2"/>
        <v>0</v>
      </c>
      <c r="I28" s="3">
        <f t="shared" si="2"/>
        <v>0</v>
      </c>
      <c r="J28" s="3">
        <f t="shared" si="2"/>
        <v>0</v>
      </c>
      <c r="K28" s="3">
        <f t="shared" si="2"/>
        <v>0</v>
      </c>
      <c r="L28" s="3">
        <f t="shared" si="2"/>
        <v>0</v>
      </c>
      <c r="M28" s="3">
        <f t="shared" si="2"/>
        <v>0</v>
      </c>
      <c r="O28" s="1"/>
      <c r="P28" s="1"/>
      <c r="Q28" s="1"/>
      <c r="R28" s="1"/>
      <c r="S28" s="1"/>
      <c r="T28" s="1"/>
      <c r="U28" s="1"/>
    </row>
    <row r="29" spans="1:24">
      <c r="A29" s="498"/>
      <c r="B29" s="498"/>
      <c r="C29" s="3">
        <f>IF(C25=SUM(C8:C10,C12:C24),0,1)</f>
        <v>0</v>
      </c>
      <c r="D29" s="3">
        <f t="shared" ref="D29:M29" si="3">IF(D25=SUM(D8:D10,D12:D24),0,1)</f>
        <v>0</v>
      </c>
      <c r="E29" s="3">
        <f t="shared" si="3"/>
        <v>0</v>
      </c>
      <c r="F29" s="3">
        <f t="shared" si="3"/>
        <v>0</v>
      </c>
      <c r="G29" s="3">
        <f t="shared" si="3"/>
        <v>0</v>
      </c>
      <c r="H29" s="3">
        <f t="shared" si="3"/>
        <v>0</v>
      </c>
      <c r="I29" s="3">
        <f t="shared" si="3"/>
        <v>0</v>
      </c>
      <c r="J29" s="3">
        <f t="shared" si="3"/>
        <v>0</v>
      </c>
      <c r="K29" s="3">
        <f t="shared" si="3"/>
        <v>0</v>
      </c>
      <c r="L29" s="3">
        <f t="shared" si="3"/>
        <v>0</v>
      </c>
      <c r="M29" s="3">
        <f t="shared" si="3"/>
        <v>0</v>
      </c>
    </row>
    <row r="30" spans="1:24">
      <c r="A30" s="498"/>
      <c r="B30" s="498"/>
      <c r="C30" s="498"/>
      <c r="D30" s="498"/>
      <c r="E30" s="498"/>
      <c r="F30" s="498"/>
      <c r="G30" s="498"/>
      <c r="H30" s="498"/>
      <c r="I30" s="498"/>
      <c r="J30" s="498"/>
      <c r="K30" s="498"/>
      <c r="L30" s="498"/>
      <c r="M30" s="498"/>
    </row>
    <row r="31" spans="1:24">
      <c r="A31" s="498"/>
      <c r="B31" s="498"/>
      <c r="C31" s="498"/>
      <c r="D31" s="498"/>
      <c r="E31" s="498"/>
      <c r="F31" s="498"/>
      <c r="G31" s="498"/>
      <c r="H31" s="498"/>
      <c r="I31" s="498"/>
      <c r="J31" s="498"/>
      <c r="K31" s="498"/>
      <c r="L31" s="498"/>
      <c r="M31" s="498"/>
    </row>
    <row r="32" spans="1:24">
      <c r="A32" s="498"/>
      <c r="B32" s="498"/>
      <c r="C32" s="498"/>
      <c r="D32" s="498"/>
      <c r="E32" s="498"/>
      <c r="F32" s="498"/>
      <c r="G32" s="498"/>
      <c r="H32" s="498"/>
      <c r="I32" s="498"/>
      <c r="J32" s="498"/>
      <c r="K32" s="498"/>
      <c r="L32" s="498"/>
      <c r="M32" s="498"/>
    </row>
    <row r="33" spans="1:13">
      <c r="A33" s="498"/>
      <c r="B33" s="498"/>
      <c r="C33" s="498"/>
      <c r="D33" s="498"/>
      <c r="E33" s="498"/>
      <c r="F33" s="498"/>
      <c r="G33" s="498"/>
      <c r="H33" s="498"/>
      <c r="I33" s="498"/>
      <c r="J33" s="498"/>
      <c r="K33" s="498"/>
      <c r="L33" s="498"/>
      <c r="M33" s="498"/>
    </row>
    <row r="34" spans="1:13">
      <c r="A34" s="498"/>
      <c r="B34" s="498"/>
      <c r="C34" s="498"/>
      <c r="D34" s="498"/>
      <c r="E34" s="498"/>
      <c r="F34" s="498"/>
      <c r="G34" s="498"/>
      <c r="H34" s="498"/>
      <c r="I34" s="498"/>
      <c r="J34" s="498"/>
      <c r="K34" s="498"/>
      <c r="L34" s="498"/>
      <c r="M34" s="498"/>
    </row>
    <row r="35" spans="1:13">
      <c r="A35" s="498"/>
      <c r="B35" s="498"/>
      <c r="C35" s="498"/>
      <c r="D35" s="498"/>
      <c r="E35" s="498"/>
      <c r="F35" s="498"/>
      <c r="G35" s="498"/>
      <c r="H35" s="498"/>
      <c r="I35" s="498"/>
      <c r="J35" s="498"/>
      <c r="K35" s="498"/>
      <c r="L35" s="498"/>
      <c r="M35" s="498"/>
    </row>
    <row r="36" spans="1:13">
      <c r="A36" s="498"/>
      <c r="B36" s="498"/>
      <c r="C36" s="498"/>
      <c r="D36" s="498"/>
      <c r="E36" s="498"/>
      <c r="F36" s="498"/>
      <c r="G36" s="498"/>
      <c r="H36" s="498"/>
      <c r="I36" s="498"/>
      <c r="J36" s="498"/>
      <c r="K36" s="498"/>
      <c r="L36" s="498"/>
      <c r="M36" s="498"/>
    </row>
    <row r="37" spans="1:13">
      <c r="A37" s="498"/>
      <c r="B37" s="498"/>
      <c r="C37" s="498"/>
      <c r="D37" s="498"/>
      <c r="E37" s="498"/>
      <c r="F37" s="498"/>
      <c r="G37" s="498"/>
      <c r="H37" s="498"/>
      <c r="I37" s="498"/>
      <c r="J37" s="498"/>
      <c r="K37" s="498"/>
      <c r="L37" s="498"/>
      <c r="M37" s="498"/>
    </row>
    <row r="38" spans="1:13">
      <c r="A38" s="498"/>
      <c r="B38" s="498"/>
      <c r="C38" s="498"/>
      <c r="D38" s="498"/>
      <c r="E38" s="498"/>
      <c r="F38" s="498"/>
      <c r="G38" s="498"/>
      <c r="H38" s="498"/>
      <c r="I38" s="498"/>
      <c r="J38" s="498"/>
      <c r="K38" s="498"/>
      <c r="L38" s="498"/>
      <c r="M38" s="498"/>
    </row>
    <row r="39" spans="1:13">
      <c r="A39" s="498"/>
      <c r="B39" s="498"/>
      <c r="C39" s="498"/>
      <c r="D39" s="498"/>
      <c r="E39" s="498"/>
      <c r="F39" s="498"/>
      <c r="G39" s="498"/>
      <c r="H39" s="498"/>
      <c r="I39" s="498"/>
      <c r="J39" s="498"/>
      <c r="K39" s="498"/>
      <c r="L39" s="498"/>
      <c r="M39" s="498"/>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7" orientation="landscape" r:id="rId1"/>
  <headerFooter alignWithMargins="0">
    <oddFooter>&amp;L&amp;"ＭＳ Ｐ明朝,標準"（平成24年6月1ヶ月間）</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3" ht="17.25" customHeight="1">
      <c r="A1" s="13" t="s">
        <v>420</v>
      </c>
    </row>
    <row r="2" spans="1:23" s="4" customFormat="1" ht="17.25" customHeight="1">
      <c r="A2" s="256" t="s">
        <v>641</v>
      </c>
      <c r="B2" s="255"/>
    </row>
    <row r="3" spans="1:23" ht="11.25" customHeight="1">
      <c r="A3" s="26"/>
      <c r="B3" s="27"/>
    </row>
    <row r="4" spans="1:23" ht="13.5">
      <c r="A4" s="1298" t="s">
        <v>42</v>
      </c>
      <c r="B4" s="1036"/>
      <c r="C4" s="1298" t="s">
        <v>43</v>
      </c>
      <c r="D4" s="5" t="s">
        <v>330</v>
      </c>
      <c r="E4" s="6"/>
      <c r="F4" s="6"/>
      <c r="G4" s="6"/>
      <c r="H4" s="6"/>
      <c r="I4" s="6"/>
      <c r="J4" s="6"/>
      <c r="K4" s="6"/>
      <c r="L4" s="7"/>
      <c r="M4" s="7"/>
      <c r="N4" s="1"/>
      <c r="O4" s="1303" t="s">
        <v>72</v>
      </c>
      <c r="P4" s="969" t="s">
        <v>327</v>
      </c>
      <c r="Q4" s="967" t="s">
        <v>71</v>
      </c>
      <c r="R4" s="967"/>
      <c r="S4" s="967"/>
      <c r="T4" s="967"/>
      <c r="U4" s="967"/>
      <c r="V4" s="967"/>
      <c r="W4" s="968"/>
    </row>
    <row r="5" spans="1:23" ht="25.5" customHeight="1">
      <c r="A5" s="1299"/>
      <c r="B5" s="1300"/>
      <c r="C5" s="1299"/>
      <c r="D5" s="1027" t="s">
        <v>44</v>
      </c>
      <c r="E5" s="1027"/>
      <c r="F5" s="1060" t="s">
        <v>128</v>
      </c>
      <c r="G5" s="1061"/>
      <c r="H5" s="1060" t="s">
        <v>115</v>
      </c>
      <c r="I5" s="1061"/>
      <c r="J5" s="1060" t="s">
        <v>137</v>
      </c>
      <c r="K5" s="1061"/>
      <c r="L5" s="1060" t="s">
        <v>135</v>
      </c>
      <c r="M5" s="1061"/>
      <c r="N5" s="1"/>
      <c r="O5" s="1007"/>
      <c r="P5" s="962"/>
      <c r="Q5" s="1111" t="s">
        <v>211</v>
      </c>
      <c r="R5" s="1113" t="s">
        <v>210</v>
      </c>
      <c r="S5" s="1113" t="s">
        <v>116</v>
      </c>
      <c r="T5" s="1113" t="s">
        <v>146</v>
      </c>
      <c r="U5" s="1113" t="s">
        <v>147</v>
      </c>
      <c r="V5" s="1109" t="s">
        <v>73</v>
      </c>
      <c r="W5" s="1109" t="s">
        <v>611</v>
      </c>
    </row>
    <row r="6" spans="1:23" ht="13.5">
      <c r="A6" s="1301"/>
      <c r="B6" s="1302"/>
      <c r="C6" s="1301"/>
      <c r="D6" s="244" t="s">
        <v>316</v>
      </c>
      <c r="E6" s="734" t="s">
        <v>150</v>
      </c>
      <c r="F6" s="244" t="s">
        <v>316</v>
      </c>
      <c r="G6" s="734" t="s">
        <v>150</v>
      </c>
      <c r="H6" s="244" t="s">
        <v>316</v>
      </c>
      <c r="I6" s="734" t="s">
        <v>150</v>
      </c>
      <c r="J6" s="244" t="s">
        <v>316</v>
      </c>
      <c r="K6" s="734" t="s">
        <v>150</v>
      </c>
      <c r="L6" s="244" t="s">
        <v>316</v>
      </c>
      <c r="M6" s="734" t="s">
        <v>150</v>
      </c>
      <c r="N6" s="1"/>
      <c r="O6" s="1008"/>
      <c r="P6" s="1304"/>
      <c r="Q6" s="1112"/>
      <c r="R6" s="1114"/>
      <c r="S6" s="1114"/>
      <c r="T6" s="1114"/>
      <c r="U6" s="1114"/>
      <c r="V6" s="1110"/>
      <c r="W6" s="1110"/>
    </row>
    <row r="7" spans="1:23" ht="26.25" customHeight="1">
      <c r="A7" s="735" t="s">
        <v>47</v>
      </c>
      <c r="B7" s="9" t="s">
        <v>538</v>
      </c>
      <c r="C7" s="242">
        <v>231</v>
      </c>
      <c r="D7" s="245">
        <v>1</v>
      </c>
      <c r="E7" s="178">
        <v>0</v>
      </c>
      <c r="F7" s="245">
        <v>16</v>
      </c>
      <c r="G7" s="178">
        <v>0</v>
      </c>
      <c r="H7" s="245">
        <v>51</v>
      </c>
      <c r="I7" s="178">
        <v>1</v>
      </c>
      <c r="J7" s="245">
        <v>54</v>
      </c>
      <c r="K7" s="178">
        <v>0</v>
      </c>
      <c r="L7" s="245">
        <v>106</v>
      </c>
      <c r="M7" s="249">
        <v>2</v>
      </c>
      <c r="N7" s="1"/>
      <c r="O7" s="14" t="s">
        <v>35</v>
      </c>
      <c r="P7" s="153">
        <v>1625</v>
      </c>
      <c r="Q7" s="151">
        <v>1380</v>
      </c>
      <c r="R7" s="153">
        <v>237</v>
      </c>
      <c r="S7" s="152">
        <v>7</v>
      </c>
      <c r="T7" s="152">
        <v>1</v>
      </c>
      <c r="U7" s="152">
        <v>0</v>
      </c>
      <c r="V7" s="150">
        <v>0</v>
      </c>
      <c r="W7" s="150">
        <v>1</v>
      </c>
    </row>
    <row r="8" spans="1:23" ht="26.25" customHeight="1">
      <c r="A8" s="765" t="s">
        <v>539</v>
      </c>
      <c r="B8" s="766" t="s">
        <v>548</v>
      </c>
      <c r="C8" s="741">
        <v>101</v>
      </c>
      <c r="D8" s="246">
        <v>0</v>
      </c>
      <c r="E8" s="179">
        <v>0</v>
      </c>
      <c r="F8" s="246">
        <v>1</v>
      </c>
      <c r="G8" s="179">
        <v>0</v>
      </c>
      <c r="H8" s="246">
        <v>14</v>
      </c>
      <c r="I8" s="179">
        <v>0</v>
      </c>
      <c r="J8" s="246">
        <v>17</v>
      </c>
      <c r="K8" s="179">
        <v>0</v>
      </c>
      <c r="L8" s="246">
        <v>69</v>
      </c>
      <c r="M8" s="250">
        <v>0</v>
      </c>
      <c r="N8" s="1"/>
      <c r="O8" s="541" t="s">
        <v>206</v>
      </c>
      <c r="P8" s="136">
        <v>32</v>
      </c>
      <c r="Q8" s="154">
        <v>24</v>
      </c>
      <c r="R8" s="136">
        <v>7</v>
      </c>
      <c r="S8" s="137">
        <v>1</v>
      </c>
      <c r="T8" s="137">
        <v>0</v>
      </c>
      <c r="U8" s="137">
        <v>0</v>
      </c>
      <c r="V8" s="138">
        <v>0</v>
      </c>
      <c r="W8" s="138">
        <v>0</v>
      </c>
    </row>
    <row r="9" spans="1:23" ht="26.25" customHeight="1">
      <c r="A9" s="765"/>
      <c r="B9" s="767" t="s">
        <v>549</v>
      </c>
      <c r="C9" s="742">
        <v>6</v>
      </c>
      <c r="D9" s="247">
        <v>0</v>
      </c>
      <c r="E9" s="180">
        <v>0</v>
      </c>
      <c r="F9" s="247">
        <v>0</v>
      </c>
      <c r="G9" s="180">
        <v>0</v>
      </c>
      <c r="H9" s="247">
        <v>0</v>
      </c>
      <c r="I9" s="180">
        <v>0</v>
      </c>
      <c r="J9" s="247">
        <v>4</v>
      </c>
      <c r="K9" s="180">
        <v>0</v>
      </c>
      <c r="L9" s="247">
        <v>1</v>
      </c>
      <c r="M9" s="251">
        <v>1</v>
      </c>
      <c r="N9" s="1"/>
      <c r="O9" s="541" t="s">
        <v>212</v>
      </c>
      <c r="P9" s="136">
        <v>32</v>
      </c>
      <c r="Q9" s="154">
        <v>27</v>
      </c>
      <c r="R9" s="136">
        <v>4</v>
      </c>
      <c r="S9" s="137">
        <v>1</v>
      </c>
      <c r="T9" s="137">
        <v>0</v>
      </c>
      <c r="U9" s="137">
        <v>0</v>
      </c>
      <c r="V9" s="138">
        <v>0</v>
      </c>
      <c r="W9" s="138">
        <v>0</v>
      </c>
    </row>
    <row r="10" spans="1:23" ht="26.25" customHeight="1">
      <c r="A10" s="768"/>
      <c r="B10" s="769" t="s">
        <v>542</v>
      </c>
      <c r="C10" s="243">
        <v>124</v>
      </c>
      <c r="D10" s="248">
        <v>1</v>
      </c>
      <c r="E10" s="181">
        <v>0</v>
      </c>
      <c r="F10" s="248">
        <v>15</v>
      </c>
      <c r="G10" s="181">
        <v>0</v>
      </c>
      <c r="H10" s="248">
        <v>37</v>
      </c>
      <c r="I10" s="181">
        <v>1</v>
      </c>
      <c r="J10" s="248">
        <v>33</v>
      </c>
      <c r="K10" s="181">
        <v>0</v>
      </c>
      <c r="L10" s="248">
        <v>36</v>
      </c>
      <c r="M10" s="252">
        <v>1</v>
      </c>
      <c r="N10" s="1"/>
      <c r="O10" s="15" t="s">
        <v>430</v>
      </c>
      <c r="P10" s="136">
        <v>160</v>
      </c>
      <c r="Q10" s="154">
        <v>124</v>
      </c>
      <c r="R10" s="136">
        <v>30</v>
      </c>
      <c r="S10" s="137">
        <v>4</v>
      </c>
      <c r="T10" s="137">
        <v>1</v>
      </c>
      <c r="U10" s="137">
        <v>0</v>
      </c>
      <c r="V10" s="138">
        <v>1</v>
      </c>
      <c r="W10" s="138">
        <v>1</v>
      </c>
    </row>
    <row r="11" spans="1:23" ht="26.25" customHeight="1">
      <c r="A11" s="735" t="s">
        <v>48</v>
      </c>
      <c r="B11" s="9" t="s">
        <v>543</v>
      </c>
      <c r="C11" s="242">
        <v>43</v>
      </c>
      <c r="D11" s="245">
        <v>1</v>
      </c>
      <c r="E11" s="178">
        <v>0</v>
      </c>
      <c r="F11" s="245">
        <v>13</v>
      </c>
      <c r="G11" s="178">
        <v>0</v>
      </c>
      <c r="H11" s="245">
        <v>21</v>
      </c>
      <c r="I11" s="178">
        <v>0</v>
      </c>
      <c r="J11" s="245">
        <v>6</v>
      </c>
      <c r="K11" s="178">
        <v>0</v>
      </c>
      <c r="L11" s="245">
        <v>2</v>
      </c>
      <c r="M11" s="249">
        <v>0</v>
      </c>
      <c r="N11" s="1"/>
      <c r="O11" s="15" t="s">
        <v>74</v>
      </c>
      <c r="P11" s="136">
        <v>12</v>
      </c>
      <c r="Q11" s="154">
        <v>9</v>
      </c>
      <c r="R11" s="136">
        <v>2</v>
      </c>
      <c r="S11" s="137">
        <v>1</v>
      </c>
      <c r="T11" s="137">
        <v>0</v>
      </c>
      <c r="U11" s="137">
        <v>0</v>
      </c>
      <c r="V11" s="138">
        <v>0</v>
      </c>
      <c r="W11" s="138">
        <v>0</v>
      </c>
    </row>
    <row r="12" spans="1:23" ht="26.25" customHeight="1">
      <c r="A12" s="765" t="s">
        <v>539</v>
      </c>
      <c r="B12" s="766" t="s">
        <v>49</v>
      </c>
      <c r="C12" s="741">
        <v>20</v>
      </c>
      <c r="D12" s="246">
        <v>0</v>
      </c>
      <c r="E12" s="179">
        <v>0</v>
      </c>
      <c r="F12" s="246">
        <v>2</v>
      </c>
      <c r="G12" s="179">
        <v>0</v>
      </c>
      <c r="H12" s="246">
        <v>13</v>
      </c>
      <c r="I12" s="179">
        <v>0</v>
      </c>
      <c r="J12" s="246">
        <v>5</v>
      </c>
      <c r="K12" s="179">
        <v>0</v>
      </c>
      <c r="L12" s="246">
        <v>0</v>
      </c>
      <c r="M12" s="250">
        <v>0</v>
      </c>
      <c r="N12" s="1"/>
      <c r="O12" s="457" t="s">
        <v>97</v>
      </c>
      <c r="P12" s="141">
        <v>13</v>
      </c>
      <c r="Q12" s="182">
        <v>12</v>
      </c>
      <c r="R12" s="141">
        <v>1</v>
      </c>
      <c r="S12" s="142">
        <v>0</v>
      </c>
      <c r="T12" s="142">
        <v>0</v>
      </c>
      <c r="U12" s="142">
        <v>0</v>
      </c>
      <c r="V12" s="143">
        <v>0</v>
      </c>
      <c r="W12" s="143">
        <v>0</v>
      </c>
    </row>
    <row r="13" spans="1:23" ht="26.25" customHeight="1">
      <c r="A13" s="765"/>
      <c r="B13" s="767" t="s">
        <v>50</v>
      </c>
      <c r="C13" s="742">
        <v>4</v>
      </c>
      <c r="D13" s="247">
        <v>0</v>
      </c>
      <c r="E13" s="180">
        <v>0</v>
      </c>
      <c r="F13" s="247">
        <v>2</v>
      </c>
      <c r="G13" s="180">
        <v>0</v>
      </c>
      <c r="H13" s="247">
        <v>2</v>
      </c>
      <c r="I13" s="180">
        <v>0</v>
      </c>
      <c r="J13" s="247">
        <v>0</v>
      </c>
      <c r="K13" s="180">
        <v>0</v>
      </c>
      <c r="L13" s="247">
        <v>0</v>
      </c>
      <c r="M13" s="251">
        <v>0</v>
      </c>
      <c r="N13" s="1"/>
      <c r="O13" s="733" t="s">
        <v>75</v>
      </c>
      <c r="P13" s="146">
        <v>1874</v>
      </c>
      <c r="Q13" s="183">
        <v>1576</v>
      </c>
      <c r="R13" s="146">
        <v>281</v>
      </c>
      <c r="S13" s="147">
        <v>14</v>
      </c>
      <c r="T13" s="147">
        <v>2</v>
      </c>
      <c r="U13" s="147">
        <v>0</v>
      </c>
      <c r="V13" s="148">
        <v>1</v>
      </c>
      <c r="W13" s="148">
        <v>2</v>
      </c>
    </row>
    <row r="14" spans="1:23" ht="26.25" customHeight="1">
      <c r="A14" s="768"/>
      <c r="B14" s="774" t="s">
        <v>51</v>
      </c>
      <c r="C14" s="243">
        <v>19</v>
      </c>
      <c r="D14" s="248">
        <v>1</v>
      </c>
      <c r="E14" s="181">
        <v>0</v>
      </c>
      <c r="F14" s="248">
        <v>9</v>
      </c>
      <c r="G14" s="181">
        <v>0</v>
      </c>
      <c r="H14" s="248">
        <v>6</v>
      </c>
      <c r="I14" s="181">
        <v>0</v>
      </c>
      <c r="J14" s="248">
        <v>1</v>
      </c>
      <c r="K14" s="181">
        <v>0</v>
      </c>
      <c r="L14" s="248">
        <v>2</v>
      </c>
      <c r="M14" s="252">
        <v>0</v>
      </c>
      <c r="N14" s="1"/>
    </row>
    <row r="15" spans="1:23" s="4" customFormat="1" ht="26.25" customHeight="1">
      <c r="A15" s="8" t="s">
        <v>52</v>
      </c>
      <c r="B15" s="9" t="s">
        <v>183</v>
      </c>
      <c r="C15" s="242">
        <v>498</v>
      </c>
      <c r="D15" s="245">
        <v>28</v>
      </c>
      <c r="E15" s="178">
        <v>0</v>
      </c>
      <c r="F15" s="245">
        <v>181</v>
      </c>
      <c r="G15" s="178">
        <v>0</v>
      </c>
      <c r="H15" s="245">
        <v>224</v>
      </c>
      <c r="I15" s="178">
        <v>4</v>
      </c>
      <c r="J15" s="245">
        <v>41</v>
      </c>
      <c r="K15" s="178">
        <v>2</v>
      </c>
      <c r="L15" s="245">
        <v>18</v>
      </c>
      <c r="M15" s="249">
        <v>0</v>
      </c>
      <c r="N15" s="1"/>
      <c r="O15" s="11"/>
      <c r="P15" s="11"/>
      <c r="Q15" s="11"/>
      <c r="R15" s="11"/>
      <c r="S15" s="11"/>
      <c r="T15" s="11"/>
      <c r="U15" s="11"/>
      <c r="V15" s="2"/>
    </row>
    <row r="16" spans="1:23" s="4" customFormat="1" ht="26.25" customHeight="1">
      <c r="A16" s="8" t="s">
        <v>53</v>
      </c>
      <c r="B16" s="9" t="s">
        <v>54</v>
      </c>
      <c r="C16" s="242">
        <v>654</v>
      </c>
      <c r="D16" s="245">
        <v>11</v>
      </c>
      <c r="E16" s="178">
        <v>0</v>
      </c>
      <c r="F16" s="245">
        <v>159</v>
      </c>
      <c r="G16" s="178">
        <v>0</v>
      </c>
      <c r="H16" s="245">
        <v>292</v>
      </c>
      <c r="I16" s="178">
        <v>5</v>
      </c>
      <c r="J16" s="245">
        <v>118</v>
      </c>
      <c r="K16" s="178">
        <v>0</v>
      </c>
      <c r="L16" s="245">
        <v>67</v>
      </c>
      <c r="M16" s="249">
        <v>2</v>
      </c>
      <c r="N16" s="1"/>
      <c r="O16" s="11"/>
      <c r="P16" s="11"/>
      <c r="Q16" s="11"/>
      <c r="R16" s="11"/>
      <c r="S16" s="11"/>
      <c r="T16" s="11"/>
      <c r="U16" s="11"/>
      <c r="V16" s="2"/>
    </row>
    <row r="17" spans="1:22" s="4" customFormat="1" ht="26.25" customHeight="1">
      <c r="A17" s="8" t="s">
        <v>55</v>
      </c>
      <c r="B17" s="9" t="s">
        <v>56</v>
      </c>
      <c r="C17" s="242">
        <v>188</v>
      </c>
      <c r="D17" s="245">
        <v>24</v>
      </c>
      <c r="E17" s="178">
        <v>0</v>
      </c>
      <c r="F17" s="245">
        <v>80</v>
      </c>
      <c r="G17" s="178">
        <v>0</v>
      </c>
      <c r="H17" s="245">
        <v>52</v>
      </c>
      <c r="I17" s="178">
        <v>0</v>
      </c>
      <c r="J17" s="245">
        <v>17</v>
      </c>
      <c r="K17" s="178">
        <v>0</v>
      </c>
      <c r="L17" s="245">
        <v>15</v>
      </c>
      <c r="M17" s="249">
        <v>0</v>
      </c>
      <c r="N17" s="1"/>
      <c r="O17" s="11"/>
      <c r="P17" s="11"/>
      <c r="Q17" s="11"/>
      <c r="R17" s="11"/>
      <c r="S17" s="11"/>
      <c r="T17" s="11"/>
      <c r="U17" s="11"/>
    </row>
    <row r="18" spans="1:22" s="4" customFormat="1" ht="26.25" customHeight="1">
      <c r="A18" s="8" t="s">
        <v>57</v>
      </c>
      <c r="B18" s="9" t="s">
        <v>173</v>
      </c>
      <c r="C18" s="242">
        <v>98</v>
      </c>
      <c r="D18" s="245">
        <v>25</v>
      </c>
      <c r="E18" s="178">
        <v>0</v>
      </c>
      <c r="F18" s="245">
        <v>41</v>
      </c>
      <c r="G18" s="178">
        <v>0</v>
      </c>
      <c r="H18" s="245">
        <v>19</v>
      </c>
      <c r="I18" s="178">
        <v>0</v>
      </c>
      <c r="J18" s="245">
        <v>7</v>
      </c>
      <c r="K18" s="178">
        <v>0</v>
      </c>
      <c r="L18" s="245">
        <v>6</v>
      </c>
      <c r="M18" s="249">
        <v>0</v>
      </c>
      <c r="N18" s="1"/>
      <c r="O18" s="11"/>
      <c r="P18" s="11"/>
      <c r="Q18" s="11"/>
      <c r="R18" s="11"/>
      <c r="S18" s="11"/>
      <c r="T18" s="11"/>
      <c r="U18" s="11"/>
    </row>
    <row r="19" spans="1:22" s="4" customFormat="1" ht="26.25" customHeight="1">
      <c r="A19" s="8" t="s">
        <v>58</v>
      </c>
      <c r="B19" s="9" t="s">
        <v>182</v>
      </c>
      <c r="C19" s="242">
        <v>32</v>
      </c>
      <c r="D19" s="245">
        <v>2</v>
      </c>
      <c r="E19" s="178">
        <v>0</v>
      </c>
      <c r="F19" s="245">
        <v>22</v>
      </c>
      <c r="G19" s="178">
        <v>0</v>
      </c>
      <c r="H19" s="245">
        <v>7</v>
      </c>
      <c r="I19" s="178">
        <v>0</v>
      </c>
      <c r="J19" s="245">
        <v>1</v>
      </c>
      <c r="K19" s="178">
        <v>0</v>
      </c>
      <c r="L19" s="245">
        <v>0</v>
      </c>
      <c r="M19" s="249">
        <v>0</v>
      </c>
      <c r="N19" s="1"/>
      <c r="O19" s="1"/>
      <c r="P19" s="1"/>
      <c r="Q19" s="1"/>
      <c r="R19" s="1"/>
      <c r="S19" s="1"/>
      <c r="T19" s="1"/>
      <c r="U19" s="1"/>
    </row>
    <row r="20" spans="1:22" s="4" customFormat="1" ht="26.25" customHeight="1">
      <c r="A20" s="8" t="s">
        <v>59</v>
      </c>
      <c r="B20" s="9" t="s">
        <v>184</v>
      </c>
      <c r="C20" s="242">
        <v>10</v>
      </c>
      <c r="D20" s="245">
        <v>0</v>
      </c>
      <c r="E20" s="178">
        <v>0</v>
      </c>
      <c r="F20" s="245">
        <v>2</v>
      </c>
      <c r="G20" s="178">
        <v>0</v>
      </c>
      <c r="H20" s="245">
        <v>8</v>
      </c>
      <c r="I20" s="178">
        <v>0</v>
      </c>
      <c r="J20" s="245">
        <v>0</v>
      </c>
      <c r="K20" s="178">
        <v>0</v>
      </c>
      <c r="L20" s="245">
        <v>0</v>
      </c>
      <c r="M20" s="249">
        <v>0</v>
      </c>
      <c r="N20" s="1"/>
      <c r="O20" s="1"/>
      <c r="P20" s="1"/>
      <c r="Q20" s="1"/>
      <c r="R20" s="1"/>
      <c r="S20" s="1"/>
      <c r="T20" s="1"/>
      <c r="U20" s="1"/>
    </row>
    <row r="21" spans="1:22" s="4" customFormat="1" ht="26.25" customHeight="1">
      <c r="A21" s="8" t="s">
        <v>60</v>
      </c>
      <c r="B21" s="9" t="s">
        <v>61</v>
      </c>
      <c r="C21" s="242">
        <v>28</v>
      </c>
      <c r="D21" s="245">
        <v>11</v>
      </c>
      <c r="E21" s="178">
        <v>0</v>
      </c>
      <c r="F21" s="245">
        <v>15</v>
      </c>
      <c r="G21" s="178">
        <v>0</v>
      </c>
      <c r="H21" s="245">
        <v>2</v>
      </c>
      <c r="I21" s="178">
        <v>0</v>
      </c>
      <c r="J21" s="245">
        <v>0</v>
      </c>
      <c r="K21" s="178">
        <v>0</v>
      </c>
      <c r="L21" s="245">
        <v>0</v>
      </c>
      <c r="M21" s="249">
        <v>0</v>
      </c>
      <c r="N21" s="1"/>
      <c r="O21" s="1"/>
      <c r="P21" s="1"/>
      <c r="Q21" s="1"/>
      <c r="R21" s="1"/>
      <c r="S21" s="1"/>
      <c r="T21" s="1"/>
      <c r="U21" s="1"/>
    </row>
    <row r="22" spans="1:22" s="4" customFormat="1" ht="26.25" customHeight="1">
      <c r="A22" s="19" t="s">
        <v>62</v>
      </c>
      <c r="B22" s="20" t="s">
        <v>63</v>
      </c>
      <c r="C22" s="242">
        <v>11</v>
      </c>
      <c r="D22" s="245">
        <v>2</v>
      </c>
      <c r="E22" s="178">
        <v>0</v>
      </c>
      <c r="F22" s="245">
        <v>5</v>
      </c>
      <c r="G22" s="178">
        <v>0</v>
      </c>
      <c r="H22" s="245">
        <v>3</v>
      </c>
      <c r="I22" s="178">
        <v>0</v>
      </c>
      <c r="J22" s="245">
        <v>1</v>
      </c>
      <c r="K22" s="178">
        <v>0</v>
      </c>
      <c r="L22" s="245">
        <v>0</v>
      </c>
      <c r="M22" s="249">
        <v>0</v>
      </c>
      <c r="N22" s="1"/>
      <c r="O22" s="1"/>
      <c r="P22" s="1"/>
      <c r="Q22" s="1"/>
      <c r="R22" s="1"/>
      <c r="S22" s="1"/>
      <c r="T22" s="1"/>
      <c r="U22" s="1"/>
    </row>
    <row r="23" spans="1:22" s="4" customFormat="1" ht="26.25" customHeight="1">
      <c r="A23" s="8" t="s">
        <v>64</v>
      </c>
      <c r="B23" s="9"/>
      <c r="C23" s="242">
        <v>31</v>
      </c>
      <c r="D23" s="245">
        <v>3</v>
      </c>
      <c r="E23" s="178">
        <v>0</v>
      </c>
      <c r="F23" s="245">
        <v>8</v>
      </c>
      <c r="G23" s="178">
        <v>0</v>
      </c>
      <c r="H23" s="245">
        <v>13</v>
      </c>
      <c r="I23" s="178">
        <v>0</v>
      </c>
      <c r="J23" s="245">
        <v>5</v>
      </c>
      <c r="K23" s="178">
        <v>0</v>
      </c>
      <c r="L23" s="245">
        <v>2</v>
      </c>
      <c r="M23" s="249">
        <v>0</v>
      </c>
      <c r="N23" s="1"/>
      <c r="O23" s="1"/>
      <c r="P23" s="1"/>
      <c r="Q23" s="1"/>
      <c r="R23" s="1"/>
      <c r="S23" s="1"/>
      <c r="T23" s="1"/>
      <c r="U23" s="1"/>
    </row>
    <row r="24" spans="1:22" s="4" customFormat="1" ht="26.25" customHeight="1">
      <c r="A24" s="8" t="s">
        <v>20</v>
      </c>
      <c r="B24" s="9"/>
      <c r="C24" s="242">
        <v>50</v>
      </c>
      <c r="D24" s="245">
        <v>3</v>
      </c>
      <c r="E24" s="178">
        <v>0</v>
      </c>
      <c r="F24" s="245">
        <v>12</v>
      </c>
      <c r="G24" s="178">
        <v>0</v>
      </c>
      <c r="H24" s="245">
        <v>18</v>
      </c>
      <c r="I24" s="178">
        <v>1</v>
      </c>
      <c r="J24" s="245">
        <v>8</v>
      </c>
      <c r="K24" s="178">
        <v>0</v>
      </c>
      <c r="L24" s="245">
        <v>8</v>
      </c>
      <c r="M24" s="249">
        <v>0</v>
      </c>
      <c r="N24" s="1"/>
      <c r="O24" s="1"/>
      <c r="P24" s="1"/>
      <c r="Q24" s="1"/>
      <c r="R24" s="1"/>
      <c r="S24" s="1"/>
      <c r="T24" s="1"/>
      <c r="U24" s="1"/>
    </row>
    <row r="25" spans="1:22" s="1" customFormat="1" ht="26.25" customHeight="1">
      <c r="A25" s="12" t="s">
        <v>65</v>
      </c>
      <c r="B25" s="10"/>
      <c r="C25" s="242">
        <v>1874</v>
      </c>
      <c r="D25" s="245">
        <v>111</v>
      </c>
      <c r="E25" s="178">
        <v>0</v>
      </c>
      <c r="F25" s="245">
        <v>554</v>
      </c>
      <c r="G25" s="178">
        <v>0</v>
      </c>
      <c r="H25" s="245">
        <v>710</v>
      </c>
      <c r="I25" s="178">
        <v>11</v>
      </c>
      <c r="J25" s="245">
        <v>258</v>
      </c>
      <c r="K25" s="178">
        <v>2</v>
      </c>
      <c r="L25" s="245">
        <v>224</v>
      </c>
      <c r="M25" s="249">
        <v>4</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7" orientation="landscape" r:id="rId1"/>
  <headerFooter alignWithMargins="0">
    <oddFooter>&amp;L&amp;"ＭＳ Ｐ明朝,標準"（平成24年6月1ヶ月間）</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70" workbookViewId="0">
      <selection activeCell="U18" sqref="U18"/>
    </sheetView>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3" ht="17.25" customHeight="1">
      <c r="A1" s="13" t="s">
        <v>420</v>
      </c>
    </row>
    <row r="2" spans="1:23" s="4" customFormat="1" ht="17.25" customHeight="1">
      <c r="A2" s="256" t="s">
        <v>642</v>
      </c>
      <c r="B2" s="255"/>
    </row>
    <row r="3" spans="1:23" ht="11.25" customHeight="1">
      <c r="A3" s="26"/>
      <c r="B3" s="27"/>
    </row>
    <row r="4" spans="1:23" ht="13.5">
      <c r="A4" s="1298" t="s">
        <v>42</v>
      </c>
      <c r="B4" s="1036"/>
      <c r="C4" s="1298" t="s">
        <v>43</v>
      </c>
      <c r="D4" s="5" t="s">
        <v>330</v>
      </c>
      <c r="E4" s="6"/>
      <c r="F4" s="6"/>
      <c r="G4" s="6"/>
      <c r="H4" s="6"/>
      <c r="I4" s="6"/>
      <c r="J4" s="6"/>
      <c r="K4" s="6"/>
      <c r="L4" s="7"/>
      <c r="M4" s="7"/>
      <c r="N4" s="1"/>
      <c r="O4" s="1303" t="s">
        <v>72</v>
      </c>
      <c r="P4" s="969" t="s">
        <v>327</v>
      </c>
      <c r="Q4" s="967" t="s">
        <v>71</v>
      </c>
      <c r="R4" s="967"/>
      <c r="S4" s="967"/>
      <c r="T4" s="967"/>
      <c r="U4" s="967"/>
      <c r="V4" s="967"/>
      <c r="W4" s="968"/>
    </row>
    <row r="5" spans="1:23" ht="25.5" customHeight="1">
      <c r="A5" s="1299"/>
      <c r="B5" s="1300"/>
      <c r="C5" s="1299"/>
      <c r="D5" s="1027" t="s">
        <v>44</v>
      </c>
      <c r="E5" s="1027"/>
      <c r="F5" s="1060" t="s">
        <v>128</v>
      </c>
      <c r="G5" s="1061"/>
      <c r="H5" s="1060" t="s">
        <v>115</v>
      </c>
      <c r="I5" s="1061"/>
      <c r="J5" s="1060" t="s">
        <v>137</v>
      </c>
      <c r="K5" s="1061"/>
      <c r="L5" s="1060" t="s">
        <v>135</v>
      </c>
      <c r="M5" s="1061"/>
      <c r="N5" s="1"/>
      <c r="O5" s="1007"/>
      <c r="P5" s="962"/>
      <c r="Q5" s="1111" t="s">
        <v>211</v>
      </c>
      <c r="R5" s="1113" t="s">
        <v>210</v>
      </c>
      <c r="S5" s="1113" t="s">
        <v>116</v>
      </c>
      <c r="T5" s="1113" t="s">
        <v>146</v>
      </c>
      <c r="U5" s="1113" t="s">
        <v>147</v>
      </c>
      <c r="V5" s="1109" t="s">
        <v>73</v>
      </c>
      <c r="W5" s="1109" t="s">
        <v>611</v>
      </c>
    </row>
    <row r="6" spans="1:23" ht="13.5">
      <c r="A6" s="1301"/>
      <c r="B6" s="1302"/>
      <c r="C6" s="1301"/>
      <c r="D6" s="244" t="s">
        <v>316</v>
      </c>
      <c r="E6" s="734" t="s">
        <v>150</v>
      </c>
      <c r="F6" s="244" t="s">
        <v>316</v>
      </c>
      <c r="G6" s="734" t="s">
        <v>150</v>
      </c>
      <c r="H6" s="244" t="s">
        <v>316</v>
      </c>
      <c r="I6" s="734" t="s">
        <v>150</v>
      </c>
      <c r="J6" s="244" t="s">
        <v>316</v>
      </c>
      <c r="K6" s="734" t="s">
        <v>150</v>
      </c>
      <c r="L6" s="244" t="s">
        <v>316</v>
      </c>
      <c r="M6" s="734" t="s">
        <v>150</v>
      </c>
      <c r="N6" s="1"/>
      <c r="O6" s="1008"/>
      <c r="P6" s="1304"/>
      <c r="Q6" s="1112"/>
      <c r="R6" s="1114"/>
      <c r="S6" s="1114"/>
      <c r="T6" s="1114"/>
      <c r="U6" s="1114"/>
      <c r="V6" s="1110"/>
      <c r="W6" s="1110"/>
    </row>
    <row r="7" spans="1:23" ht="26.25" customHeight="1">
      <c r="A7" s="735" t="s">
        <v>47</v>
      </c>
      <c r="B7" s="9" t="s">
        <v>538</v>
      </c>
      <c r="C7" s="242">
        <v>124</v>
      </c>
      <c r="D7" s="245">
        <v>0</v>
      </c>
      <c r="E7" s="178">
        <v>0</v>
      </c>
      <c r="F7" s="245">
        <v>1</v>
      </c>
      <c r="G7" s="178">
        <v>0</v>
      </c>
      <c r="H7" s="245">
        <v>17</v>
      </c>
      <c r="I7" s="178">
        <v>1</v>
      </c>
      <c r="J7" s="245">
        <v>17</v>
      </c>
      <c r="K7" s="178">
        <v>3</v>
      </c>
      <c r="L7" s="245">
        <v>80</v>
      </c>
      <c r="M7" s="249">
        <v>5</v>
      </c>
      <c r="N7" s="1"/>
      <c r="O7" s="14" t="s">
        <v>35</v>
      </c>
      <c r="P7" s="153">
        <v>777</v>
      </c>
      <c r="Q7" s="151">
        <v>629</v>
      </c>
      <c r="R7" s="153">
        <v>120</v>
      </c>
      <c r="S7" s="152">
        <v>22</v>
      </c>
      <c r="T7" s="152">
        <v>1</v>
      </c>
      <c r="U7" s="152">
        <v>4</v>
      </c>
      <c r="V7" s="150">
        <v>1</v>
      </c>
      <c r="W7" s="88">
        <v>2</v>
      </c>
    </row>
    <row r="8" spans="1:23" ht="26.25" customHeight="1">
      <c r="A8" s="765" t="s">
        <v>539</v>
      </c>
      <c r="B8" s="766" t="s">
        <v>548</v>
      </c>
      <c r="C8" s="741">
        <v>56</v>
      </c>
      <c r="D8" s="246">
        <v>0</v>
      </c>
      <c r="E8" s="179">
        <v>0</v>
      </c>
      <c r="F8" s="246">
        <v>1</v>
      </c>
      <c r="G8" s="179">
        <v>0</v>
      </c>
      <c r="H8" s="246">
        <v>4</v>
      </c>
      <c r="I8" s="179">
        <v>0</v>
      </c>
      <c r="J8" s="246">
        <v>4</v>
      </c>
      <c r="K8" s="179">
        <v>0</v>
      </c>
      <c r="L8" s="246">
        <v>46</v>
      </c>
      <c r="M8" s="250">
        <v>1</v>
      </c>
      <c r="N8" s="1"/>
      <c r="O8" s="541" t="s">
        <v>206</v>
      </c>
      <c r="P8" s="136">
        <v>55</v>
      </c>
      <c r="Q8" s="154">
        <v>31</v>
      </c>
      <c r="R8" s="136">
        <v>11</v>
      </c>
      <c r="S8" s="137">
        <v>9</v>
      </c>
      <c r="T8" s="137">
        <v>2</v>
      </c>
      <c r="U8" s="137">
        <v>1</v>
      </c>
      <c r="V8" s="138">
        <v>1</v>
      </c>
      <c r="W8" s="92">
        <v>1</v>
      </c>
    </row>
    <row r="9" spans="1:23" ht="26.25" customHeight="1">
      <c r="A9" s="765"/>
      <c r="B9" s="767" t="s">
        <v>549</v>
      </c>
      <c r="C9" s="742">
        <v>14</v>
      </c>
      <c r="D9" s="247">
        <v>0</v>
      </c>
      <c r="E9" s="180">
        <v>0</v>
      </c>
      <c r="F9" s="247">
        <v>0</v>
      </c>
      <c r="G9" s="180">
        <v>0</v>
      </c>
      <c r="H9" s="247">
        <v>2</v>
      </c>
      <c r="I9" s="180">
        <v>0</v>
      </c>
      <c r="J9" s="247">
        <v>3</v>
      </c>
      <c r="K9" s="180">
        <v>0</v>
      </c>
      <c r="L9" s="247">
        <v>8</v>
      </c>
      <c r="M9" s="251">
        <v>1</v>
      </c>
      <c r="N9" s="1"/>
      <c r="O9" s="541" t="s">
        <v>212</v>
      </c>
      <c r="P9" s="136">
        <v>94</v>
      </c>
      <c r="Q9" s="154">
        <v>75</v>
      </c>
      <c r="R9" s="136">
        <v>15</v>
      </c>
      <c r="S9" s="137">
        <v>2</v>
      </c>
      <c r="T9" s="137">
        <v>2</v>
      </c>
      <c r="U9" s="137">
        <v>0</v>
      </c>
      <c r="V9" s="138">
        <v>0</v>
      </c>
      <c r="W9" s="92">
        <v>1</v>
      </c>
    </row>
    <row r="10" spans="1:23" ht="26.25" customHeight="1">
      <c r="A10" s="768"/>
      <c r="B10" s="769" t="s">
        <v>542</v>
      </c>
      <c r="C10" s="243">
        <v>54</v>
      </c>
      <c r="D10" s="248">
        <v>0</v>
      </c>
      <c r="E10" s="181">
        <v>0</v>
      </c>
      <c r="F10" s="248">
        <v>0</v>
      </c>
      <c r="G10" s="181">
        <v>0</v>
      </c>
      <c r="H10" s="248">
        <v>11</v>
      </c>
      <c r="I10" s="181">
        <v>1</v>
      </c>
      <c r="J10" s="248">
        <v>10</v>
      </c>
      <c r="K10" s="181">
        <v>3</v>
      </c>
      <c r="L10" s="248">
        <v>26</v>
      </c>
      <c r="M10" s="252">
        <v>3</v>
      </c>
      <c r="N10" s="1"/>
      <c r="O10" s="15" t="s">
        <v>430</v>
      </c>
      <c r="P10" s="136">
        <v>146</v>
      </c>
      <c r="Q10" s="154">
        <v>116</v>
      </c>
      <c r="R10" s="136">
        <v>12</v>
      </c>
      <c r="S10" s="137">
        <v>6</v>
      </c>
      <c r="T10" s="137">
        <v>1</v>
      </c>
      <c r="U10" s="137">
        <v>4</v>
      </c>
      <c r="V10" s="138">
        <v>7</v>
      </c>
      <c r="W10" s="92">
        <v>7</v>
      </c>
    </row>
    <row r="11" spans="1:23" ht="26.25" customHeight="1">
      <c r="A11" s="735" t="s">
        <v>48</v>
      </c>
      <c r="B11" s="9" t="s">
        <v>543</v>
      </c>
      <c r="C11" s="242">
        <v>142</v>
      </c>
      <c r="D11" s="245">
        <v>1</v>
      </c>
      <c r="E11" s="178">
        <v>0</v>
      </c>
      <c r="F11" s="245">
        <v>33</v>
      </c>
      <c r="G11" s="178">
        <v>1</v>
      </c>
      <c r="H11" s="245">
        <v>78</v>
      </c>
      <c r="I11" s="178">
        <v>0</v>
      </c>
      <c r="J11" s="245">
        <v>22</v>
      </c>
      <c r="K11" s="178">
        <v>0</v>
      </c>
      <c r="L11" s="245">
        <v>7</v>
      </c>
      <c r="M11" s="249">
        <v>0</v>
      </c>
      <c r="N11" s="1"/>
      <c r="O11" s="15" t="s">
        <v>74</v>
      </c>
      <c r="P11" s="136">
        <v>20</v>
      </c>
      <c r="Q11" s="154">
        <v>8</v>
      </c>
      <c r="R11" s="136">
        <v>3</v>
      </c>
      <c r="S11" s="137">
        <v>7</v>
      </c>
      <c r="T11" s="137">
        <v>1</v>
      </c>
      <c r="U11" s="137">
        <v>0</v>
      </c>
      <c r="V11" s="138">
        <v>1</v>
      </c>
      <c r="W11" s="92">
        <v>2</v>
      </c>
    </row>
    <row r="12" spans="1:23" ht="26.25" customHeight="1">
      <c r="A12" s="765" t="s">
        <v>539</v>
      </c>
      <c r="B12" s="766" t="s">
        <v>49</v>
      </c>
      <c r="C12" s="741">
        <v>107</v>
      </c>
      <c r="D12" s="246">
        <v>0</v>
      </c>
      <c r="E12" s="179">
        <v>0</v>
      </c>
      <c r="F12" s="246">
        <v>16</v>
      </c>
      <c r="G12" s="179">
        <v>0</v>
      </c>
      <c r="H12" s="246">
        <v>66</v>
      </c>
      <c r="I12" s="179">
        <v>0</v>
      </c>
      <c r="J12" s="246">
        <v>21</v>
      </c>
      <c r="K12" s="179">
        <v>0</v>
      </c>
      <c r="L12" s="246">
        <v>4</v>
      </c>
      <c r="M12" s="250">
        <v>0</v>
      </c>
      <c r="N12" s="1"/>
      <c r="O12" s="457" t="s">
        <v>97</v>
      </c>
      <c r="P12" s="141">
        <v>14</v>
      </c>
      <c r="Q12" s="182">
        <v>10</v>
      </c>
      <c r="R12" s="141">
        <v>0</v>
      </c>
      <c r="S12" s="142">
        <v>3</v>
      </c>
      <c r="T12" s="142">
        <v>0</v>
      </c>
      <c r="U12" s="142">
        <v>0</v>
      </c>
      <c r="V12" s="143">
        <v>1</v>
      </c>
      <c r="W12" s="96">
        <v>0</v>
      </c>
    </row>
    <row r="13" spans="1:23" ht="26.25" customHeight="1">
      <c r="A13" s="765"/>
      <c r="B13" s="767" t="s">
        <v>50</v>
      </c>
      <c r="C13" s="742">
        <v>13</v>
      </c>
      <c r="D13" s="247">
        <v>0</v>
      </c>
      <c r="E13" s="180">
        <v>0</v>
      </c>
      <c r="F13" s="247">
        <v>5</v>
      </c>
      <c r="G13" s="180">
        <v>0</v>
      </c>
      <c r="H13" s="247">
        <v>7</v>
      </c>
      <c r="I13" s="180">
        <v>0</v>
      </c>
      <c r="J13" s="247">
        <v>1</v>
      </c>
      <c r="K13" s="180">
        <v>0</v>
      </c>
      <c r="L13" s="247">
        <v>0</v>
      </c>
      <c r="M13" s="251">
        <v>0</v>
      </c>
      <c r="N13" s="1"/>
      <c r="O13" s="798" t="s">
        <v>75</v>
      </c>
      <c r="P13" s="146">
        <v>1106</v>
      </c>
      <c r="Q13" s="183">
        <v>869</v>
      </c>
      <c r="R13" s="146">
        <v>161</v>
      </c>
      <c r="S13" s="147">
        <v>49</v>
      </c>
      <c r="T13" s="147">
        <v>7</v>
      </c>
      <c r="U13" s="147">
        <v>9</v>
      </c>
      <c r="V13" s="148">
        <v>11</v>
      </c>
      <c r="W13" s="84">
        <v>13</v>
      </c>
    </row>
    <row r="14" spans="1:23" ht="26.25" customHeight="1">
      <c r="A14" s="768"/>
      <c r="B14" s="774" t="s">
        <v>51</v>
      </c>
      <c r="C14" s="243">
        <v>22</v>
      </c>
      <c r="D14" s="248">
        <v>1</v>
      </c>
      <c r="E14" s="181">
        <v>0</v>
      </c>
      <c r="F14" s="248">
        <v>12</v>
      </c>
      <c r="G14" s="181">
        <v>1</v>
      </c>
      <c r="H14" s="248">
        <v>5</v>
      </c>
      <c r="I14" s="181">
        <v>0</v>
      </c>
      <c r="J14" s="248">
        <v>0</v>
      </c>
      <c r="K14" s="181">
        <v>0</v>
      </c>
      <c r="L14" s="248">
        <v>3</v>
      </c>
      <c r="M14" s="252">
        <v>0</v>
      </c>
      <c r="N14" s="1"/>
    </row>
    <row r="15" spans="1:23" s="4" customFormat="1" ht="26.25" customHeight="1">
      <c r="A15" s="8" t="s">
        <v>52</v>
      </c>
      <c r="B15" s="9" t="s">
        <v>183</v>
      </c>
      <c r="C15" s="242">
        <v>392</v>
      </c>
      <c r="D15" s="245">
        <v>6</v>
      </c>
      <c r="E15" s="178">
        <v>0</v>
      </c>
      <c r="F15" s="245">
        <v>83</v>
      </c>
      <c r="G15" s="178">
        <v>11</v>
      </c>
      <c r="H15" s="245">
        <v>154</v>
      </c>
      <c r="I15" s="178">
        <v>22</v>
      </c>
      <c r="J15" s="245">
        <v>70</v>
      </c>
      <c r="K15" s="178">
        <v>11</v>
      </c>
      <c r="L15" s="245">
        <v>32</v>
      </c>
      <c r="M15" s="249">
        <v>3</v>
      </c>
      <c r="N15" s="1"/>
      <c r="O15" s="11"/>
      <c r="P15" s="11"/>
      <c r="Q15" s="11"/>
      <c r="R15" s="11"/>
      <c r="S15" s="11"/>
      <c r="T15" s="11"/>
      <c r="U15" s="11"/>
      <c r="V15" s="2"/>
    </row>
    <row r="16" spans="1:23" s="4" customFormat="1" ht="26.25" customHeight="1">
      <c r="A16" s="8" t="s">
        <v>53</v>
      </c>
      <c r="B16" s="9" t="s">
        <v>54</v>
      </c>
      <c r="C16" s="242">
        <v>237</v>
      </c>
      <c r="D16" s="245">
        <v>6</v>
      </c>
      <c r="E16" s="178">
        <v>0</v>
      </c>
      <c r="F16" s="245">
        <v>60</v>
      </c>
      <c r="G16" s="178">
        <v>0</v>
      </c>
      <c r="H16" s="245">
        <v>96</v>
      </c>
      <c r="I16" s="178">
        <v>3</v>
      </c>
      <c r="J16" s="245">
        <v>40</v>
      </c>
      <c r="K16" s="178">
        <v>0</v>
      </c>
      <c r="L16" s="245">
        <v>31</v>
      </c>
      <c r="M16" s="249">
        <v>1</v>
      </c>
      <c r="N16" s="1"/>
      <c r="O16" s="11"/>
      <c r="P16" s="11"/>
      <c r="Q16" s="11"/>
      <c r="R16" s="11"/>
      <c r="S16" s="11"/>
      <c r="T16" s="11"/>
      <c r="U16" s="11"/>
      <c r="V16" s="2"/>
    </row>
    <row r="17" spans="1:22" s="4" customFormat="1" ht="26.25" customHeight="1">
      <c r="A17" s="8" t="s">
        <v>55</v>
      </c>
      <c r="B17" s="9" t="s">
        <v>56</v>
      </c>
      <c r="C17" s="242">
        <v>67</v>
      </c>
      <c r="D17" s="245">
        <v>9</v>
      </c>
      <c r="E17" s="178">
        <v>0</v>
      </c>
      <c r="F17" s="245">
        <v>15</v>
      </c>
      <c r="G17" s="178">
        <v>3</v>
      </c>
      <c r="H17" s="245">
        <v>26</v>
      </c>
      <c r="I17" s="178">
        <v>0</v>
      </c>
      <c r="J17" s="245">
        <v>6</v>
      </c>
      <c r="K17" s="178">
        <v>0</v>
      </c>
      <c r="L17" s="245">
        <v>6</v>
      </c>
      <c r="M17" s="249">
        <v>2</v>
      </c>
      <c r="N17" s="1"/>
      <c r="O17" s="11"/>
      <c r="P17" s="11"/>
      <c r="Q17" s="11"/>
      <c r="R17" s="11"/>
      <c r="S17" s="11"/>
      <c r="T17" s="11"/>
      <c r="U17" s="11"/>
    </row>
    <row r="18" spans="1:22" s="4" customFormat="1" ht="26.25" customHeight="1">
      <c r="A18" s="8" t="s">
        <v>57</v>
      </c>
      <c r="B18" s="9" t="s">
        <v>173</v>
      </c>
      <c r="C18" s="242">
        <v>20</v>
      </c>
      <c r="D18" s="245">
        <v>6</v>
      </c>
      <c r="E18" s="178">
        <v>2</v>
      </c>
      <c r="F18" s="245">
        <v>6</v>
      </c>
      <c r="G18" s="178">
        <v>1</v>
      </c>
      <c r="H18" s="245">
        <v>3</v>
      </c>
      <c r="I18" s="178">
        <v>0</v>
      </c>
      <c r="J18" s="245">
        <v>1</v>
      </c>
      <c r="K18" s="178">
        <v>0</v>
      </c>
      <c r="L18" s="245">
        <v>1</v>
      </c>
      <c r="M18" s="249">
        <v>0</v>
      </c>
      <c r="N18" s="1"/>
      <c r="O18" s="11"/>
      <c r="P18" s="11"/>
      <c r="Q18" s="11"/>
      <c r="R18" s="11"/>
      <c r="S18" s="11"/>
      <c r="T18" s="11"/>
      <c r="U18" s="11"/>
    </row>
    <row r="19" spans="1:22" s="4" customFormat="1" ht="26.25" customHeight="1">
      <c r="A19" s="8" t="s">
        <v>58</v>
      </c>
      <c r="B19" s="9" t="s">
        <v>182</v>
      </c>
      <c r="C19" s="242">
        <v>12</v>
      </c>
      <c r="D19" s="245">
        <v>1</v>
      </c>
      <c r="E19" s="178">
        <v>0</v>
      </c>
      <c r="F19" s="245">
        <v>3</v>
      </c>
      <c r="G19" s="178">
        <v>0</v>
      </c>
      <c r="H19" s="245">
        <v>6</v>
      </c>
      <c r="I19" s="178">
        <v>0</v>
      </c>
      <c r="J19" s="245">
        <v>1</v>
      </c>
      <c r="K19" s="178">
        <v>0</v>
      </c>
      <c r="L19" s="245">
        <v>1</v>
      </c>
      <c r="M19" s="249">
        <v>0</v>
      </c>
      <c r="N19" s="1"/>
      <c r="O19" s="1"/>
      <c r="P19" s="1"/>
      <c r="Q19" s="1"/>
      <c r="R19" s="1"/>
      <c r="S19" s="1"/>
      <c r="T19" s="1"/>
      <c r="U19" s="1"/>
    </row>
    <row r="20" spans="1:22" s="4" customFormat="1" ht="26.25" customHeight="1">
      <c r="A20" s="8" t="s">
        <v>59</v>
      </c>
      <c r="B20" s="9" t="s">
        <v>184</v>
      </c>
      <c r="C20" s="242">
        <v>27</v>
      </c>
      <c r="D20" s="245">
        <v>0</v>
      </c>
      <c r="E20" s="178">
        <v>0</v>
      </c>
      <c r="F20" s="245">
        <v>4</v>
      </c>
      <c r="G20" s="178">
        <v>2</v>
      </c>
      <c r="H20" s="245">
        <v>15</v>
      </c>
      <c r="I20" s="178">
        <v>1</v>
      </c>
      <c r="J20" s="245">
        <v>2</v>
      </c>
      <c r="K20" s="178">
        <v>0</v>
      </c>
      <c r="L20" s="245">
        <v>3</v>
      </c>
      <c r="M20" s="249">
        <v>0</v>
      </c>
      <c r="N20" s="1"/>
      <c r="O20" s="1"/>
      <c r="P20" s="1"/>
      <c r="Q20" s="1"/>
      <c r="R20" s="1"/>
      <c r="S20" s="1"/>
      <c r="T20" s="1"/>
      <c r="U20" s="1"/>
    </row>
    <row r="21" spans="1:22" s="4" customFormat="1" ht="26.25" customHeight="1">
      <c r="A21" s="8" t="s">
        <v>60</v>
      </c>
      <c r="B21" s="9" t="s">
        <v>61</v>
      </c>
      <c r="C21" s="242">
        <v>24</v>
      </c>
      <c r="D21" s="245">
        <v>7</v>
      </c>
      <c r="E21" s="178">
        <v>0</v>
      </c>
      <c r="F21" s="245">
        <v>13</v>
      </c>
      <c r="G21" s="178">
        <v>0</v>
      </c>
      <c r="H21" s="245">
        <v>3</v>
      </c>
      <c r="I21" s="178">
        <v>0</v>
      </c>
      <c r="J21" s="245">
        <v>0</v>
      </c>
      <c r="K21" s="178">
        <v>0</v>
      </c>
      <c r="L21" s="245">
        <v>1</v>
      </c>
      <c r="M21" s="249">
        <v>0</v>
      </c>
      <c r="N21" s="1"/>
      <c r="O21" s="1"/>
      <c r="P21" s="1"/>
      <c r="Q21" s="1"/>
      <c r="R21" s="1"/>
      <c r="S21" s="1"/>
      <c r="T21" s="1"/>
      <c r="U21" s="1"/>
    </row>
    <row r="22" spans="1:22" s="4" customFormat="1" ht="26.25" customHeight="1">
      <c r="A22" s="19" t="s">
        <v>62</v>
      </c>
      <c r="B22" s="20" t="s">
        <v>63</v>
      </c>
      <c r="C22" s="242">
        <v>5</v>
      </c>
      <c r="D22" s="245">
        <v>3</v>
      </c>
      <c r="E22" s="178">
        <v>0</v>
      </c>
      <c r="F22" s="245">
        <v>2</v>
      </c>
      <c r="G22" s="178">
        <v>0</v>
      </c>
      <c r="H22" s="245">
        <v>0</v>
      </c>
      <c r="I22" s="178">
        <v>0</v>
      </c>
      <c r="J22" s="245">
        <v>0</v>
      </c>
      <c r="K22" s="178">
        <v>0</v>
      </c>
      <c r="L22" s="245">
        <v>0</v>
      </c>
      <c r="M22" s="249">
        <v>0</v>
      </c>
      <c r="N22" s="1"/>
      <c r="O22" s="1"/>
      <c r="P22" s="1"/>
      <c r="Q22" s="1"/>
      <c r="R22" s="1"/>
      <c r="S22" s="1"/>
      <c r="T22" s="1"/>
      <c r="U22" s="1"/>
    </row>
    <row r="23" spans="1:22" s="4" customFormat="1" ht="26.25" customHeight="1">
      <c r="A23" s="8" t="s">
        <v>64</v>
      </c>
      <c r="B23" s="9"/>
      <c r="C23" s="242">
        <v>24</v>
      </c>
      <c r="D23" s="245">
        <v>1</v>
      </c>
      <c r="E23" s="178">
        <v>0</v>
      </c>
      <c r="F23" s="245">
        <v>6</v>
      </c>
      <c r="G23" s="178">
        <v>0</v>
      </c>
      <c r="H23" s="245">
        <v>7</v>
      </c>
      <c r="I23" s="178">
        <v>0</v>
      </c>
      <c r="J23" s="245">
        <v>2</v>
      </c>
      <c r="K23" s="178">
        <v>0</v>
      </c>
      <c r="L23" s="245">
        <v>8</v>
      </c>
      <c r="M23" s="249">
        <v>0</v>
      </c>
      <c r="N23" s="1"/>
      <c r="O23" s="1"/>
      <c r="P23" s="1"/>
      <c r="Q23" s="1"/>
      <c r="R23" s="1"/>
      <c r="S23" s="1"/>
      <c r="T23" s="1"/>
      <c r="U23" s="1"/>
    </row>
    <row r="24" spans="1:22" s="4" customFormat="1" ht="26.25" customHeight="1">
      <c r="A24" s="8" t="s">
        <v>20</v>
      </c>
      <c r="B24" s="9"/>
      <c r="C24" s="242">
        <v>32</v>
      </c>
      <c r="D24" s="245">
        <v>0</v>
      </c>
      <c r="E24" s="178">
        <v>0</v>
      </c>
      <c r="F24" s="245">
        <v>1</v>
      </c>
      <c r="G24" s="178">
        <v>0</v>
      </c>
      <c r="H24" s="245">
        <v>7</v>
      </c>
      <c r="I24" s="178">
        <v>0</v>
      </c>
      <c r="J24" s="245">
        <v>7</v>
      </c>
      <c r="K24" s="178">
        <v>3</v>
      </c>
      <c r="L24" s="245">
        <v>13</v>
      </c>
      <c r="M24" s="249">
        <v>1</v>
      </c>
      <c r="N24" s="1"/>
      <c r="O24" s="1"/>
      <c r="P24" s="1"/>
      <c r="Q24" s="1"/>
      <c r="R24" s="1"/>
      <c r="S24" s="1"/>
      <c r="T24" s="1"/>
      <c r="U24" s="1"/>
    </row>
    <row r="25" spans="1:22" s="1" customFormat="1" ht="26.25" customHeight="1">
      <c r="A25" s="12" t="s">
        <v>65</v>
      </c>
      <c r="B25" s="10"/>
      <c r="C25" s="242">
        <v>1106</v>
      </c>
      <c r="D25" s="245">
        <v>40</v>
      </c>
      <c r="E25" s="178">
        <v>2</v>
      </c>
      <c r="F25" s="245">
        <v>227</v>
      </c>
      <c r="G25" s="178">
        <v>18</v>
      </c>
      <c r="H25" s="245">
        <v>412</v>
      </c>
      <c r="I25" s="178">
        <v>27</v>
      </c>
      <c r="J25" s="245">
        <v>168</v>
      </c>
      <c r="K25" s="178">
        <v>17</v>
      </c>
      <c r="L25" s="245">
        <v>183</v>
      </c>
      <c r="M25" s="249">
        <v>12</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7" orientation="landscape" r:id="rId1"/>
  <headerFooter alignWithMargins="0">
    <oddFooter>&amp;L&amp;"ＭＳ Ｐ明朝,標準"（平成24年6月1ヶ月間）</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3" ht="17.25" customHeight="1">
      <c r="A1" s="13" t="s">
        <v>420</v>
      </c>
    </row>
    <row r="2" spans="1:23" s="4" customFormat="1" ht="17.25" customHeight="1">
      <c r="A2" s="256" t="s">
        <v>643</v>
      </c>
      <c r="B2" s="255"/>
    </row>
    <row r="3" spans="1:23" ht="11.25" customHeight="1">
      <c r="A3" s="26"/>
      <c r="B3" s="27"/>
    </row>
    <row r="4" spans="1:23" ht="13.5">
      <c r="A4" s="1298" t="s">
        <v>42</v>
      </c>
      <c r="B4" s="1036"/>
      <c r="C4" s="1298" t="s">
        <v>43</v>
      </c>
      <c r="D4" s="5" t="s">
        <v>330</v>
      </c>
      <c r="E4" s="6"/>
      <c r="F4" s="6"/>
      <c r="G4" s="6"/>
      <c r="H4" s="6"/>
      <c r="I4" s="6"/>
      <c r="J4" s="6"/>
      <c r="K4" s="6"/>
      <c r="L4" s="7"/>
      <c r="M4" s="7"/>
      <c r="N4" s="1"/>
      <c r="O4" s="1303" t="s">
        <v>72</v>
      </c>
      <c r="P4" s="969" t="s">
        <v>327</v>
      </c>
      <c r="Q4" s="967" t="s">
        <v>71</v>
      </c>
      <c r="R4" s="967"/>
      <c r="S4" s="967"/>
      <c r="T4" s="967"/>
      <c r="U4" s="967"/>
      <c r="V4" s="967"/>
      <c r="W4" s="968"/>
    </row>
    <row r="5" spans="1:23" ht="25.5" customHeight="1">
      <c r="A5" s="1299"/>
      <c r="B5" s="1300"/>
      <c r="C5" s="1299"/>
      <c r="D5" s="1027" t="s">
        <v>44</v>
      </c>
      <c r="E5" s="1027"/>
      <c r="F5" s="1060" t="s">
        <v>128</v>
      </c>
      <c r="G5" s="1061"/>
      <c r="H5" s="1060" t="s">
        <v>115</v>
      </c>
      <c r="I5" s="1061"/>
      <c r="J5" s="1060" t="s">
        <v>137</v>
      </c>
      <c r="K5" s="1061"/>
      <c r="L5" s="1060" t="s">
        <v>135</v>
      </c>
      <c r="M5" s="1061"/>
      <c r="N5" s="1"/>
      <c r="O5" s="1007"/>
      <c r="P5" s="962"/>
      <c r="Q5" s="1111" t="s">
        <v>211</v>
      </c>
      <c r="R5" s="1113" t="s">
        <v>210</v>
      </c>
      <c r="S5" s="1113" t="s">
        <v>116</v>
      </c>
      <c r="T5" s="1113" t="s">
        <v>146</v>
      </c>
      <c r="U5" s="1113" t="s">
        <v>147</v>
      </c>
      <c r="V5" s="1109" t="s">
        <v>73</v>
      </c>
      <c r="W5" s="1109" t="s">
        <v>611</v>
      </c>
    </row>
    <row r="6" spans="1:23" ht="13.5">
      <c r="A6" s="1301"/>
      <c r="B6" s="1302"/>
      <c r="C6" s="1301"/>
      <c r="D6" s="244" t="s">
        <v>316</v>
      </c>
      <c r="E6" s="734" t="s">
        <v>150</v>
      </c>
      <c r="F6" s="244" t="s">
        <v>316</v>
      </c>
      <c r="G6" s="734" t="s">
        <v>150</v>
      </c>
      <c r="H6" s="244" t="s">
        <v>316</v>
      </c>
      <c r="I6" s="734" t="s">
        <v>150</v>
      </c>
      <c r="J6" s="244" t="s">
        <v>316</v>
      </c>
      <c r="K6" s="734" t="s">
        <v>150</v>
      </c>
      <c r="L6" s="244" t="s">
        <v>316</v>
      </c>
      <c r="M6" s="734" t="s">
        <v>150</v>
      </c>
      <c r="N6" s="1"/>
      <c r="O6" s="1008"/>
      <c r="P6" s="1304"/>
      <c r="Q6" s="1112"/>
      <c r="R6" s="1114"/>
      <c r="S6" s="1114"/>
      <c r="T6" s="1114"/>
      <c r="U6" s="1114"/>
      <c r="V6" s="1110"/>
      <c r="W6" s="1110"/>
    </row>
    <row r="7" spans="1:23" ht="26.25" customHeight="1">
      <c r="A7" s="735" t="s">
        <v>47</v>
      </c>
      <c r="B7" s="9" t="s">
        <v>538</v>
      </c>
      <c r="C7" s="242">
        <v>209</v>
      </c>
      <c r="D7" s="245">
        <v>0</v>
      </c>
      <c r="E7" s="178">
        <v>0</v>
      </c>
      <c r="F7" s="245">
        <v>11</v>
      </c>
      <c r="G7" s="178">
        <v>0</v>
      </c>
      <c r="H7" s="245">
        <v>28</v>
      </c>
      <c r="I7" s="178">
        <v>2</v>
      </c>
      <c r="J7" s="245">
        <v>42</v>
      </c>
      <c r="K7" s="178">
        <v>0</v>
      </c>
      <c r="L7" s="245">
        <v>121</v>
      </c>
      <c r="M7" s="249">
        <v>5</v>
      </c>
      <c r="N7" s="1"/>
      <c r="O7" s="14" t="s">
        <v>35</v>
      </c>
      <c r="P7" s="153">
        <v>1782</v>
      </c>
      <c r="Q7" s="151">
        <v>1480</v>
      </c>
      <c r="R7" s="153">
        <v>276</v>
      </c>
      <c r="S7" s="152">
        <v>24</v>
      </c>
      <c r="T7" s="152">
        <v>0</v>
      </c>
      <c r="U7" s="152">
        <v>2</v>
      </c>
      <c r="V7" s="150">
        <v>0</v>
      </c>
      <c r="W7" s="150">
        <v>1</v>
      </c>
    </row>
    <row r="8" spans="1:23" ht="26.25" customHeight="1">
      <c r="A8" s="765" t="s">
        <v>539</v>
      </c>
      <c r="B8" s="766" t="s">
        <v>548</v>
      </c>
      <c r="C8" s="741">
        <v>80</v>
      </c>
      <c r="D8" s="246">
        <v>0</v>
      </c>
      <c r="E8" s="179">
        <v>0</v>
      </c>
      <c r="F8" s="246">
        <v>0</v>
      </c>
      <c r="G8" s="179">
        <v>0</v>
      </c>
      <c r="H8" s="246">
        <v>1</v>
      </c>
      <c r="I8" s="179">
        <v>1</v>
      </c>
      <c r="J8" s="246">
        <v>12</v>
      </c>
      <c r="K8" s="179">
        <v>0</v>
      </c>
      <c r="L8" s="246">
        <v>61</v>
      </c>
      <c r="M8" s="250">
        <v>5</v>
      </c>
      <c r="N8" s="1"/>
      <c r="O8" s="541" t="s">
        <v>206</v>
      </c>
      <c r="P8" s="136">
        <v>116</v>
      </c>
      <c r="Q8" s="154">
        <v>84</v>
      </c>
      <c r="R8" s="136">
        <v>26</v>
      </c>
      <c r="S8" s="137">
        <v>5</v>
      </c>
      <c r="T8" s="137">
        <v>1</v>
      </c>
      <c r="U8" s="137">
        <v>0</v>
      </c>
      <c r="V8" s="138">
        <v>0</v>
      </c>
      <c r="W8" s="138">
        <v>0</v>
      </c>
    </row>
    <row r="9" spans="1:23" ht="26.25" customHeight="1">
      <c r="A9" s="765"/>
      <c r="B9" s="767" t="s">
        <v>549</v>
      </c>
      <c r="C9" s="742">
        <v>24</v>
      </c>
      <c r="D9" s="247">
        <v>0</v>
      </c>
      <c r="E9" s="180">
        <v>0</v>
      </c>
      <c r="F9" s="247">
        <v>0</v>
      </c>
      <c r="G9" s="180">
        <v>0</v>
      </c>
      <c r="H9" s="247">
        <v>1</v>
      </c>
      <c r="I9" s="180">
        <v>0</v>
      </c>
      <c r="J9" s="247">
        <v>8</v>
      </c>
      <c r="K9" s="180">
        <v>0</v>
      </c>
      <c r="L9" s="247">
        <v>15</v>
      </c>
      <c r="M9" s="251">
        <v>0</v>
      </c>
      <c r="N9" s="1"/>
      <c r="O9" s="541" t="s">
        <v>212</v>
      </c>
      <c r="P9" s="136">
        <v>54</v>
      </c>
      <c r="Q9" s="154">
        <v>35</v>
      </c>
      <c r="R9" s="136">
        <v>13</v>
      </c>
      <c r="S9" s="137">
        <v>3</v>
      </c>
      <c r="T9" s="137">
        <v>1</v>
      </c>
      <c r="U9" s="137">
        <v>1</v>
      </c>
      <c r="V9" s="138">
        <v>1</v>
      </c>
      <c r="W9" s="138">
        <v>3</v>
      </c>
    </row>
    <row r="10" spans="1:23" ht="26.25" customHeight="1">
      <c r="A10" s="768"/>
      <c r="B10" s="769" t="s">
        <v>542</v>
      </c>
      <c r="C10" s="243">
        <v>105</v>
      </c>
      <c r="D10" s="248">
        <v>0</v>
      </c>
      <c r="E10" s="181">
        <v>0</v>
      </c>
      <c r="F10" s="248">
        <v>11</v>
      </c>
      <c r="G10" s="181">
        <v>0</v>
      </c>
      <c r="H10" s="248">
        <v>26</v>
      </c>
      <c r="I10" s="181">
        <v>1</v>
      </c>
      <c r="J10" s="248">
        <v>22</v>
      </c>
      <c r="K10" s="181">
        <v>0</v>
      </c>
      <c r="L10" s="248">
        <v>45</v>
      </c>
      <c r="M10" s="252">
        <v>0</v>
      </c>
      <c r="N10" s="1"/>
      <c r="O10" s="15" t="s">
        <v>430</v>
      </c>
      <c r="P10" s="136">
        <v>348</v>
      </c>
      <c r="Q10" s="154">
        <v>253</v>
      </c>
      <c r="R10" s="136">
        <v>54</v>
      </c>
      <c r="S10" s="137">
        <v>25</v>
      </c>
      <c r="T10" s="137">
        <v>6</v>
      </c>
      <c r="U10" s="137">
        <v>7</v>
      </c>
      <c r="V10" s="138">
        <v>3</v>
      </c>
      <c r="W10" s="138">
        <v>4</v>
      </c>
    </row>
    <row r="11" spans="1:23" ht="26.25" customHeight="1">
      <c r="A11" s="735" t="s">
        <v>48</v>
      </c>
      <c r="B11" s="9" t="s">
        <v>543</v>
      </c>
      <c r="C11" s="242">
        <v>265</v>
      </c>
      <c r="D11" s="245">
        <v>3</v>
      </c>
      <c r="E11" s="178">
        <v>0</v>
      </c>
      <c r="F11" s="245">
        <v>77</v>
      </c>
      <c r="G11" s="178">
        <v>0</v>
      </c>
      <c r="H11" s="245">
        <v>143</v>
      </c>
      <c r="I11" s="178">
        <v>1</v>
      </c>
      <c r="J11" s="245">
        <v>27</v>
      </c>
      <c r="K11" s="178">
        <v>1</v>
      </c>
      <c r="L11" s="245">
        <v>13</v>
      </c>
      <c r="M11" s="249">
        <v>0</v>
      </c>
      <c r="N11" s="1"/>
      <c r="O11" s="15" t="s">
        <v>74</v>
      </c>
      <c r="P11" s="136">
        <v>21</v>
      </c>
      <c r="Q11" s="154">
        <v>14</v>
      </c>
      <c r="R11" s="136">
        <v>4</v>
      </c>
      <c r="S11" s="137">
        <v>1</v>
      </c>
      <c r="T11" s="137">
        <v>1</v>
      </c>
      <c r="U11" s="137">
        <v>1</v>
      </c>
      <c r="V11" s="138">
        <v>0</v>
      </c>
      <c r="W11" s="138">
        <v>2</v>
      </c>
    </row>
    <row r="12" spans="1:23" ht="26.25" customHeight="1">
      <c r="A12" s="765" t="s">
        <v>539</v>
      </c>
      <c r="B12" s="766" t="s">
        <v>49</v>
      </c>
      <c r="C12" s="741">
        <v>180</v>
      </c>
      <c r="D12" s="246">
        <v>0</v>
      </c>
      <c r="E12" s="179">
        <v>0</v>
      </c>
      <c r="F12" s="246">
        <v>33</v>
      </c>
      <c r="G12" s="179">
        <v>0</v>
      </c>
      <c r="H12" s="246">
        <v>110</v>
      </c>
      <c r="I12" s="179">
        <v>1</v>
      </c>
      <c r="J12" s="246">
        <v>24</v>
      </c>
      <c r="K12" s="179">
        <v>1</v>
      </c>
      <c r="L12" s="246">
        <v>11</v>
      </c>
      <c r="M12" s="250">
        <v>0</v>
      </c>
      <c r="N12" s="1"/>
      <c r="O12" s="457" t="s">
        <v>97</v>
      </c>
      <c r="P12" s="141">
        <v>29</v>
      </c>
      <c r="Q12" s="182">
        <v>26</v>
      </c>
      <c r="R12" s="141">
        <v>3</v>
      </c>
      <c r="S12" s="142">
        <v>0</v>
      </c>
      <c r="T12" s="142">
        <v>0</v>
      </c>
      <c r="U12" s="142">
        <v>0</v>
      </c>
      <c r="V12" s="143">
        <v>0</v>
      </c>
      <c r="W12" s="143">
        <v>0</v>
      </c>
    </row>
    <row r="13" spans="1:23" ht="26.25" customHeight="1">
      <c r="A13" s="765"/>
      <c r="B13" s="767" t="s">
        <v>50</v>
      </c>
      <c r="C13" s="742">
        <v>36</v>
      </c>
      <c r="D13" s="247">
        <v>1</v>
      </c>
      <c r="E13" s="180">
        <v>0</v>
      </c>
      <c r="F13" s="247">
        <v>20</v>
      </c>
      <c r="G13" s="180">
        <v>0</v>
      </c>
      <c r="H13" s="247">
        <v>13</v>
      </c>
      <c r="I13" s="180">
        <v>0</v>
      </c>
      <c r="J13" s="247">
        <v>2</v>
      </c>
      <c r="K13" s="180">
        <v>0</v>
      </c>
      <c r="L13" s="247">
        <v>0</v>
      </c>
      <c r="M13" s="251">
        <v>0</v>
      </c>
      <c r="N13" s="1"/>
      <c r="O13" s="798" t="s">
        <v>75</v>
      </c>
      <c r="P13" s="146">
        <v>2350</v>
      </c>
      <c r="Q13" s="183">
        <v>1892</v>
      </c>
      <c r="R13" s="146">
        <v>376</v>
      </c>
      <c r="S13" s="147">
        <v>58</v>
      </c>
      <c r="T13" s="147">
        <v>9</v>
      </c>
      <c r="U13" s="147">
        <v>11</v>
      </c>
      <c r="V13" s="148">
        <v>4</v>
      </c>
      <c r="W13" s="148">
        <v>10</v>
      </c>
    </row>
    <row r="14" spans="1:23" ht="26.25" customHeight="1">
      <c r="A14" s="768"/>
      <c r="B14" s="774" t="s">
        <v>51</v>
      </c>
      <c r="C14" s="243">
        <v>49</v>
      </c>
      <c r="D14" s="248">
        <v>2</v>
      </c>
      <c r="E14" s="181">
        <v>0</v>
      </c>
      <c r="F14" s="248">
        <v>24</v>
      </c>
      <c r="G14" s="181">
        <v>0</v>
      </c>
      <c r="H14" s="248">
        <v>20</v>
      </c>
      <c r="I14" s="181">
        <v>0</v>
      </c>
      <c r="J14" s="248">
        <v>1</v>
      </c>
      <c r="K14" s="181">
        <v>0</v>
      </c>
      <c r="L14" s="248">
        <v>2</v>
      </c>
      <c r="M14" s="252">
        <v>0</v>
      </c>
      <c r="N14" s="1"/>
    </row>
    <row r="15" spans="1:23" s="4" customFormat="1" ht="26.25" customHeight="1">
      <c r="A15" s="8" t="s">
        <v>52</v>
      </c>
      <c r="B15" s="9" t="s">
        <v>183</v>
      </c>
      <c r="C15" s="242">
        <v>982</v>
      </c>
      <c r="D15" s="245">
        <v>26</v>
      </c>
      <c r="E15" s="178">
        <v>0</v>
      </c>
      <c r="F15" s="245">
        <v>337</v>
      </c>
      <c r="G15" s="178">
        <v>6</v>
      </c>
      <c r="H15" s="245">
        <v>460</v>
      </c>
      <c r="I15" s="178">
        <v>33</v>
      </c>
      <c r="J15" s="245">
        <v>65</v>
      </c>
      <c r="K15" s="178">
        <v>16</v>
      </c>
      <c r="L15" s="245">
        <v>35</v>
      </c>
      <c r="M15" s="249">
        <v>4</v>
      </c>
      <c r="N15" s="1"/>
      <c r="O15" s="11"/>
      <c r="P15" s="11"/>
      <c r="Q15" s="11"/>
      <c r="R15" s="11"/>
      <c r="S15" s="11"/>
      <c r="T15" s="11"/>
      <c r="U15" s="11"/>
      <c r="V15" s="2"/>
    </row>
    <row r="16" spans="1:23" s="4" customFormat="1" ht="26.25" customHeight="1">
      <c r="A16" s="8" t="s">
        <v>53</v>
      </c>
      <c r="B16" s="9" t="s">
        <v>54</v>
      </c>
      <c r="C16" s="242">
        <v>461</v>
      </c>
      <c r="D16" s="245">
        <v>7</v>
      </c>
      <c r="E16" s="178">
        <v>0</v>
      </c>
      <c r="F16" s="245">
        <v>107</v>
      </c>
      <c r="G16" s="178">
        <v>0</v>
      </c>
      <c r="H16" s="245">
        <v>223</v>
      </c>
      <c r="I16" s="178">
        <v>5</v>
      </c>
      <c r="J16" s="245">
        <v>68</v>
      </c>
      <c r="K16" s="178">
        <v>0</v>
      </c>
      <c r="L16" s="245">
        <v>50</v>
      </c>
      <c r="M16" s="249">
        <v>1</v>
      </c>
      <c r="N16" s="1"/>
      <c r="O16" s="11"/>
      <c r="P16" s="11"/>
      <c r="Q16" s="11"/>
      <c r="R16" s="11"/>
      <c r="S16" s="11"/>
      <c r="T16" s="11"/>
      <c r="U16" s="11"/>
      <c r="V16" s="2"/>
    </row>
    <row r="17" spans="1:22" s="4" customFormat="1" ht="26.25" customHeight="1">
      <c r="A17" s="8" t="s">
        <v>55</v>
      </c>
      <c r="B17" s="9" t="s">
        <v>56</v>
      </c>
      <c r="C17" s="242">
        <v>158</v>
      </c>
      <c r="D17" s="245">
        <v>31</v>
      </c>
      <c r="E17" s="178">
        <v>1</v>
      </c>
      <c r="F17" s="245">
        <v>65</v>
      </c>
      <c r="G17" s="178">
        <v>0</v>
      </c>
      <c r="H17" s="245">
        <v>41</v>
      </c>
      <c r="I17" s="178">
        <v>0</v>
      </c>
      <c r="J17" s="245">
        <v>11</v>
      </c>
      <c r="K17" s="178">
        <v>0</v>
      </c>
      <c r="L17" s="245">
        <v>9</v>
      </c>
      <c r="M17" s="249">
        <v>0</v>
      </c>
      <c r="N17" s="1"/>
      <c r="O17" s="11"/>
      <c r="P17" s="11"/>
      <c r="Q17" s="11"/>
      <c r="R17" s="11"/>
      <c r="S17" s="11"/>
      <c r="T17" s="11"/>
      <c r="U17" s="11"/>
    </row>
    <row r="18" spans="1:22" s="4" customFormat="1" ht="26.25" customHeight="1">
      <c r="A18" s="8" t="s">
        <v>57</v>
      </c>
      <c r="B18" s="9" t="s">
        <v>173</v>
      </c>
      <c r="C18" s="242">
        <v>43</v>
      </c>
      <c r="D18" s="245">
        <v>10</v>
      </c>
      <c r="E18" s="178">
        <v>0</v>
      </c>
      <c r="F18" s="245">
        <v>19</v>
      </c>
      <c r="G18" s="178">
        <v>0</v>
      </c>
      <c r="H18" s="245">
        <v>8</v>
      </c>
      <c r="I18" s="178">
        <v>0</v>
      </c>
      <c r="J18" s="245">
        <v>4</v>
      </c>
      <c r="K18" s="178">
        <v>0</v>
      </c>
      <c r="L18" s="245">
        <v>2</v>
      </c>
      <c r="M18" s="249">
        <v>0</v>
      </c>
      <c r="N18" s="1"/>
      <c r="O18" s="11"/>
      <c r="P18" s="11"/>
      <c r="Q18" s="11"/>
      <c r="R18" s="11"/>
      <c r="S18" s="11"/>
      <c r="T18" s="11"/>
      <c r="U18" s="11"/>
    </row>
    <row r="19" spans="1:22" s="4" customFormat="1" ht="26.25" customHeight="1">
      <c r="A19" s="8" t="s">
        <v>58</v>
      </c>
      <c r="B19" s="9" t="s">
        <v>182</v>
      </c>
      <c r="C19" s="242">
        <v>47</v>
      </c>
      <c r="D19" s="245">
        <v>6</v>
      </c>
      <c r="E19" s="178">
        <v>0</v>
      </c>
      <c r="F19" s="245">
        <v>31</v>
      </c>
      <c r="G19" s="178">
        <v>0</v>
      </c>
      <c r="H19" s="245">
        <v>9</v>
      </c>
      <c r="I19" s="178">
        <v>0</v>
      </c>
      <c r="J19" s="245">
        <v>1</v>
      </c>
      <c r="K19" s="178">
        <v>0</v>
      </c>
      <c r="L19" s="245">
        <v>0</v>
      </c>
      <c r="M19" s="249">
        <v>0</v>
      </c>
      <c r="N19" s="1"/>
      <c r="O19" s="1"/>
      <c r="P19" s="1"/>
      <c r="Q19" s="1"/>
      <c r="R19" s="1"/>
      <c r="S19" s="1"/>
      <c r="T19" s="1"/>
      <c r="U19" s="1"/>
    </row>
    <row r="20" spans="1:22" s="4" customFormat="1" ht="26.25" customHeight="1">
      <c r="A20" s="8" t="s">
        <v>59</v>
      </c>
      <c r="B20" s="9" t="s">
        <v>184</v>
      </c>
      <c r="C20" s="242">
        <v>40</v>
      </c>
      <c r="D20" s="245">
        <v>3</v>
      </c>
      <c r="E20" s="178">
        <v>0</v>
      </c>
      <c r="F20" s="245">
        <v>17</v>
      </c>
      <c r="G20" s="178">
        <v>1</v>
      </c>
      <c r="H20" s="245">
        <v>17</v>
      </c>
      <c r="I20" s="178">
        <v>2</v>
      </c>
      <c r="J20" s="245">
        <v>0</v>
      </c>
      <c r="K20" s="178">
        <v>0</v>
      </c>
      <c r="L20" s="245">
        <v>0</v>
      </c>
      <c r="M20" s="249">
        <v>0</v>
      </c>
      <c r="N20" s="1"/>
      <c r="O20" s="1"/>
      <c r="P20" s="1"/>
      <c r="Q20" s="1"/>
      <c r="R20" s="1"/>
      <c r="S20" s="1"/>
      <c r="T20" s="1"/>
      <c r="U20" s="1"/>
    </row>
    <row r="21" spans="1:22" s="4" customFormat="1" ht="26.25" customHeight="1">
      <c r="A21" s="8" t="s">
        <v>60</v>
      </c>
      <c r="B21" s="9" t="s">
        <v>61</v>
      </c>
      <c r="C21" s="242">
        <v>82</v>
      </c>
      <c r="D21" s="245">
        <v>43</v>
      </c>
      <c r="E21" s="178">
        <v>2</v>
      </c>
      <c r="F21" s="245">
        <v>30</v>
      </c>
      <c r="G21" s="178">
        <v>0</v>
      </c>
      <c r="H21" s="245">
        <v>7</v>
      </c>
      <c r="I21" s="178">
        <v>0</v>
      </c>
      <c r="J21" s="245">
        <v>0</v>
      </c>
      <c r="K21" s="178">
        <v>0</v>
      </c>
      <c r="L21" s="245">
        <v>0</v>
      </c>
      <c r="M21" s="249">
        <v>0</v>
      </c>
      <c r="N21" s="1"/>
      <c r="O21" s="1"/>
      <c r="P21" s="1"/>
      <c r="Q21" s="1"/>
      <c r="R21" s="1"/>
      <c r="S21" s="1"/>
      <c r="T21" s="1"/>
      <c r="U21" s="1"/>
    </row>
    <row r="22" spans="1:22" s="4" customFormat="1" ht="26.25" customHeight="1">
      <c r="A22" s="19" t="s">
        <v>62</v>
      </c>
      <c r="B22" s="20" t="s">
        <v>63</v>
      </c>
      <c r="C22" s="242">
        <v>20</v>
      </c>
      <c r="D22" s="245">
        <v>13</v>
      </c>
      <c r="E22" s="178">
        <v>1</v>
      </c>
      <c r="F22" s="245">
        <v>6</v>
      </c>
      <c r="G22" s="178">
        <v>0</v>
      </c>
      <c r="H22" s="245">
        <v>0</v>
      </c>
      <c r="I22" s="178">
        <v>0</v>
      </c>
      <c r="J22" s="245">
        <v>0</v>
      </c>
      <c r="K22" s="178">
        <v>0</v>
      </c>
      <c r="L22" s="245">
        <v>0</v>
      </c>
      <c r="M22" s="249">
        <v>0</v>
      </c>
      <c r="N22" s="1"/>
      <c r="O22" s="1"/>
      <c r="P22" s="1"/>
      <c r="Q22" s="1"/>
      <c r="R22" s="1"/>
      <c r="S22" s="1"/>
      <c r="T22" s="1"/>
      <c r="U22" s="1"/>
    </row>
    <row r="23" spans="1:22" s="4" customFormat="1" ht="26.25" customHeight="1">
      <c r="A23" s="8" t="s">
        <v>64</v>
      </c>
      <c r="B23" s="9"/>
      <c r="C23" s="242">
        <v>19</v>
      </c>
      <c r="D23" s="245">
        <v>1</v>
      </c>
      <c r="E23" s="178">
        <v>0</v>
      </c>
      <c r="F23" s="245">
        <v>3</v>
      </c>
      <c r="G23" s="178">
        <v>0</v>
      </c>
      <c r="H23" s="245">
        <v>13</v>
      </c>
      <c r="I23" s="178">
        <v>1</v>
      </c>
      <c r="J23" s="245">
        <v>1</v>
      </c>
      <c r="K23" s="178">
        <v>0</v>
      </c>
      <c r="L23" s="245">
        <v>0</v>
      </c>
      <c r="M23" s="249">
        <v>0</v>
      </c>
      <c r="N23" s="1"/>
      <c r="O23" s="1"/>
      <c r="P23" s="1"/>
      <c r="Q23" s="1"/>
      <c r="R23" s="1"/>
      <c r="S23" s="1"/>
      <c r="T23" s="1"/>
      <c r="U23" s="1"/>
    </row>
    <row r="24" spans="1:22" s="4" customFormat="1" ht="26.25" customHeight="1">
      <c r="A24" s="8" t="s">
        <v>20</v>
      </c>
      <c r="B24" s="9"/>
      <c r="C24" s="242">
        <v>24</v>
      </c>
      <c r="D24" s="245">
        <v>4</v>
      </c>
      <c r="E24" s="178">
        <v>0</v>
      </c>
      <c r="F24" s="245">
        <v>7</v>
      </c>
      <c r="G24" s="178">
        <v>0</v>
      </c>
      <c r="H24" s="245">
        <v>11</v>
      </c>
      <c r="I24" s="178">
        <v>0</v>
      </c>
      <c r="J24" s="245">
        <v>1</v>
      </c>
      <c r="K24" s="178">
        <v>0</v>
      </c>
      <c r="L24" s="245">
        <v>1</v>
      </c>
      <c r="M24" s="249">
        <v>0</v>
      </c>
      <c r="N24" s="1"/>
      <c r="O24" s="1"/>
      <c r="P24" s="1"/>
      <c r="Q24" s="1"/>
      <c r="R24" s="1"/>
      <c r="S24" s="1"/>
      <c r="T24" s="1"/>
      <c r="U24" s="1"/>
    </row>
    <row r="25" spans="1:22" s="1" customFormat="1" ht="26.25" customHeight="1">
      <c r="A25" s="12" t="s">
        <v>65</v>
      </c>
      <c r="B25" s="10"/>
      <c r="C25" s="242">
        <v>2350</v>
      </c>
      <c r="D25" s="245">
        <v>147</v>
      </c>
      <c r="E25" s="178">
        <v>4</v>
      </c>
      <c r="F25" s="245">
        <v>710</v>
      </c>
      <c r="G25" s="178">
        <v>7</v>
      </c>
      <c r="H25" s="245">
        <v>960</v>
      </c>
      <c r="I25" s="178">
        <v>44</v>
      </c>
      <c r="J25" s="245">
        <v>220</v>
      </c>
      <c r="K25" s="178">
        <v>17</v>
      </c>
      <c r="L25" s="245">
        <v>231</v>
      </c>
      <c r="M25" s="249">
        <v>10</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7" orientation="landscape" r:id="rId1"/>
  <headerFooter alignWithMargins="0">
    <oddFooter>&amp;L&amp;"ＭＳ Ｐ明朝,標準"（平成24年6月1ヶ月間）</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3" ht="17.25" customHeight="1">
      <c r="A1" s="13" t="s">
        <v>420</v>
      </c>
    </row>
    <row r="2" spans="1:23" s="4" customFormat="1" ht="17.25" customHeight="1">
      <c r="A2" s="256" t="s">
        <v>644</v>
      </c>
      <c r="B2" s="255"/>
    </row>
    <row r="3" spans="1:23" ht="11.25" customHeight="1">
      <c r="A3" s="26"/>
      <c r="B3" s="27"/>
    </row>
    <row r="4" spans="1:23" ht="13.5">
      <c r="A4" s="1298" t="s">
        <v>42</v>
      </c>
      <c r="B4" s="1036"/>
      <c r="C4" s="1298" t="s">
        <v>43</v>
      </c>
      <c r="D4" s="5" t="s">
        <v>330</v>
      </c>
      <c r="E4" s="6"/>
      <c r="F4" s="6"/>
      <c r="G4" s="6"/>
      <c r="H4" s="6"/>
      <c r="I4" s="6"/>
      <c r="J4" s="6"/>
      <c r="K4" s="6"/>
      <c r="L4" s="7"/>
      <c r="M4" s="7"/>
      <c r="N4" s="1"/>
      <c r="O4" s="1303" t="s">
        <v>72</v>
      </c>
      <c r="P4" s="969" t="s">
        <v>327</v>
      </c>
      <c r="Q4" s="967" t="s">
        <v>71</v>
      </c>
      <c r="R4" s="967"/>
      <c r="S4" s="967"/>
      <c r="T4" s="967"/>
      <c r="U4" s="967"/>
      <c r="V4" s="967"/>
      <c r="W4" s="968"/>
    </row>
    <row r="5" spans="1:23" ht="25.5" customHeight="1">
      <c r="A5" s="1299"/>
      <c r="B5" s="1300"/>
      <c r="C5" s="1299"/>
      <c r="D5" s="1027" t="s">
        <v>44</v>
      </c>
      <c r="E5" s="1027"/>
      <c r="F5" s="1060" t="s">
        <v>128</v>
      </c>
      <c r="G5" s="1061"/>
      <c r="H5" s="1060" t="s">
        <v>115</v>
      </c>
      <c r="I5" s="1061"/>
      <c r="J5" s="1060" t="s">
        <v>137</v>
      </c>
      <c r="K5" s="1061"/>
      <c r="L5" s="1060" t="s">
        <v>135</v>
      </c>
      <c r="M5" s="1061"/>
      <c r="N5" s="1"/>
      <c r="O5" s="1007"/>
      <c r="P5" s="962"/>
      <c r="Q5" s="1111" t="s">
        <v>211</v>
      </c>
      <c r="R5" s="1113" t="s">
        <v>210</v>
      </c>
      <c r="S5" s="1113" t="s">
        <v>116</v>
      </c>
      <c r="T5" s="1113" t="s">
        <v>146</v>
      </c>
      <c r="U5" s="1113" t="s">
        <v>147</v>
      </c>
      <c r="V5" s="1109" t="s">
        <v>73</v>
      </c>
      <c r="W5" s="1109" t="s">
        <v>611</v>
      </c>
    </row>
    <row r="6" spans="1:23" ht="13.5">
      <c r="A6" s="1301"/>
      <c r="B6" s="1302"/>
      <c r="C6" s="1301"/>
      <c r="D6" s="244" t="s">
        <v>316</v>
      </c>
      <c r="E6" s="734" t="s">
        <v>150</v>
      </c>
      <c r="F6" s="244" t="s">
        <v>316</v>
      </c>
      <c r="G6" s="734" t="s">
        <v>150</v>
      </c>
      <c r="H6" s="244" t="s">
        <v>316</v>
      </c>
      <c r="I6" s="734" t="s">
        <v>150</v>
      </c>
      <c r="J6" s="244" t="s">
        <v>316</v>
      </c>
      <c r="K6" s="734" t="s">
        <v>150</v>
      </c>
      <c r="L6" s="244" t="s">
        <v>316</v>
      </c>
      <c r="M6" s="734" t="s">
        <v>150</v>
      </c>
      <c r="N6" s="1"/>
      <c r="O6" s="1008"/>
      <c r="P6" s="1304"/>
      <c r="Q6" s="1112"/>
      <c r="R6" s="1114"/>
      <c r="S6" s="1114"/>
      <c r="T6" s="1114"/>
      <c r="U6" s="1114"/>
      <c r="V6" s="1110"/>
      <c r="W6" s="1110"/>
    </row>
    <row r="7" spans="1:23" ht="26.25" customHeight="1">
      <c r="A7" s="735" t="s">
        <v>47</v>
      </c>
      <c r="B7" s="9" t="s">
        <v>538</v>
      </c>
      <c r="C7" s="242">
        <v>146</v>
      </c>
      <c r="D7" s="245">
        <v>1</v>
      </c>
      <c r="E7" s="178">
        <v>0</v>
      </c>
      <c r="F7" s="245">
        <v>3</v>
      </c>
      <c r="G7" s="178">
        <v>0</v>
      </c>
      <c r="H7" s="245">
        <v>14</v>
      </c>
      <c r="I7" s="178">
        <v>0</v>
      </c>
      <c r="J7" s="245">
        <v>25</v>
      </c>
      <c r="K7" s="178">
        <v>2</v>
      </c>
      <c r="L7" s="245">
        <v>94</v>
      </c>
      <c r="M7" s="249">
        <v>7</v>
      </c>
      <c r="N7" s="1"/>
      <c r="O7" s="14" t="s">
        <v>35</v>
      </c>
      <c r="P7" s="153">
        <v>740</v>
      </c>
      <c r="Q7" s="151">
        <v>605</v>
      </c>
      <c r="R7" s="153">
        <v>125</v>
      </c>
      <c r="S7" s="152">
        <v>10</v>
      </c>
      <c r="T7" s="152">
        <v>0</v>
      </c>
      <c r="U7" s="152">
        <v>0</v>
      </c>
      <c r="V7" s="150">
        <v>0</v>
      </c>
      <c r="W7" s="150">
        <v>2</v>
      </c>
    </row>
    <row r="8" spans="1:23" ht="26.25" customHeight="1">
      <c r="A8" s="765" t="s">
        <v>539</v>
      </c>
      <c r="B8" s="766" t="s">
        <v>548</v>
      </c>
      <c r="C8" s="741">
        <v>83</v>
      </c>
      <c r="D8" s="246">
        <v>1</v>
      </c>
      <c r="E8" s="179">
        <v>0</v>
      </c>
      <c r="F8" s="246">
        <v>0</v>
      </c>
      <c r="G8" s="179">
        <v>0</v>
      </c>
      <c r="H8" s="246">
        <v>5</v>
      </c>
      <c r="I8" s="179">
        <v>0</v>
      </c>
      <c r="J8" s="246">
        <v>10</v>
      </c>
      <c r="K8" s="179">
        <v>1</v>
      </c>
      <c r="L8" s="246">
        <v>61</v>
      </c>
      <c r="M8" s="250">
        <v>5</v>
      </c>
      <c r="N8" s="1"/>
      <c r="O8" s="541" t="s">
        <v>206</v>
      </c>
      <c r="P8" s="136">
        <v>46</v>
      </c>
      <c r="Q8" s="154">
        <v>35</v>
      </c>
      <c r="R8" s="136">
        <v>8</v>
      </c>
      <c r="S8" s="137">
        <v>2</v>
      </c>
      <c r="T8" s="137">
        <v>0</v>
      </c>
      <c r="U8" s="137">
        <v>0</v>
      </c>
      <c r="V8" s="138">
        <v>1</v>
      </c>
      <c r="W8" s="138">
        <v>0</v>
      </c>
    </row>
    <row r="9" spans="1:23" ht="26.25" customHeight="1">
      <c r="A9" s="765"/>
      <c r="B9" s="767" t="s">
        <v>549</v>
      </c>
      <c r="C9" s="742">
        <v>11</v>
      </c>
      <c r="D9" s="247">
        <v>0</v>
      </c>
      <c r="E9" s="180">
        <v>0</v>
      </c>
      <c r="F9" s="247">
        <v>0</v>
      </c>
      <c r="G9" s="180">
        <v>0</v>
      </c>
      <c r="H9" s="247">
        <v>1</v>
      </c>
      <c r="I9" s="180">
        <v>0</v>
      </c>
      <c r="J9" s="247">
        <v>2</v>
      </c>
      <c r="K9" s="180">
        <v>1</v>
      </c>
      <c r="L9" s="247">
        <v>6</v>
      </c>
      <c r="M9" s="251">
        <v>1</v>
      </c>
      <c r="N9" s="1"/>
      <c r="O9" s="541" t="s">
        <v>212</v>
      </c>
      <c r="P9" s="136">
        <v>54</v>
      </c>
      <c r="Q9" s="154">
        <v>31</v>
      </c>
      <c r="R9" s="136">
        <v>19</v>
      </c>
      <c r="S9" s="137">
        <v>3</v>
      </c>
      <c r="T9" s="137">
        <v>1</v>
      </c>
      <c r="U9" s="137">
        <v>0</v>
      </c>
      <c r="V9" s="138">
        <v>0</v>
      </c>
      <c r="W9" s="138">
        <v>1</v>
      </c>
    </row>
    <row r="10" spans="1:23" ht="26.25" customHeight="1">
      <c r="A10" s="768"/>
      <c r="B10" s="769" t="s">
        <v>542</v>
      </c>
      <c r="C10" s="243">
        <v>52</v>
      </c>
      <c r="D10" s="248">
        <v>0</v>
      </c>
      <c r="E10" s="181">
        <v>0</v>
      </c>
      <c r="F10" s="248">
        <v>3</v>
      </c>
      <c r="G10" s="181">
        <v>0</v>
      </c>
      <c r="H10" s="248">
        <v>8</v>
      </c>
      <c r="I10" s="181">
        <v>0</v>
      </c>
      <c r="J10" s="248">
        <v>13</v>
      </c>
      <c r="K10" s="181">
        <v>0</v>
      </c>
      <c r="L10" s="248">
        <v>27</v>
      </c>
      <c r="M10" s="252">
        <v>1</v>
      </c>
      <c r="N10" s="1"/>
      <c r="O10" s="15" t="s">
        <v>430</v>
      </c>
      <c r="P10" s="136">
        <v>159</v>
      </c>
      <c r="Q10" s="154">
        <v>100</v>
      </c>
      <c r="R10" s="136">
        <v>23</v>
      </c>
      <c r="S10" s="137">
        <v>20</v>
      </c>
      <c r="T10" s="137">
        <v>8</v>
      </c>
      <c r="U10" s="137">
        <v>5</v>
      </c>
      <c r="V10" s="138">
        <v>3</v>
      </c>
      <c r="W10" s="138">
        <v>8</v>
      </c>
    </row>
    <row r="11" spans="1:23" ht="26.25" customHeight="1">
      <c r="A11" s="735" t="s">
        <v>48</v>
      </c>
      <c r="B11" s="9" t="s">
        <v>543</v>
      </c>
      <c r="C11" s="242">
        <v>60</v>
      </c>
      <c r="D11" s="245">
        <v>0</v>
      </c>
      <c r="E11" s="178">
        <v>0</v>
      </c>
      <c r="F11" s="245">
        <v>10</v>
      </c>
      <c r="G11" s="178">
        <v>0</v>
      </c>
      <c r="H11" s="245">
        <v>39</v>
      </c>
      <c r="I11" s="178">
        <v>1</v>
      </c>
      <c r="J11" s="245">
        <v>5</v>
      </c>
      <c r="K11" s="178">
        <v>0</v>
      </c>
      <c r="L11" s="245">
        <v>3</v>
      </c>
      <c r="M11" s="249">
        <v>2</v>
      </c>
      <c r="N11" s="1"/>
      <c r="O11" s="15" t="s">
        <v>74</v>
      </c>
      <c r="P11" s="136">
        <v>14</v>
      </c>
      <c r="Q11" s="154">
        <v>7</v>
      </c>
      <c r="R11" s="136">
        <v>1</v>
      </c>
      <c r="S11" s="137">
        <v>3</v>
      </c>
      <c r="T11" s="137">
        <v>0</v>
      </c>
      <c r="U11" s="137">
        <v>0</v>
      </c>
      <c r="V11" s="138">
        <v>3</v>
      </c>
      <c r="W11" s="138">
        <v>2</v>
      </c>
    </row>
    <row r="12" spans="1:23" ht="26.25" customHeight="1">
      <c r="A12" s="765" t="s">
        <v>539</v>
      </c>
      <c r="B12" s="766" t="s">
        <v>49</v>
      </c>
      <c r="C12" s="741">
        <v>51</v>
      </c>
      <c r="D12" s="246">
        <v>0</v>
      </c>
      <c r="E12" s="179">
        <v>0</v>
      </c>
      <c r="F12" s="246">
        <v>5</v>
      </c>
      <c r="G12" s="179">
        <v>0</v>
      </c>
      <c r="H12" s="246">
        <v>36</v>
      </c>
      <c r="I12" s="179">
        <v>1</v>
      </c>
      <c r="J12" s="246">
        <v>4</v>
      </c>
      <c r="K12" s="179">
        <v>0</v>
      </c>
      <c r="L12" s="246">
        <v>3</v>
      </c>
      <c r="M12" s="250">
        <v>2</v>
      </c>
      <c r="N12" s="1"/>
      <c r="O12" s="457" t="s">
        <v>97</v>
      </c>
      <c r="P12" s="141">
        <v>4</v>
      </c>
      <c r="Q12" s="182">
        <v>2</v>
      </c>
      <c r="R12" s="141">
        <v>2</v>
      </c>
      <c r="S12" s="142">
        <v>0</v>
      </c>
      <c r="T12" s="142">
        <v>0</v>
      </c>
      <c r="U12" s="142">
        <v>0</v>
      </c>
      <c r="V12" s="143">
        <v>0</v>
      </c>
      <c r="W12" s="143">
        <v>0</v>
      </c>
    </row>
    <row r="13" spans="1:23" ht="26.25" customHeight="1">
      <c r="A13" s="765"/>
      <c r="B13" s="767" t="s">
        <v>50</v>
      </c>
      <c r="C13" s="742">
        <v>2</v>
      </c>
      <c r="D13" s="247">
        <v>0</v>
      </c>
      <c r="E13" s="180">
        <v>0</v>
      </c>
      <c r="F13" s="247">
        <v>1</v>
      </c>
      <c r="G13" s="180">
        <v>0</v>
      </c>
      <c r="H13" s="247">
        <v>1</v>
      </c>
      <c r="I13" s="180">
        <v>0</v>
      </c>
      <c r="J13" s="247">
        <v>0</v>
      </c>
      <c r="K13" s="180">
        <v>0</v>
      </c>
      <c r="L13" s="247">
        <v>0</v>
      </c>
      <c r="M13" s="251">
        <v>0</v>
      </c>
      <c r="N13" s="1"/>
      <c r="O13" s="798" t="s">
        <v>75</v>
      </c>
      <c r="P13" s="146">
        <v>1017</v>
      </c>
      <c r="Q13" s="183">
        <v>780</v>
      </c>
      <c r="R13" s="146">
        <v>178</v>
      </c>
      <c r="S13" s="147">
        <v>38</v>
      </c>
      <c r="T13" s="147">
        <v>9</v>
      </c>
      <c r="U13" s="147">
        <v>5</v>
      </c>
      <c r="V13" s="148">
        <v>7</v>
      </c>
      <c r="W13" s="148">
        <v>13</v>
      </c>
    </row>
    <row r="14" spans="1:23" ht="26.25" customHeight="1">
      <c r="A14" s="768"/>
      <c r="B14" s="774" t="s">
        <v>51</v>
      </c>
      <c r="C14" s="243">
        <v>7</v>
      </c>
      <c r="D14" s="248">
        <v>0</v>
      </c>
      <c r="E14" s="181">
        <v>0</v>
      </c>
      <c r="F14" s="248">
        <v>4</v>
      </c>
      <c r="G14" s="181">
        <v>0</v>
      </c>
      <c r="H14" s="248">
        <v>2</v>
      </c>
      <c r="I14" s="181">
        <v>0</v>
      </c>
      <c r="J14" s="248">
        <v>1</v>
      </c>
      <c r="K14" s="181">
        <v>0</v>
      </c>
      <c r="L14" s="248">
        <v>0</v>
      </c>
      <c r="M14" s="252">
        <v>0</v>
      </c>
      <c r="N14" s="1"/>
    </row>
    <row r="15" spans="1:23" s="4" customFormat="1" ht="26.25" customHeight="1">
      <c r="A15" s="8" t="s">
        <v>52</v>
      </c>
      <c r="B15" s="9" t="s">
        <v>183</v>
      </c>
      <c r="C15" s="242">
        <v>377</v>
      </c>
      <c r="D15" s="245">
        <v>9</v>
      </c>
      <c r="E15" s="178">
        <v>1</v>
      </c>
      <c r="F15" s="245">
        <v>118</v>
      </c>
      <c r="G15" s="178">
        <v>2</v>
      </c>
      <c r="H15" s="245">
        <v>150</v>
      </c>
      <c r="I15" s="178">
        <v>23</v>
      </c>
      <c r="J15" s="245">
        <v>33</v>
      </c>
      <c r="K15" s="178">
        <v>11</v>
      </c>
      <c r="L15" s="245">
        <v>25</v>
      </c>
      <c r="M15" s="249">
        <v>5</v>
      </c>
      <c r="N15" s="1"/>
      <c r="O15" s="11"/>
      <c r="P15" s="11"/>
      <c r="Q15" s="11"/>
      <c r="R15" s="11"/>
      <c r="S15" s="11"/>
      <c r="T15" s="11"/>
      <c r="U15" s="11"/>
      <c r="V15" s="2"/>
    </row>
    <row r="16" spans="1:23" s="4" customFormat="1" ht="26.25" customHeight="1">
      <c r="A16" s="8" t="s">
        <v>53</v>
      </c>
      <c r="B16" s="9" t="s">
        <v>54</v>
      </c>
      <c r="C16" s="242">
        <v>268</v>
      </c>
      <c r="D16" s="245">
        <v>2</v>
      </c>
      <c r="E16" s="178">
        <v>0</v>
      </c>
      <c r="F16" s="245">
        <v>49</v>
      </c>
      <c r="G16" s="178">
        <v>0</v>
      </c>
      <c r="H16" s="245">
        <v>111</v>
      </c>
      <c r="I16" s="178">
        <v>1</v>
      </c>
      <c r="J16" s="245">
        <v>57</v>
      </c>
      <c r="K16" s="178">
        <v>1</v>
      </c>
      <c r="L16" s="245">
        <v>46</v>
      </c>
      <c r="M16" s="249">
        <v>1</v>
      </c>
      <c r="N16" s="1"/>
      <c r="O16" s="11"/>
      <c r="P16" s="11"/>
      <c r="Q16" s="11"/>
      <c r="R16" s="11"/>
      <c r="S16" s="11"/>
      <c r="T16" s="11"/>
      <c r="U16" s="11"/>
      <c r="V16" s="2"/>
    </row>
    <row r="17" spans="1:22" s="4" customFormat="1" ht="26.25" customHeight="1">
      <c r="A17" s="8" t="s">
        <v>55</v>
      </c>
      <c r="B17" s="9" t="s">
        <v>56</v>
      </c>
      <c r="C17" s="242">
        <v>67</v>
      </c>
      <c r="D17" s="245">
        <v>7</v>
      </c>
      <c r="E17" s="178">
        <v>0</v>
      </c>
      <c r="F17" s="245">
        <v>13</v>
      </c>
      <c r="G17" s="178">
        <v>0</v>
      </c>
      <c r="H17" s="245">
        <v>28</v>
      </c>
      <c r="I17" s="178">
        <v>0</v>
      </c>
      <c r="J17" s="245">
        <v>12</v>
      </c>
      <c r="K17" s="178">
        <v>0</v>
      </c>
      <c r="L17" s="245">
        <v>7</v>
      </c>
      <c r="M17" s="249">
        <v>0</v>
      </c>
      <c r="N17" s="1"/>
      <c r="O17" s="11"/>
      <c r="P17" s="11"/>
      <c r="Q17" s="11"/>
      <c r="R17" s="11"/>
      <c r="S17" s="11"/>
      <c r="T17" s="11"/>
      <c r="U17" s="11"/>
    </row>
    <row r="18" spans="1:22" s="4" customFormat="1" ht="26.25" customHeight="1">
      <c r="A18" s="8" t="s">
        <v>57</v>
      </c>
      <c r="B18" s="9" t="s">
        <v>173</v>
      </c>
      <c r="C18" s="242">
        <v>10</v>
      </c>
      <c r="D18" s="245">
        <v>3</v>
      </c>
      <c r="E18" s="178">
        <v>0</v>
      </c>
      <c r="F18" s="245">
        <v>4</v>
      </c>
      <c r="G18" s="178">
        <v>0</v>
      </c>
      <c r="H18" s="245">
        <v>1</v>
      </c>
      <c r="I18" s="178">
        <v>0</v>
      </c>
      <c r="J18" s="245">
        <v>2</v>
      </c>
      <c r="K18" s="178">
        <v>0</v>
      </c>
      <c r="L18" s="245">
        <v>0</v>
      </c>
      <c r="M18" s="249">
        <v>0</v>
      </c>
      <c r="N18" s="1"/>
      <c r="O18" s="11"/>
      <c r="P18" s="11"/>
      <c r="Q18" s="11"/>
      <c r="R18" s="11"/>
      <c r="S18" s="11"/>
      <c r="T18" s="11"/>
      <c r="U18" s="11"/>
    </row>
    <row r="19" spans="1:22" s="4" customFormat="1" ht="26.25" customHeight="1">
      <c r="A19" s="8" t="s">
        <v>58</v>
      </c>
      <c r="B19" s="9" t="s">
        <v>182</v>
      </c>
      <c r="C19" s="242">
        <v>20</v>
      </c>
      <c r="D19" s="245">
        <v>4</v>
      </c>
      <c r="E19" s="178">
        <v>0</v>
      </c>
      <c r="F19" s="245">
        <v>9</v>
      </c>
      <c r="G19" s="178">
        <v>0</v>
      </c>
      <c r="H19" s="245">
        <v>6</v>
      </c>
      <c r="I19" s="178">
        <v>0</v>
      </c>
      <c r="J19" s="245">
        <v>1</v>
      </c>
      <c r="K19" s="178">
        <v>0</v>
      </c>
      <c r="L19" s="245">
        <v>0</v>
      </c>
      <c r="M19" s="249">
        <v>0</v>
      </c>
      <c r="N19" s="1"/>
      <c r="O19" s="1"/>
      <c r="P19" s="1"/>
      <c r="Q19" s="1"/>
      <c r="R19" s="1"/>
      <c r="S19" s="1"/>
      <c r="T19" s="1"/>
      <c r="U19" s="1"/>
    </row>
    <row r="20" spans="1:22" s="4" customFormat="1" ht="26.25" customHeight="1">
      <c r="A20" s="8" t="s">
        <v>59</v>
      </c>
      <c r="B20" s="9" t="s">
        <v>184</v>
      </c>
      <c r="C20" s="242">
        <v>15</v>
      </c>
      <c r="D20" s="245">
        <v>0</v>
      </c>
      <c r="E20" s="178">
        <v>0</v>
      </c>
      <c r="F20" s="245">
        <v>7</v>
      </c>
      <c r="G20" s="178">
        <v>0</v>
      </c>
      <c r="H20" s="245">
        <v>4</v>
      </c>
      <c r="I20" s="178">
        <v>1</v>
      </c>
      <c r="J20" s="245">
        <v>2</v>
      </c>
      <c r="K20" s="178">
        <v>1</v>
      </c>
      <c r="L20" s="245">
        <v>0</v>
      </c>
      <c r="M20" s="249">
        <v>0</v>
      </c>
      <c r="N20" s="1"/>
      <c r="O20" s="1"/>
      <c r="P20" s="1"/>
      <c r="Q20" s="1"/>
      <c r="R20" s="1"/>
      <c r="S20" s="1"/>
      <c r="T20" s="1"/>
      <c r="U20" s="1"/>
    </row>
    <row r="21" spans="1:22" s="4" customFormat="1" ht="26.25" customHeight="1">
      <c r="A21" s="8" t="s">
        <v>60</v>
      </c>
      <c r="B21" s="9" t="s">
        <v>61</v>
      </c>
      <c r="C21" s="242">
        <v>11</v>
      </c>
      <c r="D21" s="245">
        <v>6</v>
      </c>
      <c r="E21" s="178">
        <v>0</v>
      </c>
      <c r="F21" s="245">
        <v>5</v>
      </c>
      <c r="G21" s="178">
        <v>0</v>
      </c>
      <c r="H21" s="245">
        <v>0</v>
      </c>
      <c r="I21" s="178">
        <v>0</v>
      </c>
      <c r="J21" s="245">
        <v>0</v>
      </c>
      <c r="K21" s="178">
        <v>0</v>
      </c>
      <c r="L21" s="245">
        <v>0</v>
      </c>
      <c r="M21" s="249">
        <v>0</v>
      </c>
      <c r="N21" s="1"/>
      <c r="O21" s="1"/>
      <c r="P21" s="1"/>
      <c r="Q21" s="1"/>
      <c r="R21" s="1"/>
      <c r="S21" s="1"/>
      <c r="T21" s="1"/>
      <c r="U21" s="1"/>
    </row>
    <row r="22" spans="1:22" s="4" customFormat="1" ht="26.25" customHeight="1">
      <c r="A22" s="19" t="s">
        <v>62</v>
      </c>
      <c r="B22" s="20" t="s">
        <v>63</v>
      </c>
      <c r="C22" s="242">
        <v>5</v>
      </c>
      <c r="D22" s="245">
        <v>1</v>
      </c>
      <c r="E22" s="178">
        <v>0</v>
      </c>
      <c r="F22" s="245">
        <v>4</v>
      </c>
      <c r="G22" s="178">
        <v>0</v>
      </c>
      <c r="H22" s="245">
        <v>0</v>
      </c>
      <c r="I22" s="178">
        <v>0</v>
      </c>
      <c r="J22" s="245">
        <v>0</v>
      </c>
      <c r="K22" s="178">
        <v>0</v>
      </c>
      <c r="L22" s="245">
        <v>0</v>
      </c>
      <c r="M22" s="249">
        <v>0</v>
      </c>
      <c r="N22" s="1"/>
      <c r="O22" s="1"/>
      <c r="P22" s="1"/>
      <c r="Q22" s="1"/>
      <c r="R22" s="1"/>
      <c r="S22" s="1"/>
      <c r="T22" s="1"/>
      <c r="U22" s="1"/>
    </row>
    <row r="23" spans="1:22" s="4" customFormat="1" ht="26.25" customHeight="1">
      <c r="A23" s="8" t="s">
        <v>64</v>
      </c>
      <c r="B23" s="9"/>
      <c r="C23" s="242">
        <v>18</v>
      </c>
      <c r="D23" s="245">
        <v>0</v>
      </c>
      <c r="E23" s="178">
        <v>0</v>
      </c>
      <c r="F23" s="245">
        <v>10</v>
      </c>
      <c r="G23" s="178">
        <v>0</v>
      </c>
      <c r="H23" s="245">
        <v>7</v>
      </c>
      <c r="I23" s="178">
        <v>0</v>
      </c>
      <c r="J23" s="245">
        <v>1</v>
      </c>
      <c r="K23" s="178">
        <v>0</v>
      </c>
      <c r="L23" s="245">
        <v>0</v>
      </c>
      <c r="M23" s="249">
        <v>0</v>
      </c>
      <c r="N23" s="1"/>
      <c r="O23" s="1"/>
      <c r="P23" s="1"/>
      <c r="Q23" s="1"/>
      <c r="R23" s="1"/>
      <c r="S23" s="1"/>
      <c r="T23" s="1"/>
      <c r="U23" s="1"/>
    </row>
    <row r="24" spans="1:22" s="4" customFormat="1" ht="26.25" customHeight="1">
      <c r="A24" s="8" t="s">
        <v>20</v>
      </c>
      <c r="B24" s="9"/>
      <c r="C24" s="242">
        <v>20</v>
      </c>
      <c r="D24" s="245">
        <v>1</v>
      </c>
      <c r="E24" s="178">
        <v>0</v>
      </c>
      <c r="F24" s="245">
        <v>3</v>
      </c>
      <c r="G24" s="178">
        <v>0</v>
      </c>
      <c r="H24" s="245">
        <v>11</v>
      </c>
      <c r="I24" s="178">
        <v>0</v>
      </c>
      <c r="J24" s="245">
        <v>2</v>
      </c>
      <c r="K24" s="178">
        <v>0</v>
      </c>
      <c r="L24" s="245">
        <v>3</v>
      </c>
      <c r="M24" s="249">
        <v>0</v>
      </c>
      <c r="N24" s="1"/>
      <c r="O24" s="1"/>
      <c r="P24" s="1"/>
      <c r="Q24" s="1"/>
      <c r="R24" s="1"/>
      <c r="S24" s="1"/>
      <c r="T24" s="1"/>
      <c r="U24" s="1"/>
    </row>
    <row r="25" spans="1:22" s="1" customFormat="1" ht="26.25" customHeight="1">
      <c r="A25" s="12" t="s">
        <v>65</v>
      </c>
      <c r="B25" s="10"/>
      <c r="C25" s="242">
        <v>1017</v>
      </c>
      <c r="D25" s="245">
        <v>34</v>
      </c>
      <c r="E25" s="178">
        <v>1</v>
      </c>
      <c r="F25" s="245">
        <v>235</v>
      </c>
      <c r="G25" s="178">
        <v>2</v>
      </c>
      <c r="H25" s="245">
        <v>371</v>
      </c>
      <c r="I25" s="178">
        <v>26</v>
      </c>
      <c r="J25" s="245">
        <v>140</v>
      </c>
      <c r="K25" s="178">
        <v>15</v>
      </c>
      <c r="L25" s="245">
        <v>178</v>
      </c>
      <c r="M25" s="249">
        <v>15</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7" orientation="landscape" r:id="rId1"/>
  <headerFooter alignWithMargins="0">
    <oddFooter>&amp;L&amp;"ＭＳ Ｐ明朝,標準"（平成24年6月1ヶ月間）</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3" ht="17.25" customHeight="1">
      <c r="A1" s="13" t="s">
        <v>420</v>
      </c>
    </row>
    <row r="2" spans="1:23" s="4" customFormat="1" ht="17.25" customHeight="1">
      <c r="A2" s="256" t="s">
        <v>645</v>
      </c>
      <c r="B2" s="255"/>
    </row>
    <row r="3" spans="1:23" ht="11.25" customHeight="1">
      <c r="A3" s="26"/>
      <c r="B3" s="27"/>
    </row>
    <row r="4" spans="1:23" ht="13.5">
      <c r="A4" s="1298" t="s">
        <v>42</v>
      </c>
      <c r="B4" s="1036"/>
      <c r="C4" s="1298" t="s">
        <v>43</v>
      </c>
      <c r="D4" s="5" t="s">
        <v>330</v>
      </c>
      <c r="E4" s="6"/>
      <c r="F4" s="6"/>
      <c r="G4" s="6"/>
      <c r="H4" s="6"/>
      <c r="I4" s="6"/>
      <c r="J4" s="6"/>
      <c r="K4" s="6"/>
      <c r="L4" s="7"/>
      <c r="M4" s="7"/>
      <c r="N4" s="1"/>
      <c r="O4" s="1303" t="s">
        <v>72</v>
      </c>
      <c r="P4" s="969" t="s">
        <v>327</v>
      </c>
      <c r="Q4" s="967" t="s">
        <v>71</v>
      </c>
      <c r="R4" s="967"/>
      <c r="S4" s="967"/>
      <c r="T4" s="967"/>
      <c r="U4" s="967"/>
      <c r="V4" s="967"/>
      <c r="W4" s="968"/>
    </row>
    <row r="5" spans="1:23" ht="25.5" customHeight="1">
      <c r="A5" s="1299"/>
      <c r="B5" s="1300"/>
      <c r="C5" s="1299"/>
      <c r="D5" s="1027" t="s">
        <v>44</v>
      </c>
      <c r="E5" s="1027"/>
      <c r="F5" s="1060" t="s">
        <v>128</v>
      </c>
      <c r="G5" s="1061"/>
      <c r="H5" s="1060" t="s">
        <v>115</v>
      </c>
      <c r="I5" s="1061"/>
      <c r="J5" s="1060" t="s">
        <v>137</v>
      </c>
      <c r="K5" s="1061"/>
      <c r="L5" s="1060" t="s">
        <v>135</v>
      </c>
      <c r="M5" s="1061"/>
      <c r="N5" s="1"/>
      <c r="O5" s="1007"/>
      <c r="P5" s="962"/>
      <c r="Q5" s="1111" t="s">
        <v>211</v>
      </c>
      <c r="R5" s="1113" t="s">
        <v>210</v>
      </c>
      <c r="S5" s="1113" t="s">
        <v>116</v>
      </c>
      <c r="T5" s="1113" t="s">
        <v>146</v>
      </c>
      <c r="U5" s="1113" t="s">
        <v>147</v>
      </c>
      <c r="V5" s="1109" t="s">
        <v>73</v>
      </c>
      <c r="W5" s="1109" t="s">
        <v>611</v>
      </c>
    </row>
    <row r="6" spans="1:23" ht="13.5">
      <c r="A6" s="1301"/>
      <c r="B6" s="1302"/>
      <c r="C6" s="1301"/>
      <c r="D6" s="244" t="s">
        <v>316</v>
      </c>
      <c r="E6" s="734" t="s">
        <v>150</v>
      </c>
      <c r="F6" s="244" t="s">
        <v>316</v>
      </c>
      <c r="G6" s="734" t="s">
        <v>150</v>
      </c>
      <c r="H6" s="244" t="s">
        <v>316</v>
      </c>
      <c r="I6" s="734" t="s">
        <v>150</v>
      </c>
      <c r="J6" s="244" t="s">
        <v>316</v>
      </c>
      <c r="K6" s="734" t="s">
        <v>150</v>
      </c>
      <c r="L6" s="244" t="s">
        <v>316</v>
      </c>
      <c r="M6" s="734" t="s">
        <v>150</v>
      </c>
      <c r="N6" s="1"/>
      <c r="O6" s="1008"/>
      <c r="P6" s="1304"/>
      <c r="Q6" s="1112"/>
      <c r="R6" s="1114"/>
      <c r="S6" s="1114"/>
      <c r="T6" s="1114"/>
      <c r="U6" s="1114"/>
      <c r="V6" s="1110"/>
      <c r="W6" s="1110"/>
    </row>
    <row r="7" spans="1:23" ht="26.25" customHeight="1">
      <c r="A7" s="735" t="s">
        <v>47</v>
      </c>
      <c r="B7" s="9" t="s">
        <v>538</v>
      </c>
      <c r="C7" s="242">
        <v>3985</v>
      </c>
      <c r="D7" s="245">
        <v>5</v>
      </c>
      <c r="E7" s="178">
        <v>0</v>
      </c>
      <c r="F7" s="245">
        <v>53</v>
      </c>
      <c r="G7" s="178">
        <v>4</v>
      </c>
      <c r="H7" s="245">
        <v>242</v>
      </c>
      <c r="I7" s="178">
        <v>52</v>
      </c>
      <c r="J7" s="245">
        <v>545</v>
      </c>
      <c r="K7" s="178">
        <v>124</v>
      </c>
      <c r="L7" s="245">
        <v>2397</v>
      </c>
      <c r="M7" s="249">
        <v>563</v>
      </c>
      <c r="N7" s="1"/>
      <c r="O7" s="14" t="s">
        <v>35</v>
      </c>
      <c r="P7" s="153">
        <v>13852</v>
      </c>
      <c r="Q7" s="151">
        <v>9998</v>
      </c>
      <c r="R7" s="153">
        <v>3292</v>
      </c>
      <c r="S7" s="152">
        <v>472</v>
      </c>
      <c r="T7" s="152">
        <v>48</v>
      </c>
      <c r="U7" s="152">
        <v>31</v>
      </c>
      <c r="V7" s="150">
        <v>11</v>
      </c>
      <c r="W7" s="150">
        <v>45</v>
      </c>
    </row>
    <row r="8" spans="1:23" ht="26.25" customHeight="1">
      <c r="A8" s="765" t="s">
        <v>539</v>
      </c>
      <c r="B8" s="766" t="s">
        <v>548</v>
      </c>
      <c r="C8" s="741">
        <v>2013</v>
      </c>
      <c r="D8" s="246">
        <v>0</v>
      </c>
      <c r="E8" s="179">
        <v>0</v>
      </c>
      <c r="F8" s="246">
        <v>3</v>
      </c>
      <c r="G8" s="179">
        <v>0</v>
      </c>
      <c r="H8" s="246">
        <v>61</v>
      </c>
      <c r="I8" s="179">
        <v>11</v>
      </c>
      <c r="J8" s="246">
        <v>223</v>
      </c>
      <c r="K8" s="179">
        <v>47</v>
      </c>
      <c r="L8" s="246">
        <v>1372</v>
      </c>
      <c r="M8" s="250">
        <v>296</v>
      </c>
      <c r="N8" s="1"/>
      <c r="O8" s="541" t="s">
        <v>206</v>
      </c>
      <c r="P8" s="136">
        <v>1212</v>
      </c>
      <c r="Q8" s="154">
        <v>593</v>
      </c>
      <c r="R8" s="136">
        <v>415</v>
      </c>
      <c r="S8" s="137">
        <v>141</v>
      </c>
      <c r="T8" s="137">
        <v>35</v>
      </c>
      <c r="U8" s="137">
        <v>18</v>
      </c>
      <c r="V8" s="138">
        <v>10</v>
      </c>
      <c r="W8" s="138">
        <v>27</v>
      </c>
    </row>
    <row r="9" spans="1:23" ht="26.25" customHeight="1">
      <c r="A9" s="765"/>
      <c r="B9" s="767" t="s">
        <v>549</v>
      </c>
      <c r="C9" s="742">
        <v>574</v>
      </c>
      <c r="D9" s="247">
        <v>0</v>
      </c>
      <c r="E9" s="180">
        <v>0</v>
      </c>
      <c r="F9" s="247">
        <v>2</v>
      </c>
      <c r="G9" s="180">
        <v>0</v>
      </c>
      <c r="H9" s="247">
        <v>20</v>
      </c>
      <c r="I9" s="180">
        <v>3</v>
      </c>
      <c r="J9" s="247">
        <v>106</v>
      </c>
      <c r="K9" s="180">
        <v>23</v>
      </c>
      <c r="L9" s="247">
        <v>315</v>
      </c>
      <c r="M9" s="251">
        <v>105</v>
      </c>
      <c r="N9" s="1"/>
      <c r="O9" s="541" t="s">
        <v>212</v>
      </c>
      <c r="P9" s="136">
        <v>1395</v>
      </c>
      <c r="Q9" s="154">
        <v>632</v>
      </c>
      <c r="R9" s="136">
        <v>502</v>
      </c>
      <c r="S9" s="137">
        <v>196</v>
      </c>
      <c r="T9" s="137">
        <v>35</v>
      </c>
      <c r="U9" s="137">
        <v>19</v>
      </c>
      <c r="V9" s="138">
        <v>11</v>
      </c>
      <c r="W9" s="138">
        <v>61</v>
      </c>
    </row>
    <row r="10" spans="1:23" ht="26.25" customHeight="1">
      <c r="A10" s="768"/>
      <c r="B10" s="769" t="s">
        <v>542</v>
      </c>
      <c r="C10" s="243">
        <v>1398</v>
      </c>
      <c r="D10" s="248">
        <v>5</v>
      </c>
      <c r="E10" s="181">
        <v>0</v>
      </c>
      <c r="F10" s="248">
        <v>48</v>
      </c>
      <c r="G10" s="181">
        <v>4</v>
      </c>
      <c r="H10" s="248">
        <v>161</v>
      </c>
      <c r="I10" s="181">
        <v>38</v>
      </c>
      <c r="J10" s="248">
        <v>216</v>
      </c>
      <c r="K10" s="181">
        <v>54</v>
      </c>
      <c r="L10" s="248">
        <v>710</v>
      </c>
      <c r="M10" s="252">
        <v>162</v>
      </c>
      <c r="N10" s="1"/>
      <c r="O10" s="15" t="s">
        <v>430</v>
      </c>
      <c r="P10" s="136">
        <v>3278</v>
      </c>
      <c r="Q10" s="154">
        <v>1453</v>
      </c>
      <c r="R10" s="136">
        <v>765</v>
      </c>
      <c r="S10" s="137">
        <v>602</v>
      </c>
      <c r="T10" s="137">
        <v>199</v>
      </c>
      <c r="U10" s="137">
        <v>133</v>
      </c>
      <c r="V10" s="138">
        <v>126</v>
      </c>
      <c r="W10" s="138">
        <v>256</v>
      </c>
    </row>
    <row r="11" spans="1:23" ht="26.25" customHeight="1">
      <c r="A11" s="735" t="s">
        <v>48</v>
      </c>
      <c r="B11" s="9" t="s">
        <v>543</v>
      </c>
      <c r="C11" s="242">
        <v>1799</v>
      </c>
      <c r="D11" s="245">
        <v>3</v>
      </c>
      <c r="E11" s="178">
        <v>0</v>
      </c>
      <c r="F11" s="245">
        <v>260</v>
      </c>
      <c r="G11" s="178">
        <v>5</v>
      </c>
      <c r="H11" s="245">
        <v>1029</v>
      </c>
      <c r="I11" s="178">
        <v>41</v>
      </c>
      <c r="J11" s="245">
        <v>281</v>
      </c>
      <c r="K11" s="178">
        <v>33</v>
      </c>
      <c r="L11" s="245">
        <v>120</v>
      </c>
      <c r="M11" s="249">
        <v>27</v>
      </c>
      <c r="N11" s="1"/>
      <c r="O11" s="15" t="s">
        <v>74</v>
      </c>
      <c r="P11" s="136">
        <v>1137</v>
      </c>
      <c r="Q11" s="154">
        <v>310</v>
      </c>
      <c r="R11" s="136">
        <v>279</v>
      </c>
      <c r="S11" s="137">
        <v>307</v>
      </c>
      <c r="T11" s="137">
        <v>116</v>
      </c>
      <c r="U11" s="137">
        <v>61</v>
      </c>
      <c r="V11" s="138">
        <v>64</v>
      </c>
      <c r="W11" s="138">
        <v>185</v>
      </c>
    </row>
    <row r="12" spans="1:23" ht="26.25" customHeight="1">
      <c r="A12" s="765" t="s">
        <v>539</v>
      </c>
      <c r="B12" s="766" t="s">
        <v>49</v>
      </c>
      <c r="C12" s="741">
        <v>1586</v>
      </c>
      <c r="D12" s="246">
        <v>1</v>
      </c>
      <c r="E12" s="179">
        <v>0</v>
      </c>
      <c r="F12" s="246">
        <v>162</v>
      </c>
      <c r="G12" s="179">
        <v>2</v>
      </c>
      <c r="H12" s="246">
        <v>936</v>
      </c>
      <c r="I12" s="179">
        <v>38</v>
      </c>
      <c r="J12" s="246">
        <v>275</v>
      </c>
      <c r="K12" s="179">
        <v>33</v>
      </c>
      <c r="L12" s="246">
        <v>112</v>
      </c>
      <c r="M12" s="250">
        <v>27</v>
      </c>
      <c r="N12" s="1"/>
      <c r="O12" s="457" t="s">
        <v>97</v>
      </c>
      <c r="P12" s="141">
        <v>148</v>
      </c>
      <c r="Q12" s="182">
        <v>94</v>
      </c>
      <c r="R12" s="141">
        <v>35</v>
      </c>
      <c r="S12" s="142">
        <v>14</v>
      </c>
      <c r="T12" s="142">
        <v>1</v>
      </c>
      <c r="U12" s="142">
        <v>3</v>
      </c>
      <c r="V12" s="143">
        <v>1</v>
      </c>
      <c r="W12" s="143">
        <v>3</v>
      </c>
    </row>
    <row r="13" spans="1:23" ht="26.25" customHeight="1">
      <c r="A13" s="765"/>
      <c r="B13" s="767" t="s">
        <v>50</v>
      </c>
      <c r="C13" s="742">
        <v>96</v>
      </c>
      <c r="D13" s="247">
        <v>0</v>
      </c>
      <c r="E13" s="180">
        <v>0</v>
      </c>
      <c r="F13" s="247">
        <v>44</v>
      </c>
      <c r="G13" s="180">
        <v>1</v>
      </c>
      <c r="H13" s="247">
        <v>48</v>
      </c>
      <c r="I13" s="180">
        <v>1</v>
      </c>
      <c r="J13" s="247">
        <v>2</v>
      </c>
      <c r="K13" s="180">
        <v>0</v>
      </c>
      <c r="L13" s="247">
        <v>0</v>
      </c>
      <c r="M13" s="251">
        <v>0</v>
      </c>
      <c r="N13" s="1"/>
      <c r="O13" s="798" t="s">
        <v>75</v>
      </c>
      <c r="P13" s="146">
        <v>21022</v>
      </c>
      <c r="Q13" s="183">
        <v>13080</v>
      </c>
      <c r="R13" s="146">
        <v>5288</v>
      </c>
      <c r="S13" s="147">
        <v>1732</v>
      </c>
      <c r="T13" s="147">
        <v>434</v>
      </c>
      <c r="U13" s="147">
        <v>265</v>
      </c>
      <c r="V13" s="148">
        <v>223</v>
      </c>
      <c r="W13" s="148">
        <v>577</v>
      </c>
    </row>
    <row r="14" spans="1:23" ht="26.25" customHeight="1">
      <c r="A14" s="768"/>
      <c r="B14" s="774" t="s">
        <v>51</v>
      </c>
      <c r="C14" s="243">
        <v>117</v>
      </c>
      <c r="D14" s="248">
        <v>2</v>
      </c>
      <c r="E14" s="181">
        <v>0</v>
      </c>
      <c r="F14" s="248">
        <v>54</v>
      </c>
      <c r="G14" s="181">
        <v>2</v>
      </c>
      <c r="H14" s="248">
        <v>45</v>
      </c>
      <c r="I14" s="181">
        <v>2</v>
      </c>
      <c r="J14" s="248">
        <v>4</v>
      </c>
      <c r="K14" s="181">
        <v>0</v>
      </c>
      <c r="L14" s="248">
        <v>8</v>
      </c>
      <c r="M14" s="252">
        <v>0</v>
      </c>
      <c r="N14" s="1"/>
    </row>
    <row r="15" spans="1:23" s="4" customFormat="1" ht="26.25" customHeight="1">
      <c r="A15" s="8" t="s">
        <v>52</v>
      </c>
      <c r="B15" s="9" t="s">
        <v>183</v>
      </c>
      <c r="C15" s="242">
        <v>8508</v>
      </c>
      <c r="D15" s="245">
        <v>121</v>
      </c>
      <c r="E15" s="178">
        <v>3</v>
      </c>
      <c r="F15" s="245">
        <v>2181</v>
      </c>
      <c r="G15" s="178">
        <v>135</v>
      </c>
      <c r="H15" s="245">
        <v>3506</v>
      </c>
      <c r="I15" s="178">
        <v>606</v>
      </c>
      <c r="J15" s="245">
        <v>859</v>
      </c>
      <c r="K15" s="178">
        <v>336</v>
      </c>
      <c r="L15" s="245">
        <v>433</v>
      </c>
      <c r="M15" s="249">
        <v>328</v>
      </c>
      <c r="N15" s="1"/>
      <c r="O15" s="11"/>
      <c r="P15" s="11"/>
      <c r="Q15" s="11"/>
      <c r="R15" s="11"/>
      <c r="S15" s="11"/>
      <c r="T15" s="11"/>
      <c r="U15" s="11"/>
      <c r="V15" s="2"/>
    </row>
    <row r="16" spans="1:23" s="4" customFormat="1" ht="26.25" customHeight="1">
      <c r="A16" s="8" t="s">
        <v>53</v>
      </c>
      <c r="B16" s="9" t="s">
        <v>54</v>
      </c>
      <c r="C16" s="242">
        <v>4424</v>
      </c>
      <c r="D16" s="245">
        <v>45</v>
      </c>
      <c r="E16" s="178">
        <v>0</v>
      </c>
      <c r="F16" s="245">
        <v>951</v>
      </c>
      <c r="G16" s="178">
        <v>11</v>
      </c>
      <c r="H16" s="245">
        <v>1923</v>
      </c>
      <c r="I16" s="178">
        <v>81</v>
      </c>
      <c r="J16" s="245">
        <v>707</v>
      </c>
      <c r="K16" s="178">
        <v>62</v>
      </c>
      <c r="L16" s="245">
        <v>560</v>
      </c>
      <c r="M16" s="249">
        <v>84</v>
      </c>
      <c r="N16" s="1"/>
      <c r="O16" s="11"/>
      <c r="P16" s="11"/>
      <c r="Q16" s="11"/>
      <c r="R16" s="11"/>
      <c r="S16" s="11"/>
      <c r="T16" s="11"/>
      <c r="U16" s="11"/>
      <c r="V16" s="2"/>
    </row>
    <row r="17" spans="1:22" s="4" customFormat="1" ht="26.25" customHeight="1">
      <c r="A17" s="8" t="s">
        <v>55</v>
      </c>
      <c r="B17" s="9" t="s">
        <v>56</v>
      </c>
      <c r="C17" s="242">
        <v>987</v>
      </c>
      <c r="D17" s="245">
        <v>62</v>
      </c>
      <c r="E17" s="178">
        <v>2</v>
      </c>
      <c r="F17" s="245">
        <v>375</v>
      </c>
      <c r="G17" s="178">
        <v>7</v>
      </c>
      <c r="H17" s="245">
        <v>306</v>
      </c>
      <c r="I17" s="178">
        <v>13</v>
      </c>
      <c r="J17" s="245">
        <v>91</v>
      </c>
      <c r="K17" s="178">
        <v>7</v>
      </c>
      <c r="L17" s="245">
        <v>108</v>
      </c>
      <c r="M17" s="249">
        <v>16</v>
      </c>
      <c r="N17" s="1"/>
      <c r="O17" s="11"/>
      <c r="P17" s="11"/>
      <c r="Q17" s="11"/>
      <c r="R17" s="11"/>
      <c r="S17" s="11"/>
      <c r="T17" s="11"/>
      <c r="U17" s="11"/>
    </row>
    <row r="18" spans="1:22" s="4" customFormat="1" ht="26.25" customHeight="1">
      <c r="A18" s="8" t="s">
        <v>57</v>
      </c>
      <c r="B18" s="9" t="s">
        <v>173</v>
      </c>
      <c r="C18" s="242">
        <v>117</v>
      </c>
      <c r="D18" s="245">
        <v>10</v>
      </c>
      <c r="E18" s="178">
        <v>0</v>
      </c>
      <c r="F18" s="245">
        <v>69</v>
      </c>
      <c r="G18" s="178">
        <v>2</v>
      </c>
      <c r="H18" s="245">
        <v>17</v>
      </c>
      <c r="I18" s="178">
        <v>1</v>
      </c>
      <c r="J18" s="245">
        <v>3</v>
      </c>
      <c r="K18" s="178">
        <v>0</v>
      </c>
      <c r="L18" s="245">
        <v>13</v>
      </c>
      <c r="M18" s="249">
        <v>2</v>
      </c>
      <c r="N18" s="1"/>
      <c r="O18" s="11"/>
      <c r="P18" s="11"/>
      <c r="Q18" s="11"/>
      <c r="R18" s="11"/>
      <c r="S18" s="11"/>
      <c r="T18" s="11"/>
      <c r="U18" s="11"/>
    </row>
    <row r="19" spans="1:22" s="4" customFormat="1" ht="26.25" customHeight="1">
      <c r="A19" s="8" t="s">
        <v>58</v>
      </c>
      <c r="B19" s="9" t="s">
        <v>182</v>
      </c>
      <c r="C19" s="242">
        <v>293</v>
      </c>
      <c r="D19" s="245">
        <v>15</v>
      </c>
      <c r="E19" s="178">
        <v>0</v>
      </c>
      <c r="F19" s="245">
        <v>190</v>
      </c>
      <c r="G19" s="178">
        <v>4</v>
      </c>
      <c r="H19" s="245">
        <v>63</v>
      </c>
      <c r="I19" s="178">
        <v>5</v>
      </c>
      <c r="J19" s="245">
        <v>5</v>
      </c>
      <c r="K19" s="178">
        <v>1</v>
      </c>
      <c r="L19" s="245">
        <v>7</v>
      </c>
      <c r="M19" s="249">
        <v>3</v>
      </c>
      <c r="N19" s="1"/>
      <c r="O19" s="1"/>
      <c r="P19" s="1"/>
      <c r="Q19" s="1"/>
      <c r="R19" s="1"/>
      <c r="S19" s="1"/>
      <c r="T19" s="1"/>
      <c r="U19" s="1"/>
    </row>
    <row r="20" spans="1:22" s="4" customFormat="1" ht="26.25" customHeight="1">
      <c r="A20" s="8" t="s">
        <v>59</v>
      </c>
      <c r="B20" s="9" t="s">
        <v>184</v>
      </c>
      <c r="C20" s="242">
        <v>290</v>
      </c>
      <c r="D20" s="245">
        <v>18</v>
      </c>
      <c r="E20" s="178">
        <v>0</v>
      </c>
      <c r="F20" s="245">
        <v>108</v>
      </c>
      <c r="G20" s="178">
        <v>7</v>
      </c>
      <c r="H20" s="245">
        <v>100</v>
      </c>
      <c r="I20" s="178">
        <v>18</v>
      </c>
      <c r="J20" s="245">
        <v>11</v>
      </c>
      <c r="K20" s="178">
        <v>10</v>
      </c>
      <c r="L20" s="245">
        <v>6</v>
      </c>
      <c r="M20" s="249">
        <v>12</v>
      </c>
      <c r="N20" s="1"/>
      <c r="O20" s="1"/>
      <c r="P20" s="1"/>
      <c r="Q20" s="1"/>
      <c r="R20" s="1"/>
      <c r="S20" s="1"/>
      <c r="T20" s="1"/>
      <c r="U20" s="1"/>
    </row>
    <row r="21" spans="1:22" s="4" customFormat="1" ht="26.25" customHeight="1">
      <c r="A21" s="8" t="s">
        <v>60</v>
      </c>
      <c r="B21" s="9" t="s">
        <v>61</v>
      </c>
      <c r="C21" s="242">
        <v>130</v>
      </c>
      <c r="D21" s="245">
        <v>26</v>
      </c>
      <c r="E21" s="178">
        <v>0</v>
      </c>
      <c r="F21" s="245">
        <v>83</v>
      </c>
      <c r="G21" s="178">
        <v>2</v>
      </c>
      <c r="H21" s="245">
        <v>17</v>
      </c>
      <c r="I21" s="178">
        <v>1</v>
      </c>
      <c r="J21" s="245">
        <v>1</v>
      </c>
      <c r="K21" s="178">
        <v>0</v>
      </c>
      <c r="L21" s="245">
        <v>0</v>
      </c>
      <c r="M21" s="249">
        <v>0</v>
      </c>
      <c r="N21" s="1"/>
      <c r="O21" s="1"/>
      <c r="P21" s="1"/>
      <c r="Q21" s="1"/>
      <c r="R21" s="1"/>
      <c r="S21" s="1"/>
      <c r="T21" s="1"/>
      <c r="U21" s="1"/>
    </row>
    <row r="22" spans="1:22" s="4" customFormat="1" ht="26.25" customHeight="1">
      <c r="A22" s="19" t="s">
        <v>62</v>
      </c>
      <c r="B22" s="20" t="s">
        <v>63</v>
      </c>
      <c r="C22" s="242">
        <v>56</v>
      </c>
      <c r="D22" s="245">
        <v>21</v>
      </c>
      <c r="E22" s="178">
        <v>0</v>
      </c>
      <c r="F22" s="245">
        <v>19</v>
      </c>
      <c r="G22" s="178">
        <v>1</v>
      </c>
      <c r="H22" s="245">
        <v>5</v>
      </c>
      <c r="I22" s="178">
        <v>1</v>
      </c>
      <c r="J22" s="245">
        <v>0</v>
      </c>
      <c r="K22" s="178">
        <v>2</v>
      </c>
      <c r="L22" s="245">
        <v>7</v>
      </c>
      <c r="M22" s="249">
        <v>0</v>
      </c>
      <c r="N22" s="1"/>
      <c r="O22" s="1"/>
      <c r="P22" s="1"/>
      <c r="Q22" s="1"/>
      <c r="R22" s="1"/>
      <c r="S22" s="1"/>
      <c r="T22" s="1"/>
      <c r="U22" s="1"/>
    </row>
    <row r="23" spans="1:22" s="4" customFormat="1" ht="26.25" customHeight="1">
      <c r="A23" s="8" t="s">
        <v>64</v>
      </c>
      <c r="B23" s="9"/>
      <c r="C23" s="242">
        <v>152</v>
      </c>
      <c r="D23" s="245">
        <v>3</v>
      </c>
      <c r="E23" s="178">
        <v>0</v>
      </c>
      <c r="F23" s="245">
        <v>36</v>
      </c>
      <c r="G23" s="178">
        <v>1</v>
      </c>
      <c r="H23" s="245">
        <v>62</v>
      </c>
      <c r="I23" s="178">
        <v>6</v>
      </c>
      <c r="J23" s="245">
        <v>23</v>
      </c>
      <c r="K23" s="178">
        <v>7</v>
      </c>
      <c r="L23" s="245">
        <v>8</v>
      </c>
      <c r="M23" s="249">
        <v>6</v>
      </c>
      <c r="N23" s="1"/>
      <c r="O23" s="1"/>
      <c r="P23" s="1"/>
      <c r="Q23" s="1"/>
      <c r="R23" s="1"/>
      <c r="S23" s="1"/>
      <c r="T23" s="1"/>
      <c r="U23" s="1"/>
    </row>
    <row r="24" spans="1:22" s="4" customFormat="1" ht="26.25" customHeight="1">
      <c r="A24" s="8" t="s">
        <v>20</v>
      </c>
      <c r="B24" s="9"/>
      <c r="C24" s="242">
        <v>281</v>
      </c>
      <c r="D24" s="245">
        <v>22</v>
      </c>
      <c r="E24" s="178">
        <v>0</v>
      </c>
      <c r="F24" s="245">
        <v>37</v>
      </c>
      <c r="G24" s="178">
        <v>0</v>
      </c>
      <c r="H24" s="245">
        <v>82</v>
      </c>
      <c r="I24" s="178">
        <v>3</v>
      </c>
      <c r="J24" s="245">
        <v>37</v>
      </c>
      <c r="K24" s="178">
        <v>3</v>
      </c>
      <c r="L24" s="245">
        <v>81</v>
      </c>
      <c r="M24" s="249">
        <v>16</v>
      </c>
      <c r="N24" s="1"/>
      <c r="O24" s="1"/>
      <c r="P24" s="1"/>
      <c r="Q24" s="1"/>
      <c r="R24" s="1"/>
      <c r="S24" s="1"/>
      <c r="T24" s="1"/>
      <c r="U24" s="1"/>
    </row>
    <row r="25" spans="1:22" s="1" customFormat="1" ht="26.25" customHeight="1">
      <c r="A25" s="12" t="s">
        <v>65</v>
      </c>
      <c r="B25" s="10"/>
      <c r="C25" s="242">
        <v>21022</v>
      </c>
      <c r="D25" s="245">
        <v>351</v>
      </c>
      <c r="E25" s="178">
        <v>5</v>
      </c>
      <c r="F25" s="245">
        <v>4362</v>
      </c>
      <c r="G25" s="178">
        <v>179</v>
      </c>
      <c r="H25" s="245">
        <v>7352</v>
      </c>
      <c r="I25" s="178">
        <v>828</v>
      </c>
      <c r="J25" s="245">
        <v>2563</v>
      </c>
      <c r="K25" s="178">
        <v>585</v>
      </c>
      <c r="L25" s="245">
        <v>3740</v>
      </c>
      <c r="M25" s="249">
        <v>1057</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7" orientation="landscape" r:id="rId1"/>
  <headerFooter alignWithMargins="0">
    <oddFooter>&amp;L&amp;"ＭＳ Ｐ明朝,標準"（平成24年6月1ヶ月間）</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3" ht="17.25" customHeight="1">
      <c r="A1" s="13" t="s">
        <v>420</v>
      </c>
    </row>
    <row r="2" spans="1:23" s="4" customFormat="1" ht="17.25" customHeight="1">
      <c r="A2" s="256" t="s">
        <v>646</v>
      </c>
      <c r="B2" s="255"/>
    </row>
    <row r="3" spans="1:23" ht="11.25" customHeight="1">
      <c r="A3" s="26"/>
      <c r="B3" s="27"/>
    </row>
    <row r="4" spans="1:23" ht="13.5">
      <c r="A4" s="1298" t="s">
        <v>42</v>
      </c>
      <c r="B4" s="1036"/>
      <c r="C4" s="1298" t="s">
        <v>43</v>
      </c>
      <c r="D4" s="5" t="s">
        <v>330</v>
      </c>
      <c r="E4" s="6"/>
      <c r="F4" s="6"/>
      <c r="G4" s="6"/>
      <c r="H4" s="6"/>
      <c r="I4" s="6"/>
      <c r="J4" s="6"/>
      <c r="K4" s="6"/>
      <c r="L4" s="7"/>
      <c r="M4" s="7"/>
      <c r="N4" s="1"/>
      <c r="O4" s="1303" t="s">
        <v>72</v>
      </c>
      <c r="P4" s="969" t="s">
        <v>327</v>
      </c>
      <c r="Q4" s="967" t="s">
        <v>71</v>
      </c>
      <c r="R4" s="967"/>
      <c r="S4" s="967"/>
      <c r="T4" s="967"/>
      <c r="U4" s="967"/>
      <c r="V4" s="967"/>
      <c r="W4" s="968"/>
    </row>
    <row r="5" spans="1:23" ht="25.5" customHeight="1">
      <c r="A5" s="1299"/>
      <c r="B5" s="1300"/>
      <c r="C5" s="1299"/>
      <c r="D5" s="1027" t="s">
        <v>44</v>
      </c>
      <c r="E5" s="1027"/>
      <c r="F5" s="1060" t="s">
        <v>128</v>
      </c>
      <c r="G5" s="1061"/>
      <c r="H5" s="1060" t="s">
        <v>115</v>
      </c>
      <c r="I5" s="1061"/>
      <c r="J5" s="1060" t="s">
        <v>137</v>
      </c>
      <c r="K5" s="1061"/>
      <c r="L5" s="1060" t="s">
        <v>135</v>
      </c>
      <c r="M5" s="1061"/>
      <c r="N5" s="1"/>
      <c r="O5" s="1007"/>
      <c r="P5" s="962"/>
      <c r="Q5" s="1111" t="s">
        <v>211</v>
      </c>
      <c r="R5" s="1113" t="s">
        <v>210</v>
      </c>
      <c r="S5" s="1113" t="s">
        <v>116</v>
      </c>
      <c r="T5" s="1113" t="s">
        <v>146</v>
      </c>
      <c r="U5" s="1113" t="s">
        <v>147</v>
      </c>
      <c r="V5" s="1109" t="s">
        <v>73</v>
      </c>
      <c r="W5" s="1109" t="s">
        <v>611</v>
      </c>
    </row>
    <row r="6" spans="1:23" ht="13.5">
      <c r="A6" s="1301"/>
      <c r="B6" s="1302"/>
      <c r="C6" s="1301"/>
      <c r="D6" s="244" t="s">
        <v>316</v>
      </c>
      <c r="E6" s="734" t="s">
        <v>150</v>
      </c>
      <c r="F6" s="244" t="s">
        <v>316</v>
      </c>
      <c r="G6" s="734" t="s">
        <v>150</v>
      </c>
      <c r="H6" s="244" t="s">
        <v>316</v>
      </c>
      <c r="I6" s="734" t="s">
        <v>150</v>
      </c>
      <c r="J6" s="244" t="s">
        <v>316</v>
      </c>
      <c r="K6" s="734" t="s">
        <v>150</v>
      </c>
      <c r="L6" s="244" t="s">
        <v>316</v>
      </c>
      <c r="M6" s="734" t="s">
        <v>150</v>
      </c>
      <c r="N6" s="1"/>
      <c r="O6" s="1008"/>
      <c r="P6" s="1304"/>
      <c r="Q6" s="1112"/>
      <c r="R6" s="1114"/>
      <c r="S6" s="1114"/>
      <c r="T6" s="1114"/>
      <c r="U6" s="1114"/>
      <c r="V6" s="1110"/>
      <c r="W6" s="1110"/>
    </row>
    <row r="7" spans="1:23" ht="26.25" customHeight="1">
      <c r="A7" s="735" t="s">
        <v>47</v>
      </c>
      <c r="B7" s="9" t="s">
        <v>538</v>
      </c>
      <c r="C7" s="242">
        <v>1651</v>
      </c>
      <c r="D7" s="245">
        <v>0</v>
      </c>
      <c r="E7" s="178">
        <v>0</v>
      </c>
      <c r="F7" s="245">
        <v>5</v>
      </c>
      <c r="G7" s="178">
        <v>0</v>
      </c>
      <c r="H7" s="245">
        <v>62</v>
      </c>
      <c r="I7" s="178">
        <v>17</v>
      </c>
      <c r="J7" s="245">
        <v>149</v>
      </c>
      <c r="K7" s="178">
        <v>70</v>
      </c>
      <c r="L7" s="245">
        <v>953</v>
      </c>
      <c r="M7" s="249">
        <v>395</v>
      </c>
      <c r="N7" s="1"/>
      <c r="O7" s="14" t="s">
        <v>35</v>
      </c>
      <c r="P7" s="153">
        <v>2289</v>
      </c>
      <c r="Q7" s="151">
        <v>1615</v>
      </c>
      <c r="R7" s="153">
        <v>572</v>
      </c>
      <c r="S7" s="152">
        <v>84</v>
      </c>
      <c r="T7" s="152">
        <v>13</v>
      </c>
      <c r="U7" s="152">
        <v>5</v>
      </c>
      <c r="V7" s="150">
        <v>0</v>
      </c>
      <c r="W7" s="150">
        <v>10</v>
      </c>
    </row>
    <row r="8" spans="1:23" ht="26.25" customHeight="1">
      <c r="A8" s="765" t="s">
        <v>539</v>
      </c>
      <c r="B8" s="766" t="s">
        <v>548</v>
      </c>
      <c r="C8" s="741">
        <v>934</v>
      </c>
      <c r="D8" s="246">
        <v>0</v>
      </c>
      <c r="E8" s="179">
        <v>0</v>
      </c>
      <c r="F8" s="246">
        <v>0</v>
      </c>
      <c r="G8" s="179">
        <v>0</v>
      </c>
      <c r="H8" s="246">
        <v>19</v>
      </c>
      <c r="I8" s="179">
        <v>5</v>
      </c>
      <c r="J8" s="246">
        <v>61</v>
      </c>
      <c r="K8" s="179">
        <v>25</v>
      </c>
      <c r="L8" s="246">
        <v>584</v>
      </c>
      <c r="M8" s="250">
        <v>240</v>
      </c>
      <c r="N8" s="1"/>
      <c r="O8" s="541" t="s">
        <v>206</v>
      </c>
      <c r="P8" s="136">
        <v>307</v>
      </c>
      <c r="Q8" s="154">
        <v>127</v>
      </c>
      <c r="R8" s="136">
        <v>110</v>
      </c>
      <c r="S8" s="137">
        <v>54</v>
      </c>
      <c r="T8" s="137">
        <v>11</v>
      </c>
      <c r="U8" s="137">
        <v>4</v>
      </c>
      <c r="V8" s="138">
        <v>1</v>
      </c>
      <c r="W8" s="138">
        <v>8</v>
      </c>
    </row>
    <row r="9" spans="1:23" ht="26.25" customHeight="1">
      <c r="A9" s="765"/>
      <c r="B9" s="767" t="s">
        <v>549</v>
      </c>
      <c r="C9" s="742">
        <v>352</v>
      </c>
      <c r="D9" s="247">
        <v>0</v>
      </c>
      <c r="E9" s="180">
        <v>0</v>
      </c>
      <c r="F9" s="247">
        <v>0</v>
      </c>
      <c r="G9" s="180">
        <v>0</v>
      </c>
      <c r="H9" s="247">
        <v>11</v>
      </c>
      <c r="I9" s="180">
        <v>5</v>
      </c>
      <c r="J9" s="247">
        <v>39</v>
      </c>
      <c r="K9" s="180">
        <v>23</v>
      </c>
      <c r="L9" s="247">
        <v>181</v>
      </c>
      <c r="M9" s="251">
        <v>93</v>
      </c>
      <c r="N9" s="1"/>
      <c r="O9" s="541" t="s">
        <v>212</v>
      </c>
      <c r="P9" s="136">
        <v>421</v>
      </c>
      <c r="Q9" s="154">
        <v>155</v>
      </c>
      <c r="R9" s="136">
        <v>159</v>
      </c>
      <c r="S9" s="137">
        <v>93</v>
      </c>
      <c r="T9" s="137">
        <v>8</v>
      </c>
      <c r="U9" s="137">
        <v>6</v>
      </c>
      <c r="V9" s="138">
        <v>0</v>
      </c>
      <c r="W9" s="138">
        <v>14</v>
      </c>
    </row>
    <row r="10" spans="1:23" ht="26.25" customHeight="1">
      <c r="A10" s="768"/>
      <c r="B10" s="769" t="s">
        <v>542</v>
      </c>
      <c r="C10" s="243">
        <v>365</v>
      </c>
      <c r="D10" s="248">
        <v>0</v>
      </c>
      <c r="E10" s="181">
        <v>0</v>
      </c>
      <c r="F10" s="248">
        <v>5</v>
      </c>
      <c r="G10" s="181">
        <v>0</v>
      </c>
      <c r="H10" s="248">
        <v>32</v>
      </c>
      <c r="I10" s="181">
        <v>7</v>
      </c>
      <c r="J10" s="248">
        <v>49</v>
      </c>
      <c r="K10" s="181">
        <v>22</v>
      </c>
      <c r="L10" s="248">
        <v>188</v>
      </c>
      <c r="M10" s="252">
        <v>62</v>
      </c>
      <c r="N10" s="1"/>
      <c r="O10" s="15" t="s">
        <v>430</v>
      </c>
      <c r="P10" s="136">
        <v>994</v>
      </c>
      <c r="Q10" s="154">
        <v>397</v>
      </c>
      <c r="R10" s="136">
        <v>240</v>
      </c>
      <c r="S10" s="137">
        <v>245</v>
      </c>
      <c r="T10" s="137">
        <v>67</v>
      </c>
      <c r="U10" s="137">
        <v>28</v>
      </c>
      <c r="V10" s="138">
        <v>17</v>
      </c>
      <c r="W10" s="138">
        <v>80</v>
      </c>
    </row>
    <row r="11" spans="1:23" ht="26.25" customHeight="1">
      <c r="A11" s="735" t="s">
        <v>48</v>
      </c>
      <c r="B11" s="9" t="s">
        <v>543</v>
      </c>
      <c r="C11" s="242">
        <v>374</v>
      </c>
      <c r="D11" s="245">
        <v>1</v>
      </c>
      <c r="E11" s="178">
        <v>0</v>
      </c>
      <c r="F11" s="245">
        <v>44</v>
      </c>
      <c r="G11" s="178">
        <v>0</v>
      </c>
      <c r="H11" s="245">
        <v>197</v>
      </c>
      <c r="I11" s="178">
        <v>12</v>
      </c>
      <c r="J11" s="245">
        <v>63</v>
      </c>
      <c r="K11" s="178">
        <v>19</v>
      </c>
      <c r="L11" s="245">
        <v>30</v>
      </c>
      <c r="M11" s="249">
        <v>8</v>
      </c>
      <c r="N11" s="1"/>
      <c r="O11" s="15" t="s">
        <v>74</v>
      </c>
      <c r="P11" s="136">
        <v>590</v>
      </c>
      <c r="Q11" s="154">
        <v>132</v>
      </c>
      <c r="R11" s="136">
        <v>165</v>
      </c>
      <c r="S11" s="137">
        <v>176</v>
      </c>
      <c r="T11" s="137">
        <v>76</v>
      </c>
      <c r="U11" s="137">
        <v>24</v>
      </c>
      <c r="V11" s="138">
        <v>17</v>
      </c>
      <c r="W11" s="138">
        <v>95</v>
      </c>
    </row>
    <row r="12" spans="1:23" ht="26.25" customHeight="1">
      <c r="A12" s="765" t="s">
        <v>539</v>
      </c>
      <c r="B12" s="766" t="s">
        <v>49</v>
      </c>
      <c r="C12" s="741">
        <v>342</v>
      </c>
      <c r="D12" s="246">
        <v>0</v>
      </c>
      <c r="E12" s="179">
        <v>0</v>
      </c>
      <c r="F12" s="246">
        <v>31</v>
      </c>
      <c r="G12" s="179">
        <v>0</v>
      </c>
      <c r="H12" s="246">
        <v>184</v>
      </c>
      <c r="I12" s="179">
        <v>10</v>
      </c>
      <c r="J12" s="246">
        <v>61</v>
      </c>
      <c r="K12" s="179">
        <v>18</v>
      </c>
      <c r="L12" s="246">
        <v>30</v>
      </c>
      <c r="M12" s="250">
        <v>8</v>
      </c>
      <c r="N12" s="1"/>
      <c r="O12" s="457" t="s">
        <v>97</v>
      </c>
      <c r="P12" s="141">
        <v>36</v>
      </c>
      <c r="Q12" s="182">
        <v>29</v>
      </c>
      <c r="R12" s="141">
        <v>5</v>
      </c>
      <c r="S12" s="142">
        <v>1</v>
      </c>
      <c r="T12" s="142">
        <v>1</v>
      </c>
      <c r="U12" s="142">
        <v>0</v>
      </c>
      <c r="V12" s="143">
        <v>0</v>
      </c>
      <c r="W12" s="143">
        <v>1</v>
      </c>
    </row>
    <row r="13" spans="1:23" ht="26.25" customHeight="1">
      <c r="A13" s="765"/>
      <c r="B13" s="767" t="s">
        <v>50</v>
      </c>
      <c r="C13" s="742">
        <v>8</v>
      </c>
      <c r="D13" s="247">
        <v>0</v>
      </c>
      <c r="E13" s="180">
        <v>0</v>
      </c>
      <c r="F13" s="247">
        <v>4</v>
      </c>
      <c r="G13" s="180">
        <v>0</v>
      </c>
      <c r="H13" s="247">
        <v>3</v>
      </c>
      <c r="I13" s="180">
        <v>1</v>
      </c>
      <c r="J13" s="247">
        <v>0</v>
      </c>
      <c r="K13" s="180">
        <v>0</v>
      </c>
      <c r="L13" s="247">
        <v>0</v>
      </c>
      <c r="M13" s="251">
        <v>0</v>
      </c>
      <c r="N13" s="1"/>
      <c r="O13" s="798" t="s">
        <v>75</v>
      </c>
      <c r="P13" s="146">
        <v>4637</v>
      </c>
      <c r="Q13" s="183">
        <v>2455</v>
      </c>
      <c r="R13" s="146">
        <v>1251</v>
      </c>
      <c r="S13" s="147">
        <v>653</v>
      </c>
      <c r="T13" s="147">
        <v>176</v>
      </c>
      <c r="U13" s="147">
        <v>67</v>
      </c>
      <c r="V13" s="148">
        <v>35</v>
      </c>
      <c r="W13" s="148">
        <v>208</v>
      </c>
    </row>
    <row r="14" spans="1:23" ht="26.25" customHeight="1">
      <c r="A14" s="768"/>
      <c r="B14" s="774" t="s">
        <v>51</v>
      </c>
      <c r="C14" s="243">
        <v>24</v>
      </c>
      <c r="D14" s="248">
        <v>1</v>
      </c>
      <c r="E14" s="181">
        <v>0</v>
      </c>
      <c r="F14" s="248">
        <v>9</v>
      </c>
      <c r="G14" s="181">
        <v>0</v>
      </c>
      <c r="H14" s="248">
        <v>10</v>
      </c>
      <c r="I14" s="181">
        <v>1</v>
      </c>
      <c r="J14" s="248">
        <v>2</v>
      </c>
      <c r="K14" s="181">
        <v>1</v>
      </c>
      <c r="L14" s="248">
        <v>0</v>
      </c>
      <c r="M14" s="252">
        <v>0</v>
      </c>
      <c r="N14" s="1"/>
    </row>
    <row r="15" spans="1:23" s="4" customFormat="1" ht="26.25" customHeight="1">
      <c r="A15" s="8" t="s">
        <v>52</v>
      </c>
      <c r="B15" s="9" t="s">
        <v>183</v>
      </c>
      <c r="C15" s="242">
        <v>1325</v>
      </c>
      <c r="D15" s="245">
        <v>14</v>
      </c>
      <c r="E15" s="178">
        <v>0</v>
      </c>
      <c r="F15" s="245">
        <v>255</v>
      </c>
      <c r="G15" s="178">
        <v>20</v>
      </c>
      <c r="H15" s="245">
        <v>477</v>
      </c>
      <c r="I15" s="178">
        <v>106</v>
      </c>
      <c r="J15" s="245">
        <v>167</v>
      </c>
      <c r="K15" s="178">
        <v>105</v>
      </c>
      <c r="L15" s="245">
        <v>107</v>
      </c>
      <c r="M15" s="249">
        <v>74</v>
      </c>
      <c r="N15" s="1"/>
      <c r="O15" s="11"/>
      <c r="P15" s="11"/>
      <c r="Q15" s="11"/>
      <c r="R15" s="11"/>
      <c r="S15" s="11"/>
      <c r="T15" s="11"/>
      <c r="U15" s="11"/>
      <c r="V15" s="2"/>
    </row>
    <row r="16" spans="1:23" s="4" customFormat="1" ht="26.25" customHeight="1">
      <c r="A16" s="8" t="s">
        <v>53</v>
      </c>
      <c r="B16" s="9" t="s">
        <v>54</v>
      </c>
      <c r="C16" s="242">
        <v>806</v>
      </c>
      <c r="D16" s="245">
        <v>6</v>
      </c>
      <c r="E16" s="178">
        <v>0</v>
      </c>
      <c r="F16" s="245">
        <v>155</v>
      </c>
      <c r="G16" s="178">
        <v>3</v>
      </c>
      <c r="H16" s="245">
        <v>311</v>
      </c>
      <c r="I16" s="178">
        <v>17</v>
      </c>
      <c r="J16" s="245">
        <v>133</v>
      </c>
      <c r="K16" s="178">
        <v>14</v>
      </c>
      <c r="L16" s="245">
        <v>142</v>
      </c>
      <c r="M16" s="249">
        <v>25</v>
      </c>
      <c r="N16" s="1"/>
      <c r="O16" s="11"/>
      <c r="P16" s="11"/>
      <c r="Q16" s="11"/>
      <c r="R16" s="11"/>
      <c r="S16" s="11"/>
      <c r="T16" s="11"/>
      <c r="U16" s="11"/>
      <c r="V16" s="2"/>
    </row>
    <row r="17" spans="1:22" s="4" customFormat="1" ht="26.25" customHeight="1">
      <c r="A17" s="8" t="s">
        <v>55</v>
      </c>
      <c r="B17" s="9" t="s">
        <v>56</v>
      </c>
      <c r="C17" s="242">
        <v>199</v>
      </c>
      <c r="D17" s="245">
        <v>15</v>
      </c>
      <c r="E17" s="178">
        <v>0</v>
      </c>
      <c r="F17" s="245">
        <v>55</v>
      </c>
      <c r="G17" s="178">
        <v>1</v>
      </c>
      <c r="H17" s="245">
        <v>71</v>
      </c>
      <c r="I17" s="178">
        <v>3</v>
      </c>
      <c r="J17" s="245">
        <v>21</v>
      </c>
      <c r="K17" s="178">
        <v>2</v>
      </c>
      <c r="L17" s="245">
        <v>28</v>
      </c>
      <c r="M17" s="249">
        <v>3</v>
      </c>
      <c r="N17" s="1"/>
      <c r="O17" s="11"/>
      <c r="P17" s="11"/>
      <c r="Q17" s="11"/>
      <c r="R17" s="11"/>
      <c r="S17" s="11"/>
      <c r="T17" s="11"/>
      <c r="U17" s="11"/>
    </row>
    <row r="18" spans="1:22" s="4" customFormat="1" ht="26.25" customHeight="1">
      <c r="A18" s="8" t="s">
        <v>57</v>
      </c>
      <c r="B18" s="9" t="s">
        <v>173</v>
      </c>
      <c r="C18" s="242">
        <v>16</v>
      </c>
      <c r="D18" s="245">
        <v>3</v>
      </c>
      <c r="E18" s="178">
        <v>0</v>
      </c>
      <c r="F18" s="245">
        <v>7</v>
      </c>
      <c r="G18" s="178">
        <v>0</v>
      </c>
      <c r="H18" s="245">
        <v>5</v>
      </c>
      <c r="I18" s="178">
        <v>0</v>
      </c>
      <c r="J18" s="245">
        <v>0</v>
      </c>
      <c r="K18" s="178">
        <v>0</v>
      </c>
      <c r="L18" s="245">
        <v>1</v>
      </c>
      <c r="M18" s="249">
        <v>0</v>
      </c>
      <c r="N18" s="1"/>
      <c r="O18" s="11"/>
      <c r="P18" s="11"/>
      <c r="Q18" s="11"/>
      <c r="R18" s="11"/>
      <c r="S18" s="11"/>
      <c r="T18" s="11"/>
      <c r="U18" s="11"/>
    </row>
    <row r="19" spans="1:22" s="4" customFormat="1" ht="26.25" customHeight="1">
      <c r="A19" s="8" t="s">
        <v>58</v>
      </c>
      <c r="B19" s="9" t="s">
        <v>182</v>
      </c>
      <c r="C19" s="242">
        <v>32</v>
      </c>
      <c r="D19" s="245">
        <v>3</v>
      </c>
      <c r="E19" s="178">
        <v>0</v>
      </c>
      <c r="F19" s="245">
        <v>16</v>
      </c>
      <c r="G19" s="178">
        <v>0</v>
      </c>
      <c r="H19" s="245">
        <v>8</v>
      </c>
      <c r="I19" s="178">
        <v>1</v>
      </c>
      <c r="J19" s="245">
        <v>1</v>
      </c>
      <c r="K19" s="178">
        <v>2</v>
      </c>
      <c r="L19" s="245">
        <v>1</v>
      </c>
      <c r="M19" s="249">
        <v>0</v>
      </c>
      <c r="N19" s="1"/>
      <c r="O19" s="1"/>
      <c r="P19" s="1"/>
      <c r="Q19" s="1"/>
      <c r="R19" s="1"/>
      <c r="S19" s="1"/>
      <c r="T19" s="1"/>
      <c r="U19" s="1"/>
    </row>
    <row r="20" spans="1:22" s="4" customFormat="1" ht="26.25" customHeight="1">
      <c r="A20" s="8" t="s">
        <v>59</v>
      </c>
      <c r="B20" s="9" t="s">
        <v>184</v>
      </c>
      <c r="C20" s="242">
        <v>59</v>
      </c>
      <c r="D20" s="245">
        <v>1</v>
      </c>
      <c r="E20" s="178">
        <v>1</v>
      </c>
      <c r="F20" s="245">
        <v>16</v>
      </c>
      <c r="G20" s="178">
        <v>1</v>
      </c>
      <c r="H20" s="245">
        <v>22</v>
      </c>
      <c r="I20" s="178">
        <v>5</v>
      </c>
      <c r="J20" s="245">
        <v>3</v>
      </c>
      <c r="K20" s="178">
        <v>5</v>
      </c>
      <c r="L20" s="245">
        <v>1</v>
      </c>
      <c r="M20" s="249">
        <v>4</v>
      </c>
      <c r="N20" s="1"/>
      <c r="O20" s="1"/>
      <c r="P20" s="1"/>
      <c r="Q20" s="1"/>
      <c r="R20" s="1"/>
      <c r="S20" s="1"/>
      <c r="T20" s="1"/>
      <c r="U20" s="1"/>
    </row>
    <row r="21" spans="1:22" s="4" customFormat="1" ht="26.25" customHeight="1">
      <c r="A21" s="8" t="s">
        <v>60</v>
      </c>
      <c r="B21" s="9" t="s">
        <v>61</v>
      </c>
      <c r="C21" s="242">
        <v>16</v>
      </c>
      <c r="D21" s="245">
        <v>3</v>
      </c>
      <c r="E21" s="178">
        <v>0</v>
      </c>
      <c r="F21" s="245">
        <v>10</v>
      </c>
      <c r="G21" s="178">
        <v>0</v>
      </c>
      <c r="H21" s="245">
        <v>3</v>
      </c>
      <c r="I21" s="178">
        <v>0</v>
      </c>
      <c r="J21" s="245">
        <v>0</v>
      </c>
      <c r="K21" s="178">
        <v>0</v>
      </c>
      <c r="L21" s="245">
        <v>0</v>
      </c>
      <c r="M21" s="249">
        <v>0</v>
      </c>
      <c r="N21" s="1"/>
      <c r="O21" s="1"/>
      <c r="P21" s="1"/>
      <c r="Q21" s="1"/>
      <c r="R21" s="1"/>
      <c r="S21" s="1"/>
      <c r="T21" s="1"/>
      <c r="U21" s="1"/>
    </row>
    <row r="22" spans="1:22" s="4" customFormat="1" ht="26.25" customHeight="1">
      <c r="A22" s="19" t="s">
        <v>62</v>
      </c>
      <c r="B22" s="20" t="s">
        <v>63</v>
      </c>
      <c r="C22" s="242">
        <v>9</v>
      </c>
      <c r="D22" s="245">
        <v>1</v>
      </c>
      <c r="E22" s="178">
        <v>0</v>
      </c>
      <c r="F22" s="245">
        <v>4</v>
      </c>
      <c r="G22" s="178">
        <v>1</v>
      </c>
      <c r="H22" s="245">
        <v>3</v>
      </c>
      <c r="I22" s="178">
        <v>0</v>
      </c>
      <c r="J22" s="245">
        <v>0</v>
      </c>
      <c r="K22" s="178">
        <v>0</v>
      </c>
      <c r="L22" s="245">
        <v>0</v>
      </c>
      <c r="M22" s="249">
        <v>0</v>
      </c>
      <c r="N22" s="1"/>
      <c r="O22" s="1"/>
      <c r="P22" s="1"/>
      <c r="Q22" s="1"/>
      <c r="R22" s="1"/>
      <c r="S22" s="1"/>
      <c r="T22" s="1"/>
      <c r="U22" s="1"/>
    </row>
    <row r="23" spans="1:22" s="4" customFormat="1" ht="26.25" customHeight="1">
      <c r="A23" s="8" t="s">
        <v>64</v>
      </c>
      <c r="B23" s="9"/>
      <c r="C23" s="242">
        <v>70</v>
      </c>
      <c r="D23" s="245">
        <v>5</v>
      </c>
      <c r="E23" s="178">
        <v>0</v>
      </c>
      <c r="F23" s="245">
        <v>20</v>
      </c>
      <c r="G23" s="178">
        <v>0</v>
      </c>
      <c r="H23" s="245">
        <v>29</v>
      </c>
      <c r="I23" s="178">
        <v>4</v>
      </c>
      <c r="J23" s="245">
        <v>8</v>
      </c>
      <c r="K23" s="178">
        <v>1</v>
      </c>
      <c r="L23" s="245">
        <v>3</v>
      </c>
      <c r="M23" s="249">
        <v>0</v>
      </c>
      <c r="N23" s="1"/>
      <c r="O23" s="1"/>
      <c r="P23" s="1"/>
      <c r="Q23" s="1"/>
      <c r="R23" s="1"/>
      <c r="S23" s="1"/>
      <c r="T23" s="1"/>
      <c r="U23" s="1"/>
    </row>
    <row r="24" spans="1:22" s="4" customFormat="1" ht="26.25" customHeight="1">
      <c r="A24" s="8" t="s">
        <v>20</v>
      </c>
      <c r="B24" s="9"/>
      <c r="C24" s="242">
        <v>80</v>
      </c>
      <c r="D24" s="245">
        <v>5</v>
      </c>
      <c r="E24" s="178">
        <v>0</v>
      </c>
      <c r="F24" s="245">
        <v>12</v>
      </c>
      <c r="G24" s="178">
        <v>0</v>
      </c>
      <c r="H24" s="245">
        <v>18</v>
      </c>
      <c r="I24" s="178">
        <v>3</v>
      </c>
      <c r="J24" s="245">
        <v>9</v>
      </c>
      <c r="K24" s="178">
        <v>1</v>
      </c>
      <c r="L24" s="245">
        <v>24</v>
      </c>
      <c r="M24" s="249">
        <v>8</v>
      </c>
      <c r="N24" s="1"/>
      <c r="O24" s="1"/>
      <c r="P24" s="1"/>
      <c r="Q24" s="1"/>
      <c r="R24" s="1"/>
      <c r="S24" s="1"/>
      <c r="T24" s="1"/>
      <c r="U24" s="1"/>
    </row>
    <row r="25" spans="1:22" s="1" customFormat="1" ht="26.25" customHeight="1">
      <c r="A25" s="12" t="s">
        <v>65</v>
      </c>
      <c r="B25" s="10"/>
      <c r="C25" s="242">
        <v>4637</v>
      </c>
      <c r="D25" s="245">
        <v>57</v>
      </c>
      <c r="E25" s="178">
        <v>1</v>
      </c>
      <c r="F25" s="245">
        <v>599</v>
      </c>
      <c r="G25" s="178">
        <v>26</v>
      </c>
      <c r="H25" s="245">
        <v>1206</v>
      </c>
      <c r="I25" s="178">
        <v>168</v>
      </c>
      <c r="J25" s="245">
        <v>554</v>
      </c>
      <c r="K25" s="178">
        <v>219</v>
      </c>
      <c r="L25" s="245">
        <v>1290</v>
      </c>
      <c r="M25" s="249">
        <v>517</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7" orientation="landscape" r:id="rId1"/>
  <headerFooter alignWithMargins="0">
    <oddFooter>&amp;L&amp;"ＭＳ Ｐ明朝,標準"（平成24年6月1ヶ月間）</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0"/>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5" ht="17.25" customHeight="1">
      <c r="A1" s="13" t="s">
        <v>420</v>
      </c>
      <c r="B1" s="53"/>
      <c r="C1" s="53"/>
      <c r="D1" s="53"/>
      <c r="E1" s="53"/>
      <c r="F1" s="53"/>
      <c r="G1" s="53"/>
      <c r="H1" s="53"/>
      <c r="I1" s="53"/>
      <c r="J1" s="18"/>
      <c r="K1" s="18"/>
      <c r="L1" s="18"/>
      <c r="M1" s="53"/>
    </row>
    <row r="2" spans="1:15" s="45" customFormat="1" ht="17.25">
      <c r="A2" s="504" t="s">
        <v>647</v>
      </c>
      <c r="B2" s="503"/>
      <c r="C2" s="503"/>
      <c r="D2" s="503"/>
      <c r="E2" s="503"/>
      <c r="F2" s="503"/>
      <c r="G2" s="503"/>
      <c r="H2" s="503"/>
      <c r="I2" s="503"/>
      <c r="J2" s="503"/>
      <c r="K2" s="503"/>
      <c r="L2" s="503"/>
      <c r="M2" s="503"/>
    </row>
    <row r="3" spans="1:15" ht="11.25" customHeight="1">
      <c r="A3" s="517"/>
      <c r="B3" s="496"/>
      <c r="C3" s="496"/>
      <c r="D3" s="496"/>
      <c r="E3" s="496"/>
      <c r="F3" s="496"/>
      <c r="G3" s="496"/>
      <c r="H3" s="496"/>
      <c r="I3" s="496"/>
      <c r="J3" s="216"/>
      <c r="K3" s="216"/>
      <c r="L3" s="216"/>
      <c r="M3" s="518"/>
    </row>
    <row r="4" spans="1:15" ht="21" customHeight="1">
      <c r="A4" s="1071" t="s">
        <v>42</v>
      </c>
      <c r="B4" s="1072"/>
      <c r="C4" s="1071" t="s">
        <v>43</v>
      </c>
      <c r="D4" s="1080" t="s">
        <v>230</v>
      </c>
      <c r="E4" s="1081"/>
      <c r="F4" s="1081"/>
      <c r="G4" s="1081"/>
      <c r="H4" s="1081"/>
      <c r="I4" s="1081"/>
      <c r="J4" s="1081"/>
      <c r="K4" s="1081"/>
      <c r="L4" s="1081"/>
      <c r="M4" s="1052"/>
    </row>
    <row r="5" spans="1:15" ht="21" customHeight="1">
      <c r="A5" s="1073"/>
      <c r="B5" s="1074"/>
      <c r="C5" s="1078"/>
      <c r="D5" s="352" t="s">
        <v>44</v>
      </c>
      <c r="E5" s="353"/>
      <c r="F5" s="353" t="s">
        <v>102</v>
      </c>
      <c r="G5" s="353"/>
      <c r="H5" s="353" t="s">
        <v>103</v>
      </c>
      <c r="I5" s="353"/>
      <c r="J5" s="353" t="s">
        <v>134</v>
      </c>
      <c r="K5" s="352"/>
      <c r="L5" s="303" t="s">
        <v>135</v>
      </c>
      <c r="M5" s="352"/>
    </row>
    <row r="6" spans="1:15" ht="21" customHeight="1">
      <c r="A6" s="1075"/>
      <c r="B6" s="1076"/>
      <c r="C6" s="1079"/>
      <c r="D6" s="339" t="s">
        <v>45</v>
      </c>
      <c r="E6" s="340" t="s">
        <v>46</v>
      </c>
      <c r="F6" s="341" t="s">
        <v>45</v>
      </c>
      <c r="G6" s="340" t="s">
        <v>46</v>
      </c>
      <c r="H6" s="341" t="s">
        <v>45</v>
      </c>
      <c r="I6" s="340" t="s">
        <v>46</v>
      </c>
      <c r="J6" s="341" t="s">
        <v>45</v>
      </c>
      <c r="K6" s="340" t="s">
        <v>46</v>
      </c>
      <c r="L6" s="341" t="s">
        <v>45</v>
      </c>
      <c r="M6" s="340" t="s">
        <v>46</v>
      </c>
    </row>
    <row r="7" spans="1:15" ht="21" customHeight="1">
      <c r="A7" s="758" t="s">
        <v>47</v>
      </c>
      <c r="B7" s="293" t="s">
        <v>538</v>
      </c>
      <c r="C7" s="82">
        <v>381</v>
      </c>
      <c r="D7" s="83">
        <v>0</v>
      </c>
      <c r="E7" s="84">
        <v>0</v>
      </c>
      <c r="F7" s="85">
        <v>18</v>
      </c>
      <c r="G7" s="84">
        <v>7</v>
      </c>
      <c r="H7" s="85">
        <v>41</v>
      </c>
      <c r="I7" s="84">
        <v>11</v>
      </c>
      <c r="J7" s="85">
        <v>57</v>
      </c>
      <c r="K7" s="84">
        <v>30</v>
      </c>
      <c r="L7" s="85">
        <v>91</v>
      </c>
      <c r="M7" s="84">
        <v>126</v>
      </c>
      <c r="O7" s="4">
        <f>IF(C7=SUM(D7:M7),0,1)</f>
        <v>0</v>
      </c>
    </row>
    <row r="8" spans="1:15" ht="21" customHeight="1">
      <c r="A8" s="759" t="s">
        <v>539</v>
      </c>
      <c r="B8" s="760" t="s">
        <v>548</v>
      </c>
      <c r="C8" s="86">
        <v>114</v>
      </c>
      <c r="D8" s="87">
        <v>0</v>
      </c>
      <c r="E8" s="88">
        <v>0</v>
      </c>
      <c r="F8" s="89">
        <v>0</v>
      </c>
      <c r="G8" s="88">
        <v>0</v>
      </c>
      <c r="H8" s="89">
        <v>3</v>
      </c>
      <c r="I8" s="88">
        <v>2</v>
      </c>
      <c r="J8" s="89">
        <v>15</v>
      </c>
      <c r="K8" s="88">
        <v>7</v>
      </c>
      <c r="L8" s="89">
        <v>25</v>
      </c>
      <c r="M8" s="88">
        <v>62</v>
      </c>
      <c r="O8" s="4">
        <f t="shared" ref="O8:O25" si="0">IF(C8=SUM(D8:M8),0,1)</f>
        <v>0</v>
      </c>
    </row>
    <row r="9" spans="1:15" ht="21" customHeight="1">
      <c r="A9" s="759"/>
      <c r="B9" s="761" t="s">
        <v>549</v>
      </c>
      <c r="C9" s="90">
        <v>42</v>
      </c>
      <c r="D9" s="91">
        <v>0</v>
      </c>
      <c r="E9" s="92">
        <v>0</v>
      </c>
      <c r="F9" s="93">
        <v>0</v>
      </c>
      <c r="G9" s="92">
        <v>0</v>
      </c>
      <c r="H9" s="93">
        <v>1</v>
      </c>
      <c r="I9" s="92">
        <v>0</v>
      </c>
      <c r="J9" s="93">
        <v>11</v>
      </c>
      <c r="K9" s="92">
        <v>4</v>
      </c>
      <c r="L9" s="93">
        <v>14</v>
      </c>
      <c r="M9" s="92">
        <v>12</v>
      </c>
      <c r="O9" s="4">
        <f t="shared" si="0"/>
        <v>0</v>
      </c>
    </row>
    <row r="10" spans="1:15" ht="21" customHeight="1">
      <c r="A10" s="762"/>
      <c r="B10" s="771" t="s">
        <v>542</v>
      </c>
      <c r="C10" s="94">
        <v>225</v>
      </c>
      <c r="D10" s="95">
        <v>0</v>
      </c>
      <c r="E10" s="96">
        <v>0</v>
      </c>
      <c r="F10" s="97">
        <v>18</v>
      </c>
      <c r="G10" s="96">
        <v>7</v>
      </c>
      <c r="H10" s="97">
        <v>37</v>
      </c>
      <c r="I10" s="96">
        <v>9</v>
      </c>
      <c r="J10" s="97">
        <v>31</v>
      </c>
      <c r="K10" s="96">
        <v>19</v>
      </c>
      <c r="L10" s="97">
        <v>52</v>
      </c>
      <c r="M10" s="96">
        <v>52</v>
      </c>
      <c r="O10" s="4">
        <f t="shared" si="0"/>
        <v>0</v>
      </c>
    </row>
    <row r="11" spans="1:15" ht="21" customHeight="1">
      <c r="A11" s="758" t="s">
        <v>48</v>
      </c>
      <c r="B11" s="293" t="s">
        <v>543</v>
      </c>
      <c r="C11" s="82">
        <v>241</v>
      </c>
      <c r="D11" s="83">
        <v>0</v>
      </c>
      <c r="E11" s="84">
        <v>2</v>
      </c>
      <c r="F11" s="85">
        <v>35</v>
      </c>
      <c r="G11" s="84">
        <v>26</v>
      </c>
      <c r="H11" s="85">
        <v>127</v>
      </c>
      <c r="I11" s="84">
        <v>28</v>
      </c>
      <c r="J11" s="85">
        <v>16</v>
      </c>
      <c r="K11" s="84">
        <v>2</v>
      </c>
      <c r="L11" s="85">
        <v>5</v>
      </c>
      <c r="M11" s="84">
        <v>0</v>
      </c>
      <c r="O11" s="4">
        <f t="shared" si="0"/>
        <v>0</v>
      </c>
    </row>
    <row r="12" spans="1:15" ht="21" customHeight="1">
      <c r="A12" s="759" t="s">
        <v>539</v>
      </c>
      <c r="B12" s="772" t="s">
        <v>49</v>
      </c>
      <c r="C12" s="86">
        <v>154</v>
      </c>
      <c r="D12" s="87">
        <v>0</v>
      </c>
      <c r="E12" s="88">
        <v>1</v>
      </c>
      <c r="F12" s="89">
        <v>13</v>
      </c>
      <c r="G12" s="88">
        <v>10</v>
      </c>
      <c r="H12" s="89">
        <v>93</v>
      </c>
      <c r="I12" s="88">
        <v>17</v>
      </c>
      <c r="J12" s="89">
        <v>14</v>
      </c>
      <c r="K12" s="88">
        <v>2</v>
      </c>
      <c r="L12" s="89">
        <v>4</v>
      </c>
      <c r="M12" s="88">
        <v>0</v>
      </c>
      <c r="O12" s="4">
        <f t="shared" si="0"/>
        <v>0</v>
      </c>
    </row>
    <row r="13" spans="1:15" ht="21" customHeight="1">
      <c r="A13" s="759"/>
      <c r="B13" s="761" t="s">
        <v>50</v>
      </c>
      <c r="C13" s="90">
        <v>36</v>
      </c>
      <c r="D13" s="91">
        <v>0</v>
      </c>
      <c r="E13" s="92">
        <v>0</v>
      </c>
      <c r="F13" s="93">
        <v>11</v>
      </c>
      <c r="G13" s="92">
        <v>5</v>
      </c>
      <c r="H13" s="93">
        <v>19</v>
      </c>
      <c r="I13" s="92">
        <v>1</v>
      </c>
      <c r="J13" s="93">
        <v>0</v>
      </c>
      <c r="K13" s="92">
        <v>0</v>
      </c>
      <c r="L13" s="93">
        <v>0</v>
      </c>
      <c r="M13" s="92">
        <v>0</v>
      </c>
      <c r="O13" s="4">
        <f t="shared" si="0"/>
        <v>0</v>
      </c>
    </row>
    <row r="14" spans="1:15" ht="21" customHeight="1">
      <c r="A14" s="762"/>
      <c r="B14" s="764" t="s">
        <v>51</v>
      </c>
      <c r="C14" s="94">
        <v>51</v>
      </c>
      <c r="D14" s="95">
        <v>0</v>
      </c>
      <c r="E14" s="96">
        <v>1</v>
      </c>
      <c r="F14" s="97">
        <v>11</v>
      </c>
      <c r="G14" s="96">
        <v>11</v>
      </c>
      <c r="H14" s="97">
        <v>15</v>
      </c>
      <c r="I14" s="96">
        <v>10</v>
      </c>
      <c r="J14" s="97">
        <v>2</v>
      </c>
      <c r="K14" s="96">
        <v>0</v>
      </c>
      <c r="L14" s="97">
        <v>1</v>
      </c>
      <c r="M14" s="96">
        <v>0</v>
      </c>
      <c r="O14" s="4">
        <f t="shared" si="0"/>
        <v>0</v>
      </c>
    </row>
    <row r="15" spans="1:15" ht="21" customHeight="1">
      <c r="A15" s="292" t="s">
        <v>52</v>
      </c>
      <c r="B15" s="293" t="s">
        <v>183</v>
      </c>
      <c r="C15" s="82">
        <v>1277</v>
      </c>
      <c r="D15" s="83">
        <v>12</v>
      </c>
      <c r="E15" s="84">
        <v>17</v>
      </c>
      <c r="F15" s="85">
        <v>163</v>
      </c>
      <c r="G15" s="84">
        <v>166</v>
      </c>
      <c r="H15" s="85">
        <v>380</v>
      </c>
      <c r="I15" s="84">
        <v>334</v>
      </c>
      <c r="J15" s="85">
        <v>59</v>
      </c>
      <c r="K15" s="84">
        <v>87</v>
      </c>
      <c r="L15" s="85">
        <v>24</v>
      </c>
      <c r="M15" s="84">
        <v>35</v>
      </c>
      <c r="O15" s="4">
        <f t="shared" si="0"/>
        <v>0</v>
      </c>
    </row>
    <row r="16" spans="1:15" ht="21" customHeight="1">
      <c r="A16" s="292" t="s">
        <v>53</v>
      </c>
      <c r="B16" s="293" t="s">
        <v>54</v>
      </c>
      <c r="C16" s="82">
        <v>452</v>
      </c>
      <c r="D16" s="83">
        <v>3</v>
      </c>
      <c r="E16" s="84">
        <v>6</v>
      </c>
      <c r="F16" s="85">
        <v>51</v>
      </c>
      <c r="G16" s="84">
        <v>71</v>
      </c>
      <c r="H16" s="85">
        <v>109</v>
      </c>
      <c r="I16" s="84">
        <v>120</v>
      </c>
      <c r="J16" s="85">
        <v>27</v>
      </c>
      <c r="K16" s="84">
        <v>33</v>
      </c>
      <c r="L16" s="85">
        <v>10</v>
      </c>
      <c r="M16" s="84">
        <v>22</v>
      </c>
      <c r="O16" s="4">
        <f t="shared" si="0"/>
        <v>0</v>
      </c>
    </row>
    <row r="17" spans="1:15" ht="21" customHeight="1">
      <c r="A17" s="292" t="s">
        <v>55</v>
      </c>
      <c r="B17" s="315" t="s">
        <v>56</v>
      </c>
      <c r="C17" s="82">
        <v>165</v>
      </c>
      <c r="D17" s="83">
        <v>4</v>
      </c>
      <c r="E17" s="84">
        <v>12</v>
      </c>
      <c r="F17" s="85">
        <v>22</v>
      </c>
      <c r="G17" s="84">
        <v>47</v>
      </c>
      <c r="H17" s="85">
        <v>26</v>
      </c>
      <c r="I17" s="84">
        <v>35</v>
      </c>
      <c r="J17" s="85">
        <v>8</v>
      </c>
      <c r="K17" s="84">
        <v>3</v>
      </c>
      <c r="L17" s="85">
        <v>2</v>
      </c>
      <c r="M17" s="84">
        <v>6</v>
      </c>
      <c r="O17" s="4">
        <f t="shared" si="0"/>
        <v>0</v>
      </c>
    </row>
    <row r="18" spans="1:15" ht="21" customHeight="1">
      <c r="A18" s="292" t="s">
        <v>57</v>
      </c>
      <c r="B18" s="293" t="s">
        <v>173</v>
      </c>
      <c r="C18" s="82">
        <v>17</v>
      </c>
      <c r="D18" s="83">
        <v>1</v>
      </c>
      <c r="E18" s="84">
        <v>2</v>
      </c>
      <c r="F18" s="85">
        <v>1</v>
      </c>
      <c r="G18" s="84">
        <v>7</v>
      </c>
      <c r="H18" s="85">
        <v>0</v>
      </c>
      <c r="I18" s="84">
        <v>5</v>
      </c>
      <c r="J18" s="85">
        <v>1</v>
      </c>
      <c r="K18" s="84">
        <v>0</v>
      </c>
      <c r="L18" s="85">
        <v>0</v>
      </c>
      <c r="M18" s="84">
        <v>0</v>
      </c>
      <c r="O18" s="4">
        <f t="shared" si="0"/>
        <v>0</v>
      </c>
    </row>
    <row r="19" spans="1:15" ht="21" customHeight="1">
      <c r="A19" s="292" t="s">
        <v>58</v>
      </c>
      <c r="B19" s="293" t="s">
        <v>182</v>
      </c>
      <c r="C19" s="82">
        <v>64</v>
      </c>
      <c r="D19" s="83">
        <v>0</v>
      </c>
      <c r="E19" s="84">
        <v>1</v>
      </c>
      <c r="F19" s="85">
        <v>6</v>
      </c>
      <c r="G19" s="84">
        <v>40</v>
      </c>
      <c r="H19" s="85">
        <v>8</v>
      </c>
      <c r="I19" s="84">
        <v>7</v>
      </c>
      <c r="J19" s="85">
        <v>1</v>
      </c>
      <c r="K19" s="84">
        <v>0</v>
      </c>
      <c r="L19" s="85">
        <v>1</v>
      </c>
      <c r="M19" s="84">
        <v>0</v>
      </c>
      <c r="O19" s="4">
        <f t="shared" si="0"/>
        <v>0</v>
      </c>
    </row>
    <row r="20" spans="1:15" ht="21" customHeight="1">
      <c r="A20" s="292" t="s">
        <v>59</v>
      </c>
      <c r="B20" s="293" t="s">
        <v>184</v>
      </c>
      <c r="C20" s="82">
        <v>50</v>
      </c>
      <c r="D20" s="83">
        <v>0</v>
      </c>
      <c r="E20" s="84">
        <v>7</v>
      </c>
      <c r="F20" s="85">
        <v>11</v>
      </c>
      <c r="G20" s="84">
        <v>12</v>
      </c>
      <c r="H20" s="85">
        <v>13</v>
      </c>
      <c r="I20" s="84">
        <v>6</v>
      </c>
      <c r="J20" s="85">
        <v>1</v>
      </c>
      <c r="K20" s="84">
        <v>0</v>
      </c>
      <c r="L20" s="85">
        <v>0</v>
      </c>
      <c r="M20" s="84">
        <v>0</v>
      </c>
      <c r="O20" s="4">
        <f t="shared" si="0"/>
        <v>0</v>
      </c>
    </row>
    <row r="21" spans="1:15" ht="21" customHeight="1">
      <c r="A21" s="292" t="s">
        <v>60</v>
      </c>
      <c r="B21" s="293" t="s">
        <v>61</v>
      </c>
      <c r="C21" s="82">
        <v>27</v>
      </c>
      <c r="D21" s="83">
        <v>6</v>
      </c>
      <c r="E21" s="84">
        <v>3</v>
      </c>
      <c r="F21" s="85">
        <v>8</v>
      </c>
      <c r="G21" s="84">
        <v>3</v>
      </c>
      <c r="H21" s="85">
        <v>5</v>
      </c>
      <c r="I21" s="84">
        <v>1</v>
      </c>
      <c r="J21" s="85">
        <v>0</v>
      </c>
      <c r="K21" s="84">
        <v>1</v>
      </c>
      <c r="L21" s="85">
        <v>0</v>
      </c>
      <c r="M21" s="84">
        <v>0</v>
      </c>
      <c r="O21" s="4">
        <f t="shared" si="0"/>
        <v>0</v>
      </c>
    </row>
    <row r="22" spans="1:15" ht="21" customHeight="1">
      <c r="A22" s="294" t="s">
        <v>62</v>
      </c>
      <c r="B22" s="295" t="s">
        <v>63</v>
      </c>
      <c r="C22" s="82">
        <v>6</v>
      </c>
      <c r="D22" s="83">
        <v>0</v>
      </c>
      <c r="E22" s="84">
        <v>1</v>
      </c>
      <c r="F22" s="85">
        <v>2</v>
      </c>
      <c r="G22" s="84">
        <v>1</v>
      </c>
      <c r="H22" s="85">
        <v>0</v>
      </c>
      <c r="I22" s="84">
        <v>0</v>
      </c>
      <c r="J22" s="85">
        <v>0</v>
      </c>
      <c r="K22" s="84">
        <v>0</v>
      </c>
      <c r="L22" s="85">
        <v>1</v>
      </c>
      <c r="M22" s="84">
        <v>1</v>
      </c>
      <c r="O22" s="4">
        <f t="shared" si="0"/>
        <v>0</v>
      </c>
    </row>
    <row r="23" spans="1:15" ht="21" customHeight="1">
      <c r="A23" s="292" t="s">
        <v>64</v>
      </c>
      <c r="B23" s="293"/>
      <c r="C23" s="82">
        <v>8</v>
      </c>
      <c r="D23" s="83">
        <v>0</v>
      </c>
      <c r="E23" s="84">
        <v>0</v>
      </c>
      <c r="F23" s="85">
        <v>1</v>
      </c>
      <c r="G23" s="84">
        <v>0</v>
      </c>
      <c r="H23" s="85">
        <v>1</v>
      </c>
      <c r="I23" s="84">
        <v>4</v>
      </c>
      <c r="J23" s="85">
        <v>1</v>
      </c>
      <c r="K23" s="84">
        <v>1</v>
      </c>
      <c r="L23" s="85">
        <v>0</v>
      </c>
      <c r="M23" s="84">
        <v>0</v>
      </c>
      <c r="O23" s="4">
        <f t="shared" si="0"/>
        <v>0</v>
      </c>
    </row>
    <row r="24" spans="1:15" s="58" customFormat="1" ht="21" customHeight="1">
      <c r="A24" s="292" t="s">
        <v>20</v>
      </c>
      <c r="B24" s="293"/>
      <c r="C24" s="82">
        <v>22</v>
      </c>
      <c r="D24" s="83">
        <v>0</v>
      </c>
      <c r="E24" s="84">
        <v>1</v>
      </c>
      <c r="F24" s="85">
        <v>0</v>
      </c>
      <c r="G24" s="84">
        <v>2</v>
      </c>
      <c r="H24" s="85">
        <v>7</v>
      </c>
      <c r="I24" s="84">
        <v>1</v>
      </c>
      <c r="J24" s="85">
        <v>1</v>
      </c>
      <c r="K24" s="84">
        <v>2</v>
      </c>
      <c r="L24" s="85">
        <v>4</v>
      </c>
      <c r="M24" s="84">
        <v>4</v>
      </c>
      <c r="O24" s="4">
        <f t="shared" si="0"/>
        <v>0</v>
      </c>
    </row>
    <row r="25" spans="1:15" ht="21" customHeight="1">
      <c r="A25" s="316" t="s">
        <v>65</v>
      </c>
      <c r="B25" s="351"/>
      <c r="C25" s="82">
        <v>2710</v>
      </c>
      <c r="D25" s="83">
        <v>26</v>
      </c>
      <c r="E25" s="84">
        <v>52</v>
      </c>
      <c r="F25" s="85">
        <v>318</v>
      </c>
      <c r="G25" s="84">
        <v>382</v>
      </c>
      <c r="H25" s="85">
        <v>717</v>
      </c>
      <c r="I25" s="84">
        <v>552</v>
      </c>
      <c r="J25" s="85">
        <v>172</v>
      </c>
      <c r="K25" s="84">
        <v>159</v>
      </c>
      <c r="L25" s="85">
        <v>138</v>
      </c>
      <c r="M25" s="84">
        <v>194</v>
      </c>
      <c r="O25" s="4">
        <f t="shared" si="0"/>
        <v>0</v>
      </c>
    </row>
    <row r="26" spans="1:15">
      <c r="A26" s="495"/>
      <c r="B26" s="496"/>
      <c r="C26" s="496"/>
      <c r="D26" s="496"/>
      <c r="E26" s="496"/>
      <c r="F26" s="496"/>
      <c r="G26" s="496"/>
      <c r="H26" s="496"/>
      <c r="I26" s="496"/>
      <c r="J26" s="496"/>
      <c r="K26" s="496"/>
      <c r="L26" s="496"/>
      <c r="M26" s="495"/>
    </row>
    <row r="27" spans="1:15" ht="12.75" customHeight="1">
      <c r="A27" s="496"/>
      <c r="B27" s="496"/>
      <c r="C27" s="496"/>
      <c r="D27" s="1305" t="s">
        <v>98</v>
      </c>
      <c r="E27" s="354" t="s">
        <v>77</v>
      </c>
      <c r="F27" s="355"/>
      <c r="G27" s="355"/>
      <c r="H27" s="355"/>
      <c r="I27" s="355"/>
      <c r="J27" s="355"/>
      <c r="K27" s="355"/>
      <c r="L27" s="356"/>
      <c r="M27" s="496"/>
    </row>
    <row r="28" spans="1:15" ht="12.75" customHeight="1">
      <c r="A28" s="496"/>
      <c r="B28" s="496"/>
      <c r="C28" s="496"/>
      <c r="D28" s="1306"/>
      <c r="E28" s="354" t="s">
        <v>78</v>
      </c>
      <c r="F28" s="355"/>
      <c r="G28" s="355"/>
      <c r="H28" s="1308" t="s">
        <v>270</v>
      </c>
      <c r="I28" s="1310" t="s">
        <v>99</v>
      </c>
      <c r="J28" s="1310" t="s">
        <v>100</v>
      </c>
      <c r="K28" s="1310" t="s">
        <v>76</v>
      </c>
      <c r="L28" s="1310" t="s">
        <v>101</v>
      </c>
      <c r="M28" s="496"/>
    </row>
    <row r="29" spans="1:15" ht="22.5">
      <c r="A29" s="496"/>
      <c r="B29" s="496"/>
      <c r="C29" s="496"/>
      <c r="D29" s="1307"/>
      <c r="E29" s="357" t="s">
        <v>235</v>
      </c>
      <c r="F29" s="358" t="s">
        <v>113</v>
      </c>
      <c r="G29" s="359" t="s">
        <v>234</v>
      </c>
      <c r="H29" s="1309"/>
      <c r="I29" s="1311"/>
      <c r="J29" s="1311"/>
      <c r="K29" s="1311"/>
      <c r="L29" s="1311"/>
      <c r="M29" s="496"/>
    </row>
    <row r="30" spans="1:15" ht="21.75" customHeight="1">
      <c r="A30" s="496"/>
      <c r="B30" s="496"/>
      <c r="C30" s="496"/>
      <c r="D30" s="98">
        <v>2710.0000000000005</v>
      </c>
      <c r="E30" s="98">
        <v>1960</v>
      </c>
      <c r="F30" s="99">
        <v>266</v>
      </c>
      <c r="G30" s="100">
        <v>6</v>
      </c>
      <c r="H30" s="101">
        <v>50</v>
      </c>
      <c r="I30" s="101">
        <v>44</v>
      </c>
      <c r="J30" s="101">
        <v>378.00000000000034</v>
      </c>
      <c r="K30" s="101">
        <v>3</v>
      </c>
      <c r="L30" s="101">
        <v>3.0000000000000018</v>
      </c>
      <c r="M30" s="496"/>
      <c r="O30" s="4">
        <f>IF(D30=SUM(E30:L30),0,1)</f>
        <v>0</v>
      </c>
    </row>
    <row r="31" spans="1:15">
      <c r="A31" s="496"/>
      <c r="B31" s="496"/>
      <c r="C31" s="496"/>
      <c r="D31" s="496"/>
      <c r="E31" s="496"/>
      <c r="F31" s="496"/>
      <c r="G31" s="496"/>
      <c r="H31" s="496"/>
      <c r="I31" s="496"/>
      <c r="J31" s="496"/>
      <c r="K31" s="496"/>
      <c r="L31" s="496"/>
      <c r="M31" s="496"/>
    </row>
    <row r="32" spans="1:15">
      <c r="A32" s="497"/>
      <c r="B32" s="497"/>
      <c r="C32" s="3">
        <f>IF(C7=SUM(C8:C10),0,1)</f>
        <v>0</v>
      </c>
      <c r="D32" s="3">
        <f t="shared" ref="D32:M32" si="1">IF(D7=SUM(D8:D10),0,1)</f>
        <v>0</v>
      </c>
      <c r="E32" s="3">
        <f t="shared" si="1"/>
        <v>0</v>
      </c>
      <c r="F32" s="3">
        <f t="shared" si="1"/>
        <v>0</v>
      </c>
      <c r="G32" s="3">
        <f t="shared" si="1"/>
        <v>0</v>
      </c>
      <c r="H32" s="3">
        <f t="shared" si="1"/>
        <v>0</v>
      </c>
      <c r="I32" s="3">
        <f t="shared" si="1"/>
        <v>0</v>
      </c>
      <c r="J32" s="3">
        <f t="shared" si="1"/>
        <v>0</v>
      </c>
      <c r="K32" s="3">
        <f t="shared" si="1"/>
        <v>0</v>
      </c>
      <c r="L32" s="3">
        <f t="shared" si="1"/>
        <v>0</v>
      </c>
      <c r="M32" s="3">
        <f t="shared" si="1"/>
        <v>0</v>
      </c>
    </row>
    <row r="33" spans="1:13">
      <c r="A33" s="497"/>
      <c r="B33" s="497"/>
      <c r="C33" s="3">
        <f>IF(C11=SUM(C12:C14),0,1)</f>
        <v>0</v>
      </c>
      <c r="D33" s="3">
        <f t="shared" ref="D33:M33" si="2">IF(D11=SUM(D12:D14),0,1)</f>
        <v>0</v>
      </c>
      <c r="E33" s="3">
        <f t="shared" si="2"/>
        <v>0</v>
      </c>
      <c r="F33" s="3">
        <f t="shared" si="2"/>
        <v>0</v>
      </c>
      <c r="G33" s="3">
        <f t="shared" si="2"/>
        <v>0</v>
      </c>
      <c r="H33" s="3">
        <f t="shared" si="2"/>
        <v>0</v>
      </c>
      <c r="I33" s="3">
        <f t="shared" si="2"/>
        <v>0</v>
      </c>
      <c r="J33" s="3">
        <f t="shared" si="2"/>
        <v>0</v>
      </c>
      <c r="K33" s="3">
        <f t="shared" si="2"/>
        <v>0</v>
      </c>
      <c r="L33" s="3">
        <f t="shared" si="2"/>
        <v>0</v>
      </c>
      <c r="M33" s="3">
        <f t="shared" si="2"/>
        <v>0</v>
      </c>
    </row>
    <row r="34" spans="1:13">
      <c r="A34" s="497"/>
      <c r="B34" s="497"/>
      <c r="C34" s="3">
        <f>IF(C25=SUM(C8:C10,C12:C24),0,1)</f>
        <v>0</v>
      </c>
      <c r="D34" s="3">
        <f t="shared" ref="D34:M34" si="3">IF(D25=SUM(D8:D10,D12:D24),0,1)</f>
        <v>0</v>
      </c>
      <c r="E34" s="3">
        <f t="shared" si="3"/>
        <v>0</v>
      </c>
      <c r="F34" s="3">
        <f t="shared" si="3"/>
        <v>0</v>
      </c>
      <c r="G34" s="3">
        <f t="shared" si="3"/>
        <v>0</v>
      </c>
      <c r="H34" s="3">
        <f t="shared" si="3"/>
        <v>0</v>
      </c>
      <c r="I34" s="3">
        <f t="shared" si="3"/>
        <v>0</v>
      </c>
      <c r="J34" s="3">
        <f t="shared" si="3"/>
        <v>0</v>
      </c>
      <c r="K34" s="3">
        <f t="shared" si="3"/>
        <v>0</v>
      </c>
      <c r="L34" s="3">
        <f t="shared" si="3"/>
        <v>0</v>
      </c>
      <c r="M34" s="3">
        <f t="shared" si="3"/>
        <v>0</v>
      </c>
    </row>
    <row r="35" spans="1:13">
      <c r="A35" s="497"/>
      <c r="B35" s="497"/>
      <c r="C35" s="497"/>
      <c r="D35" s="497"/>
      <c r="E35" s="497"/>
      <c r="F35" s="497"/>
      <c r="G35" s="497"/>
      <c r="H35" s="497"/>
      <c r="I35" s="497"/>
      <c r="J35" s="497"/>
      <c r="K35" s="497"/>
      <c r="L35" s="497"/>
      <c r="M35" s="497"/>
    </row>
    <row r="36" spans="1:13">
      <c r="A36" s="497"/>
      <c r="B36" s="497"/>
      <c r="C36" s="497"/>
      <c r="D36" s="497"/>
      <c r="E36" s="497"/>
      <c r="F36" s="497"/>
      <c r="G36" s="497"/>
      <c r="H36" s="497"/>
      <c r="I36" s="497"/>
      <c r="J36" s="497"/>
      <c r="K36" s="497"/>
      <c r="L36" s="497"/>
      <c r="M36" s="497"/>
    </row>
    <row r="37" spans="1:13">
      <c r="A37" s="497"/>
      <c r="B37" s="497"/>
      <c r="C37" s="497"/>
      <c r="D37" s="497"/>
      <c r="E37" s="497"/>
      <c r="F37" s="497"/>
      <c r="G37" s="497"/>
      <c r="H37" s="497"/>
      <c r="I37" s="497"/>
      <c r="J37" s="497"/>
      <c r="K37" s="497"/>
      <c r="L37" s="497"/>
      <c r="M37" s="497"/>
    </row>
    <row r="38" spans="1:13">
      <c r="A38" s="497"/>
      <c r="B38" s="497"/>
      <c r="C38" s="497"/>
      <c r="D38" s="497"/>
      <c r="E38" s="497"/>
      <c r="F38" s="497"/>
      <c r="G38" s="497"/>
      <c r="H38" s="497"/>
      <c r="I38" s="497"/>
      <c r="J38" s="497"/>
      <c r="K38" s="497"/>
      <c r="L38" s="497"/>
      <c r="M38" s="497"/>
    </row>
    <row r="39" spans="1:13">
      <c r="A39" s="497"/>
      <c r="B39" s="497"/>
      <c r="C39" s="497"/>
      <c r="D39" s="497"/>
      <c r="E39" s="497"/>
      <c r="F39" s="497"/>
      <c r="G39" s="497"/>
      <c r="H39" s="497"/>
      <c r="I39" s="497"/>
      <c r="J39" s="497"/>
      <c r="K39" s="497"/>
      <c r="L39" s="497"/>
      <c r="M39" s="497"/>
    </row>
    <row r="40" spans="1:13">
      <c r="A40" s="497"/>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Ｐ明朝,標準"（平成23年度）</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420</v>
      </c>
      <c r="B1" s="53"/>
      <c r="C1" s="53"/>
      <c r="D1" s="53"/>
      <c r="E1" s="53"/>
      <c r="F1" s="53"/>
      <c r="G1" s="53"/>
      <c r="H1" s="53"/>
      <c r="I1" s="53"/>
      <c r="J1" s="18"/>
      <c r="K1" s="18"/>
      <c r="L1" s="18"/>
      <c r="M1" s="53"/>
    </row>
    <row r="2" spans="1:13" s="4" customFormat="1" ht="17.25" customHeight="1">
      <c r="A2" s="256" t="s">
        <v>648</v>
      </c>
      <c r="B2" s="255"/>
    </row>
    <row r="3" spans="1:13" ht="11.25" customHeight="1">
      <c r="A3" s="52"/>
      <c r="B3" s="53"/>
      <c r="C3" s="53"/>
      <c r="D3" s="53"/>
      <c r="E3" s="53"/>
      <c r="F3" s="53"/>
      <c r="G3" s="53"/>
      <c r="H3" s="53"/>
      <c r="I3" s="53"/>
      <c r="J3" s="18"/>
      <c r="K3" s="18"/>
      <c r="L3" s="18"/>
      <c r="M3" s="53"/>
    </row>
    <row r="4" spans="1:13" ht="21" customHeight="1">
      <c r="A4" s="963" t="s">
        <v>42</v>
      </c>
      <c r="B4" s="965"/>
      <c r="C4" s="963" t="s">
        <v>43</v>
      </c>
      <c r="D4" s="1318" t="s">
        <v>230</v>
      </c>
      <c r="E4" s="1319"/>
      <c r="F4" s="1319"/>
      <c r="G4" s="1319"/>
      <c r="H4" s="1319"/>
      <c r="I4" s="1319"/>
      <c r="J4" s="1319"/>
      <c r="K4" s="1319"/>
      <c r="L4" s="1319"/>
      <c r="M4" s="1320"/>
    </row>
    <row r="5" spans="1:13" ht="21" customHeight="1">
      <c r="A5" s="1312"/>
      <c r="B5" s="1313"/>
      <c r="C5" s="1316"/>
      <c r="D5" s="55" t="s">
        <v>44</v>
      </c>
      <c r="E5" s="56"/>
      <c r="F5" s="56" t="s">
        <v>102</v>
      </c>
      <c r="G5" s="56"/>
      <c r="H5" s="56" t="s">
        <v>103</v>
      </c>
      <c r="I5" s="56"/>
      <c r="J5" s="56" t="s">
        <v>134</v>
      </c>
      <c r="K5" s="55"/>
      <c r="L5" s="57" t="s">
        <v>135</v>
      </c>
      <c r="M5" s="55"/>
    </row>
    <row r="6" spans="1:13" ht="21" customHeight="1">
      <c r="A6" s="1314"/>
      <c r="B6" s="1315"/>
      <c r="C6" s="1317"/>
      <c r="D6" s="33" t="s">
        <v>45</v>
      </c>
      <c r="E6" s="34" t="s">
        <v>46</v>
      </c>
      <c r="F6" s="35" t="s">
        <v>45</v>
      </c>
      <c r="G6" s="34" t="s">
        <v>46</v>
      </c>
      <c r="H6" s="35" t="s">
        <v>45</v>
      </c>
      <c r="I6" s="34" t="s">
        <v>46</v>
      </c>
      <c r="J6" s="35" t="s">
        <v>45</v>
      </c>
      <c r="K6" s="34" t="s">
        <v>46</v>
      </c>
      <c r="L6" s="35" t="s">
        <v>45</v>
      </c>
      <c r="M6" s="34" t="s">
        <v>46</v>
      </c>
    </row>
    <row r="7" spans="1:13" ht="21" customHeight="1">
      <c r="A7" s="450" t="s">
        <v>47</v>
      </c>
      <c r="B7" s="32" t="s">
        <v>552</v>
      </c>
      <c r="C7" s="82">
        <v>10</v>
      </c>
      <c r="D7" s="83">
        <v>0</v>
      </c>
      <c r="E7" s="84">
        <v>0</v>
      </c>
      <c r="F7" s="85">
        <v>1</v>
      </c>
      <c r="G7" s="84">
        <v>0</v>
      </c>
      <c r="H7" s="85">
        <v>2</v>
      </c>
      <c r="I7" s="84">
        <v>0</v>
      </c>
      <c r="J7" s="85">
        <v>1</v>
      </c>
      <c r="K7" s="84">
        <v>2</v>
      </c>
      <c r="L7" s="85">
        <v>2</v>
      </c>
      <c r="M7" s="84">
        <v>2</v>
      </c>
    </row>
    <row r="8" spans="1:13" ht="21" customHeight="1">
      <c r="A8" s="775" t="s">
        <v>539</v>
      </c>
      <c r="B8" s="776" t="s">
        <v>548</v>
      </c>
      <c r="C8" s="86">
        <v>2</v>
      </c>
      <c r="D8" s="87">
        <v>0</v>
      </c>
      <c r="E8" s="88">
        <v>0</v>
      </c>
      <c r="F8" s="89">
        <v>0</v>
      </c>
      <c r="G8" s="88">
        <v>0</v>
      </c>
      <c r="H8" s="89">
        <v>0</v>
      </c>
      <c r="I8" s="88">
        <v>0</v>
      </c>
      <c r="J8" s="89">
        <v>0</v>
      </c>
      <c r="K8" s="88">
        <v>0</v>
      </c>
      <c r="L8" s="89">
        <v>1</v>
      </c>
      <c r="M8" s="88">
        <v>1</v>
      </c>
    </row>
    <row r="9" spans="1:13" ht="21" customHeight="1">
      <c r="A9" s="775"/>
      <c r="B9" s="777" t="s">
        <v>549</v>
      </c>
      <c r="C9" s="90">
        <v>1</v>
      </c>
      <c r="D9" s="91">
        <v>0</v>
      </c>
      <c r="E9" s="92">
        <v>0</v>
      </c>
      <c r="F9" s="93">
        <v>0</v>
      </c>
      <c r="G9" s="92">
        <v>0</v>
      </c>
      <c r="H9" s="93">
        <v>0</v>
      </c>
      <c r="I9" s="92">
        <v>0</v>
      </c>
      <c r="J9" s="93">
        <v>0</v>
      </c>
      <c r="K9" s="92">
        <v>1</v>
      </c>
      <c r="L9" s="93">
        <v>0</v>
      </c>
      <c r="M9" s="92">
        <v>0</v>
      </c>
    </row>
    <row r="10" spans="1:13" ht="21" customHeight="1">
      <c r="A10" s="778"/>
      <c r="B10" s="779" t="s">
        <v>542</v>
      </c>
      <c r="C10" s="94">
        <v>7</v>
      </c>
      <c r="D10" s="95">
        <v>0</v>
      </c>
      <c r="E10" s="96">
        <v>0</v>
      </c>
      <c r="F10" s="97">
        <v>1</v>
      </c>
      <c r="G10" s="96">
        <v>0</v>
      </c>
      <c r="H10" s="97">
        <v>2</v>
      </c>
      <c r="I10" s="96">
        <v>0</v>
      </c>
      <c r="J10" s="97">
        <v>1</v>
      </c>
      <c r="K10" s="96">
        <v>1</v>
      </c>
      <c r="L10" s="97">
        <v>1</v>
      </c>
      <c r="M10" s="96">
        <v>1</v>
      </c>
    </row>
    <row r="11" spans="1:13" ht="21" customHeight="1">
      <c r="A11" s="450" t="s">
        <v>48</v>
      </c>
      <c r="B11" s="32" t="s">
        <v>543</v>
      </c>
      <c r="C11" s="82">
        <v>6</v>
      </c>
      <c r="D11" s="83">
        <v>0</v>
      </c>
      <c r="E11" s="84">
        <v>0</v>
      </c>
      <c r="F11" s="85">
        <v>0</v>
      </c>
      <c r="G11" s="84">
        <v>2</v>
      </c>
      <c r="H11" s="85">
        <v>3</v>
      </c>
      <c r="I11" s="84">
        <v>1</v>
      </c>
      <c r="J11" s="85">
        <v>0</v>
      </c>
      <c r="K11" s="84">
        <v>0</v>
      </c>
      <c r="L11" s="85">
        <v>0</v>
      </c>
      <c r="M11" s="84">
        <v>0</v>
      </c>
    </row>
    <row r="12" spans="1:13" ht="21" customHeight="1">
      <c r="A12" s="775" t="s">
        <v>539</v>
      </c>
      <c r="B12" s="776" t="s">
        <v>49</v>
      </c>
      <c r="C12" s="86">
        <v>4</v>
      </c>
      <c r="D12" s="87">
        <v>0</v>
      </c>
      <c r="E12" s="88">
        <v>0</v>
      </c>
      <c r="F12" s="89">
        <v>0</v>
      </c>
      <c r="G12" s="88">
        <v>2</v>
      </c>
      <c r="H12" s="89">
        <v>1</v>
      </c>
      <c r="I12" s="88">
        <v>1</v>
      </c>
      <c r="J12" s="89">
        <v>0</v>
      </c>
      <c r="K12" s="88">
        <v>0</v>
      </c>
      <c r="L12" s="89">
        <v>0</v>
      </c>
      <c r="M12" s="88">
        <v>0</v>
      </c>
    </row>
    <row r="13" spans="1:13" ht="21" customHeight="1">
      <c r="A13" s="775"/>
      <c r="B13" s="777" t="s">
        <v>50</v>
      </c>
      <c r="C13" s="90">
        <v>2</v>
      </c>
      <c r="D13" s="91">
        <v>0</v>
      </c>
      <c r="E13" s="92">
        <v>0</v>
      </c>
      <c r="F13" s="93">
        <v>0</v>
      </c>
      <c r="G13" s="92">
        <v>0</v>
      </c>
      <c r="H13" s="93">
        <v>2</v>
      </c>
      <c r="I13" s="92">
        <v>0</v>
      </c>
      <c r="J13" s="93">
        <v>0</v>
      </c>
      <c r="K13" s="92">
        <v>0</v>
      </c>
      <c r="L13" s="93">
        <v>0</v>
      </c>
      <c r="M13" s="92">
        <v>0</v>
      </c>
    </row>
    <row r="14" spans="1:13" ht="21" customHeight="1">
      <c r="A14" s="778"/>
      <c r="B14" s="780" t="s">
        <v>51</v>
      </c>
      <c r="C14" s="94">
        <v>0</v>
      </c>
      <c r="D14" s="95">
        <v>0</v>
      </c>
      <c r="E14" s="96">
        <v>0</v>
      </c>
      <c r="F14" s="97">
        <v>0</v>
      </c>
      <c r="G14" s="96">
        <v>0</v>
      </c>
      <c r="H14" s="97">
        <v>0</v>
      </c>
      <c r="I14" s="96">
        <v>0</v>
      </c>
      <c r="J14" s="97">
        <v>0</v>
      </c>
      <c r="K14" s="96">
        <v>0</v>
      </c>
      <c r="L14" s="97">
        <v>0</v>
      </c>
      <c r="M14" s="96">
        <v>0</v>
      </c>
    </row>
    <row r="15" spans="1:13" ht="21" customHeight="1">
      <c r="A15" s="31" t="s">
        <v>52</v>
      </c>
      <c r="B15" s="32" t="s">
        <v>183</v>
      </c>
      <c r="C15" s="82">
        <v>30</v>
      </c>
      <c r="D15" s="83">
        <v>2</v>
      </c>
      <c r="E15" s="84">
        <v>0</v>
      </c>
      <c r="F15" s="85">
        <v>5</v>
      </c>
      <c r="G15" s="84">
        <v>6</v>
      </c>
      <c r="H15" s="85">
        <v>6</v>
      </c>
      <c r="I15" s="84">
        <v>9</v>
      </c>
      <c r="J15" s="85">
        <v>0</v>
      </c>
      <c r="K15" s="84">
        <v>1</v>
      </c>
      <c r="L15" s="85">
        <v>1</v>
      </c>
      <c r="M15" s="84">
        <v>0</v>
      </c>
    </row>
    <row r="16" spans="1:13" ht="21" customHeight="1">
      <c r="A16" s="31" t="s">
        <v>53</v>
      </c>
      <c r="B16" s="32" t="s">
        <v>54</v>
      </c>
      <c r="C16" s="82">
        <v>14</v>
      </c>
      <c r="D16" s="83">
        <v>0</v>
      </c>
      <c r="E16" s="84">
        <v>0</v>
      </c>
      <c r="F16" s="85">
        <v>1</v>
      </c>
      <c r="G16" s="84">
        <v>0</v>
      </c>
      <c r="H16" s="85">
        <v>4</v>
      </c>
      <c r="I16" s="84">
        <v>1</v>
      </c>
      <c r="J16" s="85">
        <v>3</v>
      </c>
      <c r="K16" s="84">
        <v>2</v>
      </c>
      <c r="L16" s="85">
        <v>1</v>
      </c>
      <c r="M16" s="84">
        <v>2</v>
      </c>
    </row>
    <row r="17" spans="1:13" ht="21" customHeight="1">
      <c r="A17" s="31" t="s">
        <v>55</v>
      </c>
      <c r="B17" s="32" t="s">
        <v>56</v>
      </c>
      <c r="C17" s="82">
        <v>2</v>
      </c>
      <c r="D17" s="83">
        <v>1</v>
      </c>
      <c r="E17" s="84">
        <v>0</v>
      </c>
      <c r="F17" s="85">
        <v>1</v>
      </c>
      <c r="G17" s="84">
        <v>0</v>
      </c>
      <c r="H17" s="85">
        <v>0</v>
      </c>
      <c r="I17" s="84">
        <v>0</v>
      </c>
      <c r="J17" s="85">
        <v>0</v>
      </c>
      <c r="K17" s="84">
        <v>0</v>
      </c>
      <c r="L17" s="85">
        <v>0</v>
      </c>
      <c r="M17" s="84">
        <v>0</v>
      </c>
    </row>
    <row r="18" spans="1:13" ht="21" customHeight="1">
      <c r="A18" s="31" t="s">
        <v>57</v>
      </c>
      <c r="B18" s="32" t="s">
        <v>173</v>
      </c>
      <c r="C18" s="82">
        <v>1</v>
      </c>
      <c r="D18" s="83">
        <v>0</v>
      </c>
      <c r="E18" s="84">
        <v>1</v>
      </c>
      <c r="F18" s="85">
        <v>0</v>
      </c>
      <c r="G18" s="84">
        <v>0</v>
      </c>
      <c r="H18" s="85">
        <v>0</v>
      </c>
      <c r="I18" s="84">
        <v>0</v>
      </c>
      <c r="J18" s="85">
        <v>0</v>
      </c>
      <c r="K18" s="84">
        <v>0</v>
      </c>
      <c r="L18" s="85">
        <v>0</v>
      </c>
      <c r="M18" s="84">
        <v>0</v>
      </c>
    </row>
    <row r="19" spans="1:13" ht="21" customHeight="1">
      <c r="A19" s="31" t="s">
        <v>58</v>
      </c>
      <c r="B19" s="32" t="s">
        <v>182</v>
      </c>
      <c r="C19" s="82">
        <v>2</v>
      </c>
      <c r="D19" s="83">
        <v>0</v>
      </c>
      <c r="E19" s="84">
        <v>0</v>
      </c>
      <c r="F19" s="85">
        <v>0</v>
      </c>
      <c r="G19" s="84">
        <v>0</v>
      </c>
      <c r="H19" s="85">
        <v>0</v>
      </c>
      <c r="I19" s="84">
        <v>2</v>
      </c>
      <c r="J19" s="85">
        <v>0</v>
      </c>
      <c r="K19" s="84">
        <v>0</v>
      </c>
      <c r="L19" s="85">
        <v>0</v>
      </c>
      <c r="M19" s="84">
        <v>0</v>
      </c>
    </row>
    <row r="20" spans="1:13" ht="21" customHeight="1">
      <c r="A20" s="31" t="s">
        <v>59</v>
      </c>
      <c r="B20" s="32" t="s">
        <v>184</v>
      </c>
      <c r="C20" s="82">
        <v>1</v>
      </c>
      <c r="D20" s="83">
        <v>0</v>
      </c>
      <c r="E20" s="84">
        <v>0</v>
      </c>
      <c r="F20" s="85">
        <v>0</v>
      </c>
      <c r="G20" s="84">
        <v>0</v>
      </c>
      <c r="H20" s="85">
        <v>1</v>
      </c>
      <c r="I20" s="84">
        <v>0</v>
      </c>
      <c r="J20" s="85">
        <v>0</v>
      </c>
      <c r="K20" s="84">
        <v>0</v>
      </c>
      <c r="L20" s="85">
        <v>0</v>
      </c>
      <c r="M20" s="84">
        <v>0</v>
      </c>
    </row>
    <row r="21" spans="1:13" ht="21" customHeight="1">
      <c r="A21" s="31" t="s">
        <v>60</v>
      </c>
      <c r="B21" s="32" t="s">
        <v>61</v>
      </c>
      <c r="C21" s="82">
        <v>0</v>
      </c>
      <c r="D21" s="83">
        <v>0</v>
      </c>
      <c r="E21" s="84">
        <v>0</v>
      </c>
      <c r="F21" s="85">
        <v>0</v>
      </c>
      <c r="G21" s="84">
        <v>0</v>
      </c>
      <c r="H21" s="85">
        <v>0</v>
      </c>
      <c r="I21" s="84">
        <v>0</v>
      </c>
      <c r="J21" s="85">
        <v>0</v>
      </c>
      <c r="K21" s="84">
        <v>0</v>
      </c>
      <c r="L21" s="85">
        <v>0</v>
      </c>
      <c r="M21" s="84">
        <v>0</v>
      </c>
    </row>
    <row r="22" spans="1:13" ht="21" customHeight="1">
      <c r="A22" s="36" t="s">
        <v>62</v>
      </c>
      <c r="B22" s="37" t="s">
        <v>63</v>
      </c>
      <c r="C22" s="82">
        <v>0</v>
      </c>
      <c r="D22" s="83">
        <v>0</v>
      </c>
      <c r="E22" s="84">
        <v>0</v>
      </c>
      <c r="F22" s="85">
        <v>0</v>
      </c>
      <c r="G22" s="84">
        <v>0</v>
      </c>
      <c r="H22" s="85">
        <v>0</v>
      </c>
      <c r="I22" s="84">
        <v>0</v>
      </c>
      <c r="J22" s="85">
        <v>0</v>
      </c>
      <c r="K22" s="84">
        <v>0</v>
      </c>
      <c r="L22" s="85">
        <v>0</v>
      </c>
      <c r="M22" s="84">
        <v>0</v>
      </c>
    </row>
    <row r="23" spans="1:13" ht="21" customHeight="1">
      <c r="A23" s="31" t="s">
        <v>64</v>
      </c>
      <c r="B23" s="32"/>
      <c r="C23" s="82">
        <v>0</v>
      </c>
      <c r="D23" s="83">
        <v>0</v>
      </c>
      <c r="E23" s="84">
        <v>0</v>
      </c>
      <c r="F23" s="85">
        <v>0</v>
      </c>
      <c r="G23" s="84">
        <v>0</v>
      </c>
      <c r="H23" s="85">
        <v>0</v>
      </c>
      <c r="I23" s="84">
        <v>0</v>
      </c>
      <c r="J23" s="85">
        <v>0</v>
      </c>
      <c r="K23" s="84">
        <v>0</v>
      </c>
      <c r="L23" s="85">
        <v>0</v>
      </c>
      <c r="M23" s="84">
        <v>0</v>
      </c>
    </row>
    <row r="24" spans="1:13" s="58" customFormat="1" ht="21" customHeight="1">
      <c r="A24" s="31" t="s">
        <v>20</v>
      </c>
      <c r="B24" s="32"/>
      <c r="C24" s="82">
        <v>0</v>
      </c>
      <c r="D24" s="83">
        <v>0</v>
      </c>
      <c r="E24" s="84">
        <v>0</v>
      </c>
      <c r="F24" s="85">
        <v>0</v>
      </c>
      <c r="G24" s="84">
        <v>0</v>
      </c>
      <c r="H24" s="85">
        <v>0</v>
      </c>
      <c r="I24" s="84">
        <v>0</v>
      </c>
      <c r="J24" s="85">
        <v>0</v>
      </c>
      <c r="K24" s="84">
        <v>0</v>
      </c>
      <c r="L24" s="85">
        <v>0</v>
      </c>
      <c r="M24" s="84">
        <v>0</v>
      </c>
    </row>
    <row r="25" spans="1:13" ht="21" customHeight="1">
      <c r="A25" s="38" t="s">
        <v>65</v>
      </c>
      <c r="B25" s="59"/>
      <c r="C25" s="82">
        <v>66</v>
      </c>
      <c r="D25" s="83">
        <v>3</v>
      </c>
      <c r="E25" s="84">
        <v>1</v>
      </c>
      <c r="F25" s="85">
        <v>8</v>
      </c>
      <c r="G25" s="84">
        <v>8</v>
      </c>
      <c r="H25" s="85">
        <v>16</v>
      </c>
      <c r="I25" s="84">
        <v>13</v>
      </c>
      <c r="J25" s="85">
        <v>4</v>
      </c>
      <c r="K25" s="84">
        <v>5</v>
      </c>
      <c r="L25" s="85">
        <v>4</v>
      </c>
      <c r="M25" s="84">
        <v>4</v>
      </c>
    </row>
    <row r="26" spans="1:13">
      <c r="A26" s="53"/>
      <c r="B26" s="53"/>
      <c r="C26" s="53"/>
      <c r="D26" s="53"/>
      <c r="E26" s="53"/>
      <c r="F26" s="53"/>
      <c r="G26" s="53"/>
      <c r="H26" s="53"/>
      <c r="I26" s="53"/>
      <c r="J26" s="53"/>
      <c r="K26" s="53"/>
      <c r="L26" s="53"/>
      <c r="M26" s="53"/>
    </row>
    <row r="27" spans="1:13" ht="12.75" customHeight="1">
      <c r="A27" s="53"/>
      <c r="B27" s="53"/>
      <c r="C27" s="53"/>
      <c r="D27" s="1321" t="s">
        <v>98</v>
      </c>
      <c r="E27" s="39" t="s">
        <v>77</v>
      </c>
      <c r="F27" s="40"/>
      <c r="G27" s="40"/>
      <c r="H27" s="40"/>
      <c r="I27" s="40"/>
      <c r="J27" s="40"/>
      <c r="K27" s="40"/>
      <c r="L27" s="41"/>
      <c r="M27" s="53"/>
    </row>
    <row r="28" spans="1:13" ht="12.75" customHeight="1">
      <c r="A28" s="53"/>
      <c r="B28" s="53"/>
      <c r="C28" s="53"/>
      <c r="D28" s="1322"/>
      <c r="E28" s="39" t="s">
        <v>78</v>
      </c>
      <c r="F28" s="40"/>
      <c r="G28" s="40"/>
      <c r="H28" s="1324" t="s">
        <v>270</v>
      </c>
      <c r="I28" s="1326" t="s">
        <v>99</v>
      </c>
      <c r="J28" s="1326" t="s">
        <v>100</v>
      </c>
      <c r="K28" s="1326" t="s">
        <v>76</v>
      </c>
      <c r="L28" s="1326" t="s">
        <v>101</v>
      </c>
      <c r="M28" s="53"/>
    </row>
    <row r="29" spans="1:13" ht="22.5">
      <c r="A29" s="53"/>
      <c r="B29" s="53"/>
      <c r="C29" s="53"/>
      <c r="D29" s="1323"/>
      <c r="E29" s="42" t="s">
        <v>235</v>
      </c>
      <c r="F29" s="43" t="s">
        <v>113</v>
      </c>
      <c r="G29" s="51" t="s">
        <v>234</v>
      </c>
      <c r="H29" s="1325"/>
      <c r="I29" s="1327"/>
      <c r="J29" s="1327"/>
      <c r="K29" s="1327"/>
      <c r="L29" s="1327"/>
      <c r="M29" s="53"/>
    </row>
    <row r="30" spans="1:13" ht="21.75" customHeight="1">
      <c r="A30" s="53"/>
      <c r="B30" s="53"/>
      <c r="C30" s="53"/>
      <c r="D30" s="98">
        <v>65.999999999999972</v>
      </c>
      <c r="E30" s="98">
        <v>58</v>
      </c>
      <c r="F30" s="99">
        <v>6.0000000000000009</v>
      </c>
      <c r="G30" s="100">
        <v>0</v>
      </c>
      <c r="H30" s="101">
        <v>1</v>
      </c>
      <c r="I30" s="101">
        <v>0</v>
      </c>
      <c r="J30" s="101">
        <v>1</v>
      </c>
      <c r="K30" s="101">
        <v>0</v>
      </c>
      <c r="L30" s="101">
        <v>0</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Ｐ明朝,標準"（平成23年度）</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420</v>
      </c>
      <c r="B1" s="53"/>
      <c r="C1" s="53"/>
      <c r="D1" s="53"/>
      <c r="E1" s="53"/>
      <c r="F1" s="53"/>
      <c r="G1" s="53"/>
      <c r="H1" s="53"/>
      <c r="I1" s="53"/>
      <c r="J1" s="18"/>
      <c r="K1" s="18"/>
      <c r="L1" s="18"/>
      <c r="M1" s="53"/>
    </row>
    <row r="2" spans="1:13" s="4" customFormat="1" ht="17.25" customHeight="1">
      <c r="A2" s="256" t="s">
        <v>649</v>
      </c>
      <c r="B2" s="255"/>
    </row>
    <row r="3" spans="1:13" ht="11.25" customHeight="1">
      <c r="A3" s="52"/>
      <c r="B3" s="53"/>
      <c r="C3" s="53"/>
      <c r="D3" s="53"/>
      <c r="E3" s="53"/>
      <c r="F3" s="53"/>
      <c r="G3" s="53"/>
      <c r="H3" s="53"/>
      <c r="I3" s="53"/>
      <c r="J3" s="18"/>
      <c r="K3" s="18"/>
      <c r="L3" s="18"/>
      <c r="M3" s="53"/>
    </row>
    <row r="4" spans="1:13" ht="21" customHeight="1">
      <c r="A4" s="963" t="s">
        <v>42</v>
      </c>
      <c r="B4" s="965"/>
      <c r="C4" s="963" t="s">
        <v>43</v>
      </c>
      <c r="D4" s="1318" t="s">
        <v>230</v>
      </c>
      <c r="E4" s="1319"/>
      <c r="F4" s="1319"/>
      <c r="G4" s="1319"/>
      <c r="H4" s="1319"/>
      <c r="I4" s="1319"/>
      <c r="J4" s="1319"/>
      <c r="K4" s="1319"/>
      <c r="L4" s="1319"/>
      <c r="M4" s="1320"/>
    </row>
    <row r="5" spans="1:13" ht="21" customHeight="1">
      <c r="A5" s="1312"/>
      <c r="B5" s="1313"/>
      <c r="C5" s="1316"/>
      <c r="D5" s="55" t="s">
        <v>44</v>
      </c>
      <c r="E5" s="56"/>
      <c r="F5" s="56" t="s">
        <v>102</v>
      </c>
      <c r="G5" s="56"/>
      <c r="H5" s="56" t="s">
        <v>103</v>
      </c>
      <c r="I5" s="56"/>
      <c r="J5" s="56" t="s">
        <v>134</v>
      </c>
      <c r="K5" s="55"/>
      <c r="L5" s="57" t="s">
        <v>135</v>
      </c>
      <c r="M5" s="55"/>
    </row>
    <row r="6" spans="1:13" ht="21" customHeight="1">
      <c r="A6" s="1314"/>
      <c r="B6" s="1315"/>
      <c r="C6" s="1317"/>
      <c r="D6" s="33" t="s">
        <v>45</v>
      </c>
      <c r="E6" s="34" t="s">
        <v>46</v>
      </c>
      <c r="F6" s="35" t="s">
        <v>45</v>
      </c>
      <c r="G6" s="34" t="s">
        <v>46</v>
      </c>
      <c r="H6" s="35" t="s">
        <v>45</v>
      </c>
      <c r="I6" s="34" t="s">
        <v>46</v>
      </c>
      <c r="J6" s="35" t="s">
        <v>45</v>
      </c>
      <c r="K6" s="34" t="s">
        <v>46</v>
      </c>
      <c r="L6" s="35" t="s">
        <v>45</v>
      </c>
      <c r="M6" s="34" t="s">
        <v>46</v>
      </c>
    </row>
    <row r="7" spans="1:13" ht="21" customHeight="1">
      <c r="A7" s="450" t="s">
        <v>47</v>
      </c>
      <c r="B7" s="32" t="s">
        <v>552</v>
      </c>
      <c r="C7" s="82">
        <v>2</v>
      </c>
      <c r="D7" s="83">
        <v>0</v>
      </c>
      <c r="E7" s="84">
        <v>0</v>
      </c>
      <c r="F7" s="85">
        <v>0</v>
      </c>
      <c r="G7" s="84">
        <v>0</v>
      </c>
      <c r="H7" s="85">
        <v>0</v>
      </c>
      <c r="I7" s="84">
        <v>0</v>
      </c>
      <c r="J7" s="85">
        <v>0</v>
      </c>
      <c r="K7" s="84">
        <v>1</v>
      </c>
      <c r="L7" s="85">
        <v>0</v>
      </c>
      <c r="M7" s="84">
        <v>1</v>
      </c>
    </row>
    <row r="8" spans="1:13" ht="21" customHeight="1">
      <c r="A8" s="775" t="s">
        <v>539</v>
      </c>
      <c r="B8" s="776" t="s">
        <v>548</v>
      </c>
      <c r="C8" s="86">
        <v>1</v>
      </c>
      <c r="D8" s="87">
        <v>0</v>
      </c>
      <c r="E8" s="88">
        <v>0</v>
      </c>
      <c r="F8" s="89">
        <v>0</v>
      </c>
      <c r="G8" s="88">
        <v>0</v>
      </c>
      <c r="H8" s="89">
        <v>0</v>
      </c>
      <c r="I8" s="88">
        <v>0</v>
      </c>
      <c r="J8" s="89">
        <v>0</v>
      </c>
      <c r="K8" s="88">
        <v>0</v>
      </c>
      <c r="L8" s="89">
        <v>0</v>
      </c>
      <c r="M8" s="88">
        <v>1</v>
      </c>
    </row>
    <row r="9" spans="1:13" ht="21" customHeight="1">
      <c r="A9" s="775"/>
      <c r="B9" s="777" t="s">
        <v>549</v>
      </c>
      <c r="C9" s="90">
        <v>0</v>
      </c>
      <c r="D9" s="91">
        <v>0</v>
      </c>
      <c r="E9" s="92">
        <v>0</v>
      </c>
      <c r="F9" s="93">
        <v>0</v>
      </c>
      <c r="G9" s="92">
        <v>0</v>
      </c>
      <c r="H9" s="93">
        <v>0</v>
      </c>
      <c r="I9" s="92">
        <v>0</v>
      </c>
      <c r="J9" s="93">
        <v>0</v>
      </c>
      <c r="K9" s="92">
        <v>0</v>
      </c>
      <c r="L9" s="93">
        <v>0</v>
      </c>
      <c r="M9" s="92">
        <v>0</v>
      </c>
    </row>
    <row r="10" spans="1:13" ht="21" customHeight="1">
      <c r="A10" s="778"/>
      <c r="B10" s="779" t="s">
        <v>542</v>
      </c>
      <c r="C10" s="94">
        <v>1</v>
      </c>
      <c r="D10" s="95">
        <v>0</v>
      </c>
      <c r="E10" s="96">
        <v>0</v>
      </c>
      <c r="F10" s="97">
        <v>0</v>
      </c>
      <c r="G10" s="96">
        <v>0</v>
      </c>
      <c r="H10" s="97">
        <v>0</v>
      </c>
      <c r="I10" s="96">
        <v>0</v>
      </c>
      <c r="J10" s="97">
        <v>0</v>
      </c>
      <c r="K10" s="96">
        <v>1</v>
      </c>
      <c r="L10" s="97">
        <v>0</v>
      </c>
      <c r="M10" s="96">
        <v>0</v>
      </c>
    </row>
    <row r="11" spans="1:13" ht="21" customHeight="1">
      <c r="A11" s="450" t="s">
        <v>48</v>
      </c>
      <c r="B11" s="32" t="s">
        <v>543</v>
      </c>
      <c r="C11" s="82">
        <v>7</v>
      </c>
      <c r="D11" s="83">
        <v>0</v>
      </c>
      <c r="E11" s="84">
        <v>0</v>
      </c>
      <c r="F11" s="85">
        <v>1</v>
      </c>
      <c r="G11" s="84">
        <v>0</v>
      </c>
      <c r="H11" s="85">
        <v>6</v>
      </c>
      <c r="I11" s="84">
        <v>0</v>
      </c>
      <c r="J11" s="85">
        <v>0</v>
      </c>
      <c r="K11" s="84">
        <v>0</v>
      </c>
      <c r="L11" s="85">
        <v>0</v>
      </c>
      <c r="M11" s="84">
        <v>0</v>
      </c>
    </row>
    <row r="12" spans="1:13" ht="21" customHeight="1">
      <c r="A12" s="775" t="s">
        <v>539</v>
      </c>
      <c r="B12" s="776" t="s">
        <v>49</v>
      </c>
      <c r="C12" s="86">
        <v>4</v>
      </c>
      <c r="D12" s="87">
        <v>0</v>
      </c>
      <c r="E12" s="88">
        <v>0</v>
      </c>
      <c r="F12" s="89">
        <v>0</v>
      </c>
      <c r="G12" s="88">
        <v>0</v>
      </c>
      <c r="H12" s="89">
        <v>4</v>
      </c>
      <c r="I12" s="88">
        <v>0</v>
      </c>
      <c r="J12" s="89">
        <v>0</v>
      </c>
      <c r="K12" s="88">
        <v>0</v>
      </c>
      <c r="L12" s="89">
        <v>0</v>
      </c>
      <c r="M12" s="88">
        <v>0</v>
      </c>
    </row>
    <row r="13" spans="1:13" ht="21" customHeight="1">
      <c r="A13" s="775"/>
      <c r="B13" s="777" t="s">
        <v>50</v>
      </c>
      <c r="C13" s="90">
        <v>1</v>
      </c>
      <c r="D13" s="91">
        <v>0</v>
      </c>
      <c r="E13" s="92">
        <v>0</v>
      </c>
      <c r="F13" s="93">
        <v>0</v>
      </c>
      <c r="G13" s="92">
        <v>0</v>
      </c>
      <c r="H13" s="93">
        <v>1</v>
      </c>
      <c r="I13" s="92">
        <v>0</v>
      </c>
      <c r="J13" s="93">
        <v>0</v>
      </c>
      <c r="K13" s="92">
        <v>0</v>
      </c>
      <c r="L13" s="93">
        <v>0</v>
      </c>
      <c r="M13" s="92">
        <v>0</v>
      </c>
    </row>
    <row r="14" spans="1:13" ht="21" customHeight="1">
      <c r="A14" s="778"/>
      <c r="B14" s="780" t="s">
        <v>51</v>
      </c>
      <c r="C14" s="94">
        <v>2</v>
      </c>
      <c r="D14" s="95">
        <v>0</v>
      </c>
      <c r="E14" s="96">
        <v>0</v>
      </c>
      <c r="F14" s="97">
        <v>1</v>
      </c>
      <c r="G14" s="96">
        <v>0</v>
      </c>
      <c r="H14" s="97">
        <v>1</v>
      </c>
      <c r="I14" s="96">
        <v>0</v>
      </c>
      <c r="J14" s="97">
        <v>0</v>
      </c>
      <c r="K14" s="96">
        <v>0</v>
      </c>
      <c r="L14" s="97">
        <v>0</v>
      </c>
      <c r="M14" s="96">
        <v>0</v>
      </c>
    </row>
    <row r="15" spans="1:13" ht="21" customHeight="1">
      <c r="A15" s="31" t="s">
        <v>52</v>
      </c>
      <c r="B15" s="32" t="s">
        <v>183</v>
      </c>
      <c r="C15" s="82">
        <v>29</v>
      </c>
      <c r="D15" s="83">
        <v>1</v>
      </c>
      <c r="E15" s="84">
        <v>0</v>
      </c>
      <c r="F15" s="85">
        <v>1</v>
      </c>
      <c r="G15" s="84">
        <v>6</v>
      </c>
      <c r="H15" s="85">
        <v>10</v>
      </c>
      <c r="I15" s="84">
        <v>6</v>
      </c>
      <c r="J15" s="85">
        <v>0</v>
      </c>
      <c r="K15" s="84">
        <v>4</v>
      </c>
      <c r="L15" s="85">
        <v>0</v>
      </c>
      <c r="M15" s="84">
        <v>1</v>
      </c>
    </row>
    <row r="16" spans="1:13" ht="21" customHeight="1">
      <c r="A16" s="31" t="s">
        <v>53</v>
      </c>
      <c r="B16" s="32" t="s">
        <v>54</v>
      </c>
      <c r="C16" s="82">
        <v>9</v>
      </c>
      <c r="D16" s="83">
        <v>0</v>
      </c>
      <c r="E16" s="84">
        <v>0</v>
      </c>
      <c r="F16" s="85">
        <v>0</v>
      </c>
      <c r="G16" s="84">
        <v>0</v>
      </c>
      <c r="H16" s="85">
        <v>1</v>
      </c>
      <c r="I16" s="84">
        <v>7</v>
      </c>
      <c r="J16" s="85">
        <v>0</v>
      </c>
      <c r="K16" s="84">
        <v>0</v>
      </c>
      <c r="L16" s="85">
        <v>0</v>
      </c>
      <c r="M16" s="84">
        <v>1</v>
      </c>
    </row>
    <row r="17" spans="1:13" ht="21" customHeight="1">
      <c r="A17" s="31" t="s">
        <v>55</v>
      </c>
      <c r="B17" s="32" t="s">
        <v>56</v>
      </c>
      <c r="C17" s="82">
        <v>5</v>
      </c>
      <c r="D17" s="83">
        <v>0</v>
      </c>
      <c r="E17" s="84">
        <v>0</v>
      </c>
      <c r="F17" s="85">
        <v>1</v>
      </c>
      <c r="G17" s="84">
        <v>2</v>
      </c>
      <c r="H17" s="85">
        <v>1</v>
      </c>
      <c r="I17" s="84">
        <v>0</v>
      </c>
      <c r="J17" s="85">
        <v>0</v>
      </c>
      <c r="K17" s="84">
        <v>1</v>
      </c>
      <c r="L17" s="85">
        <v>0</v>
      </c>
      <c r="M17" s="84">
        <v>0</v>
      </c>
    </row>
    <row r="18" spans="1:13" ht="21" customHeight="1">
      <c r="A18" s="31" t="s">
        <v>57</v>
      </c>
      <c r="B18" s="32" t="s">
        <v>173</v>
      </c>
      <c r="C18" s="82">
        <v>0</v>
      </c>
      <c r="D18" s="83">
        <v>0</v>
      </c>
      <c r="E18" s="84">
        <v>0</v>
      </c>
      <c r="F18" s="85">
        <v>0</v>
      </c>
      <c r="G18" s="84">
        <v>0</v>
      </c>
      <c r="H18" s="85">
        <v>0</v>
      </c>
      <c r="I18" s="84">
        <v>0</v>
      </c>
      <c r="J18" s="85">
        <v>0</v>
      </c>
      <c r="K18" s="84">
        <v>0</v>
      </c>
      <c r="L18" s="85">
        <v>0</v>
      </c>
      <c r="M18" s="84">
        <v>0</v>
      </c>
    </row>
    <row r="19" spans="1:13" ht="21" customHeight="1">
      <c r="A19" s="31" t="s">
        <v>58</v>
      </c>
      <c r="B19" s="32" t="s">
        <v>182</v>
      </c>
      <c r="C19" s="82">
        <v>3</v>
      </c>
      <c r="D19" s="83">
        <v>0</v>
      </c>
      <c r="E19" s="84">
        <v>0</v>
      </c>
      <c r="F19" s="85">
        <v>0</v>
      </c>
      <c r="G19" s="84">
        <v>1</v>
      </c>
      <c r="H19" s="85">
        <v>1</v>
      </c>
      <c r="I19" s="84">
        <v>0</v>
      </c>
      <c r="J19" s="85">
        <v>0</v>
      </c>
      <c r="K19" s="84">
        <v>0</v>
      </c>
      <c r="L19" s="85">
        <v>1</v>
      </c>
      <c r="M19" s="84">
        <v>0</v>
      </c>
    </row>
    <row r="20" spans="1:13" ht="21" customHeight="1">
      <c r="A20" s="31" t="s">
        <v>59</v>
      </c>
      <c r="B20" s="32" t="s">
        <v>184</v>
      </c>
      <c r="C20" s="82">
        <v>0</v>
      </c>
      <c r="D20" s="83">
        <v>0</v>
      </c>
      <c r="E20" s="84">
        <v>0</v>
      </c>
      <c r="F20" s="85">
        <v>0</v>
      </c>
      <c r="G20" s="84">
        <v>0</v>
      </c>
      <c r="H20" s="85">
        <v>0</v>
      </c>
      <c r="I20" s="84">
        <v>0</v>
      </c>
      <c r="J20" s="85">
        <v>0</v>
      </c>
      <c r="K20" s="84">
        <v>0</v>
      </c>
      <c r="L20" s="85">
        <v>0</v>
      </c>
      <c r="M20" s="84">
        <v>0</v>
      </c>
    </row>
    <row r="21" spans="1:13" ht="21" customHeight="1">
      <c r="A21" s="31" t="s">
        <v>60</v>
      </c>
      <c r="B21" s="32" t="s">
        <v>61</v>
      </c>
      <c r="C21" s="82">
        <v>0</v>
      </c>
      <c r="D21" s="83">
        <v>0</v>
      </c>
      <c r="E21" s="84">
        <v>0</v>
      </c>
      <c r="F21" s="85">
        <v>0</v>
      </c>
      <c r="G21" s="84">
        <v>0</v>
      </c>
      <c r="H21" s="85">
        <v>0</v>
      </c>
      <c r="I21" s="84">
        <v>0</v>
      </c>
      <c r="J21" s="85">
        <v>0</v>
      </c>
      <c r="K21" s="84">
        <v>0</v>
      </c>
      <c r="L21" s="85">
        <v>0</v>
      </c>
      <c r="M21" s="84">
        <v>0</v>
      </c>
    </row>
    <row r="22" spans="1:13" ht="21" customHeight="1">
      <c r="A22" s="36" t="s">
        <v>62</v>
      </c>
      <c r="B22" s="37" t="s">
        <v>63</v>
      </c>
      <c r="C22" s="82">
        <v>1</v>
      </c>
      <c r="D22" s="83">
        <v>0</v>
      </c>
      <c r="E22" s="84">
        <v>0</v>
      </c>
      <c r="F22" s="85">
        <v>0</v>
      </c>
      <c r="G22" s="84">
        <v>1</v>
      </c>
      <c r="H22" s="85">
        <v>0</v>
      </c>
      <c r="I22" s="84">
        <v>0</v>
      </c>
      <c r="J22" s="85">
        <v>0</v>
      </c>
      <c r="K22" s="84">
        <v>0</v>
      </c>
      <c r="L22" s="85">
        <v>0</v>
      </c>
      <c r="M22" s="84">
        <v>0</v>
      </c>
    </row>
    <row r="23" spans="1:13" ht="21" customHeight="1">
      <c r="A23" s="31" t="s">
        <v>64</v>
      </c>
      <c r="B23" s="32"/>
      <c r="C23" s="82">
        <v>0</v>
      </c>
      <c r="D23" s="83">
        <v>0</v>
      </c>
      <c r="E23" s="84">
        <v>0</v>
      </c>
      <c r="F23" s="85">
        <v>0</v>
      </c>
      <c r="G23" s="84">
        <v>0</v>
      </c>
      <c r="H23" s="85">
        <v>0</v>
      </c>
      <c r="I23" s="84">
        <v>0</v>
      </c>
      <c r="J23" s="85">
        <v>0</v>
      </c>
      <c r="K23" s="84">
        <v>0</v>
      </c>
      <c r="L23" s="85">
        <v>0</v>
      </c>
      <c r="M23" s="84">
        <v>0</v>
      </c>
    </row>
    <row r="24" spans="1:13" s="58" customFormat="1" ht="21" customHeight="1">
      <c r="A24" s="31" t="s">
        <v>20</v>
      </c>
      <c r="B24" s="32"/>
      <c r="C24" s="82">
        <v>0</v>
      </c>
      <c r="D24" s="83">
        <v>0</v>
      </c>
      <c r="E24" s="84">
        <v>0</v>
      </c>
      <c r="F24" s="85">
        <v>0</v>
      </c>
      <c r="G24" s="84">
        <v>0</v>
      </c>
      <c r="H24" s="85">
        <v>0</v>
      </c>
      <c r="I24" s="84">
        <v>0</v>
      </c>
      <c r="J24" s="85">
        <v>0</v>
      </c>
      <c r="K24" s="84">
        <v>0</v>
      </c>
      <c r="L24" s="85">
        <v>0</v>
      </c>
      <c r="M24" s="84">
        <v>0</v>
      </c>
    </row>
    <row r="25" spans="1:13" ht="21" customHeight="1">
      <c r="A25" s="38" t="s">
        <v>65</v>
      </c>
      <c r="B25" s="59"/>
      <c r="C25" s="82">
        <v>56</v>
      </c>
      <c r="D25" s="83">
        <v>1</v>
      </c>
      <c r="E25" s="84">
        <v>0</v>
      </c>
      <c r="F25" s="85">
        <v>3</v>
      </c>
      <c r="G25" s="84">
        <v>10</v>
      </c>
      <c r="H25" s="85">
        <v>19</v>
      </c>
      <c r="I25" s="84">
        <v>13</v>
      </c>
      <c r="J25" s="85">
        <v>0</v>
      </c>
      <c r="K25" s="84">
        <v>6</v>
      </c>
      <c r="L25" s="85">
        <v>1</v>
      </c>
      <c r="M25" s="84">
        <v>3</v>
      </c>
    </row>
    <row r="26" spans="1:13">
      <c r="A26" s="53"/>
      <c r="B26" s="53"/>
      <c r="C26" s="53"/>
      <c r="D26" s="53"/>
      <c r="E26" s="53"/>
      <c r="F26" s="53"/>
      <c r="G26" s="53"/>
      <c r="H26" s="53"/>
      <c r="I26" s="53"/>
      <c r="J26" s="53"/>
      <c r="K26" s="53"/>
      <c r="L26" s="53"/>
      <c r="M26" s="53"/>
    </row>
    <row r="27" spans="1:13" ht="12.75" customHeight="1">
      <c r="A27" s="53"/>
      <c r="B27" s="53"/>
      <c r="C27" s="53"/>
      <c r="D27" s="1321" t="s">
        <v>98</v>
      </c>
      <c r="E27" s="39" t="s">
        <v>77</v>
      </c>
      <c r="F27" s="40"/>
      <c r="G27" s="40"/>
      <c r="H27" s="40"/>
      <c r="I27" s="40"/>
      <c r="J27" s="40"/>
      <c r="K27" s="40"/>
      <c r="L27" s="41"/>
      <c r="M27" s="53"/>
    </row>
    <row r="28" spans="1:13" ht="12.75" customHeight="1">
      <c r="A28" s="53"/>
      <c r="B28" s="53"/>
      <c r="C28" s="53"/>
      <c r="D28" s="1322"/>
      <c r="E28" s="39" t="s">
        <v>78</v>
      </c>
      <c r="F28" s="40"/>
      <c r="G28" s="40"/>
      <c r="H28" s="1324" t="s">
        <v>270</v>
      </c>
      <c r="I28" s="1326" t="s">
        <v>99</v>
      </c>
      <c r="J28" s="1326" t="s">
        <v>100</v>
      </c>
      <c r="K28" s="1326" t="s">
        <v>76</v>
      </c>
      <c r="L28" s="1326" t="s">
        <v>101</v>
      </c>
      <c r="M28" s="53"/>
    </row>
    <row r="29" spans="1:13" ht="22.5">
      <c r="A29" s="53"/>
      <c r="B29" s="53"/>
      <c r="C29" s="53"/>
      <c r="D29" s="1323"/>
      <c r="E29" s="42" t="s">
        <v>235</v>
      </c>
      <c r="F29" s="43" t="s">
        <v>113</v>
      </c>
      <c r="G29" s="51" t="s">
        <v>234</v>
      </c>
      <c r="H29" s="1325"/>
      <c r="I29" s="1327"/>
      <c r="J29" s="1327"/>
      <c r="K29" s="1327"/>
      <c r="L29" s="1327"/>
      <c r="M29" s="53"/>
    </row>
    <row r="30" spans="1:13" ht="21.75" customHeight="1">
      <c r="A30" s="53"/>
      <c r="B30" s="53"/>
      <c r="C30" s="53"/>
      <c r="D30" s="98">
        <v>55.999999999999993</v>
      </c>
      <c r="E30" s="98">
        <v>41.000000000000007</v>
      </c>
      <c r="F30" s="99">
        <v>3.0000000000000004</v>
      </c>
      <c r="G30" s="100">
        <v>1.0000000000000002</v>
      </c>
      <c r="H30" s="101">
        <v>0</v>
      </c>
      <c r="I30" s="101">
        <v>0</v>
      </c>
      <c r="J30" s="101">
        <v>10.999999999999998</v>
      </c>
      <c r="K30" s="101">
        <v>0</v>
      </c>
      <c r="L30" s="101">
        <v>0</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Ｐ明朝,標準"（平成23年度）</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420</v>
      </c>
      <c r="B1" s="53"/>
      <c r="C1" s="53"/>
      <c r="D1" s="53"/>
      <c r="E1" s="53"/>
      <c r="F1" s="53"/>
      <c r="G1" s="53"/>
      <c r="H1" s="53"/>
      <c r="I1" s="53"/>
      <c r="J1" s="18"/>
      <c r="K1" s="18"/>
      <c r="L1" s="18"/>
      <c r="M1" s="53"/>
    </row>
    <row r="2" spans="1:13" s="4" customFormat="1" ht="17.25" customHeight="1">
      <c r="A2" s="256" t="s">
        <v>650</v>
      </c>
      <c r="B2" s="255"/>
    </row>
    <row r="3" spans="1:13" ht="11.25" customHeight="1">
      <c r="A3" s="52"/>
      <c r="B3" s="53"/>
      <c r="C3" s="53"/>
      <c r="D3" s="53"/>
      <c r="E3" s="53"/>
      <c r="F3" s="53"/>
      <c r="G3" s="53"/>
      <c r="H3" s="53"/>
      <c r="I3" s="53"/>
      <c r="J3" s="18"/>
      <c r="K3" s="18"/>
      <c r="L3" s="18"/>
      <c r="M3" s="53"/>
    </row>
    <row r="4" spans="1:13" ht="21" customHeight="1">
      <c r="A4" s="963" t="s">
        <v>42</v>
      </c>
      <c r="B4" s="965"/>
      <c r="C4" s="963" t="s">
        <v>43</v>
      </c>
      <c r="D4" s="1318" t="s">
        <v>230</v>
      </c>
      <c r="E4" s="1319"/>
      <c r="F4" s="1319"/>
      <c r="G4" s="1319"/>
      <c r="H4" s="1319"/>
      <c r="I4" s="1319"/>
      <c r="J4" s="1319"/>
      <c r="K4" s="1319"/>
      <c r="L4" s="1319"/>
      <c r="M4" s="1320"/>
    </row>
    <row r="5" spans="1:13" ht="21" customHeight="1">
      <c r="A5" s="1312"/>
      <c r="B5" s="1313"/>
      <c r="C5" s="1316"/>
      <c r="D5" s="55" t="s">
        <v>44</v>
      </c>
      <c r="E5" s="56"/>
      <c r="F5" s="56" t="s">
        <v>102</v>
      </c>
      <c r="G5" s="56"/>
      <c r="H5" s="56" t="s">
        <v>103</v>
      </c>
      <c r="I5" s="56"/>
      <c r="J5" s="56" t="s">
        <v>134</v>
      </c>
      <c r="K5" s="55"/>
      <c r="L5" s="57" t="s">
        <v>135</v>
      </c>
      <c r="M5" s="55"/>
    </row>
    <row r="6" spans="1:13" ht="21" customHeight="1">
      <c r="A6" s="1314"/>
      <c r="B6" s="1315"/>
      <c r="C6" s="1317"/>
      <c r="D6" s="33" t="s">
        <v>45</v>
      </c>
      <c r="E6" s="34" t="s">
        <v>46</v>
      </c>
      <c r="F6" s="35" t="s">
        <v>45</v>
      </c>
      <c r="G6" s="34" t="s">
        <v>46</v>
      </c>
      <c r="H6" s="35" t="s">
        <v>45</v>
      </c>
      <c r="I6" s="34" t="s">
        <v>46</v>
      </c>
      <c r="J6" s="35" t="s">
        <v>45</v>
      </c>
      <c r="K6" s="34" t="s">
        <v>46</v>
      </c>
      <c r="L6" s="35" t="s">
        <v>45</v>
      </c>
      <c r="M6" s="34" t="s">
        <v>46</v>
      </c>
    </row>
    <row r="7" spans="1:13" ht="21" customHeight="1">
      <c r="A7" s="450" t="s">
        <v>47</v>
      </c>
      <c r="B7" s="32" t="s">
        <v>552</v>
      </c>
      <c r="C7" s="82">
        <v>31</v>
      </c>
      <c r="D7" s="83">
        <v>0</v>
      </c>
      <c r="E7" s="84">
        <v>0</v>
      </c>
      <c r="F7" s="85">
        <v>4</v>
      </c>
      <c r="G7" s="84">
        <v>0</v>
      </c>
      <c r="H7" s="85">
        <v>10</v>
      </c>
      <c r="I7" s="84">
        <v>1</v>
      </c>
      <c r="J7" s="85">
        <v>5</v>
      </c>
      <c r="K7" s="84">
        <v>3</v>
      </c>
      <c r="L7" s="85">
        <v>3</v>
      </c>
      <c r="M7" s="84">
        <v>5</v>
      </c>
    </row>
    <row r="8" spans="1:13" ht="21" customHeight="1">
      <c r="A8" s="775" t="s">
        <v>539</v>
      </c>
      <c r="B8" s="776" t="s">
        <v>548</v>
      </c>
      <c r="C8" s="86">
        <v>5</v>
      </c>
      <c r="D8" s="87">
        <v>0</v>
      </c>
      <c r="E8" s="88">
        <v>0</v>
      </c>
      <c r="F8" s="89">
        <v>0</v>
      </c>
      <c r="G8" s="88">
        <v>0</v>
      </c>
      <c r="H8" s="89">
        <v>1</v>
      </c>
      <c r="I8" s="88">
        <v>1</v>
      </c>
      <c r="J8" s="89">
        <v>0</v>
      </c>
      <c r="K8" s="88">
        <v>1</v>
      </c>
      <c r="L8" s="89">
        <v>0</v>
      </c>
      <c r="M8" s="88">
        <v>2</v>
      </c>
    </row>
    <row r="9" spans="1:13" ht="21" customHeight="1">
      <c r="A9" s="775"/>
      <c r="B9" s="777" t="s">
        <v>549</v>
      </c>
      <c r="C9" s="90">
        <v>4</v>
      </c>
      <c r="D9" s="91">
        <v>0</v>
      </c>
      <c r="E9" s="92">
        <v>0</v>
      </c>
      <c r="F9" s="93">
        <v>0</v>
      </c>
      <c r="G9" s="92">
        <v>0</v>
      </c>
      <c r="H9" s="93">
        <v>0</v>
      </c>
      <c r="I9" s="92">
        <v>0</v>
      </c>
      <c r="J9" s="93">
        <v>1</v>
      </c>
      <c r="K9" s="92">
        <v>0</v>
      </c>
      <c r="L9" s="93">
        <v>2</v>
      </c>
      <c r="M9" s="92">
        <v>1</v>
      </c>
    </row>
    <row r="10" spans="1:13" ht="21" customHeight="1">
      <c r="A10" s="778"/>
      <c r="B10" s="779" t="s">
        <v>542</v>
      </c>
      <c r="C10" s="94">
        <v>22</v>
      </c>
      <c r="D10" s="95">
        <v>0</v>
      </c>
      <c r="E10" s="96">
        <v>0</v>
      </c>
      <c r="F10" s="97">
        <v>4</v>
      </c>
      <c r="G10" s="96">
        <v>0</v>
      </c>
      <c r="H10" s="97">
        <v>9</v>
      </c>
      <c r="I10" s="96">
        <v>0</v>
      </c>
      <c r="J10" s="97">
        <v>4</v>
      </c>
      <c r="K10" s="96">
        <v>2</v>
      </c>
      <c r="L10" s="97">
        <v>1</v>
      </c>
      <c r="M10" s="96">
        <v>2</v>
      </c>
    </row>
    <row r="11" spans="1:13" ht="21" customHeight="1">
      <c r="A11" s="450" t="s">
        <v>48</v>
      </c>
      <c r="B11" s="32" t="s">
        <v>543</v>
      </c>
      <c r="C11" s="82">
        <v>45</v>
      </c>
      <c r="D11" s="83">
        <v>0</v>
      </c>
      <c r="E11" s="84">
        <v>1</v>
      </c>
      <c r="F11" s="85">
        <v>9</v>
      </c>
      <c r="G11" s="84">
        <v>7</v>
      </c>
      <c r="H11" s="85">
        <v>20</v>
      </c>
      <c r="I11" s="84">
        <v>6</v>
      </c>
      <c r="J11" s="85">
        <v>2</v>
      </c>
      <c r="K11" s="84">
        <v>0</v>
      </c>
      <c r="L11" s="85">
        <v>0</v>
      </c>
      <c r="M11" s="84">
        <v>0</v>
      </c>
    </row>
    <row r="12" spans="1:13" ht="21" customHeight="1">
      <c r="A12" s="775" t="s">
        <v>539</v>
      </c>
      <c r="B12" s="776" t="s">
        <v>49</v>
      </c>
      <c r="C12" s="86">
        <v>19</v>
      </c>
      <c r="D12" s="87">
        <v>0</v>
      </c>
      <c r="E12" s="88">
        <v>0</v>
      </c>
      <c r="F12" s="89">
        <v>1</v>
      </c>
      <c r="G12" s="88">
        <v>2</v>
      </c>
      <c r="H12" s="89">
        <v>13</v>
      </c>
      <c r="I12" s="88">
        <v>1</v>
      </c>
      <c r="J12" s="89">
        <v>2</v>
      </c>
      <c r="K12" s="88">
        <v>0</v>
      </c>
      <c r="L12" s="89">
        <v>0</v>
      </c>
      <c r="M12" s="88">
        <v>0</v>
      </c>
    </row>
    <row r="13" spans="1:13" ht="21" customHeight="1">
      <c r="A13" s="775"/>
      <c r="B13" s="777" t="s">
        <v>50</v>
      </c>
      <c r="C13" s="90">
        <v>12</v>
      </c>
      <c r="D13" s="91">
        <v>0</v>
      </c>
      <c r="E13" s="92">
        <v>0</v>
      </c>
      <c r="F13" s="93">
        <v>6</v>
      </c>
      <c r="G13" s="92">
        <v>2</v>
      </c>
      <c r="H13" s="93">
        <v>4</v>
      </c>
      <c r="I13" s="92">
        <v>0</v>
      </c>
      <c r="J13" s="93">
        <v>0</v>
      </c>
      <c r="K13" s="92">
        <v>0</v>
      </c>
      <c r="L13" s="93">
        <v>0</v>
      </c>
      <c r="M13" s="92">
        <v>0</v>
      </c>
    </row>
    <row r="14" spans="1:13" ht="21" customHeight="1">
      <c r="A14" s="778"/>
      <c r="B14" s="780" t="s">
        <v>51</v>
      </c>
      <c r="C14" s="94">
        <v>14</v>
      </c>
      <c r="D14" s="95">
        <v>0</v>
      </c>
      <c r="E14" s="96">
        <v>1</v>
      </c>
      <c r="F14" s="97">
        <v>2</v>
      </c>
      <c r="G14" s="96">
        <v>3</v>
      </c>
      <c r="H14" s="97">
        <v>3</v>
      </c>
      <c r="I14" s="96">
        <v>5</v>
      </c>
      <c r="J14" s="97">
        <v>0</v>
      </c>
      <c r="K14" s="96">
        <v>0</v>
      </c>
      <c r="L14" s="97">
        <v>0</v>
      </c>
      <c r="M14" s="96">
        <v>0</v>
      </c>
    </row>
    <row r="15" spans="1:13" ht="21" customHeight="1">
      <c r="A15" s="31" t="s">
        <v>52</v>
      </c>
      <c r="B15" s="32" t="s">
        <v>183</v>
      </c>
      <c r="C15" s="82">
        <v>216</v>
      </c>
      <c r="D15" s="83">
        <v>4</v>
      </c>
      <c r="E15" s="84">
        <v>4</v>
      </c>
      <c r="F15" s="85">
        <v>26</v>
      </c>
      <c r="G15" s="84">
        <v>26</v>
      </c>
      <c r="H15" s="85">
        <v>65</v>
      </c>
      <c r="I15" s="84">
        <v>57</v>
      </c>
      <c r="J15" s="85">
        <v>9</v>
      </c>
      <c r="K15" s="84">
        <v>15</v>
      </c>
      <c r="L15" s="85">
        <v>3</v>
      </c>
      <c r="M15" s="84">
        <v>7</v>
      </c>
    </row>
    <row r="16" spans="1:13" ht="21" customHeight="1">
      <c r="A16" s="31" t="s">
        <v>53</v>
      </c>
      <c r="B16" s="32" t="s">
        <v>54</v>
      </c>
      <c r="C16" s="82">
        <v>81</v>
      </c>
      <c r="D16" s="83">
        <v>1</v>
      </c>
      <c r="E16" s="84">
        <v>1</v>
      </c>
      <c r="F16" s="85">
        <v>12</v>
      </c>
      <c r="G16" s="84">
        <v>12</v>
      </c>
      <c r="H16" s="85">
        <v>21</v>
      </c>
      <c r="I16" s="84">
        <v>22</v>
      </c>
      <c r="J16" s="85">
        <v>5</v>
      </c>
      <c r="K16" s="84">
        <v>4</v>
      </c>
      <c r="L16" s="85">
        <v>0</v>
      </c>
      <c r="M16" s="84">
        <v>3</v>
      </c>
    </row>
    <row r="17" spans="1:13" ht="21" customHeight="1">
      <c r="A17" s="31" t="s">
        <v>55</v>
      </c>
      <c r="B17" s="32" t="s">
        <v>56</v>
      </c>
      <c r="C17" s="82">
        <v>33</v>
      </c>
      <c r="D17" s="83">
        <v>0</v>
      </c>
      <c r="E17" s="84">
        <v>3</v>
      </c>
      <c r="F17" s="85">
        <v>3</v>
      </c>
      <c r="G17" s="84">
        <v>12</v>
      </c>
      <c r="H17" s="85">
        <v>5</v>
      </c>
      <c r="I17" s="84">
        <v>7</v>
      </c>
      <c r="J17" s="85">
        <v>1</v>
      </c>
      <c r="K17" s="84">
        <v>1</v>
      </c>
      <c r="L17" s="85">
        <v>0</v>
      </c>
      <c r="M17" s="84">
        <v>1</v>
      </c>
    </row>
    <row r="18" spans="1:13" ht="21" customHeight="1">
      <c r="A18" s="31" t="s">
        <v>57</v>
      </c>
      <c r="B18" s="32" t="s">
        <v>173</v>
      </c>
      <c r="C18" s="82">
        <v>1</v>
      </c>
      <c r="D18" s="83">
        <v>0</v>
      </c>
      <c r="E18" s="84">
        <v>0</v>
      </c>
      <c r="F18" s="85">
        <v>0</v>
      </c>
      <c r="G18" s="84">
        <v>0</v>
      </c>
      <c r="H18" s="85">
        <v>0</v>
      </c>
      <c r="I18" s="84">
        <v>1</v>
      </c>
      <c r="J18" s="85">
        <v>0</v>
      </c>
      <c r="K18" s="84">
        <v>0</v>
      </c>
      <c r="L18" s="85">
        <v>0</v>
      </c>
      <c r="M18" s="84">
        <v>0</v>
      </c>
    </row>
    <row r="19" spans="1:13" ht="21" customHeight="1">
      <c r="A19" s="31" t="s">
        <v>58</v>
      </c>
      <c r="B19" s="32" t="s">
        <v>182</v>
      </c>
      <c r="C19" s="82">
        <v>10</v>
      </c>
      <c r="D19" s="83">
        <v>0</v>
      </c>
      <c r="E19" s="84">
        <v>0</v>
      </c>
      <c r="F19" s="85">
        <v>2</v>
      </c>
      <c r="G19" s="84">
        <v>7</v>
      </c>
      <c r="H19" s="85">
        <v>1</v>
      </c>
      <c r="I19" s="84">
        <v>0</v>
      </c>
      <c r="J19" s="85">
        <v>0</v>
      </c>
      <c r="K19" s="84">
        <v>0</v>
      </c>
      <c r="L19" s="85">
        <v>0</v>
      </c>
      <c r="M19" s="84">
        <v>0</v>
      </c>
    </row>
    <row r="20" spans="1:13" ht="21" customHeight="1">
      <c r="A20" s="31" t="s">
        <v>59</v>
      </c>
      <c r="B20" s="32" t="s">
        <v>184</v>
      </c>
      <c r="C20" s="82">
        <v>5</v>
      </c>
      <c r="D20" s="83">
        <v>0</v>
      </c>
      <c r="E20" s="84">
        <v>1</v>
      </c>
      <c r="F20" s="85">
        <v>0</v>
      </c>
      <c r="G20" s="84">
        <v>1</v>
      </c>
      <c r="H20" s="85">
        <v>3</v>
      </c>
      <c r="I20" s="84">
        <v>0</v>
      </c>
      <c r="J20" s="85">
        <v>0</v>
      </c>
      <c r="K20" s="84">
        <v>0</v>
      </c>
      <c r="L20" s="85">
        <v>0</v>
      </c>
      <c r="M20" s="84">
        <v>0</v>
      </c>
    </row>
    <row r="21" spans="1:13" ht="21" customHeight="1">
      <c r="A21" s="31" t="s">
        <v>60</v>
      </c>
      <c r="B21" s="32" t="s">
        <v>61</v>
      </c>
      <c r="C21" s="82">
        <v>8</v>
      </c>
      <c r="D21" s="83">
        <v>2</v>
      </c>
      <c r="E21" s="84">
        <v>0</v>
      </c>
      <c r="F21" s="85">
        <v>2</v>
      </c>
      <c r="G21" s="84">
        <v>2</v>
      </c>
      <c r="H21" s="85">
        <v>2</v>
      </c>
      <c r="I21" s="84">
        <v>0</v>
      </c>
      <c r="J21" s="85">
        <v>0</v>
      </c>
      <c r="K21" s="84">
        <v>0</v>
      </c>
      <c r="L21" s="85">
        <v>0</v>
      </c>
      <c r="M21" s="84">
        <v>0</v>
      </c>
    </row>
    <row r="22" spans="1:13" ht="21" customHeight="1">
      <c r="A22" s="36" t="s">
        <v>62</v>
      </c>
      <c r="B22" s="37" t="s">
        <v>63</v>
      </c>
      <c r="C22" s="82">
        <v>1</v>
      </c>
      <c r="D22" s="83">
        <v>0</v>
      </c>
      <c r="E22" s="84">
        <v>1</v>
      </c>
      <c r="F22" s="85">
        <v>0</v>
      </c>
      <c r="G22" s="84">
        <v>0</v>
      </c>
      <c r="H22" s="85">
        <v>0</v>
      </c>
      <c r="I22" s="84">
        <v>0</v>
      </c>
      <c r="J22" s="85">
        <v>0</v>
      </c>
      <c r="K22" s="84">
        <v>0</v>
      </c>
      <c r="L22" s="85">
        <v>0</v>
      </c>
      <c r="M22" s="84">
        <v>0</v>
      </c>
    </row>
    <row r="23" spans="1:13" ht="21" customHeight="1">
      <c r="A23" s="31" t="s">
        <v>64</v>
      </c>
      <c r="B23" s="32"/>
      <c r="C23" s="82">
        <v>1</v>
      </c>
      <c r="D23" s="83">
        <v>0</v>
      </c>
      <c r="E23" s="84">
        <v>0</v>
      </c>
      <c r="F23" s="85">
        <v>0</v>
      </c>
      <c r="G23" s="84">
        <v>0</v>
      </c>
      <c r="H23" s="85">
        <v>0</v>
      </c>
      <c r="I23" s="84">
        <v>1</v>
      </c>
      <c r="J23" s="85">
        <v>0</v>
      </c>
      <c r="K23" s="84">
        <v>0</v>
      </c>
      <c r="L23" s="85">
        <v>0</v>
      </c>
      <c r="M23" s="84">
        <v>0</v>
      </c>
    </row>
    <row r="24" spans="1:13" s="58" customFormat="1" ht="21" customHeight="1">
      <c r="A24" s="31" t="s">
        <v>20</v>
      </c>
      <c r="B24" s="32"/>
      <c r="C24" s="82">
        <v>7</v>
      </c>
      <c r="D24" s="83">
        <v>0</v>
      </c>
      <c r="E24" s="84">
        <v>1</v>
      </c>
      <c r="F24" s="85">
        <v>0</v>
      </c>
      <c r="G24" s="84">
        <v>1</v>
      </c>
      <c r="H24" s="85">
        <v>1</v>
      </c>
      <c r="I24" s="84">
        <v>0</v>
      </c>
      <c r="J24" s="85">
        <v>0</v>
      </c>
      <c r="K24" s="84">
        <v>0</v>
      </c>
      <c r="L24" s="85">
        <v>3</v>
      </c>
      <c r="M24" s="84">
        <v>1</v>
      </c>
    </row>
    <row r="25" spans="1:13" ht="21" customHeight="1">
      <c r="A25" s="38" t="s">
        <v>65</v>
      </c>
      <c r="B25" s="59"/>
      <c r="C25" s="82">
        <v>439</v>
      </c>
      <c r="D25" s="83">
        <v>7</v>
      </c>
      <c r="E25" s="84">
        <v>12</v>
      </c>
      <c r="F25" s="85">
        <v>58</v>
      </c>
      <c r="G25" s="84">
        <v>68</v>
      </c>
      <c r="H25" s="85">
        <v>128</v>
      </c>
      <c r="I25" s="84">
        <v>95</v>
      </c>
      <c r="J25" s="85">
        <v>22</v>
      </c>
      <c r="K25" s="84">
        <v>23</v>
      </c>
      <c r="L25" s="85">
        <v>9</v>
      </c>
      <c r="M25" s="84">
        <v>17</v>
      </c>
    </row>
    <row r="26" spans="1:13">
      <c r="A26" s="53"/>
      <c r="B26" s="53"/>
      <c r="C26" s="53"/>
      <c r="D26" s="53"/>
      <c r="E26" s="53"/>
      <c r="F26" s="53"/>
      <c r="G26" s="53"/>
      <c r="H26" s="53"/>
      <c r="I26" s="53"/>
      <c r="J26" s="53"/>
      <c r="K26" s="53"/>
      <c r="L26" s="53"/>
      <c r="M26" s="53"/>
    </row>
    <row r="27" spans="1:13" ht="12.75" customHeight="1">
      <c r="A27" s="53"/>
      <c r="B27" s="53"/>
      <c r="C27" s="53"/>
      <c r="D27" s="1321" t="s">
        <v>98</v>
      </c>
      <c r="E27" s="39" t="s">
        <v>77</v>
      </c>
      <c r="F27" s="40"/>
      <c r="G27" s="40"/>
      <c r="H27" s="40"/>
      <c r="I27" s="40"/>
      <c r="J27" s="40"/>
      <c r="K27" s="40"/>
      <c r="L27" s="41"/>
      <c r="M27" s="53"/>
    </row>
    <row r="28" spans="1:13" ht="12.75" customHeight="1">
      <c r="A28" s="53"/>
      <c r="B28" s="53"/>
      <c r="C28" s="53"/>
      <c r="D28" s="1322"/>
      <c r="E28" s="39" t="s">
        <v>78</v>
      </c>
      <c r="F28" s="40"/>
      <c r="G28" s="40"/>
      <c r="H28" s="1324" t="s">
        <v>270</v>
      </c>
      <c r="I28" s="1326" t="s">
        <v>99</v>
      </c>
      <c r="J28" s="1326" t="s">
        <v>100</v>
      </c>
      <c r="K28" s="1326" t="s">
        <v>76</v>
      </c>
      <c r="L28" s="1326" t="s">
        <v>101</v>
      </c>
      <c r="M28" s="53"/>
    </row>
    <row r="29" spans="1:13" ht="22.5">
      <c r="A29" s="53"/>
      <c r="B29" s="53"/>
      <c r="C29" s="53"/>
      <c r="D29" s="1323"/>
      <c r="E29" s="42" t="s">
        <v>235</v>
      </c>
      <c r="F29" s="43" t="s">
        <v>113</v>
      </c>
      <c r="G29" s="51" t="s">
        <v>234</v>
      </c>
      <c r="H29" s="1325"/>
      <c r="I29" s="1327"/>
      <c r="J29" s="1327"/>
      <c r="K29" s="1327"/>
      <c r="L29" s="1327"/>
      <c r="M29" s="53"/>
    </row>
    <row r="30" spans="1:13" ht="21.75" customHeight="1">
      <c r="A30" s="53"/>
      <c r="B30" s="53"/>
      <c r="C30" s="53"/>
      <c r="D30" s="98">
        <v>438.99999999999994</v>
      </c>
      <c r="E30" s="98">
        <v>357.99999999999994</v>
      </c>
      <c r="F30" s="99">
        <v>25.999999999999996</v>
      </c>
      <c r="G30" s="100">
        <v>2</v>
      </c>
      <c r="H30" s="101">
        <v>6.9999999999999991</v>
      </c>
      <c r="I30" s="101">
        <v>2.9999999999999996</v>
      </c>
      <c r="J30" s="101">
        <v>42.999999999999993</v>
      </c>
      <c r="K30" s="101">
        <v>0</v>
      </c>
      <c r="L30" s="101">
        <v>0</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Ｐ明朝,標準"（平成23年度）</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420</v>
      </c>
      <c r="B1" s="53"/>
      <c r="C1" s="53"/>
      <c r="D1" s="53"/>
      <c r="E1" s="53"/>
      <c r="F1" s="53"/>
      <c r="G1" s="53"/>
      <c r="H1" s="53"/>
      <c r="I1" s="53"/>
      <c r="J1" s="18"/>
      <c r="K1" s="18"/>
      <c r="L1" s="18"/>
      <c r="M1" s="53"/>
    </row>
    <row r="2" spans="1:13" s="4" customFormat="1" ht="17.25" customHeight="1">
      <c r="A2" s="256" t="s">
        <v>651</v>
      </c>
      <c r="B2" s="255"/>
    </row>
    <row r="3" spans="1:13" ht="11.25" customHeight="1">
      <c r="A3" s="52"/>
      <c r="B3" s="53"/>
      <c r="C3" s="53"/>
      <c r="D3" s="53"/>
      <c r="E3" s="53"/>
      <c r="F3" s="53"/>
      <c r="G3" s="53"/>
      <c r="H3" s="53"/>
      <c r="I3" s="53"/>
      <c r="J3" s="18"/>
      <c r="K3" s="18"/>
      <c r="L3" s="18"/>
      <c r="M3" s="53"/>
    </row>
    <row r="4" spans="1:13" ht="21" customHeight="1">
      <c r="A4" s="963" t="s">
        <v>42</v>
      </c>
      <c r="B4" s="965"/>
      <c r="C4" s="963" t="s">
        <v>43</v>
      </c>
      <c r="D4" s="1318" t="s">
        <v>230</v>
      </c>
      <c r="E4" s="1319"/>
      <c r="F4" s="1319"/>
      <c r="G4" s="1319"/>
      <c r="H4" s="1319"/>
      <c r="I4" s="1319"/>
      <c r="J4" s="1319"/>
      <c r="K4" s="1319"/>
      <c r="L4" s="1319"/>
      <c r="M4" s="1320"/>
    </row>
    <row r="5" spans="1:13" ht="21" customHeight="1">
      <c r="A5" s="1312"/>
      <c r="B5" s="1313"/>
      <c r="C5" s="1316"/>
      <c r="D5" s="55" t="s">
        <v>44</v>
      </c>
      <c r="E5" s="56"/>
      <c r="F5" s="56" t="s">
        <v>553</v>
      </c>
      <c r="G5" s="56"/>
      <c r="H5" s="56" t="s">
        <v>554</v>
      </c>
      <c r="I5" s="56"/>
      <c r="J5" s="56" t="s">
        <v>555</v>
      </c>
      <c r="K5" s="55"/>
      <c r="L5" s="57" t="s">
        <v>537</v>
      </c>
      <c r="M5" s="55"/>
    </row>
    <row r="6" spans="1:13" ht="21" customHeight="1">
      <c r="A6" s="1314"/>
      <c r="B6" s="1315"/>
      <c r="C6" s="1317"/>
      <c r="D6" s="33" t="s">
        <v>45</v>
      </c>
      <c r="E6" s="34" t="s">
        <v>46</v>
      </c>
      <c r="F6" s="35" t="s">
        <v>45</v>
      </c>
      <c r="G6" s="34" t="s">
        <v>46</v>
      </c>
      <c r="H6" s="35" t="s">
        <v>45</v>
      </c>
      <c r="I6" s="34" t="s">
        <v>46</v>
      </c>
      <c r="J6" s="35" t="s">
        <v>45</v>
      </c>
      <c r="K6" s="34" t="s">
        <v>46</v>
      </c>
      <c r="L6" s="35" t="s">
        <v>45</v>
      </c>
      <c r="M6" s="34" t="s">
        <v>46</v>
      </c>
    </row>
    <row r="7" spans="1:13" ht="21" customHeight="1">
      <c r="A7" s="450" t="s">
        <v>47</v>
      </c>
      <c r="B7" s="32" t="s">
        <v>556</v>
      </c>
      <c r="C7" s="82">
        <v>0</v>
      </c>
      <c r="D7" s="83">
        <v>0</v>
      </c>
      <c r="E7" s="84">
        <v>0</v>
      </c>
      <c r="F7" s="85">
        <v>0</v>
      </c>
      <c r="G7" s="84">
        <v>0</v>
      </c>
      <c r="H7" s="85">
        <v>0</v>
      </c>
      <c r="I7" s="84">
        <v>0</v>
      </c>
      <c r="J7" s="85">
        <v>0</v>
      </c>
      <c r="K7" s="84">
        <v>0</v>
      </c>
      <c r="L7" s="85">
        <v>0</v>
      </c>
      <c r="M7" s="84">
        <v>0</v>
      </c>
    </row>
    <row r="8" spans="1:13" ht="21" customHeight="1">
      <c r="A8" s="775" t="s">
        <v>539</v>
      </c>
      <c r="B8" s="776" t="s">
        <v>548</v>
      </c>
      <c r="C8" s="86">
        <v>0</v>
      </c>
      <c r="D8" s="87">
        <v>0</v>
      </c>
      <c r="E8" s="88">
        <v>0</v>
      </c>
      <c r="F8" s="89">
        <v>0</v>
      </c>
      <c r="G8" s="88">
        <v>0</v>
      </c>
      <c r="H8" s="89">
        <v>0</v>
      </c>
      <c r="I8" s="88">
        <v>0</v>
      </c>
      <c r="J8" s="89">
        <v>0</v>
      </c>
      <c r="K8" s="88">
        <v>0</v>
      </c>
      <c r="L8" s="89">
        <v>0</v>
      </c>
      <c r="M8" s="88">
        <v>0</v>
      </c>
    </row>
    <row r="9" spans="1:13" ht="21" customHeight="1">
      <c r="A9" s="775"/>
      <c r="B9" s="777" t="s">
        <v>549</v>
      </c>
      <c r="C9" s="90">
        <v>0</v>
      </c>
      <c r="D9" s="91">
        <v>0</v>
      </c>
      <c r="E9" s="92">
        <v>0</v>
      </c>
      <c r="F9" s="93">
        <v>0</v>
      </c>
      <c r="G9" s="92">
        <v>0</v>
      </c>
      <c r="H9" s="93">
        <v>0</v>
      </c>
      <c r="I9" s="92">
        <v>0</v>
      </c>
      <c r="J9" s="93">
        <v>0</v>
      </c>
      <c r="K9" s="92">
        <v>0</v>
      </c>
      <c r="L9" s="93">
        <v>0</v>
      </c>
      <c r="M9" s="92">
        <v>0</v>
      </c>
    </row>
    <row r="10" spans="1:13" ht="21" customHeight="1">
      <c r="A10" s="778"/>
      <c r="B10" s="779" t="s">
        <v>542</v>
      </c>
      <c r="C10" s="94">
        <v>0</v>
      </c>
      <c r="D10" s="95">
        <v>0</v>
      </c>
      <c r="E10" s="96">
        <v>0</v>
      </c>
      <c r="F10" s="97">
        <v>0</v>
      </c>
      <c r="G10" s="96">
        <v>0</v>
      </c>
      <c r="H10" s="97">
        <v>0</v>
      </c>
      <c r="I10" s="96">
        <v>0</v>
      </c>
      <c r="J10" s="97">
        <v>0</v>
      </c>
      <c r="K10" s="96">
        <v>0</v>
      </c>
      <c r="L10" s="97">
        <v>0</v>
      </c>
      <c r="M10" s="96">
        <v>0</v>
      </c>
    </row>
    <row r="11" spans="1:13" ht="21" customHeight="1">
      <c r="A11" s="450" t="s">
        <v>48</v>
      </c>
      <c r="B11" s="32" t="s">
        <v>543</v>
      </c>
      <c r="C11" s="82">
        <v>5</v>
      </c>
      <c r="D11" s="83">
        <v>0</v>
      </c>
      <c r="E11" s="84">
        <v>0</v>
      </c>
      <c r="F11" s="85">
        <v>1</v>
      </c>
      <c r="G11" s="84">
        <v>2</v>
      </c>
      <c r="H11" s="85">
        <v>1</v>
      </c>
      <c r="I11" s="84">
        <v>1</v>
      </c>
      <c r="J11" s="85">
        <v>0</v>
      </c>
      <c r="K11" s="84">
        <v>0</v>
      </c>
      <c r="L11" s="85">
        <v>0</v>
      </c>
      <c r="M11" s="84">
        <v>0</v>
      </c>
    </row>
    <row r="12" spans="1:13" ht="21" customHeight="1">
      <c r="A12" s="775" t="s">
        <v>539</v>
      </c>
      <c r="B12" s="776" t="s">
        <v>49</v>
      </c>
      <c r="C12" s="86">
        <v>2</v>
      </c>
      <c r="D12" s="87">
        <v>0</v>
      </c>
      <c r="E12" s="88">
        <v>0</v>
      </c>
      <c r="F12" s="89">
        <v>0</v>
      </c>
      <c r="G12" s="88">
        <v>0</v>
      </c>
      <c r="H12" s="89">
        <v>1</v>
      </c>
      <c r="I12" s="88">
        <v>1</v>
      </c>
      <c r="J12" s="89">
        <v>0</v>
      </c>
      <c r="K12" s="88">
        <v>0</v>
      </c>
      <c r="L12" s="89">
        <v>0</v>
      </c>
      <c r="M12" s="88">
        <v>0</v>
      </c>
    </row>
    <row r="13" spans="1:13" ht="21" customHeight="1">
      <c r="A13" s="775"/>
      <c r="B13" s="777" t="s">
        <v>50</v>
      </c>
      <c r="C13" s="90">
        <v>0</v>
      </c>
      <c r="D13" s="91">
        <v>0</v>
      </c>
      <c r="E13" s="92">
        <v>0</v>
      </c>
      <c r="F13" s="93">
        <v>0</v>
      </c>
      <c r="G13" s="92">
        <v>0</v>
      </c>
      <c r="H13" s="93">
        <v>0</v>
      </c>
      <c r="I13" s="92">
        <v>0</v>
      </c>
      <c r="J13" s="93">
        <v>0</v>
      </c>
      <c r="K13" s="92">
        <v>0</v>
      </c>
      <c r="L13" s="93">
        <v>0</v>
      </c>
      <c r="M13" s="92">
        <v>0</v>
      </c>
    </row>
    <row r="14" spans="1:13" ht="21" customHeight="1">
      <c r="A14" s="778"/>
      <c r="B14" s="780" t="s">
        <v>51</v>
      </c>
      <c r="C14" s="94">
        <v>3</v>
      </c>
      <c r="D14" s="95">
        <v>0</v>
      </c>
      <c r="E14" s="96">
        <v>0</v>
      </c>
      <c r="F14" s="97">
        <v>1</v>
      </c>
      <c r="G14" s="96">
        <v>2</v>
      </c>
      <c r="H14" s="97">
        <v>0</v>
      </c>
      <c r="I14" s="96">
        <v>0</v>
      </c>
      <c r="J14" s="97">
        <v>0</v>
      </c>
      <c r="K14" s="96">
        <v>0</v>
      </c>
      <c r="L14" s="97">
        <v>0</v>
      </c>
      <c r="M14" s="96">
        <v>0</v>
      </c>
    </row>
    <row r="15" spans="1:13" ht="21" customHeight="1">
      <c r="A15" s="31" t="s">
        <v>52</v>
      </c>
      <c r="B15" s="32" t="s">
        <v>183</v>
      </c>
      <c r="C15" s="82">
        <v>4</v>
      </c>
      <c r="D15" s="83">
        <v>0</v>
      </c>
      <c r="E15" s="84">
        <v>0</v>
      </c>
      <c r="F15" s="85">
        <v>0</v>
      </c>
      <c r="G15" s="84">
        <v>0</v>
      </c>
      <c r="H15" s="85">
        <v>3</v>
      </c>
      <c r="I15" s="84">
        <v>1</v>
      </c>
      <c r="J15" s="85">
        <v>0</v>
      </c>
      <c r="K15" s="84">
        <v>0</v>
      </c>
      <c r="L15" s="85">
        <v>0</v>
      </c>
      <c r="M15" s="84">
        <v>0</v>
      </c>
    </row>
    <row r="16" spans="1:13" ht="21" customHeight="1">
      <c r="A16" s="31" t="s">
        <v>53</v>
      </c>
      <c r="B16" s="32" t="s">
        <v>54</v>
      </c>
      <c r="C16" s="82">
        <v>4</v>
      </c>
      <c r="D16" s="83">
        <v>0</v>
      </c>
      <c r="E16" s="84">
        <v>0</v>
      </c>
      <c r="F16" s="85">
        <v>0</v>
      </c>
      <c r="G16" s="84">
        <v>2</v>
      </c>
      <c r="H16" s="85">
        <v>1</v>
      </c>
      <c r="I16" s="84">
        <v>0</v>
      </c>
      <c r="J16" s="85">
        <v>1</v>
      </c>
      <c r="K16" s="84">
        <v>0</v>
      </c>
      <c r="L16" s="85">
        <v>0</v>
      </c>
      <c r="M16" s="84">
        <v>0</v>
      </c>
    </row>
    <row r="17" spans="1:13" ht="21" customHeight="1">
      <c r="A17" s="31" t="s">
        <v>55</v>
      </c>
      <c r="B17" s="32" t="s">
        <v>56</v>
      </c>
      <c r="C17" s="82">
        <v>0</v>
      </c>
      <c r="D17" s="83">
        <v>0</v>
      </c>
      <c r="E17" s="84">
        <v>0</v>
      </c>
      <c r="F17" s="85">
        <v>0</v>
      </c>
      <c r="G17" s="84">
        <v>0</v>
      </c>
      <c r="H17" s="85">
        <v>0</v>
      </c>
      <c r="I17" s="84">
        <v>0</v>
      </c>
      <c r="J17" s="85">
        <v>0</v>
      </c>
      <c r="K17" s="84">
        <v>0</v>
      </c>
      <c r="L17" s="85">
        <v>0</v>
      </c>
      <c r="M17" s="84">
        <v>0</v>
      </c>
    </row>
    <row r="18" spans="1:13" ht="21" customHeight="1">
      <c r="A18" s="31" t="s">
        <v>57</v>
      </c>
      <c r="B18" s="32" t="s">
        <v>173</v>
      </c>
      <c r="C18" s="82">
        <v>0</v>
      </c>
      <c r="D18" s="83">
        <v>0</v>
      </c>
      <c r="E18" s="84">
        <v>0</v>
      </c>
      <c r="F18" s="85">
        <v>0</v>
      </c>
      <c r="G18" s="84">
        <v>0</v>
      </c>
      <c r="H18" s="85">
        <v>0</v>
      </c>
      <c r="I18" s="84">
        <v>0</v>
      </c>
      <c r="J18" s="85">
        <v>0</v>
      </c>
      <c r="K18" s="84">
        <v>0</v>
      </c>
      <c r="L18" s="85">
        <v>0</v>
      </c>
      <c r="M18" s="84">
        <v>0</v>
      </c>
    </row>
    <row r="19" spans="1:13" ht="21" customHeight="1">
      <c r="A19" s="31" t="s">
        <v>58</v>
      </c>
      <c r="B19" s="32" t="s">
        <v>545</v>
      </c>
      <c r="C19" s="82">
        <v>1</v>
      </c>
      <c r="D19" s="83">
        <v>0</v>
      </c>
      <c r="E19" s="84">
        <v>0</v>
      </c>
      <c r="F19" s="85">
        <v>0</v>
      </c>
      <c r="G19" s="84">
        <v>1</v>
      </c>
      <c r="H19" s="85">
        <v>0</v>
      </c>
      <c r="I19" s="84">
        <v>0</v>
      </c>
      <c r="J19" s="85">
        <v>0</v>
      </c>
      <c r="K19" s="84">
        <v>0</v>
      </c>
      <c r="L19" s="85">
        <v>0</v>
      </c>
      <c r="M19" s="84">
        <v>0</v>
      </c>
    </row>
    <row r="20" spans="1:13" ht="21" customHeight="1">
      <c r="A20" s="31" t="s">
        <v>59</v>
      </c>
      <c r="B20" s="32" t="s">
        <v>184</v>
      </c>
      <c r="C20" s="82">
        <v>0</v>
      </c>
      <c r="D20" s="83">
        <v>0</v>
      </c>
      <c r="E20" s="84">
        <v>0</v>
      </c>
      <c r="F20" s="85">
        <v>0</v>
      </c>
      <c r="G20" s="84">
        <v>0</v>
      </c>
      <c r="H20" s="85">
        <v>0</v>
      </c>
      <c r="I20" s="84">
        <v>0</v>
      </c>
      <c r="J20" s="85">
        <v>0</v>
      </c>
      <c r="K20" s="84">
        <v>0</v>
      </c>
      <c r="L20" s="85">
        <v>0</v>
      </c>
      <c r="M20" s="84">
        <v>0</v>
      </c>
    </row>
    <row r="21" spans="1:13" ht="21" customHeight="1">
      <c r="A21" s="31" t="s">
        <v>60</v>
      </c>
      <c r="B21" s="32" t="s">
        <v>61</v>
      </c>
      <c r="C21" s="82">
        <v>0</v>
      </c>
      <c r="D21" s="83">
        <v>0</v>
      </c>
      <c r="E21" s="84">
        <v>0</v>
      </c>
      <c r="F21" s="85">
        <v>0</v>
      </c>
      <c r="G21" s="84">
        <v>0</v>
      </c>
      <c r="H21" s="85">
        <v>0</v>
      </c>
      <c r="I21" s="84">
        <v>0</v>
      </c>
      <c r="J21" s="85">
        <v>0</v>
      </c>
      <c r="K21" s="84">
        <v>0</v>
      </c>
      <c r="L21" s="85">
        <v>0</v>
      </c>
      <c r="M21" s="84">
        <v>0</v>
      </c>
    </row>
    <row r="22" spans="1:13" ht="21" customHeight="1">
      <c r="A22" s="36" t="s">
        <v>62</v>
      </c>
      <c r="B22" s="37" t="s">
        <v>63</v>
      </c>
      <c r="C22" s="82">
        <v>0</v>
      </c>
      <c r="D22" s="83">
        <v>0</v>
      </c>
      <c r="E22" s="84">
        <v>0</v>
      </c>
      <c r="F22" s="85">
        <v>0</v>
      </c>
      <c r="G22" s="84">
        <v>0</v>
      </c>
      <c r="H22" s="85">
        <v>0</v>
      </c>
      <c r="I22" s="84">
        <v>0</v>
      </c>
      <c r="J22" s="85">
        <v>0</v>
      </c>
      <c r="K22" s="84">
        <v>0</v>
      </c>
      <c r="L22" s="85">
        <v>0</v>
      </c>
      <c r="M22" s="84">
        <v>0</v>
      </c>
    </row>
    <row r="23" spans="1:13" ht="21" customHeight="1">
      <c r="A23" s="31" t="s">
        <v>64</v>
      </c>
      <c r="B23" s="32"/>
      <c r="C23" s="82">
        <v>0</v>
      </c>
      <c r="D23" s="83">
        <v>0</v>
      </c>
      <c r="E23" s="84">
        <v>0</v>
      </c>
      <c r="F23" s="85">
        <v>0</v>
      </c>
      <c r="G23" s="84">
        <v>0</v>
      </c>
      <c r="H23" s="85">
        <v>0</v>
      </c>
      <c r="I23" s="84">
        <v>0</v>
      </c>
      <c r="J23" s="85">
        <v>0</v>
      </c>
      <c r="K23" s="84">
        <v>0</v>
      </c>
      <c r="L23" s="85">
        <v>0</v>
      </c>
      <c r="M23" s="84">
        <v>0</v>
      </c>
    </row>
    <row r="24" spans="1:13" s="58" customFormat="1" ht="21" customHeight="1">
      <c r="A24" s="31" t="s">
        <v>20</v>
      </c>
      <c r="B24" s="32"/>
      <c r="C24" s="82">
        <v>0</v>
      </c>
      <c r="D24" s="83">
        <v>0</v>
      </c>
      <c r="E24" s="84">
        <v>0</v>
      </c>
      <c r="F24" s="85">
        <v>0</v>
      </c>
      <c r="G24" s="84">
        <v>0</v>
      </c>
      <c r="H24" s="85">
        <v>0</v>
      </c>
      <c r="I24" s="84">
        <v>0</v>
      </c>
      <c r="J24" s="85">
        <v>0</v>
      </c>
      <c r="K24" s="84">
        <v>0</v>
      </c>
      <c r="L24" s="85">
        <v>0</v>
      </c>
      <c r="M24" s="84">
        <v>0</v>
      </c>
    </row>
    <row r="25" spans="1:13" ht="21" customHeight="1">
      <c r="A25" s="38" t="s">
        <v>65</v>
      </c>
      <c r="B25" s="59"/>
      <c r="C25" s="82">
        <v>14</v>
      </c>
      <c r="D25" s="83">
        <v>0</v>
      </c>
      <c r="E25" s="84">
        <v>0</v>
      </c>
      <c r="F25" s="85">
        <v>1</v>
      </c>
      <c r="G25" s="84">
        <v>5</v>
      </c>
      <c r="H25" s="85">
        <v>5</v>
      </c>
      <c r="I25" s="84">
        <v>2</v>
      </c>
      <c r="J25" s="85">
        <v>1</v>
      </c>
      <c r="K25" s="84">
        <v>0</v>
      </c>
      <c r="L25" s="85">
        <v>0</v>
      </c>
      <c r="M25" s="84">
        <v>0</v>
      </c>
    </row>
    <row r="26" spans="1:13">
      <c r="A26" s="53"/>
      <c r="B26" s="53"/>
      <c r="C26" s="53"/>
      <c r="D26" s="53"/>
      <c r="E26" s="53"/>
      <c r="F26" s="53"/>
      <c r="G26" s="53"/>
      <c r="H26" s="53"/>
      <c r="I26" s="53"/>
      <c r="J26" s="53"/>
      <c r="K26" s="53"/>
      <c r="L26" s="53"/>
      <c r="M26" s="53"/>
    </row>
    <row r="27" spans="1:13" ht="12.75" customHeight="1">
      <c r="A27" s="53"/>
      <c r="B27" s="53"/>
      <c r="C27" s="53"/>
      <c r="D27" s="1321" t="s">
        <v>98</v>
      </c>
      <c r="E27" s="39" t="s">
        <v>77</v>
      </c>
      <c r="F27" s="40"/>
      <c r="G27" s="40"/>
      <c r="H27" s="40"/>
      <c r="I27" s="40"/>
      <c r="J27" s="40"/>
      <c r="K27" s="40"/>
      <c r="L27" s="41"/>
      <c r="M27" s="53"/>
    </row>
    <row r="28" spans="1:13" ht="12.75" customHeight="1">
      <c r="A28" s="53"/>
      <c r="B28" s="53"/>
      <c r="C28" s="53"/>
      <c r="D28" s="1322"/>
      <c r="E28" s="39" t="s">
        <v>78</v>
      </c>
      <c r="F28" s="40"/>
      <c r="G28" s="40"/>
      <c r="H28" s="1324" t="s">
        <v>270</v>
      </c>
      <c r="I28" s="1326" t="s">
        <v>99</v>
      </c>
      <c r="J28" s="1326" t="s">
        <v>100</v>
      </c>
      <c r="K28" s="1326" t="s">
        <v>76</v>
      </c>
      <c r="L28" s="1326" t="s">
        <v>101</v>
      </c>
      <c r="M28" s="53"/>
    </row>
    <row r="29" spans="1:13" ht="22.5">
      <c r="A29" s="53"/>
      <c r="B29" s="53"/>
      <c r="C29" s="53"/>
      <c r="D29" s="1323"/>
      <c r="E29" s="42" t="s">
        <v>235</v>
      </c>
      <c r="F29" s="43" t="s">
        <v>113</v>
      </c>
      <c r="G29" s="51" t="s">
        <v>551</v>
      </c>
      <c r="H29" s="1325"/>
      <c r="I29" s="1327"/>
      <c r="J29" s="1327"/>
      <c r="K29" s="1327"/>
      <c r="L29" s="1327"/>
      <c r="M29" s="53"/>
    </row>
    <row r="30" spans="1:13" ht="21.75" customHeight="1">
      <c r="A30" s="53"/>
      <c r="B30" s="53"/>
      <c r="C30" s="53"/>
      <c r="D30" s="98">
        <v>14.000000000000004</v>
      </c>
      <c r="E30" s="98">
        <v>6.0000000000000018</v>
      </c>
      <c r="F30" s="99">
        <v>3.0000000000000004</v>
      </c>
      <c r="G30" s="100">
        <v>0</v>
      </c>
      <c r="H30" s="101">
        <v>0</v>
      </c>
      <c r="I30" s="101">
        <v>0</v>
      </c>
      <c r="J30" s="101">
        <v>5.0000000000000027</v>
      </c>
      <c r="K30" s="101">
        <v>0</v>
      </c>
      <c r="L30" s="101">
        <v>0</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Ｐ明朝,標準"（平成23年度）</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420</v>
      </c>
      <c r="B1" s="53"/>
      <c r="C1" s="53"/>
      <c r="D1" s="53"/>
      <c r="E1" s="53"/>
      <c r="F1" s="53"/>
      <c r="G1" s="53"/>
      <c r="H1" s="53"/>
      <c r="I1" s="53"/>
      <c r="J1" s="18"/>
      <c r="K1" s="18"/>
      <c r="L1" s="18"/>
      <c r="M1" s="53"/>
    </row>
    <row r="2" spans="1:13" s="4" customFormat="1" ht="17.25" customHeight="1">
      <c r="A2" s="256" t="s">
        <v>652</v>
      </c>
      <c r="B2" s="255"/>
    </row>
    <row r="3" spans="1:13" ht="11.25" customHeight="1">
      <c r="A3" s="52"/>
      <c r="B3" s="53"/>
      <c r="C3" s="53"/>
      <c r="D3" s="53"/>
      <c r="E3" s="53"/>
      <c r="F3" s="53"/>
      <c r="G3" s="53"/>
      <c r="H3" s="53"/>
      <c r="I3" s="53"/>
      <c r="J3" s="18"/>
      <c r="K3" s="18"/>
      <c r="L3" s="18"/>
      <c r="M3" s="53"/>
    </row>
    <row r="4" spans="1:13" ht="21" customHeight="1">
      <c r="A4" s="963" t="s">
        <v>42</v>
      </c>
      <c r="B4" s="965"/>
      <c r="C4" s="963" t="s">
        <v>43</v>
      </c>
      <c r="D4" s="1318" t="s">
        <v>230</v>
      </c>
      <c r="E4" s="1319"/>
      <c r="F4" s="1319"/>
      <c r="G4" s="1319"/>
      <c r="H4" s="1319"/>
      <c r="I4" s="1319"/>
      <c r="J4" s="1319"/>
      <c r="K4" s="1319"/>
      <c r="L4" s="1319"/>
      <c r="M4" s="1320"/>
    </row>
    <row r="5" spans="1:13" ht="21" customHeight="1">
      <c r="A5" s="1312"/>
      <c r="B5" s="1313"/>
      <c r="C5" s="1316"/>
      <c r="D5" s="55" t="s">
        <v>44</v>
      </c>
      <c r="E5" s="56"/>
      <c r="F5" s="56" t="s">
        <v>553</v>
      </c>
      <c r="G5" s="56"/>
      <c r="H5" s="56" t="s">
        <v>554</v>
      </c>
      <c r="I5" s="56"/>
      <c r="J5" s="56" t="s">
        <v>555</v>
      </c>
      <c r="K5" s="55"/>
      <c r="L5" s="57" t="s">
        <v>537</v>
      </c>
      <c r="M5" s="55"/>
    </row>
    <row r="6" spans="1:13" ht="21" customHeight="1">
      <c r="A6" s="1314"/>
      <c r="B6" s="1315"/>
      <c r="C6" s="1317"/>
      <c r="D6" s="33" t="s">
        <v>45</v>
      </c>
      <c r="E6" s="34" t="s">
        <v>46</v>
      </c>
      <c r="F6" s="35" t="s">
        <v>45</v>
      </c>
      <c r="G6" s="34" t="s">
        <v>46</v>
      </c>
      <c r="H6" s="35" t="s">
        <v>45</v>
      </c>
      <c r="I6" s="34" t="s">
        <v>46</v>
      </c>
      <c r="J6" s="35" t="s">
        <v>45</v>
      </c>
      <c r="K6" s="34" t="s">
        <v>46</v>
      </c>
      <c r="L6" s="35" t="s">
        <v>45</v>
      </c>
      <c r="M6" s="34" t="s">
        <v>46</v>
      </c>
    </row>
    <row r="7" spans="1:13" ht="21" customHeight="1">
      <c r="A7" s="450" t="s">
        <v>47</v>
      </c>
      <c r="B7" s="32" t="s">
        <v>556</v>
      </c>
      <c r="C7" s="82">
        <v>336</v>
      </c>
      <c r="D7" s="83">
        <v>0</v>
      </c>
      <c r="E7" s="84">
        <v>0</v>
      </c>
      <c r="F7" s="85">
        <v>12</v>
      </c>
      <c r="G7" s="84">
        <v>7</v>
      </c>
      <c r="H7" s="85">
        <v>29</v>
      </c>
      <c r="I7" s="84">
        <v>10</v>
      </c>
      <c r="J7" s="85">
        <v>51</v>
      </c>
      <c r="K7" s="84">
        <v>24</v>
      </c>
      <c r="L7" s="85">
        <v>85</v>
      </c>
      <c r="M7" s="84">
        <v>118</v>
      </c>
    </row>
    <row r="8" spans="1:13" ht="21" customHeight="1">
      <c r="A8" s="775" t="s">
        <v>539</v>
      </c>
      <c r="B8" s="776" t="s">
        <v>548</v>
      </c>
      <c r="C8" s="86">
        <v>106</v>
      </c>
      <c r="D8" s="87">
        <v>0</v>
      </c>
      <c r="E8" s="88">
        <v>0</v>
      </c>
      <c r="F8" s="89">
        <v>0</v>
      </c>
      <c r="G8" s="88">
        <v>0</v>
      </c>
      <c r="H8" s="89">
        <v>2</v>
      </c>
      <c r="I8" s="88">
        <v>1</v>
      </c>
      <c r="J8" s="89">
        <v>15</v>
      </c>
      <c r="K8" s="88">
        <v>6</v>
      </c>
      <c r="L8" s="89">
        <v>24</v>
      </c>
      <c r="M8" s="88">
        <v>58</v>
      </c>
    </row>
    <row r="9" spans="1:13" ht="21" customHeight="1">
      <c r="A9" s="775"/>
      <c r="B9" s="777" t="s">
        <v>549</v>
      </c>
      <c r="C9" s="90">
        <v>37</v>
      </c>
      <c r="D9" s="91">
        <v>0</v>
      </c>
      <c r="E9" s="92">
        <v>0</v>
      </c>
      <c r="F9" s="93">
        <v>0</v>
      </c>
      <c r="G9" s="92">
        <v>0</v>
      </c>
      <c r="H9" s="93">
        <v>1</v>
      </c>
      <c r="I9" s="92">
        <v>0</v>
      </c>
      <c r="J9" s="93">
        <v>10</v>
      </c>
      <c r="K9" s="92">
        <v>3</v>
      </c>
      <c r="L9" s="93">
        <v>12</v>
      </c>
      <c r="M9" s="92">
        <v>11</v>
      </c>
    </row>
    <row r="10" spans="1:13" ht="21" customHeight="1">
      <c r="A10" s="778"/>
      <c r="B10" s="779" t="s">
        <v>542</v>
      </c>
      <c r="C10" s="94">
        <v>193</v>
      </c>
      <c r="D10" s="95">
        <v>0</v>
      </c>
      <c r="E10" s="96">
        <v>0</v>
      </c>
      <c r="F10" s="97">
        <v>12</v>
      </c>
      <c r="G10" s="96">
        <v>7</v>
      </c>
      <c r="H10" s="97">
        <v>26</v>
      </c>
      <c r="I10" s="96">
        <v>9</v>
      </c>
      <c r="J10" s="97">
        <v>26</v>
      </c>
      <c r="K10" s="96">
        <v>15</v>
      </c>
      <c r="L10" s="97">
        <v>49</v>
      </c>
      <c r="M10" s="96">
        <v>49</v>
      </c>
    </row>
    <row r="11" spans="1:13" ht="21" customHeight="1">
      <c r="A11" s="450" t="s">
        <v>48</v>
      </c>
      <c r="B11" s="32" t="s">
        <v>543</v>
      </c>
      <c r="C11" s="82">
        <v>174</v>
      </c>
      <c r="D11" s="83">
        <v>0</v>
      </c>
      <c r="E11" s="84">
        <v>1</v>
      </c>
      <c r="F11" s="85">
        <v>24</v>
      </c>
      <c r="G11" s="84">
        <v>15</v>
      </c>
      <c r="H11" s="85">
        <v>94</v>
      </c>
      <c r="I11" s="84">
        <v>19</v>
      </c>
      <c r="J11" s="85">
        <v>14</v>
      </c>
      <c r="K11" s="84">
        <v>2</v>
      </c>
      <c r="L11" s="85">
        <v>5</v>
      </c>
      <c r="M11" s="84">
        <v>0</v>
      </c>
    </row>
    <row r="12" spans="1:13" ht="21" customHeight="1">
      <c r="A12" s="775" t="s">
        <v>539</v>
      </c>
      <c r="B12" s="776" t="s">
        <v>49</v>
      </c>
      <c r="C12" s="86">
        <v>122</v>
      </c>
      <c r="D12" s="87">
        <v>0</v>
      </c>
      <c r="E12" s="88">
        <v>1</v>
      </c>
      <c r="F12" s="89">
        <v>12</v>
      </c>
      <c r="G12" s="88">
        <v>6</v>
      </c>
      <c r="H12" s="89">
        <v>72</v>
      </c>
      <c r="I12" s="88">
        <v>13</v>
      </c>
      <c r="J12" s="89">
        <v>12</v>
      </c>
      <c r="K12" s="88">
        <v>2</v>
      </c>
      <c r="L12" s="89">
        <v>4</v>
      </c>
      <c r="M12" s="88">
        <v>0</v>
      </c>
    </row>
    <row r="13" spans="1:13" ht="21" customHeight="1">
      <c r="A13" s="775"/>
      <c r="B13" s="777" t="s">
        <v>50</v>
      </c>
      <c r="C13" s="90">
        <v>21</v>
      </c>
      <c r="D13" s="91">
        <v>0</v>
      </c>
      <c r="E13" s="92">
        <v>0</v>
      </c>
      <c r="F13" s="93">
        <v>5</v>
      </c>
      <c r="G13" s="92">
        <v>3</v>
      </c>
      <c r="H13" s="93">
        <v>12</v>
      </c>
      <c r="I13" s="92">
        <v>1</v>
      </c>
      <c r="J13" s="93">
        <v>0</v>
      </c>
      <c r="K13" s="92">
        <v>0</v>
      </c>
      <c r="L13" s="93">
        <v>0</v>
      </c>
      <c r="M13" s="92">
        <v>0</v>
      </c>
    </row>
    <row r="14" spans="1:13" ht="21" customHeight="1">
      <c r="A14" s="778"/>
      <c r="B14" s="780" t="s">
        <v>51</v>
      </c>
      <c r="C14" s="94">
        <v>31</v>
      </c>
      <c r="D14" s="95">
        <v>0</v>
      </c>
      <c r="E14" s="96">
        <v>0</v>
      </c>
      <c r="F14" s="97">
        <v>7</v>
      </c>
      <c r="G14" s="96">
        <v>6</v>
      </c>
      <c r="H14" s="97">
        <v>10</v>
      </c>
      <c r="I14" s="96">
        <v>5</v>
      </c>
      <c r="J14" s="97">
        <v>2</v>
      </c>
      <c r="K14" s="96">
        <v>0</v>
      </c>
      <c r="L14" s="97">
        <v>1</v>
      </c>
      <c r="M14" s="96">
        <v>0</v>
      </c>
    </row>
    <row r="15" spans="1:13" ht="21" customHeight="1">
      <c r="A15" s="31" t="s">
        <v>52</v>
      </c>
      <c r="B15" s="32" t="s">
        <v>183</v>
      </c>
      <c r="C15" s="82">
        <v>989</v>
      </c>
      <c r="D15" s="83">
        <v>5</v>
      </c>
      <c r="E15" s="84">
        <v>12</v>
      </c>
      <c r="F15" s="85">
        <v>131</v>
      </c>
      <c r="G15" s="84">
        <v>123</v>
      </c>
      <c r="H15" s="85">
        <v>294</v>
      </c>
      <c r="I15" s="84">
        <v>261</v>
      </c>
      <c r="J15" s="85">
        <v>50</v>
      </c>
      <c r="K15" s="84">
        <v>66</v>
      </c>
      <c r="L15" s="85">
        <v>20</v>
      </c>
      <c r="M15" s="84">
        <v>27</v>
      </c>
    </row>
    <row r="16" spans="1:13" ht="21" customHeight="1">
      <c r="A16" s="31" t="s">
        <v>53</v>
      </c>
      <c r="B16" s="32" t="s">
        <v>54</v>
      </c>
      <c r="C16" s="82">
        <v>343</v>
      </c>
      <c r="D16" s="83">
        <v>2</v>
      </c>
      <c r="E16" s="84">
        <v>5</v>
      </c>
      <c r="F16" s="85">
        <v>38</v>
      </c>
      <c r="G16" s="84">
        <v>57</v>
      </c>
      <c r="H16" s="85">
        <v>82</v>
      </c>
      <c r="I16" s="84">
        <v>89</v>
      </c>
      <c r="J16" s="85">
        <v>18</v>
      </c>
      <c r="K16" s="84">
        <v>27</v>
      </c>
      <c r="L16" s="85">
        <v>9</v>
      </c>
      <c r="M16" s="84">
        <v>16</v>
      </c>
    </row>
    <row r="17" spans="1:13" ht="21" customHeight="1">
      <c r="A17" s="31" t="s">
        <v>55</v>
      </c>
      <c r="B17" s="32" t="s">
        <v>56</v>
      </c>
      <c r="C17" s="82">
        <v>125</v>
      </c>
      <c r="D17" s="83">
        <v>3</v>
      </c>
      <c r="E17" s="84">
        <v>9</v>
      </c>
      <c r="F17" s="85">
        <v>17</v>
      </c>
      <c r="G17" s="84">
        <v>33</v>
      </c>
      <c r="H17" s="85">
        <v>20</v>
      </c>
      <c r="I17" s="84">
        <v>28</v>
      </c>
      <c r="J17" s="85">
        <v>7</v>
      </c>
      <c r="K17" s="84">
        <v>1</v>
      </c>
      <c r="L17" s="85">
        <v>2</v>
      </c>
      <c r="M17" s="84">
        <v>5</v>
      </c>
    </row>
    <row r="18" spans="1:13" ht="21" customHeight="1">
      <c r="A18" s="31" t="s">
        <v>57</v>
      </c>
      <c r="B18" s="32" t="s">
        <v>173</v>
      </c>
      <c r="C18" s="82">
        <v>15</v>
      </c>
      <c r="D18" s="83">
        <v>1</v>
      </c>
      <c r="E18" s="84">
        <v>1</v>
      </c>
      <c r="F18" s="85">
        <v>1</v>
      </c>
      <c r="G18" s="84">
        <v>7</v>
      </c>
      <c r="H18" s="85">
        <v>0</v>
      </c>
      <c r="I18" s="84">
        <v>4</v>
      </c>
      <c r="J18" s="85">
        <v>1</v>
      </c>
      <c r="K18" s="84">
        <v>0</v>
      </c>
      <c r="L18" s="85">
        <v>0</v>
      </c>
      <c r="M18" s="84">
        <v>0</v>
      </c>
    </row>
    <row r="19" spans="1:13" ht="21" customHeight="1">
      <c r="A19" s="31" t="s">
        <v>58</v>
      </c>
      <c r="B19" s="32" t="s">
        <v>545</v>
      </c>
      <c r="C19" s="82">
        <v>48</v>
      </c>
      <c r="D19" s="83">
        <v>0</v>
      </c>
      <c r="E19" s="84">
        <v>1</v>
      </c>
      <c r="F19" s="85">
        <v>4</v>
      </c>
      <c r="G19" s="84">
        <v>31</v>
      </c>
      <c r="H19" s="85">
        <v>6</v>
      </c>
      <c r="I19" s="84">
        <v>5</v>
      </c>
      <c r="J19" s="85">
        <v>1</v>
      </c>
      <c r="K19" s="84">
        <v>0</v>
      </c>
      <c r="L19" s="85">
        <v>0</v>
      </c>
      <c r="M19" s="84">
        <v>0</v>
      </c>
    </row>
    <row r="20" spans="1:13" ht="21" customHeight="1">
      <c r="A20" s="31" t="s">
        <v>59</v>
      </c>
      <c r="B20" s="32" t="s">
        <v>184</v>
      </c>
      <c r="C20" s="82">
        <v>43</v>
      </c>
      <c r="D20" s="83">
        <v>0</v>
      </c>
      <c r="E20" s="84">
        <v>5</v>
      </c>
      <c r="F20" s="85">
        <v>11</v>
      </c>
      <c r="G20" s="84">
        <v>11</v>
      </c>
      <c r="H20" s="85">
        <v>9</v>
      </c>
      <c r="I20" s="84">
        <v>6</v>
      </c>
      <c r="J20" s="85">
        <v>1</v>
      </c>
      <c r="K20" s="84">
        <v>0</v>
      </c>
      <c r="L20" s="85">
        <v>0</v>
      </c>
      <c r="M20" s="84">
        <v>0</v>
      </c>
    </row>
    <row r="21" spans="1:13" ht="21" customHeight="1">
      <c r="A21" s="31" t="s">
        <v>60</v>
      </c>
      <c r="B21" s="32" t="s">
        <v>61</v>
      </c>
      <c r="C21" s="82">
        <v>19</v>
      </c>
      <c r="D21" s="83">
        <v>4</v>
      </c>
      <c r="E21" s="84">
        <v>3</v>
      </c>
      <c r="F21" s="85">
        <v>6</v>
      </c>
      <c r="G21" s="84">
        <v>1</v>
      </c>
      <c r="H21" s="85">
        <v>3</v>
      </c>
      <c r="I21" s="84">
        <v>1</v>
      </c>
      <c r="J21" s="85">
        <v>0</v>
      </c>
      <c r="K21" s="84">
        <v>1</v>
      </c>
      <c r="L21" s="85">
        <v>0</v>
      </c>
      <c r="M21" s="84">
        <v>0</v>
      </c>
    </row>
    <row r="22" spans="1:13" ht="21" customHeight="1">
      <c r="A22" s="36" t="s">
        <v>62</v>
      </c>
      <c r="B22" s="37" t="s">
        <v>63</v>
      </c>
      <c r="C22" s="82">
        <v>4</v>
      </c>
      <c r="D22" s="83">
        <v>0</v>
      </c>
      <c r="E22" s="84">
        <v>0</v>
      </c>
      <c r="F22" s="85">
        <v>2</v>
      </c>
      <c r="G22" s="84">
        <v>0</v>
      </c>
      <c r="H22" s="85">
        <v>0</v>
      </c>
      <c r="I22" s="84">
        <v>0</v>
      </c>
      <c r="J22" s="85">
        <v>0</v>
      </c>
      <c r="K22" s="84">
        <v>0</v>
      </c>
      <c r="L22" s="85">
        <v>1</v>
      </c>
      <c r="M22" s="84">
        <v>1</v>
      </c>
    </row>
    <row r="23" spans="1:13" ht="21" customHeight="1">
      <c r="A23" s="31" t="s">
        <v>64</v>
      </c>
      <c r="B23" s="32"/>
      <c r="C23" s="82">
        <v>6</v>
      </c>
      <c r="D23" s="83">
        <v>0</v>
      </c>
      <c r="E23" s="84">
        <v>0</v>
      </c>
      <c r="F23" s="85">
        <v>1</v>
      </c>
      <c r="G23" s="84">
        <v>0</v>
      </c>
      <c r="H23" s="85">
        <v>1</v>
      </c>
      <c r="I23" s="84">
        <v>2</v>
      </c>
      <c r="J23" s="85">
        <v>1</v>
      </c>
      <c r="K23" s="84">
        <v>1</v>
      </c>
      <c r="L23" s="85">
        <v>0</v>
      </c>
      <c r="M23" s="84">
        <v>0</v>
      </c>
    </row>
    <row r="24" spans="1:13" s="58" customFormat="1" ht="21" customHeight="1">
      <c r="A24" s="31" t="s">
        <v>20</v>
      </c>
      <c r="B24" s="32"/>
      <c r="C24" s="82">
        <v>15</v>
      </c>
      <c r="D24" s="83">
        <v>0</v>
      </c>
      <c r="E24" s="84">
        <v>0</v>
      </c>
      <c r="F24" s="85">
        <v>0</v>
      </c>
      <c r="G24" s="84">
        <v>1</v>
      </c>
      <c r="H24" s="85">
        <v>6</v>
      </c>
      <c r="I24" s="84">
        <v>1</v>
      </c>
      <c r="J24" s="85">
        <v>1</v>
      </c>
      <c r="K24" s="84">
        <v>2</v>
      </c>
      <c r="L24" s="85">
        <v>1</v>
      </c>
      <c r="M24" s="84">
        <v>3</v>
      </c>
    </row>
    <row r="25" spans="1:13" ht="21" customHeight="1">
      <c r="A25" s="38" t="s">
        <v>65</v>
      </c>
      <c r="B25" s="59"/>
      <c r="C25" s="82">
        <v>2117</v>
      </c>
      <c r="D25" s="83">
        <v>15</v>
      </c>
      <c r="E25" s="84">
        <v>37</v>
      </c>
      <c r="F25" s="85">
        <v>247</v>
      </c>
      <c r="G25" s="84">
        <v>286</v>
      </c>
      <c r="H25" s="85">
        <v>544</v>
      </c>
      <c r="I25" s="84">
        <v>426</v>
      </c>
      <c r="J25" s="85">
        <v>145</v>
      </c>
      <c r="K25" s="84">
        <v>124</v>
      </c>
      <c r="L25" s="85">
        <v>123</v>
      </c>
      <c r="M25" s="84">
        <v>170</v>
      </c>
    </row>
    <row r="26" spans="1:13">
      <c r="A26" s="53"/>
      <c r="B26" s="53"/>
      <c r="C26" s="53"/>
      <c r="D26" s="53"/>
      <c r="E26" s="53"/>
      <c r="F26" s="53"/>
      <c r="G26" s="53"/>
      <c r="H26" s="53"/>
      <c r="I26" s="53"/>
      <c r="J26" s="53"/>
      <c r="K26" s="53"/>
      <c r="L26" s="53"/>
      <c r="M26" s="53"/>
    </row>
    <row r="27" spans="1:13" ht="12.75" customHeight="1">
      <c r="A27" s="53"/>
      <c r="B27" s="53"/>
      <c r="C27" s="53"/>
      <c r="D27" s="1321" t="s">
        <v>98</v>
      </c>
      <c r="E27" s="39" t="s">
        <v>77</v>
      </c>
      <c r="F27" s="40"/>
      <c r="G27" s="40"/>
      <c r="H27" s="40"/>
      <c r="I27" s="40"/>
      <c r="J27" s="40"/>
      <c r="K27" s="40"/>
      <c r="L27" s="41"/>
      <c r="M27" s="53"/>
    </row>
    <row r="28" spans="1:13" ht="12.75" customHeight="1">
      <c r="A28" s="53"/>
      <c r="B28" s="53"/>
      <c r="C28" s="53"/>
      <c r="D28" s="1322"/>
      <c r="E28" s="39" t="s">
        <v>78</v>
      </c>
      <c r="F28" s="40"/>
      <c r="G28" s="40"/>
      <c r="H28" s="1324" t="s">
        <v>270</v>
      </c>
      <c r="I28" s="1326" t="s">
        <v>99</v>
      </c>
      <c r="J28" s="1326" t="s">
        <v>100</v>
      </c>
      <c r="K28" s="1326" t="s">
        <v>76</v>
      </c>
      <c r="L28" s="1326" t="s">
        <v>101</v>
      </c>
      <c r="M28" s="53"/>
    </row>
    <row r="29" spans="1:13" ht="22.5">
      <c r="A29" s="53"/>
      <c r="B29" s="53"/>
      <c r="C29" s="53"/>
      <c r="D29" s="1323"/>
      <c r="E29" s="42" t="s">
        <v>235</v>
      </c>
      <c r="F29" s="43" t="s">
        <v>113</v>
      </c>
      <c r="G29" s="51" t="s">
        <v>551</v>
      </c>
      <c r="H29" s="1325"/>
      <c r="I29" s="1327"/>
      <c r="J29" s="1327"/>
      <c r="K29" s="1327"/>
      <c r="L29" s="1327"/>
      <c r="M29" s="53"/>
    </row>
    <row r="30" spans="1:13" ht="21.75" customHeight="1">
      <c r="A30" s="53"/>
      <c r="B30" s="53"/>
      <c r="C30" s="53"/>
      <c r="D30" s="98">
        <v>2117.0000000000014</v>
      </c>
      <c r="E30" s="98">
        <v>1487.0000000000002</v>
      </c>
      <c r="F30" s="99">
        <v>225.99999999999977</v>
      </c>
      <c r="G30" s="100">
        <v>3.0000000000000031</v>
      </c>
      <c r="H30" s="101">
        <v>41.999999999999993</v>
      </c>
      <c r="I30" s="101">
        <v>39.999999999999979</v>
      </c>
      <c r="J30" s="101">
        <v>313</v>
      </c>
      <c r="K30" s="101">
        <v>3.0000000000000031</v>
      </c>
      <c r="L30" s="101">
        <v>3.0000000000000027</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Ｐ明朝,標準"（平成23年度）</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420</v>
      </c>
      <c r="B1" s="53"/>
      <c r="C1" s="53"/>
      <c r="D1" s="53"/>
      <c r="E1" s="53"/>
      <c r="F1" s="53"/>
      <c r="G1" s="53"/>
      <c r="H1" s="53"/>
      <c r="I1" s="53"/>
      <c r="J1" s="18"/>
      <c r="K1" s="18"/>
      <c r="L1" s="18"/>
      <c r="M1" s="53"/>
    </row>
    <row r="2" spans="1:13" s="4" customFormat="1" ht="17.25" customHeight="1">
      <c r="A2" s="256" t="s">
        <v>653</v>
      </c>
      <c r="B2" s="255"/>
    </row>
    <row r="3" spans="1:13" ht="11.25" customHeight="1">
      <c r="A3" s="52"/>
      <c r="B3" s="53"/>
      <c r="C3" s="53"/>
      <c r="D3" s="53"/>
      <c r="E3" s="53"/>
      <c r="F3" s="53"/>
      <c r="G3" s="53"/>
      <c r="H3" s="53"/>
      <c r="I3" s="53"/>
      <c r="J3" s="18"/>
      <c r="K3" s="18"/>
      <c r="L3" s="18"/>
      <c r="M3" s="53"/>
    </row>
    <row r="4" spans="1:13" ht="21" customHeight="1">
      <c r="A4" s="963" t="s">
        <v>42</v>
      </c>
      <c r="B4" s="965"/>
      <c r="C4" s="963" t="s">
        <v>43</v>
      </c>
      <c r="D4" s="1318" t="s">
        <v>230</v>
      </c>
      <c r="E4" s="1319"/>
      <c r="F4" s="1319"/>
      <c r="G4" s="1319"/>
      <c r="H4" s="1319"/>
      <c r="I4" s="1319"/>
      <c r="J4" s="1319"/>
      <c r="K4" s="1319"/>
      <c r="L4" s="1319"/>
      <c r="M4" s="1320"/>
    </row>
    <row r="5" spans="1:13" ht="21" customHeight="1">
      <c r="A5" s="1312"/>
      <c r="B5" s="1313"/>
      <c r="C5" s="1316"/>
      <c r="D5" s="55" t="s">
        <v>44</v>
      </c>
      <c r="E5" s="56"/>
      <c r="F5" s="56" t="s">
        <v>553</v>
      </c>
      <c r="G5" s="56"/>
      <c r="H5" s="56" t="s">
        <v>554</v>
      </c>
      <c r="I5" s="56"/>
      <c r="J5" s="56" t="s">
        <v>555</v>
      </c>
      <c r="K5" s="55"/>
      <c r="L5" s="57" t="s">
        <v>537</v>
      </c>
      <c r="M5" s="55"/>
    </row>
    <row r="6" spans="1:13" ht="21" customHeight="1">
      <c r="A6" s="1314"/>
      <c r="B6" s="1315"/>
      <c r="C6" s="1317"/>
      <c r="D6" s="33" t="s">
        <v>45</v>
      </c>
      <c r="E6" s="34" t="s">
        <v>46</v>
      </c>
      <c r="F6" s="35" t="s">
        <v>45</v>
      </c>
      <c r="G6" s="34" t="s">
        <v>46</v>
      </c>
      <c r="H6" s="35" t="s">
        <v>45</v>
      </c>
      <c r="I6" s="34" t="s">
        <v>46</v>
      </c>
      <c r="J6" s="35" t="s">
        <v>45</v>
      </c>
      <c r="K6" s="34" t="s">
        <v>46</v>
      </c>
      <c r="L6" s="35" t="s">
        <v>45</v>
      </c>
      <c r="M6" s="34" t="s">
        <v>46</v>
      </c>
    </row>
    <row r="7" spans="1:13" ht="21" customHeight="1">
      <c r="A7" s="450" t="s">
        <v>47</v>
      </c>
      <c r="B7" s="32" t="s">
        <v>556</v>
      </c>
      <c r="C7" s="82">
        <v>2</v>
      </c>
      <c r="D7" s="83">
        <v>0</v>
      </c>
      <c r="E7" s="84">
        <v>0</v>
      </c>
      <c r="F7" s="85">
        <v>1</v>
      </c>
      <c r="G7" s="84">
        <v>0</v>
      </c>
      <c r="H7" s="85">
        <v>0</v>
      </c>
      <c r="I7" s="84">
        <v>0</v>
      </c>
      <c r="J7" s="85">
        <v>0</v>
      </c>
      <c r="K7" s="84">
        <v>0</v>
      </c>
      <c r="L7" s="85">
        <v>1</v>
      </c>
      <c r="M7" s="84">
        <v>0</v>
      </c>
    </row>
    <row r="8" spans="1:13" ht="21" customHeight="1">
      <c r="A8" s="775" t="s">
        <v>539</v>
      </c>
      <c r="B8" s="776" t="s">
        <v>548</v>
      </c>
      <c r="C8" s="86">
        <v>0</v>
      </c>
      <c r="D8" s="87">
        <v>0</v>
      </c>
      <c r="E8" s="88">
        <v>0</v>
      </c>
      <c r="F8" s="89">
        <v>0</v>
      </c>
      <c r="G8" s="88">
        <v>0</v>
      </c>
      <c r="H8" s="89">
        <v>0</v>
      </c>
      <c r="I8" s="88">
        <v>0</v>
      </c>
      <c r="J8" s="89">
        <v>0</v>
      </c>
      <c r="K8" s="88">
        <v>0</v>
      </c>
      <c r="L8" s="89">
        <v>0</v>
      </c>
      <c r="M8" s="88">
        <v>0</v>
      </c>
    </row>
    <row r="9" spans="1:13" ht="21" customHeight="1">
      <c r="A9" s="775"/>
      <c r="B9" s="777" t="s">
        <v>549</v>
      </c>
      <c r="C9" s="90">
        <v>0</v>
      </c>
      <c r="D9" s="91">
        <v>0</v>
      </c>
      <c r="E9" s="92">
        <v>0</v>
      </c>
      <c r="F9" s="93">
        <v>0</v>
      </c>
      <c r="G9" s="92">
        <v>0</v>
      </c>
      <c r="H9" s="93">
        <v>0</v>
      </c>
      <c r="I9" s="92">
        <v>0</v>
      </c>
      <c r="J9" s="93">
        <v>0</v>
      </c>
      <c r="K9" s="92">
        <v>0</v>
      </c>
      <c r="L9" s="93">
        <v>0</v>
      </c>
      <c r="M9" s="92">
        <v>0</v>
      </c>
    </row>
    <row r="10" spans="1:13" ht="21" customHeight="1">
      <c r="A10" s="778"/>
      <c r="B10" s="779" t="s">
        <v>542</v>
      </c>
      <c r="C10" s="94">
        <v>2</v>
      </c>
      <c r="D10" s="95">
        <v>0</v>
      </c>
      <c r="E10" s="96">
        <v>0</v>
      </c>
      <c r="F10" s="97">
        <v>1</v>
      </c>
      <c r="G10" s="96">
        <v>0</v>
      </c>
      <c r="H10" s="97">
        <v>0</v>
      </c>
      <c r="I10" s="96">
        <v>0</v>
      </c>
      <c r="J10" s="97">
        <v>0</v>
      </c>
      <c r="K10" s="96">
        <v>0</v>
      </c>
      <c r="L10" s="97">
        <v>1</v>
      </c>
      <c r="M10" s="96">
        <v>0</v>
      </c>
    </row>
    <row r="11" spans="1:13" ht="21" customHeight="1">
      <c r="A11" s="450" t="s">
        <v>48</v>
      </c>
      <c r="B11" s="32" t="s">
        <v>543</v>
      </c>
      <c r="C11" s="82">
        <v>4</v>
      </c>
      <c r="D11" s="83">
        <v>0</v>
      </c>
      <c r="E11" s="84">
        <v>0</v>
      </c>
      <c r="F11" s="85">
        <v>0</v>
      </c>
      <c r="G11" s="84">
        <v>0</v>
      </c>
      <c r="H11" s="85">
        <v>3</v>
      </c>
      <c r="I11" s="84">
        <v>1</v>
      </c>
      <c r="J11" s="85">
        <v>0</v>
      </c>
      <c r="K11" s="84">
        <v>0</v>
      </c>
      <c r="L11" s="85">
        <v>0</v>
      </c>
      <c r="M11" s="84">
        <v>0</v>
      </c>
    </row>
    <row r="12" spans="1:13" ht="21" customHeight="1">
      <c r="A12" s="775" t="s">
        <v>539</v>
      </c>
      <c r="B12" s="776" t="s">
        <v>49</v>
      </c>
      <c r="C12" s="86">
        <v>3</v>
      </c>
      <c r="D12" s="87">
        <v>0</v>
      </c>
      <c r="E12" s="88">
        <v>0</v>
      </c>
      <c r="F12" s="89">
        <v>0</v>
      </c>
      <c r="G12" s="88">
        <v>0</v>
      </c>
      <c r="H12" s="89">
        <v>2</v>
      </c>
      <c r="I12" s="88">
        <v>1</v>
      </c>
      <c r="J12" s="89">
        <v>0</v>
      </c>
      <c r="K12" s="88">
        <v>0</v>
      </c>
      <c r="L12" s="89">
        <v>0</v>
      </c>
      <c r="M12" s="88">
        <v>0</v>
      </c>
    </row>
    <row r="13" spans="1:13" ht="21" customHeight="1">
      <c r="A13" s="775"/>
      <c r="B13" s="777" t="s">
        <v>50</v>
      </c>
      <c r="C13" s="90">
        <v>0</v>
      </c>
      <c r="D13" s="91">
        <v>0</v>
      </c>
      <c r="E13" s="92">
        <v>0</v>
      </c>
      <c r="F13" s="93">
        <v>0</v>
      </c>
      <c r="G13" s="92">
        <v>0</v>
      </c>
      <c r="H13" s="93">
        <v>0</v>
      </c>
      <c r="I13" s="92">
        <v>0</v>
      </c>
      <c r="J13" s="93">
        <v>0</v>
      </c>
      <c r="K13" s="92">
        <v>0</v>
      </c>
      <c r="L13" s="93">
        <v>0</v>
      </c>
      <c r="M13" s="92">
        <v>0</v>
      </c>
    </row>
    <row r="14" spans="1:13" ht="21" customHeight="1">
      <c r="A14" s="778"/>
      <c r="B14" s="780" t="s">
        <v>51</v>
      </c>
      <c r="C14" s="94">
        <v>1</v>
      </c>
      <c r="D14" s="95">
        <v>0</v>
      </c>
      <c r="E14" s="96">
        <v>0</v>
      </c>
      <c r="F14" s="97">
        <v>0</v>
      </c>
      <c r="G14" s="96">
        <v>0</v>
      </c>
      <c r="H14" s="97">
        <v>1</v>
      </c>
      <c r="I14" s="96">
        <v>0</v>
      </c>
      <c r="J14" s="97">
        <v>0</v>
      </c>
      <c r="K14" s="96">
        <v>0</v>
      </c>
      <c r="L14" s="97">
        <v>0</v>
      </c>
      <c r="M14" s="96">
        <v>0</v>
      </c>
    </row>
    <row r="15" spans="1:13" ht="21" customHeight="1">
      <c r="A15" s="31" t="s">
        <v>52</v>
      </c>
      <c r="B15" s="32" t="s">
        <v>183</v>
      </c>
      <c r="C15" s="82">
        <v>9</v>
      </c>
      <c r="D15" s="83">
        <v>0</v>
      </c>
      <c r="E15" s="84">
        <v>1</v>
      </c>
      <c r="F15" s="85">
        <v>0</v>
      </c>
      <c r="G15" s="84">
        <v>5</v>
      </c>
      <c r="H15" s="85">
        <v>2</v>
      </c>
      <c r="I15" s="84">
        <v>0</v>
      </c>
      <c r="J15" s="85">
        <v>0</v>
      </c>
      <c r="K15" s="84">
        <v>1</v>
      </c>
      <c r="L15" s="85">
        <v>0</v>
      </c>
      <c r="M15" s="84">
        <v>0</v>
      </c>
    </row>
    <row r="16" spans="1:13" ht="21" customHeight="1">
      <c r="A16" s="31" t="s">
        <v>53</v>
      </c>
      <c r="B16" s="32" t="s">
        <v>54</v>
      </c>
      <c r="C16" s="82">
        <v>1</v>
      </c>
      <c r="D16" s="83">
        <v>0</v>
      </c>
      <c r="E16" s="84">
        <v>0</v>
      </c>
      <c r="F16" s="85">
        <v>0</v>
      </c>
      <c r="G16" s="84">
        <v>0</v>
      </c>
      <c r="H16" s="85">
        <v>0</v>
      </c>
      <c r="I16" s="84">
        <v>1</v>
      </c>
      <c r="J16" s="85">
        <v>0</v>
      </c>
      <c r="K16" s="84">
        <v>0</v>
      </c>
      <c r="L16" s="85">
        <v>0</v>
      </c>
      <c r="M16" s="84">
        <v>0</v>
      </c>
    </row>
    <row r="17" spans="1:13" ht="21" customHeight="1">
      <c r="A17" s="31" t="s">
        <v>55</v>
      </c>
      <c r="B17" s="32" t="s">
        <v>56</v>
      </c>
      <c r="C17" s="82">
        <v>0</v>
      </c>
      <c r="D17" s="83">
        <v>0</v>
      </c>
      <c r="E17" s="84">
        <v>0</v>
      </c>
      <c r="F17" s="85">
        <v>0</v>
      </c>
      <c r="G17" s="84">
        <v>0</v>
      </c>
      <c r="H17" s="85">
        <v>0</v>
      </c>
      <c r="I17" s="84">
        <v>0</v>
      </c>
      <c r="J17" s="85">
        <v>0</v>
      </c>
      <c r="K17" s="84">
        <v>0</v>
      </c>
      <c r="L17" s="85">
        <v>0</v>
      </c>
      <c r="M17" s="84">
        <v>0</v>
      </c>
    </row>
    <row r="18" spans="1:13" ht="21" customHeight="1">
      <c r="A18" s="31" t="s">
        <v>57</v>
      </c>
      <c r="B18" s="32" t="s">
        <v>173</v>
      </c>
      <c r="C18" s="82">
        <v>0</v>
      </c>
      <c r="D18" s="83">
        <v>0</v>
      </c>
      <c r="E18" s="84">
        <v>0</v>
      </c>
      <c r="F18" s="85">
        <v>0</v>
      </c>
      <c r="G18" s="84">
        <v>0</v>
      </c>
      <c r="H18" s="85">
        <v>0</v>
      </c>
      <c r="I18" s="84">
        <v>0</v>
      </c>
      <c r="J18" s="85">
        <v>0</v>
      </c>
      <c r="K18" s="84">
        <v>0</v>
      </c>
      <c r="L18" s="85">
        <v>0</v>
      </c>
      <c r="M18" s="84">
        <v>0</v>
      </c>
    </row>
    <row r="19" spans="1:13" ht="21" customHeight="1">
      <c r="A19" s="31" t="s">
        <v>58</v>
      </c>
      <c r="B19" s="32" t="s">
        <v>545</v>
      </c>
      <c r="C19" s="82">
        <v>0</v>
      </c>
      <c r="D19" s="83">
        <v>0</v>
      </c>
      <c r="E19" s="84">
        <v>0</v>
      </c>
      <c r="F19" s="85">
        <v>0</v>
      </c>
      <c r="G19" s="84">
        <v>0</v>
      </c>
      <c r="H19" s="85">
        <v>0</v>
      </c>
      <c r="I19" s="84">
        <v>0</v>
      </c>
      <c r="J19" s="85">
        <v>0</v>
      </c>
      <c r="K19" s="84">
        <v>0</v>
      </c>
      <c r="L19" s="85">
        <v>0</v>
      </c>
      <c r="M19" s="84">
        <v>0</v>
      </c>
    </row>
    <row r="20" spans="1:13" ht="21" customHeight="1">
      <c r="A20" s="31" t="s">
        <v>59</v>
      </c>
      <c r="B20" s="32" t="s">
        <v>184</v>
      </c>
      <c r="C20" s="82">
        <v>1</v>
      </c>
      <c r="D20" s="83">
        <v>0</v>
      </c>
      <c r="E20" s="84">
        <v>1</v>
      </c>
      <c r="F20" s="85">
        <v>0</v>
      </c>
      <c r="G20" s="84">
        <v>0</v>
      </c>
      <c r="H20" s="85">
        <v>0</v>
      </c>
      <c r="I20" s="84">
        <v>0</v>
      </c>
      <c r="J20" s="85">
        <v>0</v>
      </c>
      <c r="K20" s="84">
        <v>0</v>
      </c>
      <c r="L20" s="85">
        <v>0</v>
      </c>
      <c r="M20" s="84">
        <v>0</v>
      </c>
    </row>
    <row r="21" spans="1:13" ht="21" customHeight="1">
      <c r="A21" s="31" t="s">
        <v>60</v>
      </c>
      <c r="B21" s="32" t="s">
        <v>61</v>
      </c>
      <c r="C21" s="82">
        <v>0</v>
      </c>
      <c r="D21" s="83">
        <v>0</v>
      </c>
      <c r="E21" s="84">
        <v>0</v>
      </c>
      <c r="F21" s="85">
        <v>0</v>
      </c>
      <c r="G21" s="84">
        <v>0</v>
      </c>
      <c r="H21" s="85">
        <v>0</v>
      </c>
      <c r="I21" s="84">
        <v>0</v>
      </c>
      <c r="J21" s="85">
        <v>0</v>
      </c>
      <c r="K21" s="84">
        <v>0</v>
      </c>
      <c r="L21" s="85">
        <v>0</v>
      </c>
      <c r="M21" s="84">
        <v>0</v>
      </c>
    </row>
    <row r="22" spans="1:13" ht="21" customHeight="1">
      <c r="A22" s="36" t="s">
        <v>62</v>
      </c>
      <c r="B22" s="37" t="s">
        <v>63</v>
      </c>
      <c r="C22" s="82">
        <v>0</v>
      </c>
      <c r="D22" s="83">
        <v>0</v>
      </c>
      <c r="E22" s="84">
        <v>0</v>
      </c>
      <c r="F22" s="85">
        <v>0</v>
      </c>
      <c r="G22" s="84">
        <v>0</v>
      </c>
      <c r="H22" s="85">
        <v>0</v>
      </c>
      <c r="I22" s="84">
        <v>0</v>
      </c>
      <c r="J22" s="85">
        <v>0</v>
      </c>
      <c r="K22" s="84">
        <v>0</v>
      </c>
      <c r="L22" s="85">
        <v>0</v>
      </c>
      <c r="M22" s="84">
        <v>0</v>
      </c>
    </row>
    <row r="23" spans="1:13" ht="21" customHeight="1">
      <c r="A23" s="31" t="s">
        <v>64</v>
      </c>
      <c r="B23" s="32"/>
      <c r="C23" s="82">
        <v>1</v>
      </c>
      <c r="D23" s="83">
        <v>0</v>
      </c>
      <c r="E23" s="84">
        <v>0</v>
      </c>
      <c r="F23" s="85">
        <v>0</v>
      </c>
      <c r="G23" s="84">
        <v>0</v>
      </c>
      <c r="H23" s="85">
        <v>0</v>
      </c>
      <c r="I23" s="84">
        <v>1</v>
      </c>
      <c r="J23" s="85">
        <v>0</v>
      </c>
      <c r="K23" s="84">
        <v>0</v>
      </c>
      <c r="L23" s="85">
        <v>0</v>
      </c>
      <c r="M23" s="84">
        <v>0</v>
      </c>
    </row>
    <row r="24" spans="1:13" s="58" customFormat="1" ht="21" customHeight="1">
      <c r="A24" s="31" t="s">
        <v>20</v>
      </c>
      <c r="B24" s="32"/>
      <c r="C24" s="82">
        <v>0</v>
      </c>
      <c r="D24" s="83">
        <v>0</v>
      </c>
      <c r="E24" s="84">
        <v>0</v>
      </c>
      <c r="F24" s="85">
        <v>0</v>
      </c>
      <c r="G24" s="84">
        <v>0</v>
      </c>
      <c r="H24" s="85">
        <v>0</v>
      </c>
      <c r="I24" s="84">
        <v>0</v>
      </c>
      <c r="J24" s="85">
        <v>0</v>
      </c>
      <c r="K24" s="84">
        <v>0</v>
      </c>
      <c r="L24" s="85">
        <v>0</v>
      </c>
      <c r="M24" s="84">
        <v>0</v>
      </c>
    </row>
    <row r="25" spans="1:13" ht="21" customHeight="1">
      <c r="A25" s="38" t="s">
        <v>65</v>
      </c>
      <c r="B25" s="59"/>
      <c r="C25" s="82">
        <v>18</v>
      </c>
      <c r="D25" s="83">
        <v>0</v>
      </c>
      <c r="E25" s="84">
        <v>2</v>
      </c>
      <c r="F25" s="85">
        <v>1</v>
      </c>
      <c r="G25" s="84">
        <v>5</v>
      </c>
      <c r="H25" s="85">
        <v>5</v>
      </c>
      <c r="I25" s="84">
        <v>3</v>
      </c>
      <c r="J25" s="85">
        <v>0</v>
      </c>
      <c r="K25" s="84">
        <v>1</v>
      </c>
      <c r="L25" s="85">
        <v>1</v>
      </c>
      <c r="M25" s="84">
        <v>0</v>
      </c>
    </row>
    <row r="26" spans="1:13">
      <c r="A26" s="53"/>
      <c r="B26" s="53"/>
      <c r="C26" s="53"/>
      <c r="D26" s="53"/>
      <c r="E26" s="53"/>
      <c r="F26" s="53"/>
      <c r="G26" s="53"/>
      <c r="H26" s="53"/>
      <c r="I26" s="53"/>
      <c r="J26" s="53"/>
      <c r="K26" s="53"/>
      <c r="L26" s="53"/>
      <c r="M26" s="53"/>
    </row>
    <row r="27" spans="1:13" ht="12.75" customHeight="1">
      <c r="A27" s="53"/>
      <c r="B27" s="53"/>
      <c r="C27" s="53"/>
      <c r="D27" s="1321" t="s">
        <v>98</v>
      </c>
      <c r="E27" s="39" t="s">
        <v>77</v>
      </c>
      <c r="F27" s="40"/>
      <c r="G27" s="40"/>
      <c r="H27" s="40"/>
      <c r="I27" s="40"/>
      <c r="J27" s="40"/>
      <c r="K27" s="40"/>
      <c r="L27" s="41"/>
      <c r="M27" s="53"/>
    </row>
    <row r="28" spans="1:13" ht="12.75" customHeight="1">
      <c r="A28" s="53"/>
      <c r="B28" s="53"/>
      <c r="C28" s="53"/>
      <c r="D28" s="1322"/>
      <c r="E28" s="39" t="s">
        <v>78</v>
      </c>
      <c r="F28" s="40"/>
      <c r="G28" s="40"/>
      <c r="H28" s="1324" t="s">
        <v>270</v>
      </c>
      <c r="I28" s="1326" t="s">
        <v>99</v>
      </c>
      <c r="J28" s="1326" t="s">
        <v>100</v>
      </c>
      <c r="K28" s="1326" t="s">
        <v>76</v>
      </c>
      <c r="L28" s="1326" t="s">
        <v>101</v>
      </c>
      <c r="M28" s="53"/>
    </row>
    <row r="29" spans="1:13" ht="22.5">
      <c r="A29" s="53"/>
      <c r="B29" s="53"/>
      <c r="C29" s="53"/>
      <c r="D29" s="1323"/>
      <c r="E29" s="42" t="s">
        <v>235</v>
      </c>
      <c r="F29" s="43" t="s">
        <v>113</v>
      </c>
      <c r="G29" s="51" t="s">
        <v>551</v>
      </c>
      <c r="H29" s="1325"/>
      <c r="I29" s="1327"/>
      <c r="J29" s="1327"/>
      <c r="K29" s="1327"/>
      <c r="L29" s="1327"/>
      <c r="M29" s="53"/>
    </row>
    <row r="30" spans="1:13" ht="21.75" customHeight="1">
      <c r="A30" s="53"/>
      <c r="B30" s="53"/>
      <c r="C30" s="53"/>
      <c r="D30" s="98">
        <v>18</v>
      </c>
      <c r="E30" s="98">
        <v>10.000000000000011</v>
      </c>
      <c r="F30" s="99">
        <v>1.9999999999999984</v>
      </c>
      <c r="G30" s="100">
        <v>0</v>
      </c>
      <c r="H30" s="101">
        <v>0</v>
      </c>
      <c r="I30" s="101">
        <v>1</v>
      </c>
      <c r="J30" s="101">
        <v>5</v>
      </c>
      <c r="K30" s="101">
        <v>0</v>
      </c>
      <c r="L30" s="101">
        <v>0</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Ｐ明朝,標準"（平成23年度）</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63"/>
  <sheetViews>
    <sheetView view="pageBreakPreview" zoomScale="85" zoomScaleNormal="100" zoomScaleSheetLayoutView="85" zoomScalePageLayoutView="55" workbookViewId="0"/>
  </sheetViews>
  <sheetFormatPr defaultRowHeight="12"/>
  <cols>
    <col min="1" max="1" width="2.5" style="564" customWidth="1"/>
    <col min="2" max="16384" width="9" style="564"/>
  </cols>
  <sheetData>
    <row r="1" spans="1:24" ht="17.25" customHeight="1">
      <c r="A1" s="565" t="s">
        <v>522</v>
      </c>
      <c r="B1" s="566"/>
    </row>
    <row r="2" spans="1:24">
      <c r="A2" s="567"/>
      <c r="B2" s="568"/>
      <c r="C2" s="569"/>
      <c r="D2" s="569"/>
      <c r="E2" s="569"/>
      <c r="F2" s="569"/>
      <c r="G2" s="569"/>
      <c r="H2" s="569"/>
      <c r="I2" s="569"/>
      <c r="J2" s="569"/>
      <c r="K2" s="569"/>
      <c r="L2" s="569"/>
    </row>
    <row r="3" spans="1:24" ht="15" customHeight="1">
      <c r="A3" s="568"/>
      <c r="B3" s="569"/>
      <c r="C3" s="569"/>
      <c r="D3" s="569"/>
      <c r="E3" s="569"/>
      <c r="F3" s="569"/>
      <c r="G3" s="569"/>
      <c r="H3" s="569"/>
      <c r="I3" s="569"/>
      <c r="J3" s="570"/>
      <c r="L3" s="571" t="s">
        <v>655</v>
      </c>
      <c r="P3" s="572"/>
      <c r="S3" s="573"/>
      <c r="T3" s="572"/>
    </row>
    <row r="4" spans="1:24" ht="15" customHeight="1">
      <c r="A4" s="569"/>
      <c r="B4" s="574"/>
      <c r="C4" s="574"/>
      <c r="D4" s="1368" t="s">
        <v>435</v>
      </c>
      <c r="E4" s="1369"/>
      <c r="F4" s="1369"/>
      <c r="G4" s="1369"/>
      <c r="H4" s="1369"/>
      <c r="I4" s="1370"/>
      <c r="J4" s="1369"/>
      <c r="K4" s="1369"/>
      <c r="L4" s="1370"/>
      <c r="R4" s="575"/>
      <c r="S4" s="1379" t="s">
        <v>656</v>
      </c>
      <c r="T4" s="1262"/>
      <c r="U4" s="1379" t="s">
        <v>657</v>
      </c>
      <c r="V4" s="1262"/>
    </row>
    <row r="5" spans="1:24" ht="42" customHeight="1">
      <c r="B5" s="574"/>
      <c r="C5" s="574"/>
      <c r="D5" s="576" t="s">
        <v>96</v>
      </c>
      <c r="E5" s="577" t="s">
        <v>436</v>
      </c>
      <c r="F5" s="578" t="s">
        <v>437</v>
      </c>
      <c r="G5" s="578" t="s">
        <v>438</v>
      </c>
      <c r="H5" s="578" t="s">
        <v>439</v>
      </c>
      <c r="I5" s="578" t="s">
        <v>440</v>
      </c>
      <c r="J5" s="578" t="s">
        <v>441</v>
      </c>
      <c r="K5" s="578" t="s">
        <v>442</v>
      </c>
      <c r="L5" s="579" t="s">
        <v>443</v>
      </c>
      <c r="R5" s="575"/>
      <c r="S5" s="1380"/>
      <c r="T5" s="1381"/>
      <c r="U5" s="1380"/>
      <c r="V5" s="1381"/>
    </row>
    <row r="6" spans="1:24" ht="15" customHeight="1">
      <c r="B6" s="580" t="s">
        <v>188</v>
      </c>
      <c r="C6" s="580"/>
      <c r="D6" s="581">
        <v>33.999999999999993</v>
      </c>
      <c r="E6" s="582">
        <v>8</v>
      </c>
      <c r="F6" s="583">
        <v>9.9999999999999982</v>
      </c>
      <c r="G6" s="583">
        <v>9.0000000000000036</v>
      </c>
      <c r="H6" s="583">
        <v>6.0000000000000018</v>
      </c>
      <c r="I6" s="583">
        <v>1</v>
      </c>
      <c r="J6" s="583">
        <v>0</v>
      </c>
      <c r="K6" s="583">
        <v>0</v>
      </c>
      <c r="L6" s="584">
        <v>0</v>
      </c>
      <c r="Q6" s="580" t="s">
        <v>188</v>
      </c>
      <c r="R6" s="580"/>
      <c r="S6" s="1382">
        <v>1</v>
      </c>
      <c r="T6" s="1383"/>
      <c r="U6" s="1382">
        <v>0</v>
      </c>
      <c r="V6" s="1383"/>
      <c r="X6" s="564">
        <f t="shared" ref="X6:X12" si="0">SUM(E6:L6)-D6</f>
        <v>0</v>
      </c>
    </row>
    <row r="7" spans="1:24" ht="15" customHeight="1">
      <c r="B7" s="585" t="s">
        <v>365</v>
      </c>
      <c r="C7" s="585"/>
      <c r="D7" s="586">
        <v>180</v>
      </c>
      <c r="E7" s="587">
        <v>26</v>
      </c>
      <c r="F7" s="588">
        <v>35.999999999999993</v>
      </c>
      <c r="G7" s="588">
        <v>24.000000000000004</v>
      </c>
      <c r="H7" s="588">
        <v>14.000000000000002</v>
      </c>
      <c r="I7" s="588">
        <v>50</v>
      </c>
      <c r="J7" s="588">
        <v>13</v>
      </c>
      <c r="K7" s="588">
        <v>10.000000000000002</v>
      </c>
      <c r="L7" s="589">
        <v>7.0000000000000009</v>
      </c>
      <c r="Q7" s="585" t="s">
        <v>365</v>
      </c>
      <c r="R7" s="585"/>
      <c r="S7" s="1375">
        <v>3</v>
      </c>
      <c r="T7" s="1376"/>
      <c r="U7" s="1375">
        <v>1</v>
      </c>
      <c r="V7" s="1376"/>
      <c r="X7" s="564">
        <f t="shared" si="0"/>
        <v>0</v>
      </c>
    </row>
    <row r="8" spans="1:24" ht="15" customHeight="1">
      <c r="B8" s="1360" t="s">
        <v>366</v>
      </c>
      <c r="C8" s="1361"/>
      <c r="D8" s="586">
        <v>229.00000000000006</v>
      </c>
      <c r="E8" s="587">
        <v>13.999999999999995</v>
      </c>
      <c r="F8" s="588">
        <v>35.000000000000007</v>
      </c>
      <c r="G8" s="588">
        <v>25</v>
      </c>
      <c r="H8" s="588">
        <v>30.000000000000011</v>
      </c>
      <c r="I8" s="588">
        <v>99.000000000000028</v>
      </c>
      <c r="J8" s="588">
        <v>16.999999999999996</v>
      </c>
      <c r="K8" s="588">
        <v>6.0000000000000027</v>
      </c>
      <c r="L8" s="589">
        <v>3.0000000000000013</v>
      </c>
      <c r="Q8" s="1360" t="s">
        <v>366</v>
      </c>
      <c r="R8" s="1361"/>
      <c r="S8" s="1375">
        <v>5</v>
      </c>
      <c r="T8" s="1376"/>
      <c r="U8" s="1375">
        <v>1</v>
      </c>
      <c r="V8" s="1376"/>
      <c r="X8" s="564">
        <f t="shared" si="0"/>
        <v>0</v>
      </c>
    </row>
    <row r="9" spans="1:24" ht="15" customHeight="1">
      <c r="B9" s="585" t="s">
        <v>367</v>
      </c>
      <c r="C9" s="585"/>
      <c r="D9" s="586">
        <v>77.999999999999986</v>
      </c>
      <c r="E9" s="587">
        <v>6.0000000000000018</v>
      </c>
      <c r="F9" s="588">
        <v>13.999999999999998</v>
      </c>
      <c r="G9" s="588">
        <v>9</v>
      </c>
      <c r="H9" s="588">
        <v>12.000000000000005</v>
      </c>
      <c r="I9" s="588">
        <v>27.000000000000004</v>
      </c>
      <c r="J9" s="588">
        <v>6.0000000000000018</v>
      </c>
      <c r="K9" s="588">
        <v>4</v>
      </c>
      <c r="L9" s="589">
        <v>0</v>
      </c>
      <c r="Q9" s="585" t="s">
        <v>367</v>
      </c>
      <c r="R9" s="585"/>
      <c r="S9" s="1375">
        <v>1</v>
      </c>
      <c r="T9" s="1376"/>
      <c r="U9" s="1375">
        <v>0</v>
      </c>
      <c r="V9" s="1376"/>
      <c r="X9" s="564">
        <f t="shared" si="0"/>
        <v>0</v>
      </c>
    </row>
    <row r="10" spans="1:24" ht="15" customHeight="1">
      <c r="B10" s="585" t="s">
        <v>14</v>
      </c>
      <c r="C10" s="585"/>
      <c r="D10" s="586">
        <v>19389.999999999993</v>
      </c>
      <c r="E10" s="587">
        <v>1185.0000000000014</v>
      </c>
      <c r="F10" s="588">
        <v>1872.9999999999977</v>
      </c>
      <c r="G10" s="588">
        <v>1901.9999999999991</v>
      </c>
      <c r="H10" s="588">
        <v>2590.9999999999959</v>
      </c>
      <c r="I10" s="588">
        <v>7550.9999999999964</v>
      </c>
      <c r="J10" s="588">
        <v>2254.0000000000018</v>
      </c>
      <c r="K10" s="588">
        <v>1140.9999999999989</v>
      </c>
      <c r="L10" s="589">
        <v>892.99999999999989</v>
      </c>
      <c r="Q10" s="585" t="s">
        <v>14</v>
      </c>
      <c r="R10" s="585"/>
      <c r="S10" s="1375">
        <v>706</v>
      </c>
      <c r="T10" s="1376"/>
      <c r="U10" s="1375">
        <v>460</v>
      </c>
      <c r="V10" s="1376"/>
      <c r="X10" s="564">
        <f t="shared" si="0"/>
        <v>0</v>
      </c>
    </row>
    <row r="11" spans="1:24" ht="15" customHeight="1">
      <c r="B11" s="590" t="s">
        <v>15</v>
      </c>
      <c r="C11" s="590"/>
      <c r="D11" s="591">
        <v>11997.000000000009</v>
      </c>
      <c r="E11" s="592">
        <v>695.00000000000011</v>
      </c>
      <c r="F11" s="593">
        <v>1087.0000000000005</v>
      </c>
      <c r="G11" s="593">
        <v>1190.0000000000011</v>
      </c>
      <c r="H11" s="593">
        <v>1644.0000000000018</v>
      </c>
      <c r="I11" s="593">
        <v>5418.9999999999991</v>
      </c>
      <c r="J11" s="593">
        <v>1394.0000000000002</v>
      </c>
      <c r="K11" s="593">
        <v>397.99999999999994</v>
      </c>
      <c r="L11" s="594">
        <v>170.00000000000017</v>
      </c>
      <c r="Q11" s="590" t="s">
        <v>15</v>
      </c>
      <c r="R11" s="590"/>
      <c r="S11" s="1377">
        <v>190</v>
      </c>
      <c r="T11" s="1378"/>
      <c r="U11" s="1377">
        <v>223</v>
      </c>
      <c r="V11" s="1378"/>
      <c r="X11" s="564">
        <f t="shared" si="0"/>
        <v>0</v>
      </c>
    </row>
    <row r="12" spans="1:24" ht="15" customHeight="1">
      <c r="A12" s="569"/>
      <c r="B12" s="595" t="s">
        <v>447</v>
      </c>
      <c r="C12" s="595"/>
      <c r="D12" s="596">
        <v>31907.999999999975</v>
      </c>
      <c r="E12" s="597">
        <v>1934.0000000000002</v>
      </c>
      <c r="F12" s="598">
        <v>3055.0000000000005</v>
      </c>
      <c r="G12" s="598">
        <v>3159</v>
      </c>
      <c r="H12" s="598">
        <v>4297.0000000000018</v>
      </c>
      <c r="I12" s="598">
        <v>13146.999999999995</v>
      </c>
      <c r="J12" s="598">
        <v>3684</v>
      </c>
      <c r="K12" s="598">
        <v>1558.9999999999993</v>
      </c>
      <c r="L12" s="599">
        <v>1072.9999999999998</v>
      </c>
      <c r="Q12" s="600" t="s">
        <v>21</v>
      </c>
      <c r="R12" s="600"/>
      <c r="S12" s="1384">
        <v>906</v>
      </c>
      <c r="T12" s="1385"/>
      <c r="U12" s="1384">
        <v>685</v>
      </c>
      <c r="V12" s="1385"/>
      <c r="X12" s="564">
        <f t="shared" si="0"/>
        <v>0</v>
      </c>
    </row>
    <row r="13" spans="1:24" ht="37.5" customHeight="1">
      <c r="A13" s="569"/>
      <c r="B13" s="569"/>
      <c r="C13" s="569"/>
      <c r="D13" s="569"/>
      <c r="E13" s="569"/>
      <c r="F13" s="569"/>
      <c r="G13" s="569"/>
      <c r="H13" s="569"/>
      <c r="I13" s="569"/>
      <c r="J13" s="569"/>
      <c r="K13" s="569"/>
      <c r="L13" s="569"/>
      <c r="M13" s="569"/>
    </row>
    <row r="14" spans="1:24" ht="15" customHeight="1">
      <c r="A14" s="569"/>
      <c r="B14" s="569"/>
      <c r="C14" s="569"/>
      <c r="D14" s="1368" t="s">
        <v>658</v>
      </c>
      <c r="E14" s="1331"/>
      <c r="F14" s="569"/>
      <c r="G14" s="1357" t="s">
        <v>106</v>
      </c>
      <c r="H14" s="1353" t="s">
        <v>120</v>
      </c>
      <c r="I14" s="1354"/>
      <c r="J14" s="1372" t="s">
        <v>22</v>
      </c>
      <c r="K14" s="1373"/>
      <c r="L14" s="1373"/>
      <c r="M14" s="1373"/>
      <c r="N14" s="1373"/>
      <c r="O14" s="1373"/>
      <c r="P14" s="1373"/>
      <c r="Q14" s="1373"/>
      <c r="R14" s="1373"/>
      <c r="S14" s="1373"/>
      <c r="T14" s="1373"/>
      <c r="U14" s="1373"/>
      <c r="V14" s="1374"/>
    </row>
    <row r="15" spans="1:24" ht="15" customHeight="1">
      <c r="A15" s="569"/>
      <c r="D15" s="1332"/>
      <c r="E15" s="1333"/>
      <c r="G15" s="1358"/>
      <c r="H15" s="1355"/>
      <c r="I15" s="1356"/>
      <c r="J15" s="1349" t="s">
        <v>659</v>
      </c>
      <c r="K15" s="1371"/>
      <c r="L15" s="1371"/>
      <c r="M15" s="1371"/>
      <c r="N15" s="1371"/>
      <c r="O15" s="1371"/>
      <c r="P15" s="1350"/>
      <c r="Q15" s="1349" t="s">
        <v>660</v>
      </c>
      <c r="R15" s="1350"/>
      <c r="S15" s="1371"/>
      <c r="T15" s="1371"/>
      <c r="U15" s="1350"/>
      <c r="V15" s="1358" t="s">
        <v>421</v>
      </c>
    </row>
    <row r="16" spans="1:24" ht="15" customHeight="1">
      <c r="A16" s="569"/>
      <c r="B16" s="570"/>
      <c r="C16" s="569"/>
      <c r="D16" s="1334"/>
      <c r="E16" s="1335"/>
      <c r="G16" s="1359"/>
      <c r="H16" s="1328"/>
      <c r="I16" s="1329"/>
      <c r="J16" s="601" t="s">
        <v>23</v>
      </c>
      <c r="K16" s="602" t="s">
        <v>24</v>
      </c>
      <c r="L16" s="602" t="s">
        <v>25</v>
      </c>
      <c r="M16" s="602" t="s">
        <v>26</v>
      </c>
      <c r="N16" s="602" t="s">
        <v>27</v>
      </c>
      <c r="O16" s="602" t="s">
        <v>28</v>
      </c>
      <c r="P16" s="603" t="s">
        <v>29</v>
      </c>
      <c r="Q16" s="601" t="s">
        <v>30</v>
      </c>
      <c r="R16" s="602" t="s">
        <v>31</v>
      </c>
      <c r="S16" s="601" t="s">
        <v>32</v>
      </c>
      <c r="T16" s="602" t="s">
        <v>33</v>
      </c>
      <c r="U16" s="603" t="s">
        <v>34</v>
      </c>
      <c r="V16" s="1359"/>
    </row>
    <row r="17" spans="1:24" ht="15" customHeight="1">
      <c r="A17" s="569"/>
      <c r="B17" s="580" t="s">
        <v>188</v>
      </c>
      <c r="C17" s="580"/>
      <c r="D17" s="1336">
        <v>5</v>
      </c>
      <c r="E17" s="1337"/>
      <c r="G17" s="1342" t="s">
        <v>472</v>
      </c>
      <c r="H17" s="1349" t="s">
        <v>35</v>
      </c>
      <c r="I17" s="1350"/>
      <c r="J17" s="89">
        <v>0</v>
      </c>
      <c r="K17" s="169">
        <v>0</v>
      </c>
      <c r="L17" s="169">
        <v>1</v>
      </c>
      <c r="M17" s="169">
        <v>2</v>
      </c>
      <c r="N17" s="169">
        <v>0</v>
      </c>
      <c r="O17" s="169">
        <v>0</v>
      </c>
      <c r="P17" s="88">
        <v>0</v>
      </c>
      <c r="Q17" s="87">
        <v>0</v>
      </c>
      <c r="R17" s="169">
        <v>1</v>
      </c>
      <c r="S17" s="87">
        <v>0</v>
      </c>
      <c r="T17" s="169">
        <v>0</v>
      </c>
      <c r="U17" s="88">
        <v>0</v>
      </c>
      <c r="V17" s="88">
        <v>4</v>
      </c>
      <c r="X17" s="564">
        <f>IF(D17=SUM(J21:U21,D45),0,1)</f>
        <v>0</v>
      </c>
    </row>
    <row r="18" spans="1:24" ht="15" customHeight="1">
      <c r="A18" s="569"/>
      <c r="B18" s="585" t="s">
        <v>365</v>
      </c>
      <c r="C18" s="585"/>
      <c r="D18" s="1362">
        <v>20</v>
      </c>
      <c r="E18" s="1363"/>
      <c r="G18" s="1343"/>
      <c r="H18" s="1345" t="s">
        <v>445</v>
      </c>
      <c r="I18" s="1346"/>
      <c r="J18" s="93">
        <v>0</v>
      </c>
      <c r="K18" s="172">
        <v>0</v>
      </c>
      <c r="L18" s="172">
        <v>0</v>
      </c>
      <c r="M18" s="172">
        <v>0</v>
      </c>
      <c r="N18" s="172">
        <v>0</v>
      </c>
      <c r="O18" s="172">
        <v>0</v>
      </c>
      <c r="P18" s="92">
        <v>0</v>
      </c>
      <c r="Q18" s="91">
        <v>0</v>
      </c>
      <c r="R18" s="172">
        <v>0</v>
      </c>
      <c r="S18" s="91">
        <v>1</v>
      </c>
      <c r="T18" s="172">
        <v>0</v>
      </c>
      <c r="U18" s="92">
        <v>0</v>
      </c>
      <c r="V18" s="92">
        <v>1</v>
      </c>
      <c r="X18" s="564">
        <f>IF(D18=SUM(J26:U26,D46),0,1)</f>
        <v>0</v>
      </c>
    </row>
    <row r="19" spans="1:24" ht="15" customHeight="1">
      <c r="A19" s="569"/>
      <c r="B19" s="1360" t="s">
        <v>366</v>
      </c>
      <c r="C19" s="1361"/>
      <c r="D19" s="1362">
        <v>18</v>
      </c>
      <c r="E19" s="1363"/>
      <c r="G19" s="1343"/>
      <c r="H19" s="1351" t="s">
        <v>470</v>
      </c>
      <c r="I19" s="1352"/>
      <c r="J19" s="93">
        <v>0</v>
      </c>
      <c r="K19" s="172">
        <v>0</v>
      </c>
      <c r="L19" s="172">
        <v>0</v>
      </c>
      <c r="M19" s="172">
        <v>0</v>
      </c>
      <c r="N19" s="172">
        <v>0</v>
      </c>
      <c r="O19" s="172">
        <v>0</v>
      </c>
      <c r="P19" s="92">
        <v>0</v>
      </c>
      <c r="Q19" s="91">
        <v>0</v>
      </c>
      <c r="R19" s="172">
        <v>0</v>
      </c>
      <c r="S19" s="91">
        <v>0</v>
      </c>
      <c r="T19" s="172">
        <v>0</v>
      </c>
      <c r="U19" s="92">
        <v>0</v>
      </c>
      <c r="V19" s="92">
        <v>0</v>
      </c>
      <c r="X19" s="564">
        <f>IF(D19=SUM(J31:U31,D47),0,1)</f>
        <v>0</v>
      </c>
    </row>
    <row r="20" spans="1:24" ht="15" customHeight="1">
      <c r="A20" s="569"/>
      <c r="B20" s="585" t="s">
        <v>367</v>
      </c>
      <c r="C20" s="585"/>
      <c r="D20" s="1362">
        <v>8</v>
      </c>
      <c r="E20" s="1363"/>
      <c r="G20" s="1343"/>
      <c r="H20" s="1347" t="s">
        <v>471</v>
      </c>
      <c r="I20" s="1348"/>
      <c r="J20" s="478">
        <v>0</v>
      </c>
      <c r="K20" s="306">
        <v>0</v>
      </c>
      <c r="L20" s="306">
        <v>0</v>
      </c>
      <c r="M20" s="306">
        <v>0</v>
      </c>
      <c r="N20" s="306">
        <v>0</v>
      </c>
      <c r="O20" s="306">
        <v>0</v>
      </c>
      <c r="P20" s="307">
        <v>0</v>
      </c>
      <c r="Q20" s="308">
        <v>0</v>
      </c>
      <c r="R20" s="306">
        <v>0</v>
      </c>
      <c r="S20" s="308">
        <v>0</v>
      </c>
      <c r="T20" s="306">
        <v>0</v>
      </c>
      <c r="U20" s="307">
        <v>0</v>
      </c>
      <c r="V20" s="307">
        <v>0</v>
      </c>
      <c r="X20" s="564">
        <f>IF(D20=SUM(J36:U36,D48),0,1)</f>
        <v>0</v>
      </c>
    </row>
    <row r="21" spans="1:24" ht="15" customHeight="1">
      <c r="A21" s="569"/>
      <c r="B21" s="585" t="s">
        <v>14</v>
      </c>
      <c r="C21" s="585"/>
      <c r="D21" s="1362">
        <v>1302</v>
      </c>
      <c r="E21" s="1363"/>
      <c r="G21" s="1344"/>
      <c r="H21" s="1328" t="s">
        <v>38</v>
      </c>
      <c r="I21" s="1329"/>
      <c r="J21" s="479">
        <v>0</v>
      </c>
      <c r="K21" s="309">
        <v>0</v>
      </c>
      <c r="L21" s="309">
        <v>1</v>
      </c>
      <c r="M21" s="309">
        <v>2</v>
      </c>
      <c r="N21" s="309">
        <v>0</v>
      </c>
      <c r="O21" s="309">
        <v>0</v>
      </c>
      <c r="P21" s="310">
        <v>0</v>
      </c>
      <c r="Q21" s="311">
        <v>0</v>
      </c>
      <c r="R21" s="309">
        <v>1</v>
      </c>
      <c r="S21" s="311">
        <v>1</v>
      </c>
      <c r="T21" s="309">
        <v>0</v>
      </c>
      <c r="U21" s="310">
        <v>0</v>
      </c>
      <c r="V21" s="310">
        <v>5</v>
      </c>
      <c r="X21" s="564">
        <f>IF(D21=SUM(J41:U41,D49),0,1)</f>
        <v>0</v>
      </c>
    </row>
    <row r="22" spans="1:24" ht="15" customHeight="1">
      <c r="A22" s="569"/>
      <c r="B22" s="590" t="s">
        <v>15</v>
      </c>
      <c r="C22" s="590"/>
      <c r="D22" s="1364">
        <v>898</v>
      </c>
      <c r="E22" s="1365"/>
      <c r="G22" s="1342" t="s">
        <v>448</v>
      </c>
      <c r="H22" s="1349" t="s">
        <v>35</v>
      </c>
      <c r="I22" s="1350"/>
      <c r="J22" s="89">
        <v>1</v>
      </c>
      <c r="K22" s="169">
        <v>1</v>
      </c>
      <c r="L22" s="169">
        <v>1</v>
      </c>
      <c r="M22" s="169">
        <v>2</v>
      </c>
      <c r="N22" s="169">
        <v>0</v>
      </c>
      <c r="O22" s="169">
        <v>1</v>
      </c>
      <c r="P22" s="88">
        <v>0</v>
      </c>
      <c r="Q22" s="87">
        <v>0</v>
      </c>
      <c r="R22" s="169">
        <v>0</v>
      </c>
      <c r="S22" s="87">
        <v>0</v>
      </c>
      <c r="T22" s="169">
        <v>0</v>
      </c>
      <c r="U22" s="88">
        <v>0</v>
      </c>
      <c r="V22" s="88">
        <v>6</v>
      </c>
      <c r="X22" s="564">
        <f>IF(D22=SUM(J46:U46,D50),0,1)</f>
        <v>0</v>
      </c>
    </row>
    <row r="23" spans="1:24" ht="15" customHeight="1">
      <c r="A23" s="569"/>
      <c r="B23" s="604" t="s">
        <v>21</v>
      </c>
      <c r="C23" s="604"/>
      <c r="D23" s="1366">
        <v>2251</v>
      </c>
      <c r="E23" s="1367"/>
      <c r="G23" s="1343"/>
      <c r="H23" s="1345" t="s">
        <v>445</v>
      </c>
      <c r="I23" s="1346"/>
      <c r="J23" s="93">
        <v>0</v>
      </c>
      <c r="K23" s="172">
        <v>1</v>
      </c>
      <c r="L23" s="172">
        <v>1</v>
      </c>
      <c r="M23" s="172">
        <v>1</v>
      </c>
      <c r="N23" s="172">
        <v>0</v>
      </c>
      <c r="O23" s="172">
        <v>0</v>
      </c>
      <c r="P23" s="92">
        <v>1</v>
      </c>
      <c r="Q23" s="91">
        <v>0</v>
      </c>
      <c r="R23" s="172">
        <v>0</v>
      </c>
      <c r="S23" s="91">
        <v>0</v>
      </c>
      <c r="T23" s="172">
        <v>0</v>
      </c>
      <c r="U23" s="92">
        <v>0</v>
      </c>
      <c r="V23" s="92">
        <v>4</v>
      </c>
      <c r="X23" s="564">
        <f>IF(D23=SUM(J51:U51,D51),0,1)</f>
        <v>0</v>
      </c>
    </row>
    <row r="24" spans="1:24" ht="15" customHeight="1">
      <c r="A24" s="569"/>
      <c r="G24" s="1343"/>
      <c r="H24" s="1351" t="s">
        <v>470</v>
      </c>
      <c r="I24" s="1352"/>
      <c r="J24" s="93">
        <v>0</v>
      </c>
      <c r="K24" s="172">
        <v>2</v>
      </c>
      <c r="L24" s="172">
        <v>2</v>
      </c>
      <c r="M24" s="172">
        <v>0</v>
      </c>
      <c r="N24" s="172">
        <v>1</v>
      </c>
      <c r="O24" s="172">
        <v>0</v>
      </c>
      <c r="P24" s="92">
        <v>0</v>
      </c>
      <c r="Q24" s="91">
        <v>0</v>
      </c>
      <c r="R24" s="172">
        <v>0</v>
      </c>
      <c r="S24" s="91">
        <v>0</v>
      </c>
      <c r="T24" s="172">
        <v>0</v>
      </c>
      <c r="U24" s="92">
        <v>0</v>
      </c>
      <c r="V24" s="92">
        <v>5</v>
      </c>
    </row>
    <row r="25" spans="1:24" ht="15" customHeight="1">
      <c r="A25" s="569"/>
      <c r="G25" s="1343"/>
      <c r="H25" s="1347" t="s">
        <v>471</v>
      </c>
      <c r="I25" s="1348"/>
      <c r="J25" s="478">
        <v>0</v>
      </c>
      <c r="K25" s="306">
        <v>1</v>
      </c>
      <c r="L25" s="306">
        <v>0</v>
      </c>
      <c r="M25" s="306">
        <v>0</v>
      </c>
      <c r="N25" s="306">
        <v>0</v>
      </c>
      <c r="O25" s="306">
        <v>0</v>
      </c>
      <c r="P25" s="307">
        <v>0</v>
      </c>
      <c r="Q25" s="308">
        <v>0</v>
      </c>
      <c r="R25" s="306">
        <v>0</v>
      </c>
      <c r="S25" s="308">
        <v>0</v>
      </c>
      <c r="T25" s="306">
        <v>0</v>
      </c>
      <c r="U25" s="307">
        <v>0</v>
      </c>
      <c r="V25" s="307">
        <v>1</v>
      </c>
    </row>
    <row r="26" spans="1:24" ht="15" customHeight="1">
      <c r="A26" s="569"/>
      <c r="G26" s="1344"/>
      <c r="H26" s="1328" t="s">
        <v>38</v>
      </c>
      <c r="I26" s="1329"/>
      <c r="J26" s="479">
        <v>1</v>
      </c>
      <c r="K26" s="309">
        <v>5</v>
      </c>
      <c r="L26" s="309">
        <v>4</v>
      </c>
      <c r="M26" s="309">
        <v>3</v>
      </c>
      <c r="N26" s="309">
        <v>1</v>
      </c>
      <c r="O26" s="309">
        <v>1</v>
      </c>
      <c r="P26" s="310">
        <v>1</v>
      </c>
      <c r="Q26" s="311">
        <v>0</v>
      </c>
      <c r="R26" s="309">
        <v>0</v>
      </c>
      <c r="S26" s="311">
        <v>0</v>
      </c>
      <c r="T26" s="309">
        <v>0</v>
      </c>
      <c r="U26" s="310">
        <v>0</v>
      </c>
      <c r="V26" s="310">
        <v>16</v>
      </c>
    </row>
    <row r="27" spans="1:24" ht="15" customHeight="1">
      <c r="A27" s="569"/>
      <c r="G27" s="1342" t="s">
        <v>449</v>
      </c>
      <c r="H27" s="1349" t="s">
        <v>35</v>
      </c>
      <c r="I27" s="1350"/>
      <c r="J27" s="89">
        <v>0</v>
      </c>
      <c r="K27" s="169">
        <v>0</v>
      </c>
      <c r="L27" s="169">
        <v>0</v>
      </c>
      <c r="M27" s="169">
        <v>2</v>
      </c>
      <c r="N27" s="169">
        <v>2</v>
      </c>
      <c r="O27" s="169">
        <v>1</v>
      </c>
      <c r="P27" s="88">
        <v>0</v>
      </c>
      <c r="Q27" s="87">
        <v>0</v>
      </c>
      <c r="R27" s="169">
        <v>1</v>
      </c>
      <c r="S27" s="87">
        <v>0</v>
      </c>
      <c r="T27" s="169">
        <v>0</v>
      </c>
      <c r="U27" s="88">
        <v>0</v>
      </c>
      <c r="V27" s="88">
        <v>6</v>
      </c>
    </row>
    <row r="28" spans="1:24" ht="15" customHeight="1">
      <c r="A28" s="569"/>
      <c r="G28" s="1343"/>
      <c r="H28" s="1345" t="s">
        <v>445</v>
      </c>
      <c r="I28" s="1346"/>
      <c r="J28" s="93">
        <v>0</v>
      </c>
      <c r="K28" s="172">
        <v>0</v>
      </c>
      <c r="L28" s="172">
        <v>0</v>
      </c>
      <c r="M28" s="172">
        <v>0</v>
      </c>
      <c r="N28" s="172">
        <v>1</v>
      </c>
      <c r="O28" s="172">
        <v>0</v>
      </c>
      <c r="P28" s="92">
        <v>0</v>
      </c>
      <c r="Q28" s="91">
        <v>0</v>
      </c>
      <c r="R28" s="172">
        <v>0</v>
      </c>
      <c r="S28" s="91">
        <v>0</v>
      </c>
      <c r="T28" s="172">
        <v>1</v>
      </c>
      <c r="U28" s="92">
        <v>0</v>
      </c>
      <c r="V28" s="92">
        <v>2</v>
      </c>
    </row>
    <row r="29" spans="1:24" ht="15" customHeight="1">
      <c r="A29" s="569"/>
      <c r="G29" s="1343"/>
      <c r="H29" s="1351" t="s">
        <v>470</v>
      </c>
      <c r="I29" s="1352"/>
      <c r="J29" s="93">
        <v>0</v>
      </c>
      <c r="K29" s="172">
        <v>0</v>
      </c>
      <c r="L29" s="172">
        <v>1</v>
      </c>
      <c r="M29" s="172">
        <v>0</v>
      </c>
      <c r="N29" s="172">
        <v>0</v>
      </c>
      <c r="O29" s="172">
        <v>1</v>
      </c>
      <c r="P29" s="92">
        <v>1</v>
      </c>
      <c r="Q29" s="91">
        <v>0</v>
      </c>
      <c r="R29" s="172">
        <v>0</v>
      </c>
      <c r="S29" s="91">
        <v>0</v>
      </c>
      <c r="T29" s="172">
        <v>1</v>
      </c>
      <c r="U29" s="92">
        <v>0</v>
      </c>
      <c r="V29" s="92">
        <v>4</v>
      </c>
    </row>
    <row r="30" spans="1:24" ht="15" customHeight="1">
      <c r="A30" s="569"/>
      <c r="G30" s="1343"/>
      <c r="H30" s="1347" t="s">
        <v>471</v>
      </c>
      <c r="I30" s="1348"/>
      <c r="J30" s="478">
        <v>0</v>
      </c>
      <c r="K30" s="306">
        <v>0</v>
      </c>
      <c r="L30" s="306">
        <v>0</v>
      </c>
      <c r="M30" s="306">
        <v>0</v>
      </c>
      <c r="N30" s="306">
        <v>0</v>
      </c>
      <c r="O30" s="306">
        <v>0</v>
      </c>
      <c r="P30" s="307">
        <v>0</v>
      </c>
      <c r="Q30" s="308">
        <v>0</v>
      </c>
      <c r="R30" s="306">
        <v>0</v>
      </c>
      <c r="S30" s="308">
        <v>0</v>
      </c>
      <c r="T30" s="306">
        <v>0</v>
      </c>
      <c r="U30" s="307">
        <v>0</v>
      </c>
      <c r="V30" s="307">
        <v>0</v>
      </c>
    </row>
    <row r="31" spans="1:24" ht="15" customHeight="1">
      <c r="A31" s="569"/>
      <c r="G31" s="1344"/>
      <c r="H31" s="1328" t="s">
        <v>38</v>
      </c>
      <c r="I31" s="1329"/>
      <c r="J31" s="479">
        <v>0</v>
      </c>
      <c r="K31" s="309">
        <v>0</v>
      </c>
      <c r="L31" s="309">
        <v>1</v>
      </c>
      <c r="M31" s="309">
        <v>2</v>
      </c>
      <c r="N31" s="309">
        <v>3</v>
      </c>
      <c r="O31" s="309">
        <v>2</v>
      </c>
      <c r="P31" s="310">
        <v>1</v>
      </c>
      <c r="Q31" s="311">
        <v>0</v>
      </c>
      <c r="R31" s="309">
        <v>1</v>
      </c>
      <c r="S31" s="311">
        <v>0</v>
      </c>
      <c r="T31" s="309">
        <v>2</v>
      </c>
      <c r="U31" s="310">
        <v>0</v>
      </c>
      <c r="V31" s="310">
        <v>12</v>
      </c>
    </row>
    <row r="32" spans="1:24" ht="15" customHeight="1">
      <c r="A32" s="569"/>
      <c r="G32" s="1342" t="s">
        <v>404</v>
      </c>
      <c r="H32" s="1349" t="s">
        <v>35</v>
      </c>
      <c r="I32" s="1350"/>
      <c r="J32" s="89">
        <v>0</v>
      </c>
      <c r="K32" s="169">
        <v>0</v>
      </c>
      <c r="L32" s="169">
        <v>1</v>
      </c>
      <c r="M32" s="169">
        <v>1</v>
      </c>
      <c r="N32" s="169">
        <v>0</v>
      </c>
      <c r="O32" s="169">
        <v>0</v>
      </c>
      <c r="P32" s="88">
        <v>0</v>
      </c>
      <c r="Q32" s="87">
        <v>0</v>
      </c>
      <c r="R32" s="169">
        <v>0</v>
      </c>
      <c r="S32" s="87">
        <v>0</v>
      </c>
      <c r="T32" s="169">
        <v>0</v>
      </c>
      <c r="U32" s="88">
        <v>0</v>
      </c>
      <c r="V32" s="88">
        <v>2</v>
      </c>
    </row>
    <row r="33" spans="1:22" ht="15" customHeight="1">
      <c r="A33" s="573"/>
      <c r="G33" s="1343"/>
      <c r="H33" s="1345" t="s">
        <v>445</v>
      </c>
      <c r="I33" s="1346"/>
      <c r="J33" s="93">
        <v>0</v>
      </c>
      <c r="K33" s="172">
        <v>0</v>
      </c>
      <c r="L33" s="172">
        <v>2</v>
      </c>
      <c r="M33" s="172">
        <v>1</v>
      </c>
      <c r="N33" s="172">
        <v>0</v>
      </c>
      <c r="O33" s="172">
        <v>0</v>
      </c>
      <c r="P33" s="92">
        <v>0</v>
      </c>
      <c r="Q33" s="91">
        <v>0</v>
      </c>
      <c r="R33" s="172">
        <v>0</v>
      </c>
      <c r="S33" s="91">
        <v>1</v>
      </c>
      <c r="T33" s="172">
        <v>0</v>
      </c>
      <c r="U33" s="92">
        <v>0</v>
      </c>
      <c r="V33" s="92">
        <v>4</v>
      </c>
    </row>
    <row r="34" spans="1:22" ht="15" customHeight="1">
      <c r="A34" s="573"/>
      <c r="G34" s="1343"/>
      <c r="H34" s="1351" t="s">
        <v>470</v>
      </c>
      <c r="I34" s="1352"/>
      <c r="J34" s="93">
        <v>0</v>
      </c>
      <c r="K34" s="172">
        <v>0</v>
      </c>
      <c r="L34" s="172">
        <v>0</v>
      </c>
      <c r="M34" s="172">
        <v>0</v>
      </c>
      <c r="N34" s="172">
        <v>0</v>
      </c>
      <c r="O34" s="172">
        <v>0</v>
      </c>
      <c r="P34" s="92">
        <v>0</v>
      </c>
      <c r="Q34" s="91">
        <v>0</v>
      </c>
      <c r="R34" s="172">
        <v>0</v>
      </c>
      <c r="S34" s="91">
        <v>0</v>
      </c>
      <c r="T34" s="172">
        <v>0</v>
      </c>
      <c r="U34" s="92">
        <v>0</v>
      </c>
      <c r="V34" s="92">
        <v>0</v>
      </c>
    </row>
    <row r="35" spans="1:22" ht="15" customHeight="1">
      <c r="A35" s="569"/>
      <c r="G35" s="1343"/>
      <c r="H35" s="1347" t="s">
        <v>471</v>
      </c>
      <c r="I35" s="1348"/>
      <c r="J35" s="478">
        <v>0</v>
      </c>
      <c r="K35" s="306">
        <v>0</v>
      </c>
      <c r="L35" s="306">
        <v>0</v>
      </c>
      <c r="M35" s="306">
        <v>0</v>
      </c>
      <c r="N35" s="306">
        <v>1</v>
      </c>
      <c r="O35" s="306">
        <v>0</v>
      </c>
      <c r="P35" s="307">
        <v>0</v>
      </c>
      <c r="Q35" s="308">
        <v>0</v>
      </c>
      <c r="R35" s="306">
        <v>0</v>
      </c>
      <c r="S35" s="308">
        <v>0</v>
      </c>
      <c r="T35" s="306">
        <v>0</v>
      </c>
      <c r="U35" s="307">
        <v>0</v>
      </c>
      <c r="V35" s="307">
        <v>1</v>
      </c>
    </row>
    <row r="36" spans="1:22" ht="15" customHeight="1">
      <c r="A36" s="569"/>
      <c r="G36" s="1344"/>
      <c r="H36" s="1328" t="s">
        <v>38</v>
      </c>
      <c r="I36" s="1329"/>
      <c r="J36" s="479">
        <v>0</v>
      </c>
      <c r="K36" s="309">
        <v>0</v>
      </c>
      <c r="L36" s="309">
        <v>3</v>
      </c>
      <c r="M36" s="309">
        <v>2</v>
      </c>
      <c r="N36" s="309">
        <v>1</v>
      </c>
      <c r="O36" s="309">
        <v>0</v>
      </c>
      <c r="P36" s="310">
        <v>0</v>
      </c>
      <c r="Q36" s="311">
        <v>0</v>
      </c>
      <c r="R36" s="309">
        <v>0</v>
      </c>
      <c r="S36" s="311">
        <v>1</v>
      </c>
      <c r="T36" s="309">
        <v>0</v>
      </c>
      <c r="U36" s="310">
        <v>0</v>
      </c>
      <c r="V36" s="310">
        <v>7</v>
      </c>
    </row>
    <row r="37" spans="1:22" ht="15" customHeight="1">
      <c r="A37" s="569"/>
      <c r="G37" s="1342" t="s">
        <v>14</v>
      </c>
      <c r="H37" s="1349" t="s">
        <v>35</v>
      </c>
      <c r="I37" s="1350"/>
      <c r="J37" s="89">
        <v>40</v>
      </c>
      <c r="K37" s="169">
        <v>36</v>
      </c>
      <c r="L37" s="169">
        <v>33</v>
      </c>
      <c r="M37" s="169">
        <v>26</v>
      </c>
      <c r="N37" s="169">
        <v>13</v>
      </c>
      <c r="O37" s="169">
        <v>12</v>
      </c>
      <c r="P37" s="88">
        <v>6</v>
      </c>
      <c r="Q37" s="87">
        <v>3</v>
      </c>
      <c r="R37" s="169">
        <v>2</v>
      </c>
      <c r="S37" s="87">
        <v>3</v>
      </c>
      <c r="T37" s="169">
        <v>7</v>
      </c>
      <c r="U37" s="88">
        <v>1</v>
      </c>
      <c r="V37" s="88">
        <v>182</v>
      </c>
    </row>
    <row r="38" spans="1:22" ht="15" customHeight="1">
      <c r="A38" s="569"/>
      <c r="G38" s="1343"/>
      <c r="H38" s="1345" t="s">
        <v>445</v>
      </c>
      <c r="I38" s="1346"/>
      <c r="J38" s="93">
        <v>21</v>
      </c>
      <c r="K38" s="172">
        <v>50</v>
      </c>
      <c r="L38" s="172">
        <v>60</v>
      </c>
      <c r="M38" s="172">
        <v>60</v>
      </c>
      <c r="N38" s="172">
        <v>33</v>
      </c>
      <c r="O38" s="172">
        <v>30</v>
      </c>
      <c r="P38" s="92">
        <v>25</v>
      </c>
      <c r="Q38" s="91">
        <v>13</v>
      </c>
      <c r="R38" s="172">
        <v>12</v>
      </c>
      <c r="S38" s="91">
        <v>11</v>
      </c>
      <c r="T38" s="172">
        <v>13</v>
      </c>
      <c r="U38" s="92">
        <v>16</v>
      </c>
      <c r="V38" s="92">
        <v>344</v>
      </c>
    </row>
    <row r="39" spans="1:22" ht="15" customHeight="1">
      <c r="A39" s="573"/>
      <c r="G39" s="1343"/>
      <c r="H39" s="1351" t="s">
        <v>470</v>
      </c>
      <c r="I39" s="1352"/>
      <c r="J39" s="605">
        <v>56</v>
      </c>
      <c r="K39" s="606">
        <v>64</v>
      </c>
      <c r="L39" s="606">
        <v>41</v>
      </c>
      <c r="M39" s="606">
        <v>41</v>
      </c>
      <c r="N39" s="606">
        <v>38</v>
      </c>
      <c r="O39" s="606">
        <v>21</v>
      </c>
      <c r="P39" s="607">
        <v>24</v>
      </c>
      <c r="Q39" s="608">
        <v>17</v>
      </c>
      <c r="R39" s="606">
        <v>11</v>
      </c>
      <c r="S39" s="91">
        <v>11</v>
      </c>
      <c r="T39" s="172">
        <v>15</v>
      </c>
      <c r="U39" s="92">
        <v>15</v>
      </c>
      <c r="V39" s="92">
        <v>354</v>
      </c>
    </row>
    <row r="40" spans="1:22" ht="15" customHeight="1">
      <c r="A40" s="573"/>
      <c r="G40" s="1343"/>
      <c r="H40" s="1347" t="s">
        <v>471</v>
      </c>
      <c r="I40" s="1348"/>
      <c r="J40" s="478">
        <v>7</v>
      </c>
      <c r="K40" s="306">
        <v>19</v>
      </c>
      <c r="L40" s="306">
        <v>19</v>
      </c>
      <c r="M40" s="306">
        <v>12</v>
      </c>
      <c r="N40" s="306">
        <v>11</v>
      </c>
      <c r="O40" s="306">
        <v>9</v>
      </c>
      <c r="P40" s="307">
        <v>4</v>
      </c>
      <c r="Q40" s="308">
        <v>8</v>
      </c>
      <c r="R40" s="306">
        <v>3</v>
      </c>
      <c r="S40" s="308">
        <v>8</v>
      </c>
      <c r="T40" s="306">
        <v>11</v>
      </c>
      <c r="U40" s="307">
        <v>5</v>
      </c>
      <c r="V40" s="307">
        <v>116</v>
      </c>
    </row>
    <row r="41" spans="1:22" ht="15" customHeight="1">
      <c r="A41" s="573"/>
      <c r="B41" s="569"/>
      <c r="G41" s="1344"/>
      <c r="H41" s="1328" t="s">
        <v>38</v>
      </c>
      <c r="I41" s="1329"/>
      <c r="J41" s="479">
        <v>124</v>
      </c>
      <c r="K41" s="309">
        <v>169</v>
      </c>
      <c r="L41" s="309">
        <v>153</v>
      </c>
      <c r="M41" s="309">
        <v>139</v>
      </c>
      <c r="N41" s="309">
        <v>95</v>
      </c>
      <c r="O41" s="309">
        <v>72</v>
      </c>
      <c r="P41" s="310">
        <v>59</v>
      </c>
      <c r="Q41" s="311">
        <v>41</v>
      </c>
      <c r="R41" s="309">
        <v>28</v>
      </c>
      <c r="S41" s="311">
        <v>33</v>
      </c>
      <c r="T41" s="309">
        <v>46</v>
      </c>
      <c r="U41" s="310">
        <v>37</v>
      </c>
      <c r="V41" s="310">
        <v>996</v>
      </c>
    </row>
    <row r="42" spans="1:22" ht="15" customHeight="1">
      <c r="A42" s="572"/>
      <c r="D42" s="1330" t="s">
        <v>617</v>
      </c>
      <c r="E42" s="1331"/>
      <c r="G42" s="1342" t="s">
        <v>119</v>
      </c>
      <c r="H42" s="1349" t="s">
        <v>35</v>
      </c>
      <c r="I42" s="1350"/>
      <c r="J42" s="89">
        <v>17</v>
      </c>
      <c r="K42" s="169">
        <v>18</v>
      </c>
      <c r="L42" s="169">
        <v>16</v>
      </c>
      <c r="M42" s="169">
        <v>8</v>
      </c>
      <c r="N42" s="169">
        <v>7</v>
      </c>
      <c r="O42" s="169">
        <v>2</v>
      </c>
      <c r="P42" s="88">
        <v>3</v>
      </c>
      <c r="Q42" s="87">
        <v>3</v>
      </c>
      <c r="R42" s="169">
        <v>1</v>
      </c>
      <c r="S42" s="87">
        <v>4</v>
      </c>
      <c r="T42" s="169">
        <v>1</v>
      </c>
      <c r="U42" s="88">
        <v>3</v>
      </c>
      <c r="V42" s="88">
        <v>83</v>
      </c>
    </row>
    <row r="43" spans="1:22" ht="15" customHeight="1">
      <c r="A43" s="572"/>
      <c r="D43" s="1332"/>
      <c r="E43" s="1333"/>
      <c r="G43" s="1343"/>
      <c r="H43" s="1345" t="s">
        <v>445</v>
      </c>
      <c r="I43" s="1346"/>
      <c r="J43" s="93">
        <v>9</v>
      </c>
      <c r="K43" s="172">
        <v>29</v>
      </c>
      <c r="L43" s="172">
        <v>15</v>
      </c>
      <c r="M43" s="172">
        <v>18</v>
      </c>
      <c r="N43" s="172">
        <v>15</v>
      </c>
      <c r="O43" s="172">
        <v>13</v>
      </c>
      <c r="P43" s="92">
        <v>16</v>
      </c>
      <c r="Q43" s="91">
        <v>13</v>
      </c>
      <c r="R43" s="172">
        <v>8</v>
      </c>
      <c r="S43" s="91">
        <v>9</v>
      </c>
      <c r="T43" s="172">
        <v>8</v>
      </c>
      <c r="U43" s="92">
        <v>6</v>
      </c>
      <c r="V43" s="92">
        <v>159</v>
      </c>
    </row>
    <row r="44" spans="1:22" ht="15" customHeight="1">
      <c r="A44" s="572"/>
      <c r="D44" s="1334"/>
      <c r="E44" s="1335"/>
      <c r="G44" s="1343"/>
      <c r="H44" s="1351" t="s">
        <v>470</v>
      </c>
      <c r="I44" s="1352"/>
      <c r="J44" s="93">
        <v>21</v>
      </c>
      <c r="K44" s="172">
        <v>27</v>
      </c>
      <c r="L44" s="172">
        <v>19</v>
      </c>
      <c r="M44" s="172">
        <v>7</v>
      </c>
      <c r="N44" s="172">
        <v>16</v>
      </c>
      <c r="O44" s="172">
        <v>9</v>
      </c>
      <c r="P44" s="92">
        <v>18</v>
      </c>
      <c r="Q44" s="91">
        <v>9</v>
      </c>
      <c r="R44" s="172">
        <v>7</v>
      </c>
      <c r="S44" s="172">
        <v>5</v>
      </c>
      <c r="T44" s="172">
        <v>4</v>
      </c>
      <c r="U44" s="92">
        <v>7</v>
      </c>
      <c r="V44" s="92">
        <v>149</v>
      </c>
    </row>
    <row r="45" spans="1:22" ht="15" customHeight="1">
      <c r="A45" s="572"/>
      <c r="B45" s="580" t="s">
        <v>188</v>
      </c>
      <c r="C45" s="580"/>
      <c r="D45" s="1336">
        <v>0</v>
      </c>
      <c r="E45" s="1337"/>
      <c r="G45" s="1343"/>
      <c r="H45" s="1347" t="s">
        <v>471</v>
      </c>
      <c r="I45" s="1348"/>
      <c r="J45" s="478">
        <v>11</v>
      </c>
      <c r="K45" s="306">
        <v>16</v>
      </c>
      <c r="L45" s="306">
        <v>23</v>
      </c>
      <c r="M45" s="306">
        <v>13</v>
      </c>
      <c r="N45" s="306">
        <v>14</v>
      </c>
      <c r="O45" s="306">
        <v>12</v>
      </c>
      <c r="P45" s="307">
        <v>7</v>
      </c>
      <c r="Q45" s="308">
        <v>8</v>
      </c>
      <c r="R45" s="306">
        <v>8</v>
      </c>
      <c r="S45" s="306">
        <v>10</v>
      </c>
      <c r="T45" s="306">
        <v>5</v>
      </c>
      <c r="U45" s="307">
        <v>6</v>
      </c>
      <c r="V45" s="307">
        <v>133</v>
      </c>
    </row>
    <row r="46" spans="1:22" ht="15" customHeight="1">
      <c r="A46" s="572"/>
      <c r="B46" s="585" t="s">
        <v>365</v>
      </c>
      <c r="C46" s="585"/>
      <c r="D46" s="1362">
        <v>4</v>
      </c>
      <c r="E46" s="1363"/>
      <c r="G46" s="1344"/>
      <c r="H46" s="1328" t="s">
        <v>38</v>
      </c>
      <c r="I46" s="1329"/>
      <c r="J46" s="479">
        <v>58</v>
      </c>
      <c r="K46" s="309">
        <v>90</v>
      </c>
      <c r="L46" s="309">
        <v>73</v>
      </c>
      <c r="M46" s="309">
        <v>46</v>
      </c>
      <c r="N46" s="309">
        <v>52</v>
      </c>
      <c r="O46" s="309">
        <v>36</v>
      </c>
      <c r="P46" s="310">
        <v>44</v>
      </c>
      <c r="Q46" s="311">
        <v>33</v>
      </c>
      <c r="R46" s="309">
        <v>24</v>
      </c>
      <c r="S46" s="309">
        <v>28</v>
      </c>
      <c r="T46" s="309">
        <v>18</v>
      </c>
      <c r="U46" s="310">
        <v>22</v>
      </c>
      <c r="V46" s="310">
        <v>524</v>
      </c>
    </row>
    <row r="47" spans="1:22" ht="15" customHeight="1">
      <c r="A47" s="572"/>
      <c r="B47" s="1360" t="s">
        <v>366</v>
      </c>
      <c r="C47" s="1361"/>
      <c r="D47" s="1362">
        <v>6</v>
      </c>
      <c r="E47" s="1363"/>
      <c r="G47" s="1236" t="s">
        <v>21</v>
      </c>
      <c r="H47" s="1338" t="s">
        <v>35</v>
      </c>
      <c r="I47" s="1339"/>
      <c r="J47" s="89">
        <v>58</v>
      </c>
      <c r="K47" s="169">
        <v>55</v>
      </c>
      <c r="L47" s="169">
        <v>52</v>
      </c>
      <c r="M47" s="169">
        <v>41</v>
      </c>
      <c r="N47" s="169">
        <v>22</v>
      </c>
      <c r="O47" s="169">
        <v>16</v>
      </c>
      <c r="P47" s="88">
        <v>9</v>
      </c>
      <c r="Q47" s="87">
        <v>6</v>
      </c>
      <c r="R47" s="169">
        <v>5</v>
      </c>
      <c r="S47" s="169">
        <v>7</v>
      </c>
      <c r="T47" s="169">
        <v>8</v>
      </c>
      <c r="U47" s="88">
        <v>4</v>
      </c>
      <c r="V47" s="88">
        <v>283</v>
      </c>
    </row>
    <row r="48" spans="1:22" ht="15" customHeight="1">
      <c r="A48" s="572"/>
      <c r="B48" s="585" t="s">
        <v>367</v>
      </c>
      <c r="C48" s="585"/>
      <c r="D48" s="1362">
        <v>1</v>
      </c>
      <c r="E48" s="1363"/>
      <c r="G48" s="1237"/>
      <c r="H48" s="1340" t="s">
        <v>446</v>
      </c>
      <c r="I48" s="1341"/>
      <c r="J48" s="93">
        <v>30</v>
      </c>
      <c r="K48" s="172">
        <v>80</v>
      </c>
      <c r="L48" s="172">
        <v>78</v>
      </c>
      <c r="M48" s="172">
        <v>80</v>
      </c>
      <c r="N48" s="172">
        <v>49</v>
      </c>
      <c r="O48" s="172">
        <v>43</v>
      </c>
      <c r="P48" s="92">
        <v>42</v>
      </c>
      <c r="Q48" s="91">
        <v>26</v>
      </c>
      <c r="R48" s="172">
        <v>20</v>
      </c>
      <c r="S48" s="172">
        <v>22</v>
      </c>
      <c r="T48" s="172">
        <v>22</v>
      </c>
      <c r="U48" s="92">
        <v>22</v>
      </c>
      <c r="V48" s="92">
        <v>514</v>
      </c>
    </row>
    <row r="49" spans="1:22" ht="15" customHeight="1">
      <c r="A49" s="572"/>
      <c r="B49" s="585" t="s">
        <v>14</v>
      </c>
      <c r="C49" s="585"/>
      <c r="D49" s="1362">
        <v>306</v>
      </c>
      <c r="E49" s="1363"/>
      <c r="G49" s="1237"/>
      <c r="H49" s="1386" t="s">
        <v>242</v>
      </c>
      <c r="I49" s="1387"/>
      <c r="J49" s="93">
        <v>77</v>
      </c>
      <c r="K49" s="172">
        <v>93</v>
      </c>
      <c r="L49" s="172">
        <v>63</v>
      </c>
      <c r="M49" s="172">
        <v>48</v>
      </c>
      <c r="N49" s="172">
        <v>55</v>
      </c>
      <c r="O49" s="172">
        <v>31</v>
      </c>
      <c r="P49" s="92">
        <v>43</v>
      </c>
      <c r="Q49" s="91">
        <v>26</v>
      </c>
      <c r="R49" s="172">
        <v>18</v>
      </c>
      <c r="S49" s="172">
        <v>16</v>
      </c>
      <c r="T49" s="172">
        <v>20</v>
      </c>
      <c r="U49" s="92">
        <v>22</v>
      </c>
      <c r="V49" s="92">
        <v>512</v>
      </c>
    </row>
    <row r="50" spans="1:22" ht="15" customHeight="1">
      <c r="A50" s="572"/>
      <c r="B50" s="590" t="s">
        <v>15</v>
      </c>
      <c r="C50" s="590"/>
      <c r="D50" s="1364">
        <v>374</v>
      </c>
      <c r="E50" s="1365"/>
      <c r="G50" s="1237"/>
      <c r="H50" s="1388" t="s">
        <v>37</v>
      </c>
      <c r="I50" s="1389"/>
      <c r="J50" s="478">
        <v>18</v>
      </c>
      <c r="K50" s="306">
        <v>36</v>
      </c>
      <c r="L50" s="306">
        <v>42</v>
      </c>
      <c r="M50" s="306">
        <v>25</v>
      </c>
      <c r="N50" s="306">
        <v>26</v>
      </c>
      <c r="O50" s="306">
        <v>21</v>
      </c>
      <c r="P50" s="307">
        <v>11</v>
      </c>
      <c r="Q50" s="308">
        <v>16</v>
      </c>
      <c r="R50" s="306">
        <v>11</v>
      </c>
      <c r="S50" s="306">
        <v>18</v>
      </c>
      <c r="T50" s="306">
        <v>16</v>
      </c>
      <c r="U50" s="307">
        <v>11</v>
      </c>
      <c r="V50" s="307">
        <v>251</v>
      </c>
    </row>
    <row r="51" spans="1:22" ht="15" customHeight="1">
      <c r="A51" s="572"/>
      <c r="B51" s="604" t="s">
        <v>21</v>
      </c>
      <c r="C51" s="604"/>
      <c r="D51" s="1366">
        <v>691</v>
      </c>
      <c r="E51" s="1367"/>
      <c r="G51" s="1238"/>
      <c r="H51" s="1217" t="s">
        <v>38</v>
      </c>
      <c r="I51" s="1218"/>
      <c r="J51" s="479">
        <v>183</v>
      </c>
      <c r="K51" s="309">
        <v>264</v>
      </c>
      <c r="L51" s="309">
        <v>235</v>
      </c>
      <c r="M51" s="309">
        <v>194</v>
      </c>
      <c r="N51" s="309">
        <v>152</v>
      </c>
      <c r="O51" s="309">
        <v>111</v>
      </c>
      <c r="P51" s="310">
        <v>105</v>
      </c>
      <c r="Q51" s="311">
        <v>74</v>
      </c>
      <c r="R51" s="309">
        <v>54</v>
      </c>
      <c r="S51" s="309">
        <v>63</v>
      </c>
      <c r="T51" s="309">
        <v>66</v>
      </c>
      <c r="U51" s="310">
        <v>59</v>
      </c>
      <c r="V51" s="310">
        <v>1560</v>
      </c>
    </row>
    <row r="52" spans="1:22" ht="7.5" customHeight="1">
      <c r="A52" s="572"/>
      <c r="V52" s="563"/>
    </row>
    <row r="53" spans="1:22" ht="15" customHeight="1">
      <c r="A53" s="572"/>
      <c r="G53" s="564" t="s">
        <v>469</v>
      </c>
      <c r="V53" s="563"/>
    </row>
    <row r="54" spans="1:22">
      <c r="A54" s="572"/>
      <c r="V54" s="563"/>
    </row>
    <row r="55" spans="1:22">
      <c r="A55" s="572"/>
      <c r="B55" s="572"/>
      <c r="C55" s="572"/>
      <c r="D55" s="572"/>
      <c r="E55" s="572"/>
      <c r="F55" s="572"/>
      <c r="G55" s="572"/>
      <c r="H55" s="572"/>
      <c r="I55" s="572"/>
      <c r="J55" s="572">
        <f t="shared" ref="J55:U55" si="1">IF(J51=SUM(J47:J50),0,1)</f>
        <v>0</v>
      </c>
      <c r="K55" s="572">
        <f t="shared" si="1"/>
        <v>0</v>
      </c>
      <c r="L55" s="572">
        <f t="shared" si="1"/>
        <v>0</v>
      </c>
      <c r="M55" s="572">
        <f t="shared" si="1"/>
        <v>0</v>
      </c>
      <c r="N55" s="572">
        <f t="shared" si="1"/>
        <v>0</v>
      </c>
      <c r="O55" s="572">
        <f t="shared" si="1"/>
        <v>0</v>
      </c>
      <c r="P55" s="572">
        <f t="shared" si="1"/>
        <v>0</v>
      </c>
      <c r="Q55" s="572">
        <f t="shared" si="1"/>
        <v>0</v>
      </c>
      <c r="R55" s="572">
        <f t="shared" si="1"/>
        <v>0</v>
      </c>
      <c r="S55" s="572">
        <f t="shared" si="1"/>
        <v>0</v>
      </c>
      <c r="T55" s="572">
        <f t="shared" si="1"/>
        <v>0</v>
      </c>
      <c r="U55" s="572">
        <f t="shared" si="1"/>
        <v>0</v>
      </c>
    </row>
    <row r="56" spans="1:22">
      <c r="A56" s="572"/>
      <c r="B56" s="572"/>
      <c r="C56" s="572"/>
      <c r="D56" s="572"/>
      <c r="E56" s="572"/>
      <c r="F56" s="572"/>
      <c r="G56" s="572"/>
      <c r="H56" s="572"/>
      <c r="I56" s="572"/>
      <c r="J56" s="572"/>
      <c r="K56" s="572"/>
      <c r="L56" s="572"/>
      <c r="M56" s="572"/>
      <c r="N56" s="572"/>
      <c r="O56" s="572"/>
      <c r="P56" s="572"/>
      <c r="R56" s="572"/>
    </row>
    <row r="57" spans="1:22">
      <c r="A57" s="572"/>
      <c r="B57" s="572"/>
      <c r="C57" s="572"/>
      <c r="D57" s="572"/>
      <c r="R57" s="572"/>
    </row>
    <row r="58" spans="1:22">
      <c r="A58" s="572"/>
      <c r="B58" s="572"/>
      <c r="C58" s="572"/>
      <c r="D58" s="572"/>
      <c r="E58" s="572"/>
      <c r="F58" s="572"/>
      <c r="G58" s="572"/>
      <c r="H58" s="572"/>
      <c r="I58" s="572"/>
      <c r="J58" s="572"/>
      <c r="K58" s="572"/>
      <c r="L58" s="572"/>
      <c r="M58" s="572"/>
      <c r="N58" s="572"/>
      <c r="O58" s="572"/>
      <c r="P58" s="572"/>
      <c r="R58" s="572"/>
    </row>
    <row r="59" spans="1:22">
      <c r="A59" s="572"/>
      <c r="B59" s="572"/>
      <c r="C59" s="572"/>
      <c r="D59" s="572"/>
      <c r="E59" s="572"/>
      <c r="F59" s="572"/>
      <c r="G59" s="572"/>
      <c r="H59" s="572"/>
      <c r="I59" s="572"/>
      <c r="J59" s="572"/>
      <c r="K59" s="572"/>
      <c r="L59" s="572"/>
      <c r="M59" s="572"/>
      <c r="N59" s="572"/>
      <c r="O59" s="572"/>
      <c r="P59" s="572"/>
      <c r="R59" s="572"/>
    </row>
    <row r="60" spans="1:22">
      <c r="A60" s="572"/>
      <c r="B60" s="572"/>
      <c r="C60" s="572"/>
      <c r="D60" s="572"/>
      <c r="E60" s="572"/>
      <c r="F60" s="572"/>
      <c r="G60" s="572"/>
      <c r="H60" s="572"/>
      <c r="I60" s="572"/>
      <c r="J60" s="572"/>
      <c r="K60" s="572"/>
      <c r="L60" s="572"/>
      <c r="M60" s="572"/>
      <c r="N60" s="572"/>
      <c r="O60" s="572"/>
      <c r="P60" s="572"/>
      <c r="R60" s="572"/>
    </row>
    <row r="61" spans="1:22">
      <c r="A61" s="572"/>
      <c r="B61" s="572"/>
      <c r="C61" s="572"/>
      <c r="D61" s="572"/>
      <c r="E61" s="572"/>
      <c r="F61" s="572"/>
      <c r="G61" s="572"/>
      <c r="H61" s="572"/>
      <c r="I61" s="572"/>
      <c r="J61" s="572"/>
      <c r="K61" s="572"/>
      <c r="L61" s="572"/>
      <c r="M61" s="572"/>
      <c r="N61" s="572"/>
      <c r="O61" s="572"/>
      <c r="P61" s="572"/>
      <c r="R61" s="572"/>
    </row>
    <row r="62" spans="1:22">
      <c r="A62" s="572"/>
      <c r="B62" s="572"/>
      <c r="C62" s="572"/>
      <c r="D62" s="572"/>
      <c r="E62" s="572"/>
      <c r="F62" s="572"/>
      <c r="G62" s="572"/>
      <c r="H62" s="572"/>
      <c r="I62" s="572"/>
      <c r="J62" s="572"/>
      <c r="K62" s="572"/>
      <c r="L62" s="572"/>
      <c r="M62" s="572"/>
      <c r="N62" s="572"/>
      <c r="O62" s="572"/>
      <c r="P62" s="572"/>
      <c r="R62" s="572"/>
    </row>
    <row r="63" spans="1:22">
      <c r="A63" s="572"/>
      <c r="B63" s="572"/>
      <c r="C63" s="572"/>
      <c r="D63" s="572"/>
      <c r="E63" s="572"/>
      <c r="F63" s="572"/>
      <c r="G63" s="572"/>
      <c r="H63" s="572"/>
      <c r="I63" s="572"/>
      <c r="J63" s="572"/>
      <c r="K63" s="572"/>
      <c r="L63" s="572"/>
      <c r="M63" s="572"/>
      <c r="N63" s="572"/>
      <c r="O63" s="572"/>
      <c r="P63" s="572"/>
      <c r="R63" s="572"/>
    </row>
  </sheetData>
  <mergeCells count="85">
    <mergeCell ref="H51:I51"/>
    <mergeCell ref="B47:C47"/>
    <mergeCell ref="G47:G51"/>
    <mergeCell ref="H32:I32"/>
    <mergeCell ref="H49:I49"/>
    <mergeCell ref="H35:I35"/>
    <mergeCell ref="H36:I36"/>
    <mergeCell ref="D51:E51"/>
    <mergeCell ref="D46:E46"/>
    <mergeCell ref="D47:E47"/>
    <mergeCell ref="D48:E48"/>
    <mergeCell ref="D49:E49"/>
    <mergeCell ref="D50:E50"/>
    <mergeCell ref="H34:I34"/>
    <mergeCell ref="H50:I50"/>
    <mergeCell ref="Q15:U15"/>
    <mergeCell ref="G37:G41"/>
    <mergeCell ref="G17:G21"/>
    <mergeCell ref="G22:G26"/>
    <mergeCell ref="G27:G31"/>
    <mergeCell ref="H22:I22"/>
    <mergeCell ref="H24:I24"/>
    <mergeCell ref="H28:I28"/>
    <mergeCell ref="H33:I33"/>
    <mergeCell ref="H38:I38"/>
    <mergeCell ref="G32:G36"/>
    <mergeCell ref="H37:I37"/>
    <mergeCell ref="H39:I39"/>
    <mergeCell ref="H40:I40"/>
    <mergeCell ref="H41:I41"/>
    <mergeCell ref="H30:I30"/>
    <mergeCell ref="U12:V12"/>
    <mergeCell ref="S10:T10"/>
    <mergeCell ref="Q8:R8"/>
    <mergeCell ref="S8:T8"/>
    <mergeCell ref="U8:V8"/>
    <mergeCell ref="U9:V9"/>
    <mergeCell ref="D4:L4"/>
    <mergeCell ref="J15:P15"/>
    <mergeCell ref="J14:V14"/>
    <mergeCell ref="V15:V16"/>
    <mergeCell ref="U10:V10"/>
    <mergeCell ref="S11:T11"/>
    <mergeCell ref="S9:T9"/>
    <mergeCell ref="S4:T5"/>
    <mergeCell ref="U4:V5"/>
    <mergeCell ref="S6:T6"/>
    <mergeCell ref="U6:V6"/>
    <mergeCell ref="D14:E16"/>
    <mergeCell ref="S7:T7"/>
    <mergeCell ref="U7:V7"/>
    <mergeCell ref="U11:V11"/>
    <mergeCell ref="S12:T12"/>
    <mergeCell ref="B8:C8"/>
    <mergeCell ref="D20:E20"/>
    <mergeCell ref="D21:E21"/>
    <mergeCell ref="D22:E22"/>
    <mergeCell ref="D23:E23"/>
    <mergeCell ref="B19:C19"/>
    <mergeCell ref="D18:E18"/>
    <mergeCell ref="D19:E19"/>
    <mergeCell ref="G14:G16"/>
    <mergeCell ref="D17:E17"/>
    <mergeCell ref="H25:I25"/>
    <mergeCell ref="H26:I26"/>
    <mergeCell ref="H23:I23"/>
    <mergeCell ref="H21:I21"/>
    <mergeCell ref="H29:I29"/>
    <mergeCell ref="H14:I16"/>
    <mergeCell ref="H17:I17"/>
    <mergeCell ref="H19:I19"/>
    <mergeCell ref="H18:I18"/>
    <mergeCell ref="H20:I20"/>
    <mergeCell ref="H27:I27"/>
    <mergeCell ref="H31:I31"/>
    <mergeCell ref="D42:E44"/>
    <mergeCell ref="D45:E45"/>
    <mergeCell ref="H47:I47"/>
    <mergeCell ref="H48:I48"/>
    <mergeCell ref="G42:G46"/>
    <mergeCell ref="H43:I43"/>
    <mergeCell ref="H45:I45"/>
    <mergeCell ref="H46:I46"/>
    <mergeCell ref="H42:I42"/>
    <mergeCell ref="H44:I44"/>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W44"/>
  <sheetViews>
    <sheetView view="pageBreakPreview" zoomScale="85" zoomScaleNormal="100" zoomScaleSheetLayoutView="85" zoomScalePageLayoutView="70" workbookViewId="0"/>
  </sheetViews>
  <sheetFormatPr defaultColWidth="7.875" defaultRowHeight="12"/>
  <cols>
    <col min="1" max="1" width="25.625" style="280" customWidth="1"/>
    <col min="2" max="30" width="7.5" style="268" customWidth="1"/>
    <col min="31" max="16384" width="7.875" style="268"/>
  </cols>
  <sheetData>
    <row r="1" spans="1:23" ht="17.25" customHeight="1">
      <c r="A1" s="677" t="s">
        <v>669</v>
      </c>
      <c r="B1" s="269"/>
      <c r="C1" s="269"/>
      <c r="D1" s="269"/>
      <c r="E1" s="269"/>
      <c r="F1" s="269"/>
      <c r="G1" s="269"/>
      <c r="H1" s="269"/>
      <c r="I1" s="269"/>
      <c r="J1" s="269"/>
      <c r="K1" s="269"/>
      <c r="L1" s="269"/>
      <c r="U1" s="269"/>
      <c r="V1" s="269"/>
    </row>
    <row r="2" spans="1:23" s="282" customFormat="1" ht="22.5" customHeight="1">
      <c r="A2" s="519"/>
      <c r="B2" s="269"/>
      <c r="C2" s="269"/>
      <c r="D2" s="269"/>
      <c r="E2" s="269"/>
      <c r="F2" s="269"/>
      <c r="G2" s="269"/>
      <c r="H2" s="269"/>
      <c r="I2" s="269"/>
      <c r="J2" s="269"/>
      <c r="K2" s="269"/>
      <c r="L2" s="269"/>
      <c r="U2" s="269"/>
      <c r="V2" s="269"/>
    </row>
    <row r="3" spans="1:23" s="270" customFormat="1" ht="24" customHeight="1">
      <c r="A3" s="485"/>
      <c r="B3" s="1390" t="s">
        <v>483</v>
      </c>
      <c r="C3" s="1392" t="s">
        <v>505</v>
      </c>
      <c r="D3" s="1393"/>
      <c r="E3" s="1393"/>
      <c r="F3" s="1393"/>
      <c r="G3" s="1393"/>
      <c r="H3" s="1393"/>
      <c r="I3" s="1393"/>
      <c r="J3" s="1393"/>
      <c r="K3" s="1394"/>
      <c r="L3" s="1395" t="s">
        <v>506</v>
      </c>
      <c r="M3" s="1393"/>
      <c r="N3" s="1393"/>
      <c r="O3" s="1393"/>
      <c r="P3" s="1393"/>
      <c r="Q3" s="1393"/>
      <c r="R3" s="1393"/>
      <c r="S3" s="1393"/>
      <c r="T3" s="1396"/>
    </row>
    <row r="4" spans="1:23" s="274" customFormat="1" ht="39" customHeight="1">
      <c r="A4" s="486"/>
      <c r="B4" s="1391"/>
      <c r="C4" s="633" t="s">
        <v>3</v>
      </c>
      <c r="D4" s="271" t="s">
        <v>0</v>
      </c>
      <c r="E4" s="271" t="s">
        <v>4</v>
      </c>
      <c r="F4" s="271" t="s">
        <v>5</v>
      </c>
      <c r="G4" s="271" t="s">
        <v>6</v>
      </c>
      <c r="H4" s="271" t="s">
        <v>7</v>
      </c>
      <c r="I4" s="271" t="s">
        <v>8</v>
      </c>
      <c r="J4" s="271" t="s">
        <v>9</v>
      </c>
      <c r="K4" s="634" t="s">
        <v>20</v>
      </c>
      <c r="L4" s="273" t="s">
        <v>3</v>
      </c>
      <c r="M4" s="271" t="s">
        <v>0</v>
      </c>
      <c r="N4" s="271" t="s">
        <v>4</v>
      </c>
      <c r="O4" s="271" t="s">
        <v>5</v>
      </c>
      <c r="P4" s="271" t="s">
        <v>6</v>
      </c>
      <c r="Q4" s="271" t="s">
        <v>7</v>
      </c>
      <c r="R4" s="271" t="s">
        <v>8</v>
      </c>
      <c r="S4" s="271" t="s">
        <v>9</v>
      </c>
      <c r="T4" s="272" t="s">
        <v>20</v>
      </c>
    </row>
    <row r="5" spans="1:23" ht="27.75" customHeight="1">
      <c r="A5" s="494" t="s">
        <v>588</v>
      </c>
      <c r="B5" s="276">
        <v>339</v>
      </c>
      <c r="C5" s="635">
        <v>131</v>
      </c>
      <c r="D5" s="275">
        <v>91</v>
      </c>
      <c r="E5" s="275">
        <v>0</v>
      </c>
      <c r="F5" s="275">
        <v>1</v>
      </c>
      <c r="G5" s="275">
        <v>7</v>
      </c>
      <c r="H5" s="275">
        <v>87</v>
      </c>
      <c r="I5" s="275">
        <v>12</v>
      </c>
      <c r="J5" s="275">
        <v>4</v>
      </c>
      <c r="K5" s="276">
        <v>6</v>
      </c>
      <c r="L5" s="277">
        <v>131</v>
      </c>
      <c r="M5" s="275">
        <v>91</v>
      </c>
      <c r="N5" s="275">
        <v>0</v>
      </c>
      <c r="O5" s="275">
        <v>1</v>
      </c>
      <c r="P5" s="275">
        <v>6</v>
      </c>
      <c r="Q5" s="275">
        <v>91</v>
      </c>
      <c r="R5" s="275">
        <v>13</v>
      </c>
      <c r="S5" s="275">
        <v>0</v>
      </c>
      <c r="T5" s="279">
        <v>6</v>
      </c>
      <c r="V5" s="268">
        <f t="shared" ref="V5:V10" si="0">IF(B5=SUM(C5:K5),0,1)</f>
        <v>0</v>
      </c>
      <c r="W5" s="268">
        <f t="shared" ref="W5:W10" si="1">IF(B5=SUM(L5:T5),0,1)</f>
        <v>0</v>
      </c>
    </row>
    <row r="6" spans="1:23" ht="27.75" customHeight="1">
      <c r="A6" s="487" t="s">
        <v>589</v>
      </c>
      <c r="B6" s="276">
        <v>830</v>
      </c>
      <c r="C6" s="635">
        <v>217</v>
      </c>
      <c r="D6" s="275">
        <v>326</v>
      </c>
      <c r="E6" s="275">
        <v>0</v>
      </c>
      <c r="F6" s="275">
        <v>3</v>
      </c>
      <c r="G6" s="275">
        <v>31</v>
      </c>
      <c r="H6" s="275">
        <v>203</v>
      </c>
      <c r="I6" s="275">
        <v>28</v>
      </c>
      <c r="J6" s="275">
        <v>9</v>
      </c>
      <c r="K6" s="276">
        <v>13</v>
      </c>
      <c r="L6" s="277">
        <v>217</v>
      </c>
      <c r="M6" s="275">
        <v>326</v>
      </c>
      <c r="N6" s="275">
        <v>0</v>
      </c>
      <c r="O6" s="275">
        <v>2</v>
      </c>
      <c r="P6" s="275">
        <v>30</v>
      </c>
      <c r="Q6" s="275">
        <v>216</v>
      </c>
      <c r="R6" s="275">
        <v>28</v>
      </c>
      <c r="S6" s="275">
        <v>0</v>
      </c>
      <c r="T6" s="279">
        <v>11</v>
      </c>
      <c r="V6" s="268">
        <f t="shared" si="0"/>
        <v>0</v>
      </c>
      <c r="W6" s="268">
        <f t="shared" si="1"/>
        <v>0</v>
      </c>
    </row>
    <row r="7" spans="1:23" ht="27.75" customHeight="1">
      <c r="A7" s="493" t="s">
        <v>590</v>
      </c>
      <c r="B7" s="276">
        <v>150</v>
      </c>
      <c r="C7" s="635">
        <v>38</v>
      </c>
      <c r="D7" s="275">
        <v>94</v>
      </c>
      <c r="E7" s="275">
        <v>3</v>
      </c>
      <c r="F7" s="275">
        <v>3</v>
      </c>
      <c r="G7" s="275">
        <v>7</v>
      </c>
      <c r="H7" s="275">
        <v>1</v>
      </c>
      <c r="I7" s="275">
        <v>3</v>
      </c>
      <c r="J7" s="275">
        <v>0</v>
      </c>
      <c r="K7" s="276">
        <v>1</v>
      </c>
      <c r="L7" s="277">
        <v>41</v>
      </c>
      <c r="M7" s="275">
        <v>94</v>
      </c>
      <c r="N7" s="275">
        <v>1</v>
      </c>
      <c r="O7" s="275">
        <v>1</v>
      </c>
      <c r="P7" s="275">
        <v>8</v>
      </c>
      <c r="Q7" s="275">
        <v>1</v>
      </c>
      <c r="R7" s="275">
        <v>3</v>
      </c>
      <c r="S7" s="275">
        <v>0</v>
      </c>
      <c r="T7" s="279">
        <v>1</v>
      </c>
      <c r="V7" s="268">
        <f t="shared" si="0"/>
        <v>0</v>
      </c>
      <c r="W7" s="268">
        <f t="shared" si="1"/>
        <v>0</v>
      </c>
    </row>
    <row r="8" spans="1:23" ht="27.75" customHeight="1">
      <c r="A8" s="487" t="s">
        <v>591</v>
      </c>
      <c r="B8" s="276">
        <v>32</v>
      </c>
      <c r="C8" s="635">
        <v>21</v>
      </c>
      <c r="D8" s="275">
        <v>5</v>
      </c>
      <c r="E8" s="275">
        <v>3</v>
      </c>
      <c r="F8" s="275">
        <v>0</v>
      </c>
      <c r="G8" s="275">
        <v>0</v>
      </c>
      <c r="H8" s="275">
        <v>2</v>
      </c>
      <c r="I8" s="275">
        <v>0</v>
      </c>
      <c r="J8" s="275">
        <v>1</v>
      </c>
      <c r="K8" s="276">
        <v>0</v>
      </c>
      <c r="L8" s="277">
        <v>23</v>
      </c>
      <c r="M8" s="275">
        <v>5</v>
      </c>
      <c r="N8" s="275">
        <v>1</v>
      </c>
      <c r="O8" s="275">
        <v>0</v>
      </c>
      <c r="P8" s="275">
        <v>0</v>
      </c>
      <c r="Q8" s="275">
        <v>3</v>
      </c>
      <c r="R8" s="275">
        <v>0</v>
      </c>
      <c r="S8" s="275">
        <v>0</v>
      </c>
      <c r="T8" s="279">
        <v>0</v>
      </c>
      <c r="V8" s="268">
        <f t="shared" si="0"/>
        <v>0</v>
      </c>
      <c r="W8" s="268">
        <f t="shared" si="1"/>
        <v>0</v>
      </c>
    </row>
    <row r="9" spans="1:23" ht="27.75" customHeight="1">
      <c r="A9" s="493" t="s">
        <v>592</v>
      </c>
      <c r="B9" s="276">
        <v>71</v>
      </c>
      <c r="C9" s="635">
        <v>24</v>
      </c>
      <c r="D9" s="275">
        <v>23</v>
      </c>
      <c r="E9" s="275">
        <v>0</v>
      </c>
      <c r="F9" s="275">
        <v>1</v>
      </c>
      <c r="G9" s="275">
        <v>1</v>
      </c>
      <c r="H9" s="275">
        <v>20</v>
      </c>
      <c r="I9" s="275">
        <v>1</v>
      </c>
      <c r="J9" s="275">
        <v>0</v>
      </c>
      <c r="K9" s="276">
        <v>1</v>
      </c>
      <c r="L9" s="277">
        <v>24</v>
      </c>
      <c r="M9" s="275">
        <v>23</v>
      </c>
      <c r="N9" s="275">
        <v>0</v>
      </c>
      <c r="O9" s="275">
        <v>1</v>
      </c>
      <c r="P9" s="275">
        <v>1</v>
      </c>
      <c r="Q9" s="275">
        <v>20</v>
      </c>
      <c r="R9" s="275">
        <v>1</v>
      </c>
      <c r="S9" s="275">
        <v>0</v>
      </c>
      <c r="T9" s="279">
        <v>1</v>
      </c>
      <c r="V9" s="268">
        <f t="shared" si="0"/>
        <v>0</v>
      </c>
      <c r="W9" s="268">
        <f t="shared" si="1"/>
        <v>0</v>
      </c>
    </row>
    <row r="10" spans="1:23" ht="27.75" customHeight="1">
      <c r="A10" s="488" t="s">
        <v>16</v>
      </c>
      <c r="B10" s="276">
        <v>1422</v>
      </c>
      <c r="C10" s="635">
        <v>431</v>
      </c>
      <c r="D10" s="275">
        <v>539</v>
      </c>
      <c r="E10" s="275">
        <v>6</v>
      </c>
      <c r="F10" s="275">
        <v>8</v>
      </c>
      <c r="G10" s="275">
        <v>46</v>
      </c>
      <c r="H10" s="275">
        <v>313</v>
      </c>
      <c r="I10" s="275">
        <v>44</v>
      </c>
      <c r="J10" s="275">
        <v>14</v>
      </c>
      <c r="K10" s="276">
        <v>21</v>
      </c>
      <c r="L10" s="277">
        <v>436</v>
      </c>
      <c r="M10" s="275">
        <v>539</v>
      </c>
      <c r="N10" s="275">
        <v>2</v>
      </c>
      <c r="O10" s="275">
        <v>5</v>
      </c>
      <c r="P10" s="275">
        <v>45</v>
      </c>
      <c r="Q10" s="275">
        <v>331</v>
      </c>
      <c r="R10" s="275">
        <v>45</v>
      </c>
      <c r="S10" s="275">
        <v>0</v>
      </c>
      <c r="T10" s="279">
        <v>19</v>
      </c>
      <c r="V10" s="268">
        <f t="shared" si="0"/>
        <v>0</v>
      </c>
      <c r="W10" s="268">
        <f t="shared" si="1"/>
        <v>0</v>
      </c>
    </row>
    <row r="11" spans="1:23" ht="24" customHeight="1">
      <c r="A11" s="489"/>
      <c r="B11" s="282"/>
      <c r="C11" s="282"/>
      <c r="D11" s="282"/>
      <c r="E11" s="282"/>
      <c r="F11" s="282"/>
      <c r="G11" s="282"/>
      <c r="H11" s="282"/>
      <c r="I11" s="282"/>
      <c r="J11" s="282"/>
      <c r="K11" s="282"/>
      <c r="L11" s="282"/>
      <c r="M11" s="282"/>
      <c r="N11" s="520"/>
    </row>
    <row r="12" spans="1:23" ht="24" customHeight="1">
      <c r="A12" s="1405"/>
      <c r="B12" s="1406" t="s">
        <v>593</v>
      </c>
      <c r="C12" s="1402"/>
      <c r="D12" s="1402"/>
      <c r="E12" s="1402"/>
      <c r="F12" s="1402"/>
      <c r="G12" s="1402"/>
      <c r="H12" s="1402"/>
      <c r="I12" s="1402"/>
      <c r="J12" s="1407"/>
      <c r="K12" s="1408" t="s">
        <v>594</v>
      </c>
      <c r="L12" s="1402"/>
      <c r="M12" s="1402"/>
      <c r="N12" s="1402"/>
      <c r="O12" s="1402"/>
      <c r="P12" s="1402"/>
      <c r="Q12" s="1402"/>
      <c r="R12" s="1402"/>
      <c r="S12" s="1403"/>
    </row>
    <row r="13" spans="1:23" ht="39" customHeight="1">
      <c r="A13" s="1405"/>
      <c r="B13" s="801" t="s">
        <v>587</v>
      </c>
      <c r="C13" s="404" t="s">
        <v>595</v>
      </c>
      <c r="D13" s="404" t="s">
        <v>596</v>
      </c>
      <c r="E13" s="404" t="s">
        <v>597</v>
      </c>
      <c r="F13" s="404" t="s">
        <v>598</v>
      </c>
      <c r="G13" s="404" t="s">
        <v>599</v>
      </c>
      <c r="H13" s="404" t="s">
        <v>600</v>
      </c>
      <c r="I13" s="800" t="s">
        <v>601</v>
      </c>
      <c r="J13" s="802" t="s">
        <v>602</v>
      </c>
      <c r="K13" s="799" t="s">
        <v>587</v>
      </c>
      <c r="L13" s="404" t="s">
        <v>595</v>
      </c>
      <c r="M13" s="404" t="s">
        <v>596</v>
      </c>
      <c r="N13" s="404" t="s">
        <v>597</v>
      </c>
      <c r="O13" s="404" t="s">
        <v>598</v>
      </c>
      <c r="P13" s="404" t="s">
        <v>599</v>
      </c>
      <c r="Q13" s="404" t="s">
        <v>600</v>
      </c>
      <c r="R13" s="800" t="s">
        <v>601</v>
      </c>
      <c r="S13" s="803" t="s">
        <v>602</v>
      </c>
    </row>
    <row r="14" spans="1:23" ht="27.75" customHeight="1">
      <c r="A14" s="494" t="s">
        <v>588</v>
      </c>
      <c r="B14" s="275">
        <v>1319.9999999999991</v>
      </c>
      <c r="C14" s="275">
        <v>6</v>
      </c>
      <c r="D14" s="275">
        <v>307.00000000000006</v>
      </c>
      <c r="E14" s="275">
        <v>48.999999999999964</v>
      </c>
      <c r="F14" s="275">
        <v>55.000000000000014</v>
      </c>
      <c r="G14" s="275">
        <v>1.999999999999998</v>
      </c>
      <c r="H14" s="275">
        <v>6</v>
      </c>
      <c r="I14" s="275">
        <v>894.99999999999989</v>
      </c>
      <c r="J14" s="814">
        <v>0</v>
      </c>
      <c r="K14" s="815">
        <v>1456.0000000000009</v>
      </c>
      <c r="L14" s="275">
        <v>15.999999999999993</v>
      </c>
      <c r="M14" s="275">
        <v>125.99999999999996</v>
      </c>
      <c r="N14" s="275">
        <v>18.000000000000011</v>
      </c>
      <c r="O14" s="275">
        <v>52.000000000000007</v>
      </c>
      <c r="P14" s="275">
        <v>3.9999999999999951</v>
      </c>
      <c r="Q14" s="275">
        <v>2.9999999999999978</v>
      </c>
      <c r="R14" s="275">
        <v>1236.9999999999993</v>
      </c>
      <c r="S14" s="275">
        <v>0</v>
      </c>
      <c r="V14" s="268">
        <f>IF(B14=SUM(C14:J14),0,1)</f>
        <v>0</v>
      </c>
      <c r="W14" s="268">
        <f>IF(K14=SUM(L14:S14),0,1)</f>
        <v>0</v>
      </c>
    </row>
    <row r="15" spans="1:23" ht="27.75" customHeight="1">
      <c r="A15" s="487" t="s">
        <v>589</v>
      </c>
      <c r="B15" s="275">
        <v>2574.9999999999986</v>
      </c>
      <c r="C15" s="275">
        <v>46</v>
      </c>
      <c r="D15" s="275">
        <v>624.00000000000023</v>
      </c>
      <c r="E15" s="275">
        <v>66</v>
      </c>
      <c r="F15" s="275">
        <v>225.00000000000023</v>
      </c>
      <c r="G15" s="275">
        <v>9.9999999999999964</v>
      </c>
      <c r="H15" s="275">
        <v>15.000000000000011</v>
      </c>
      <c r="I15" s="275">
        <v>1588.9999999999989</v>
      </c>
      <c r="J15" s="814">
        <v>0</v>
      </c>
      <c r="K15" s="816">
        <v>2313.9999999999986</v>
      </c>
      <c r="L15" s="275">
        <v>70.999999999999957</v>
      </c>
      <c r="M15" s="275">
        <v>296.99999999999989</v>
      </c>
      <c r="N15" s="275">
        <v>35.000000000000007</v>
      </c>
      <c r="O15" s="275">
        <v>91.999999999999957</v>
      </c>
      <c r="P15" s="275">
        <v>11.000000000000009</v>
      </c>
      <c r="Q15" s="275">
        <v>18.000000000000004</v>
      </c>
      <c r="R15" s="275">
        <v>1790.0000000000041</v>
      </c>
      <c r="S15" s="275">
        <v>0</v>
      </c>
      <c r="V15" s="268">
        <f t="shared" ref="V15:V19" si="2">IF(B15=SUM(C15:J15),0,1)</f>
        <v>0</v>
      </c>
      <c r="W15" s="268">
        <f t="shared" ref="W15:W19" si="3">IF(K15=SUM(L15:S15),0,1)</f>
        <v>0</v>
      </c>
    </row>
    <row r="16" spans="1:23" ht="27.75" customHeight="1">
      <c r="A16" s="493" t="s">
        <v>590</v>
      </c>
      <c r="B16" s="275">
        <v>890.00000000000011</v>
      </c>
      <c r="C16" s="275">
        <v>2</v>
      </c>
      <c r="D16" s="275">
        <v>336.00000000000006</v>
      </c>
      <c r="E16" s="275">
        <v>22.000000000000004</v>
      </c>
      <c r="F16" s="275">
        <v>64.999999999999986</v>
      </c>
      <c r="G16" s="275">
        <v>7</v>
      </c>
      <c r="H16" s="275">
        <v>7.9999999999999991</v>
      </c>
      <c r="I16" s="275">
        <v>449.99999999999994</v>
      </c>
      <c r="J16" s="814">
        <v>0</v>
      </c>
      <c r="K16" s="816">
        <v>286</v>
      </c>
      <c r="L16" s="275">
        <v>14.999999999999998</v>
      </c>
      <c r="M16" s="275">
        <v>40</v>
      </c>
      <c r="N16" s="275">
        <v>4.0000000000000018</v>
      </c>
      <c r="O16" s="275">
        <v>11.000000000000007</v>
      </c>
      <c r="P16" s="275">
        <v>3.0000000000000004</v>
      </c>
      <c r="Q16" s="275">
        <v>1.0000000000000002</v>
      </c>
      <c r="R16" s="275">
        <v>211.99999999999994</v>
      </c>
      <c r="S16" s="275">
        <v>0</v>
      </c>
      <c r="V16" s="268">
        <f t="shared" si="2"/>
        <v>0</v>
      </c>
      <c r="W16" s="268">
        <f t="shared" si="3"/>
        <v>0</v>
      </c>
    </row>
    <row r="17" spans="1:23" ht="27.75" customHeight="1">
      <c r="A17" s="487" t="s">
        <v>591</v>
      </c>
      <c r="B17" s="275">
        <v>420.99999999999989</v>
      </c>
      <c r="C17" s="275">
        <v>1.0000000000000004</v>
      </c>
      <c r="D17" s="275">
        <v>12.000000000000002</v>
      </c>
      <c r="E17" s="275">
        <v>36.999999999999993</v>
      </c>
      <c r="F17" s="275">
        <v>23</v>
      </c>
      <c r="G17" s="275">
        <v>3.0000000000000004</v>
      </c>
      <c r="H17" s="275">
        <v>0</v>
      </c>
      <c r="I17" s="275">
        <v>344.99999999999994</v>
      </c>
      <c r="J17" s="814">
        <v>0</v>
      </c>
      <c r="K17" s="816">
        <v>74.000000000000014</v>
      </c>
      <c r="L17" s="275">
        <v>13.999999999999998</v>
      </c>
      <c r="M17" s="275">
        <v>2</v>
      </c>
      <c r="N17" s="275">
        <v>1.0000000000000002</v>
      </c>
      <c r="O17" s="275">
        <v>4.0000000000000009</v>
      </c>
      <c r="P17" s="275">
        <v>0</v>
      </c>
      <c r="Q17" s="275">
        <v>0</v>
      </c>
      <c r="R17" s="275">
        <v>52.999999999999993</v>
      </c>
      <c r="S17" s="275">
        <v>0</v>
      </c>
      <c r="V17" s="268">
        <f t="shared" si="2"/>
        <v>0</v>
      </c>
      <c r="W17" s="268">
        <f t="shared" si="3"/>
        <v>0</v>
      </c>
    </row>
    <row r="18" spans="1:23" ht="27.75" customHeight="1">
      <c r="A18" s="493" t="s">
        <v>592</v>
      </c>
      <c r="B18" s="275">
        <v>325.99999999999989</v>
      </c>
      <c r="C18" s="275">
        <v>0</v>
      </c>
      <c r="D18" s="275">
        <v>53</v>
      </c>
      <c r="E18" s="275">
        <v>7.0000000000000027</v>
      </c>
      <c r="F18" s="275">
        <v>21.000000000000007</v>
      </c>
      <c r="G18" s="275">
        <v>1</v>
      </c>
      <c r="H18" s="275">
        <v>0</v>
      </c>
      <c r="I18" s="275">
        <v>244.00000000000003</v>
      </c>
      <c r="J18" s="814">
        <v>0</v>
      </c>
      <c r="K18" s="816">
        <v>272.00000000000006</v>
      </c>
      <c r="L18" s="275">
        <v>3.0000000000000009</v>
      </c>
      <c r="M18" s="275">
        <v>14.000000000000011</v>
      </c>
      <c r="N18" s="275">
        <v>1</v>
      </c>
      <c r="O18" s="275">
        <v>10.000000000000002</v>
      </c>
      <c r="P18" s="275">
        <v>0</v>
      </c>
      <c r="Q18" s="275">
        <v>0</v>
      </c>
      <c r="R18" s="275">
        <v>244.00000000000009</v>
      </c>
      <c r="S18" s="275">
        <v>0</v>
      </c>
      <c r="V18" s="268">
        <f t="shared" si="2"/>
        <v>0</v>
      </c>
      <c r="W18" s="268">
        <f t="shared" si="3"/>
        <v>0</v>
      </c>
    </row>
    <row r="19" spans="1:23" ht="27.75" customHeight="1">
      <c r="A19" s="488" t="s">
        <v>587</v>
      </c>
      <c r="B19" s="275">
        <v>5532</v>
      </c>
      <c r="C19" s="275">
        <v>54.999999999999964</v>
      </c>
      <c r="D19" s="275">
        <v>1331.9999999999982</v>
      </c>
      <c r="E19" s="275">
        <v>181</v>
      </c>
      <c r="F19" s="275">
        <v>389</v>
      </c>
      <c r="G19" s="275">
        <v>23.000000000000032</v>
      </c>
      <c r="H19" s="275">
        <v>29.000000000000043</v>
      </c>
      <c r="I19" s="275">
        <v>3522.9999999999982</v>
      </c>
      <c r="J19" s="814">
        <v>0</v>
      </c>
      <c r="K19" s="816">
        <v>4402</v>
      </c>
      <c r="L19" s="275">
        <v>118.99999999999997</v>
      </c>
      <c r="M19" s="275">
        <v>479</v>
      </c>
      <c r="N19" s="275">
        <v>59.000000000000028</v>
      </c>
      <c r="O19" s="275">
        <v>169.00000000000026</v>
      </c>
      <c r="P19" s="275">
        <v>17.999999999999996</v>
      </c>
      <c r="Q19" s="275">
        <v>22.000000000000004</v>
      </c>
      <c r="R19" s="275">
        <v>3536.0000000000027</v>
      </c>
      <c r="S19" s="275">
        <v>0</v>
      </c>
      <c r="V19" s="268">
        <f t="shared" si="2"/>
        <v>0</v>
      </c>
      <c r="W19" s="268">
        <f t="shared" si="3"/>
        <v>0</v>
      </c>
    </row>
    <row r="20" spans="1:23" ht="24" customHeight="1">
      <c r="A20" s="489"/>
      <c r="B20" s="282"/>
      <c r="C20" s="282"/>
      <c r="D20" s="282"/>
      <c r="E20" s="282"/>
      <c r="F20" s="282"/>
      <c r="G20" s="282"/>
      <c r="H20" s="282"/>
      <c r="I20" s="282"/>
      <c r="J20" s="282"/>
      <c r="K20" s="282"/>
      <c r="L20" s="282"/>
      <c r="M20" s="282"/>
      <c r="N20" s="282"/>
    </row>
    <row r="21" spans="1:23" ht="24" customHeight="1">
      <c r="A21" s="550"/>
      <c r="B21" s="1404" t="s">
        <v>1</v>
      </c>
      <c r="C21" s="1401" t="s">
        <v>661</v>
      </c>
      <c r="D21" s="1402"/>
      <c r="E21" s="1402"/>
      <c r="F21" s="1402"/>
      <c r="G21" s="1402"/>
      <c r="H21" s="1402"/>
      <c r="I21" s="1402"/>
      <c r="J21" s="1402"/>
      <c r="K21" s="1402"/>
      <c r="L21" s="1402"/>
      <c r="M21" s="1403"/>
    </row>
    <row r="22" spans="1:23" ht="32.25" customHeight="1">
      <c r="A22" s="486"/>
      <c r="B22" s="1404"/>
      <c r="C22" s="1409" t="s">
        <v>2</v>
      </c>
      <c r="D22" s="1399" t="s">
        <v>44</v>
      </c>
      <c r="E22" s="1400"/>
      <c r="F22" s="1397" t="s">
        <v>479</v>
      </c>
      <c r="G22" s="1398"/>
      <c r="H22" s="1397" t="s">
        <v>480</v>
      </c>
      <c r="I22" s="1398"/>
      <c r="J22" s="1397" t="s">
        <v>481</v>
      </c>
      <c r="K22" s="1398"/>
      <c r="L22" s="1399" t="s">
        <v>482</v>
      </c>
      <c r="M22" s="1400"/>
    </row>
    <row r="23" spans="1:23" ht="24" customHeight="1">
      <c r="A23" s="491"/>
      <c r="B23" s="1404"/>
      <c r="C23" s="1410"/>
      <c r="D23" s="673" t="s">
        <v>10</v>
      </c>
      <c r="E23" s="674" t="s">
        <v>11</v>
      </c>
      <c r="F23" s="673" t="s">
        <v>10</v>
      </c>
      <c r="G23" s="674" t="s">
        <v>11</v>
      </c>
      <c r="H23" s="673" t="s">
        <v>10</v>
      </c>
      <c r="I23" s="674" t="s">
        <v>11</v>
      </c>
      <c r="J23" s="673" t="s">
        <v>10</v>
      </c>
      <c r="K23" s="674" t="s">
        <v>11</v>
      </c>
      <c r="L23" s="673" t="s">
        <v>10</v>
      </c>
      <c r="M23" s="674" t="s">
        <v>11</v>
      </c>
    </row>
    <row r="24" spans="1:23" ht="27.75" customHeight="1">
      <c r="A24" s="494" t="s">
        <v>588</v>
      </c>
      <c r="B24" s="278">
        <v>4313.0000000000027</v>
      </c>
      <c r="C24" s="279">
        <v>3233.0000000000009</v>
      </c>
      <c r="D24" s="675">
        <v>12.000000000000002</v>
      </c>
      <c r="E24" s="676">
        <v>9.0000000000000018</v>
      </c>
      <c r="F24" s="675">
        <v>404.9999999999996</v>
      </c>
      <c r="G24" s="676">
        <v>236.00000000000017</v>
      </c>
      <c r="H24" s="675">
        <v>1330.0000000000002</v>
      </c>
      <c r="I24" s="676">
        <v>742</v>
      </c>
      <c r="J24" s="675">
        <v>251.00000000000003</v>
      </c>
      <c r="K24" s="676">
        <v>170.00000000000023</v>
      </c>
      <c r="L24" s="675">
        <v>35.999999999999986</v>
      </c>
      <c r="M24" s="676">
        <v>42.000000000000021</v>
      </c>
      <c r="V24" s="268">
        <f t="shared" ref="V24:V29" si="4">IF(C24=SUM(D24:M24),0,1)</f>
        <v>0</v>
      </c>
    </row>
    <row r="25" spans="1:23" ht="27.75" customHeight="1">
      <c r="A25" s="487" t="s">
        <v>589</v>
      </c>
      <c r="B25" s="278">
        <v>9756.9999999999982</v>
      </c>
      <c r="C25" s="279">
        <v>7616.9999999999973</v>
      </c>
      <c r="D25" s="675">
        <v>24.999999999999993</v>
      </c>
      <c r="E25" s="676">
        <v>32</v>
      </c>
      <c r="F25" s="675">
        <v>843.99999999999955</v>
      </c>
      <c r="G25" s="676">
        <v>468.00000000000034</v>
      </c>
      <c r="H25" s="675">
        <v>3353</v>
      </c>
      <c r="I25" s="676">
        <v>1640.0000000000023</v>
      </c>
      <c r="J25" s="675">
        <v>685.00000000000023</v>
      </c>
      <c r="K25" s="676">
        <v>422.9999999999996</v>
      </c>
      <c r="L25" s="675">
        <v>79.999999999999972</v>
      </c>
      <c r="M25" s="676">
        <v>67</v>
      </c>
      <c r="V25" s="268">
        <f t="shared" si="4"/>
        <v>0</v>
      </c>
    </row>
    <row r="26" spans="1:23" ht="27.75" customHeight="1">
      <c r="A26" s="493" t="s">
        <v>590</v>
      </c>
      <c r="B26" s="278">
        <v>2953.9999999999973</v>
      </c>
      <c r="C26" s="279">
        <v>2280.9999999999995</v>
      </c>
      <c r="D26" s="675">
        <v>16.000000000000011</v>
      </c>
      <c r="E26" s="676">
        <v>6.0000000000000009</v>
      </c>
      <c r="F26" s="675">
        <v>371.00000000000006</v>
      </c>
      <c r="G26" s="676">
        <v>188.00000000000009</v>
      </c>
      <c r="H26" s="675">
        <v>945</v>
      </c>
      <c r="I26" s="676">
        <v>504</v>
      </c>
      <c r="J26" s="675">
        <v>143</v>
      </c>
      <c r="K26" s="676">
        <v>78</v>
      </c>
      <c r="L26" s="675">
        <v>12.999999999999998</v>
      </c>
      <c r="M26" s="676">
        <v>17.000000000000007</v>
      </c>
      <c r="V26" s="268">
        <f t="shared" si="4"/>
        <v>0</v>
      </c>
    </row>
    <row r="27" spans="1:23" ht="27.75" customHeight="1">
      <c r="A27" s="487" t="s">
        <v>591</v>
      </c>
      <c r="B27" s="278">
        <v>1005</v>
      </c>
      <c r="C27" s="279">
        <v>450.00000000000006</v>
      </c>
      <c r="D27" s="675">
        <v>1.0000000000000002</v>
      </c>
      <c r="E27" s="676">
        <v>0</v>
      </c>
      <c r="F27" s="675">
        <v>57</v>
      </c>
      <c r="G27" s="676">
        <v>27.000000000000004</v>
      </c>
      <c r="H27" s="675">
        <v>156.99999999999997</v>
      </c>
      <c r="I27" s="676">
        <v>83</v>
      </c>
      <c r="J27" s="675">
        <v>59.999999999999993</v>
      </c>
      <c r="K27" s="676">
        <v>39</v>
      </c>
      <c r="L27" s="675">
        <v>12.999999999999998</v>
      </c>
      <c r="M27" s="676">
        <v>12.999999999999998</v>
      </c>
      <c r="V27" s="268">
        <f t="shared" si="4"/>
        <v>0</v>
      </c>
    </row>
    <row r="28" spans="1:23" ht="27.75" customHeight="1">
      <c r="A28" s="493" t="s">
        <v>592</v>
      </c>
      <c r="B28" s="278">
        <v>1405</v>
      </c>
      <c r="C28" s="279">
        <v>1192.9999999999998</v>
      </c>
      <c r="D28" s="675">
        <v>3</v>
      </c>
      <c r="E28" s="676">
        <v>2</v>
      </c>
      <c r="F28" s="675">
        <v>158.00000000000003</v>
      </c>
      <c r="G28" s="676">
        <v>85.000000000000014</v>
      </c>
      <c r="H28" s="675">
        <v>445</v>
      </c>
      <c r="I28" s="676">
        <v>278.99999999999989</v>
      </c>
      <c r="J28" s="675">
        <v>103.99999999999999</v>
      </c>
      <c r="K28" s="676">
        <v>73</v>
      </c>
      <c r="L28" s="675">
        <v>17</v>
      </c>
      <c r="M28" s="676">
        <v>27.000000000000004</v>
      </c>
      <c r="V28" s="268">
        <f t="shared" si="4"/>
        <v>0</v>
      </c>
    </row>
    <row r="29" spans="1:23" ht="27.75" customHeight="1">
      <c r="A29" s="488" t="s">
        <v>16</v>
      </c>
      <c r="B29" s="278">
        <v>19434.000000000011</v>
      </c>
      <c r="C29" s="279">
        <v>14774.000000000016</v>
      </c>
      <c r="D29" s="675">
        <v>57.000000000000043</v>
      </c>
      <c r="E29" s="676">
        <v>48.999999999999986</v>
      </c>
      <c r="F29" s="675">
        <v>1835.0000000000016</v>
      </c>
      <c r="G29" s="676">
        <v>1003.9999999999997</v>
      </c>
      <c r="H29" s="675">
        <v>6229.9999999999982</v>
      </c>
      <c r="I29" s="676">
        <v>3248.0000000000032</v>
      </c>
      <c r="J29" s="675">
        <v>1243.0000000000005</v>
      </c>
      <c r="K29" s="676">
        <v>782.99999999999955</v>
      </c>
      <c r="L29" s="675">
        <v>158.99999999999997</v>
      </c>
      <c r="M29" s="676">
        <v>165.99999999999986</v>
      </c>
      <c r="V29" s="268">
        <f t="shared" si="4"/>
        <v>0</v>
      </c>
    </row>
    <row r="30" spans="1:23">
      <c r="A30" s="522"/>
      <c r="B30" s="282"/>
      <c r="C30" s="282"/>
      <c r="D30" s="282"/>
      <c r="E30" s="282"/>
      <c r="F30" s="282"/>
      <c r="G30" s="282"/>
      <c r="H30" s="282"/>
      <c r="I30" s="282"/>
      <c r="J30" s="282"/>
      <c r="K30" s="282"/>
      <c r="L30" s="282"/>
      <c r="M30" s="520"/>
    </row>
    <row r="31" spans="1:23">
      <c r="A31" s="521"/>
      <c r="B31" s="282"/>
      <c r="C31" s="282"/>
      <c r="D31" s="282"/>
      <c r="E31" s="282"/>
      <c r="F31" s="282"/>
      <c r="G31" s="282"/>
      <c r="H31" s="282"/>
      <c r="I31" s="282"/>
      <c r="J31" s="282"/>
      <c r="K31" s="282"/>
      <c r="L31" s="282"/>
      <c r="M31" s="282"/>
    </row>
    <row r="32" spans="1:23">
      <c r="A32" s="521"/>
      <c r="B32" s="282"/>
      <c r="C32" s="282"/>
      <c r="D32" s="282"/>
      <c r="E32" s="282"/>
      <c r="F32" s="282"/>
      <c r="G32" s="282"/>
      <c r="H32" s="282"/>
      <c r="I32" s="282"/>
      <c r="J32" s="282"/>
      <c r="K32" s="282"/>
      <c r="L32" s="282"/>
      <c r="M32" s="282"/>
    </row>
    <row r="33" spans="1:13">
      <c r="A33" s="521"/>
      <c r="B33" s="282"/>
      <c r="C33" s="282"/>
      <c r="D33" s="282"/>
      <c r="E33" s="282"/>
      <c r="F33" s="282"/>
      <c r="G33" s="282"/>
      <c r="H33" s="282"/>
      <c r="I33" s="282"/>
      <c r="J33" s="282"/>
      <c r="K33" s="282"/>
      <c r="L33" s="282"/>
      <c r="M33" s="282"/>
    </row>
    <row r="34" spans="1:13">
      <c r="A34" s="521"/>
      <c r="B34" s="282"/>
      <c r="C34" s="282"/>
      <c r="D34" s="282"/>
      <c r="E34" s="282"/>
      <c r="F34" s="282"/>
      <c r="G34" s="282"/>
      <c r="H34" s="282"/>
      <c r="I34" s="282"/>
      <c r="J34" s="282"/>
      <c r="K34" s="282"/>
      <c r="L34" s="282"/>
      <c r="M34" s="282"/>
    </row>
    <row r="35" spans="1:13">
      <c r="A35" s="521"/>
      <c r="B35" s="282"/>
      <c r="C35" s="282"/>
      <c r="D35" s="282"/>
      <c r="E35" s="282"/>
      <c r="F35" s="282"/>
      <c r="G35" s="282"/>
      <c r="H35" s="282"/>
      <c r="I35" s="282"/>
      <c r="J35" s="282"/>
      <c r="K35" s="282"/>
      <c r="L35" s="282"/>
      <c r="M35" s="282"/>
    </row>
    <row r="36" spans="1:13">
      <c r="A36" s="521"/>
      <c r="B36" s="282"/>
      <c r="C36" s="282"/>
      <c r="D36" s="282"/>
      <c r="E36" s="282"/>
      <c r="F36" s="282"/>
      <c r="G36" s="282"/>
      <c r="H36" s="282"/>
      <c r="I36" s="282"/>
      <c r="J36" s="282"/>
      <c r="K36" s="282"/>
      <c r="L36" s="282"/>
      <c r="M36" s="282"/>
    </row>
    <row r="37" spans="1:13">
      <c r="A37" s="521"/>
      <c r="B37" s="282"/>
      <c r="C37" s="282"/>
      <c r="D37" s="282"/>
      <c r="E37" s="282"/>
      <c r="F37" s="282"/>
      <c r="G37" s="282"/>
      <c r="H37" s="282"/>
      <c r="I37" s="282"/>
      <c r="J37" s="282"/>
      <c r="K37" s="282"/>
      <c r="L37" s="282"/>
      <c r="M37" s="282"/>
    </row>
    <row r="38" spans="1:13">
      <c r="A38" s="521"/>
      <c r="B38" s="282"/>
      <c r="C38" s="282"/>
      <c r="D38" s="282"/>
      <c r="E38" s="282"/>
      <c r="F38" s="282"/>
      <c r="G38" s="282"/>
      <c r="H38" s="282"/>
      <c r="I38" s="282"/>
      <c r="J38" s="282"/>
      <c r="K38" s="282"/>
      <c r="L38" s="282"/>
      <c r="M38" s="282"/>
    </row>
    <row r="39" spans="1:13">
      <c r="A39" s="521"/>
      <c r="B39" s="282"/>
      <c r="C39" s="282"/>
      <c r="D39" s="282"/>
      <c r="E39" s="282"/>
      <c r="F39" s="282"/>
      <c r="G39" s="282"/>
      <c r="H39" s="282"/>
      <c r="I39" s="282"/>
      <c r="J39" s="282"/>
      <c r="K39" s="282"/>
      <c r="L39" s="282"/>
      <c r="M39" s="282"/>
    </row>
    <row r="40" spans="1:13">
      <c r="A40" s="521"/>
      <c r="B40" s="282"/>
      <c r="C40" s="282"/>
      <c r="D40" s="282"/>
      <c r="E40" s="282"/>
      <c r="F40" s="282"/>
      <c r="G40" s="282"/>
      <c r="H40" s="282"/>
      <c r="I40" s="282"/>
      <c r="J40" s="282"/>
      <c r="K40" s="282"/>
      <c r="L40" s="282"/>
      <c r="M40" s="282"/>
    </row>
    <row r="41" spans="1:13">
      <c r="A41" s="521"/>
      <c r="B41" s="282"/>
      <c r="C41" s="282"/>
      <c r="D41" s="282"/>
      <c r="E41" s="282"/>
      <c r="F41" s="282"/>
      <c r="G41" s="282"/>
      <c r="H41" s="282"/>
      <c r="I41" s="282"/>
      <c r="J41" s="282"/>
      <c r="K41" s="282"/>
      <c r="L41" s="282"/>
      <c r="M41" s="282"/>
    </row>
    <row r="42" spans="1:13">
      <c r="A42" s="521"/>
      <c r="B42" s="282"/>
      <c r="C42" s="282"/>
      <c r="D42" s="282"/>
      <c r="E42" s="282"/>
      <c r="F42" s="282"/>
      <c r="G42" s="282"/>
      <c r="H42" s="282"/>
      <c r="I42" s="282"/>
      <c r="J42" s="282"/>
      <c r="K42" s="282"/>
      <c r="L42" s="282"/>
      <c r="M42" s="282"/>
    </row>
    <row r="43" spans="1:13">
      <c r="A43" s="521"/>
      <c r="B43" s="282"/>
      <c r="C43" s="282"/>
      <c r="D43" s="282"/>
      <c r="E43" s="282"/>
      <c r="F43" s="282"/>
      <c r="G43" s="282"/>
      <c r="H43" s="282"/>
      <c r="I43" s="282"/>
      <c r="J43" s="282"/>
      <c r="K43" s="282"/>
      <c r="L43" s="282"/>
      <c r="M43" s="282"/>
    </row>
    <row r="44" spans="1:13">
      <c r="A44" s="521"/>
      <c r="B44" s="282"/>
      <c r="C44" s="282"/>
      <c r="D44" s="282"/>
      <c r="E44" s="282"/>
      <c r="F44" s="282"/>
      <c r="G44" s="282"/>
      <c r="H44" s="282"/>
      <c r="I44" s="282"/>
      <c r="J44" s="282"/>
      <c r="K44" s="282"/>
      <c r="L44" s="282"/>
      <c r="M44" s="282"/>
    </row>
  </sheetData>
  <mergeCells count="14">
    <mergeCell ref="A12:A13"/>
    <mergeCell ref="B12:J12"/>
    <mergeCell ref="K12:S12"/>
    <mergeCell ref="C22:C23"/>
    <mergeCell ref="H22:I22"/>
    <mergeCell ref="B3:B4"/>
    <mergeCell ref="C3:K3"/>
    <mergeCell ref="L3:T3"/>
    <mergeCell ref="F22:G22"/>
    <mergeCell ref="D22:E22"/>
    <mergeCell ref="C21:M21"/>
    <mergeCell ref="J22:K22"/>
    <mergeCell ref="B21:B23"/>
    <mergeCell ref="L22:M22"/>
  </mergeCells>
  <phoneticPr fontId="12"/>
  <pageMargins left="0.59055118110236227" right="0.51181102362204722" top="0.55118110236220474" bottom="0.74803149606299213" header="0.51181102362204722" footer="0.51181102362204722"/>
  <pageSetup paperSize="9" scale="69" orientation="landscape" r:id="rId1"/>
  <headerFooter alignWithMargins="0">
    <oddFooter>&amp;L&amp;"ＭＳ Ｐ明朝,標準"（平成24年6月30日現在）</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1"/>
  <sheetViews>
    <sheetView view="pageBreakPreview" zoomScale="85" zoomScaleNormal="100" zoomScaleSheetLayoutView="85" zoomScalePageLayoutView="70" workbookViewId="0">
      <selection activeCell="G9" sqref="G9"/>
    </sheetView>
  </sheetViews>
  <sheetFormatPr defaultColWidth="7.875" defaultRowHeight="12"/>
  <cols>
    <col min="1" max="1" width="24.125" style="280" customWidth="1"/>
    <col min="2" max="30" width="7.5" style="268" customWidth="1"/>
    <col min="31" max="16384" width="7.875" style="268"/>
  </cols>
  <sheetData>
    <row r="1" spans="1:23" ht="17.25" customHeight="1">
      <c r="A1" s="677" t="s">
        <v>668</v>
      </c>
      <c r="B1" s="269"/>
      <c r="C1" s="269"/>
      <c r="D1" s="269"/>
      <c r="E1" s="269"/>
      <c r="F1" s="269"/>
      <c r="G1" s="269"/>
      <c r="H1" s="269"/>
      <c r="I1" s="269"/>
      <c r="J1" s="269"/>
      <c r="K1" s="269"/>
      <c r="L1" s="269"/>
      <c r="U1" s="269"/>
      <c r="V1" s="269"/>
    </row>
    <row r="2" spans="1:23" s="282" customFormat="1" ht="22.5" customHeight="1">
      <c r="A2" s="519"/>
      <c r="B2" s="269"/>
      <c r="C2" s="269"/>
      <c r="D2" s="269"/>
      <c r="E2" s="269"/>
      <c r="F2" s="269"/>
      <c r="G2" s="269"/>
      <c r="H2" s="269"/>
      <c r="I2" s="269"/>
      <c r="J2" s="269"/>
      <c r="K2" s="269"/>
      <c r="L2" s="269"/>
      <c r="U2" s="269"/>
      <c r="V2" s="269"/>
    </row>
    <row r="3" spans="1:23" ht="15.75" customHeight="1">
      <c r="A3" s="267"/>
      <c r="B3" s="269"/>
      <c r="C3" s="269"/>
      <c r="D3" s="269"/>
      <c r="E3" s="269"/>
      <c r="F3" s="269"/>
      <c r="G3" s="269"/>
      <c r="H3" s="269"/>
      <c r="I3" s="269"/>
      <c r="J3" s="269"/>
      <c r="K3" s="269"/>
      <c r="L3" s="269"/>
      <c r="M3" s="282"/>
      <c r="N3" s="492"/>
      <c r="U3" s="269"/>
      <c r="V3" s="269"/>
    </row>
    <row r="4" spans="1:23" s="270" customFormat="1" ht="24" customHeight="1">
      <c r="A4" s="485"/>
      <c r="B4" s="1390" t="s">
        <v>484</v>
      </c>
      <c r="C4" s="1392" t="s">
        <v>505</v>
      </c>
      <c r="D4" s="1393"/>
      <c r="E4" s="1393"/>
      <c r="F4" s="1393"/>
      <c r="G4" s="1393"/>
      <c r="H4" s="1393"/>
      <c r="I4" s="1393"/>
      <c r="J4" s="1393"/>
      <c r="K4" s="1394"/>
      <c r="L4" s="1395" t="s">
        <v>506</v>
      </c>
      <c r="M4" s="1393"/>
      <c r="N4" s="1393"/>
      <c r="O4" s="1393"/>
      <c r="P4" s="1393"/>
      <c r="Q4" s="1393"/>
      <c r="R4" s="1393"/>
      <c r="S4" s="1393"/>
      <c r="T4" s="1396"/>
    </row>
    <row r="5" spans="1:23" s="274" customFormat="1" ht="39" customHeight="1">
      <c r="A5" s="486"/>
      <c r="B5" s="1391"/>
      <c r="C5" s="633" t="s">
        <v>3</v>
      </c>
      <c r="D5" s="271" t="s">
        <v>0</v>
      </c>
      <c r="E5" s="271" t="s">
        <v>4</v>
      </c>
      <c r="F5" s="271" t="s">
        <v>5</v>
      </c>
      <c r="G5" s="271" t="s">
        <v>6</v>
      </c>
      <c r="H5" s="271" t="s">
        <v>7</v>
      </c>
      <c r="I5" s="271" t="s">
        <v>8</v>
      </c>
      <c r="J5" s="271" t="s">
        <v>9</v>
      </c>
      <c r="K5" s="634" t="s">
        <v>20</v>
      </c>
      <c r="L5" s="273" t="s">
        <v>3</v>
      </c>
      <c r="M5" s="271" t="s">
        <v>0</v>
      </c>
      <c r="N5" s="271" t="s">
        <v>4</v>
      </c>
      <c r="O5" s="271" t="s">
        <v>5</v>
      </c>
      <c r="P5" s="271" t="s">
        <v>6</v>
      </c>
      <c r="Q5" s="271" t="s">
        <v>7</v>
      </c>
      <c r="R5" s="271" t="s">
        <v>8</v>
      </c>
      <c r="S5" s="271" t="s">
        <v>9</v>
      </c>
      <c r="T5" s="272" t="s">
        <v>20</v>
      </c>
    </row>
    <row r="6" spans="1:23" ht="27" customHeight="1">
      <c r="A6" s="487" t="s">
        <v>603</v>
      </c>
      <c r="B6" s="276">
        <v>103</v>
      </c>
      <c r="C6" s="635">
        <v>62</v>
      </c>
      <c r="D6" s="275">
        <v>9</v>
      </c>
      <c r="E6" s="275">
        <v>0</v>
      </c>
      <c r="F6" s="275">
        <v>2</v>
      </c>
      <c r="G6" s="275">
        <v>2</v>
      </c>
      <c r="H6" s="275">
        <v>23</v>
      </c>
      <c r="I6" s="275">
        <v>3</v>
      </c>
      <c r="J6" s="275">
        <v>1</v>
      </c>
      <c r="K6" s="276">
        <v>1</v>
      </c>
      <c r="L6" s="277">
        <v>63</v>
      </c>
      <c r="M6" s="275">
        <v>9</v>
      </c>
      <c r="N6" s="275">
        <v>0</v>
      </c>
      <c r="O6" s="275">
        <v>1</v>
      </c>
      <c r="P6" s="275">
        <v>2</v>
      </c>
      <c r="Q6" s="275">
        <v>23</v>
      </c>
      <c r="R6" s="275">
        <v>4</v>
      </c>
      <c r="S6" s="275">
        <v>0</v>
      </c>
      <c r="T6" s="279">
        <v>1</v>
      </c>
      <c r="V6" s="268">
        <f>IF(B6=SUM(C6:K6),0,1)</f>
        <v>0</v>
      </c>
      <c r="W6" s="268">
        <f>IF(B6=SUM(L6:T6),0,1)</f>
        <v>0</v>
      </c>
    </row>
    <row r="7" spans="1:23" ht="27" customHeight="1">
      <c r="A7" s="487" t="s">
        <v>604</v>
      </c>
      <c r="B7" s="276">
        <v>267</v>
      </c>
      <c r="C7" s="635">
        <v>94</v>
      </c>
      <c r="D7" s="275">
        <v>89</v>
      </c>
      <c r="E7" s="275">
        <v>4</v>
      </c>
      <c r="F7" s="275">
        <v>5</v>
      </c>
      <c r="G7" s="275">
        <v>10</v>
      </c>
      <c r="H7" s="275">
        <v>52</v>
      </c>
      <c r="I7" s="275">
        <v>9</v>
      </c>
      <c r="J7" s="275">
        <v>2</v>
      </c>
      <c r="K7" s="276">
        <v>2</v>
      </c>
      <c r="L7" s="277">
        <v>100</v>
      </c>
      <c r="M7" s="275">
        <v>89</v>
      </c>
      <c r="N7" s="275">
        <v>1</v>
      </c>
      <c r="O7" s="275">
        <v>0</v>
      </c>
      <c r="P7" s="275">
        <v>11</v>
      </c>
      <c r="Q7" s="275">
        <v>56</v>
      </c>
      <c r="R7" s="275">
        <v>9</v>
      </c>
      <c r="S7" s="275">
        <v>0</v>
      </c>
      <c r="T7" s="279">
        <v>1</v>
      </c>
      <c r="V7" s="268">
        <f>IF(B7=SUM(C7:K7),0,1)</f>
        <v>0</v>
      </c>
      <c r="W7" s="268">
        <f>IF(B7=SUM(L7:T7),0,1)</f>
        <v>0</v>
      </c>
    </row>
    <row r="8" spans="1:23" ht="27" customHeight="1">
      <c r="A8" s="487" t="s">
        <v>605</v>
      </c>
      <c r="B8" s="276">
        <v>372</v>
      </c>
      <c r="C8" s="635">
        <v>173</v>
      </c>
      <c r="D8" s="275">
        <v>48</v>
      </c>
      <c r="E8" s="275">
        <v>1</v>
      </c>
      <c r="F8" s="275">
        <v>11</v>
      </c>
      <c r="G8" s="275">
        <v>10</v>
      </c>
      <c r="H8" s="275">
        <v>84</v>
      </c>
      <c r="I8" s="275">
        <v>24</v>
      </c>
      <c r="J8" s="275">
        <v>6</v>
      </c>
      <c r="K8" s="276">
        <v>15</v>
      </c>
      <c r="L8" s="277">
        <v>185</v>
      </c>
      <c r="M8" s="275">
        <v>47</v>
      </c>
      <c r="N8" s="275">
        <v>0</v>
      </c>
      <c r="O8" s="275">
        <v>0</v>
      </c>
      <c r="P8" s="275">
        <v>11</v>
      </c>
      <c r="Q8" s="275">
        <v>89</v>
      </c>
      <c r="R8" s="275">
        <v>24</v>
      </c>
      <c r="S8" s="275">
        <v>1</v>
      </c>
      <c r="T8" s="279">
        <v>15</v>
      </c>
      <c r="V8" s="268">
        <f>IF(B8=SUM(C8:K8),0,1)</f>
        <v>0</v>
      </c>
      <c r="W8" s="268">
        <f>IF(B8=SUM(L8:T8),0,1)</f>
        <v>0</v>
      </c>
    </row>
    <row r="9" spans="1:23" ht="27" customHeight="1">
      <c r="A9" s="805" t="s">
        <v>606</v>
      </c>
      <c r="B9" s="806">
        <v>4</v>
      </c>
      <c r="C9" s="807">
        <v>4</v>
      </c>
      <c r="D9" s="808">
        <v>0</v>
      </c>
      <c r="E9" s="808">
        <v>0</v>
      </c>
      <c r="F9" s="808">
        <v>0</v>
      </c>
      <c r="G9" s="808">
        <v>0</v>
      </c>
      <c r="H9" s="808">
        <v>0</v>
      </c>
      <c r="I9" s="808">
        <v>0</v>
      </c>
      <c r="J9" s="808">
        <v>0</v>
      </c>
      <c r="K9" s="806">
        <v>0</v>
      </c>
      <c r="L9" s="809">
        <v>4</v>
      </c>
      <c r="M9" s="808">
        <v>0</v>
      </c>
      <c r="N9" s="808">
        <v>0</v>
      </c>
      <c r="O9" s="808">
        <v>0</v>
      </c>
      <c r="P9" s="808">
        <v>0</v>
      </c>
      <c r="Q9" s="808">
        <v>0</v>
      </c>
      <c r="R9" s="808">
        <v>0</v>
      </c>
      <c r="S9" s="808">
        <v>0</v>
      </c>
      <c r="T9" s="810">
        <v>0</v>
      </c>
      <c r="V9" s="268">
        <f t="shared" ref="V9:V13" si="0">IF(B9=SUM(C9:K9),0,1)</f>
        <v>0</v>
      </c>
      <c r="W9" s="268">
        <f t="shared" ref="W9:W13" si="1">IF(B9=SUM(L9:T9),0,1)</f>
        <v>0</v>
      </c>
    </row>
    <row r="10" spans="1:23" ht="27" customHeight="1">
      <c r="A10" s="805" t="s">
        <v>607</v>
      </c>
      <c r="B10" s="806">
        <v>179</v>
      </c>
      <c r="C10" s="807">
        <v>43</v>
      </c>
      <c r="D10" s="808">
        <v>4</v>
      </c>
      <c r="E10" s="808">
        <v>0</v>
      </c>
      <c r="F10" s="808">
        <v>0</v>
      </c>
      <c r="G10" s="808">
        <v>6</v>
      </c>
      <c r="H10" s="808">
        <v>65</v>
      </c>
      <c r="I10" s="808">
        <v>44</v>
      </c>
      <c r="J10" s="808">
        <v>1</v>
      </c>
      <c r="K10" s="806">
        <v>16</v>
      </c>
      <c r="L10" s="809">
        <v>44</v>
      </c>
      <c r="M10" s="808">
        <v>3</v>
      </c>
      <c r="N10" s="808">
        <v>0</v>
      </c>
      <c r="O10" s="808">
        <v>0</v>
      </c>
      <c r="P10" s="808">
        <v>7</v>
      </c>
      <c r="Q10" s="808">
        <v>66</v>
      </c>
      <c r="R10" s="808">
        <v>44</v>
      </c>
      <c r="S10" s="808">
        <v>0</v>
      </c>
      <c r="T10" s="810">
        <v>15</v>
      </c>
      <c r="V10" s="268">
        <f t="shared" si="0"/>
        <v>0</v>
      </c>
      <c r="W10" s="268">
        <f t="shared" si="1"/>
        <v>0</v>
      </c>
    </row>
    <row r="11" spans="1:23" ht="27" customHeight="1">
      <c r="A11" s="805" t="s">
        <v>608</v>
      </c>
      <c r="B11" s="806">
        <v>1174</v>
      </c>
      <c r="C11" s="807">
        <v>478</v>
      </c>
      <c r="D11" s="808">
        <v>109</v>
      </c>
      <c r="E11" s="808">
        <v>2</v>
      </c>
      <c r="F11" s="808">
        <v>24</v>
      </c>
      <c r="G11" s="808">
        <v>26</v>
      </c>
      <c r="H11" s="808">
        <v>450</v>
      </c>
      <c r="I11" s="808">
        <v>26</v>
      </c>
      <c r="J11" s="808">
        <v>29</v>
      </c>
      <c r="K11" s="806">
        <v>30</v>
      </c>
      <c r="L11" s="809">
        <v>511</v>
      </c>
      <c r="M11" s="808">
        <v>106</v>
      </c>
      <c r="N11" s="808">
        <v>0</v>
      </c>
      <c r="O11" s="808">
        <v>1</v>
      </c>
      <c r="P11" s="808">
        <v>26</v>
      </c>
      <c r="Q11" s="808">
        <v>485</v>
      </c>
      <c r="R11" s="808">
        <v>27</v>
      </c>
      <c r="S11" s="808">
        <v>1</v>
      </c>
      <c r="T11" s="810">
        <v>17</v>
      </c>
      <c r="V11" s="268">
        <f t="shared" si="0"/>
        <v>0</v>
      </c>
      <c r="W11" s="268">
        <f t="shared" si="1"/>
        <v>0</v>
      </c>
    </row>
    <row r="12" spans="1:23" ht="27" customHeight="1">
      <c r="A12" s="805" t="s">
        <v>609</v>
      </c>
      <c r="B12" s="806">
        <v>704</v>
      </c>
      <c r="C12" s="807">
        <v>213</v>
      </c>
      <c r="D12" s="808">
        <v>119</v>
      </c>
      <c r="E12" s="808">
        <v>0</v>
      </c>
      <c r="F12" s="808">
        <v>48</v>
      </c>
      <c r="G12" s="808">
        <v>21</v>
      </c>
      <c r="H12" s="808">
        <v>271</v>
      </c>
      <c r="I12" s="808">
        <v>5</v>
      </c>
      <c r="J12" s="808">
        <v>22</v>
      </c>
      <c r="K12" s="806">
        <v>5</v>
      </c>
      <c r="L12" s="809">
        <v>236</v>
      </c>
      <c r="M12" s="808">
        <v>120</v>
      </c>
      <c r="N12" s="808">
        <v>0</v>
      </c>
      <c r="O12" s="808">
        <v>7</v>
      </c>
      <c r="P12" s="808">
        <v>26</v>
      </c>
      <c r="Q12" s="808">
        <v>306</v>
      </c>
      <c r="R12" s="808">
        <v>3</v>
      </c>
      <c r="S12" s="808">
        <v>2</v>
      </c>
      <c r="T12" s="810">
        <v>4</v>
      </c>
      <c r="V12" s="268">
        <f t="shared" si="0"/>
        <v>0</v>
      </c>
      <c r="W12" s="268">
        <f t="shared" si="1"/>
        <v>0</v>
      </c>
    </row>
    <row r="13" spans="1:23" ht="27" customHeight="1">
      <c r="A13" s="636" t="s">
        <v>16</v>
      </c>
      <c r="B13" s="637">
        <v>2803</v>
      </c>
      <c r="C13" s="638">
        <v>1067</v>
      </c>
      <c r="D13" s="639">
        <v>378</v>
      </c>
      <c r="E13" s="639">
        <v>7</v>
      </c>
      <c r="F13" s="639">
        <v>90</v>
      </c>
      <c r="G13" s="639">
        <v>75</v>
      </c>
      <c r="H13" s="639">
        <v>945</v>
      </c>
      <c r="I13" s="639">
        <v>111</v>
      </c>
      <c r="J13" s="639">
        <v>61</v>
      </c>
      <c r="K13" s="637">
        <v>69</v>
      </c>
      <c r="L13" s="640">
        <v>1143</v>
      </c>
      <c r="M13" s="639">
        <v>374</v>
      </c>
      <c r="N13" s="639">
        <v>1</v>
      </c>
      <c r="O13" s="639">
        <v>9</v>
      </c>
      <c r="P13" s="639">
        <v>83</v>
      </c>
      <c r="Q13" s="639">
        <v>1025</v>
      </c>
      <c r="R13" s="639">
        <v>111</v>
      </c>
      <c r="S13" s="639">
        <v>4</v>
      </c>
      <c r="T13" s="641">
        <v>53</v>
      </c>
      <c r="V13" s="268">
        <f t="shared" si="0"/>
        <v>0</v>
      </c>
      <c r="W13" s="268">
        <f t="shared" si="1"/>
        <v>0</v>
      </c>
    </row>
    <row r="14" spans="1:23" ht="24" customHeight="1">
      <c r="A14" s="489"/>
      <c r="B14" s="282"/>
      <c r="C14" s="282"/>
      <c r="D14" s="282"/>
      <c r="E14" s="282"/>
      <c r="F14" s="282"/>
      <c r="G14" s="282"/>
      <c r="H14" s="282"/>
      <c r="I14" s="282"/>
      <c r="J14" s="282"/>
      <c r="K14" s="282"/>
      <c r="L14" s="282"/>
      <c r="M14" s="282"/>
      <c r="N14" s="492"/>
    </row>
    <row r="15" spans="1:23" ht="24" customHeight="1">
      <c r="A15" s="1405"/>
      <c r="B15" s="1406" t="s">
        <v>593</v>
      </c>
      <c r="C15" s="1402"/>
      <c r="D15" s="1402"/>
      <c r="E15" s="1402"/>
      <c r="F15" s="1402"/>
      <c r="G15" s="1402"/>
      <c r="H15" s="1402"/>
      <c r="I15" s="1402"/>
      <c r="J15" s="1407"/>
      <c r="K15" s="1408" t="s">
        <v>594</v>
      </c>
      <c r="L15" s="1402"/>
      <c r="M15" s="1402"/>
      <c r="N15" s="1402"/>
      <c r="O15" s="1402"/>
      <c r="P15" s="1402"/>
      <c r="Q15" s="1402"/>
      <c r="R15" s="1402"/>
      <c r="S15" s="1403"/>
    </row>
    <row r="16" spans="1:23" ht="39" customHeight="1">
      <c r="A16" s="1405"/>
      <c r="B16" s="801" t="s">
        <v>587</v>
      </c>
      <c r="C16" s="404" t="s">
        <v>595</v>
      </c>
      <c r="D16" s="404" t="s">
        <v>596</v>
      </c>
      <c r="E16" s="404" t="s">
        <v>597</v>
      </c>
      <c r="F16" s="404" t="s">
        <v>598</v>
      </c>
      <c r="G16" s="404" t="s">
        <v>599</v>
      </c>
      <c r="H16" s="404" t="s">
        <v>600</v>
      </c>
      <c r="I16" s="800" t="s">
        <v>601</v>
      </c>
      <c r="J16" s="802" t="s">
        <v>602</v>
      </c>
      <c r="K16" s="799" t="s">
        <v>587</v>
      </c>
      <c r="L16" s="404" t="s">
        <v>595</v>
      </c>
      <c r="M16" s="404" t="s">
        <v>596</v>
      </c>
      <c r="N16" s="404" t="s">
        <v>597</v>
      </c>
      <c r="O16" s="404" t="s">
        <v>598</v>
      </c>
      <c r="P16" s="404" t="s">
        <v>599</v>
      </c>
      <c r="Q16" s="404" t="s">
        <v>600</v>
      </c>
      <c r="R16" s="800" t="s">
        <v>601</v>
      </c>
      <c r="S16" s="803" t="s">
        <v>602</v>
      </c>
    </row>
    <row r="17" spans="1:23" ht="27" customHeight="1">
      <c r="A17" s="487" t="s">
        <v>603</v>
      </c>
      <c r="B17" s="808">
        <v>796.00000000000034</v>
      </c>
      <c r="C17" s="808">
        <v>0</v>
      </c>
      <c r="D17" s="808">
        <v>115</v>
      </c>
      <c r="E17" s="808">
        <v>33.999999999999993</v>
      </c>
      <c r="F17" s="808">
        <v>40.999999999999993</v>
      </c>
      <c r="G17" s="808">
        <v>5.0000000000000009</v>
      </c>
      <c r="H17" s="808">
        <v>3.0000000000000009</v>
      </c>
      <c r="I17" s="808">
        <v>598</v>
      </c>
      <c r="J17" s="818">
        <v>0</v>
      </c>
      <c r="K17" s="820">
        <v>476</v>
      </c>
      <c r="L17" s="808">
        <v>33</v>
      </c>
      <c r="M17" s="808">
        <v>7.0000000000000009</v>
      </c>
      <c r="N17" s="808">
        <v>3</v>
      </c>
      <c r="O17" s="808">
        <v>65</v>
      </c>
      <c r="P17" s="808">
        <v>5.0000000000000018</v>
      </c>
      <c r="Q17" s="808">
        <v>0</v>
      </c>
      <c r="R17" s="808">
        <v>363</v>
      </c>
      <c r="S17" s="808">
        <v>0</v>
      </c>
      <c r="V17" s="268">
        <f>IF(B17=SUM(C17:J17),0,1)</f>
        <v>0</v>
      </c>
      <c r="W17" s="268">
        <f>IF(K17=SUM(L17:S17),0,1)</f>
        <v>0</v>
      </c>
    </row>
    <row r="18" spans="1:23" ht="27" customHeight="1">
      <c r="A18" s="487" t="s">
        <v>604</v>
      </c>
      <c r="B18" s="808">
        <v>1770.9999999999984</v>
      </c>
      <c r="C18" s="808">
        <v>2.9999999999999991</v>
      </c>
      <c r="D18" s="808">
        <v>566</v>
      </c>
      <c r="E18" s="808">
        <v>75</v>
      </c>
      <c r="F18" s="808">
        <v>71.000000000000028</v>
      </c>
      <c r="G18" s="808">
        <v>20.999999999999996</v>
      </c>
      <c r="H18" s="808">
        <v>8</v>
      </c>
      <c r="I18" s="808">
        <v>1026.9999999999998</v>
      </c>
      <c r="J18" s="818">
        <v>0</v>
      </c>
      <c r="K18" s="807">
        <v>579.00000000000045</v>
      </c>
      <c r="L18" s="808">
        <v>24.000000000000004</v>
      </c>
      <c r="M18" s="808">
        <v>32</v>
      </c>
      <c r="N18" s="808">
        <v>4.0000000000000009</v>
      </c>
      <c r="O18" s="808">
        <v>26.999999999999993</v>
      </c>
      <c r="P18" s="808">
        <v>5.9999999999999982</v>
      </c>
      <c r="Q18" s="808">
        <v>5</v>
      </c>
      <c r="R18" s="808">
        <v>480.99999999999994</v>
      </c>
      <c r="S18" s="808">
        <v>0</v>
      </c>
      <c r="V18" s="268">
        <f t="shared" ref="V18:V23" si="2">IF(B18=SUM(C18:J18),0,1)</f>
        <v>0</v>
      </c>
      <c r="W18" s="268">
        <f t="shared" ref="W18:W24" si="3">IF(K18=SUM(L18:S18),0,1)</f>
        <v>0</v>
      </c>
    </row>
    <row r="19" spans="1:23" ht="27" customHeight="1">
      <c r="A19" s="487" t="s">
        <v>605</v>
      </c>
      <c r="B19" s="808">
        <v>2546.9999999999995</v>
      </c>
      <c r="C19" s="808">
        <v>1.9999999999999991</v>
      </c>
      <c r="D19" s="808">
        <v>648.99999999999989</v>
      </c>
      <c r="E19" s="808">
        <v>144.00000000000006</v>
      </c>
      <c r="F19" s="808">
        <v>33.000000000000014</v>
      </c>
      <c r="G19" s="808">
        <v>27.000000000000011</v>
      </c>
      <c r="H19" s="808">
        <v>12.000000000000012</v>
      </c>
      <c r="I19" s="808">
        <v>1664.0000000000016</v>
      </c>
      <c r="J19" s="818">
        <v>16</v>
      </c>
      <c r="K19" s="807">
        <v>977.00000000000023</v>
      </c>
      <c r="L19" s="808">
        <v>12.000000000000011</v>
      </c>
      <c r="M19" s="808">
        <v>50.999999999999993</v>
      </c>
      <c r="N19" s="808">
        <v>10.000000000000007</v>
      </c>
      <c r="O19" s="808">
        <v>19.999999999999989</v>
      </c>
      <c r="P19" s="808">
        <v>15.000000000000007</v>
      </c>
      <c r="Q19" s="808">
        <v>6.0000000000000036</v>
      </c>
      <c r="R19" s="808">
        <v>863.00000000000011</v>
      </c>
      <c r="S19" s="808">
        <v>0</v>
      </c>
      <c r="V19" s="268">
        <f t="shared" si="2"/>
        <v>0</v>
      </c>
      <c r="W19" s="268">
        <f t="shared" si="3"/>
        <v>0</v>
      </c>
    </row>
    <row r="20" spans="1:23" ht="27" customHeight="1">
      <c r="A20" s="805" t="s">
        <v>606</v>
      </c>
      <c r="B20" s="808">
        <v>48</v>
      </c>
      <c r="C20" s="808">
        <v>0</v>
      </c>
      <c r="D20" s="808">
        <v>10</v>
      </c>
      <c r="E20" s="808">
        <v>1</v>
      </c>
      <c r="F20" s="808">
        <v>0</v>
      </c>
      <c r="G20" s="808">
        <v>1</v>
      </c>
      <c r="H20" s="808">
        <v>0</v>
      </c>
      <c r="I20" s="808">
        <v>36</v>
      </c>
      <c r="J20" s="818">
        <v>0</v>
      </c>
      <c r="K20" s="807">
        <v>14</v>
      </c>
      <c r="L20" s="808">
        <v>1</v>
      </c>
      <c r="M20" s="808">
        <v>0</v>
      </c>
      <c r="N20" s="808">
        <v>0</v>
      </c>
      <c r="O20" s="808">
        <v>1</v>
      </c>
      <c r="P20" s="808">
        <v>0</v>
      </c>
      <c r="Q20" s="808">
        <v>0</v>
      </c>
      <c r="R20" s="808">
        <v>12</v>
      </c>
      <c r="S20" s="808">
        <v>0</v>
      </c>
      <c r="V20" s="268">
        <f t="shared" si="2"/>
        <v>0</v>
      </c>
      <c r="W20" s="268">
        <f t="shared" si="3"/>
        <v>0</v>
      </c>
    </row>
    <row r="21" spans="1:23" ht="27" customHeight="1">
      <c r="A21" s="805" t="s">
        <v>607</v>
      </c>
      <c r="B21" s="808">
        <v>968</v>
      </c>
      <c r="C21" s="808">
        <v>0</v>
      </c>
      <c r="D21" s="808">
        <v>89.999999999999986</v>
      </c>
      <c r="E21" s="808">
        <v>28.000000000000004</v>
      </c>
      <c r="F21" s="808">
        <v>8.0000000000000036</v>
      </c>
      <c r="G21" s="808">
        <v>2.0000000000000004</v>
      </c>
      <c r="H21" s="808">
        <v>0</v>
      </c>
      <c r="I21" s="808">
        <v>839.99999999999977</v>
      </c>
      <c r="J21" s="818">
        <v>0</v>
      </c>
      <c r="K21" s="807">
        <v>413.99999999999972</v>
      </c>
      <c r="L21" s="808">
        <v>3.0000000000000004</v>
      </c>
      <c r="M21" s="808">
        <v>6.0000000000000036</v>
      </c>
      <c r="N21" s="808">
        <v>1.0000000000000002</v>
      </c>
      <c r="O21" s="808">
        <v>6.0000000000000044</v>
      </c>
      <c r="P21" s="808">
        <v>0</v>
      </c>
      <c r="Q21" s="808">
        <v>0</v>
      </c>
      <c r="R21" s="808">
        <v>398.00000000000017</v>
      </c>
      <c r="S21" s="808">
        <v>0</v>
      </c>
      <c r="V21" s="268">
        <f t="shared" si="2"/>
        <v>0</v>
      </c>
      <c r="W21" s="268">
        <f t="shared" si="3"/>
        <v>0</v>
      </c>
    </row>
    <row r="22" spans="1:23" ht="27" customHeight="1">
      <c r="A22" s="805" t="s">
        <v>608</v>
      </c>
      <c r="B22" s="817">
        <v>6002.0000000000018</v>
      </c>
      <c r="C22" s="817">
        <v>9</v>
      </c>
      <c r="D22" s="817">
        <v>1469.999999999998</v>
      </c>
      <c r="E22" s="817">
        <v>229.99999999999989</v>
      </c>
      <c r="F22" s="817">
        <v>91</v>
      </c>
      <c r="G22" s="817">
        <v>40.000000000000043</v>
      </c>
      <c r="H22" s="817">
        <v>13</v>
      </c>
      <c r="I22" s="817">
        <v>4133.0000000000018</v>
      </c>
      <c r="J22" s="819">
        <v>16</v>
      </c>
      <c r="K22" s="821">
        <v>2915.0000000000009</v>
      </c>
      <c r="L22" s="817">
        <v>33</v>
      </c>
      <c r="M22" s="817">
        <v>140.00000000000011</v>
      </c>
      <c r="N22" s="817">
        <v>29.000000000000025</v>
      </c>
      <c r="O22" s="817">
        <v>75</v>
      </c>
      <c r="P22" s="817">
        <v>28.000000000000028</v>
      </c>
      <c r="Q22" s="817">
        <v>10.000000000000007</v>
      </c>
      <c r="R22" s="817">
        <v>2599.9999999999991</v>
      </c>
      <c r="S22" s="817">
        <v>0</v>
      </c>
      <c r="V22" s="268">
        <f t="shared" si="2"/>
        <v>0</v>
      </c>
      <c r="W22" s="268">
        <f t="shared" si="3"/>
        <v>0</v>
      </c>
    </row>
    <row r="23" spans="1:23" ht="27" customHeight="1">
      <c r="A23" s="805" t="s">
        <v>609</v>
      </c>
      <c r="B23" s="817">
        <v>2478.9999999999982</v>
      </c>
      <c r="C23" s="817">
        <v>6.0000000000000044</v>
      </c>
      <c r="D23" s="817">
        <v>1006</v>
      </c>
      <c r="E23" s="817">
        <v>142.99999999999997</v>
      </c>
      <c r="F23" s="817">
        <v>110.99999999999997</v>
      </c>
      <c r="G23" s="817">
        <v>18.999999999999996</v>
      </c>
      <c r="H23" s="817">
        <v>16.000000000000004</v>
      </c>
      <c r="I23" s="817">
        <v>1178.0000000000009</v>
      </c>
      <c r="J23" s="819">
        <v>0</v>
      </c>
      <c r="K23" s="821">
        <v>1198.9999999999998</v>
      </c>
      <c r="L23" s="817">
        <v>30.999999999999954</v>
      </c>
      <c r="M23" s="817">
        <v>148.00000000000011</v>
      </c>
      <c r="N23" s="817">
        <v>35</v>
      </c>
      <c r="O23" s="817">
        <v>38.000000000000036</v>
      </c>
      <c r="P23" s="817">
        <v>8.9999999999999964</v>
      </c>
      <c r="Q23" s="817">
        <v>17.000000000000018</v>
      </c>
      <c r="R23" s="817">
        <v>921</v>
      </c>
      <c r="S23" s="817">
        <v>0</v>
      </c>
      <c r="V23" s="268">
        <f t="shared" si="2"/>
        <v>0</v>
      </c>
      <c r="W23" s="268">
        <f t="shared" si="3"/>
        <v>0</v>
      </c>
    </row>
    <row r="24" spans="1:23" ht="27" customHeight="1">
      <c r="A24" s="488" t="s">
        <v>587</v>
      </c>
      <c r="B24" s="817">
        <v>14611.000000000007</v>
      </c>
      <c r="C24" s="817">
        <v>20.000000000000011</v>
      </c>
      <c r="D24" s="817">
        <v>3906</v>
      </c>
      <c r="E24" s="817">
        <v>655.00000000000034</v>
      </c>
      <c r="F24" s="817">
        <v>354.9999999999996</v>
      </c>
      <c r="G24" s="817">
        <v>114.9999999999999</v>
      </c>
      <c r="H24" s="817">
        <v>51.999999999999993</v>
      </c>
      <c r="I24" s="817">
        <v>9476</v>
      </c>
      <c r="J24" s="819">
        <v>32</v>
      </c>
      <c r="K24" s="821">
        <v>6574</v>
      </c>
      <c r="L24" s="817">
        <v>137</v>
      </c>
      <c r="M24" s="817">
        <v>384.0000000000004</v>
      </c>
      <c r="N24" s="817">
        <v>82</v>
      </c>
      <c r="O24" s="817">
        <v>232</v>
      </c>
      <c r="P24" s="817">
        <v>63</v>
      </c>
      <c r="Q24" s="817">
        <v>38.000000000000036</v>
      </c>
      <c r="R24" s="817">
        <v>5638</v>
      </c>
      <c r="S24" s="817">
        <v>0</v>
      </c>
      <c r="V24" s="268">
        <f>IF(B24=SUM(C24:J24),0,1)</f>
        <v>0</v>
      </c>
      <c r="W24" s="268">
        <f t="shared" si="3"/>
        <v>0</v>
      </c>
    </row>
    <row r="25" spans="1:23" ht="29.25" customHeight="1">
      <c r="A25" s="804"/>
      <c r="B25" s="492"/>
      <c r="C25" s="492"/>
      <c r="D25" s="282"/>
      <c r="E25" s="282"/>
      <c r="F25" s="282"/>
      <c r="G25" s="282"/>
      <c r="H25" s="282"/>
      <c r="I25" s="282"/>
      <c r="J25" s="282"/>
      <c r="K25" s="282"/>
      <c r="L25" s="282"/>
      <c r="M25" s="282"/>
      <c r="N25" s="492"/>
      <c r="O25" s="282"/>
      <c r="P25" s="282"/>
      <c r="Q25" s="282"/>
      <c r="R25" s="282"/>
      <c r="S25" s="282"/>
    </row>
    <row r="26" spans="1:23" ht="24" customHeight="1">
      <c r="A26" s="490"/>
      <c r="B26" s="1414" t="s">
        <v>1</v>
      </c>
      <c r="C26" s="1401" t="s">
        <v>661</v>
      </c>
      <c r="D26" s="1402"/>
      <c r="E26" s="1402"/>
      <c r="F26" s="1402"/>
      <c r="G26" s="1402"/>
      <c r="H26" s="1402"/>
      <c r="I26" s="1402"/>
      <c r="J26" s="1402"/>
      <c r="K26" s="1402"/>
      <c r="L26" s="1402"/>
      <c r="M26" s="1407"/>
      <c r="N26" s="1402" t="s">
        <v>662</v>
      </c>
      <c r="O26" s="1411" t="s">
        <v>654</v>
      </c>
    </row>
    <row r="27" spans="1:23" ht="32.25" customHeight="1">
      <c r="A27" s="486"/>
      <c r="B27" s="1414"/>
      <c r="C27" s="1409" t="s">
        <v>2</v>
      </c>
      <c r="D27" s="1417" t="s">
        <v>44</v>
      </c>
      <c r="E27" s="1320"/>
      <c r="F27" s="1419" t="s">
        <v>128</v>
      </c>
      <c r="G27" s="1320"/>
      <c r="H27" s="1419" t="s">
        <v>141</v>
      </c>
      <c r="I27" s="1320"/>
      <c r="J27" s="1419" t="s">
        <v>174</v>
      </c>
      <c r="K27" s="1320"/>
      <c r="L27" s="1417" t="s">
        <v>136</v>
      </c>
      <c r="M27" s="1418"/>
      <c r="N27" s="1415"/>
      <c r="O27" s="1412"/>
    </row>
    <row r="28" spans="1:23" ht="24" customHeight="1">
      <c r="A28" s="491"/>
      <c r="B28" s="1414"/>
      <c r="C28" s="1410"/>
      <c r="D28" s="404" t="s">
        <v>10</v>
      </c>
      <c r="E28" s="404" t="s">
        <v>11</v>
      </c>
      <c r="F28" s="404" t="s">
        <v>10</v>
      </c>
      <c r="G28" s="404" t="s">
        <v>11</v>
      </c>
      <c r="H28" s="404" t="s">
        <v>10</v>
      </c>
      <c r="I28" s="404" t="s">
        <v>11</v>
      </c>
      <c r="J28" s="404" t="s">
        <v>10</v>
      </c>
      <c r="K28" s="404" t="s">
        <v>11</v>
      </c>
      <c r="L28" s="404" t="s">
        <v>10</v>
      </c>
      <c r="M28" s="367" t="s">
        <v>11</v>
      </c>
      <c r="N28" s="1416"/>
      <c r="O28" s="1413"/>
    </row>
    <row r="29" spans="1:23" ht="27" customHeight="1">
      <c r="A29" s="487" t="s">
        <v>603</v>
      </c>
      <c r="B29" s="281">
        <v>1620.9999999999989</v>
      </c>
      <c r="C29" s="279">
        <v>1287.0000000000007</v>
      </c>
      <c r="D29" s="277">
        <v>22</v>
      </c>
      <c r="E29" s="277">
        <v>8.9999999999999982</v>
      </c>
      <c r="F29" s="275">
        <v>189</v>
      </c>
      <c r="G29" s="275">
        <v>139.99999999999997</v>
      </c>
      <c r="H29" s="275">
        <v>418.99999999999989</v>
      </c>
      <c r="I29" s="275">
        <v>345.99999999999994</v>
      </c>
      <c r="J29" s="275">
        <v>75.000000000000014</v>
      </c>
      <c r="K29" s="275">
        <v>49.999999999999986</v>
      </c>
      <c r="L29" s="275">
        <v>15.999999999999996</v>
      </c>
      <c r="M29" s="276">
        <v>20.999999999999996</v>
      </c>
      <c r="N29" s="811">
        <v>22.558823529411757</v>
      </c>
      <c r="O29" s="813"/>
      <c r="V29" s="268">
        <f>IF(C29=SUM(D29:M29),0,1)</f>
        <v>0</v>
      </c>
    </row>
    <row r="30" spans="1:23" ht="27" customHeight="1">
      <c r="A30" s="487" t="s">
        <v>604</v>
      </c>
      <c r="B30" s="281">
        <v>3914.9999999999995</v>
      </c>
      <c r="C30" s="279">
        <v>4067.0000000000005</v>
      </c>
      <c r="D30" s="277">
        <v>51.999999999999993</v>
      </c>
      <c r="E30" s="277">
        <v>35.999999999999979</v>
      </c>
      <c r="F30" s="275">
        <v>833.00000000000045</v>
      </c>
      <c r="G30" s="275">
        <v>533.99999999999989</v>
      </c>
      <c r="H30" s="275">
        <v>1493.0000000000009</v>
      </c>
      <c r="I30" s="275">
        <v>831</v>
      </c>
      <c r="J30" s="275">
        <v>160.99999999999986</v>
      </c>
      <c r="K30" s="275">
        <v>86.000000000000014</v>
      </c>
      <c r="L30" s="275">
        <v>22.000000000000004</v>
      </c>
      <c r="M30" s="276">
        <v>19.000000000000018</v>
      </c>
      <c r="N30" s="811">
        <v>22.390977443609021</v>
      </c>
      <c r="O30" s="813"/>
      <c r="V30" s="268">
        <f>IF(C30=SUM(D30:M30),0,1)</f>
        <v>0</v>
      </c>
    </row>
    <row r="31" spans="1:23" ht="27" customHeight="1">
      <c r="A31" s="487" t="s">
        <v>605</v>
      </c>
      <c r="B31" s="281">
        <v>4098.0000000000009</v>
      </c>
      <c r="C31" s="279">
        <v>3501.0000000000009</v>
      </c>
      <c r="D31" s="277">
        <v>68.999999999999986</v>
      </c>
      <c r="E31" s="277">
        <v>55.999999999999993</v>
      </c>
      <c r="F31" s="275">
        <v>1318.9999999999995</v>
      </c>
      <c r="G31" s="275">
        <v>740.99999999999989</v>
      </c>
      <c r="H31" s="275">
        <v>924.00000000000023</v>
      </c>
      <c r="I31" s="275">
        <v>376.99999999999966</v>
      </c>
      <c r="J31" s="275">
        <v>10.000000000000011</v>
      </c>
      <c r="K31" s="275">
        <v>4.9999999999999982</v>
      </c>
      <c r="L31" s="275">
        <v>0</v>
      </c>
      <c r="M31" s="276">
        <v>0</v>
      </c>
      <c r="N31" s="811">
        <v>21.873315363881407</v>
      </c>
      <c r="O31" s="813"/>
      <c r="V31" s="268">
        <f>IF(C31=SUM(D31:M31),0,1)</f>
        <v>0</v>
      </c>
    </row>
    <row r="32" spans="1:23" ht="27" customHeight="1">
      <c r="A32" s="805" t="s">
        <v>606</v>
      </c>
      <c r="B32" s="281">
        <v>34</v>
      </c>
      <c r="C32" s="279">
        <v>17</v>
      </c>
      <c r="D32" s="277">
        <v>0</v>
      </c>
      <c r="E32" s="277">
        <v>0</v>
      </c>
      <c r="F32" s="275">
        <v>4</v>
      </c>
      <c r="G32" s="275">
        <v>6</v>
      </c>
      <c r="H32" s="275">
        <v>4</v>
      </c>
      <c r="I32" s="275">
        <v>3</v>
      </c>
      <c r="J32" s="275">
        <v>0</v>
      </c>
      <c r="K32" s="275">
        <v>0</v>
      </c>
      <c r="L32" s="275">
        <v>0</v>
      </c>
      <c r="M32" s="276">
        <v>0</v>
      </c>
      <c r="N32" s="811">
        <v>22.5</v>
      </c>
      <c r="O32" s="813"/>
      <c r="V32" s="268">
        <f t="shared" ref="V32:V35" si="4">IF(C32=SUM(D32:M32),0,1)</f>
        <v>0</v>
      </c>
    </row>
    <row r="33" spans="1:22" ht="27" customHeight="1">
      <c r="A33" s="805" t="s">
        <v>607</v>
      </c>
      <c r="B33" s="281">
        <v>3201.9999999999986</v>
      </c>
      <c r="C33" s="279">
        <v>2068.0000000000005</v>
      </c>
      <c r="D33" s="277">
        <v>33.000000000000028</v>
      </c>
      <c r="E33" s="277">
        <v>17.999999999999996</v>
      </c>
      <c r="F33" s="275">
        <v>583.00000000000011</v>
      </c>
      <c r="G33" s="275">
        <v>340.99999999999989</v>
      </c>
      <c r="H33" s="275">
        <v>769.99999999999989</v>
      </c>
      <c r="I33" s="275">
        <v>314.00000000000011</v>
      </c>
      <c r="J33" s="275">
        <v>7.0000000000000009</v>
      </c>
      <c r="K33" s="275">
        <v>0</v>
      </c>
      <c r="L33" s="275">
        <v>2</v>
      </c>
      <c r="M33" s="276">
        <v>0</v>
      </c>
      <c r="N33" s="811">
        <v>23.505617977528082</v>
      </c>
      <c r="O33" s="813"/>
      <c r="V33" s="268">
        <f t="shared" si="4"/>
        <v>0</v>
      </c>
    </row>
    <row r="34" spans="1:22" ht="27" customHeight="1">
      <c r="A34" s="805" t="s">
        <v>608</v>
      </c>
      <c r="B34" s="281">
        <v>24641.000000000011</v>
      </c>
      <c r="C34" s="279">
        <v>27771</v>
      </c>
      <c r="D34" s="277">
        <v>133.99999999999997</v>
      </c>
      <c r="E34" s="277">
        <v>119.99999999999993</v>
      </c>
      <c r="F34" s="275">
        <v>6196</v>
      </c>
      <c r="G34" s="275">
        <v>4311.9999999999955</v>
      </c>
      <c r="H34" s="275">
        <v>10388.999999999993</v>
      </c>
      <c r="I34" s="275">
        <v>5308.9999999999955</v>
      </c>
      <c r="J34" s="275">
        <v>817</v>
      </c>
      <c r="K34" s="275">
        <v>418.99999999999972</v>
      </c>
      <c r="L34" s="275">
        <v>43</v>
      </c>
      <c r="M34" s="276">
        <v>31.999999999999993</v>
      </c>
      <c r="N34" s="811">
        <v>21.980358667805305</v>
      </c>
      <c r="O34" s="813"/>
      <c r="V34" s="268">
        <f t="shared" si="4"/>
        <v>0</v>
      </c>
    </row>
    <row r="35" spans="1:22" ht="27" customHeight="1">
      <c r="A35" s="805" t="s">
        <v>609</v>
      </c>
      <c r="B35" s="281">
        <v>10036.999999999996</v>
      </c>
      <c r="C35" s="279">
        <v>39985.999999999964</v>
      </c>
      <c r="D35" s="277">
        <v>212.99999999999991</v>
      </c>
      <c r="E35" s="277">
        <v>204.99999999999994</v>
      </c>
      <c r="F35" s="275">
        <v>7508.9999999999964</v>
      </c>
      <c r="G35" s="275">
        <v>6056</v>
      </c>
      <c r="H35" s="275">
        <v>14553.999999999987</v>
      </c>
      <c r="I35" s="275">
        <v>8591</v>
      </c>
      <c r="J35" s="275">
        <v>1518.9999999999991</v>
      </c>
      <c r="K35" s="275">
        <v>1003.0000000000005</v>
      </c>
      <c r="L35" s="275">
        <v>175.99999999999989</v>
      </c>
      <c r="M35" s="276">
        <v>160</v>
      </c>
      <c r="N35" s="811">
        <v>22.651493598862015</v>
      </c>
      <c r="O35" s="822">
        <v>4545.0000000000036</v>
      </c>
      <c r="V35" s="268">
        <f t="shared" si="4"/>
        <v>0</v>
      </c>
    </row>
    <row r="36" spans="1:22" ht="27" customHeight="1">
      <c r="A36" s="488" t="s">
        <v>16</v>
      </c>
      <c r="B36" s="281">
        <v>47548</v>
      </c>
      <c r="C36" s="279">
        <v>78697</v>
      </c>
      <c r="D36" s="277">
        <v>523</v>
      </c>
      <c r="E36" s="277">
        <v>444</v>
      </c>
      <c r="F36" s="275">
        <v>16633</v>
      </c>
      <c r="G36" s="275">
        <v>12130</v>
      </c>
      <c r="H36" s="275">
        <v>28553</v>
      </c>
      <c r="I36" s="275">
        <v>15771.000000000029</v>
      </c>
      <c r="J36" s="275">
        <v>2588.9999999999968</v>
      </c>
      <c r="K36" s="275">
        <v>1563</v>
      </c>
      <c r="L36" s="275">
        <v>259</v>
      </c>
      <c r="M36" s="276">
        <v>232</v>
      </c>
      <c r="N36" s="812">
        <v>22.293023255813946</v>
      </c>
      <c r="O36" s="823">
        <v>4545.0000000000036</v>
      </c>
      <c r="V36" s="268">
        <f>IF(C36=SUM(D36:M36),0,1)</f>
        <v>0</v>
      </c>
    </row>
    <row r="37" spans="1:22">
      <c r="A37" s="522"/>
      <c r="B37" s="282"/>
      <c r="C37" s="282"/>
      <c r="D37" s="282"/>
      <c r="E37" s="282"/>
      <c r="F37" s="282"/>
      <c r="G37" s="282"/>
      <c r="H37" s="282"/>
      <c r="I37" s="282"/>
      <c r="J37" s="282"/>
      <c r="K37" s="282"/>
      <c r="L37" s="282"/>
      <c r="M37" s="520"/>
    </row>
    <row r="38" spans="1:22">
      <c r="A38" s="521"/>
      <c r="B38" s="282"/>
      <c r="C38" s="282"/>
      <c r="D38" s="282"/>
      <c r="E38" s="282"/>
      <c r="F38" s="282"/>
      <c r="G38" s="282"/>
      <c r="H38" s="282"/>
      <c r="I38" s="282"/>
      <c r="J38" s="282"/>
      <c r="K38" s="282"/>
      <c r="L38" s="282"/>
      <c r="M38" s="282"/>
    </row>
    <row r="39" spans="1:22">
      <c r="A39" s="521"/>
      <c r="B39" s="282"/>
      <c r="C39" s="282"/>
      <c r="D39" s="282"/>
      <c r="E39" s="282"/>
      <c r="F39" s="282"/>
      <c r="G39" s="282"/>
      <c r="H39" s="282"/>
      <c r="I39" s="282"/>
      <c r="J39" s="282"/>
      <c r="K39" s="282"/>
      <c r="L39" s="282"/>
      <c r="M39" s="282"/>
    </row>
    <row r="40" spans="1:22">
      <c r="A40" s="521"/>
      <c r="B40" s="282"/>
      <c r="C40" s="282"/>
      <c r="D40" s="282"/>
      <c r="E40" s="282"/>
      <c r="F40" s="282"/>
      <c r="G40" s="282"/>
      <c r="H40" s="282"/>
      <c r="I40" s="282"/>
      <c r="J40" s="282"/>
      <c r="K40" s="282"/>
      <c r="L40" s="282"/>
      <c r="M40" s="282"/>
    </row>
    <row r="41" spans="1:22">
      <c r="A41" s="521"/>
      <c r="B41" s="282"/>
      <c r="C41" s="282"/>
      <c r="D41" s="282"/>
      <c r="E41" s="282"/>
      <c r="F41" s="282"/>
      <c r="G41" s="282"/>
      <c r="H41" s="282"/>
      <c r="I41" s="282"/>
      <c r="J41" s="282"/>
      <c r="K41" s="282"/>
      <c r="L41" s="282"/>
      <c r="M41" s="282"/>
    </row>
    <row r="42" spans="1:22">
      <c r="A42" s="521"/>
      <c r="B42" s="282"/>
      <c r="C42" s="282"/>
      <c r="D42" s="282"/>
      <c r="E42" s="282"/>
      <c r="F42" s="282"/>
      <c r="G42" s="282"/>
      <c r="H42" s="282"/>
      <c r="I42" s="282"/>
      <c r="J42" s="282"/>
      <c r="K42" s="282"/>
      <c r="L42" s="282"/>
      <c r="M42" s="282"/>
    </row>
    <row r="43" spans="1:22">
      <c r="A43" s="521"/>
      <c r="B43" s="282"/>
      <c r="C43" s="282"/>
      <c r="D43" s="282"/>
      <c r="E43" s="282"/>
      <c r="F43" s="282"/>
      <c r="G43" s="282"/>
      <c r="H43" s="282"/>
      <c r="I43" s="282"/>
      <c r="J43" s="282"/>
      <c r="K43" s="282"/>
      <c r="L43" s="282"/>
      <c r="M43" s="282"/>
    </row>
    <row r="44" spans="1:22">
      <c r="A44" s="521"/>
      <c r="B44" s="282"/>
      <c r="C44" s="282"/>
      <c r="D44" s="282"/>
      <c r="E44" s="282"/>
      <c r="F44" s="282"/>
      <c r="G44" s="282"/>
      <c r="H44" s="282"/>
      <c r="I44" s="282"/>
      <c r="J44" s="282"/>
      <c r="K44" s="282"/>
      <c r="L44" s="282"/>
      <c r="M44" s="282"/>
    </row>
    <row r="45" spans="1:22">
      <c r="A45" s="521"/>
      <c r="B45" s="282"/>
      <c r="C45" s="282"/>
      <c r="D45" s="282"/>
      <c r="E45" s="282"/>
      <c r="F45" s="282"/>
      <c r="G45" s="282"/>
      <c r="H45" s="282"/>
      <c r="I45" s="282"/>
      <c r="J45" s="282"/>
      <c r="K45" s="282"/>
      <c r="L45" s="282"/>
      <c r="M45" s="282"/>
    </row>
    <row r="46" spans="1:22">
      <c r="A46" s="521"/>
      <c r="B46" s="282"/>
      <c r="C46" s="282"/>
      <c r="D46" s="282"/>
      <c r="E46" s="282"/>
      <c r="F46" s="282"/>
      <c r="G46" s="282"/>
      <c r="H46" s="282"/>
      <c r="I46" s="282"/>
      <c r="J46" s="282"/>
      <c r="K46" s="282"/>
      <c r="L46" s="282"/>
      <c r="M46" s="282"/>
    </row>
    <row r="47" spans="1:22">
      <c r="A47" s="521"/>
      <c r="B47" s="282"/>
      <c r="C47" s="282"/>
      <c r="D47" s="282"/>
      <c r="E47" s="282"/>
      <c r="F47" s="282"/>
      <c r="G47" s="282"/>
      <c r="H47" s="282"/>
      <c r="I47" s="282"/>
      <c r="J47" s="282"/>
      <c r="K47" s="282"/>
      <c r="L47" s="282"/>
      <c r="M47" s="282"/>
    </row>
    <row r="48" spans="1:22">
      <c r="A48" s="521"/>
      <c r="B48" s="282"/>
      <c r="C48" s="282"/>
      <c r="D48" s="282"/>
      <c r="E48" s="282"/>
      <c r="F48" s="282"/>
      <c r="G48" s="282"/>
      <c r="H48" s="282"/>
      <c r="I48" s="282"/>
      <c r="J48" s="282"/>
      <c r="K48" s="282"/>
      <c r="L48" s="282"/>
      <c r="M48" s="282"/>
    </row>
    <row r="49" spans="1:1">
      <c r="A49" s="521"/>
    </row>
    <row r="50" spans="1:1">
      <c r="A50" s="521"/>
    </row>
    <row r="51" spans="1:1">
      <c r="A51" s="521"/>
    </row>
  </sheetData>
  <mergeCells count="16">
    <mergeCell ref="A15:A16"/>
    <mergeCell ref="B15:J15"/>
    <mergeCell ref="K15:S15"/>
    <mergeCell ref="O26:O28"/>
    <mergeCell ref="L4:T4"/>
    <mergeCell ref="B4:B5"/>
    <mergeCell ref="B26:B28"/>
    <mergeCell ref="C26:M26"/>
    <mergeCell ref="N26:N28"/>
    <mergeCell ref="L27:M27"/>
    <mergeCell ref="C27:C28"/>
    <mergeCell ref="D27:E27"/>
    <mergeCell ref="F27:G27"/>
    <mergeCell ref="H27:I27"/>
    <mergeCell ref="J27:K27"/>
    <mergeCell ref="C4:K4"/>
  </mergeCells>
  <phoneticPr fontId="9"/>
  <pageMargins left="0.59055118110236227" right="0.39370078740157483" top="0.55118110236220474" bottom="0.70866141732283472" header="0.51181102362204722" footer="0.51181102362204722"/>
  <pageSetup paperSize="9" scale="57" orientation="landscape" r:id="rId1"/>
  <headerFooter alignWithMargins="0">
    <oddFooter>&amp;L&amp;"ＭＳ Ｐ明朝,標準"（平成24年6月30日現在）</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Z41"/>
  <sheetViews>
    <sheetView view="pageBreakPreview" zoomScale="85" zoomScaleNormal="100" zoomScaleSheetLayoutView="85" zoomScalePageLayoutView="70" workbookViewId="0"/>
  </sheetViews>
  <sheetFormatPr defaultRowHeight="11.25"/>
  <cols>
    <col min="1" max="1" width="7.875" style="64" customWidth="1"/>
    <col min="2" max="2" width="19.875" style="64" customWidth="1"/>
    <col min="3" max="5" width="9.625" style="64" customWidth="1"/>
    <col min="6" max="6" width="10.75" style="64" customWidth="1"/>
    <col min="7" max="12" width="9.625" style="64" customWidth="1"/>
    <col min="13" max="16384" width="9" style="64"/>
  </cols>
  <sheetData>
    <row r="1" spans="1:26" ht="17.25" customHeight="1">
      <c r="A1" s="362" t="s">
        <v>313</v>
      </c>
      <c r="B1" s="65"/>
      <c r="C1" s="65"/>
      <c r="D1" s="65"/>
      <c r="E1" s="66"/>
      <c r="F1" s="66"/>
      <c r="G1" s="67"/>
      <c r="H1" s="66"/>
      <c r="I1" s="67"/>
      <c r="J1" s="67"/>
      <c r="K1" s="67"/>
      <c r="L1" s="67"/>
    </row>
    <row r="2" spans="1:26" s="45" customFormat="1" ht="17.25">
      <c r="A2" s="504" t="s">
        <v>491</v>
      </c>
      <c r="B2" s="503"/>
      <c r="C2" s="503"/>
      <c r="D2" s="503"/>
      <c r="E2" s="503"/>
      <c r="F2" s="503"/>
      <c r="G2" s="503"/>
      <c r="H2" s="503"/>
      <c r="I2" s="503"/>
      <c r="J2" s="503"/>
      <c r="K2" s="503"/>
      <c r="L2" s="503"/>
      <c r="M2" s="503"/>
    </row>
    <row r="3" spans="1:26" ht="11.25" customHeight="1">
      <c r="A3" s="66"/>
      <c r="B3" s="66"/>
      <c r="C3" s="66"/>
      <c r="D3" s="66"/>
      <c r="E3" s="66"/>
      <c r="F3" s="66"/>
      <c r="G3" s="67"/>
      <c r="H3" s="66"/>
      <c r="I3" s="67"/>
      <c r="J3" s="67"/>
      <c r="K3" s="67"/>
      <c r="L3" s="67"/>
    </row>
    <row r="4" spans="1:26" ht="18" customHeight="1">
      <c r="A4" s="69"/>
      <c r="B4" s="69"/>
      <c r="C4" s="1326" t="s">
        <v>422</v>
      </c>
      <c r="D4" s="1326" t="s">
        <v>121</v>
      </c>
      <c r="E4" s="1326" t="s">
        <v>124</v>
      </c>
      <c r="F4" s="1420" t="s">
        <v>125</v>
      </c>
      <c r="G4" s="1421"/>
      <c r="H4" s="1421"/>
      <c r="I4" s="1421"/>
      <c r="J4" s="1421"/>
      <c r="K4" s="1421"/>
      <c r="L4" s="1422"/>
    </row>
    <row r="5" spans="1:26" ht="18" customHeight="1">
      <c r="A5" s="69"/>
      <c r="B5" s="69"/>
      <c r="C5" s="1426"/>
      <c r="D5" s="1426"/>
      <c r="E5" s="1426"/>
      <c r="F5" s="1326" t="s">
        <v>663</v>
      </c>
      <c r="G5" s="1426" t="s">
        <v>98</v>
      </c>
      <c r="H5" s="1423" t="s">
        <v>664</v>
      </c>
      <c r="I5" s="1424"/>
      <c r="J5" s="1424"/>
      <c r="K5" s="1424"/>
      <c r="L5" s="1425"/>
    </row>
    <row r="6" spans="1:26" ht="52.5" customHeight="1">
      <c r="A6" s="69"/>
      <c r="B6" s="69"/>
      <c r="C6" s="1426"/>
      <c r="D6" s="1426"/>
      <c r="E6" s="1426"/>
      <c r="F6" s="1426"/>
      <c r="G6" s="1427"/>
      <c r="H6" s="370" t="s">
        <v>126</v>
      </c>
      <c r="I6" s="370" t="s">
        <v>246</v>
      </c>
      <c r="J6" s="370" t="s">
        <v>243</v>
      </c>
      <c r="K6" s="370" t="s">
        <v>97</v>
      </c>
      <c r="L6" s="370" t="s">
        <v>127</v>
      </c>
    </row>
    <row r="7" spans="1:26" ht="25.5" customHeight="1">
      <c r="A7" s="1326" t="s">
        <v>244</v>
      </c>
      <c r="B7" s="557" t="s">
        <v>216</v>
      </c>
      <c r="C7" s="102">
        <v>534</v>
      </c>
      <c r="D7" s="103">
        <v>19</v>
      </c>
      <c r="E7" s="754">
        <v>38496</v>
      </c>
      <c r="F7" s="102">
        <v>428</v>
      </c>
      <c r="G7" s="102">
        <v>10802</v>
      </c>
      <c r="H7" s="102">
        <v>9417</v>
      </c>
      <c r="I7" s="102">
        <v>1209</v>
      </c>
      <c r="J7" s="102">
        <v>48</v>
      </c>
      <c r="K7" s="102">
        <v>93</v>
      </c>
      <c r="L7" s="102">
        <v>35</v>
      </c>
      <c r="N7" s="64">
        <f>IF(G7=SUM(H7:L7),0,1)</f>
        <v>0</v>
      </c>
      <c r="P7" s="826"/>
      <c r="Q7" s="826"/>
      <c r="R7" s="826"/>
      <c r="S7" s="826"/>
      <c r="T7" s="826"/>
      <c r="U7" s="826"/>
      <c r="V7" s="826"/>
      <c r="W7" s="826"/>
      <c r="X7" s="826"/>
      <c r="Y7" s="826"/>
      <c r="Z7" s="826"/>
    </row>
    <row r="8" spans="1:26" ht="25.5" customHeight="1">
      <c r="A8" s="1426"/>
      <c r="B8" s="557" t="s">
        <v>217</v>
      </c>
      <c r="C8" s="104">
        <v>186</v>
      </c>
      <c r="D8" s="105">
        <v>18</v>
      </c>
      <c r="E8" s="329">
        <v>13953</v>
      </c>
      <c r="F8" s="104">
        <v>153</v>
      </c>
      <c r="G8" s="104">
        <v>3678</v>
      </c>
      <c r="H8" s="104">
        <v>3293</v>
      </c>
      <c r="I8" s="104">
        <v>360</v>
      </c>
      <c r="J8" s="104">
        <v>12</v>
      </c>
      <c r="K8" s="104">
        <v>13</v>
      </c>
      <c r="L8" s="104">
        <v>0</v>
      </c>
      <c r="N8" s="64">
        <f t="shared" ref="N8:N36" si="0">IF(G8=SUM(H8:L8),0,1)</f>
        <v>0</v>
      </c>
      <c r="P8" s="826"/>
      <c r="Q8" s="826"/>
      <c r="R8" s="826"/>
      <c r="S8" s="826"/>
      <c r="T8" s="826"/>
      <c r="U8" s="826"/>
      <c r="V8" s="826"/>
      <c r="W8" s="826"/>
      <c r="X8" s="826"/>
      <c r="Y8" s="826"/>
      <c r="Z8" s="826"/>
    </row>
    <row r="9" spans="1:26" ht="36.75" customHeight="1">
      <c r="A9" s="1426"/>
      <c r="B9" s="558" t="s">
        <v>433</v>
      </c>
      <c r="C9" s="104">
        <v>258</v>
      </c>
      <c r="D9" s="105">
        <v>18</v>
      </c>
      <c r="E9" s="329">
        <v>23279</v>
      </c>
      <c r="F9" s="104">
        <v>378</v>
      </c>
      <c r="G9" s="104">
        <v>5664</v>
      </c>
      <c r="H9" s="104">
        <v>5467</v>
      </c>
      <c r="I9" s="104">
        <v>145</v>
      </c>
      <c r="J9" s="104">
        <v>5</v>
      </c>
      <c r="K9" s="104">
        <v>47</v>
      </c>
      <c r="L9" s="104">
        <v>0</v>
      </c>
      <c r="N9" s="64">
        <f t="shared" si="0"/>
        <v>0</v>
      </c>
      <c r="P9" s="826"/>
      <c r="Q9" s="826"/>
      <c r="R9" s="826"/>
      <c r="S9" s="826"/>
      <c r="T9" s="826"/>
      <c r="U9" s="826"/>
      <c r="V9" s="826"/>
      <c r="W9" s="826"/>
      <c r="X9" s="826"/>
      <c r="Y9" s="826"/>
      <c r="Z9" s="826"/>
    </row>
    <row r="10" spans="1:26" ht="30" customHeight="1">
      <c r="A10" s="1426"/>
      <c r="B10" s="558" t="s">
        <v>405</v>
      </c>
      <c r="C10" s="104">
        <v>24</v>
      </c>
      <c r="D10" s="105">
        <v>15</v>
      </c>
      <c r="E10" s="329">
        <v>1327</v>
      </c>
      <c r="F10" s="104">
        <v>23</v>
      </c>
      <c r="G10" s="104">
        <v>352</v>
      </c>
      <c r="H10" s="104">
        <v>343</v>
      </c>
      <c r="I10" s="104">
        <v>9</v>
      </c>
      <c r="J10" s="104">
        <v>0</v>
      </c>
      <c r="K10" s="104">
        <v>0</v>
      </c>
      <c r="L10" s="104">
        <v>0</v>
      </c>
      <c r="N10" s="64">
        <f t="shared" si="0"/>
        <v>0</v>
      </c>
      <c r="P10" s="826"/>
      <c r="Q10" s="826"/>
      <c r="R10" s="826"/>
      <c r="S10" s="826"/>
      <c r="T10" s="826"/>
      <c r="U10" s="826"/>
      <c r="V10" s="826"/>
      <c r="W10" s="826"/>
      <c r="X10" s="826"/>
      <c r="Y10" s="826"/>
      <c r="Z10" s="826"/>
    </row>
    <row r="11" spans="1:26" ht="25.5" customHeight="1">
      <c r="A11" s="1426"/>
      <c r="B11" s="559" t="s">
        <v>214</v>
      </c>
      <c r="C11" s="104">
        <v>8</v>
      </c>
      <c r="D11" s="105">
        <v>15</v>
      </c>
      <c r="E11" s="329">
        <v>734</v>
      </c>
      <c r="F11" s="104">
        <v>11</v>
      </c>
      <c r="G11" s="104">
        <v>177</v>
      </c>
      <c r="H11" s="104">
        <v>176</v>
      </c>
      <c r="I11" s="104">
        <v>1</v>
      </c>
      <c r="J11" s="104">
        <v>0</v>
      </c>
      <c r="K11" s="104">
        <v>0</v>
      </c>
      <c r="L11" s="104">
        <v>0</v>
      </c>
      <c r="N11" s="64">
        <f t="shared" si="0"/>
        <v>0</v>
      </c>
      <c r="P11" s="826"/>
      <c r="Q11" s="826"/>
      <c r="R11" s="826"/>
      <c r="S11" s="826"/>
      <c r="T11" s="826"/>
      <c r="U11" s="826"/>
      <c r="V11" s="826"/>
      <c r="W11" s="826"/>
      <c r="X11" s="826"/>
      <c r="Y11" s="826"/>
      <c r="Z11" s="826"/>
    </row>
    <row r="12" spans="1:26" ht="25.5" customHeight="1" thickBot="1">
      <c r="A12" s="1429"/>
      <c r="B12" s="372" t="s">
        <v>96</v>
      </c>
      <c r="C12" s="323">
        <v>1010</v>
      </c>
      <c r="D12" s="322">
        <v>18</v>
      </c>
      <c r="E12" s="527">
        <v>77789</v>
      </c>
      <c r="F12" s="323">
        <v>993</v>
      </c>
      <c r="G12" s="323">
        <v>20673</v>
      </c>
      <c r="H12" s="323">
        <v>18696</v>
      </c>
      <c r="I12" s="323">
        <v>1724</v>
      </c>
      <c r="J12" s="323">
        <v>65</v>
      </c>
      <c r="K12" s="323">
        <v>153</v>
      </c>
      <c r="L12" s="323">
        <v>35</v>
      </c>
      <c r="N12" s="64">
        <f t="shared" si="0"/>
        <v>0</v>
      </c>
      <c r="P12" s="826"/>
      <c r="Q12" s="826"/>
      <c r="R12" s="826"/>
      <c r="S12" s="826"/>
      <c r="T12" s="826"/>
      <c r="U12" s="826"/>
      <c r="V12" s="826"/>
      <c r="W12" s="826"/>
      <c r="X12" s="826"/>
      <c r="Y12" s="826"/>
      <c r="Z12" s="826"/>
    </row>
    <row r="13" spans="1:26" ht="25.5" customHeight="1" thickTop="1">
      <c r="A13" s="1326" t="s">
        <v>185</v>
      </c>
      <c r="B13" s="557" t="s">
        <v>216</v>
      </c>
      <c r="C13" s="104">
        <v>786</v>
      </c>
      <c r="D13" s="105">
        <v>22</v>
      </c>
      <c r="E13" s="329">
        <v>400532</v>
      </c>
      <c r="F13" s="104">
        <v>1323</v>
      </c>
      <c r="G13" s="104">
        <v>44822</v>
      </c>
      <c r="H13" s="104">
        <v>38396</v>
      </c>
      <c r="I13" s="104">
        <v>5696</v>
      </c>
      <c r="J13" s="104">
        <v>305</v>
      </c>
      <c r="K13" s="104">
        <v>339</v>
      </c>
      <c r="L13" s="104">
        <v>86</v>
      </c>
      <c r="N13" s="64">
        <f t="shared" si="0"/>
        <v>0</v>
      </c>
      <c r="P13" s="826"/>
      <c r="Q13" s="826"/>
      <c r="R13" s="826"/>
      <c r="S13" s="826"/>
      <c r="T13" s="826"/>
      <c r="U13" s="826"/>
      <c r="V13" s="826"/>
      <c r="W13" s="826"/>
      <c r="X13" s="826"/>
      <c r="Y13" s="826"/>
      <c r="Z13" s="826"/>
    </row>
    <row r="14" spans="1:26" ht="25.5" customHeight="1">
      <c r="A14" s="1426"/>
      <c r="B14" s="557" t="s">
        <v>217</v>
      </c>
      <c r="C14" s="104">
        <v>261</v>
      </c>
      <c r="D14" s="105">
        <v>21</v>
      </c>
      <c r="E14" s="329">
        <v>129821</v>
      </c>
      <c r="F14" s="104">
        <v>471</v>
      </c>
      <c r="G14" s="104">
        <v>14559</v>
      </c>
      <c r="H14" s="104">
        <v>12569</v>
      </c>
      <c r="I14" s="104">
        <v>1743</v>
      </c>
      <c r="J14" s="104">
        <v>167</v>
      </c>
      <c r="K14" s="104">
        <v>80</v>
      </c>
      <c r="L14" s="104">
        <v>0</v>
      </c>
      <c r="N14" s="64">
        <f t="shared" si="0"/>
        <v>0</v>
      </c>
      <c r="P14" s="826"/>
      <c r="Q14" s="826"/>
      <c r="R14" s="826"/>
      <c r="S14" s="826"/>
      <c r="T14" s="826"/>
      <c r="U14" s="826"/>
      <c r="V14" s="826"/>
      <c r="W14" s="826"/>
      <c r="X14" s="826"/>
      <c r="Y14" s="826"/>
      <c r="Z14" s="826"/>
    </row>
    <row r="15" spans="1:26" ht="36.75" customHeight="1">
      <c r="A15" s="1426"/>
      <c r="B15" s="558" t="s">
        <v>433</v>
      </c>
      <c r="C15" s="104">
        <v>372</v>
      </c>
      <c r="D15" s="105">
        <v>21</v>
      </c>
      <c r="E15" s="329">
        <v>144787</v>
      </c>
      <c r="F15" s="104">
        <v>692</v>
      </c>
      <c r="G15" s="104">
        <v>17359</v>
      </c>
      <c r="H15" s="104">
        <v>16274</v>
      </c>
      <c r="I15" s="104">
        <v>740</v>
      </c>
      <c r="J15" s="104">
        <v>90</v>
      </c>
      <c r="K15" s="104">
        <v>255</v>
      </c>
      <c r="L15" s="104">
        <v>0</v>
      </c>
      <c r="N15" s="64">
        <f t="shared" si="0"/>
        <v>0</v>
      </c>
      <c r="P15" s="826"/>
      <c r="Q15" s="826"/>
      <c r="R15" s="826"/>
      <c r="S15" s="826"/>
      <c r="T15" s="826"/>
      <c r="U15" s="826"/>
      <c r="V15" s="826"/>
      <c r="W15" s="826"/>
      <c r="X15" s="826"/>
      <c r="Y15" s="826"/>
      <c r="Z15" s="826"/>
    </row>
    <row r="16" spans="1:26" ht="30" customHeight="1">
      <c r="A16" s="1426"/>
      <c r="B16" s="558" t="s">
        <v>405</v>
      </c>
      <c r="C16" s="104">
        <v>32</v>
      </c>
      <c r="D16" s="105">
        <v>18</v>
      </c>
      <c r="E16" s="104">
        <v>10396</v>
      </c>
      <c r="F16" s="104">
        <v>34</v>
      </c>
      <c r="G16" s="104">
        <v>1347</v>
      </c>
      <c r="H16" s="104">
        <v>1259</v>
      </c>
      <c r="I16" s="104">
        <v>52</v>
      </c>
      <c r="J16" s="104">
        <v>1</v>
      </c>
      <c r="K16" s="104">
        <v>35</v>
      </c>
      <c r="L16" s="104">
        <v>0</v>
      </c>
      <c r="N16" s="64">
        <f t="shared" si="0"/>
        <v>0</v>
      </c>
      <c r="P16" s="826"/>
      <c r="Q16" s="826"/>
      <c r="R16" s="826"/>
      <c r="S16" s="826"/>
      <c r="T16" s="826"/>
      <c r="U16" s="826"/>
      <c r="V16" s="826"/>
      <c r="W16" s="826"/>
      <c r="X16" s="826"/>
      <c r="Y16" s="826"/>
      <c r="Z16" s="826"/>
    </row>
    <row r="17" spans="1:26" ht="25.5" customHeight="1">
      <c r="A17" s="1426"/>
      <c r="B17" s="559" t="s">
        <v>214</v>
      </c>
      <c r="C17" s="104">
        <v>14</v>
      </c>
      <c r="D17" s="105">
        <v>14</v>
      </c>
      <c r="E17" s="104">
        <v>2097</v>
      </c>
      <c r="F17" s="104">
        <v>18</v>
      </c>
      <c r="G17" s="104">
        <v>331</v>
      </c>
      <c r="H17" s="104">
        <v>329</v>
      </c>
      <c r="I17" s="104">
        <v>2</v>
      </c>
      <c r="J17" s="104">
        <v>0</v>
      </c>
      <c r="K17" s="104">
        <v>0</v>
      </c>
      <c r="L17" s="104">
        <v>0</v>
      </c>
      <c r="N17" s="64">
        <f t="shared" si="0"/>
        <v>0</v>
      </c>
      <c r="P17" s="826"/>
      <c r="Q17" s="826"/>
      <c r="R17" s="826"/>
      <c r="S17" s="826"/>
      <c r="T17" s="826"/>
      <c r="U17" s="826"/>
      <c r="V17" s="826"/>
      <c r="W17" s="826"/>
      <c r="X17" s="826"/>
      <c r="Y17" s="826"/>
      <c r="Z17" s="826"/>
    </row>
    <row r="18" spans="1:26" ht="25.5" customHeight="1" thickBot="1">
      <c r="A18" s="1429"/>
      <c r="B18" s="333" t="s">
        <v>96</v>
      </c>
      <c r="C18" s="542">
        <v>1465</v>
      </c>
      <c r="D18" s="373">
        <v>21</v>
      </c>
      <c r="E18" s="104">
        <v>687633</v>
      </c>
      <c r="F18" s="104">
        <v>2538</v>
      </c>
      <c r="G18" s="104">
        <v>78418</v>
      </c>
      <c r="H18" s="104">
        <v>68827</v>
      </c>
      <c r="I18" s="104">
        <v>8233</v>
      </c>
      <c r="J18" s="104">
        <v>563</v>
      </c>
      <c r="K18" s="104">
        <v>709</v>
      </c>
      <c r="L18" s="104">
        <v>86</v>
      </c>
      <c r="N18" s="64">
        <f t="shared" si="0"/>
        <v>0</v>
      </c>
      <c r="P18" s="826"/>
      <c r="Q18" s="826"/>
      <c r="R18" s="826"/>
      <c r="S18" s="826"/>
      <c r="T18" s="826"/>
      <c r="U18" s="826"/>
      <c r="V18" s="826"/>
      <c r="W18" s="826"/>
      <c r="X18" s="826"/>
      <c r="Y18" s="826"/>
      <c r="Z18" s="826"/>
    </row>
    <row r="19" spans="1:26" ht="25.5" customHeight="1" thickTop="1">
      <c r="A19" s="1430" t="s">
        <v>245</v>
      </c>
      <c r="B19" s="557" t="s">
        <v>216</v>
      </c>
      <c r="C19" s="106">
        <v>79</v>
      </c>
      <c r="D19" s="105">
        <v>18</v>
      </c>
      <c r="E19" s="106">
        <v>8845</v>
      </c>
      <c r="F19" s="106">
        <v>26</v>
      </c>
      <c r="G19" s="106">
        <v>1270</v>
      </c>
      <c r="H19" s="106">
        <v>881</v>
      </c>
      <c r="I19" s="106">
        <v>368</v>
      </c>
      <c r="J19" s="106">
        <v>0</v>
      </c>
      <c r="K19" s="106">
        <v>18</v>
      </c>
      <c r="L19" s="106">
        <v>3</v>
      </c>
      <c r="N19" s="64">
        <f t="shared" si="0"/>
        <v>0</v>
      </c>
      <c r="P19" s="826"/>
      <c r="Q19" s="826"/>
      <c r="R19" s="826"/>
      <c r="S19" s="826"/>
      <c r="T19" s="826"/>
      <c r="U19" s="826"/>
      <c r="V19" s="826"/>
      <c r="W19" s="826"/>
      <c r="X19" s="826"/>
      <c r="Y19" s="826"/>
      <c r="Z19" s="826"/>
    </row>
    <row r="20" spans="1:26" ht="25.5" customHeight="1">
      <c r="A20" s="1431"/>
      <c r="B20" s="557" t="s">
        <v>217</v>
      </c>
      <c r="C20" s="104">
        <v>26</v>
      </c>
      <c r="D20" s="105">
        <v>16</v>
      </c>
      <c r="E20" s="104">
        <v>4188</v>
      </c>
      <c r="F20" s="104">
        <v>6</v>
      </c>
      <c r="G20" s="104">
        <v>477</v>
      </c>
      <c r="H20" s="104">
        <v>290</v>
      </c>
      <c r="I20" s="104">
        <v>187</v>
      </c>
      <c r="J20" s="104">
        <v>0</v>
      </c>
      <c r="K20" s="104">
        <v>0</v>
      </c>
      <c r="L20" s="104">
        <v>0</v>
      </c>
      <c r="N20" s="64">
        <f t="shared" si="0"/>
        <v>0</v>
      </c>
      <c r="P20" s="826"/>
      <c r="Q20" s="826"/>
      <c r="R20" s="826"/>
      <c r="S20" s="826"/>
      <c r="T20" s="826"/>
      <c r="U20" s="826"/>
      <c r="V20" s="826"/>
      <c r="W20" s="826"/>
      <c r="X20" s="826"/>
      <c r="Y20" s="826"/>
      <c r="Z20" s="826"/>
    </row>
    <row r="21" spans="1:26" ht="36.75" customHeight="1">
      <c r="A21" s="1431"/>
      <c r="B21" s="558" t="s">
        <v>433</v>
      </c>
      <c r="C21" s="104">
        <v>59</v>
      </c>
      <c r="D21" s="105">
        <v>14</v>
      </c>
      <c r="E21" s="104">
        <v>4654</v>
      </c>
      <c r="F21" s="104">
        <v>24</v>
      </c>
      <c r="G21" s="104">
        <v>999</v>
      </c>
      <c r="H21" s="104">
        <v>931</v>
      </c>
      <c r="I21" s="104">
        <v>62</v>
      </c>
      <c r="J21" s="104">
        <v>1</v>
      </c>
      <c r="K21" s="104">
        <v>5</v>
      </c>
      <c r="L21" s="104">
        <v>0</v>
      </c>
      <c r="N21" s="64">
        <f t="shared" si="0"/>
        <v>0</v>
      </c>
      <c r="P21" s="826"/>
      <c r="Q21" s="826"/>
      <c r="R21" s="826"/>
      <c r="S21" s="826"/>
      <c r="T21" s="826"/>
      <c r="U21" s="826"/>
      <c r="V21" s="826"/>
      <c r="W21" s="826"/>
      <c r="X21" s="826"/>
      <c r="Y21" s="826"/>
      <c r="Z21" s="826"/>
    </row>
    <row r="22" spans="1:26" ht="30" customHeight="1">
      <c r="A22" s="1431"/>
      <c r="B22" s="558" t="s">
        <v>405</v>
      </c>
      <c r="C22" s="104">
        <v>3</v>
      </c>
      <c r="D22" s="105">
        <v>14</v>
      </c>
      <c r="E22" s="104">
        <v>296</v>
      </c>
      <c r="F22" s="104">
        <v>1</v>
      </c>
      <c r="G22" s="104">
        <v>55</v>
      </c>
      <c r="H22" s="104">
        <v>45</v>
      </c>
      <c r="I22" s="104">
        <v>10</v>
      </c>
      <c r="J22" s="104">
        <v>0</v>
      </c>
      <c r="K22" s="104">
        <v>0</v>
      </c>
      <c r="L22" s="104">
        <v>0</v>
      </c>
      <c r="N22" s="64">
        <f t="shared" si="0"/>
        <v>0</v>
      </c>
      <c r="P22" s="826"/>
      <c r="Q22" s="826"/>
      <c r="R22" s="826"/>
      <c r="S22" s="826"/>
      <c r="T22" s="826"/>
      <c r="U22" s="826"/>
      <c r="V22" s="826"/>
      <c r="W22" s="826"/>
      <c r="X22" s="826"/>
      <c r="Y22" s="826"/>
      <c r="Z22" s="826"/>
    </row>
    <row r="23" spans="1:26" ht="25.5" customHeight="1">
      <c r="A23" s="1431"/>
      <c r="B23" s="559" t="s">
        <v>214</v>
      </c>
      <c r="C23" s="104">
        <v>0</v>
      </c>
      <c r="D23" s="454" t="s">
        <v>666</v>
      </c>
      <c r="E23" s="104">
        <v>0</v>
      </c>
      <c r="F23" s="104">
        <v>0</v>
      </c>
      <c r="G23" s="104">
        <v>0</v>
      </c>
      <c r="H23" s="104">
        <v>0</v>
      </c>
      <c r="I23" s="104">
        <v>0</v>
      </c>
      <c r="J23" s="104">
        <v>0</v>
      </c>
      <c r="K23" s="104">
        <v>0</v>
      </c>
      <c r="L23" s="104">
        <v>0</v>
      </c>
      <c r="N23" s="64">
        <f t="shared" si="0"/>
        <v>0</v>
      </c>
      <c r="P23" s="826"/>
      <c r="Q23" s="826"/>
      <c r="R23" s="826"/>
      <c r="S23" s="826"/>
      <c r="T23" s="826"/>
      <c r="U23" s="826"/>
      <c r="V23" s="826"/>
      <c r="W23" s="826"/>
      <c r="X23" s="826"/>
      <c r="Y23" s="826"/>
      <c r="Z23" s="826"/>
    </row>
    <row r="24" spans="1:26" ht="25.5" customHeight="1" thickBot="1">
      <c r="A24" s="1432"/>
      <c r="B24" s="372" t="s">
        <v>96</v>
      </c>
      <c r="C24" s="323">
        <v>167</v>
      </c>
      <c r="D24" s="322">
        <v>16</v>
      </c>
      <c r="E24" s="104">
        <v>17983</v>
      </c>
      <c r="F24" s="104">
        <v>57</v>
      </c>
      <c r="G24" s="104">
        <v>2801</v>
      </c>
      <c r="H24" s="104">
        <v>2147</v>
      </c>
      <c r="I24" s="104">
        <v>627</v>
      </c>
      <c r="J24" s="104">
        <v>1</v>
      </c>
      <c r="K24" s="104">
        <v>23</v>
      </c>
      <c r="L24" s="104">
        <v>3</v>
      </c>
      <c r="N24" s="64">
        <f t="shared" si="0"/>
        <v>0</v>
      </c>
      <c r="P24" s="826"/>
      <c r="Q24" s="826"/>
      <c r="R24" s="826"/>
      <c r="S24" s="826"/>
      <c r="T24" s="826"/>
      <c r="U24" s="826"/>
      <c r="V24" s="826"/>
      <c r="W24" s="826"/>
      <c r="X24" s="826"/>
      <c r="Y24" s="826"/>
      <c r="Z24" s="826"/>
    </row>
    <row r="25" spans="1:26" ht="25.5" customHeight="1" thickTop="1">
      <c r="A25" s="1428" t="s">
        <v>315</v>
      </c>
      <c r="B25" s="557" t="s">
        <v>216</v>
      </c>
      <c r="C25" s="104">
        <v>245</v>
      </c>
      <c r="D25" s="105">
        <v>20</v>
      </c>
      <c r="E25" s="106">
        <v>124698</v>
      </c>
      <c r="F25" s="106">
        <v>164</v>
      </c>
      <c r="G25" s="106">
        <v>9372</v>
      </c>
      <c r="H25" s="106">
        <v>6042</v>
      </c>
      <c r="I25" s="106">
        <v>2893</v>
      </c>
      <c r="J25" s="106">
        <v>17</v>
      </c>
      <c r="K25" s="106">
        <v>413</v>
      </c>
      <c r="L25" s="106">
        <v>7</v>
      </c>
      <c r="N25" s="64">
        <f t="shared" si="0"/>
        <v>0</v>
      </c>
      <c r="P25" s="826"/>
      <c r="Q25" s="826"/>
      <c r="R25" s="826"/>
      <c r="S25" s="826"/>
      <c r="T25" s="826"/>
      <c r="U25" s="826"/>
      <c r="V25" s="826"/>
      <c r="W25" s="826"/>
      <c r="X25" s="826"/>
      <c r="Y25" s="826"/>
      <c r="Z25" s="826"/>
    </row>
    <row r="26" spans="1:26" ht="25.5" customHeight="1">
      <c r="A26" s="1426"/>
      <c r="B26" s="557" t="s">
        <v>217</v>
      </c>
      <c r="C26" s="104">
        <v>58</v>
      </c>
      <c r="D26" s="105">
        <v>20</v>
      </c>
      <c r="E26" s="104">
        <v>26793</v>
      </c>
      <c r="F26" s="104">
        <v>28</v>
      </c>
      <c r="G26" s="104">
        <v>2152</v>
      </c>
      <c r="H26" s="104">
        <v>1551</v>
      </c>
      <c r="I26" s="104">
        <v>542</v>
      </c>
      <c r="J26" s="104">
        <v>5</v>
      </c>
      <c r="K26" s="104">
        <v>54</v>
      </c>
      <c r="L26" s="104">
        <v>0</v>
      </c>
      <c r="N26" s="64">
        <f t="shared" si="0"/>
        <v>0</v>
      </c>
      <c r="P26" s="826"/>
      <c r="Q26" s="826"/>
      <c r="R26" s="826"/>
      <c r="S26" s="826"/>
      <c r="T26" s="826"/>
      <c r="U26" s="826"/>
      <c r="V26" s="826"/>
      <c r="W26" s="826"/>
      <c r="X26" s="826"/>
      <c r="Y26" s="826"/>
      <c r="Z26" s="826"/>
    </row>
    <row r="27" spans="1:26" ht="36.75" customHeight="1">
      <c r="A27" s="1426"/>
      <c r="B27" s="558" t="s">
        <v>433</v>
      </c>
      <c r="C27" s="104">
        <v>81</v>
      </c>
      <c r="D27" s="105">
        <v>17</v>
      </c>
      <c r="E27" s="104">
        <v>34554</v>
      </c>
      <c r="F27" s="104">
        <v>83</v>
      </c>
      <c r="G27" s="104">
        <v>3474</v>
      </c>
      <c r="H27" s="104">
        <v>3226</v>
      </c>
      <c r="I27" s="104">
        <v>224</v>
      </c>
      <c r="J27" s="104">
        <v>2</v>
      </c>
      <c r="K27" s="104">
        <v>22</v>
      </c>
      <c r="L27" s="104">
        <v>0</v>
      </c>
      <c r="N27" s="64">
        <f t="shared" si="0"/>
        <v>0</v>
      </c>
      <c r="P27" s="826"/>
      <c r="Q27" s="826"/>
      <c r="R27" s="826"/>
      <c r="S27" s="826"/>
      <c r="T27" s="826"/>
      <c r="U27" s="826"/>
      <c r="V27" s="826"/>
      <c r="W27" s="826"/>
      <c r="X27" s="826"/>
      <c r="Y27" s="826"/>
      <c r="Z27" s="826"/>
    </row>
    <row r="28" spans="1:26" ht="30" customHeight="1">
      <c r="A28" s="1426"/>
      <c r="B28" s="558" t="s">
        <v>405</v>
      </c>
      <c r="C28" s="102">
        <v>5</v>
      </c>
      <c r="D28" s="103">
        <v>14</v>
      </c>
      <c r="E28" s="102">
        <v>2012</v>
      </c>
      <c r="F28" s="102">
        <v>4</v>
      </c>
      <c r="G28" s="102">
        <v>222</v>
      </c>
      <c r="H28" s="102">
        <v>145</v>
      </c>
      <c r="I28" s="102">
        <v>42</v>
      </c>
      <c r="J28" s="102">
        <v>0</v>
      </c>
      <c r="K28" s="102">
        <v>35</v>
      </c>
      <c r="L28" s="102">
        <v>0</v>
      </c>
      <c r="N28" s="64">
        <f t="shared" si="0"/>
        <v>0</v>
      </c>
      <c r="P28" s="826"/>
      <c r="Q28" s="826"/>
      <c r="R28" s="826"/>
      <c r="S28" s="826"/>
      <c r="T28" s="826"/>
      <c r="U28" s="826"/>
      <c r="V28" s="826"/>
      <c r="W28" s="826"/>
      <c r="X28" s="826"/>
      <c r="Y28" s="826"/>
      <c r="Z28" s="826"/>
    </row>
    <row r="29" spans="1:26" ht="25.5" customHeight="1">
      <c r="A29" s="1426"/>
      <c r="B29" s="560" t="s">
        <v>214</v>
      </c>
      <c r="C29" s="104">
        <v>0</v>
      </c>
      <c r="D29" s="454" t="s">
        <v>665</v>
      </c>
      <c r="E29" s="104">
        <v>0</v>
      </c>
      <c r="F29" s="104">
        <v>0</v>
      </c>
      <c r="G29" s="104">
        <v>0</v>
      </c>
      <c r="H29" s="104">
        <v>0</v>
      </c>
      <c r="I29" s="104">
        <v>0</v>
      </c>
      <c r="J29" s="104">
        <v>0</v>
      </c>
      <c r="K29" s="104">
        <v>0</v>
      </c>
      <c r="L29" s="104">
        <v>0</v>
      </c>
      <c r="N29" s="64">
        <f t="shared" si="0"/>
        <v>0</v>
      </c>
      <c r="P29" s="826"/>
      <c r="Q29" s="826"/>
      <c r="R29" s="826"/>
      <c r="S29" s="826"/>
      <c r="T29" s="826"/>
      <c r="U29" s="826"/>
      <c r="V29" s="826"/>
      <c r="W29" s="826"/>
      <c r="X29" s="826"/>
      <c r="Y29" s="826"/>
      <c r="Z29" s="826"/>
    </row>
    <row r="30" spans="1:26" ht="25.5" customHeight="1" thickBot="1">
      <c r="A30" s="1429"/>
      <c r="B30" s="333" t="s">
        <v>96</v>
      </c>
      <c r="C30" s="323">
        <v>389</v>
      </c>
      <c r="D30" s="322">
        <v>19</v>
      </c>
      <c r="E30" s="323">
        <v>188057</v>
      </c>
      <c r="F30" s="323">
        <v>279</v>
      </c>
      <c r="G30" s="323">
        <v>15220</v>
      </c>
      <c r="H30" s="323">
        <v>10964</v>
      </c>
      <c r="I30" s="323">
        <v>3701</v>
      </c>
      <c r="J30" s="323">
        <v>24</v>
      </c>
      <c r="K30" s="323">
        <v>524</v>
      </c>
      <c r="L30" s="323">
        <v>7</v>
      </c>
      <c r="N30" s="64">
        <f t="shared" si="0"/>
        <v>0</v>
      </c>
      <c r="P30" s="826"/>
      <c r="Q30" s="826"/>
      <c r="R30" s="826"/>
      <c r="S30" s="826"/>
      <c r="T30" s="826"/>
      <c r="U30" s="826"/>
      <c r="V30" s="826"/>
      <c r="W30" s="826"/>
      <c r="X30" s="826"/>
      <c r="Y30" s="826"/>
      <c r="Z30" s="826"/>
    </row>
    <row r="31" spans="1:26" ht="25.5" customHeight="1" thickTop="1">
      <c r="A31" s="1428" t="s">
        <v>196</v>
      </c>
      <c r="B31" s="557" t="s">
        <v>216</v>
      </c>
      <c r="C31" s="104">
        <v>100</v>
      </c>
      <c r="D31" s="105">
        <v>24</v>
      </c>
      <c r="E31" s="104">
        <v>56035</v>
      </c>
      <c r="F31" s="104">
        <v>190</v>
      </c>
      <c r="G31" s="104">
        <v>4432</v>
      </c>
      <c r="H31" s="104">
        <v>3834</v>
      </c>
      <c r="I31" s="104">
        <v>157</v>
      </c>
      <c r="J31" s="104">
        <v>359</v>
      </c>
      <c r="K31" s="104">
        <v>74</v>
      </c>
      <c r="L31" s="104">
        <v>8</v>
      </c>
      <c r="N31" s="64">
        <f t="shared" si="0"/>
        <v>0</v>
      </c>
      <c r="P31" s="826"/>
      <c r="Q31" s="826"/>
      <c r="R31" s="826"/>
      <c r="S31" s="826"/>
      <c r="T31" s="826"/>
      <c r="U31" s="826"/>
      <c r="V31" s="826"/>
      <c r="W31" s="826"/>
      <c r="X31" s="826"/>
      <c r="Y31" s="826"/>
      <c r="Z31" s="826"/>
    </row>
    <row r="32" spans="1:26" ht="25.5" customHeight="1">
      <c r="A32" s="1426"/>
      <c r="B32" s="557" t="s">
        <v>217</v>
      </c>
      <c r="C32" s="104">
        <v>45</v>
      </c>
      <c r="D32" s="105">
        <v>24</v>
      </c>
      <c r="E32" s="104">
        <v>22684</v>
      </c>
      <c r="F32" s="104">
        <v>60</v>
      </c>
      <c r="G32" s="104">
        <v>1796</v>
      </c>
      <c r="H32" s="104">
        <v>1556</v>
      </c>
      <c r="I32" s="104">
        <v>45</v>
      </c>
      <c r="J32" s="104">
        <v>145</v>
      </c>
      <c r="K32" s="104">
        <v>50</v>
      </c>
      <c r="L32" s="104">
        <v>0</v>
      </c>
      <c r="N32" s="64">
        <f t="shared" si="0"/>
        <v>0</v>
      </c>
      <c r="P32" s="826"/>
      <c r="Q32" s="826"/>
      <c r="R32" s="826"/>
      <c r="S32" s="826"/>
      <c r="T32" s="826"/>
      <c r="U32" s="826"/>
      <c r="V32" s="826"/>
      <c r="W32" s="826"/>
      <c r="X32" s="826"/>
      <c r="Y32" s="826"/>
      <c r="Z32" s="826"/>
    </row>
    <row r="33" spans="1:26" ht="36.75" customHeight="1">
      <c r="A33" s="1426"/>
      <c r="B33" s="558" t="s">
        <v>433</v>
      </c>
      <c r="C33" s="104">
        <v>59</v>
      </c>
      <c r="D33" s="105">
        <v>25</v>
      </c>
      <c r="E33" s="104">
        <v>42015</v>
      </c>
      <c r="F33" s="104">
        <v>135</v>
      </c>
      <c r="G33" s="104">
        <v>3272</v>
      </c>
      <c r="H33" s="104">
        <v>2765</v>
      </c>
      <c r="I33" s="104">
        <v>230</v>
      </c>
      <c r="J33" s="104">
        <v>216</v>
      </c>
      <c r="K33" s="104">
        <v>61</v>
      </c>
      <c r="L33" s="104">
        <v>0</v>
      </c>
      <c r="N33" s="64">
        <f t="shared" si="0"/>
        <v>0</v>
      </c>
      <c r="P33" s="826"/>
      <c r="Q33" s="826"/>
      <c r="R33" s="826"/>
      <c r="S33" s="826"/>
      <c r="T33" s="826"/>
      <c r="U33" s="826"/>
      <c r="V33" s="826"/>
      <c r="W33" s="826"/>
      <c r="X33" s="826"/>
      <c r="Y33" s="826"/>
      <c r="Z33" s="826"/>
    </row>
    <row r="34" spans="1:26" ht="30" customHeight="1">
      <c r="A34" s="1426"/>
      <c r="B34" s="558" t="s">
        <v>405</v>
      </c>
      <c r="C34" s="104">
        <v>7</v>
      </c>
      <c r="D34" s="105">
        <v>25</v>
      </c>
      <c r="E34" s="104">
        <v>3956</v>
      </c>
      <c r="F34" s="104">
        <v>11</v>
      </c>
      <c r="G34" s="104">
        <v>297</v>
      </c>
      <c r="H34" s="104">
        <v>250</v>
      </c>
      <c r="I34" s="104">
        <v>18</v>
      </c>
      <c r="J34" s="104">
        <v>26</v>
      </c>
      <c r="K34" s="104">
        <v>3</v>
      </c>
      <c r="L34" s="104">
        <v>0</v>
      </c>
      <c r="N34" s="64">
        <f t="shared" si="0"/>
        <v>0</v>
      </c>
      <c r="P34" s="826"/>
      <c r="Q34" s="826"/>
      <c r="R34" s="826"/>
      <c r="S34" s="826"/>
      <c r="T34" s="826"/>
      <c r="U34" s="826"/>
      <c r="V34" s="826"/>
      <c r="W34" s="826"/>
      <c r="X34" s="826"/>
      <c r="Y34" s="826"/>
      <c r="Z34" s="826"/>
    </row>
    <row r="35" spans="1:26" ht="25.5" customHeight="1">
      <c r="A35" s="1426"/>
      <c r="B35" s="559" t="s">
        <v>214</v>
      </c>
      <c r="C35" s="104">
        <v>0</v>
      </c>
      <c r="D35" s="454" t="s">
        <v>665</v>
      </c>
      <c r="E35" s="104">
        <v>0</v>
      </c>
      <c r="F35" s="104">
        <v>0</v>
      </c>
      <c r="G35" s="104">
        <v>0</v>
      </c>
      <c r="H35" s="104">
        <v>0</v>
      </c>
      <c r="I35" s="104">
        <v>0</v>
      </c>
      <c r="J35" s="104">
        <v>0</v>
      </c>
      <c r="K35" s="104">
        <v>0</v>
      </c>
      <c r="L35" s="104">
        <v>0</v>
      </c>
      <c r="N35" s="64">
        <f t="shared" si="0"/>
        <v>0</v>
      </c>
      <c r="P35" s="826"/>
      <c r="Q35" s="826"/>
      <c r="R35" s="826"/>
      <c r="S35" s="826"/>
      <c r="T35" s="826"/>
      <c r="U35" s="826"/>
      <c r="V35" s="826"/>
      <c r="W35" s="826"/>
      <c r="X35" s="826"/>
      <c r="Y35" s="826"/>
      <c r="Z35" s="826"/>
    </row>
    <row r="36" spans="1:26" ht="25.5" customHeight="1">
      <c r="A36" s="1327"/>
      <c r="B36" s="334" t="s">
        <v>96</v>
      </c>
      <c r="C36" s="104">
        <v>211</v>
      </c>
      <c r="D36" s="105">
        <v>25</v>
      </c>
      <c r="E36" s="104">
        <v>124690</v>
      </c>
      <c r="F36" s="104">
        <v>396</v>
      </c>
      <c r="G36" s="104">
        <v>9797</v>
      </c>
      <c r="H36" s="104">
        <v>8405</v>
      </c>
      <c r="I36" s="104">
        <v>450</v>
      </c>
      <c r="J36" s="104">
        <v>746</v>
      </c>
      <c r="K36" s="104">
        <v>188</v>
      </c>
      <c r="L36" s="104">
        <v>8</v>
      </c>
      <c r="N36" s="64">
        <f t="shared" si="0"/>
        <v>0</v>
      </c>
      <c r="P36" s="826"/>
      <c r="Q36" s="826"/>
      <c r="R36" s="826"/>
      <c r="S36" s="826"/>
      <c r="T36" s="826"/>
      <c r="U36" s="826"/>
      <c r="V36" s="826"/>
      <c r="W36" s="826"/>
      <c r="X36" s="826"/>
      <c r="Y36" s="826"/>
      <c r="Z36" s="826"/>
    </row>
    <row r="37" spans="1:26" ht="17.25" customHeight="1">
      <c r="A37" s="66"/>
      <c r="B37" s="66"/>
      <c r="C37" s="66"/>
      <c r="D37" s="66"/>
      <c r="E37" s="66"/>
      <c r="F37" s="66"/>
      <c r="G37" s="66"/>
      <c r="H37" s="66"/>
    </row>
    <row r="38" spans="1:26">
      <c r="C38" s="60"/>
      <c r="D38" s="60"/>
      <c r="E38" s="61"/>
      <c r="G38" s="62"/>
      <c r="H38" s="61"/>
      <c r="I38" s="68"/>
      <c r="J38" s="68"/>
      <c r="K38" s="68"/>
      <c r="L38" s="68"/>
    </row>
    <row r="39" spans="1:26">
      <c r="I39" s="63"/>
      <c r="J39" s="63"/>
      <c r="K39" s="63"/>
      <c r="L39" s="63"/>
    </row>
    <row r="40" spans="1:26">
      <c r="I40" s="63"/>
      <c r="J40" s="63"/>
      <c r="K40" s="63"/>
    </row>
    <row r="41" spans="1:26">
      <c r="I41" s="63"/>
      <c r="J41" s="63"/>
      <c r="K41" s="63"/>
    </row>
  </sheetData>
  <mergeCells count="12">
    <mergeCell ref="C4:C6"/>
    <mergeCell ref="A31:A36"/>
    <mergeCell ref="A25:A30"/>
    <mergeCell ref="A7:A12"/>
    <mergeCell ref="A19:A24"/>
    <mergeCell ref="A13:A18"/>
    <mergeCell ref="F4:L4"/>
    <mergeCell ref="H5:L5"/>
    <mergeCell ref="F5:F6"/>
    <mergeCell ref="E4:E6"/>
    <mergeCell ref="D4:D6"/>
    <mergeCell ref="G5:G6"/>
  </mergeCells>
  <phoneticPr fontId="9"/>
  <pageMargins left="0.78740157480314965" right="0.39370078740157483" top="0.59055118110236227" bottom="0.47244094488188981" header="0.51181102362204722" footer="0.31496062992125984"/>
  <pageSetup paperSize="9" scale="73" orientation="portrait" r:id="rId1"/>
  <headerFooter alignWithMargins="0">
    <oddFooter>&amp;L&amp;"ＭＳ Ｐ明朝,標準"（平成24年6月1ヶ月間）</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60"/>
  <sheetViews>
    <sheetView view="pageBreakPreview" zoomScale="85" zoomScaleNormal="100" zoomScaleSheetLayoutView="85" zoomScalePageLayoutView="85" workbookViewId="0"/>
  </sheetViews>
  <sheetFormatPr defaultColWidth="8" defaultRowHeight="11.25"/>
  <cols>
    <col min="1" max="1" width="20" style="261" customWidth="1"/>
    <col min="2" max="20" width="7.5" style="261" customWidth="1"/>
    <col min="21" max="16384" width="8" style="261"/>
  </cols>
  <sheetData>
    <row r="1" spans="1:22" s="259" customFormat="1" ht="17.25" customHeight="1">
      <c r="A1" s="362" t="s">
        <v>313</v>
      </c>
      <c r="B1" s="258"/>
      <c r="C1" s="258"/>
      <c r="D1" s="258"/>
      <c r="E1" s="258"/>
      <c r="F1" s="258"/>
      <c r="G1" s="258"/>
      <c r="H1" s="258"/>
      <c r="I1" s="258"/>
      <c r="J1" s="258"/>
    </row>
    <row r="2" spans="1:22" s="45" customFormat="1" ht="17.25">
      <c r="A2" s="504" t="s">
        <v>314</v>
      </c>
      <c r="B2" s="503"/>
      <c r="C2" s="503"/>
      <c r="D2" s="503"/>
      <c r="E2" s="503"/>
      <c r="F2" s="503"/>
      <c r="G2" s="503"/>
      <c r="H2" s="503"/>
      <c r="I2" s="503"/>
      <c r="J2" s="503"/>
      <c r="K2" s="503"/>
      <c r="L2" s="503"/>
      <c r="M2" s="503"/>
    </row>
    <row r="3" spans="1:22" ht="11.25" customHeight="1">
      <c r="A3" s="260"/>
      <c r="B3" s="260"/>
      <c r="C3" s="260"/>
      <c r="D3" s="260"/>
      <c r="E3" s="260"/>
      <c r="F3" s="260"/>
      <c r="G3" s="260"/>
      <c r="H3" s="260"/>
      <c r="I3" s="260"/>
      <c r="J3" s="260"/>
    </row>
    <row r="4" spans="1:22" ht="15" customHeight="1">
      <c r="A4" s="1433"/>
      <c r="B4" s="1441" t="s">
        <v>43</v>
      </c>
      <c r="C4" s="262" t="s">
        <v>230</v>
      </c>
      <c r="D4" s="262"/>
      <c r="E4" s="262"/>
      <c r="F4" s="262"/>
      <c r="G4" s="262"/>
      <c r="H4" s="262"/>
      <c r="I4" s="262"/>
      <c r="J4" s="263"/>
      <c r="K4" s="262"/>
      <c r="L4" s="263"/>
    </row>
    <row r="5" spans="1:22" ht="15" customHeight="1">
      <c r="A5" s="1434"/>
      <c r="B5" s="1442"/>
      <c r="C5" s="646" t="s">
        <v>44</v>
      </c>
      <c r="D5" s="647"/>
      <c r="E5" s="647" t="s">
        <v>102</v>
      </c>
      <c r="F5" s="647"/>
      <c r="G5" s="647" t="s">
        <v>103</v>
      </c>
      <c r="H5" s="647"/>
      <c r="I5" s="647" t="s">
        <v>134</v>
      </c>
      <c r="J5" s="647"/>
      <c r="K5" s="648" t="s">
        <v>164</v>
      </c>
      <c r="L5" s="649"/>
    </row>
    <row r="6" spans="1:22" ht="15" customHeight="1">
      <c r="A6" s="1435"/>
      <c r="B6" s="1443"/>
      <c r="C6" s="650" t="s">
        <v>45</v>
      </c>
      <c r="D6" s="651" t="s">
        <v>46</v>
      </c>
      <c r="E6" s="652" t="s">
        <v>45</v>
      </c>
      <c r="F6" s="651" t="s">
        <v>46</v>
      </c>
      <c r="G6" s="652" t="s">
        <v>45</v>
      </c>
      <c r="H6" s="651" t="s">
        <v>46</v>
      </c>
      <c r="I6" s="652" t="s">
        <v>45</v>
      </c>
      <c r="J6" s="651" t="s">
        <v>46</v>
      </c>
      <c r="K6" s="652" t="s">
        <v>45</v>
      </c>
      <c r="L6" s="651" t="s">
        <v>46</v>
      </c>
    </row>
    <row r="7" spans="1:22" ht="27.75" customHeight="1">
      <c r="A7" s="631" t="s">
        <v>216</v>
      </c>
      <c r="B7" s="264">
        <v>26330.000000000029</v>
      </c>
      <c r="C7" s="653">
        <v>111.99999999999983</v>
      </c>
      <c r="D7" s="654">
        <v>90</v>
      </c>
      <c r="E7" s="655">
        <v>3520.0000000000032</v>
      </c>
      <c r="F7" s="654">
        <v>2065.9999999999991</v>
      </c>
      <c r="G7" s="655">
        <v>10529.000000000009</v>
      </c>
      <c r="H7" s="654">
        <v>5510</v>
      </c>
      <c r="I7" s="655">
        <v>2154.0000000000032</v>
      </c>
      <c r="J7" s="654">
        <v>1359.0000000000007</v>
      </c>
      <c r="K7" s="655">
        <v>427.99999999999994</v>
      </c>
      <c r="L7" s="654">
        <v>561.99999999999989</v>
      </c>
      <c r="V7" s="268">
        <f t="shared" ref="V7:V12" si="0">IF(B7=SUM(C7:L7),0,1)</f>
        <v>0</v>
      </c>
    </row>
    <row r="8" spans="1:22" ht="27.75" customHeight="1">
      <c r="A8" s="631" t="s">
        <v>217</v>
      </c>
      <c r="B8" s="264">
        <v>8109.0000000000036</v>
      </c>
      <c r="C8" s="653">
        <v>68</v>
      </c>
      <c r="D8" s="654">
        <v>49.999999999999986</v>
      </c>
      <c r="E8" s="655">
        <v>1243.0000000000007</v>
      </c>
      <c r="F8" s="654">
        <v>874.99999999999955</v>
      </c>
      <c r="G8" s="655">
        <v>3011.9999999999986</v>
      </c>
      <c r="H8" s="654">
        <v>1585</v>
      </c>
      <c r="I8" s="655">
        <v>591</v>
      </c>
      <c r="J8" s="654">
        <v>369.99999999999989</v>
      </c>
      <c r="K8" s="655">
        <v>126.00000000000007</v>
      </c>
      <c r="L8" s="654">
        <v>189.00000000000011</v>
      </c>
      <c r="V8" s="268">
        <f t="shared" si="0"/>
        <v>0</v>
      </c>
    </row>
    <row r="9" spans="1:22" ht="42" customHeight="1">
      <c r="A9" s="371" t="s">
        <v>434</v>
      </c>
      <c r="B9" s="264">
        <v>9659</v>
      </c>
      <c r="C9" s="653">
        <v>114.0000000000001</v>
      </c>
      <c r="D9" s="654">
        <v>96.000000000000028</v>
      </c>
      <c r="E9" s="655">
        <v>2047.0000000000011</v>
      </c>
      <c r="F9" s="654">
        <v>1433.0000000000025</v>
      </c>
      <c r="G9" s="655">
        <v>3079.9999999999995</v>
      </c>
      <c r="H9" s="654">
        <v>1592.9999999999995</v>
      </c>
      <c r="I9" s="655">
        <v>472</v>
      </c>
      <c r="J9" s="654">
        <v>294.99999999999966</v>
      </c>
      <c r="K9" s="655">
        <v>158.00000000000011</v>
      </c>
      <c r="L9" s="654">
        <v>370.99999999999972</v>
      </c>
      <c r="V9" s="268">
        <f t="shared" si="0"/>
        <v>0</v>
      </c>
    </row>
    <row r="10" spans="1:22" ht="27.75" customHeight="1">
      <c r="A10" s="371" t="s">
        <v>405</v>
      </c>
      <c r="B10" s="264">
        <v>679.99999999999989</v>
      </c>
      <c r="C10" s="653">
        <v>14.000000000000002</v>
      </c>
      <c r="D10" s="654">
        <v>6.0000000000000009</v>
      </c>
      <c r="E10" s="655">
        <v>152</v>
      </c>
      <c r="F10" s="654">
        <v>82.000000000000028</v>
      </c>
      <c r="G10" s="655">
        <v>239.00000000000006</v>
      </c>
      <c r="H10" s="654">
        <v>134</v>
      </c>
      <c r="I10" s="655">
        <v>21.000000000000007</v>
      </c>
      <c r="J10" s="654">
        <v>23</v>
      </c>
      <c r="K10" s="655">
        <v>6</v>
      </c>
      <c r="L10" s="654">
        <v>3.0000000000000004</v>
      </c>
      <c r="V10" s="268">
        <f t="shared" si="0"/>
        <v>0</v>
      </c>
    </row>
    <row r="11" spans="1:22" ht="27.75" customHeight="1">
      <c r="A11" s="265" t="s">
        <v>214</v>
      </c>
      <c r="B11" s="264">
        <v>212</v>
      </c>
      <c r="C11" s="653">
        <v>0</v>
      </c>
      <c r="D11" s="654">
        <v>4</v>
      </c>
      <c r="E11" s="655">
        <v>94.000000000000014</v>
      </c>
      <c r="F11" s="654">
        <v>63</v>
      </c>
      <c r="G11" s="655">
        <v>30</v>
      </c>
      <c r="H11" s="654">
        <v>21</v>
      </c>
      <c r="I11" s="655">
        <v>0</v>
      </c>
      <c r="J11" s="654">
        <v>0</v>
      </c>
      <c r="K11" s="655">
        <v>0</v>
      </c>
      <c r="L11" s="654">
        <v>0</v>
      </c>
      <c r="V11" s="268">
        <f t="shared" si="0"/>
        <v>0</v>
      </c>
    </row>
    <row r="12" spans="1:22" ht="29.25" customHeight="1">
      <c r="A12" s="332" t="s">
        <v>96</v>
      </c>
      <c r="B12" s="264">
        <v>44990.000000000036</v>
      </c>
      <c r="C12" s="653">
        <v>307.99999999999983</v>
      </c>
      <c r="D12" s="654">
        <v>246.00000000000031</v>
      </c>
      <c r="E12" s="655">
        <v>7056</v>
      </c>
      <c r="F12" s="654">
        <v>4519.0000000000027</v>
      </c>
      <c r="G12" s="655">
        <v>16889.999999999996</v>
      </c>
      <c r="H12" s="654">
        <v>8843</v>
      </c>
      <c r="I12" s="655">
        <v>3238.0000000000023</v>
      </c>
      <c r="J12" s="654">
        <v>2046.9999999999991</v>
      </c>
      <c r="K12" s="655">
        <v>718</v>
      </c>
      <c r="L12" s="654">
        <v>1125.0000000000002</v>
      </c>
      <c r="V12" s="268">
        <f t="shared" si="0"/>
        <v>0</v>
      </c>
    </row>
    <row r="13" spans="1:22" ht="12.75" customHeight="1">
      <c r="A13" s="656"/>
      <c r="B13" s="656"/>
      <c r="C13" s="656"/>
      <c r="D13" s="656"/>
      <c r="E13" s="656"/>
      <c r="F13" s="656"/>
      <c r="G13" s="656"/>
      <c r="H13" s="656"/>
      <c r="I13" s="656"/>
      <c r="J13" s="656"/>
      <c r="K13" s="657"/>
      <c r="L13" s="657"/>
      <c r="M13" s="657"/>
      <c r="N13" s="657"/>
      <c r="O13" s="657"/>
      <c r="P13" s="657"/>
      <c r="Q13" s="657"/>
      <c r="R13" s="657"/>
      <c r="S13" s="657"/>
      <c r="T13" s="657"/>
    </row>
    <row r="14" spans="1:22" ht="15.75" customHeight="1">
      <c r="A14" s="1436"/>
      <c r="B14" s="626" t="s">
        <v>450</v>
      </c>
      <c r="C14" s="627"/>
      <c r="D14" s="627"/>
      <c r="E14" s="627"/>
      <c r="F14" s="627"/>
      <c r="G14" s="627"/>
      <c r="H14" s="627"/>
      <c r="I14" s="627"/>
      <c r="J14" s="628"/>
      <c r="K14" s="628"/>
      <c r="L14" s="628"/>
      <c r="M14" s="628"/>
      <c r="N14" s="628"/>
      <c r="O14" s="628"/>
      <c r="P14" s="628"/>
      <c r="Q14" s="628"/>
      <c r="R14" s="628"/>
      <c r="S14" s="628"/>
      <c r="T14" s="629"/>
    </row>
    <row r="15" spans="1:22" ht="15.75" customHeight="1">
      <c r="A15" s="1437"/>
      <c r="B15" s="1444" t="s">
        <v>47</v>
      </c>
      <c r="C15" s="1445"/>
      <c r="D15" s="1445"/>
      <c r="E15" s="1446"/>
      <c r="F15" s="1447" t="s">
        <v>48</v>
      </c>
      <c r="G15" s="1445"/>
      <c r="H15" s="1445"/>
      <c r="I15" s="1446"/>
      <c r="J15" s="1439" t="s">
        <v>52</v>
      </c>
      <c r="K15" s="1439" t="s">
        <v>53</v>
      </c>
      <c r="L15" s="1439" t="s">
        <v>55</v>
      </c>
      <c r="M15" s="1439" t="s">
        <v>57</v>
      </c>
      <c r="N15" s="1439" t="s">
        <v>58</v>
      </c>
      <c r="O15" s="1439" t="s">
        <v>59</v>
      </c>
      <c r="P15" s="1439" t="s">
        <v>60</v>
      </c>
      <c r="Q15" s="1439" t="s">
        <v>62</v>
      </c>
      <c r="R15" s="1439" t="s">
        <v>162</v>
      </c>
      <c r="S15" s="1439" t="s">
        <v>20</v>
      </c>
      <c r="T15" s="1439" t="s">
        <v>163</v>
      </c>
    </row>
    <row r="16" spans="1:22" ht="36" customHeight="1">
      <c r="A16" s="1438"/>
      <c r="B16" s="642" t="s">
        <v>165</v>
      </c>
      <c r="C16" s="731" t="s">
        <v>524</v>
      </c>
      <c r="D16" s="643" t="s">
        <v>473</v>
      </c>
      <c r="E16" s="644" t="s">
        <v>474</v>
      </c>
      <c r="F16" s="645" t="s">
        <v>165</v>
      </c>
      <c r="G16" s="643" t="s">
        <v>475</v>
      </c>
      <c r="H16" s="643" t="s">
        <v>476</v>
      </c>
      <c r="I16" s="644" t="s">
        <v>477</v>
      </c>
      <c r="J16" s="1440"/>
      <c r="K16" s="1440"/>
      <c r="L16" s="1440"/>
      <c r="M16" s="1440"/>
      <c r="N16" s="1440"/>
      <c r="O16" s="1440"/>
      <c r="P16" s="1440"/>
      <c r="Q16" s="1440"/>
      <c r="R16" s="1440"/>
      <c r="S16" s="1440"/>
      <c r="T16" s="1440"/>
    </row>
    <row r="17" spans="1:24" ht="27.75" customHeight="1">
      <c r="A17" s="631" t="s">
        <v>216</v>
      </c>
      <c r="B17" s="266">
        <v>745</v>
      </c>
      <c r="C17" s="266">
        <v>273.99999999999972</v>
      </c>
      <c r="D17" s="266">
        <v>46.999999999999993</v>
      </c>
      <c r="E17" s="266">
        <v>424</v>
      </c>
      <c r="F17" s="266">
        <v>1444.9999999999998</v>
      </c>
      <c r="G17" s="266">
        <v>1301.9999999999984</v>
      </c>
      <c r="H17" s="266">
        <v>71.999999999999986</v>
      </c>
      <c r="I17" s="266">
        <v>70.999999999999957</v>
      </c>
      <c r="J17" s="266">
        <v>19418.000000000004</v>
      </c>
      <c r="K17" s="266">
        <v>2832.0000000000005</v>
      </c>
      <c r="L17" s="266">
        <v>593</v>
      </c>
      <c r="M17" s="266">
        <v>47.000000000000014</v>
      </c>
      <c r="N17" s="266">
        <v>202.00000000000006</v>
      </c>
      <c r="O17" s="266">
        <v>397.00000000000023</v>
      </c>
      <c r="P17" s="266">
        <v>217.00000000000006</v>
      </c>
      <c r="Q17" s="266">
        <v>77</v>
      </c>
      <c r="R17" s="266">
        <v>241.00000000000011</v>
      </c>
      <c r="S17" s="266">
        <v>115.99999999999994</v>
      </c>
      <c r="T17" s="266">
        <v>26330.000000000029</v>
      </c>
      <c r="V17" s="268">
        <f t="shared" ref="V17:V22" si="1">IF(B17=SUM(C17:E17),0,1)</f>
        <v>0</v>
      </c>
      <c r="W17" s="268">
        <f t="shared" ref="W17:W22" si="2">IF(F17=SUM(G17:I17),0,1)</f>
        <v>0</v>
      </c>
      <c r="X17" s="268">
        <f t="shared" ref="X17:X22" si="3">IF(T17=SUM(G17:S17,C17:E17),0,1)</f>
        <v>0</v>
      </c>
    </row>
    <row r="18" spans="1:24" ht="27.75" customHeight="1">
      <c r="A18" s="631" t="s">
        <v>217</v>
      </c>
      <c r="B18" s="266">
        <v>240.00000000000003</v>
      </c>
      <c r="C18" s="266">
        <v>97.000000000000028</v>
      </c>
      <c r="D18" s="266">
        <v>21.999999999999989</v>
      </c>
      <c r="E18" s="266">
        <v>121.00000000000003</v>
      </c>
      <c r="F18" s="266">
        <v>465.99999999999983</v>
      </c>
      <c r="G18" s="266">
        <v>391.00000000000011</v>
      </c>
      <c r="H18" s="266">
        <v>16.000000000000004</v>
      </c>
      <c r="I18" s="266">
        <v>58.999999999999993</v>
      </c>
      <c r="J18" s="266">
        <v>5652.0000000000036</v>
      </c>
      <c r="K18" s="266">
        <v>1002.9999999999999</v>
      </c>
      <c r="L18" s="266">
        <v>245.99999999999989</v>
      </c>
      <c r="M18" s="266">
        <v>28.000000000000011</v>
      </c>
      <c r="N18" s="266">
        <v>64.000000000000014</v>
      </c>
      <c r="O18" s="266">
        <v>151.00000000000011</v>
      </c>
      <c r="P18" s="266">
        <v>106.00000000000001</v>
      </c>
      <c r="Q18" s="266">
        <v>26.000000000000014</v>
      </c>
      <c r="R18" s="266">
        <v>92.000000000000028</v>
      </c>
      <c r="S18" s="266">
        <v>35</v>
      </c>
      <c r="T18" s="266">
        <v>8109.0000000000036</v>
      </c>
      <c r="V18" s="268">
        <f t="shared" si="1"/>
        <v>0</v>
      </c>
      <c r="W18" s="268">
        <f t="shared" si="2"/>
        <v>0</v>
      </c>
      <c r="X18" s="268">
        <f t="shared" si="3"/>
        <v>0</v>
      </c>
    </row>
    <row r="19" spans="1:24" ht="42" customHeight="1">
      <c r="A19" s="371" t="s">
        <v>434</v>
      </c>
      <c r="B19" s="266">
        <v>426.00000000000028</v>
      </c>
      <c r="C19" s="266">
        <v>199.00000000000014</v>
      </c>
      <c r="D19" s="266">
        <v>51.000000000000014</v>
      </c>
      <c r="E19" s="266">
        <v>175.99999999999997</v>
      </c>
      <c r="F19" s="266">
        <v>846.00000000000045</v>
      </c>
      <c r="G19" s="266">
        <v>753.00000000000045</v>
      </c>
      <c r="H19" s="266">
        <v>59.999999999999957</v>
      </c>
      <c r="I19" s="266">
        <v>33</v>
      </c>
      <c r="J19" s="266">
        <v>4444</v>
      </c>
      <c r="K19" s="266">
        <v>2421.0000000000018</v>
      </c>
      <c r="L19" s="266">
        <v>658.00000000000011</v>
      </c>
      <c r="M19" s="266">
        <v>35.000000000000021</v>
      </c>
      <c r="N19" s="266">
        <v>171.00000000000006</v>
      </c>
      <c r="O19" s="266">
        <v>224.00000000000006</v>
      </c>
      <c r="P19" s="266">
        <v>296.99999999999972</v>
      </c>
      <c r="Q19" s="266">
        <v>41.999999999999979</v>
      </c>
      <c r="R19" s="266">
        <v>67.999999999999972</v>
      </c>
      <c r="S19" s="266">
        <v>26.999999999999993</v>
      </c>
      <c r="T19" s="266">
        <v>9659</v>
      </c>
      <c r="V19" s="268">
        <f t="shared" si="1"/>
        <v>0</v>
      </c>
      <c r="W19" s="268">
        <f t="shared" si="2"/>
        <v>0</v>
      </c>
      <c r="X19" s="268">
        <f t="shared" si="3"/>
        <v>0</v>
      </c>
    </row>
    <row r="20" spans="1:24" ht="27.75" customHeight="1">
      <c r="A20" s="371" t="s">
        <v>405</v>
      </c>
      <c r="B20" s="266">
        <v>28</v>
      </c>
      <c r="C20" s="266">
        <v>4.0000000000000018</v>
      </c>
      <c r="D20" s="266">
        <v>0</v>
      </c>
      <c r="E20" s="266">
        <v>24.000000000000004</v>
      </c>
      <c r="F20" s="266">
        <v>102.99999999999997</v>
      </c>
      <c r="G20" s="266">
        <v>28.999999999999996</v>
      </c>
      <c r="H20" s="266">
        <v>66.000000000000043</v>
      </c>
      <c r="I20" s="266">
        <v>8</v>
      </c>
      <c r="J20" s="266">
        <v>341.99999999999994</v>
      </c>
      <c r="K20" s="266">
        <v>123.99999999999999</v>
      </c>
      <c r="L20" s="266">
        <v>28.999999999999996</v>
      </c>
      <c r="M20" s="266">
        <v>1.0000000000000004</v>
      </c>
      <c r="N20" s="266">
        <v>5.0000000000000009</v>
      </c>
      <c r="O20" s="266">
        <v>11.999999999999995</v>
      </c>
      <c r="P20" s="266">
        <v>23</v>
      </c>
      <c r="Q20" s="266">
        <v>8.0000000000000018</v>
      </c>
      <c r="R20" s="266">
        <v>4</v>
      </c>
      <c r="S20" s="266">
        <v>1.0000000000000002</v>
      </c>
      <c r="T20" s="266">
        <v>679.99999999999989</v>
      </c>
      <c r="V20" s="268">
        <f t="shared" si="1"/>
        <v>0</v>
      </c>
      <c r="W20" s="268">
        <f t="shared" si="2"/>
        <v>0</v>
      </c>
      <c r="X20" s="268">
        <f t="shared" si="3"/>
        <v>0</v>
      </c>
    </row>
    <row r="21" spans="1:24" ht="27.75" customHeight="1">
      <c r="A21" s="265" t="s">
        <v>214</v>
      </c>
      <c r="B21" s="266">
        <v>1</v>
      </c>
      <c r="C21" s="266">
        <v>0</v>
      </c>
      <c r="D21" s="266">
        <v>0</v>
      </c>
      <c r="E21" s="266">
        <v>1</v>
      </c>
      <c r="F21" s="266">
        <v>0</v>
      </c>
      <c r="G21" s="266">
        <v>0</v>
      </c>
      <c r="H21" s="266">
        <v>0</v>
      </c>
      <c r="I21" s="266">
        <v>0</v>
      </c>
      <c r="J21" s="266">
        <v>101</v>
      </c>
      <c r="K21" s="266">
        <v>44.000000000000007</v>
      </c>
      <c r="L21" s="266">
        <v>23</v>
      </c>
      <c r="M21" s="266">
        <v>4</v>
      </c>
      <c r="N21" s="266">
        <v>4.0000000000000009</v>
      </c>
      <c r="O21" s="266">
        <v>2</v>
      </c>
      <c r="P21" s="266">
        <v>32</v>
      </c>
      <c r="Q21" s="266">
        <v>0</v>
      </c>
      <c r="R21" s="266">
        <v>0</v>
      </c>
      <c r="S21" s="266">
        <v>1.0000000000000002</v>
      </c>
      <c r="T21" s="266">
        <v>212</v>
      </c>
      <c r="V21" s="268">
        <f t="shared" si="1"/>
        <v>0</v>
      </c>
      <c r="W21" s="268">
        <f t="shared" si="2"/>
        <v>0</v>
      </c>
      <c r="X21" s="268">
        <f t="shared" si="3"/>
        <v>0</v>
      </c>
    </row>
    <row r="22" spans="1:24" ht="27.75" customHeight="1">
      <c r="A22" s="332" t="s">
        <v>96</v>
      </c>
      <c r="B22" s="266">
        <v>1439.9999999999991</v>
      </c>
      <c r="C22" s="266">
        <v>574</v>
      </c>
      <c r="D22" s="266">
        <v>120.00000000000016</v>
      </c>
      <c r="E22" s="266">
        <v>745.99999999999989</v>
      </c>
      <c r="F22" s="266">
        <v>2859.9999999999995</v>
      </c>
      <c r="G22" s="266">
        <v>2474.9999999999991</v>
      </c>
      <c r="H22" s="266">
        <v>213.99999999999972</v>
      </c>
      <c r="I22" s="266">
        <v>171.00000000000009</v>
      </c>
      <c r="J22" s="266">
        <v>29956.999999999978</v>
      </c>
      <c r="K22" s="266">
        <v>6424</v>
      </c>
      <c r="L22" s="266">
        <v>1549.0000000000002</v>
      </c>
      <c r="M22" s="266">
        <v>114.99999999999993</v>
      </c>
      <c r="N22" s="266">
        <v>446.00000000000006</v>
      </c>
      <c r="O22" s="266">
        <v>786</v>
      </c>
      <c r="P22" s="266">
        <v>675</v>
      </c>
      <c r="Q22" s="266">
        <v>153</v>
      </c>
      <c r="R22" s="266">
        <v>405</v>
      </c>
      <c r="S22" s="266">
        <v>180.00000000000028</v>
      </c>
      <c r="T22" s="266">
        <v>44990.000000000036</v>
      </c>
      <c r="V22" s="268">
        <f t="shared" si="1"/>
        <v>0</v>
      </c>
      <c r="W22" s="268">
        <f t="shared" si="2"/>
        <v>0</v>
      </c>
      <c r="X22" s="268">
        <f t="shared" si="3"/>
        <v>0</v>
      </c>
    </row>
    <row r="23" spans="1:24" ht="12" customHeight="1">
      <c r="A23" s="2"/>
      <c r="B23" s="2"/>
      <c r="C23" s="2"/>
      <c r="D23" s="2"/>
      <c r="E23" s="2"/>
      <c r="F23" s="2"/>
      <c r="G23" s="2"/>
      <c r="H23" s="2"/>
      <c r="I23" s="2"/>
      <c r="J23" s="2"/>
      <c r="V23" s="268"/>
      <c r="W23" s="268"/>
    </row>
    <row r="24" spans="1:24" ht="13.5">
      <c r="A24" s="2" t="s">
        <v>451</v>
      </c>
      <c r="B24"/>
      <c r="C24"/>
      <c r="D24"/>
      <c r="E24"/>
      <c r="F24"/>
      <c r="G24"/>
      <c r="I24"/>
      <c r="J24" s="2" t="s">
        <v>452</v>
      </c>
    </row>
    <row r="25" spans="1:24" ht="13.5">
      <c r="A25" s="630" t="s">
        <v>531</v>
      </c>
      <c r="B25"/>
      <c r="C25"/>
      <c r="D25"/>
      <c r="E25"/>
      <c r="F25"/>
      <c r="G25"/>
      <c r="I25"/>
      <c r="J25" s="2" t="s">
        <v>453</v>
      </c>
    </row>
    <row r="26" spans="1:24" ht="13.5">
      <c r="A26" s="630" t="s">
        <v>454</v>
      </c>
      <c r="B26"/>
      <c r="C26"/>
      <c r="D26"/>
      <c r="E26"/>
      <c r="F26"/>
      <c r="G26"/>
      <c r="I26"/>
      <c r="J26" s="2" t="s">
        <v>455</v>
      </c>
    </row>
    <row r="27" spans="1:24" ht="13.5">
      <c r="A27" s="630" t="s">
        <v>456</v>
      </c>
      <c r="B27"/>
      <c r="C27"/>
      <c r="D27"/>
      <c r="E27"/>
      <c r="F27"/>
      <c r="G27"/>
      <c r="I27"/>
      <c r="J27" s="2" t="s">
        <v>457</v>
      </c>
    </row>
    <row r="28" spans="1:24" ht="13.5">
      <c r="A28" s="2" t="s">
        <v>458</v>
      </c>
      <c r="B28"/>
      <c r="C28"/>
      <c r="D28"/>
      <c r="E28"/>
      <c r="F28"/>
      <c r="G28"/>
      <c r="I28"/>
      <c r="J28" s="2" t="s">
        <v>459</v>
      </c>
    </row>
    <row r="29" spans="1:24" ht="13.5">
      <c r="A29" s="630" t="s">
        <v>460</v>
      </c>
      <c r="B29"/>
      <c r="C29"/>
      <c r="D29"/>
      <c r="E29"/>
      <c r="F29"/>
      <c r="G29"/>
      <c r="I29"/>
      <c r="J29" s="2" t="s">
        <v>461</v>
      </c>
    </row>
    <row r="30" spans="1:24" ht="13.5">
      <c r="A30" s="630" t="s">
        <v>462</v>
      </c>
      <c r="B30"/>
      <c r="C30"/>
      <c r="D30"/>
      <c r="E30"/>
      <c r="F30"/>
      <c r="G30"/>
      <c r="I30"/>
      <c r="J30" s="2" t="s">
        <v>463</v>
      </c>
    </row>
    <row r="31" spans="1:24" ht="13.5">
      <c r="A31" s="630" t="s">
        <v>464</v>
      </c>
      <c r="B31"/>
      <c r="C31"/>
      <c r="D31"/>
      <c r="E31"/>
      <c r="F31"/>
      <c r="G31"/>
      <c r="I31"/>
      <c r="J31" s="2" t="s">
        <v>465</v>
      </c>
    </row>
    <row r="32" spans="1:24" ht="13.5">
      <c r="A32"/>
      <c r="B32"/>
      <c r="C32"/>
      <c r="D32"/>
      <c r="E32"/>
      <c r="F32"/>
      <c r="G32"/>
      <c r="H32"/>
      <c r="I32"/>
      <c r="J32"/>
    </row>
    <row r="33" spans="1:20">
      <c r="A33" s="2" t="s">
        <v>325</v>
      </c>
      <c r="B33" s="2"/>
      <c r="C33" s="2"/>
      <c r="D33" s="2"/>
      <c r="E33" s="2"/>
      <c r="F33" s="2"/>
      <c r="G33" s="2"/>
      <c r="H33" s="2"/>
      <c r="I33" s="2"/>
      <c r="J33" s="2"/>
      <c r="K33" s="2"/>
      <c r="L33" s="2"/>
      <c r="M33" s="2"/>
      <c r="N33" s="2"/>
      <c r="O33" s="2"/>
      <c r="P33" s="2"/>
      <c r="Q33" s="2"/>
      <c r="R33" s="2"/>
      <c r="S33" s="2"/>
      <c r="T33" s="2"/>
    </row>
    <row r="34" spans="1:20" ht="13.5">
      <c r="A34"/>
      <c r="B34"/>
      <c r="C34"/>
      <c r="D34"/>
      <c r="E34"/>
      <c r="F34"/>
      <c r="G34"/>
      <c r="H34"/>
      <c r="I34"/>
      <c r="J34"/>
    </row>
    <row r="35" spans="1:20" ht="13.5">
      <c r="A35"/>
      <c r="B35"/>
      <c r="C35"/>
      <c r="D35"/>
      <c r="E35"/>
      <c r="F35"/>
      <c r="G35"/>
      <c r="H35"/>
      <c r="I35"/>
      <c r="J35"/>
    </row>
    <row r="36" spans="1:20" ht="13.5">
      <c r="A36"/>
      <c r="B36"/>
      <c r="C36"/>
      <c r="D36"/>
      <c r="E36"/>
      <c r="F36"/>
      <c r="G36"/>
      <c r="H36"/>
      <c r="I36"/>
      <c r="J36"/>
    </row>
    <row r="37" spans="1:20" ht="13.5">
      <c r="A37"/>
      <c r="B37"/>
      <c r="C37"/>
      <c r="D37"/>
      <c r="E37"/>
      <c r="F37"/>
      <c r="G37"/>
      <c r="H37"/>
      <c r="I37"/>
      <c r="J37"/>
    </row>
    <row r="38" spans="1:20" ht="13.5">
      <c r="A38"/>
      <c r="B38"/>
      <c r="C38"/>
      <c r="D38"/>
      <c r="E38"/>
      <c r="F38"/>
      <c r="G38"/>
      <c r="H38"/>
      <c r="I38"/>
      <c r="J38"/>
    </row>
    <row r="39" spans="1:20" ht="13.5">
      <c r="A39"/>
      <c r="B39"/>
      <c r="C39"/>
      <c r="D39"/>
      <c r="E39"/>
      <c r="F39"/>
      <c r="G39"/>
      <c r="H39"/>
      <c r="I39"/>
      <c r="J39"/>
    </row>
    <row r="40" spans="1:20" ht="13.5">
      <c r="A40"/>
      <c r="B40"/>
      <c r="C40"/>
      <c r="D40"/>
      <c r="E40"/>
      <c r="F40"/>
      <c r="G40"/>
      <c r="H40"/>
      <c r="I40"/>
      <c r="J40"/>
    </row>
    <row r="41" spans="1:20" ht="13.5">
      <c r="A41"/>
      <c r="B41"/>
      <c r="C41"/>
      <c r="D41"/>
      <c r="E41"/>
      <c r="F41"/>
      <c r="G41"/>
      <c r="H41"/>
      <c r="I41"/>
      <c r="J41"/>
    </row>
    <row r="42" spans="1:20" ht="13.5">
      <c r="A42"/>
      <c r="B42"/>
      <c r="C42"/>
      <c r="D42"/>
      <c r="E42"/>
      <c r="F42"/>
      <c r="G42"/>
      <c r="H42"/>
      <c r="I42"/>
      <c r="J42"/>
    </row>
    <row r="43" spans="1:20" ht="13.5">
      <c r="A43"/>
      <c r="B43"/>
      <c r="C43"/>
      <c r="D43"/>
      <c r="E43"/>
      <c r="F43"/>
      <c r="G43"/>
      <c r="H43"/>
      <c r="I43"/>
      <c r="J43"/>
    </row>
    <row r="44" spans="1:20" ht="13.5">
      <c r="A44"/>
      <c r="B44"/>
      <c r="C44"/>
      <c r="D44"/>
      <c r="E44"/>
      <c r="F44"/>
      <c r="G44"/>
      <c r="H44"/>
      <c r="I44"/>
      <c r="J44"/>
    </row>
    <row r="45" spans="1:20" ht="13.5">
      <c r="A45"/>
      <c r="B45"/>
      <c r="C45"/>
      <c r="D45"/>
      <c r="E45"/>
      <c r="F45"/>
      <c r="G45"/>
      <c r="H45"/>
      <c r="I45"/>
      <c r="J45"/>
    </row>
    <row r="46" spans="1:20" ht="13.5">
      <c r="A46"/>
      <c r="B46"/>
      <c r="C46"/>
      <c r="D46"/>
      <c r="E46"/>
      <c r="F46"/>
      <c r="G46"/>
      <c r="H46"/>
      <c r="I46"/>
      <c r="J46"/>
    </row>
    <row r="47" spans="1:20" ht="13.5">
      <c r="A47"/>
      <c r="B47"/>
      <c r="C47"/>
      <c r="D47"/>
      <c r="E47"/>
      <c r="F47"/>
      <c r="G47"/>
      <c r="H47"/>
      <c r="I47"/>
      <c r="J47"/>
    </row>
    <row r="48" spans="1:2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sheetData>
  <mergeCells count="16">
    <mergeCell ref="M15:M16"/>
    <mergeCell ref="N15:N16"/>
    <mergeCell ref="O15:O16"/>
    <mergeCell ref="T15:T16"/>
    <mergeCell ref="P15:P16"/>
    <mergeCell ref="Q15:Q16"/>
    <mergeCell ref="R15:R16"/>
    <mergeCell ref="S15:S16"/>
    <mergeCell ref="A4:A6"/>
    <mergeCell ref="A14:A16"/>
    <mergeCell ref="K15:K16"/>
    <mergeCell ref="L15:L16"/>
    <mergeCell ref="B4:B6"/>
    <mergeCell ref="B15:E15"/>
    <mergeCell ref="F15:I15"/>
    <mergeCell ref="J15:J16"/>
  </mergeCells>
  <phoneticPr fontId="12"/>
  <printOptions horizontalCentered="1"/>
  <pageMargins left="0.59055118110236227" right="0.39370078740157483" top="0.59055118110236227" bottom="0.6692913385826772" header="0.51181102362204722" footer="0.55118110236220474"/>
  <pageSetup paperSize="9" scale="80" orientation="landscape" r:id="rId1"/>
  <headerFooter alignWithMargins="0">
    <oddFooter>&amp;L&amp;"ＭＳ Ｐ明朝,標準"（平成24年6月30日あるいは直前のサービス実施日(1日)）</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4" customWidth="1"/>
    <col min="2" max="2" width="41" style="4" bestFit="1" customWidth="1"/>
    <col min="3" max="16384" width="9" style="4"/>
  </cols>
  <sheetData>
    <row r="1" spans="1:15" ht="17.25" customHeight="1">
      <c r="A1" s="52" t="s">
        <v>313</v>
      </c>
      <c r="B1" s="53"/>
      <c r="C1" s="53"/>
      <c r="D1" s="53"/>
      <c r="E1" s="53"/>
      <c r="F1" s="53"/>
      <c r="G1" s="53"/>
      <c r="H1" s="53"/>
      <c r="I1" s="54"/>
      <c r="J1" s="54"/>
      <c r="K1" s="54"/>
    </row>
    <row r="2" spans="1:15" s="45" customFormat="1" ht="17.25">
      <c r="A2" s="504" t="s">
        <v>492</v>
      </c>
      <c r="B2" s="503"/>
      <c r="C2" s="503"/>
      <c r="D2" s="503"/>
      <c r="E2" s="503"/>
      <c r="F2" s="503"/>
      <c r="G2" s="503"/>
      <c r="H2" s="503"/>
      <c r="I2" s="503"/>
      <c r="J2" s="503"/>
      <c r="K2" s="503"/>
      <c r="L2" s="503"/>
      <c r="M2" s="503"/>
    </row>
    <row r="3" spans="1:15" ht="11.25" customHeight="1">
      <c r="A3" s="342"/>
      <c r="B3" s="53"/>
      <c r="C3" s="53"/>
      <c r="D3" s="53"/>
      <c r="E3" s="53"/>
      <c r="F3" s="53"/>
      <c r="G3" s="53"/>
      <c r="H3" s="53"/>
      <c r="I3" s="29"/>
      <c r="J3" s="29"/>
      <c r="K3" s="30"/>
    </row>
    <row r="4" spans="1:15" ht="15" customHeight="1">
      <c r="A4" s="1273" t="s">
        <v>42</v>
      </c>
      <c r="B4" s="1274"/>
      <c r="C4" s="1273" t="s">
        <v>43</v>
      </c>
      <c r="D4" s="1277" t="s">
        <v>331</v>
      </c>
      <c r="E4" s="1278"/>
      <c r="F4" s="1278"/>
      <c r="G4" s="1278"/>
      <c r="H4" s="1278"/>
      <c r="I4" s="1278"/>
      <c r="J4" s="1278"/>
      <c r="K4" s="1278"/>
      <c r="L4" s="1278"/>
      <c r="M4" s="1067"/>
    </row>
    <row r="5" spans="1:15" ht="27" customHeight="1">
      <c r="A5" s="1275"/>
      <c r="B5" s="1276"/>
      <c r="C5" s="1448"/>
      <c r="D5" s="1083" t="s">
        <v>44</v>
      </c>
      <c r="E5" s="1450"/>
      <c r="F5" s="1069" t="s">
        <v>128</v>
      </c>
      <c r="G5" s="1070"/>
      <c r="H5" s="1450" t="s">
        <v>115</v>
      </c>
      <c r="I5" s="1450"/>
      <c r="J5" s="1069" t="s">
        <v>137</v>
      </c>
      <c r="K5" s="1070"/>
      <c r="L5" s="1069" t="s">
        <v>135</v>
      </c>
      <c r="M5" s="1070"/>
    </row>
    <row r="6" spans="1:15" ht="15" customHeight="1">
      <c r="A6" s="1290"/>
      <c r="B6" s="1291"/>
      <c r="C6" s="1449"/>
      <c r="D6" s="312" t="s">
        <v>170</v>
      </c>
      <c r="E6" s="343" t="s">
        <v>171</v>
      </c>
      <c r="F6" s="344" t="s">
        <v>170</v>
      </c>
      <c r="G6" s="345" t="s">
        <v>171</v>
      </c>
      <c r="H6" s="346" t="s">
        <v>170</v>
      </c>
      <c r="I6" s="343" t="s">
        <v>171</v>
      </c>
      <c r="J6" s="344" t="s">
        <v>170</v>
      </c>
      <c r="K6" s="345" t="s">
        <v>171</v>
      </c>
      <c r="L6" s="344" t="s">
        <v>170</v>
      </c>
      <c r="M6" s="345" t="s">
        <v>171</v>
      </c>
    </row>
    <row r="7" spans="1:15" ht="25.5" customHeight="1">
      <c r="A7" s="758" t="s">
        <v>47</v>
      </c>
      <c r="B7" s="293" t="s">
        <v>538</v>
      </c>
      <c r="C7" s="163">
        <v>1440</v>
      </c>
      <c r="D7" s="164">
        <v>3</v>
      </c>
      <c r="E7" s="231">
        <v>0</v>
      </c>
      <c r="F7" s="85">
        <v>61</v>
      </c>
      <c r="G7" s="84">
        <v>30</v>
      </c>
      <c r="H7" s="83">
        <v>311</v>
      </c>
      <c r="I7" s="231">
        <v>106</v>
      </c>
      <c r="J7" s="85">
        <v>140</v>
      </c>
      <c r="K7" s="84">
        <v>94</v>
      </c>
      <c r="L7" s="85">
        <v>203</v>
      </c>
      <c r="M7" s="84">
        <v>492</v>
      </c>
      <c r="O7" s="4">
        <f>IF(C7=SUM(D7:M7),0,1)</f>
        <v>0</v>
      </c>
    </row>
    <row r="8" spans="1:15" ht="25.5" customHeight="1">
      <c r="A8" s="759" t="s">
        <v>539</v>
      </c>
      <c r="B8" s="760" t="s">
        <v>548</v>
      </c>
      <c r="C8" s="167">
        <v>574</v>
      </c>
      <c r="D8" s="168">
        <v>0</v>
      </c>
      <c r="E8" s="232">
        <v>0</v>
      </c>
      <c r="F8" s="89">
        <v>2</v>
      </c>
      <c r="G8" s="88">
        <v>0</v>
      </c>
      <c r="H8" s="87">
        <v>38</v>
      </c>
      <c r="I8" s="232">
        <v>15</v>
      </c>
      <c r="J8" s="89">
        <v>44</v>
      </c>
      <c r="K8" s="88">
        <v>39</v>
      </c>
      <c r="L8" s="89">
        <v>105</v>
      </c>
      <c r="M8" s="88">
        <v>331</v>
      </c>
      <c r="O8" s="4">
        <f t="shared" ref="O8:O25" si="0">IF(C8=SUM(D8:M8),0,1)</f>
        <v>0</v>
      </c>
    </row>
    <row r="9" spans="1:15" ht="25.5" customHeight="1">
      <c r="A9" s="759"/>
      <c r="B9" s="761" t="s">
        <v>549</v>
      </c>
      <c r="C9" s="743">
        <v>120</v>
      </c>
      <c r="D9" s="171">
        <v>0</v>
      </c>
      <c r="E9" s="233">
        <v>0</v>
      </c>
      <c r="F9" s="93">
        <v>0</v>
      </c>
      <c r="G9" s="92">
        <v>0</v>
      </c>
      <c r="H9" s="91">
        <v>17</v>
      </c>
      <c r="I9" s="233">
        <v>5</v>
      </c>
      <c r="J9" s="93">
        <v>20</v>
      </c>
      <c r="K9" s="92">
        <v>8</v>
      </c>
      <c r="L9" s="93">
        <v>28</v>
      </c>
      <c r="M9" s="92">
        <v>42</v>
      </c>
      <c r="O9" s="4">
        <f t="shared" si="0"/>
        <v>0</v>
      </c>
    </row>
    <row r="10" spans="1:15" ht="25.5" customHeight="1">
      <c r="A10" s="762"/>
      <c r="B10" s="771" t="s">
        <v>542</v>
      </c>
      <c r="C10" s="174">
        <v>746</v>
      </c>
      <c r="D10" s="175">
        <v>3</v>
      </c>
      <c r="E10" s="234">
        <v>0</v>
      </c>
      <c r="F10" s="97">
        <v>59</v>
      </c>
      <c r="G10" s="96">
        <v>30</v>
      </c>
      <c r="H10" s="95">
        <v>256</v>
      </c>
      <c r="I10" s="234">
        <v>86</v>
      </c>
      <c r="J10" s="97">
        <v>76</v>
      </c>
      <c r="K10" s="96">
        <v>47</v>
      </c>
      <c r="L10" s="97">
        <v>70</v>
      </c>
      <c r="M10" s="96">
        <v>119</v>
      </c>
      <c r="O10" s="4">
        <f t="shared" si="0"/>
        <v>0</v>
      </c>
    </row>
    <row r="11" spans="1:15" ht="25.5" customHeight="1">
      <c r="A11" s="758" t="s">
        <v>48</v>
      </c>
      <c r="B11" s="293" t="s">
        <v>543</v>
      </c>
      <c r="C11" s="163">
        <v>2860</v>
      </c>
      <c r="D11" s="164">
        <v>0</v>
      </c>
      <c r="E11" s="231">
        <v>0</v>
      </c>
      <c r="F11" s="85">
        <v>171</v>
      </c>
      <c r="G11" s="84">
        <v>72</v>
      </c>
      <c r="H11" s="83">
        <v>1632</v>
      </c>
      <c r="I11" s="231">
        <v>227</v>
      </c>
      <c r="J11" s="85">
        <v>554</v>
      </c>
      <c r="K11" s="84">
        <v>63</v>
      </c>
      <c r="L11" s="85">
        <v>126</v>
      </c>
      <c r="M11" s="84">
        <v>15</v>
      </c>
      <c r="O11" s="4">
        <f t="shared" si="0"/>
        <v>0</v>
      </c>
    </row>
    <row r="12" spans="1:15" ht="25.5" customHeight="1">
      <c r="A12" s="759" t="s">
        <v>539</v>
      </c>
      <c r="B12" s="772" t="s">
        <v>49</v>
      </c>
      <c r="C12" s="167">
        <v>2475</v>
      </c>
      <c r="D12" s="168">
        <v>0</v>
      </c>
      <c r="E12" s="232">
        <v>0</v>
      </c>
      <c r="F12" s="89">
        <v>101</v>
      </c>
      <c r="G12" s="88">
        <v>29</v>
      </c>
      <c r="H12" s="87">
        <v>1423</v>
      </c>
      <c r="I12" s="232">
        <v>202</v>
      </c>
      <c r="J12" s="89">
        <v>525</v>
      </c>
      <c r="K12" s="88">
        <v>60</v>
      </c>
      <c r="L12" s="89">
        <v>120</v>
      </c>
      <c r="M12" s="88">
        <v>15</v>
      </c>
      <c r="O12" s="4">
        <f t="shared" si="0"/>
        <v>0</v>
      </c>
    </row>
    <row r="13" spans="1:15" ht="25.5" customHeight="1">
      <c r="A13" s="759"/>
      <c r="B13" s="761" t="s">
        <v>50</v>
      </c>
      <c r="C13" s="743">
        <v>214</v>
      </c>
      <c r="D13" s="171">
        <v>0</v>
      </c>
      <c r="E13" s="233">
        <v>0</v>
      </c>
      <c r="F13" s="93">
        <v>44</v>
      </c>
      <c r="G13" s="92">
        <v>21</v>
      </c>
      <c r="H13" s="91">
        <v>124</v>
      </c>
      <c r="I13" s="233">
        <v>9</v>
      </c>
      <c r="J13" s="93">
        <v>11</v>
      </c>
      <c r="K13" s="92">
        <v>1</v>
      </c>
      <c r="L13" s="93">
        <v>4</v>
      </c>
      <c r="M13" s="92">
        <v>0</v>
      </c>
      <c r="O13" s="4">
        <f t="shared" si="0"/>
        <v>0</v>
      </c>
    </row>
    <row r="14" spans="1:15" ht="25.5" customHeight="1">
      <c r="A14" s="762"/>
      <c r="B14" s="771" t="s">
        <v>51</v>
      </c>
      <c r="C14" s="174">
        <v>171</v>
      </c>
      <c r="D14" s="175">
        <v>0</v>
      </c>
      <c r="E14" s="234">
        <v>0</v>
      </c>
      <c r="F14" s="97">
        <v>26</v>
      </c>
      <c r="G14" s="96">
        <v>22</v>
      </c>
      <c r="H14" s="95">
        <v>85</v>
      </c>
      <c r="I14" s="234">
        <v>16</v>
      </c>
      <c r="J14" s="97">
        <v>18</v>
      </c>
      <c r="K14" s="96">
        <v>2</v>
      </c>
      <c r="L14" s="97">
        <v>2</v>
      </c>
      <c r="M14" s="96">
        <v>0</v>
      </c>
      <c r="O14" s="4">
        <f t="shared" si="0"/>
        <v>0</v>
      </c>
    </row>
    <row r="15" spans="1:15" ht="25.5" customHeight="1">
      <c r="A15" s="292" t="s">
        <v>52</v>
      </c>
      <c r="B15" s="293" t="s">
        <v>183</v>
      </c>
      <c r="C15" s="163">
        <v>29957</v>
      </c>
      <c r="D15" s="164">
        <v>96</v>
      </c>
      <c r="E15" s="231">
        <v>92</v>
      </c>
      <c r="F15" s="85">
        <v>4794</v>
      </c>
      <c r="G15" s="84">
        <v>2894</v>
      </c>
      <c r="H15" s="83">
        <v>11694</v>
      </c>
      <c r="I15" s="231">
        <v>6422</v>
      </c>
      <c r="J15" s="85">
        <v>2010</v>
      </c>
      <c r="K15" s="84">
        <v>1398</v>
      </c>
      <c r="L15" s="85">
        <v>261</v>
      </c>
      <c r="M15" s="84">
        <v>296</v>
      </c>
      <c r="O15" s="4">
        <f t="shared" si="0"/>
        <v>0</v>
      </c>
    </row>
    <row r="16" spans="1:15" ht="25.5" customHeight="1">
      <c r="A16" s="292" t="s">
        <v>53</v>
      </c>
      <c r="B16" s="293" t="s">
        <v>54</v>
      </c>
      <c r="C16" s="163">
        <v>6424</v>
      </c>
      <c r="D16" s="164">
        <v>24</v>
      </c>
      <c r="E16" s="231">
        <v>25</v>
      </c>
      <c r="F16" s="85">
        <v>1011</v>
      </c>
      <c r="G16" s="84">
        <v>718</v>
      </c>
      <c r="H16" s="83">
        <v>2223</v>
      </c>
      <c r="I16" s="231">
        <v>1338</v>
      </c>
      <c r="J16" s="85">
        <v>364</v>
      </c>
      <c r="K16" s="84">
        <v>374</v>
      </c>
      <c r="L16" s="85">
        <v>97</v>
      </c>
      <c r="M16" s="84">
        <v>250</v>
      </c>
      <c r="O16" s="4">
        <f t="shared" si="0"/>
        <v>0</v>
      </c>
    </row>
    <row r="17" spans="1:15" ht="25.5" customHeight="1">
      <c r="A17" s="292" t="s">
        <v>55</v>
      </c>
      <c r="B17" s="315" t="s">
        <v>56</v>
      </c>
      <c r="C17" s="163">
        <v>1549</v>
      </c>
      <c r="D17" s="164">
        <v>45</v>
      </c>
      <c r="E17" s="231">
        <v>35</v>
      </c>
      <c r="F17" s="85">
        <v>369</v>
      </c>
      <c r="G17" s="84">
        <v>272</v>
      </c>
      <c r="H17" s="83">
        <v>367</v>
      </c>
      <c r="I17" s="231">
        <v>297</v>
      </c>
      <c r="J17" s="85">
        <v>52</v>
      </c>
      <c r="K17" s="84">
        <v>56</v>
      </c>
      <c r="L17" s="85">
        <v>12</v>
      </c>
      <c r="M17" s="84">
        <v>44</v>
      </c>
      <c r="O17" s="4">
        <f t="shared" si="0"/>
        <v>0</v>
      </c>
    </row>
    <row r="18" spans="1:15" ht="25.5" customHeight="1">
      <c r="A18" s="292" t="s">
        <v>57</v>
      </c>
      <c r="B18" s="315" t="s">
        <v>173</v>
      </c>
      <c r="C18" s="163">
        <v>115</v>
      </c>
      <c r="D18" s="164">
        <v>0</v>
      </c>
      <c r="E18" s="231">
        <v>1</v>
      </c>
      <c r="F18" s="85">
        <v>7</v>
      </c>
      <c r="G18" s="84">
        <v>54</v>
      </c>
      <c r="H18" s="83">
        <v>17</v>
      </c>
      <c r="I18" s="231">
        <v>28</v>
      </c>
      <c r="J18" s="85">
        <v>3</v>
      </c>
      <c r="K18" s="84">
        <v>2</v>
      </c>
      <c r="L18" s="85">
        <v>0</v>
      </c>
      <c r="M18" s="84">
        <v>3</v>
      </c>
      <c r="O18" s="4">
        <f t="shared" si="0"/>
        <v>0</v>
      </c>
    </row>
    <row r="19" spans="1:15" ht="25.5" customHeight="1">
      <c r="A19" s="292" t="s">
        <v>58</v>
      </c>
      <c r="B19" s="293" t="s">
        <v>182</v>
      </c>
      <c r="C19" s="163">
        <v>446</v>
      </c>
      <c r="D19" s="164">
        <v>3</v>
      </c>
      <c r="E19" s="231">
        <v>11</v>
      </c>
      <c r="F19" s="85">
        <v>71</v>
      </c>
      <c r="G19" s="84">
        <v>144</v>
      </c>
      <c r="H19" s="83">
        <v>98</v>
      </c>
      <c r="I19" s="231">
        <v>83</v>
      </c>
      <c r="J19" s="85">
        <v>17</v>
      </c>
      <c r="K19" s="84">
        <v>13</v>
      </c>
      <c r="L19" s="85">
        <v>4</v>
      </c>
      <c r="M19" s="84">
        <v>2</v>
      </c>
      <c r="O19" s="4">
        <f t="shared" si="0"/>
        <v>0</v>
      </c>
    </row>
    <row r="20" spans="1:15" ht="25.5" customHeight="1">
      <c r="A20" s="292" t="s">
        <v>59</v>
      </c>
      <c r="B20" s="293" t="s">
        <v>184</v>
      </c>
      <c r="C20" s="163">
        <v>786</v>
      </c>
      <c r="D20" s="164">
        <v>18</v>
      </c>
      <c r="E20" s="231">
        <v>16</v>
      </c>
      <c r="F20" s="85">
        <v>145</v>
      </c>
      <c r="G20" s="84">
        <v>149</v>
      </c>
      <c r="H20" s="83">
        <v>221</v>
      </c>
      <c r="I20" s="231">
        <v>167</v>
      </c>
      <c r="J20" s="85">
        <v>40</v>
      </c>
      <c r="K20" s="84">
        <v>20</v>
      </c>
      <c r="L20" s="85">
        <v>3</v>
      </c>
      <c r="M20" s="84">
        <v>7</v>
      </c>
      <c r="O20" s="4">
        <f t="shared" si="0"/>
        <v>0</v>
      </c>
    </row>
    <row r="21" spans="1:15" ht="25.5" customHeight="1">
      <c r="A21" s="292" t="s">
        <v>60</v>
      </c>
      <c r="B21" s="293" t="s">
        <v>61</v>
      </c>
      <c r="C21" s="163">
        <v>677</v>
      </c>
      <c r="D21" s="164">
        <v>88</v>
      </c>
      <c r="E21" s="231">
        <v>40</v>
      </c>
      <c r="F21" s="85">
        <v>300</v>
      </c>
      <c r="G21" s="84">
        <v>118</v>
      </c>
      <c r="H21" s="83">
        <v>88</v>
      </c>
      <c r="I21" s="231">
        <v>36</v>
      </c>
      <c r="J21" s="85">
        <v>4</v>
      </c>
      <c r="K21" s="84">
        <v>3</v>
      </c>
      <c r="L21" s="85">
        <v>0</v>
      </c>
      <c r="M21" s="84">
        <v>0</v>
      </c>
      <c r="O21" s="4">
        <f t="shared" si="0"/>
        <v>0</v>
      </c>
    </row>
    <row r="22" spans="1:15" ht="25.5" customHeight="1">
      <c r="A22" s="294" t="s">
        <v>62</v>
      </c>
      <c r="B22" s="315" t="s">
        <v>63</v>
      </c>
      <c r="C22" s="163">
        <v>156</v>
      </c>
      <c r="D22" s="164">
        <v>29</v>
      </c>
      <c r="E22" s="231">
        <v>18</v>
      </c>
      <c r="F22" s="85">
        <v>41</v>
      </c>
      <c r="G22" s="84">
        <v>16</v>
      </c>
      <c r="H22" s="83">
        <v>26</v>
      </c>
      <c r="I22" s="231">
        <v>17</v>
      </c>
      <c r="J22" s="85">
        <v>3</v>
      </c>
      <c r="K22" s="84">
        <v>2</v>
      </c>
      <c r="L22" s="85">
        <v>1</v>
      </c>
      <c r="M22" s="84">
        <v>3</v>
      </c>
      <c r="O22" s="4">
        <f t="shared" si="0"/>
        <v>0</v>
      </c>
    </row>
    <row r="23" spans="1:15" ht="25.5" customHeight="1">
      <c r="A23" s="292" t="s">
        <v>64</v>
      </c>
      <c r="B23" s="293"/>
      <c r="C23" s="163">
        <v>405</v>
      </c>
      <c r="D23" s="164">
        <v>6</v>
      </c>
      <c r="E23" s="231">
        <v>7</v>
      </c>
      <c r="F23" s="85">
        <v>59</v>
      </c>
      <c r="G23" s="84">
        <v>36</v>
      </c>
      <c r="H23" s="83">
        <v>151</v>
      </c>
      <c r="I23" s="231">
        <v>82</v>
      </c>
      <c r="J23" s="85">
        <v>36</v>
      </c>
      <c r="K23" s="84">
        <v>17</v>
      </c>
      <c r="L23" s="85">
        <v>6</v>
      </c>
      <c r="M23" s="84">
        <v>5</v>
      </c>
      <c r="O23" s="4">
        <f t="shared" si="0"/>
        <v>0</v>
      </c>
    </row>
    <row r="24" spans="1:15" ht="25.5" customHeight="1">
      <c r="A24" s="292" t="s">
        <v>20</v>
      </c>
      <c r="B24" s="293"/>
      <c r="C24" s="163">
        <v>180</v>
      </c>
      <c r="D24" s="164">
        <v>0</v>
      </c>
      <c r="E24" s="231">
        <v>2</v>
      </c>
      <c r="F24" s="85">
        <v>27</v>
      </c>
      <c r="G24" s="84">
        <v>16</v>
      </c>
      <c r="H24" s="83">
        <v>62</v>
      </c>
      <c r="I24" s="231">
        <v>40</v>
      </c>
      <c r="J24" s="85">
        <v>15</v>
      </c>
      <c r="K24" s="84">
        <v>5</v>
      </c>
      <c r="L24" s="85">
        <v>5</v>
      </c>
      <c r="M24" s="84">
        <v>8</v>
      </c>
      <c r="O24" s="4">
        <f t="shared" si="0"/>
        <v>0</v>
      </c>
    </row>
    <row r="25" spans="1:15" ht="25.5" customHeight="1">
      <c r="A25" s="316" t="s">
        <v>65</v>
      </c>
      <c r="B25" s="317"/>
      <c r="C25" s="163">
        <v>44995</v>
      </c>
      <c r="D25" s="164">
        <v>312</v>
      </c>
      <c r="E25" s="231">
        <v>247</v>
      </c>
      <c r="F25" s="85">
        <v>7056</v>
      </c>
      <c r="G25" s="84">
        <v>4519</v>
      </c>
      <c r="H25" s="85">
        <v>16890</v>
      </c>
      <c r="I25" s="231">
        <v>8843</v>
      </c>
      <c r="J25" s="85">
        <v>3238</v>
      </c>
      <c r="K25" s="84">
        <v>2047</v>
      </c>
      <c r="L25" s="85">
        <v>718</v>
      </c>
      <c r="M25" s="84">
        <v>1125</v>
      </c>
      <c r="O25" s="4">
        <f t="shared" si="0"/>
        <v>0</v>
      </c>
    </row>
    <row r="26" spans="1:15">
      <c r="A26" s="53"/>
      <c r="B26" s="53"/>
      <c r="C26" s="53"/>
      <c r="D26" s="53"/>
      <c r="E26" s="53"/>
      <c r="F26" s="53"/>
      <c r="G26" s="53"/>
      <c r="H26" s="53"/>
      <c r="I26" s="53"/>
      <c r="J26" s="53"/>
      <c r="K26" s="53"/>
    </row>
    <row r="27" spans="1:15">
      <c r="A27" s="4" t="s">
        <v>325</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Ｐ明朝,標準"（平成24年6月30日あるいは直前のサービス実施日(1日)）</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Z46"/>
  <sheetViews>
    <sheetView view="pageBreakPreview" zoomScale="85" zoomScaleNormal="100" zoomScaleSheetLayoutView="85" zoomScalePageLayoutView="85" workbookViewId="0"/>
  </sheetViews>
  <sheetFormatPr defaultRowHeight="11.25"/>
  <cols>
    <col min="1" max="1" width="7.875" style="64" customWidth="1"/>
    <col min="2" max="2" width="17.5" style="64" customWidth="1"/>
    <col min="3" max="5" width="9.625" style="64" customWidth="1"/>
    <col min="6" max="6" width="10.75" style="64" customWidth="1"/>
    <col min="7" max="12" width="9.625" style="64" customWidth="1"/>
    <col min="13" max="16384" width="9" style="64"/>
  </cols>
  <sheetData>
    <row r="1" spans="1:26" ht="17.25" customHeight="1">
      <c r="A1" s="362" t="s">
        <v>313</v>
      </c>
      <c r="B1" s="65"/>
      <c r="C1" s="65"/>
      <c r="D1" s="65"/>
      <c r="E1" s="66"/>
      <c r="F1" s="66"/>
      <c r="G1" s="67"/>
      <c r="H1" s="66"/>
      <c r="I1" s="67"/>
      <c r="J1" s="67"/>
      <c r="K1" s="67"/>
      <c r="L1" s="67"/>
    </row>
    <row r="2" spans="1:26" s="45" customFormat="1" ht="17.25">
      <c r="A2" s="504" t="s">
        <v>493</v>
      </c>
      <c r="B2" s="503"/>
      <c r="C2" s="503"/>
      <c r="D2" s="503"/>
      <c r="E2" s="503"/>
      <c r="F2" s="503"/>
      <c r="G2" s="503"/>
      <c r="H2" s="503"/>
      <c r="I2" s="503"/>
      <c r="J2" s="503"/>
      <c r="K2" s="503"/>
      <c r="L2" s="503"/>
      <c r="M2" s="503"/>
    </row>
    <row r="3" spans="1:26" ht="11.25" customHeight="1">
      <c r="A3" s="66"/>
      <c r="B3" s="66"/>
      <c r="C3" s="66"/>
      <c r="D3" s="66"/>
      <c r="E3" s="66"/>
      <c r="F3" s="66"/>
      <c r="G3" s="67"/>
      <c r="H3" s="66"/>
      <c r="I3" s="67"/>
      <c r="J3" s="67"/>
      <c r="K3" s="67"/>
      <c r="L3" s="67"/>
    </row>
    <row r="4" spans="1:26" ht="18" customHeight="1">
      <c r="A4" s="69"/>
      <c r="B4" s="69"/>
      <c r="C4" s="1326" t="s">
        <v>422</v>
      </c>
      <c r="D4" s="1326" t="s">
        <v>121</v>
      </c>
      <c r="E4" s="1326" t="s">
        <v>124</v>
      </c>
      <c r="F4" s="1420" t="s">
        <v>125</v>
      </c>
      <c r="G4" s="1421"/>
      <c r="H4" s="1421"/>
      <c r="I4" s="1421"/>
      <c r="J4" s="1421"/>
      <c r="K4" s="1421"/>
      <c r="L4" s="1422"/>
    </row>
    <row r="5" spans="1:26" ht="18" customHeight="1">
      <c r="A5" s="69"/>
      <c r="B5" s="69"/>
      <c r="C5" s="1426"/>
      <c r="D5" s="1426"/>
      <c r="E5" s="1426"/>
      <c r="F5" s="1326" t="s">
        <v>663</v>
      </c>
      <c r="G5" s="1426" t="s">
        <v>98</v>
      </c>
      <c r="H5" s="1423" t="s">
        <v>664</v>
      </c>
      <c r="I5" s="1424"/>
      <c r="J5" s="1424"/>
      <c r="K5" s="1424"/>
      <c r="L5" s="1425"/>
    </row>
    <row r="6" spans="1:26" ht="52.5" customHeight="1">
      <c r="A6" s="69"/>
      <c r="B6" s="69"/>
      <c r="C6" s="1426"/>
      <c r="D6" s="1426"/>
      <c r="E6" s="1426"/>
      <c r="F6" s="1426"/>
      <c r="G6" s="1427"/>
      <c r="H6" s="70" t="s">
        <v>126</v>
      </c>
      <c r="I6" s="70" t="s">
        <v>246</v>
      </c>
      <c r="J6" s="70" t="s">
        <v>243</v>
      </c>
      <c r="K6" s="70" t="s">
        <v>97</v>
      </c>
      <c r="L6" s="70" t="s">
        <v>127</v>
      </c>
    </row>
    <row r="7" spans="1:26" ht="25.5" customHeight="1" thickBot="1">
      <c r="A7" s="1451" t="s">
        <v>244</v>
      </c>
      <c r="B7" s="70" t="s">
        <v>188</v>
      </c>
      <c r="C7" s="102">
        <v>16</v>
      </c>
      <c r="D7" s="103">
        <v>10</v>
      </c>
      <c r="E7" s="102">
        <v>1284</v>
      </c>
      <c r="F7" s="102">
        <v>15</v>
      </c>
      <c r="G7" s="102">
        <v>326</v>
      </c>
      <c r="H7" s="102">
        <v>319</v>
      </c>
      <c r="I7" s="102">
        <v>7</v>
      </c>
      <c r="J7" s="102">
        <v>0</v>
      </c>
      <c r="K7" s="102">
        <v>0</v>
      </c>
      <c r="L7" s="102">
        <v>0</v>
      </c>
      <c r="N7" s="64">
        <f>IF(G7=SUM(H7:L7),0,1)</f>
        <v>0</v>
      </c>
      <c r="P7" s="826"/>
      <c r="Q7" s="826"/>
      <c r="R7" s="826"/>
      <c r="S7" s="826"/>
      <c r="T7" s="826"/>
      <c r="U7" s="826"/>
      <c r="V7" s="826"/>
      <c r="W7" s="826"/>
      <c r="X7" s="826"/>
      <c r="Y7" s="826"/>
      <c r="Z7" s="826"/>
    </row>
    <row r="8" spans="1:26" ht="25.5" customHeight="1" thickTop="1" thickBot="1">
      <c r="A8" s="1452"/>
      <c r="B8" s="70" t="s">
        <v>406</v>
      </c>
      <c r="C8" s="104">
        <v>12</v>
      </c>
      <c r="D8" s="103">
        <v>18</v>
      </c>
      <c r="E8" s="104">
        <v>1412</v>
      </c>
      <c r="F8" s="104">
        <v>16</v>
      </c>
      <c r="G8" s="104">
        <v>354</v>
      </c>
      <c r="H8" s="104">
        <v>342</v>
      </c>
      <c r="I8" s="104">
        <v>11</v>
      </c>
      <c r="J8" s="104">
        <v>0</v>
      </c>
      <c r="K8" s="104">
        <v>1</v>
      </c>
      <c r="L8" s="104">
        <v>0</v>
      </c>
      <c r="N8" s="64">
        <f t="shared" ref="N8:N41" si="0">IF(G8=SUM(H8:L8),0,1)</f>
        <v>0</v>
      </c>
      <c r="P8" s="826"/>
      <c r="Q8" s="826"/>
      <c r="R8" s="826"/>
      <c r="S8" s="826"/>
      <c r="T8" s="826"/>
      <c r="U8" s="826"/>
      <c r="V8" s="826"/>
      <c r="W8" s="826"/>
      <c r="X8" s="826"/>
      <c r="Y8" s="826"/>
    </row>
    <row r="9" spans="1:26" ht="25.5" customHeight="1" thickTop="1" thickBot="1">
      <c r="A9" s="1452"/>
      <c r="B9" s="366" t="s">
        <v>376</v>
      </c>
      <c r="C9" s="104">
        <v>40</v>
      </c>
      <c r="D9" s="105">
        <v>16</v>
      </c>
      <c r="E9" s="104">
        <v>4220</v>
      </c>
      <c r="F9" s="104">
        <v>78</v>
      </c>
      <c r="G9" s="104">
        <v>1172</v>
      </c>
      <c r="H9" s="104">
        <v>1108</v>
      </c>
      <c r="I9" s="104">
        <v>26</v>
      </c>
      <c r="J9" s="104">
        <v>0</v>
      </c>
      <c r="K9" s="104">
        <v>3</v>
      </c>
      <c r="L9" s="104">
        <v>35</v>
      </c>
      <c r="N9" s="64">
        <f t="shared" si="0"/>
        <v>0</v>
      </c>
      <c r="P9" s="826"/>
      <c r="Q9" s="826"/>
      <c r="R9" s="826"/>
      <c r="S9" s="826"/>
      <c r="T9" s="826"/>
      <c r="U9" s="826"/>
      <c r="V9" s="826"/>
      <c r="W9" s="826"/>
      <c r="X9" s="826"/>
      <c r="Y9" s="826"/>
    </row>
    <row r="10" spans="1:26" ht="25.5" customHeight="1" thickTop="1" thickBot="1">
      <c r="A10" s="1452"/>
      <c r="B10" s="70" t="s">
        <v>407</v>
      </c>
      <c r="C10" s="104">
        <v>30</v>
      </c>
      <c r="D10" s="105">
        <v>17</v>
      </c>
      <c r="E10" s="104">
        <v>1232</v>
      </c>
      <c r="F10" s="104">
        <v>10</v>
      </c>
      <c r="G10" s="104">
        <v>398</v>
      </c>
      <c r="H10" s="104">
        <v>365</v>
      </c>
      <c r="I10" s="104">
        <v>32</v>
      </c>
      <c r="J10" s="104">
        <v>0</v>
      </c>
      <c r="K10" s="104">
        <v>1</v>
      </c>
      <c r="L10" s="104">
        <v>0</v>
      </c>
      <c r="N10" s="64">
        <f t="shared" si="0"/>
        <v>0</v>
      </c>
      <c r="P10" s="826"/>
      <c r="Q10" s="826"/>
      <c r="R10" s="826"/>
      <c r="S10" s="826"/>
      <c r="T10" s="826"/>
      <c r="U10" s="826"/>
      <c r="V10" s="826"/>
      <c r="W10" s="826"/>
      <c r="X10" s="826"/>
      <c r="Y10" s="826"/>
    </row>
    <row r="11" spans="1:26" ht="25.5" customHeight="1" thickTop="1" thickBot="1">
      <c r="A11" s="1452"/>
      <c r="B11" s="70" t="s">
        <v>14</v>
      </c>
      <c r="C11" s="104">
        <v>506</v>
      </c>
      <c r="D11" s="105">
        <v>20</v>
      </c>
      <c r="E11" s="104">
        <v>38195</v>
      </c>
      <c r="F11" s="104">
        <v>401</v>
      </c>
      <c r="G11" s="104">
        <v>10618</v>
      </c>
      <c r="H11" s="104">
        <v>9136</v>
      </c>
      <c r="I11" s="104">
        <v>1333</v>
      </c>
      <c r="J11" s="104">
        <v>48</v>
      </c>
      <c r="K11" s="104">
        <v>101</v>
      </c>
      <c r="L11" s="104">
        <v>0</v>
      </c>
      <c r="N11" s="64">
        <f t="shared" si="0"/>
        <v>0</v>
      </c>
      <c r="P11" s="826"/>
      <c r="Q11" s="826"/>
      <c r="R11" s="826"/>
      <c r="S11" s="826"/>
      <c r="T11" s="826"/>
      <c r="U11" s="826"/>
      <c r="V11" s="826"/>
      <c r="W11" s="826"/>
      <c r="X11" s="826"/>
      <c r="Y11" s="826"/>
    </row>
    <row r="12" spans="1:26" ht="25.5" customHeight="1" thickTop="1" thickBot="1">
      <c r="A12" s="1452"/>
      <c r="B12" s="70" t="s">
        <v>15</v>
      </c>
      <c r="C12" s="104">
        <v>116</v>
      </c>
      <c r="D12" s="105">
        <v>18</v>
      </c>
      <c r="E12" s="104">
        <v>6106</v>
      </c>
      <c r="F12" s="104">
        <v>61</v>
      </c>
      <c r="G12" s="104">
        <v>1612</v>
      </c>
      <c r="H12" s="104">
        <v>1440</v>
      </c>
      <c r="I12" s="104">
        <v>160</v>
      </c>
      <c r="J12" s="104">
        <v>12</v>
      </c>
      <c r="K12" s="104">
        <v>0</v>
      </c>
      <c r="L12" s="104">
        <v>0</v>
      </c>
      <c r="N12" s="64">
        <f t="shared" si="0"/>
        <v>0</v>
      </c>
      <c r="P12" s="826"/>
      <c r="Q12" s="826"/>
      <c r="R12" s="826"/>
      <c r="S12" s="826"/>
      <c r="T12" s="826"/>
      <c r="U12" s="826"/>
      <c r="V12" s="826"/>
      <c r="W12" s="826"/>
      <c r="X12" s="826"/>
      <c r="Y12" s="826"/>
    </row>
    <row r="13" spans="1:26" ht="25.5" customHeight="1" thickTop="1" thickBot="1">
      <c r="A13" s="1452"/>
      <c r="B13" s="333" t="s">
        <v>96</v>
      </c>
      <c r="C13" s="527">
        <v>720</v>
      </c>
      <c r="D13" s="526">
        <v>19</v>
      </c>
      <c r="E13" s="527">
        <v>52449</v>
      </c>
      <c r="F13" s="527">
        <v>581</v>
      </c>
      <c r="G13" s="527">
        <v>14480</v>
      </c>
      <c r="H13" s="527">
        <v>12710</v>
      </c>
      <c r="I13" s="527">
        <v>1569</v>
      </c>
      <c r="J13" s="527">
        <v>60</v>
      </c>
      <c r="K13" s="527">
        <v>106</v>
      </c>
      <c r="L13" s="527">
        <v>35</v>
      </c>
      <c r="N13" s="64">
        <f t="shared" si="0"/>
        <v>0</v>
      </c>
      <c r="P13" s="826"/>
      <c r="Q13" s="826"/>
      <c r="R13" s="826"/>
      <c r="S13" s="826"/>
      <c r="T13" s="826"/>
      <c r="U13" s="826"/>
      <c r="V13" s="826"/>
      <c r="W13" s="826"/>
      <c r="X13" s="826"/>
      <c r="Y13" s="826"/>
    </row>
    <row r="14" spans="1:26" ht="25.5" customHeight="1" thickTop="1" thickBot="1">
      <c r="A14" s="1452" t="s">
        <v>186</v>
      </c>
      <c r="B14" s="528" t="s">
        <v>188</v>
      </c>
      <c r="C14" s="106">
        <v>19</v>
      </c>
      <c r="D14" s="107">
        <v>16</v>
      </c>
      <c r="E14" s="106">
        <v>6599</v>
      </c>
      <c r="F14" s="106">
        <v>33</v>
      </c>
      <c r="G14" s="106">
        <v>1128</v>
      </c>
      <c r="H14" s="106">
        <v>1104</v>
      </c>
      <c r="I14" s="106">
        <v>23</v>
      </c>
      <c r="J14" s="106">
        <v>0</v>
      </c>
      <c r="K14" s="106">
        <v>1</v>
      </c>
      <c r="L14" s="106">
        <v>0</v>
      </c>
      <c r="N14" s="64">
        <f t="shared" si="0"/>
        <v>0</v>
      </c>
      <c r="P14" s="826"/>
      <c r="Q14" s="826"/>
      <c r="R14" s="826"/>
      <c r="S14" s="826"/>
      <c r="T14" s="826"/>
      <c r="U14" s="826"/>
      <c r="V14" s="826"/>
      <c r="W14" s="826"/>
      <c r="X14" s="826"/>
      <c r="Y14" s="826"/>
    </row>
    <row r="15" spans="1:26" ht="25.5" customHeight="1" thickTop="1" thickBot="1">
      <c r="A15" s="1452"/>
      <c r="B15" s="70" t="s">
        <v>406</v>
      </c>
      <c r="C15" s="104">
        <v>18</v>
      </c>
      <c r="D15" s="105">
        <v>20</v>
      </c>
      <c r="E15" s="104">
        <v>8416</v>
      </c>
      <c r="F15" s="104">
        <v>24</v>
      </c>
      <c r="G15" s="104">
        <v>990</v>
      </c>
      <c r="H15" s="104">
        <v>941</v>
      </c>
      <c r="I15" s="104">
        <v>48</v>
      </c>
      <c r="J15" s="104">
        <v>0</v>
      </c>
      <c r="K15" s="104">
        <v>1</v>
      </c>
      <c r="L15" s="104">
        <v>0</v>
      </c>
      <c r="N15" s="64">
        <f t="shared" si="0"/>
        <v>0</v>
      </c>
      <c r="P15" s="826"/>
      <c r="Q15" s="826"/>
      <c r="R15" s="826"/>
      <c r="S15" s="826"/>
      <c r="T15" s="826"/>
      <c r="U15" s="826"/>
      <c r="V15" s="826"/>
      <c r="W15" s="826"/>
      <c r="X15" s="826"/>
      <c r="Y15" s="826"/>
    </row>
    <row r="16" spans="1:26" ht="25.5" customHeight="1" thickTop="1" thickBot="1">
      <c r="A16" s="1452"/>
      <c r="B16" s="366" t="s">
        <v>376</v>
      </c>
      <c r="C16" s="104">
        <v>48</v>
      </c>
      <c r="D16" s="105">
        <v>19</v>
      </c>
      <c r="E16" s="104">
        <v>23654</v>
      </c>
      <c r="F16" s="104">
        <v>112</v>
      </c>
      <c r="G16" s="104">
        <v>2843</v>
      </c>
      <c r="H16" s="104">
        <v>2604</v>
      </c>
      <c r="I16" s="104">
        <v>143</v>
      </c>
      <c r="J16" s="104">
        <v>8</v>
      </c>
      <c r="K16" s="104">
        <v>16</v>
      </c>
      <c r="L16" s="104">
        <v>72</v>
      </c>
      <c r="N16" s="64">
        <f t="shared" si="0"/>
        <v>0</v>
      </c>
      <c r="P16" s="826"/>
      <c r="Q16" s="826"/>
      <c r="R16" s="826"/>
      <c r="S16" s="826"/>
      <c r="T16" s="826"/>
      <c r="U16" s="826"/>
      <c r="V16" s="826"/>
      <c r="W16" s="826"/>
      <c r="X16" s="826"/>
      <c r="Y16" s="826"/>
    </row>
    <row r="17" spans="1:25" ht="25.5" customHeight="1" thickTop="1" thickBot="1">
      <c r="A17" s="1452"/>
      <c r="B17" s="70" t="s">
        <v>407</v>
      </c>
      <c r="C17" s="104">
        <v>43</v>
      </c>
      <c r="D17" s="105">
        <v>19</v>
      </c>
      <c r="E17" s="104">
        <v>12765</v>
      </c>
      <c r="F17" s="104">
        <v>25</v>
      </c>
      <c r="G17" s="104">
        <v>1479</v>
      </c>
      <c r="H17" s="104">
        <v>1350</v>
      </c>
      <c r="I17" s="104">
        <v>116</v>
      </c>
      <c r="J17" s="104">
        <v>2</v>
      </c>
      <c r="K17" s="104">
        <v>11</v>
      </c>
      <c r="L17" s="104">
        <v>0</v>
      </c>
      <c r="N17" s="64">
        <f t="shared" si="0"/>
        <v>0</v>
      </c>
      <c r="P17" s="826"/>
      <c r="Q17" s="826"/>
      <c r="R17" s="826"/>
      <c r="S17" s="826"/>
      <c r="T17" s="826"/>
      <c r="U17" s="826"/>
      <c r="V17" s="826"/>
      <c r="W17" s="826"/>
      <c r="X17" s="826"/>
      <c r="Y17" s="826"/>
    </row>
    <row r="18" spans="1:25" ht="25.5" customHeight="1" thickTop="1" thickBot="1">
      <c r="A18" s="1452"/>
      <c r="B18" s="70" t="s">
        <v>14</v>
      </c>
      <c r="C18" s="104">
        <v>748</v>
      </c>
      <c r="D18" s="105">
        <v>22</v>
      </c>
      <c r="E18" s="104">
        <v>418907</v>
      </c>
      <c r="F18" s="104">
        <v>1376</v>
      </c>
      <c r="G18" s="104">
        <v>46595</v>
      </c>
      <c r="H18" s="104">
        <v>39539</v>
      </c>
      <c r="I18" s="104">
        <v>6315</v>
      </c>
      <c r="J18" s="104">
        <v>386</v>
      </c>
      <c r="K18" s="104">
        <v>341</v>
      </c>
      <c r="L18" s="104">
        <v>14</v>
      </c>
      <c r="N18" s="64">
        <f t="shared" si="0"/>
        <v>0</v>
      </c>
      <c r="P18" s="826"/>
      <c r="Q18" s="826"/>
      <c r="R18" s="826"/>
      <c r="S18" s="826"/>
      <c r="T18" s="826"/>
      <c r="U18" s="826"/>
      <c r="V18" s="826"/>
      <c r="W18" s="826"/>
      <c r="X18" s="826"/>
      <c r="Y18" s="826"/>
    </row>
    <row r="19" spans="1:25" ht="25.5" customHeight="1" thickTop="1" thickBot="1">
      <c r="A19" s="1452"/>
      <c r="B19" s="70" t="s">
        <v>15</v>
      </c>
      <c r="C19" s="104">
        <v>171</v>
      </c>
      <c r="D19" s="105">
        <v>21</v>
      </c>
      <c r="E19" s="104">
        <v>60012</v>
      </c>
      <c r="F19" s="104">
        <v>224</v>
      </c>
      <c r="G19" s="104">
        <v>6346</v>
      </c>
      <c r="H19" s="104">
        <v>5427</v>
      </c>
      <c r="I19" s="104">
        <v>794</v>
      </c>
      <c r="J19" s="104">
        <v>76</v>
      </c>
      <c r="K19" s="104">
        <v>49</v>
      </c>
      <c r="L19" s="104">
        <v>0</v>
      </c>
      <c r="N19" s="64">
        <f>IF(G19=SUM(H19:L19),0,1)</f>
        <v>0</v>
      </c>
      <c r="P19" s="826"/>
      <c r="Q19" s="826"/>
      <c r="R19" s="826"/>
      <c r="S19" s="826"/>
      <c r="T19" s="826"/>
      <c r="U19" s="826"/>
      <c r="V19" s="826"/>
      <c r="W19" s="826"/>
      <c r="X19" s="826"/>
      <c r="Y19" s="826"/>
    </row>
    <row r="20" spans="1:25" ht="25.5" customHeight="1" thickTop="1" thickBot="1">
      <c r="A20" s="1452"/>
      <c r="B20" s="333" t="s">
        <v>96</v>
      </c>
      <c r="C20" s="325">
        <v>1047</v>
      </c>
      <c r="D20" s="324">
        <v>21</v>
      </c>
      <c r="E20" s="325">
        <v>530353</v>
      </c>
      <c r="F20" s="325">
        <v>1794</v>
      </c>
      <c r="G20" s="325">
        <v>59381</v>
      </c>
      <c r="H20" s="325">
        <v>50965</v>
      </c>
      <c r="I20" s="325">
        <v>7439</v>
      </c>
      <c r="J20" s="325">
        <v>472</v>
      </c>
      <c r="K20" s="325">
        <v>419</v>
      </c>
      <c r="L20" s="325">
        <v>86</v>
      </c>
      <c r="N20" s="64">
        <f t="shared" si="0"/>
        <v>0</v>
      </c>
      <c r="P20" s="826"/>
      <c r="Q20" s="826"/>
      <c r="R20" s="826"/>
      <c r="S20" s="826"/>
      <c r="T20" s="826"/>
      <c r="U20" s="826"/>
      <c r="V20" s="826"/>
      <c r="W20" s="826"/>
      <c r="X20" s="826"/>
      <c r="Y20" s="826"/>
    </row>
    <row r="21" spans="1:25" ht="25.5" customHeight="1" thickTop="1">
      <c r="A21" s="1428" t="s">
        <v>245</v>
      </c>
      <c r="B21" s="528" t="s">
        <v>188</v>
      </c>
      <c r="C21" s="106">
        <v>1</v>
      </c>
      <c r="D21" s="107">
        <v>4</v>
      </c>
      <c r="E21" s="106">
        <v>42</v>
      </c>
      <c r="F21" s="106">
        <v>2</v>
      </c>
      <c r="G21" s="106">
        <v>17</v>
      </c>
      <c r="H21" s="106">
        <v>17</v>
      </c>
      <c r="I21" s="106">
        <v>0</v>
      </c>
      <c r="J21" s="106">
        <v>0</v>
      </c>
      <c r="K21" s="106">
        <v>0</v>
      </c>
      <c r="L21" s="106">
        <v>0</v>
      </c>
      <c r="N21" s="64">
        <f t="shared" si="0"/>
        <v>0</v>
      </c>
      <c r="P21" s="826"/>
      <c r="Q21" s="826"/>
      <c r="R21" s="826"/>
      <c r="S21" s="826"/>
      <c r="T21" s="826"/>
      <c r="U21" s="826"/>
      <c r="V21" s="826"/>
      <c r="W21" s="826"/>
      <c r="X21" s="826"/>
      <c r="Y21" s="826"/>
    </row>
    <row r="22" spans="1:25" ht="25.5" customHeight="1">
      <c r="A22" s="1426"/>
      <c r="B22" s="70" t="s">
        <v>406</v>
      </c>
      <c r="C22" s="104">
        <v>1</v>
      </c>
      <c r="D22" s="105">
        <v>21</v>
      </c>
      <c r="E22" s="104">
        <v>51</v>
      </c>
      <c r="F22" s="104">
        <v>0</v>
      </c>
      <c r="G22" s="104">
        <v>11</v>
      </c>
      <c r="H22" s="104">
        <v>11</v>
      </c>
      <c r="I22" s="104">
        <v>0</v>
      </c>
      <c r="J22" s="104">
        <v>0</v>
      </c>
      <c r="K22" s="104">
        <v>0</v>
      </c>
      <c r="L22" s="104">
        <v>0</v>
      </c>
      <c r="N22" s="64">
        <f t="shared" si="0"/>
        <v>0</v>
      </c>
      <c r="P22" s="826"/>
      <c r="Q22" s="826"/>
      <c r="R22" s="826"/>
      <c r="S22" s="826"/>
      <c r="T22" s="826"/>
      <c r="U22" s="826"/>
      <c r="V22" s="826"/>
      <c r="W22" s="826"/>
      <c r="X22" s="826"/>
      <c r="Y22" s="826"/>
    </row>
    <row r="23" spans="1:25" ht="25.5" customHeight="1">
      <c r="A23" s="1426"/>
      <c r="B23" s="366" t="s">
        <v>376</v>
      </c>
      <c r="C23" s="104">
        <v>2</v>
      </c>
      <c r="D23" s="105">
        <v>14</v>
      </c>
      <c r="E23" s="104">
        <v>116</v>
      </c>
      <c r="F23" s="104">
        <v>1</v>
      </c>
      <c r="G23" s="104">
        <v>19</v>
      </c>
      <c r="H23" s="104">
        <v>19</v>
      </c>
      <c r="I23" s="104">
        <v>0</v>
      </c>
      <c r="J23" s="104">
        <v>0</v>
      </c>
      <c r="K23" s="104">
        <v>0</v>
      </c>
      <c r="L23" s="104">
        <v>0</v>
      </c>
      <c r="N23" s="64">
        <f t="shared" si="0"/>
        <v>0</v>
      </c>
      <c r="P23" s="826"/>
      <c r="Q23" s="826"/>
      <c r="R23" s="826"/>
      <c r="S23" s="826"/>
      <c r="T23" s="826"/>
      <c r="U23" s="826"/>
      <c r="V23" s="826"/>
      <c r="W23" s="826"/>
      <c r="X23" s="826"/>
      <c r="Y23" s="826"/>
    </row>
    <row r="24" spans="1:25" ht="25.5" customHeight="1">
      <c r="A24" s="1426"/>
      <c r="B24" s="70" t="s">
        <v>407</v>
      </c>
      <c r="C24" s="104">
        <v>1</v>
      </c>
      <c r="D24" s="105">
        <v>4</v>
      </c>
      <c r="E24" s="104">
        <v>4</v>
      </c>
      <c r="F24" s="104">
        <v>0</v>
      </c>
      <c r="G24" s="104">
        <v>2</v>
      </c>
      <c r="H24" s="104">
        <v>2</v>
      </c>
      <c r="I24" s="104">
        <v>0</v>
      </c>
      <c r="J24" s="104">
        <v>0</v>
      </c>
      <c r="K24" s="104">
        <v>0</v>
      </c>
      <c r="L24" s="104">
        <v>0</v>
      </c>
      <c r="N24" s="64">
        <f t="shared" si="0"/>
        <v>0</v>
      </c>
      <c r="P24" s="826"/>
      <c r="Q24" s="826"/>
      <c r="R24" s="826"/>
      <c r="S24" s="826"/>
      <c r="T24" s="826"/>
      <c r="U24" s="826"/>
      <c r="V24" s="826"/>
      <c r="W24" s="826"/>
      <c r="X24" s="826"/>
      <c r="Y24" s="826"/>
    </row>
    <row r="25" spans="1:25" ht="25.5" customHeight="1">
      <c r="A25" s="1426"/>
      <c r="B25" s="70" t="s">
        <v>14</v>
      </c>
      <c r="C25" s="104">
        <v>88</v>
      </c>
      <c r="D25" s="105">
        <v>18</v>
      </c>
      <c r="E25" s="104">
        <v>11776</v>
      </c>
      <c r="F25" s="104">
        <v>27</v>
      </c>
      <c r="G25" s="104">
        <v>1557</v>
      </c>
      <c r="H25" s="104">
        <v>1000</v>
      </c>
      <c r="I25" s="104">
        <v>538</v>
      </c>
      <c r="J25" s="104">
        <v>0</v>
      </c>
      <c r="K25" s="104">
        <v>16</v>
      </c>
      <c r="L25" s="104">
        <v>3</v>
      </c>
      <c r="N25" s="64">
        <f t="shared" si="0"/>
        <v>0</v>
      </c>
      <c r="P25" s="826"/>
      <c r="Q25" s="826"/>
      <c r="R25" s="826"/>
      <c r="S25" s="826"/>
      <c r="T25" s="826"/>
      <c r="U25" s="826"/>
      <c r="V25" s="826"/>
      <c r="W25" s="826"/>
      <c r="X25" s="826"/>
      <c r="Y25" s="826"/>
    </row>
    <row r="26" spans="1:25" ht="25.5" customHeight="1">
      <c r="A26" s="1426"/>
      <c r="B26" s="70" t="s">
        <v>15</v>
      </c>
      <c r="C26" s="104">
        <v>12</v>
      </c>
      <c r="D26" s="105">
        <v>17</v>
      </c>
      <c r="E26" s="104">
        <v>1044</v>
      </c>
      <c r="F26" s="104">
        <v>2</v>
      </c>
      <c r="G26" s="104">
        <v>141</v>
      </c>
      <c r="H26" s="104">
        <v>122</v>
      </c>
      <c r="I26" s="104">
        <v>17</v>
      </c>
      <c r="J26" s="104">
        <v>0</v>
      </c>
      <c r="K26" s="104">
        <v>2</v>
      </c>
      <c r="L26" s="104">
        <v>0</v>
      </c>
      <c r="N26" s="64">
        <f t="shared" si="0"/>
        <v>0</v>
      </c>
      <c r="P26" s="826"/>
      <c r="Q26" s="826"/>
      <c r="R26" s="826"/>
      <c r="S26" s="826"/>
      <c r="T26" s="826"/>
      <c r="U26" s="826"/>
      <c r="V26" s="826"/>
      <c r="W26" s="826"/>
      <c r="X26" s="826"/>
      <c r="Y26" s="826"/>
    </row>
    <row r="27" spans="1:25" ht="25.5" customHeight="1" thickBot="1">
      <c r="A27" s="1429"/>
      <c r="B27" s="333" t="s">
        <v>96</v>
      </c>
      <c r="C27" s="327">
        <v>105</v>
      </c>
      <c r="D27" s="326">
        <v>17</v>
      </c>
      <c r="E27" s="327">
        <v>13033</v>
      </c>
      <c r="F27" s="327">
        <v>32</v>
      </c>
      <c r="G27" s="327">
        <v>1747</v>
      </c>
      <c r="H27" s="327">
        <v>1171</v>
      </c>
      <c r="I27" s="327">
        <v>555</v>
      </c>
      <c r="J27" s="327">
        <v>0</v>
      </c>
      <c r="K27" s="327">
        <v>18</v>
      </c>
      <c r="L27" s="327">
        <v>3</v>
      </c>
      <c r="N27" s="64">
        <f t="shared" si="0"/>
        <v>0</v>
      </c>
      <c r="P27" s="826"/>
      <c r="Q27" s="826"/>
      <c r="R27" s="826"/>
      <c r="S27" s="826"/>
      <c r="T27" s="826"/>
      <c r="U27" s="826"/>
      <c r="V27" s="826"/>
      <c r="W27" s="826"/>
      <c r="X27" s="826"/>
      <c r="Y27" s="826"/>
    </row>
    <row r="28" spans="1:25" ht="25.5" customHeight="1" thickTop="1">
      <c r="A28" s="1428" t="s">
        <v>315</v>
      </c>
      <c r="B28" s="70" t="s">
        <v>188</v>
      </c>
      <c r="C28" s="104">
        <v>0</v>
      </c>
      <c r="D28" s="454" t="s">
        <v>666</v>
      </c>
      <c r="E28" s="106">
        <v>0</v>
      </c>
      <c r="F28" s="106">
        <v>0</v>
      </c>
      <c r="G28" s="106">
        <v>0</v>
      </c>
      <c r="H28" s="106">
        <v>0</v>
      </c>
      <c r="I28" s="106">
        <v>0</v>
      </c>
      <c r="J28" s="106">
        <v>0</v>
      </c>
      <c r="K28" s="106">
        <v>0</v>
      </c>
      <c r="L28" s="106">
        <v>0</v>
      </c>
      <c r="N28" s="64">
        <f t="shared" si="0"/>
        <v>0</v>
      </c>
      <c r="P28" s="826"/>
      <c r="Q28" s="826"/>
      <c r="R28" s="826"/>
      <c r="S28" s="826"/>
      <c r="T28" s="826"/>
      <c r="U28" s="826"/>
      <c r="V28" s="826"/>
      <c r="W28" s="826"/>
      <c r="X28" s="826"/>
      <c r="Y28" s="826"/>
    </row>
    <row r="29" spans="1:25" ht="25.5" customHeight="1">
      <c r="A29" s="1426"/>
      <c r="B29" s="70" t="s">
        <v>406</v>
      </c>
      <c r="C29" s="104">
        <v>2</v>
      </c>
      <c r="D29" s="105">
        <v>21</v>
      </c>
      <c r="E29" s="104">
        <v>326</v>
      </c>
      <c r="F29" s="104">
        <v>1</v>
      </c>
      <c r="G29" s="104">
        <v>31</v>
      </c>
      <c r="H29" s="104">
        <v>31</v>
      </c>
      <c r="I29" s="104">
        <v>0</v>
      </c>
      <c r="J29" s="104">
        <v>0</v>
      </c>
      <c r="K29" s="104">
        <v>0</v>
      </c>
      <c r="L29" s="104">
        <v>0</v>
      </c>
      <c r="N29" s="64">
        <f t="shared" si="0"/>
        <v>0</v>
      </c>
      <c r="P29" s="826"/>
      <c r="Q29" s="826"/>
      <c r="R29" s="826"/>
      <c r="S29" s="826"/>
      <c r="T29" s="826"/>
      <c r="U29" s="826"/>
      <c r="V29" s="826"/>
      <c r="W29" s="826"/>
      <c r="X29" s="826"/>
      <c r="Y29" s="826"/>
    </row>
    <row r="30" spans="1:25" ht="25.5" customHeight="1">
      <c r="A30" s="1426"/>
      <c r="B30" s="366" t="s">
        <v>376</v>
      </c>
      <c r="C30" s="104">
        <v>3</v>
      </c>
      <c r="D30" s="105">
        <v>15</v>
      </c>
      <c r="E30" s="104">
        <v>463</v>
      </c>
      <c r="F30" s="104">
        <v>2</v>
      </c>
      <c r="G30" s="104">
        <v>72</v>
      </c>
      <c r="H30" s="104">
        <v>67</v>
      </c>
      <c r="I30" s="104">
        <v>5</v>
      </c>
      <c r="J30" s="104">
        <v>0</v>
      </c>
      <c r="K30" s="104">
        <v>0</v>
      </c>
      <c r="L30" s="104">
        <v>0</v>
      </c>
      <c r="N30" s="64">
        <f t="shared" si="0"/>
        <v>0</v>
      </c>
      <c r="P30" s="826"/>
      <c r="Q30" s="826"/>
      <c r="R30" s="826"/>
      <c r="S30" s="826"/>
      <c r="T30" s="826"/>
      <c r="U30" s="826"/>
      <c r="V30" s="826"/>
      <c r="W30" s="826"/>
      <c r="X30" s="826"/>
      <c r="Y30" s="826"/>
    </row>
    <row r="31" spans="1:25" ht="25.5" customHeight="1">
      <c r="A31" s="1426"/>
      <c r="B31" s="70" t="s">
        <v>407</v>
      </c>
      <c r="C31" s="104">
        <v>1</v>
      </c>
      <c r="D31" s="105">
        <v>4</v>
      </c>
      <c r="E31" s="104">
        <v>41</v>
      </c>
      <c r="F31" s="104">
        <v>0</v>
      </c>
      <c r="G31" s="104">
        <v>15</v>
      </c>
      <c r="H31" s="104">
        <v>15</v>
      </c>
      <c r="I31" s="104">
        <v>0</v>
      </c>
      <c r="J31" s="104">
        <v>0</v>
      </c>
      <c r="K31" s="104">
        <v>0</v>
      </c>
      <c r="L31" s="104">
        <v>0</v>
      </c>
      <c r="N31" s="64">
        <f t="shared" si="0"/>
        <v>0</v>
      </c>
      <c r="P31" s="826"/>
      <c r="Q31" s="826"/>
      <c r="R31" s="826"/>
      <c r="S31" s="826"/>
      <c r="T31" s="826"/>
      <c r="U31" s="826"/>
      <c r="V31" s="826"/>
      <c r="W31" s="826"/>
      <c r="X31" s="826"/>
      <c r="Y31" s="826"/>
    </row>
    <row r="32" spans="1:25" ht="25.5" customHeight="1">
      <c r="A32" s="1426"/>
      <c r="B32" s="70" t="s">
        <v>14</v>
      </c>
      <c r="C32" s="104">
        <v>268</v>
      </c>
      <c r="D32" s="105">
        <v>20</v>
      </c>
      <c r="E32" s="104">
        <v>142597</v>
      </c>
      <c r="F32" s="104">
        <v>182</v>
      </c>
      <c r="G32" s="104">
        <v>10754</v>
      </c>
      <c r="H32" s="104">
        <v>7033</v>
      </c>
      <c r="I32" s="104">
        <v>3258</v>
      </c>
      <c r="J32" s="104">
        <v>22</v>
      </c>
      <c r="K32" s="104">
        <v>434</v>
      </c>
      <c r="L32" s="104">
        <v>7</v>
      </c>
      <c r="N32" s="64">
        <f t="shared" si="0"/>
        <v>0</v>
      </c>
      <c r="P32" s="826"/>
      <c r="Q32" s="826"/>
      <c r="R32" s="826"/>
      <c r="S32" s="826"/>
      <c r="T32" s="826"/>
      <c r="U32" s="826"/>
      <c r="V32" s="826"/>
      <c r="W32" s="826"/>
      <c r="X32" s="826"/>
      <c r="Y32" s="826"/>
    </row>
    <row r="33" spans="1:25" ht="25.5" customHeight="1">
      <c r="A33" s="1426"/>
      <c r="B33" s="70" t="s">
        <v>15</v>
      </c>
      <c r="C33" s="102">
        <v>29</v>
      </c>
      <c r="D33" s="103">
        <v>19</v>
      </c>
      <c r="E33" s="102">
        <v>8064</v>
      </c>
      <c r="F33" s="102">
        <v>7</v>
      </c>
      <c r="G33" s="102">
        <v>652</v>
      </c>
      <c r="H33" s="102">
        <v>447</v>
      </c>
      <c r="I33" s="102">
        <v>172</v>
      </c>
      <c r="J33" s="102">
        <v>0</v>
      </c>
      <c r="K33" s="102">
        <v>33</v>
      </c>
      <c r="L33" s="102">
        <v>0</v>
      </c>
      <c r="N33" s="64">
        <f t="shared" si="0"/>
        <v>0</v>
      </c>
      <c r="P33" s="826"/>
      <c r="Q33" s="826"/>
      <c r="R33" s="826"/>
      <c r="S33" s="826"/>
      <c r="T33" s="826"/>
      <c r="U33" s="826"/>
      <c r="V33" s="826"/>
      <c r="W33" s="826"/>
      <c r="X33" s="826"/>
      <c r="Y33" s="826"/>
    </row>
    <row r="34" spans="1:25" ht="25.5" customHeight="1" thickBot="1">
      <c r="A34" s="1429"/>
      <c r="B34" s="333" t="s">
        <v>96</v>
      </c>
      <c r="C34" s="327">
        <v>303</v>
      </c>
      <c r="D34" s="326">
        <v>20</v>
      </c>
      <c r="E34" s="327">
        <v>151491</v>
      </c>
      <c r="F34" s="327">
        <v>192</v>
      </c>
      <c r="G34" s="327">
        <v>11524</v>
      </c>
      <c r="H34" s="327">
        <v>7593</v>
      </c>
      <c r="I34" s="327">
        <v>3435</v>
      </c>
      <c r="J34" s="327">
        <v>22</v>
      </c>
      <c r="K34" s="327">
        <v>467</v>
      </c>
      <c r="L34" s="327">
        <v>7</v>
      </c>
      <c r="N34" s="64">
        <f t="shared" si="0"/>
        <v>0</v>
      </c>
      <c r="P34" s="826"/>
      <c r="Q34" s="826"/>
      <c r="R34" s="826"/>
      <c r="S34" s="826"/>
      <c r="T34" s="826"/>
      <c r="U34" s="826"/>
      <c r="V34" s="826"/>
      <c r="W34" s="826"/>
      <c r="X34" s="826"/>
      <c r="Y34" s="826"/>
    </row>
    <row r="35" spans="1:25" ht="25.5" customHeight="1" thickTop="1">
      <c r="A35" s="1426" t="s">
        <v>195</v>
      </c>
      <c r="B35" s="70" t="s">
        <v>188</v>
      </c>
      <c r="C35" s="104">
        <v>0</v>
      </c>
      <c r="D35" s="454" t="s">
        <v>665</v>
      </c>
      <c r="E35" s="104">
        <v>0</v>
      </c>
      <c r="F35" s="104">
        <v>0</v>
      </c>
      <c r="G35" s="104">
        <v>0</v>
      </c>
      <c r="H35" s="104">
        <v>0</v>
      </c>
      <c r="I35" s="104">
        <v>0</v>
      </c>
      <c r="J35" s="104">
        <v>0</v>
      </c>
      <c r="K35" s="104">
        <v>0</v>
      </c>
      <c r="L35" s="104">
        <v>0</v>
      </c>
      <c r="N35" s="64">
        <f t="shared" si="0"/>
        <v>0</v>
      </c>
      <c r="P35" s="826"/>
      <c r="Q35" s="826"/>
      <c r="R35" s="826"/>
      <c r="S35" s="826"/>
      <c r="T35" s="826"/>
      <c r="U35" s="826"/>
      <c r="V35" s="826"/>
      <c r="W35" s="826"/>
      <c r="X35" s="826"/>
      <c r="Y35" s="826"/>
    </row>
    <row r="36" spans="1:25" ht="25.5" customHeight="1">
      <c r="A36" s="1426"/>
      <c r="B36" s="70" t="s">
        <v>406</v>
      </c>
      <c r="C36" s="104">
        <v>1</v>
      </c>
      <c r="D36" s="105">
        <v>21</v>
      </c>
      <c r="E36" s="104">
        <v>142</v>
      </c>
      <c r="F36" s="104">
        <v>0</v>
      </c>
      <c r="G36" s="104">
        <v>19</v>
      </c>
      <c r="H36" s="104">
        <v>14</v>
      </c>
      <c r="I36" s="104">
        <v>0</v>
      </c>
      <c r="J36" s="104">
        <v>5</v>
      </c>
      <c r="K36" s="104">
        <v>0</v>
      </c>
      <c r="L36" s="104">
        <v>0</v>
      </c>
      <c r="N36" s="64">
        <f t="shared" si="0"/>
        <v>0</v>
      </c>
      <c r="P36" s="826"/>
      <c r="Q36" s="826"/>
      <c r="R36" s="826"/>
      <c r="S36" s="826"/>
      <c r="T36" s="826"/>
      <c r="U36" s="826"/>
      <c r="V36" s="826"/>
      <c r="W36" s="826"/>
      <c r="X36" s="826"/>
      <c r="Y36" s="826"/>
    </row>
    <row r="37" spans="1:25" ht="25.5" customHeight="1">
      <c r="A37" s="1426"/>
      <c r="B37" s="366" t="s">
        <v>376</v>
      </c>
      <c r="C37" s="104">
        <v>1</v>
      </c>
      <c r="D37" s="105">
        <v>21</v>
      </c>
      <c r="E37" s="104">
        <v>294</v>
      </c>
      <c r="F37" s="104">
        <v>0</v>
      </c>
      <c r="G37" s="104">
        <v>29</v>
      </c>
      <c r="H37" s="104">
        <v>29</v>
      </c>
      <c r="I37" s="104">
        <v>0</v>
      </c>
      <c r="J37" s="104">
        <v>0</v>
      </c>
      <c r="K37" s="104">
        <v>0</v>
      </c>
      <c r="L37" s="104">
        <v>0</v>
      </c>
      <c r="N37" s="64">
        <f t="shared" si="0"/>
        <v>0</v>
      </c>
      <c r="P37" s="826"/>
      <c r="Q37" s="826"/>
      <c r="R37" s="826"/>
      <c r="S37" s="826"/>
      <c r="T37" s="826"/>
      <c r="U37" s="826"/>
      <c r="V37" s="826"/>
      <c r="W37" s="826"/>
      <c r="X37" s="826"/>
      <c r="Y37" s="826"/>
    </row>
    <row r="38" spans="1:25" ht="25.5" customHeight="1">
      <c r="A38" s="1426"/>
      <c r="B38" s="70" t="s">
        <v>407</v>
      </c>
      <c r="C38" s="104">
        <v>2</v>
      </c>
      <c r="D38" s="105">
        <v>24</v>
      </c>
      <c r="E38" s="104">
        <v>1455</v>
      </c>
      <c r="F38" s="104">
        <v>5</v>
      </c>
      <c r="G38" s="104">
        <v>141</v>
      </c>
      <c r="H38" s="104">
        <v>141</v>
      </c>
      <c r="I38" s="104">
        <v>0</v>
      </c>
      <c r="J38" s="104">
        <v>0</v>
      </c>
      <c r="K38" s="104">
        <v>0</v>
      </c>
      <c r="L38" s="104">
        <v>0</v>
      </c>
      <c r="N38" s="64">
        <f t="shared" si="0"/>
        <v>0</v>
      </c>
      <c r="P38" s="826"/>
      <c r="Q38" s="826"/>
      <c r="R38" s="826"/>
      <c r="S38" s="826"/>
      <c r="T38" s="826"/>
      <c r="U38" s="826"/>
      <c r="V38" s="826"/>
      <c r="W38" s="826"/>
      <c r="X38" s="826"/>
      <c r="Y38" s="826"/>
    </row>
    <row r="39" spans="1:25" ht="25.5" customHeight="1">
      <c r="A39" s="1426"/>
      <c r="B39" s="70" t="s">
        <v>14</v>
      </c>
      <c r="C39" s="104">
        <v>99</v>
      </c>
      <c r="D39" s="105">
        <v>24</v>
      </c>
      <c r="E39" s="104">
        <v>51779</v>
      </c>
      <c r="F39" s="104">
        <v>163</v>
      </c>
      <c r="G39" s="104">
        <v>4031</v>
      </c>
      <c r="H39" s="104">
        <v>3405</v>
      </c>
      <c r="I39" s="104">
        <v>176</v>
      </c>
      <c r="J39" s="104">
        <v>380</v>
      </c>
      <c r="K39" s="104">
        <v>62</v>
      </c>
      <c r="L39" s="104">
        <v>8</v>
      </c>
      <c r="N39" s="64">
        <f t="shared" si="0"/>
        <v>0</v>
      </c>
      <c r="P39" s="826"/>
      <c r="Q39" s="826"/>
      <c r="R39" s="826"/>
      <c r="S39" s="826"/>
      <c r="T39" s="826"/>
      <c r="U39" s="826"/>
      <c r="V39" s="826"/>
      <c r="W39" s="826"/>
      <c r="X39" s="826"/>
      <c r="Y39" s="826"/>
    </row>
    <row r="40" spans="1:25" ht="25.5" customHeight="1">
      <c r="A40" s="1426"/>
      <c r="B40" s="70" t="s">
        <v>15</v>
      </c>
      <c r="C40" s="104">
        <v>42</v>
      </c>
      <c r="D40" s="105">
        <v>25</v>
      </c>
      <c r="E40" s="104">
        <v>25049</v>
      </c>
      <c r="F40" s="104">
        <v>82</v>
      </c>
      <c r="G40" s="104">
        <v>2008</v>
      </c>
      <c r="H40" s="104">
        <v>1801</v>
      </c>
      <c r="I40" s="104">
        <v>26</v>
      </c>
      <c r="J40" s="104">
        <v>119</v>
      </c>
      <c r="K40" s="104">
        <v>62</v>
      </c>
      <c r="L40" s="104">
        <v>0</v>
      </c>
      <c r="N40" s="64">
        <f t="shared" si="0"/>
        <v>0</v>
      </c>
      <c r="P40" s="826"/>
      <c r="Q40" s="826"/>
      <c r="R40" s="826"/>
      <c r="S40" s="826"/>
      <c r="T40" s="826"/>
      <c r="U40" s="826"/>
      <c r="V40" s="826"/>
      <c r="W40" s="826"/>
      <c r="X40" s="826"/>
      <c r="Y40" s="826"/>
    </row>
    <row r="41" spans="1:25" ht="25.5" customHeight="1">
      <c r="A41" s="1327"/>
      <c r="B41" s="334" t="s">
        <v>96</v>
      </c>
      <c r="C41" s="329">
        <v>145</v>
      </c>
      <c r="D41" s="328">
        <v>24</v>
      </c>
      <c r="E41" s="329">
        <v>78719</v>
      </c>
      <c r="F41" s="329">
        <v>250</v>
      </c>
      <c r="G41" s="329">
        <v>6228</v>
      </c>
      <c r="H41" s="329">
        <v>5390</v>
      </c>
      <c r="I41" s="329">
        <v>202</v>
      </c>
      <c r="J41" s="329">
        <v>504</v>
      </c>
      <c r="K41" s="329">
        <v>124</v>
      </c>
      <c r="L41" s="329">
        <v>8</v>
      </c>
      <c r="N41" s="64">
        <f t="shared" si="0"/>
        <v>0</v>
      </c>
      <c r="P41" s="826"/>
      <c r="Q41" s="826"/>
      <c r="R41" s="826"/>
      <c r="S41" s="826"/>
      <c r="T41" s="826"/>
      <c r="U41" s="826"/>
      <c r="V41" s="826"/>
      <c r="W41" s="826"/>
      <c r="X41" s="826"/>
      <c r="Y41" s="826"/>
    </row>
    <row r="42" spans="1:25" ht="17.25" customHeight="1">
      <c r="A42" s="66"/>
      <c r="B42" s="66"/>
      <c r="C42" s="66"/>
      <c r="D42" s="66"/>
      <c r="E42" s="66"/>
      <c r="F42" s="66"/>
      <c r="G42" s="66"/>
      <c r="H42" s="66"/>
    </row>
    <row r="43" spans="1:25">
      <c r="C43" s="60"/>
      <c r="D43" s="60"/>
      <c r="E43" s="61"/>
      <c r="G43" s="62"/>
      <c r="H43" s="61"/>
      <c r="I43" s="68"/>
      <c r="J43" s="68"/>
      <c r="K43" s="68"/>
      <c r="L43" s="68"/>
    </row>
    <row r="44" spans="1:25">
      <c r="I44" s="63"/>
      <c r="J44" s="63"/>
      <c r="K44" s="63"/>
      <c r="L44" s="63"/>
    </row>
    <row r="45" spans="1:25">
      <c r="I45" s="63"/>
      <c r="J45" s="63"/>
      <c r="K45" s="63"/>
    </row>
    <row r="46" spans="1:25">
      <c r="I46" s="63"/>
      <c r="J46" s="63"/>
      <c r="K46" s="63"/>
    </row>
  </sheetData>
  <mergeCells count="12">
    <mergeCell ref="C4:C6"/>
    <mergeCell ref="A35:A41"/>
    <mergeCell ref="A28:A34"/>
    <mergeCell ref="A7:A13"/>
    <mergeCell ref="A21:A27"/>
    <mergeCell ref="A14:A20"/>
    <mergeCell ref="F4:L4"/>
    <mergeCell ref="H5:L5"/>
    <mergeCell ref="F5:F6"/>
    <mergeCell ref="E4:E6"/>
    <mergeCell ref="D4:D6"/>
    <mergeCell ref="G5:G6"/>
  </mergeCells>
  <phoneticPr fontId="9"/>
  <pageMargins left="0.78740157480314965" right="0.39370078740157483" top="0.59055118110236227" bottom="0.47244094488188981" header="0.51181102362204722" footer="0.31496062992125984"/>
  <pageSetup paperSize="9" scale="75" orientation="portrait" r:id="rId1"/>
  <headerFooter alignWithMargins="0">
    <oddFooter>&amp;L&amp;"ＭＳ Ｐ明朝,標準"（平成24年6月1ヶ月間）</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68"/>
  <sheetViews>
    <sheetView view="pageBreakPreview" zoomScale="85" zoomScaleNormal="100" zoomScaleSheetLayoutView="85" workbookViewId="0"/>
  </sheetViews>
  <sheetFormatPr defaultColWidth="8" defaultRowHeight="11.25"/>
  <cols>
    <col min="1" max="1" width="20" style="261" customWidth="1"/>
    <col min="2" max="20" width="7.375" style="261" customWidth="1"/>
    <col min="21" max="16384" width="8" style="261"/>
  </cols>
  <sheetData>
    <row r="1" spans="1:22" s="259" customFormat="1" ht="17.25" customHeight="1">
      <c r="A1" s="52" t="s">
        <v>313</v>
      </c>
      <c r="B1" s="258"/>
      <c r="C1" s="258"/>
      <c r="D1" s="258"/>
      <c r="E1" s="258"/>
      <c r="F1" s="258"/>
      <c r="G1" s="258"/>
      <c r="H1" s="258"/>
      <c r="I1" s="258"/>
      <c r="J1" s="258"/>
    </row>
    <row r="2" spans="1:22" s="45" customFormat="1" ht="17.25">
      <c r="A2" s="504" t="s">
        <v>278</v>
      </c>
      <c r="B2" s="503"/>
      <c r="C2" s="503"/>
      <c r="D2" s="503"/>
      <c r="E2" s="503"/>
      <c r="F2" s="503"/>
      <c r="G2" s="503"/>
      <c r="H2" s="503"/>
      <c r="I2" s="503"/>
      <c r="J2" s="503"/>
      <c r="K2" s="503"/>
      <c r="L2" s="503"/>
      <c r="M2" s="503"/>
    </row>
    <row r="3" spans="1:22" ht="11.25" customHeight="1">
      <c r="A3" s="260"/>
      <c r="B3" s="260"/>
      <c r="C3" s="260"/>
      <c r="D3" s="260"/>
      <c r="E3" s="260"/>
      <c r="F3" s="260"/>
      <c r="G3" s="260"/>
      <c r="H3" s="260"/>
      <c r="I3" s="260"/>
      <c r="J3" s="260"/>
    </row>
    <row r="4" spans="1:22" ht="15" customHeight="1">
      <c r="A4" s="1433"/>
      <c r="B4" s="1441" t="s">
        <v>43</v>
      </c>
      <c r="C4" s="262" t="s">
        <v>230</v>
      </c>
      <c r="D4" s="262"/>
      <c r="E4" s="262"/>
      <c r="F4" s="262"/>
      <c r="G4" s="262"/>
      <c r="H4" s="262"/>
      <c r="I4" s="262"/>
      <c r="J4" s="263"/>
      <c r="K4" s="262"/>
      <c r="L4" s="263"/>
    </row>
    <row r="5" spans="1:22" ht="15" customHeight="1">
      <c r="A5" s="1434"/>
      <c r="B5" s="1442"/>
      <c r="C5" s="646" t="s">
        <v>44</v>
      </c>
      <c r="D5" s="647"/>
      <c r="E5" s="647" t="s">
        <v>102</v>
      </c>
      <c r="F5" s="647"/>
      <c r="G5" s="647" t="s">
        <v>103</v>
      </c>
      <c r="H5" s="647"/>
      <c r="I5" s="647" t="s">
        <v>134</v>
      </c>
      <c r="J5" s="647"/>
      <c r="K5" s="648" t="s">
        <v>164</v>
      </c>
      <c r="L5" s="649"/>
    </row>
    <row r="6" spans="1:22" ht="15" customHeight="1">
      <c r="A6" s="1435"/>
      <c r="B6" s="1443"/>
      <c r="C6" s="650" t="s">
        <v>45</v>
      </c>
      <c r="D6" s="651" t="s">
        <v>46</v>
      </c>
      <c r="E6" s="652" t="s">
        <v>45</v>
      </c>
      <c r="F6" s="651" t="s">
        <v>46</v>
      </c>
      <c r="G6" s="652" t="s">
        <v>45</v>
      </c>
      <c r="H6" s="651" t="s">
        <v>46</v>
      </c>
      <c r="I6" s="652" t="s">
        <v>45</v>
      </c>
      <c r="J6" s="651" t="s">
        <v>46</v>
      </c>
      <c r="K6" s="652" t="s">
        <v>45</v>
      </c>
      <c r="L6" s="651" t="s">
        <v>46</v>
      </c>
    </row>
    <row r="7" spans="1:22" ht="21" customHeight="1">
      <c r="A7" s="631" t="s">
        <v>192</v>
      </c>
      <c r="B7" s="264">
        <v>579</v>
      </c>
      <c r="C7" s="653">
        <v>13.999999999999998</v>
      </c>
      <c r="D7" s="654">
        <v>12.999999999999998</v>
      </c>
      <c r="E7" s="655">
        <v>201</v>
      </c>
      <c r="F7" s="654">
        <v>140.00000000000006</v>
      </c>
      <c r="G7" s="655">
        <v>118</v>
      </c>
      <c r="H7" s="654">
        <v>72.000000000000028</v>
      </c>
      <c r="I7" s="655">
        <v>8</v>
      </c>
      <c r="J7" s="654">
        <v>12</v>
      </c>
      <c r="K7" s="655">
        <v>1</v>
      </c>
      <c r="L7" s="654">
        <v>0</v>
      </c>
      <c r="V7" s="268">
        <f>IF(B7=SUM(C7:L7),0,1)</f>
        <v>0</v>
      </c>
    </row>
    <row r="8" spans="1:22" ht="21" customHeight="1">
      <c r="A8" s="265" t="s">
        <v>368</v>
      </c>
      <c r="B8" s="264">
        <v>511.99999999999994</v>
      </c>
      <c r="C8" s="653">
        <v>6.0000000000000009</v>
      </c>
      <c r="D8" s="654">
        <v>8.9999999999999982</v>
      </c>
      <c r="E8" s="655">
        <v>96.000000000000014</v>
      </c>
      <c r="F8" s="654">
        <v>56.999999999999986</v>
      </c>
      <c r="G8" s="655">
        <v>218.99999999999994</v>
      </c>
      <c r="H8" s="654">
        <v>64.999999999999986</v>
      </c>
      <c r="I8" s="655">
        <v>29.000000000000004</v>
      </c>
      <c r="J8" s="654">
        <v>20.000000000000004</v>
      </c>
      <c r="K8" s="655">
        <v>4.0000000000000009</v>
      </c>
      <c r="L8" s="654">
        <v>7.0000000000000027</v>
      </c>
      <c r="V8" s="268">
        <f t="shared" ref="V8:V13" si="0">IF(B8=SUM(C8:L8),0,1)</f>
        <v>0</v>
      </c>
    </row>
    <row r="9" spans="1:22" ht="21" customHeight="1">
      <c r="A9" s="366" t="s">
        <v>366</v>
      </c>
      <c r="B9" s="264">
        <v>1512</v>
      </c>
      <c r="C9" s="653">
        <v>33.999999999999993</v>
      </c>
      <c r="D9" s="654">
        <v>22</v>
      </c>
      <c r="E9" s="655">
        <v>311.99999999999994</v>
      </c>
      <c r="F9" s="654">
        <v>193.00000000000006</v>
      </c>
      <c r="G9" s="655">
        <v>562.00000000000011</v>
      </c>
      <c r="H9" s="654">
        <v>257</v>
      </c>
      <c r="I9" s="655">
        <v>81.000000000000014</v>
      </c>
      <c r="J9" s="654">
        <v>42.000000000000007</v>
      </c>
      <c r="K9" s="655">
        <v>6.9999999999999991</v>
      </c>
      <c r="L9" s="654">
        <v>2.0000000000000009</v>
      </c>
      <c r="V9" s="268">
        <f t="shared" si="0"/>
        <v>0</v>
      </c>
    </row>
    <row r="10" spans="1:22" ht="21" customHeight="1">
      <c r="A10" s="265" t="s">
        <v>367</v>
      </c>
      <c r="B10" s="264">
        <v>821</v>
      </c>
      <c r="C10" s="653">
        <v>6.0000000000000027</v>
      </c>
      <c r="D10" s="654">
        <v>4</v>
      </c>
      <c r="E10" s="655">
        <v>142.99999999999991</v>
      </c>
      <c r="F10" s="654">
        <v>91.000000000000014</v>
      </c>
      <c r="G10" s="655">
        <v>330.99999999999989</v>
      </c>
      <c r="H10" s="654">
        <v>172.00000000000009</v>
      </c>
      <c r="I10" s="655">
        <v>41.999999999999993</v>
      </c>
      <c r="J10" s="654">
        <v>23.000000000000007</v>
      </c>
      <c r="K10" s="655">
        <v>3.0000000000000009</v>
      </c>
      <c r="L10" s="654">
        <v>6.0000000000000018</v>
      </c>
      <c r="V10" s="268">
        <f t="shared" si="0"/>
        <v>0</v>
      </c>
    </row>
    <row r="11" spans="1:22" ht="21" customHeight="1">
      <c r="A11" s="265" t="s">
        <v>104</v>
      </c>
      <c r="B11" s="264">
        <v>27119.999999999996</v>
      </c>
      <c r="C11" s="653">
        <v>74</v>
      </c>
      <c r="D11" s="654">
        <v>63.000000000000043</v>
      </c>
      <c r="E11" s="655">
        <v>3509.0000000000014</v>
      </c>
      <c r="F11" s="654">
        <v>2123.0000000000014</v>
      </c>
      <c r="G11" s="655">
        <v>10869.999999999995</v>
      </c>
      <c r="H11" s="654">
        <v>5706</v>
      </c>
      <c r="I11" s="655">
        <v>2275.0000000000014</v>
      </c>
      <c r="J11" s="654">
        <v>1435</v>
      </c>
      <c r="K11" s="655">
        <v>459.99999999999994</v>
      </c>
      <c r="L11" s="654">
        <v>605</v>
      </c>
      <c r="V11" s="268">
        <f t="shared" si="0"/>
        <v>0</v>
      </c>
    </row>
    <row r="12" spans="1:22" ht="21" customHeight="1">
      <c r="A12" s="265" t="s">
        <v>105</v>
      </c>
      <c r="B12" s="264">
        <v>3894.9999999999995</v>
      </c>
      <c r="C12" s="653">
        <v>46.000000000000007</v>
      </c>
      <c r="D12" s="654">
        <v>28.999999999999989</v>
      </c>
      <c r="E12" s="655">
        <v>502.00000000000006</v>
      </c>
      <c r="F12" s="654">
        <v>337</v>
      </c>
      <c r="G12" s="655">
        <v>1440.9999999999998</v>
      </c>
      <c r="H12" s="654">
        <v>823</v>
      </c>
      <c r="I12" s="655">
        <v>310</v>
      </c>
      <c r="J12" s="654">
        <v>196.99999999999991</v>
      </c>
      <c r="K12" s="655">
        <v>79</v>
      </c>
      <c r="L12" s="654">
        <v>131.00000000000009</v>
      </c>
      <c r="V12" s="268">
        <f t="shared" si="0"/>
        <v>0</v>
      </c>
    </row>
    <row r="13" spans="1:22" ht="21" customHeight="1">
      <c r="A13" s="332" t="s">
        <v>96</v>
      </c>
      <c r="B13" s="330">
        <v>34439.000000000022</v>
      </c>
      <c r="C13" s="658">
        <v>180.00000000000017</v>
      </c>
      <c r="D13" s="659">
        <v>139.99999999999994</v>
      </c>
      <c r="E13" s="660">
        <v>4762.9999999999991</v>
      </c>
      <c r="F13" s="659">
        <v>2941.0000000000014</v>
      </c>
      <c r="G13" s="660">
        <v>13541.000000000016</v>
      </c>
      <c r="H13" s="659">
        <v>7095</v>
      </c>
      <c r="I13" s="660">
        <v>2745.0000000000032</v>
      </c>
      <c r="J13" s="659">
        <v>1729</v>
      </c>
      <c r="K13" s="660">
        <v>554</v>
      </c>
      <c r="L13" s="659">
        <v>751.00000000000011</v>
      </c>
      <c r="V13" s="268">
        <f t="shared" si="0"/>
        <v>0</v>
      </c>
    </row>
    <row r="14" spans="1:22" ht="12.75" customHeight="1">
      <c r="A14"/>
      <c r="B14"/>
      <c r="C14"/>
      <c r="D14"/>
      <c r="E14"/>
      <c r="F14"/>
      <c r="G14"/>
      <c r="H14"/>
      <c r="I14"/>
      <c r="J14"/>
    </row>
    <row r="15" spans="1:22" ht="15.75" customHeight="1">
      <c r="A15" s="1436"/>
      <c r="B15" s="626" t="s">
        <v>450</v>
      </c>
      <c r="C15" s="627"/>
      <c r="D15" s="627"/>
      <c r="E15" s="627"/>
      <c r="F15" s="627"/>
      <c r="G15" s="627"/>
      <c r="H15" s="627"/>
      <c r="I15" s="627"/>
      <c r="J15" s="628"/>
      <c r="K15" s="628"/>
      <c r="L15" s="628"/>
      <c r="M15" s="628"/>
      <c r="N15" s="628"/>
      <c r="O15" s="628"/>
      <c r="P15" s="628"/>
      <c r="Q15" s="628"/>
      <c r="R15" s="628"/>
      <c r="S15" s="628"/>
      <c r="T15" s="629"/>
    </row>
    <row r="16" spans="1:22" ht="15.75" customHeight="1">
      <c r="A16" s="1437"/>
      <c r="B16" s="1444" t="s">
        <v>47</v>
      </c>
      <c r="C16" s="1445"/>
      <c r="D16" s="1445"/>
      <c r="E16" s="1446"/>
      <c r="F16" s="1447" t="s">
        <v>48</v>
      </c>
      <c r="G16" s="1445"/>
      <c r="H16" s="1445"/>
      <c r="I16" s="1446"/>
      <c r="J16" s="1439" t="s">
        <v>52</v>
      </c>
      <c r="K16" s="1439" t="s">
        <v>53</v>
      </c>
      <c r="L16" s="1439" t="s">
        <v>55</v>
      </c>
      <c r="M16" s="1439" t="s">
        <v>57</v>
      </c>
      <c r="N16" s="1439" t="s">
        <v>58</v>
      </c>
      <c r="O16" s="1439" t="s">
        <v>59</v>
      </c>
      <c r="P16" s="1439" t="s">
        <v>60</v>
      </c>
      <c r="Q16" s="1439" t="s">
        <v>62</v>
      </c>
      <c r="R16" s="1439" t="s">
        <v>162</v>
      </c>
      <c r="S16" s="1439" t="s">
        <v>20</v>
      </c>
      <c r="T16" s="1439" t="s">
        <v>163</v>
      </c>
    </row>
    <row r="17" spans="1:24" ht="36" customHeight="1">
      <c r="A17" s="1438"/>
      <c r="B17" s="642" t="s">
        <v>165</v>
      </c>
      <c r="C17" s="731" t="s">
        <v>524</v>
      </c>
      <c r="D17" s="643" t="s">
        <v>473</v>
      </c>
      <c r="E17" s="644" t="s">
        <v>474</v>
      </c>
      <c r="F17" s="645" t="s">
        <v>165</v>
      </c>
      <c r="G17" s="643" t="s">
        <v>475</v>
      </c>
      <c r="H17" s="643" t="s">
        <v>476</v>
      </c>
      <c r="I17" s="644" t="s">
        <v>477</v>
      </c>
      <c r="J17" s="1440"/>
      <c r="K17" s="1440"/>
      <c r="L17" s="1440"/>
      <c r="M17" s="1440"/>
      <c r="N17" s="1440"/>
      <c r="O17" s="1440"/>
      <c r="P17" s="1440"/>
      <c r="Q17" s="1440"/>
      <c r="R17" s="1440"/>
      <c r="S17" s="1440"/>
      <c r="T17" s="1440"/>
    </row>
    <row r="18" spans="1:24" ht="21" customHeight="1">
      <c r="A18" s="631" t="s">
        <v>192</v>
      </c>
      <c r="B18" s="266">
        <v>7.9999999999999991</v>
      </c>
      <c r="C18" s="266">
        <v>3.0000000000000009</v>
      </c>
      <c r="D18" s="266">
        <v>0</v>
      </c>
      <c r="E18" s="266">
        <v>5.0000000000000009</v>
      </c>
      <c r="F18" s="266">
        <v>4</v>
      </c>
      <c r="G18" s="266">
        <v>3.0000000000000009</v>
      </c>
      <c r="H18" s="266">
        <v>1</v>
      </c>
      <c r="I18" s="266">
        <v>0</v>
      </c>
      <c r="J18" s="266">
        <v>392.99999999999989</v>
      </c>
      <c r="K18" s="266">
        <v>79.000000000000028</v>
      </c>
      <c r="L18" s="266">
        <v>21.999999999999996</v>
      </c>
      <c r="M18" s="266">
        <v>9.0000000000000018</v>
      </c>
      <c r="N18" s="266">
        <v>9</v>
      </c>
      <c r="O18" s="266">
        <v>6.9999999999999982</v>
      </c>
      <c r="P18" s="266">
        <v>28.999999999999993</v>
      </c>
      <c r="Q18" s="266">
        <v>6.9999999999999982</v>
      </c>
      <c r="R18" s="266">
        <v>10</v>
      </c>
      <c r="S18" s="266">
        <v>2</v>
      </c>
      <c r="T18" s="266">
        <v>579</v>
      </c>
      <c r="V18" s="268">
        <f>IF(B18=SUM(C18:E18),0,1)</f>
        <v>0</v>
      </c>
      <c r="W18" s="268">
        <f>IF(F18=SUM(G18:I18),0,1)</f>
        <v>0</v>
      </c>
      <c r="X18" s="268">
        <f t="shared" ref="X18:X24" si="1">IF(T18=SUM(G18:S18,C18:E18),0,1)</f>
        <v>0</v>
      </c>
    </row>
    <row r="19" spans="1:24" ht="21" customHeight="1">
      <c r="A19" s="265" t="s">
        <v>368</v>
      </c>
      <c r="B19" s="266">
        <v>12.000000000000002</v>
      </c>
      <c r="C19" s="266">
        <v>5.0000000000000009</v>
      </c>
      <c r="D19" s="266">
        <v>1</v>
      </c>
      <c r="E19" s="266">
        <v>6</v>
      </c>
      <c r="F19" s="266">
        <v>41.000000000000014</v>
      </c>
      <c r="G19" s="266">
        <v>39</v>
      </c>
      <c r="H19" s="266">
        <v>1</v>
      </c>
      <c r="I19" s="266">
        <v>1</v>
      </c>
      <c r="J19" s="266">
        <v>341</v>
      </c>
      <c r="K19" s="266">
        <v>65</v>
      </c>
      <c r="L19" s="266">
        <v>23.999999999999989</v>
      </c>
      <c r="M19" s="266">
        <v>2.0000000000000004</v>
      </c>
      <c r="N19" s="266">
        <v>3</v>
      </c>
      <c r="O19" s="266">
        <v>8</v>
      </c>
      <c r="P19" s="266">
        <v>7.0000000000000018</v>
      </c>
      <c r="Q19" s="266">
        <v>2</v>
      </c>
      <c r="R19" s="266">
        <v>6.0000000000000009</v>
      </c>
      <c r="S19" s="266">
        <v>1.0000000000000007</v>
      </c>
      <c r="T19" s="266">
        <v>511.99999999999994</v>
      </c>
      <c r="V19" s="268">
        <f t="shared" ref="V19:V24" si="2">IF(B19=SUM(C19:E19),0,1)</f>
        <v>0</v>
      </c>
      <c r="W19" s="268">
        <f t="shared" ref="W19:W24" si="3">IF(F19=SUM(G19:I19),0,1)</f>
        <v>0</v>
      </c>
      <c r="X19" s="268">
        <f t="shared" si="1"/>
        <v>0</v>
      </c>
    </row>
    <row r="20" spans="1:24" ht="21" customHeight="1">
      <c r="A20" s="366" t="s">
        <v>366</v>
      </c>
      <c r="B20" s="266">
        <v>12.000000000000004</v>
      </c>
      <c r="C20" s="266">
        <v>1</v>
      </c>
      <c r="D20" s="266">
        <v>0</v>
      </c>
      <c r="E20" s="266">
        <v>11.000000000000009</v>
      </c>
      <c r="F20" s="266">
        <v>64.999999999999986</v>
      </c>
      <c r="G20" s="266">
        <v>48.000000000000021</v>
      </c>
      <c r="H20" s="266">
        <v>11.999999999999998</v>
      </c>
      <c r="I20" s="266">
        <v>4.9999999999999991</v>
      </c>
      <c r="J20" s="266">
        <v>1092</v>
      </c>
      <c r="K20" s="266">
        <v>166.00000000000006</v>
      </c>
      <c r="L20" s="266">
        <v>47.000000000000028</v>
      </c>
      <c r="M20" s="266">
        <v>4.9999999999999991</v>
      </c>
      <c r="N20" s="266">
        <v>12.999999999999998</v>
      </c>
      <c r="O20" s="266">
        <v>19.000000000000011</v>
      </c>
      <c r="P20" s="266">
        <v>51.000000000000014</v>
      </c>
      <c r="Q20" s="266">
        <v>14.000000000000004</v>
      </c>
      <c r="R20" s="266">
        <v>15.000000000000004</v>
      </c>
      <c r="S20" s="266">
        <v>13.000000000000005</v>
      </c>
      <c r="T20" s="266">
        <v>1512</v>
      </c>
      <c r="V20" s="268">
        <f t="shared" si="2"/>
        <v>0</v>
      </c>
      <c r="W20" s="268">
        <f t="shared" si="3"/>
        <v>0</v>
      </c>
      <c r="X20" s="268">
        <f t="shared" si="1"/>
        <v>0</v>
      </c>
    </row>
    <row r="21" spans="1:24" ht="21" customHeight="1">
      <c r="A21" s="265" t="s">
        <v>367</v>
      </c>
      <c r="B21" s="266">
        <v>6.0000000000000009</v>
      </c>
      <c r="C21" s="266">
        <v>1</v>
      </c>
      <c r="D21" s="266">
        <v>1.0000000000000007</v>
      </c>
      <c r="E21" s="266">
        <v>3.9999999999999996</v>
      </c>
      <c r="F21" s="266">
        <v>18.000000000000011</v>
      </c>
      <c r="G21" s="266">
        <v>13.000000000000002</v>
      </c>
      <c r="H21" s="266">
        <v>0</v>
      </c>
      <c r="I21" s="266">
        <v>5.0000000000000009</v>
      </c>
      <c r="J21" s="266">
        <v>603.99999999999977</v>
      </c>
      <c r="K21" s="266">
        <v>106.00000000000001</v>
      </c>
      <c r="L21" s="266">
        <v>24.000000000000007</v>
      </c>
      <c r="M21" s="266">
        <v>2</v>
      </c>
      <c r="N21" s="266">
        <v>6.9999999999999991</v>
      </c>
      <c r="O21" s="266">
        <v>23</v>
      </c>
      <c r="P21" s="266">
        <v>13.999999999999993</v>
      </c>
      <c r="Q21" s="266">
        <v>3.9999999999999991</v>
      </c>
      <c r="R21" s="266">
        <v>11.000000000000005</v>
      </c>
      <c r="S21" s="266">
        <v>2</v>
      </c>
      <c r="T21" s="266">
        <v>821</v>
      </c>
      <c r="V21" s="268">
        <f t="shared" si="2"/>
        <v>0</v>
      </c>
      <c r="W21" s="268">
        <f t="shared" si="3"/>
        <v>0</v>
      </c>
      <c r="X21" s="268">
        <f t="shared" si="1"/>
        <v>0</v>
      </c>
    </row>
    <row r="22" spans="1:24" ht="21" customHeight="1">
      <c r="A22" s="265" t="s">
        <v>104</v>
      </c>
      <c r="B22" s="266">
        <v>813</v>
      </c>
      <c r="C22" s="266">
        <v>297</v>
      </c>
      <c r="D22" s="266">
        <v>59</v>
      </c>
      <c r="E22" s="266">
        <v>457</v>
      </c>
      <c r="F22" s="266">
        <v>1492.0000000000002</v>
      </c>
      <c r="G22" s="266">
        <v>1346.9999999999995</v>
      </c>
      <c r="H22" s="266">
        <v>72.000000000000028</v>
      </c>
      <c r="I22" s="266">
        <v>72.999999999999957</v>
      </c>
      <c r="J22" s="266">
        <v>20039.999999999967</v>
      </c>
      <c r="K22" s="266">
        <v>2937.9999999999991</v>
      </c>
      <c r="L22" s="266">
        <v>608.99999999999977</v>
      </c>
      <c r="M22" s="266">
        <v>51.999999999999986</v>
      </c>
      <c r="N22" s="266">
        <v>202.00000000000006</v>
      </c>
      <c r="O22" s="266">
        <v>416.00000000000011</v>
      </c>
      <c r="P22" s="266">
        <v>153.00000000000006</v>
      </c>
      <c r="Q22" s="266">
        <v>49.999999999999993</v>
      </c>
      <c r="R22" s="266">
        <v>240.00000000000014</v>
      </c>
      <c r="S22" s="266">
        <v>115.00000000000009</v>
      </c>
      <c r="T22" s="266">
        <v>27119.999999999996</v>
      </c>
      <c r="V22" s="268">
        <f t="shared" si="2"/>
        <v>0</v>
      </c>
      <c r="W22" s="268">
        <f t="shared" si="3"/>
        <v>0</v>
      </c>
      <c r="X22" s="268">
        <f t="shared" si="1"/>
        <v>0</v>
      </c>
    </row>
    <row r="23" spans="1:24" ht="21" customHeight="1">
      <c r="A23" s="265" t="s">
        <v>105</v>
      </c>
      <c r="B23" s="266">
        <v>133.99999999999997</v>
      </c>
      <c r="C23" s="266">
        <v>64</v>
      </c>
      <c r="D23" s="266">
        <v>8</v>
      </c>
      <c r="E23" s="266">
        <v>62</v>
      </c>
      <c r="F23" s="266">
        <v>291.00000000000017</v>
      </c>
      <c r="G23" s="266">
        <v>243</v>
      </c>
      <c r="H23" s="266">
        <v>2.0000000000000004</v>
      </c>
      <c r="I23" s="266">
        <v>46.000000000000028</v>
      </c>
      <c r="J23" s="266">
        <v>2599.9999999999986</v>
      </c>
      <c r="K23" s="266">
        <v>481.00000000000017</v>
      </c>
      <c r="L23" s="266">
        <v>113.00000000000001</v>
      </c>
      <c r="M23" s="266">
        <v>5</v>
      </c>
      <c r="N23" s="266">
        <v>32.000000000000014</v>
      </c>
      <c r="O23" s="266">
        <v>75</v>
      </c>
      <c r="P23" s="266">
        <v>69</v>
      </c>
      <c r="Q23" s="266">
        <v>25.999999999999979</v>
      </c>
      <c r="R23" s="266">
        <v>50.999999999999986</v>
      </c>
      <c r="S23" s="266">
        <v>18</v>
      </c>
      <c r="T23" s="266">
        <v>3894.9999999999995</v>
      </c>
      <c r="V23" s="268">
        <f t="shared" si="2"/>
        <v>0</v>
      </c>
      <c r="W23" s="268">
        <f t="shared" si="3"/>
        <v>0</v>
      </c>
      <c r="X23" s="268">
        <f t="shared" si="1"/>
        <v>0</v>
      </c>
    </row>
    <row r="24" spans="1:24" ht="21" customHeight="1">
      <c r="A24" s="332" t="s">
        <v>96</v>
      </c>
      <c r="B24" s="331">
        <v>985</v>
      </c>
      <c r="C24" s="331">
        <v>371.00000000000017</v>
      </c>
      <c r="D24" s="331">
        <v>69.000000000000028</v>
      </c>
      <c r="E24" s="331">
        <v>545.00000000000011</v>
      </c>
      <c r="F24" s="331">
        <v>1910.9999999999993</v>
      </c>
      <c r="G24" s="331">
        <v>1693</v>
      </c>
      <c r="H24" s="331">
        <v>88.000000000000014</v>
      </c>
      <c r="I24" s="331">
        <v>130.00000000000009</v>
      </c>
      <c r="J24" s="331">
        <v>25069.999999999993</v>
      </c>
      <c r="K24" s="331">
        <v>3834.9999999999995</v>
      </c>
      <c r="L24" s="331">
        <v>839</v>
      </c>
      <c r="M24" s="331">
        <v>75.000000000000028</v>
      </c>
      <c r="N24" s="331">
        <v>265.99999999999994</v>
      </c>
      <c r="O24" s="331">
        <v>548</v>
      </c>
      <c r="P24" s="331">
        <v>322.99999999999977</v>
      </c>
      <c r="Q24" s="331">
        <v>102.99999999999996</v>
      </c>
      <c r="R24" s="331">
        <v>333.00000000000006</v>
      </c>
      <c r="S24" s="331">
        <v>151</v>
      </c>
      <c r="T24" s="331">
        <v>34439.000000000022</v>
      </c>
      <c r="V24" s="268">
        <f t="shared" si="2"/>
        <v>0</v>
      </c>
      <c r="W24" s="268">
        <f t="shared" si="3"/>
        <v>0</v>
      </c>
      <c r="X24" s="268">
        <f t="shared" si="1"/>
        <v>0</v>
      </c>
    </row>
    <row r="25" spans="1:24" ht="12" customHeight="1">
      <c r="A25" s="2"/>
      <c r="B25" s="2"/>
      <c r="C25" s="2"/>
      <c r="D25" s="2"/>
      <c r="E25" s="2"/>
      <c r="F25" s="2"/>
      <c r="G25" s="2"/>
      <c r="H25" s="2"/>
      <c r="I25" s="2"/>
      <c r="J25" s="2"/>
      <c r="V25" s="268"/>
    </row>
    <row r="26" spans="1:24" ht="13.5">
      <c r="A26" s="2" t="s">
        <v>451</v>
      </c>
      <c r="B26"/>
      <c r="C26"/>
      <c r="D26"/>
      <c r="E26"/>
      <c r="F26"/>
      <c r="G26"/>
      <c r="I26"/>
      <c r="J26" s="2" t="s">
        <v>452</v>
      </c>
      <c r="V26" s="268"/>
    </row>
    <row r="27" spans="1:24" ht="13.5">
      <c r="A27" s="630" t="s">
        <v>531</v>
      </c>
      <c r="B27"/>
      <c r="C27"/>
      <c r="D27"/>
      <c r="E27"/>
      <c r="F27"/>
      <c r="G27"/>
      <c r="I27"/>
      <c r="J27" s="2" t="s">
        <v>453</v>
      </c>
    </row>
    <row r="28" spans="1:24" ht="13.5">
      <c r="A28" s="630" t="s">
        <v>454</v>
      </c>
      <c r="B28"/>
      <c r="C28"/>
      <c r="D28"/>
      <c r="E28"/>
      <c r="F28"/>
      <c r="G28"/>
      <c r="I28"/>
      <c r="J28" s="2" t="s">
        <v>455</v>
      </c>
    </row>
    <row r="29" spans="1:24" ht="13.5">
      <c r="A29" s="630" t="s">
        <v>456</v>
      </c>
      <c r="B29"/>
      <c r="C29"/>
      <c r="D29"/>
      <c r="E29"/>
      <c r="F29"/>
      <c r="G29"/>
      <c r="I29"/>
      <c r="J29" s="2" t="s">
        <v>457</v>
      </c>
    </row>
    <row r="30" spans="1:24" ht="13.5">
      <c r="A30" s="2" t="s">
        <v>458</v>
      </c>
      <c r="B30"/>
      <c r="C30"/>
      <c r="D30"/>
      <c r="E30"/>
      <c r="F30"/>
      <c r="G30"/>
      <c r="I30"/>
      <c r="J30" s="2" t="s">
        <v>459</v>
      </c>
    </row>
    <row r="31" spans="1:24" ht="13.5">
      <c r="A31" s="630" t="s">
        <v>460</v>
      </c>
      <c r="B31"/>
      <c r="C31"/>
      <c r="D31"/>
      <c r="E31"/>
      <c r="F31"/>
      <c r="G31"/>
      <c r="I31"/>
      <c r="J31" s="2" t="s">
        <v>461</v>
      </c>
    </row>
    <row r="32" spans="1:24" ht="13.5">
      <c r="A32" s="630" t="s">
        <v>462</v>
      </c>
      <c r="B32"/>
      <c r="C32"/>
      <c r="D32"/>
      <c r="E32"/>
      <c r="F32"/>
      <c r="G32"/>
      <c r="I32"/>
      <c r="J32" s="2" t="s">
        <v>463</v>
      </c>
    </row>
    <row r="33" spans="1:20" ht="13.5">
      <c r="A33" s="630" t="s">
        <v>464</v>
      </c>
      <c r="B33"/>
      <c r="C33"/>
      <c r="D33"/>
      <c r="E33"/>
      <c r="F33"/>
      <c r="G33"/>
      <c r="I33"/>
      <c r="J33" s="2" t="s">
        <v>465</v>
      </c>
    </row>
    <row r="34" spans="1:20" ht="13.5">
      <c r="A34"/>
      <c r="B34"/>
      <c r="C34"/>
      <c r="D34"/>
      <c r="E34"/>
      <c r="F34"/>
      <c r="G34"/>
      <c r="H34"/>
      <c r="I34"/>
      <c r="J34"/>
    </row>
    <row r="35" spans="1:20">
      <c r="A35" s="2" t="s">
        <v>325</v>
      </c>
      <c r="B35" s="2"/>
      <c r="C35" s="2"/>
      <c r="D35" s="2"/>
      <c r="E35" s="2"/>
      <c r="F35" s="2"/>
      <c r="G35" s="2"/>
      <c r="H35" s="2"/>
      <c r="I35" s="2"/>
      <c r="J35" s="2"/>
      <c r="K35" s="2"/>
      <c r="L35" s="2"/>
      <c r="M35" s="2"/>
      <c r="N35" s="2"/>
      <c r="O35" s="2"/>
      <c r="P35" s="2"/>
      <c r="Q35" s="2"/>
      <c r="R35" s="2"/>
      <c r="S35" s="2"/>
      <c r="T35" s="2"/>
    </row>
    <row r="36" spans="1:20" ht="13.5">
      <c r="A36"/>
      <c r="B36"/>
      <c r="C36"/>
      <c r="D36"/>
      <c r="E36"/>
      <c r="F36"/>
      <c r="G36"/>
      <c r="H36"/>
      <c r="I36"/>
      <c r="J36"/>
    </row>
    <row r="37" spans="1:20" ht="13.5">
      <c r="A37"/>
      <c r="B37"/>
      <c r="C37"/>
      <c r="D37"/>
      <c r="E37"/>
      <c r="F37"/>
      <c r="G37"/>
      <c r="H37"/>
      <c r="I37"/>
      <c r="J37"/>
    </row>
    <row r="38" spans="1:20" ht="13.5">
      <c r="A38"/>
      <c r="B38"/>
      <c r="C38"/>
      <c r="D38"/>
      <c r="E38"/>
      <c r="F38"/>
      <c r="G38"/>
      <c r="H38"/>
      <c r="I38"/>
      <c r="J38"/>
    </row>
    <row r="39" spans="1:20" ht="13.5">
      <c r="A39"/>
      <c r="B39"/>
      <c r="C39"/>
      <c r="D39"/>
      <c r="E39"/>
      <c r="F39"/>
      <c r="G39"/>
      <c r="H39"/>
      <c r="I39"/>
      <c r="J39"/>
    </row>
    <row r="40" spans="1:20" ht="13.5">
      <c r="A40"/>
      <c r="B40"/>
      <c r="C40"/>
      <c r="D40"/>
      <c r="E40"/>
      <c r="F40"/>
      <c r="G40"/>
      <c r="H40"/>
      <c r="I40"/>
      <c r="J40"/>
    </row>
    <row r="41" spans="1:20" ht="13.5">
      <c r="A41"/>
      <c r="B41"/>
      <c r="C41"/>
      <c r="D41"/>
      <c r="E41"/>
      <c r="F41"/>
      <c r="G41"/>
      <c r="H41"/>
      <c r="I41"/>
      <c r="J41"/>
    </row>
    <row r="42" spans="1:20" ht="13.5">
      <c r="A42"/>
      <c r="B42"/>
      <c r="C42"/>
      <c r="D42"/>
      <c r="E42"/>
      <c r="F42"/>
      <c r="G42"/>
      <c r="H42"/>
      <c r="I42"/>
      <c r="J42"/>
    </row>
    <row r="43" spans="1:20" ht="13.5">
      <c r="A43"/>
      <c r="B43"/>
      <c r="C43"/>
      <c r="D43"/>
      <c r="E43"/>
      <c r="F43"/>
      <c r="G43"/>
      <c r="H43"/>
      <c r="I43"/>
      <c r="J43"/>
    </row>
    <row r="44" spans="1:20" ht="13.5">
      <c r="A44"/>
      <c r="B44"/>
      <c r="C44"/>
      <c r="D44"/>
      <c r="E44"/>
      <c r="F44"/>
      <c r="G44"/>
      <c r="H44"/>
      <c r="I44"/>
      <c r="J44"/>
    </row>
    <row r="45" spans="1:20" ht="13.5">
      <c r="A45"/>
      <c r="B45"/>
      <c r="C45"/>
      <c r="D45"/>
      <c r="E45"/>
      <c r="F45"/>
      <c r="G45"/>
      <c r="H45"/>
      <c r="I45"/>
      <c r="J45"/>
    </row>
    <row r="46" spans="1:20" ht="13.5">
      <c r="A46"/>
      <c r="B46"/>
      <c r="C46"/>
      <c r="D46"/>
      <c r="E46"/>
      <c r="F46"/>
      <c r="G46"/>
      <c r="H46"/>
      <c r="I46"/>
      <c r="J46"/>
    </row>
    <row r="47" spans="1:20" ht="13.5">
      <c r="A47"/>
      <c r="B47"/>
      <c r="C47"/>
      <c r="D47"/>
      <c r="E47"/>
      <c r="F47"/>
      <c r="G47"/>
      <c r="H47"/>
      <c r="I47"/>
      <c r="J47"/>
    </row>
    <row r="48" spans="1:2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row r="65" spans="1:10" ht="13.5">
      <c r="A65"/>
      <c r="B65"/>
      <c r="C65"/>
      <c r="D65"/>
      <c r="E65"/>
      <c r="F65"/>
      <c r="G65"/>
      <c r="H65"/>
      <c r="I65"/>
      <c r="J65"/>
    </row>
    <row r="66" spans="1:10" ht="13.5">
      <c r="A66"/>
      <c r="B66"/>
      <c r="C66"/>
      <c r="D66"/>
      <c r="E66"/>
      <c r="F66"/>
      <c r="G66"/>
      <c r="H66"/>
      <c r="I66"/>
      <c r="J66"/>
    </row>
    <row r="67" spans="1:10" ht="13.5">
      <c r="A67"/>
      <c r="B67"/>
      <c r="C67"/>
      <c r="D67"/>
      <c r="E67"/>
      <c r="F67"/>
      <c r="G67"/>
      <c r="H67"/>
      <c r="I67"/>
      <c r="J67"/>
    </row>
    <row r="68" spans="1:10" ht="13.5">
      <c r="A68"/>
      <c r="B68"/>
      <c r="C68"/>
      <c r="D68"/>
      <c r="E68"/>
      <c r="F68"/>
      <c r="G68"/>
      <c r="H68"/>
      <c r="I68"/>
      <c r="J68"/>
    </row>
  </sheetData>
  <mergeCells count="16">
    <mergeCell ref="A4:A6"/>
    <mergeCell ref="J16:J17"/>
    <mergeCell ref="A15:A17"/>
    <mergeCell ref="O16:O17"/>
    <mergeCell ref="B4:B6"/>
    <mergeCell ref="B16:E16"/>
    <mergeCell ref="F16:I16"/>
    <mergeCell ref="K16:K17"/>
    <mergeCell ref="L16:L17"/>
    <mergeCell ref="M16:M17"/>
    <mergeCell ref="N16:N17"/>
    <mergeCell ref="T16:T17"/>
    <mergeCell ref="P16:P17"/>
    <mergeCell ref="Q16:Q17"/>
    <mergeCell ref="R16:R17"/>
    <mergeCell ref="S16:S17"/>
  </mergeCells>
  <phoneticPr fontId="12"/>
  <printOptions horizontalCentered="1"/>
  <pageMargins left="0.59055118110236227" right="0.39370078740157483" top="0.59055118110236227" bottom="0.70866141732283472" header="0.51181102362204722" footer="0.55118110236220474"/>
  <pageSetup paperSize="9" scale="87" orientation="landscape" r:id="rId1"/>
  <headerFooter alignWithMargins="0">
    <oddFooter>&amp;L&amp;"ＭＳ Ｐ明朝,標準"（平成24年6月30日あるいは直前のサービス実施日(1日)）</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4" customWidth="1"/>
    <col min="2" max="2" width="41" style="4" bestFit="1" customWidth="1"/>
    <col min="3" max="16384" width="9" style="4"/>
  </cols>
  <sheetData>
    <row r="1" spans="1:15" ht="17.25" customHeight="1">
      <c r="A1" s="52" t="s">
        <v>313</v>
      </c>
      <c r="B1" s="53"/>
      <c r="C1" s="53"/>
      <c r="D1" s="53"/>
      <c r="E1" s="53"/>
      <c r="F1" s="53"/>
      <c r="G1" s="53"/>
      <c r="H1" s="53"/>
      <c r="I1" s="54"/>
      <c r="J1" s="54"/>
      <c r="K1" s="54"/>
    </row>
    <row r="2" spans="1:15" s="45" customFormat="1" ht="17.25">
      <c r="A2" s="504" t="s">
        <v>494</v>
      </c>
      <c r="B2" s="503"/>
      <c r="C2" s="503"/>
      <c r="D2" s="503"/>
      <c r="E2" s="503"/>
      <c r="F2" s="503"/>
      <c r="G2" s="503"/>
      <c r="H2" s="503"/>
      <c r="I2" s="503"/>
      <c r="J2" s="503"/>
      <c r="K2" s="503"/>
      <c r="L2" s="503"/>
      <c r="M2" s="503"/>
    </row>
    <row r="3" spans="1:15" ht="11.25" customHeight="1">
      <c r="A3" s="342"/>
      <c r="B3" s="53"/>
      <c r="C3" s="53"/>
      <c r="D3" s="53"/>
      <c r="E3" s="53"/>
      <c r="F3" s="53"/>
      <c r="G3" s="53"/>
      <c r="H3" s="53"/>
      <c r="I3" s="29"/>
      <c r="J3" s="29"/>
      <c r="K3" s="30"/>
    </row>
    <row r="4" spans="1:15" ht="15" customHeight="1">
      <c r="A4" s="1273" t="s">
        <v>42</v>
      </c>
      <c r="B4" s="1274"/>
      <c r="C4" s="1273" t="s">
        <v>43</v>
      </c>
      <c r="D4" s="1277" t="s">
        <v>331</v>
      </c>
      <c r="E4" s="1278"/>
      <c r="F4" s="1278"/>
      <c r="G4" s="1278"/>
      <c r="H4" s="1278"/>
      <c r="I4" s="1278"/>
      <c r="J4" s="1278"/>
      <c r="K4" s="1278"/>
      <c r="L4" s="1278"/>
      <c r="M4" s="1067"/>
    </row>
    <row r="5" spans="1:15" ht="27" customHeight="1">
      <c r="A5" s="1275"/>
      <c r="B5" s="1276"/>
      <c r="C5" s="1448"/>
      <c r="D5" s="1083" t="s">
        <v>425</v>
      </c>
      <c r="E5" s="1070"/>
      <c r="F5" s="1069" t="s">
        <v>128</v>
      </c>
      <c r="G5" s="1070"/>
      <c r="H5" s="1450" t="s">
        <v>115</v>
      </c>
      <c r="I5" s="1450"/>
      <c r="J5" s="1069" t="s">
        <v>137</v>
      </c>
      <c r="K5" s="1070"/>
      <c r="L5" s="1069" t="s">
        <v>135</v>
      </c>
      <c r="M5" s="1070"/>
    </row>
    <row r="6" spans="1:15" ht="15" customHeight="1">
      <c r="A6" s="1290"/>
      <c r="B6" s="1291"/>
      <c r="C6" s="1449"/>
      <c r="D6" s="312" t="s">
        <v>170</v>
      </c>
      <c r="E6" s="343" t="s">
        <v>171</v>
      </c>
      <c r="F6" s="344" t="s">
        <v>170</v>
      </c>
      <c r="G6" s="345" t="s">
        <v>171</v>
      </c>
      <c r="H6" s="346" t="s">
        <v>170</v>
      </c>
      <c r="I6" s="343" t="s">
        <v>171</v>
      </c>
      <c r="J6" s="344" t="s">
        <v>170</v>
      </c>
      <c r="K6" s="345" t="s">
        <v>171</v>
      </c>
      <c r="L6" s="344" t="s">
        <v>170</v>
      </c>
      <c r="M6" s="345" t="s">
        <v>171</v>
      </c>
    </row>
    <row r="7" spans="1:15" ht="25.5" customHeight="1">
      <c r="A7" s="758" t="s">
        <v>47</v>
      </c>
      <c r="B7" s="293" t="s">
        <v>538</v>
      </c>
      <c r="C7" s="163">
        <v>985</v>
      </c>
      <c r="D7" s="164">
        <v>2</v>
      </c>
      <c r="E7" s="231">
        <v>0</v>
      </c>
      <c r="F7" s="85">
        <v>43</v>
      </c>
      <c r="G7" s="84">
        <v>22</v>
      </c>
      <c r="H7" s="83">
        <v>217</v>
      </c>
      <c r="I7" s="231">
        <v>80</v>
      </c>
      <c r="J7" s="85">
        <v>92</v>
      </c>
      <c r="K7" s="84">
        <v>73</v>
      </c>
      <c r="L7" s="85">
        <v>145</v>
      </c>
      <c r="M7" s="84">
        <v>311</v>
      </c>
      <c r="O7" s="4">
        <f>IF(C7=SUM(D7:M7),0,1)</f>
        <v>0</v>
      </c>
    </row>
    <row r="8" spans="1:15" ht="25.5" customHeight="1">
      <c r="A8" s="759" t="s">
        <v>539</v>
      </c>
      <c r="B8" s="760" t="s">
        <v>548</v>
      </c>
      <c r="C8" s="167">
        <v>371</v>
      </c>
      <c r="D8" s="168">
        <v>0</v>
      </c>
      <c r="E8" s="232">
        <v>0</v>
      </c>
      <c r="F8" s="89">
        <v>2</v>
      </c>
      <c r="G8" s="88">
        <v>0</v>
      </c>
      <c r="H8" s="87">
        <v>27</v>
      </c>
      <c r="I8" s="232">
        <v>11</v>
      </c>
      <c r="J8" s="89">
        <v>23</v>
      </c>
      <c r="K8" s="88">
        <v>29</v>
      </c>
      <c r="L8" s="89">
        <v>73</v>
      </c>
      <c r="M8" s="88">
        <v>206</v>
      </c>
      <c r="O8" s="4">
        <f t="shared" ref="O8:O25" si="0">IF(C8=SUM(D8:M8),0,1)</f>
        <v>0</v>
      </c>
    </row>
    <row r="9" spans="1:15" ht="25.5" customHeight="1">
      <c r="A9" s="759"/>
      <c r="B9" s="761" t="s">
        <v>549</v>
      </c>
      <c r="C9" s="743">
        <v>69</v>
      </c>
      <c r="D9" s="171">
        <v>0</v>
      </c>
      <c r="E9" s="233">
        <v>0</v>
      </c>
      <c r="F9" s="93">
        <v>0</v>
      </c>
      <c r="G9" s="92">
        <v>0</v>
      </c>
      <c r="H9" s="91">
        <v>11</v>
      </c>
      <c r="I9" s="233">
        <v>4</v>
      </c>
      <c r="J9" s="93">
        <v>16</v>
      </c>
      <c r="K9" s="92">
        <v>6</v>
      </c>
      <c r="L9" s="93">
        <v>17</v>
      </c>
      <c r="M9" s="92">
        <v>15</v>
      </c>
      <c r="O9" s="4">
        <f t="shared" si="0"/>
        <v>0</v>
      </c>
    </row>
    <row r="10" spans="1:15" ht="25.5" customHeight="1">
      <c r="A10" s="762"/>
      <c r="B10" s="771" t="s">
        <v>542</v>
      </c>
      <c r="C10" s="174">
        <v>545</v>
      </c>
      <c r="D10" s="175">
        <v>2</v>
      </c>
      <c r="E10" s="234">
        <v>0</v>
      </c>
      <c r="F10" s="97">
        <v>41</v>
      </c>
      <c r="G10" s="96">
        <v>22</v>
      </c>
      <c r="H10" s="95">
        <v>179</v>
      </c>
      <c r="I10" s="234">
        <v>65</v>
      </c>
      <c r="J10" s="97">
        <v>53</v>
      </c>
      <c r="K10" s="96">
        <v>38</v>
      </c>
      <c r="L10" s="97">
        <v>55</v>
      </c>
      <c r="M10" s="96">
        <v>90</v>
      </c>
      <c r="O10" s="4">
        <f t="shared" si="0"/>
        <v>0</v>
      </c>
    </row>
    <row r="11" spans="1:15" ht="25.5" customHeight="1">
      <c r="A11" s="758" t="s">
        <v>48</v>
      </c>
      <c r="B11" s="293" t="s">
        <v>543</v>
      </c>
      <c r="C11" s="163">
        <v>1911</v>
      </c>
      <c r="D11" s="164">
        <v>0</v>
      </c>
      <c r="E11" s="231">
        <v>0</v>
      </c>
      <c r="F11" s="85">
        <v>81</v>
      </c>
      <c r="G11" s="84">
        <v>37</v>
      </c>
      <c r="H11" s="83">
        <v>1089</v>
      </c>
      <c r="I11" s="231">
        <v>149</v>
      </c>
      <c r="J11" s="85">
        <v>410</v>
      </c>
      <c r="K11" s="84">
        <v>39</v>
      </c>
      <c r="L11" s="85">
        <v>96</v>
      </c>
      <c r="M11" s="84">
        <v>10</v>
      </c>
      <c r="O11" s="4">
        <f t="shared" si="0"/>
        <v>0</v>
      </c>
    </row>
    <row r="12" spans="1:15" ht="25.5" customHeight="1">
      <c r="A12" s="759" t="s">
        <v>539</v>
      </c>
      <c r="B12" s="772" t="s">
        <v>49</v>
      </c>
      <c r="C12" s="167">
        <v>1693</v>
      </c>
      <c r="D12" s="168">
        <v>0</v>
      </c>
      <c r="E12" s="232">
        <v>0</v>
      </c>
      <c r="F12" s="89">
        <v>57</v>
      </c>
      <c r="G12" s="88">
        <v>20</v>
      </c>
      <c r="H12" s="87">
        <v>964</v>
      </c>
      <c r="I12" s="232">
        <v>130</v>
      </c>
      <c r="J12" s="89">
        <v>385</v>
      </c>
      <c r="K12" s="88">
        <v>36</v>
      </c>
      <c r="L12" s="89">
        <v>91</v>
      </c>
      <c r="M12" s="88">
        <v>10</v>
      </c>
      <c r="O12" s="4">
        <f t="shared" si="0"/>
        <v>0</v>
      </c>
    </row>
    <row r="13" spans="1:15" ht="25.5" customHeight="1">
      <c r="A13" s="759"/>
      <c r="B13" s="761" t="s">
        <v>50</v>
      </c>
      <c r="C13" s="743">
        <v>88</v>
      </c>
      <c r="D13" s="171">
        <v>0</v>
      </c>
      <c r="E13" s="233">
        <v>0</v>
      </c>
      <c r="F13" s="93">
        <v>13</v>
      </c>
      <c r="G13" s="92">
        <v>7</v>
      </c>
      <c r="H13" s="91">
        <v>52</v>
      </c>
      <c r="I13" s="233">
        <v>5</v>
      </c>
      <c r="J13" s="93">
        <v>7</v>
      </c>
      <c r="K13" s="92">
        <v>1</v>
      </c>
      <c r="L13" s="93">
        <v>3</v>
      </c>
      <c r="M13" s="92">
        <v>0</v>
      </c>
      <c r="O13" s="4">
        <f t="shared" si="0"/>
        <v>0</v>
      </c>
    </row>
    <row r="14" spans="1:15" ht="25.5" customHeight="1">
      <c r="A14" s="762"/>
      <c r="B14" s="771" t="s">
        <v>51</v>
      </c>
      <c r="C14" s="174">
        <v>130</v>
      </c>
      <c r="D14" s="175">
        <v>0</v>
      </c>
      <c r="E14" s="234">
        <v>0</v>
      </c>
      <c r="F14" s="97">
        <v>11</v>
      </c>
      <c r="G14" s="96">
        <v>10</v>
      </c>
      <c r="H14" s="95">
        <v>73</v>
      </c>
      <c r="I14" s="234">
        <v>14</v>
      </c>
      <c r="J14" s="97">
        <v>18</v>
      </c>
      <c r="K14" s="96">
        <v>2</v>
      </c>
      <c r="L14" s="97">
        <v>2</v>
      </c>
      <c r="M14" s="96">
        <v>0</v>
      </c>
      <c r="O14" s="4">
        <f t="shared" si="0"/>
        <v>0</v>
      </c>
    </row>
    <row r="15" spans="1:15" ht="25.5" customHeight="1">
      <c r="A15" s="292" t="s">
        <v>52</v>
      </c>
      <c r="B15" s="293" t="s">
        <v>183</v>
      </c>
      <c r="C15" s="163">
        <v>25070</v>
      </c>
      <c r="D15" s="164">
        <v>69</v>
      </c>
      <c r="E15" s="231">
        <v>66</v>
      </c>
      <c r="F15" s="85">
        <v>3704</v>
      </c>
      <c r="G15" s="84">
        <v>2113</v>
      </c>
      <c r="H15" s="83">
        <v>10118</v>
      </c>
      <c r="I15" s="231">
        <v>5441</v>
      </c>
      <c r="J15" s="85">
        <v>1838</v>
      </c>
      <c r="K15" s="84">
        <v>1251</v>
      </c>
      <c r="L15" s="85">
        <v>232</v>
      </c>
      <c r="M15" s="84">
        <v>238</v>
      </c>
      <c r="O15" s="4">
        <f t="shared" si="0"/>
        <v>0</v>
      </c>
    </row>
    <row r="16" spans="1:15" ht="25.5" customHeight="1">
      <c r="A16" s="292" t="s">
        <v>53</v>
      </c>
      <c r="B16" s="293" t="s">
        <v>54</v>
      </c>
      <c r="C16" s="163">
        <v>3835</v>
      </c>
      <c r="D16" s="164">
        <v>7</v>
      </c>
      <c r="E16" s="231">
        <v>8</v>
      </c>
      <c r="F16" s="85">
        <v>424</v>
      </c>
      <c r="G16" s="84">
        <v>334</v>
      </c>
      <c r="H16" s="83">
        <v>1403</v>
      </c>
      <c r="I16" s="231">
        <v>907</v>
      </c>
      <c r="J16" s="85">
        <v>275</v>
      </c>
      <c r="K16" s="84">
        <v>280</v>
      </c>
      <c r="L16" s="85">
        <v>55</v>
      </c>
      <c r="M16" s="84">
        <v>142</v>
      </c>
      <c r="O16" s="4">
        <f t="shared" si="0"/>
        <v>0</v>
      </c>
    </row>
    <row r="17" spans="1:15" ht="25.5" customHeight="1">
      <c r="A17" s="292" t="s">
        <v>55</v>
      </c>
      <c r="B17" s="315" t="s">
        <v>56</v>
      </c>
      <c r="C17" s="163">
        <v>839</v>
      </c>
      <c r="D17" s="164">
        <v>26</v>
      </c>
      <c r="E17" s="231">
        <v>14</v>
      </c>
      <c r="F17" s="85">
        <v>166</v>
      </c>
      <c r="G17" s="84">
        <v>133</v>
      </c>
      <c r="H17" s="83">
        <v>215</v>
      </c>
      <c r="I17" s="231">
        <v>185</v>
      </c>
      <c r="J17" s="85">
        <v>35</v>
      </c>
      <c r="K17" s="84">
        <v>32</v>
      </c>
      <c r="L17" s="85">
        <v>8</v>
      </c>
      <c r="M17" s="84">
        <v>25</v>
      </c>
      <c r="O17" s="4">
        <f t="shared" si="0"/>
        <v>0</v>
      </c>
    </row>
    <row r="18" spans="1:15" ht="25.5" customHeight="1">
      <c r="A18" s="292" t="s">
        <v>57</v>
      </c>
      <c r="B18" s="315" t="s">
        <v>173</v>
      </c>
      <c r="C18" s="163">
        <v>75</v>
      </c>
      <c r="D18" s="164">
        <v>0</v>
      </c>
      <c r="E18" s="231">
        <v>1</v>
      </c>
      <c r="F18" s="85">
        <v>5</v>
      </c>
      <c r="G18" s="84">
        <v>28</v>
      </c>
      <c r="H18" s="83">
        <v>13</v>
      </c>
      <c r="I18" s="231">
        <v>21</v>
      </c>
      <c r="J18" s="85">
        <v>3</v>
      </c>
      <c r="K18" s="84">
        <v>2</v>
      </c>
      <c r="L18" s="85">
        <v>0</v>
      </c>
      <c r="M18" s="84">
        <v>2</v>
      </c>
      <c r="O18" s="4">
        <f t="shared" si="0"/>
        <v>0</v>
      </c>
    </row>
    <row r="19" spans="1:15" ht="25.5" customHeight="1">
      <c r="A19" s="292" t="s">
        <v>58</v>
      </c>
      <c r="B19" s="293" t="s">
        <v>182</v>
      </c>
      <c r="C19" s="163">
        <v>266</v>
      </c>
      <c r="D19" s="164">
        <v>1</v>
      </c>
      <c r="E19" s="231">
        <v>7</v>
      </c>
      <c r="F19" s="85">
        <v>36</v>
      </c>
      <c r="G19" s="84">
        <v>75</v>
      </c>
      <c r="H19" s="83">
        <v>66</v>
      </c>
      <c r="I19" s="231">
        <v>53</v>
      </c>
      <c r="J19" s="85">
        <v>12</v>
      </c>
      <c r="K19" s="84">
        <v>10</v>
      </c>
      <c r="L19" s="85">
        <v>4</v>
      </c>
      <c r="M19" s="84">
        <v>2</v>
      </c>
      <c r="O19" s="4">
        <f t="shared" si="0"/>
        <v>0</v>
      </c>
    </row>
    <row r="20" spans="1:15" ht="25.5" customHeight="1">
      <c r="A20" s="292" t="s">
        <v>59</v>
      </c>
      <c r="B20" s="293" t="s">
        <v>184</v>
      </c>
      <c r="C20" s="163">
        <v>548</v>
      </c>
      <c r="D20" s="164">
        <v>10</v>
      </c>
      <c r="E20" s="231">
        <v>10</v>
      </c>
      <c r="F20" s="85">
        <v>87</v>
      </c>
      <c r="G20" s="84">
        <v>101</v>
      </c>
      <c r="H20" s="83">
        <v>162</v>
      </c>
      <c r="I20" s="231">
        <v>123</v>
      </c>
      <c r="J20" s="85">
        <v>29</v>
      </c>
      <c r="K20" s="84">
        <v>17</v>
      </c>
      <c r="L20" s="85">
        <v>2</v>
      </c>
      <c r="M20" s="84">
        <v>7</v>
      </c>
      <c r="O20" s="4">
        <f t="shared" si="0"/>
        <v>0</v>
      </c>
    </row>
    <row r="21" spans="1:15" ht="25.5" customHeight="1">
      <c r="A21" s="292" t="s">
        <v>60</v>
      </c>
      <c r="B21" s="293" t="s">
        <v>61</v>
      </c>
      <c r="C21" s="163">
        <v>323</v>
      </c>
      <c r="D21" s="164">
        <v>44</v>
      </c>
      <c r="E21" s="231">
        <v>20</v>
      </c>
      <c r="F21" s="85">
        <v>132</v>
      </c>
      <c r="G21" s="84">
        <v>45</v>
      </c>
      <c r="H21" s="83">
        <v>54</v>
      </c>
      <c r="I21" s="231">
        <v>24</v>
      </c>
      <c r="J21" s="85">
        <v>2</v>
      </c>
      <c r="K21" s="84">
        <v>2</v>
      </c>
      <c r="L21" s="85">
        <v>0</v>
      </c>
      <c r="M21" s="84">
        <v>0</v>
      </c>
      <c r="O21" s="4">
        <f t="shared" si="0"/>
        <v>0</v>
      </c>
    </row>
    <row r="22" spans="1:15" ht="25.5" customHeight="1">
      <c r="A22" s="294" t="s">
        <v>62</v>
      </c>
      <c r="B22" s="315" t="s">
        <v>63</v>
      </c>
      <c r="C22" s="163">
        <v>103</v>
      </c>
      <c r="D22" s="164">
        <v>18</v>
      </c>
      <c r="E22" s="231">
        <v>8</v>
      </c>
      <c r="F22" s="85">
        <v>25</v>
      </c>
      <c r="G22" s="84">
        <v>12</v>
      </c>
      <c r="H22" s="83">
        <v>20</v>
      </c>
      <c r="I22" s="231">
        <v>13</v>
      </c>
      <c r="J22" s="85">
        <v>2</v>
      </c>
      <c r="K22" s="84">
        <v>1</v>
      </c>
      <c r="L22" s="85">
        <v>1</v>
      </c>
      <c r="M22" s="84">
        <v>3</v>
      </c>
      <c r="O22" s="4">
        <f t="shared" si="0"/>
        <v>0</v>
      </c>
    </row>
    <row r="23" spans="1:15" ht="25.5" customHeight="1">
      <c r="A23" s="292" t="s">
        <v>64</v>
      </c>
      <c r="B23" s="293"/>
      <c r="C23" s="163">
        <v>333</v>
      </c>
      <c r="D23" s="164">
        <v>3</v>
      </c>
      <c r="E23" s="231">
        <v>4</v>
      </c>
      <c r="F23" s="85">
        <v>43</v>
      </c>
      <c r="G23" s="84">
        <v>27</v>
      </c>
      <c r="H23" s="83">
        <v>128</v>
      </c>
      <c r="I23" s="231">
        <v>67</v>
      </c>
      <c r="J23" s="85">
        <v>34</v>
      </c>
      <c r="K23" s="84">
        <v>17</v>
      </c>
      <c r="L23" s="85">
        <v>6</v>
      </c>
      <c r="M23" s="84">
        <v>4</v>
      </c>
      <c r="O23" s="4">
        <f t="shared" si="0"/>
        <v>0</v>
      </c>
    </row>
    <row r="24" spans="1:15" ht="25.5" customHeight="1">
      <c r="A24" s="292" t="s">
        <v>20</v>
      </c>
      <c r="B24" s="293"/>
      <c r="C24" s="163">
        <v>151</v>
      </c>
      <c r="D24" s="164">
        <v>0</v>
      </c>
      <c r="E24" s="231">
        <v>2</v>
      </c>
      <c r="F24" s="85">
        <v>17</v>
      </c>
      <c r="G24" s="84">
        <v>14</v>
      </c>
      <c r="H24" s="83">
        <v>56</v>
      </c>
      <c r="I24" s="231">
        <v>32</v>
      </c>
      <c r="J24" s="85">
        <v>13</v>
      </c>
      <c r="K24" s="84">
        <v>5</v>
      </c>
      <c r="L24" s="85">
        <v>5</v>
      </c>
      <c r="M24" s="84">
        <v>7</v>
      </c>
      <c r="O24" s="4">
        <f t="shared" si="0"/>
        <v>0</v>
      </c>
    </row>
    <row r="25" spans="1:15" ht="25.5" customHeight="1">
      <c r="A25" s="316" t="s">
        <v>65</v>
      </c>
      <c r="B25" s="317"/>
      <c r="C25" s="163">
        <v>34439</v>
      </c>
      <c r="D25" s="164">
        <v>180</v>
      </c>
      <c r="E25" s="231">
        <v>140</v>
      </c>
      <c r="F25" s="85">
        <v>4763</v>
      </c>
      <c r="G25" s="84">
        <v>2941</v>
      </c>
      <c r="H25" s="85">
        <v>13541</v>
      </c>
      <c r="I25" s="231">
        <v>7095</v>
      </c>
      <c r="J25" s="85">
        <v>2745</v>
      </c>
      <c r="K25" s="84">
        <v>1729</v>
      </c>
      <c r="L25" s="85">
        <v>554</v>
      </c>
      <c r="M25" s="84">
        <v>751</v>
      </c>
      <c r="O25" s="4">
        <f t="shared" si="0"/>
        <v>0</v>
      </c>
    </row>
    <row r="26" spans="1:15">
      <c r="A26" s="53"/>
      <c r="B26" s="53"/>
      <c r="C26" s="53"/>
      <c r="D26" s="53"/>
      <c r="E26" s="53"/>
      <c r="F26" s="53"/>
      <c r="G26" s="53"/>
      <c r="H26" s="53"/>
      <c r="I26" s="53"/>
      <c r="J26" s="53"/>
      <c r="K26" s="53"/>
    </row>
    <row r="27" spans="1:15">
      <c r="A27" s="4" t="s">
        <v>325</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Ｐ明朝,標準"（平成24年6月30日あるいは直前のサービス実施日(1日)）</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313</v>
      </c>
      <c r="B1" s="53"/>
      <c r="C1" s="53"/>
      <c r="D1" s="53"/>
      <c r="E1" s="53"/>
      <c r="F1" s="53"/>
      <c r="G1" s="53"/>
      <c r="H1" s="53"/>
      <c r="I1" s="54"/>
      <c r="J1" s="54"/>
      <c r="K1" s="54"/>
    </row>
    <row r="2" spans="1:13" ht="17.25" customHeight="1">
      <c r="A2" s="256" t="s">
        <v>322</v>
      </c>
      <c r="B2" s="255"/>
    </row>
    <row r="3" spans="1:13" ht="11.25" customHeight="1">
      <c r="A3" s="342"/>
      <c r="B3" s="53"/>
      <c r="C3" s="53"/>
      <c r="D3" s="53"/>
      <c r="E3" s="53"/>
      <c r="F3" s="53"/>
      <c r="G3" s="53"/>
      <c r="H3" s="53"/>
      <c r="I3" s="29"/>
      <c r="J3" s="29"/>
      <c r="K3" s="30"/>
    </row>
    <row r="4" spans="1:13" ht="15" customHeight="1">
      <c r="A4" s="963" t="s">
        <v>42</v>
      </c>
      <c r="B4" s="965"/>
      <c r="C4" s="1280" t="s">
        <v>43</v>
      </c>
      <c r="D4" s="1284" t="s">
        <v>331</v>
      </c>
      <c r="E4" s="1285"/>
      <c r="F4" s="1285"/>
      <c r="G4" s="1285"/>
      <c r="H4" s="1285"/>
      <c r="I4" s="1285"/>
      <c r="J4" s="1285"/>
      <c r="K4" s="1285"/>
      <c r="L4" s="1285"/>
      <c r="M4" s="1146"/>
    </row>
    <row r="5" spans="1:13" ht="27" customHeight="1">
      <c r="A5" s="1312"/>
      <c r="B5" s="1313"/>
      <c r="C5" s="1453"/>
      <c r="D5" s="1454" t="s">
        <v>425</v>
      </c>
      <c r="E5" s="1398"/>
      <c r="F5" s="1397" t="s">
        <v>128</v>
      </c>
      <c r="G5" s="1398"/>
      <c r="H5" s="1455" t="s">
        <v>115</v>
      </c>
      <c r="I5" s="1455"/>
      <c r="J5" s="1397" t="s">
        <v>137</v>
      </c>
      <c r="K5" s="1398"/>
      <c r="L5" s="1397" t="s">
        <v>135</v>
      </c>
      <c r="M5" s="1398"/>
    </row>
    <row r="6" spans="1:13" ht="15" customHeight="1">
      <c r="A6" s="1314"/>
      <c r="B6" s="1315"/>
      <c r="C6" s="1289"/>
      <c r="D6" s="73" t="s">
        <v>170</v>
      </c>
      <c r="E6" s="347" t="s">
        <v>171</v>
      </c>
      <c r="F6" s="348" t="s">
        <v>170</v>
      </c>
      <c r="G6" s="349" t="s">
        <v>171</v>
      </c>
      <c r="H6" s="350" t="s">
        <v>170</v>
      </c>
      <c r="I6" s="347" t="s">
        <v>171</v>
      </c>
      <c r="J6" s="348" t="s">
        <v>170</v>
      </c>
      <c r="K6" s="349" t="s">
        <v>171</v>
      </c>
      <c r="L6" s="348" t="s">
        <v>170</v>
      </c>
      <c r="M6" s="349" t="s">
        <v>171</v>
      </c>
    </row>
    <row r="7" spans="1:13" ht="25.5" customHeight="1">
      <c r="A7" s="450" t="s">
        <v>47</v>
      </c>
      <c r="B7" s="32" t="s">
        <v>538</v>
      </c>
      <c r="C7" s="163">
        <v>8</v>
      </c>
      <c r="D7" s="164">
        <v>1</v>
      </c>
      <c r="E7" s="231">
        <v>0</v>
      </c>
      <c r="F7" s="85">
        <v>1</v>
      </c>
      <c r="G7" s="84">
        <v>1</v>
      </c>
      <c r="H7" s="83">
        <v>4</v>
      </c>
      <c r="I7" s="231">
        <v>0</v>
      </c>
      <c r="J7" s="85">
        <v>0</v>
      </c>
      <c r="K7" s="84">
        <v>1</v>
      </c>
      <c r="L7" s="85">
        <v>0</v>
      </c>
      <c r="M7" s="84">
        <v>0</v>
      </c>
    </row>
    <row r="8" spans="1:13" ht="25.5" customHeight="1">
      <c r="A8" s="775" t="s">
        <v>539</v>
      </c>
      <c r="B8" s="776" t="s">
        <v>548</v>
      </c>
      <c r="C8" s="167">
        <v>3</v>
      </c>
      <c r="D8" s="168">
        <v>0</v>
      </c>
      <c r="E8" s="232">
        <v>0</v>
      </c>
      <c r="F8" s="89">
        <v>0</v>
      </c>
      <c r="G8" s="88">
        <v>0</v>
      </c>
      <c r="H8" s="87">
        <v>2</v>
      </c>
      <c r="I8" s="232">
        <v>0</v>
      </c>
      <c r="J8" s="89">
        <v>0</v>
      </c>
      <c r="K8" s="88">
        <v>1</v>
      </c>
      <c r="L8" s="89">
        <v>0</v>
      </c>
      <c r="M8" s="88">
        <v>0</v>
      </c>
    </row>
    <row r="9" spans="1:13" ht="25.5" customHeight="1">
      <c r="A9" s="775"/>
      <c r="B9" s="777" t="s">
        <v>549</v>
      </c>
      <c r="C9" s="743">
        <v>0</v>
      </c>
      <c r="D9" s="171">
        <v>0</v>
      </c>
      <c r="E9" s="233">
        <v>0</v>
      </c>
      <c r="F9" s="93">
        <v>0</v>
      </c>
      <c r="G9" s="92">
        <v>0</v>
      </c>
      <c r="H9" s="91">
        <v>0</v>
      </c>
      <c r="I9" s="233">
        <v>0</v>
      </c>
      <c r="J9" s="93">
        <v>0</v>
      </c>
      <c r="K9" s="92">
        <v>0</v>
      </c>
      <c r="L9" s="93">
        <v>0</v>
      </c>
      <c r="M9" s="92">
        <v>0</v>
      </c>
    </row>
    <row r="10" spans="1:13" ht="25.5" customHeight="1">
      <c r="A10" s="778"/>
      <c r="B10" s="779" t="s">
        <v>542</v>
      </c>
      <c r="C10" s="174">
        <v>5</v>
      </c>
      <c r="D10" s="175">
        <v>1</v>
      </c>
      <c r="E10" s="234">
        <v>0</v>
      </c>
      <c r="F10" s="97">
        <v>1</v>
      </c>
      <c r="G10" s="96">
        <v>1</v>
      </c>
      <c r="H10" s="95">
        <v>2</v>
      </c>
      <c r="I10" s="234">
        <v>0</v>
      </c>
      <c r="J10" s="97">
        <v>0</v>
      </c>
      <c r="K10" s="96">
        <v>0</v>
      </c>
      <c r="L10" s="97">
        <v>0</v>
      </c>
      <c r="M10" s="96">
        <v>0</v>
      </c>
    </row>
    <row r="11" spans="1:13" ht="25.5" customHeight="1">
      <c r="A11" s="450" t="s">
        <v>48</v>
      </c>
      <c r="B11" s="32" t="s">
        <v>543</v>
      </c>
      <c r="C11" s="163">
        <v>4</v>
      </c>
      <c r="D11" s="164">
        <v>0</v>
      </c>
      <c r="E11" s="231">
        <v>0</v>
      </c>
      <c r="F11" s="85">
        <v>0</v>
      </c>
      <c r="G11" s="84">
        <v>0</v>
      </c>
      <c r="H11" s="83">
        <v>3</v>
      </c>
      <c r="I11" s="231">
        <v>1</v>
      </c>
      <c r="J11" s="85">
        <v>0</v>
      </c>
      <c r="K11" s="84">
        <v>0</v>
      </c>
      <c r="L11" s="85">
        <v>0</v>
      </c>
      <c r="M11" s="84">
        <v>0</v>
      </c>
    </row>
    <row r="12" spans="1:13" ht="25.5" customHeight="1">
      <c r="A12" s="775" t="s">
        <v>539</v>
      </c>
      <c r="B12" s="776" t="s">
        <v>49</v>
      </c>
      <c r="C12" s="167">
        <v>3</v>
      </c>
      <c r="D12" s="168">
        <v>0</v>
      </c>
      <c r="E12" s="232">
        <v>0</v>
      </c>
      <c r="F12" s="89">
        <v>0</v>
      </c>
      <c r="G12" s="88">
        <v>0</v>
      </c>
      <c r="H12" s="87">
        <v>2</v>
      </c>
      <c r="I12" s="232">
        <v>1</v>
      </c>
      <c r="J12" s="89">
        <v>0</v>
      </c>
      <c r="K12" s="88">
        <v>0</v>
      </c>
      <c r="L12" s="89">
        <v>0</v>
      </c>
      <c r="M12" s="88">
        <v>0</v>
      </c>
    </row>
    <row r="13" spans="1:13" ht="25.5" customHeight="1">
      <c r="A13" s="775"/>
      <c r="B13" s="777" t="s">
        <v>50</v>
      </c>
      <c r="C13" s="743">
        <v>1</v>
      </c>
      <c r="D13" s="171">
        <v>0</v>
      </c>
      <c r="E13" s="233">
        <v>0</v>
      </c>
      <c r="F13" s="93">
        <v>0</v>
      </c>
      <c r="G13" s="92">
        <v>0</v>
      </c>
      <c r="H13" s="91">
        <v>1</v>
      </c>
      <c r="I13" s="233">
        <v>0</v>
      </c>
      <c r="J13" s="93">
        <v>0</v>
      </c>
      <c r="K13" s="92">
        <v>0</v>
      </c>
      <c r="L13" s="93">
        <v>0</v>
      </c>
      <c r="M13" s="92">
        <v>0</v>
      </c>
    </row>
    <row r="14" spans="1:13" ht="25.5" customHeight="1">
      <c r="A14" s="778"/>
      <c r="B14" s="781" t="s">
        <v>51</v>
      </c>
      <c r="C14" s="174">
        <v>0</v>
      </c>
      <c r="D14" s="175">
        <v>0</v>
      </c>
      <c r="E14" s="234">
        <v>0</v>
      </c>
      <c r="F14" s="97">
        <v>0</v>
      </c>
      <c r="G14" s="96">
        <v>0</v>
      </c>
      <c r="H14" s="95">
        <v>0</v>
      </c>
      <c r="I14" s="234">
        <v>0</v>
      </c>
      <c r="J14" s="97">
        <v>0</v>
      </c>
      <c r="K14" s="96">
        <v>0</v>
      </c>
      <c r="L14" s="97">
        <v>0</v>
      </c>
      <c r="M14" s="96">
        <v>0</v>
      </c>
    </row>
    <row r="15" spans="1:13" ht="25.5" customHeight="1">
      <c r="A15" s="31" t="s">
        <v>52</v>
      </c>
      <c r="B15" s="32" t="s">
        <v>183</v>
      </c>
      <c r="C15" s="163">
        <v>393</v>
      </c>
      <c r="D15" s="164">
        <v>9</v>
      </c>
      <c r="E15" s="231">
        <v>10</v>
      </c>
      <c r="F15" s="85">
        <v>145</v>
      </c>
      <c r="G15" s="84">
        <v>107</v>
      </c>
      <c r="H15" s="83">
        <v>74</v>
      </c>
      <c r="I15" s="231">
        <v>41</v>
      </c>
      <c r="J15" s="85">
        <v>1</v>
      </c>
      <c r="K15" s="84">
        <v>5</v>
      </c>
      <c r="L15" s="85">
        <v>1</v>
      </c>
      <c r="M15" s="84">
        <v>0</v>
      </c>
    </row>
    <row r="16" spans="1:13" ht="25.5" customHeight="1">
      <c r="A16" s="31" t="s">
        <v>53</v>
      </c>
      <c r="B16" s="32" t="s">
        <v>54</v>
      </c>
      <c r="C16" s="163">
        <v>79</v>
      </c>
      <c r="D16" s="164">
        <v>1</v>
      </c>
      <c r="E16" s="231">
        <v>0</v>
      </c>
      <c r="F16" s="85">
        <v>16</v>
      </c>
      <c r="G16" s="84">
        <v>11</v>
      </c>
      <c r="H16" s="83">
        <v>23</v>
      </c>
      <c r="I16" s="231">
        <v>18</v>
      </c>
      <c r="J16" s="85">
        <v>5</v>
      </c>
      <c r="K16" s="84">
        <v>5</v>
      </c>
      <c r="L16" s="85">
        <v>0</v>
      </c>
      <c r="M16" s="84">
        <v>0</v>
      </c>
    </row>
    <row r="17" spans="1:13" ht="25.5" customHeight="1">
      <c r="A17" s="31" t="s">
        <v>55</v>
      </c>
      <c r="B17" s="32" t="s">
        <v>56</v>
      </c>
      <c r="C17" s="163">
        <v>22</v>
      </c>
      <c r="D17" s="164">
        <v>1</v>
      </c>
      <c r="E17" s="231">
        <v>0</v>
      </c>
      <c r="F17" s="85">
        <v>7</v>
      </c>
      <c r="G17" s="84">
        <v>5</v>
      </c>
      <c r="H17" s="83">
        <v>4</v>
      </c>
      <c r="I17" s="231">
        <v>4</v>
      </c>
      <c r="J17" s="85">
        <v>0</v>
      </c>
      <c r="K17" s="84">
        <v>1</v>
      </c>
      <c r="L17" s="85">
        <v>0</v>
      </c>
      <c r="M17" s="84">
        <v>0</v>
      </c>
    </row>
    <row r="18" spans="1:13" ht="25.5" customHeight="1">
      <c r="A18" s="31" t="s">
        <v>57</v>
      </c>
      <c r="B18" s="32" t="s">
        <v>173</v>
      </c>
      <c r="C18" s="163">
        <v>9</v>
      </c>
      <c r="D18" s="164">
        <v>0</v>
      </c>
      <c r="E18" s="231">
        <v>0</v>
      </c>
      <c r="F18" s="85">
        <v>0</v>
      </c>
      <c r="G18" s="84">
        <v>6</v>
      </c>
      <c r="H18" s="83">
        <v>1</v>
      </c>
      <c r="I18" s="231">
        <v>2</v>
      </c>
      <c r="J18" s="85">
        <v>0</v>
      </c>
      <c r="K18" s="84">
        <v>0</v>
      </c>
      <c r="L18" s="85">
        <v>0</v>
      </c>
      <c r="M18" s="84">
        <v>0</v>
      </c>
    </row>
    <row r="19" spans="1:13" ht="25.5" customHeight="1">
      <c r="A19" s="31" t="s">
        <v>58</v>
      </c>
      <c r="B19" s="32" t="s">
        <v>182</v>
      </c>
      <c r="C19" s="163">
        <v>9</v>
      </c>
      <c r="D19" s="164">
        <v>1</v>
      </c>
      <c r="E19" s="231">
        <v>1</v>
      </c>
      <c r="F19" s="85">
        <v>1</v>
      </c>
      <c r="G19" s="84">
        <v>2</v>
      </c>
      <c r="H19" s="83">
        <v>0</v>
      </c>
      <c r="I19" s="231">
        <v>3</v>
      </c>
      <c r="J19" s="85">
        <v>1</v>
      </c>
      <c r="K19" s="84">
        <v>0</v>
      </c>
      <c r="L19" s="85">
        <v>0</v>
      </c>
      <c r="M19" s="84">
        <v>0</v>
      </c>
    </row>
    <row r="20" spans="1:13" ht="25.5" customHeight="1">
      <c r="A20" s="31" t="s">
        <v>59</v>
      </c>
      <c r="B20" s="32" t="s">
        <v>184</v>
      </c>
      <c r="C20" s="163">
        <v>7</v>
      </c>
      <c r="D20" s="164">
        <v>0</v>
      </c>
      <c r="E20" s="231">
        <v>2</v>
      </c>
      <c r="F20" s="85">
        <v>2</v>
      </c>
      <c r="G20" s="84">
        <v>3</v>
      </c>
      <c r="H20" s="83">
        <v>0</v>
      </c>
      <c r="I20" s="231">
        <v>0</v>
      </c>
      <c r="J20" s="85">
        <v>0</v>
      </c>
      <c r="K20" s="84">
        <v>0</v>
      </c>
      <c r="L20" s="85">
        <v>0</v>
      </c>
      <c r="M20" s="84">
        <v>0</v>
      </c>
    </row>
    <row r="21" spans="1:13" ht="25.5" customHeight="1">
      <c r="A21" s="31" t="s">
        <v>60</v>
      </c>
      <c r="B21" s="32" t="s">
        <v>61</v>
      </c>
      <c r="C21" s="163">
        <v>29</v>
      </c>
      <c r="D21" s="164">
        <v>0</v>
      </c>
      <c r="E21" s="231">
        <v>0</v>
      </c>
      <c r="F21" s="85">
        <v>21</v>
      </c>
      <c r="G21" s="84">
        <v>2</v>
      </c>
      <c r="H21" s="83">
        <v>3</v>
      </c>
      <c r="I21" s="231">
        <v>3</v>
      </c>
      <c r="J21" s="85">
        <v>0</v>
      </c>
      <c r="K21" s="84">
        <v>0</v>
      </c>
      <c r="L21" s="85">
        <v>0</v>
      </c>
      <c r="M21" s="84">
        <v>0</v>
      </c>
    </row>
    <row r="22" spans="1:13" ht="25.5" customHeight="1">
      <c r="A22" s="36" t="s">
        <v>62</v>
      </c>
      <c r="B22" s="452" t="s">
        <v>63</v>
      </c>
      <c r="C22" s="163">
        <v>7</v>
      </c>
      <c r="D22" s="164">
        <v>1</v>
      </c>
      <c r="E22" s="231">
        <v>0</v>
      </c>
      <c r="F22" s="85">
        <v>5</v>
      </c>
      <c r="G22" s="84">
        <v>1</v>
      </c>
      <c r="H22" s="83">
        <v>0</v>
      </c>
      <c r="I22" s="231">
        <v>0</v>
      </c>
      <c r="J22" s="85">
        <v>0</v>
      </c>
      <c r="K22" s="84">
        <v>0</v>
      </c>
      <c r="L22" s="85">
        <v>0</v>
      </c>
      <c r="M22" s="84">
        <v>0</v>
      </c>
    </row>
    <row r="23" spans="1:13" ht="25.5" customHeight="1">
      <c r="A23" s="31" t="s">
        <v>64</v>
      </c>
      <c r="B23" s="32"/>
      <c r="C23" s="163">
        <v>10</v>
      </c>
      <c r="D23" s="164">
        <v>0</v>
      </c>
      <c r="E23" s="231">
        <v>0</v>
      </c>
      <c r="F23" s="85">
        <v>3</v>
      </c>
      <c r="G23" s="84">
        <v>1</v>
      </c>
      <c r="H23" s="83">
        <v>5</v>
      </c>
      <c r="I23" s="231">
        <v>0</v>
      </c>
      <c r="J23" s="85">
        <v>1</v>
      </c>
      <c r="K23" s="84">
        <v>0</v>
      </c>
      <c r="L23" s="85">
        <v>0</v>
      </c>
      <c r="M23" s="84">
        <v>0</v>
      </c>
    </row>
    <row r="24" spans="1:13" ht="25.5" customHeight="1">
      <c r="A24" s="31" t="s">
        <v>20</v>
      </c>
      <c r="B24" s="32"/>
      <c r="C24" s="163">
        <v>2</v>
      </c>
      <c r="D24" s="164">
        <v>0</v>
      </c>
      <c r="E24" s="231">
        <v>0</v>
      </c>
      <c r="F24" s="85">
        <v>0</v>
      </c>
      <c r="G24" s="84">
        <v>1</v>
      </c>
      <c r="H24" s="83">
        <v>1</v>
      </c>
      <c r="I24" s="231">
        <v>0</v>
      </c>
      <c r="J24" s="85">
        <v>0</v>
      </c>
      <c r="K24" s="84">
        <v>0</v>
      </c>
      <c r="L24" s="85">
        <v>0</v>
      </c>
      <c r="M24" s="84">
        <v>0</v>
      </c>
    </row>
    <row r="25" spans="1:13" ht="25.5" customHeight="1">
      <c r="A25" s="38" t="s">
        <v>65</v>
      </c>
      <c r="B25" s="59"/>
      <c r="C25" s="163">
        <v>579</v>
      </c>
      <c r="D25" s="164">
        <v>14</v>
      </c>
      <c r="E25" s="231">
        <v>13</v>
      </c>
      <c r="F25" s="85">
        <v>201</v>
      </c>
      <c r="G25" s="84">
        <v>140</v>
      </c>
      <c r="H25" s="85">
        <v>118</v>
      </c>
      <c r="I25" s="231">
        <v>72</v>
      </c>
      <c r="J25" s="85">
        <v>8</v>
      </c>
      <c r="K25" s="84">
        <v>12</v>
      </c>
      <c r="L25" s="85">
        <v>1</v>
      </c>
      <c r="M25" s="84">
        <v>0</v>
      </c>
    </row>
    <row r="26" spans="1:13">
      <c r="A26" s="53"/>
      <c r="B26" s="53"/>
      <c r="C26" s="53"/>
      <c r="D26" s="53"/>
      <c r="E26" s="53"/>
      <c r="F26" s="53"/>
      <c r="G26" s="53"/>
      <c r="H26" s="53"/>
      <c r="I26" s="53"/>
      <c r="J26" s="53"/>
      <c r="K26" s="53"/>
    </row>
    <row r="27" spans="1:13">
      <c r="A27" s="4" t="s">
        <v>325</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Ｐ明朝,標準"（平成24年6月30日あるいは直前のサービス実施日(1日)）</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313</v>
      </c>
      <c r="B1" s="53"/>
      <c r="C1" s="53"/>
      <c r="D1" s="53"/>
      <c r="E1" s="53"/>
      <c r="F1" s="53"/>
      <c r="G1" s="53"/>
      <c r="H1" s="53"/>
      <c r="I1" s="54"/>
      <c r="J1" s="54"/>
      <c r="K1" s="54"/>
    </row>
    <row r="2" spans="1:13" ht="17.25" customHeight="1">
      <c r="A2" s="256" t="s">
        <v>369</v>
      </c>
      <c r="B2" s="255"/>
    </row>
    <row r="3" spans="1:13" ht="11.25" customHeight="1">
      <c r="A3" s="342"/>
      <c r="B3" s="53"/>
      <c r="C3" s="53"/>
      <c r="D3" s="53"/>
      <c r="E3" s="53"/>
      <c r="F3" s="53"/>
      <c r="G3" s="53"/>
      <c r="H3" s="53"/>
      <c r="I3" s="29"/>
      <c r="J3" s="29"/>
      <c r="K3" s="30"/>
    </row>
    <row r="4" spans="1:13" ht="15" customHeight="1">
      <c r="A4" s="963" t="s">
        <v>42</v>
      </c>
      <c r="B4" s="965"/>
      <c r="C4" s="1280" t="s">
        <v>43</v>
      </c>
      <c r="D4" s="1284" t="s">
        <v>331</v>
      </c>
      <c r="E4" s="1285"/>
      <c r="F4" s="1285"/>
      <c r="G4" s="1285"/>
      <c r="H4" s="1285"/>
      <c r="I4" s="1285"/>
      <c r="J4" s="1285"/>
      <c r="K4" s="1285"/>
      <c r="L4" s="1285"/>
      <c r="M4" s="1146"/>
    </row>
    <row r="5" spans="1:13" ht="27" customHeight="1">
      <c r="A5" s="1312"/>
      <c r="B5" s="1313"/>
      <c r="C5" s="1453"/>
      <c r="D5" s="1454" t="s">
        <v>425</v>
      </c>
      <c r="E5" s="1398"/>
      <c r="F5" s="1397" t="s">
        <v>128</v>
      </c>
      <c r="G5" s="1398"/>
      <c r="H5" s="1455" t="s">
        <v>115</v>
      </c>
      <c r="I5" s="1455"/>
      <c r="J5" s="1397" t="s">
        <v>137</v>
      </c>
      <c r="K5" s="1398"/>
      <c r="L5" s="1397" t="s">
        <v>135</v>
      </c>
      <c r="M5" s="1398"/>
    </row>
    <row r="6" spans="1:13" ht="15" customHeight="1">
      <c r="A6" s="1314"/>
      <c r="B6" s="1315"/>
      <c r="C6" s="1289"/>
      <c r="D6" s="73" t="s">
        <v>170</v>
      </c>
      <c r="E6" s="347" t="s">
        <v>171</v>
      </c>
      <c r="F6" s="348" t="s">
        <v>170</v>
      </c>
      <c r="G6" s="349" t="s">
        <v>171</v>
      </c>
      <c r="H6" s="350" t="s">
        <v>170</v>
      </c>
      <c r="I6" s="347" t="s">
        <v>171</v>
      </c>
      <c r="J6" s="348" t="s">
        <v>170</v>
      </c>
      <c r="K6" s="349" t="s">
        <v>171</v>
      </c>
      <c r="L6" s="348" t="s">
        <v>170</v>
      </c>
      <c r="M6" s="349" t="s">
        <v>171</v>
      </c>
    </row>
    <row r="7" spans="1:13" ht="25.5" customHeight="1">
      <c r="A7" s="450" t="s">
        <v>47</v>
      </c>
      <c r="B7" s="32" t="s">
        <v>538</v>
      </c>
      <c r="C7" s="163">
        <v>12</v>
      </c>
      <c r="D7" s="164">
        <v>0</v>
      </c>
      <c r="E7" s="231">
        <v>0</v>
      </c>
      <c r="F7" s="85">
        <v>3</v>
      </c>
      <c r="G7" s="84">
        <v>0</v>
      </c>
      <c r="H7" s="83">
        <v>2</v>
      </c>
      <c r="I7" s="231">
        <v>1</v>
      </c>
      <c r="J7" s="85">
        <v>1</v>
      </c>
      <c r="K7" s="84">
        <v>1</v>
      </c>
      <c r="L7" s="85">
        <v>0</v>
      </c>
      <c r="M7" s="84">
        <v>4</v>
      </c>
    </row>
    <row r="8" spans="1:13" ht="25.5" customHeight="1">
      <c r="A8" s="775" t="s">
        <v>539</v>
      </c>
      <c r="B8" s="776" t="s">
        <v>548</v>
      </c>
      <c r="C8" s="167">
        <v>5</v>
      </c>
      <c r="D8" s="168">
        <v>0</v>
      </c>
      <c r="E8" s="232">
        <v>0</v>
      </c>
      <c r="F8" s="89">
        <v>0</v>
      </c>
      <c r="G8" s="88">
        <v>0</v>
      </c>
      <c r="H8" s="87">
        <v>0</v>
      </c>
      <c r="I8" s="232">
        <v>0</v>
      </c>
      <c r="J8" s="89">
        <v>1</v>
      </c>
      <c r="K8" s="88">
        <v>1</v>
      </c>
      <c r="L8" s="89">
        <v>0</v>
      </c>
      <c r="M8" s="88">
        <v>3</v>
      </c>
    </row>
    <row r="9" spans="1:13" ht="25.5" customHeight="1">
      <c r="A9" s="775"/>
      <c r="B9" s="777" t="s">
        <v>549</v>
      </c>
      <c r="C9" s="743">
        <v>1</v>
      </c>
      <c r="D9" s="171">
        <v>0</v>
      </c>
      <c r="E9" s="233">
        <v>0</v>
      </c>
      <c r="F9" s="93">
        <v>0</v>
      </c>
      <c r="G9" s="92">
        <v>0</v>
      </c>
      <c r="H9" s="91">
        <v>0</v>
      </c>
      <c r="I9" s="233">
        <v>0</v>
      </c>
      <c r="J9" s="93">
        <v>0</v>
      </c>
      <c r="K9" s="92">
        <v>0</v>
      </c>
      <c r="L9" s="93">
        <v>0</v>
      </c>
      <c r="M9" s="92">
        <v>1</v>
      </c>
    </row>
    <row r="10" spans="1:13" ht="25.5" customHeight="1">
      <c r="A10" s="778"/>
      <c r="B10" s="779" t="s">
        <v>542</v>
      </c>
      <c r="C10" s="174">
        <v>6</v>
      </c>
      <c r="D10" s="175">
        <v>0</v>
      </c>
      <c r="E10" s="234">
        <v>0</v>
      </c>
      <c r="F10" s="97">
        <v>3</v>
      </c>
      <c r="G10" s="96">
        <v>0</v>
      </c>
      <c r="H10" s="95">
        <v>2</v>
      </c>
      <c r="I10" s="234">
        <v>1</v>
      </c>
      <c r="J10" s="97">
        <v>0</v>
      </c>
      <c r="K10" s="96">
        <v>0</v>
      </c>
      <c r="L10" s="97">
        <v>0</v>
      </c>
      <c r="M10" s="96">
        <v>0</v>
      </c>
    </row>
    <row r="11" spans="1:13" ht="25.5" customHeight="1">
      <c r="A11" s="450" t="s">
        <v>48</v>
      </c>
      <c r="B11" s="32" t="s">
        <v>543</v>
      </c>
      <c r="C11" s="163">
        <v>41</v>
      </c>
      <c r="D11" s="164">
        <v>0</v>
      </c>
      <c r="E11" s="231">
        <v>0</v>
      </c>
      <c r="F11" s="85">
        <v>1</v>
      </c>
      <c r="G11" s="84">
        <v>0</v>
      </c>
      <c r="H11" s="83">
        <v>29</v>
      </c>
      <c r="I11" s="231">
        <v>1</v>
      </c>
      <c r="J11" s="85">
        <v>9</v>
      </c>
      <c r="K11" s="84">
        <v>0</v>
      </c>
      <c r="L11" s="85">
        <v>1</v>
      </c>
      <c r="M11" s="84">
        <v>0</v>
      </c>
    </row>
    <row r="12" spans="1:13" ht="25.5" customHeight="1">
      <c r="A12" s="775" t="s">
        <v>539</v>
      </c>
      <c r="B12" s="776" t="s">
        <v>49</v>
      </c>
      <c r="C12" s="167">
        <v>39</v>
      </c>
      <c r="D12" s="168">
        <v>0</v>
      </c>
      <c r="E12" s="232">
        <v>0</v>
      </c>
      <c r="F12" s="89">
        <v>1</v>
      </c>
      <c r="G12" s="88">
        <v>0</v>
      </c>
      <c r="H12" s="87">
        <v>28</v>
      </c>
      <c r="I12" s="232">
        <v>0</v>
      </c>
      <c r="J12" s="89">
        <v>9</v>
      </c>
      <c r="K12" s="88">
        <v>0</v>
      </c>
      <c r="L12" s="89">
        <v>1</v>
      </c>
      <c r="M12" s="88">
        <v>0</v>
      </c>
    </row>
    <row r="13" spans="1:13" ht="25.5" customHeight="1">
      <c r="A13" s="775"/>
      <c r="B13" s="777" t="s">
        <v>50</v>
      </c>
      <c r="C13" s="743">
        <v>1</v>
      </c>
      <c r="D13" s="171">
        <v>0</v>
      </c>
      <c r="E13" s="233">
        <v>0</v>
      </c>
      <c r="F13" s="93">
        <v>0</v>
      </c>
      <c r="G13" s="92">
        <v>0</v>
      </c>
      <c r="H13" s="91">
        <v>0</v>
      </c>
      <c r="I13" s="233">
        <v>1</v>
      </c>
      <c r="J13" s="93">
        <v>0</v>
      </c>
      <c r="K13" s="92">
        <v>0</v>
      </c>
      <c r="L13" s="93">
        <v>0</v>
      </c>
      <c r="M13" s="92">
        <v>0</v>
      </c>
    </row>
    <row r="14" spans="1:13" ht="25.5" customHeight="1">
      <c r="A14" s="778"/>
      <c r="B14" s="781" t="s">
        <v>51</v>
      </c>
      <c r="C14" s="174">
        <v>1</v>
      </c>
      <c r="D14" s="175">
        <v>0</v>
      </c>
      <c r="E14" s="234">
        <v>0</v>
      </c>
      <c r="F14" s="97">
        <v>0</v>
      </c>
      <c r="G14" s="96">
        <v>0</v>
      </c>
      <c r="H14" s="95">
        <v>1</v>
      </c>
      <c r="I14" s="234">
        <v>0</v>
      </c>
      <c r="J14" s="97">
        <v>0</v>
      </c>
      <c r="K14" s="96">
        <v>0</v>
      </c>
      <c r="L14" s="97">
        <v>0</v>
      </c>
      <c r="M14" s="96">
        <v>0</v>
      </c>
    </row>
    <row r="15" spans="1:13" ht="25.5" customHeight="1">
      <c r="A15" s="31" t="s">
        <v>52</v>
      </c>
      <c r="B15" s="32" t="s">
        <v>183</v>
      </c>
      <c r="C15" s="163">
        <v>341</v>
      </c>
      <c r="D15" s="164">
        <v>0</v>
      </c>
      <c r="E15" s="231">
        <v>0</v>
      </c>
      <c r="F15" s="85">
        <v>72</v>
      </c>
      <c r="G15" s="84">
        <v>42</v>
      </c>
      <c r="H15" s="83">
        <v>151</v>
      </c>
      <c r="I15" s="231">
        <v>43</v>
      </c>
      <c r="J15" s="85">
        <v>16</v>
      </c>
      <c r="K15" s="84">
        <v>12</v>
      </c>
      <c r="L15" s="85">
        <v>3</v>
      </c>
      <c r="M15" s="84">
        <v>2</v>
      </c>
    </row>
    <row r="16" spans="1:13" ht="25.5" customHeight="1">
      <c r="A16" s="31" t="s">
        <v>53</v>
      </c>
      <c r="B16" s="32" t="s">
        <v>54</v>
      </c>
      <c r="C16" s="163">
        <v>65</v>
      </c>
      <c r="D16" s="164">
        <v>0</v>
      </c>
      <c r="E16" s="231">
        <v>4</v>
      </c>
      <c r="F16" s="85">
        <v>12</v>
      </c>
      <c r="G16" s="84">
        <v>5</v>
      </c>
      <c r="H16" s="83">
        <v>18</v>
      </c>
      <c r="I16" s="231">
        <v>15</v>
      </c>
      <c r="J16" s="85">
        <v>3</v>
      </c>
      <c r="K16" s="84">
        <v>7</v>
      </c>
      <c r="L16" s="85">
        <v>0</v>
      </c>
      <c r="M16" s="84">
        <v>1</v>
      </c>
    </row>
    <row r="17" spans="1:13" ht="25.5" customHeight="1">
      <c r="A17" s="31" t="s">
        <v>55</v>
      </c>
      <c r="B17" s="32" t="s">
        <v>56</v>
      </c>
      <c r="C17" s="163">
        <v>24</v>
      </c>
      <c r="D17" s="164">
        <v>5</v>
      </c>
      <c r="E17" s="231">
        <v>3</v>
      </c>
      <c r="F17" s="85">
        <v>2</v>
      </c>
      <c r="G17" s="84">
        <v>6</v>
      </c>
      <c r="H17" s="83">
        <v>6</v>
      </c>
      <c r="I17" s="231">
        <v>2</v>
      </c>
      <c r="J17" s="85">
        <v>0</v>
      </c>
      <c r="K17" s="84">
        <v>0</v>
      </c>
      <c r="L17" s="85">
        <v>0</v>
      </c>
      <c r="M17" s="84">
        <v>0</v>
      </c>
    </row>
    <row r="18" spans="1:13" ht="25.5" customHeight="1">
      <c r="A18" s="31" t="s">
        <v>57</v>
      </c>
      <c r="B18" s="32" t="s">
        <v>173</v>
      </c>
      <c r="C18" s="163">
        <v>2</v>
      </c>
      <c r="D18" s="164">
        <v>0</v>
      </c>
      <c r="E18" s="231">
        <v>0</v>
      </c>
      <c r="F18" s="85">
        <v>1</v>
      </c>
      <c r="G18" s="84">
        <v>0</v>
      </c>
      <c r="H18" s="83">
        <v>1</v>
      </c>
      <c r="I18" s="231">
        <v>0</v>
      </c>
      <c r="J18" s="85">
        <v>0</v>
      </c>
      <c r="K18" s="84">
        <v>0</v>
      </c>
      <c r="L18" s="85">
        <v>0</v>
      </c>
      <c r="M18" s="84">
        <v>0</v>
      </c>
    </row>
    <row r="19" spans="1:13" ht="25.5" customHeight="1">
      <c r="A19" s="31" t="s">
        <v>58</v>
      </c>
      <c r="B19" s="32" t="s">
        <v>182</v>
      </c>
      <c r="C19" s="163">
        <v>3</v>
      </c>
      <c r="D19" s="164">
        <v>0</v>
      </c>
      <c r="E19" s="231">
        <v>0</v>
      </c>
      <c r="F19" s="85">
        <v>0</v>
      </c>
      <c r="G19" s="84">
        <v>2</v>
      </c>
      <c r="H19" s="83">
        <v>1</v>
      </c>
      <c r="I19" s="231">
        <v>0</v>
      </c>
      <c r="J19" s="85">
        <v>0</v>
      </c>
      <c r="K19" s="84">
        <v>0</v>
      </c>
      <c r="L19" s="85">
        <v>0</v>
      </c>
      <c r="M19" s="84">
        <v>0</v>
      </c>
    </row>
    <row r="20" spans="1:13" ht="25.5" customHeight="1">
      <c r="A20" s="31" t="s">
        <v>59</v>
      </c>
      <c r="B20" s="32" t="s">
        <v>184</v>
      </c>
      <c r="C20" s="163">
        <v>8</v>
      </c>
      <c r="D20" s="164">
        <v>0</v>
      </c>
      <c r="E20" s="231">
        <v>1</v>
      </c>
      <c r="F20" s="85">
        <v>0</v>
      </c>
      <c r="G20" s="84">
        <v>0</v>
      </c>
      <c r="H20" s="83">
        <v>4</v>
      </c>
      <c r="I20" s="231">
        <v>3</v>
      </c>
      <c r="J20" s="85">
        <v>0</v>
      </c>
      <c r="K20" s="84">
        <v>0</v>
      </c>
      <c r="L20" s="85">
        <v>0</v>
      </c>
      <c r="M20" s="84">
        <v>0</v>
      </c>
    </row>
    <row r="21" spans="1:13" ht="25.5" customHeight="1">
      <c r="A21" s="31" t="s">
        <v>60</v>
      </c>
      <c r="B21" s="32" t="s">
        <v>61</v>
      </c>
      <c r="C21" s="163">
        <v>7</v>
      </c>
      <c r="D21" s="164">
        <v>0</v>
      </c>
      <c r="E21" s="231">
        <v>1</v>
      </c>
      <c r="F21" s="85">
        <v>3</v>
      </c>
      <c r="G21" s="84">
        <v>1</v>
      </c>
      <c r="H21" s="83">
        <v>2</v>
      </c>
      <c r="I21" s="231">
        <v>0</v>
      </c>
      <c r="J21" s="85">
        <v>0</v>
      </c>
      <c r="K21" s="84">
        <v>0</v>
      </c>
      <c r="L21" s="85">
        <v>0</v>
      </c>
      <c r="M21" s="84">
        <v>0</v>
      </c>
    </row>
    <row r="22" spans="1:13" ht="25.5" customHeight="1">
      <c r="A22" s="36" t="s">
        <v>62</v>
      </c>
      <c r="B22" s="452" t="s">
        <v>63</v>
      </c>
      <c r="C22" s="163">
        <v>2</v>
      </c>
      <c r="D22" s="164">
        <v>1</v>
      </c>
      <c r="E22" s="231">
        <v>0</v>
      </c>
      <c r="F22" s="85">
        <v>1</v>
      </c>
      <c r="G22" s="84">
        <v>0</v>
      </c>
      <c r="H22" s="83">
        <v>0</v>
      </c>
      <c r="I22" s="231">
        <v>0</v>
      </c>
      <c r="J22" s="85">
        <v>0</v>
      </c>
      <c r="K22" s="84">
        <v>0</v>
      </c>
      <c r="L22" s="85">
        <v>0</v>
      </c>
      <c r="M22" s="84">
        <v>0</v>
      </c>
    </row>
    <row r="23" spans="1:13" ht="25.5" customHeight="1">
      <c r="A23" s="31" t="s">
        <v>64</v>
      </c>
      <c r="B23" s="32"/>
      <c r="C23" s="163">
        <v>6</v>
      </c>
      <c r="D23" s="164">
        <v>0</v>
      </c>
      <c r="E23" s="231">
        <v>0</v>
      </c>
      <c r="F23" s="85">
        <v>1</v>
      </c>
      <c r="G23" s="84">
        <v>1</v>
      </c>
      <c r="H23" s="83">
        <v>4</v>
      </c>
      <c r="I23" s="231">
        <v>0</v>
      </c>
      <c r="J23" s="85">
        <v>0</v>
      </c>
      <c r="K23" s="84">
        <v>0</v>
      </c>
      <c r="L23" s="85">
        <v>0</v>
      </c>
      <c r="M23" s="84">
        <v>0</v>
      </c>
    </row>
    <row r="24" spans="1:13" ht="25.5" customHeight="1">
      <c r="A24" s="31" t="s">
        <v>20</v>
      </c>
      <c r="B24" s="32"/>
      <c r="C24" s="163">
        <v>1</v>
      </c>
      <c r="D24" s="164">
        <v>0</v>
      </c>
      <c r="E24" s="231">
        <v>0</v>
      </c>
      <c r="F24" s="85">
        <v>0</v>
      </c>
      <c r="G24" s="84">
        <v>0</v>
      </c>
      <c r="H24" s="83">
        <v>1</v>
      </c>
      <c r="I24" s="231">
        <v>0</v>
      </c>
      <c r="J24" s="85">
        <v>0</v>
      </c>
      <c r="K24" s="84">
        <v>0</v>
      </c>
      <c r="L24" s="85">
        <v>0</v>
      </c>
      <c r="M24" s="84">
        <v>0</v>
      </c>
    </row>
    <row r="25" spans="1:13" ht="25.5" customHeight="1">
      <c r="A25" s="38" t="s">
        <v>65</v>
      </c>
      <c r="B25" s="59"/>
      <c r="C25" s="163">
        <v>512</v>
      </c>
      <c r="D25" s="164">
        <v>6</v>
      </c>
      <c r="E25" s="231">
        <v>9</v>
      </c>
      <c r="F25" s="85">
        <v>96</v>
      </c>
      <c r="G25" s="84">
        <v>57</v>
      </c>
      <c r="H25" s="85">
        <v>219</v>
      </c>
      <c r="I25" s="231">
        <v>65</v>
      </c>
      <c r="J25" s="85">
        <v>29</v>
      </c>
      <c r="K25" s="84">
        <v>20</v>
      </c>
      <c r="L25" s="85">
        <v>4</v>
      </c>
      <c r="M25" s="84">
        <v>7</v>
      </c>
    </row>
    <row r="26" spans="1:13">
      <c r="A26" s="53"/>
      <c r="B26" s="53"/>
      <c r="C26" s="53"/>
      <c r="D26" s="53"/>
      <c r="E26" s="53"/>
      <c r="F26" s="53"/>
      <c r="G26" s="53"/>
      <c r="H26" s="53"/>
      <c r="I26" s="53"/>
      <c r="J26" s="53"/>
      <c r="K26" s="53"/>
    </row>
    <row r="27" spans="1:13">
      <c r="A27" s="4" t="s">
        <v>325</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Ｐ明朝,標準"（平成24年6月30日あるいは直前のサービス実施日(1日)）</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heetViews>
  <sheetFormatPr defaultRowHeight="11.25"/>
  <cols>
    <col min="1" max="1" width="3.625" style="4" customWidth="1"/>
    <col min="2" max="2" width="41" style="4" bestFit="1" customWidth="1"/>
    <col min="3" max="16384" width="9" style="4"/>
  </cols>
  <sheetData>
    <row r="1" spans="1:13" ht="17.25" customHeight="1">
      <c r="A1" s="52" t="s">
        <v>557</v>
      </c>
      <c r="B1" s="53"/>
      <c r="C1" s="53"/>
      <c r="D1" s="53"/>
      <c r="E1" s="53"/>
      <c r="F1" s="53"/>
      <c r="G1" s="53"/>
      <c r="H1" s="53"/>
      <c r="I1" s="54"/>
      <c r="J1" s="54"/>
      <c r="K1" s="54"/>
    </row>
    <row r="2" spans="1:13" ht="17.25" customHeight="1">
      <c r="A2" s="256" t="s">
        <v>370</v>
      </c>
      <c r="B2" s="255"/>
    </row>
    <row r="3" spans="1:13" ht="11.25" customHeight="1">
      <c r="A3" s="342"/>
      <c r="B3" s="53"/>
      <c r="C3" s="53"/>
      <c r="D3" s="53"/>
      <c r="E3" s="53"/>
      <c r="F3" s="53"/>
      <c r="G3" s="53"/>
      <c r="H3" s="53"/>
      <c r="I3" s="29"/>
      <c r="J3" s="29"/>
      <c r="K3" s="30"/>
    </row>
    <row r="4" spans="1:13" ht="15" customHeight="1">
      <c r="A4" s="963" t="s">
        <v>42</v>
      </c>
      <c r="B4" s="965"/>
      <c r="C4" s="1280" t="s">
        <v>43</v>
      </c>
      <c r="D4" s="1284" t="s">
        <v>558</v>
      </c>
      <c r="E4" s="1285"/>
      <c r="F4" s="1285"/>
      <c r="G4" s="1285"/>
      <c r="H4" s="1285"/>
      <c r="I4" s="1285"/>
      <c r="J4" s="1285"/>
      <c r="K4" s="1285"/>
      <c r="L4" s="1285"/>
      <c r="M4" s="1146"/>
    </row>
    <row r="5" spans="1:13" ht="27" customHeight="1">
      <c r="A5" s="1312"/>
      <c r="B5" s="1313"/>
      <c r="C5" s="1453"/>
      <c r="D5" s="1454" t="s">
        <v>559</v>
      </c>
      <c r="E5" s="1398"/>
      <c r="F5" s="1397" t="s">
        <v>560</v>
      </c>
      <c r="G5" s="1398"/>
      <c r="H5" s="1455" t="s">
        <v>561</v>
      </c>
      <c r="I5" s="1455"/>
      <c r="J5" s="1397" t="s">
        <v>562</v>
      </c>
      <c r="K5" s="1398"/>
      <c r="L5" s="1397" t="s">
        <v>563</v>
      </c>
      <c r="M5" s="1398"/>
    </row>
    <row r="6" spans="1:13" ht="15" customHeight="1">
      <c r="A6" s="1314"/>
      <c r="B6" s="1315"/>
      <c r="C6" s="1289"/>
      <c r="D6" s="73" t="s">
        <v>170</v>
      </c>
      <c r="E6" s="347" t="s">
        <v>171</v>
      </c>
      <c r="F6" s="348" t="s">
        <v>170</v>
      </c>
      <c r="G6" s="349" t="s">
        <v>171</v>
      </c>
      <c r="H6" s="350" t="s">
        <v>170</v>
      </c>
      <c r="I6" s="347" t="s">
        <v>171</v>
      </c>
      <c r="J6" s="348" t="s">
        <v>170</v>
      </c>
      <c r="K6" s="349" t="s">
        <v>171</v>
      </c>
      <c r="L6" s="348" t="s">
        <v>170</v>
      </c>
      <c r="M6" s="349" t="s">
        <v>171</v>
      </c>
    </row>
    <row r="7" spans="1:13" ht="25.5" customHeight="1">
      <c r="A7" s="450" t="s">
        <v>47</v>
      </c>
      <c r="B7" s="32" t="s">
        <v>538</v>
      </c>
      <c r="C7" s="163">
        <v>12</v>
      </c>
      <c r="D7" s="164">
        <v>0</v>
      </c>
      <c r="E7" s="231">
        <v>0</v>
      </c>
      <c r="F7" s="85">
        <v>3</v>
      </c>
      <c r="G7" s="84">
        <v>1</v>
      </c>
      <c r="H7" s="83">
        <v>4</v>
      </c>
      <c r="I7" s="231">
        <v>1</v>
      </c>
      <c r="J7" s="85">
        <v>1</v>
      </c>
      <c r="K7" s="84">
        <v>1</v>
      </c>
      <c r="L7" s="85">
        <v>1</v>
      </c>
      <c r="M7" s="84">
        <v>0</v>
      </c>
    </row>
    <row r="8" spans="1:13" ht="25.5" customHeight="1">
      <c r="A8" s="775" t="s">
        <v>539</v>
      </c>
      <c r="B8" s="776" t="s">
        <v>548</v>
      </c>
      <c r="C8" s="167">
        <v>1</v>
      </c>
      <c r="D8" s="168">
        <v>0</v>
      </c>
      <c r="E8" s="232">
        <v>0</v>
      </c>
      <c r="F8" s="89">
        <v>0</v>
      </c>
      <c r="G8" s="88">
        <v>0</v>
      </c>
      <c r="H8" s="87">
        <v>0</v>
      </c>
      <c r="I8" s="232">
        <v>0</v>
      </c>
      <c r="J8" s="89">
        <v>0</v>
      </c>
      <c r="K8" s="88">
        <v>0</v>
      </c>
      <c r="L8" s="89">
        <v>1</v>
      </c>
      <c r="M8" s="88">
        <v>0</v>
      </c>
    </row>
    <row r="9" spans="1:13" ht="25.5" customHeight="1">
      <c r="A9" s="775"/>
      <c r="B9" s="777" t="s">
        <v>549</v>
      </c>
      <c r="C9" s="743">
        <v>0</v>
      </c>
      <c r="D9" s="171">
        <v>0</v>
      </c>
      <c r="E9" s="233">
        <v>0</v>
      </c>
      <c r="F9" s="93">
        <v>0</v>
      </c>
      <c r="G9" s="92">
        <v>0</v>
      </c>
      <c r="H9" s="91">
        <v>0</v>
      </c>
      <c r="I9" s="233">
        <v>0</v>
      </c>
      <c r="J9" s="93">
        <v>0</v>
      </c>
      <c r="K9" s="92">
        <v>0</v>
      </c>
      <c r="L9" s="93">
        <v>0</v>
      </c>
      <c r="M9" s="92">
        <v>0</v>
      </c>
    </row>
    <row r="10" spans="1:13" ht="25.5" customHeight="1">
      <c r="A10" s="778"/>
      <c r="B10" s="779" t="s">
        <v>542</v>
      </c>
      <c r="C10" s="174">
        <v>11</v>
      </c>
      <c r="D10" s="175">
        <v>0</v>
      </c>
      <c r="E10" s="234">
        <v>0</v>
      </c>
      <c r="F10" s="97">
        <v>3</v>
      </c>
      <c r="G10" s="96">
        <v>1</v>
      </c>
      <c r="H10" s="95">
        <v>4</v>
      </c>
      <c r="I10" s="234">
        <v>1</v>
      </c>
      <c r="J10" s="97">
        <v>1</v>
      </c>
      <c r="K10" s="96">
        <v>1</v>
      </c>
      <c r="L10" s="97">
        <v>0</v>
      </c>
      <c r="M10" s="96">
        <v>0</v>
      </c>
    </row>
    <row r="11" spans="1:13" ht="25.5" customHeight="1">
      <c r="A11" s="450" t="s">
        <v>48</v>
      </c>
      <c r="B11" s="32" t="s">
        <v>543</v>
      </c>
      <c r="C11" s="163">
        <v>65</v>
      </c>
      <c r="D11" s="164">
        <v>0</v>
      </c>
      <c r="E11" s="231">
        <v>0</v>
      </c>
      <c r="F11" s="85">
        <v>11</v>
      </c>
      <c r="G11" s="84">
        <v>3</v>
      </c>
      <c r="H11" s="83">
        <v>34</v>
      </c>
      <c r="I11" s="231">
        <v>3</v>
      </c>
      <c r="J11" s="85">
        <v>14</v>
      </c>
      <c r="K11" s="84">
        <v>0</v>
      </c>
      <c r="L11" s="85">
        <v>0</v>
      </c>
      <c r="M11" s="84">
        <v>0</v>
      </c>
    </row>
    <row r="12" spans="1:13" ht="25.5" customHeight="1">
      <c r="A12" s="775" t="s">
        <v>539</v>
      </c>
      <c r="B12" s="776" t="s">
        <v>49</v>
      </c>
      <c r="C12" s="167">
        <v>48</v>
      </c>
      <c r="D12" s="168">
        <v>0</v>
      </c>
      <c r="E12" s="232">
        <v>0</v>
      </c>
      <c r="F12" s="89">
        <v>8</v>
      </c>
      <c r="G12" s="88">
        <v>1</v>
      </c>
      <c r="H12" s="87">
        <v>23</v>
      </c>
      <c r="I12" s="232">
        <v>3</v>
      </c>
      <c r="J12" s="89">
        <v>13</v>
      </c>
      <c r="K12" s="88">
        <v>0</v>
      </c>
      <c r="L12" s="89">
        <v>0</v>
      </c>
      <c r="M12" s="88">
        <v>0</v>
      </c>
    </row>
    <row r="13" spans="1:13" ht="25.5" customHeight="1">
      <c r="A13" s="775"/>
      <c r="B13" s="777" t="s">
        <v>50</v>
      </c>
      <c r="C13" s="743">
        <v>12</v>
      </c>
      <c r="D13" s="171">
        <v>0</v>
      </c>
      <c r="E13" s="233">
        <v>0</v>
      </c>
      <c r="F13" s="93">
        <v>2</v>
      </c>
      <c r="G13" s="92">
        <v>0</v>
      </c>
      <c r="H13" s="91">
        <v>9</v>
      </c>
      <c r="I13" s="233">
        <v>0</v>
      </c>
      <c r="J13" s="93">
        <v>1</v>
      </c>
      <c r="K13" s="92">
        <v>0</v>
      </c>
      <c r="L13" s="93">
        <v>0</v>
      </c>
      <c r="M13" s="92">
        <v>0</v>
      </c>
    </row>
    <row r="14" spans="1:13" ht="25.5" customHeight="1">
      <c r="A14" s="778"/>
      <c r="B14" s="781" t="s">
        <v>51</v>
      </c>
      <c r="C14" s="174">
        <v>5</v>
      </c>
      <c r="D14" s="175">
        <v>0</v>
      </c>
      <c r="E14" s="234">
        <v>0</v>
      </c>
      <c r="F14" s="97">
        <v>1</v>
      </c>
      <c r="G14" s="96">
        <v>2</v>
      </c>
      <c r="H14" s="95">
        <v>2</v>
      </c>
      <c r="I14" s="234">
        <v>0</v>
      </c>
      <c r="J14" s="97">
        <v>0</v>
      </c>
      <c r="K14" s="96">
        <v>0</v>
      </c>
      <c r="L14" s="97">
        <v>0</v>
      </c>
      <c r="M14" s="96">
        <v>0</v>
      </c>
    </row>
    <row r="15" spans="1:13" ht="25.5" customHeight="1">
      <c r="A15" s="31" t="s">
        <v>52</v>
      </c>
      <c r="B15" s="32" t="s">
        <v>183</v>
      </c>
      <c r="C15" s="163">
        <v>1092</v>
      </c>
      <c r="D15" s="164">
        <v>7</v>
      </c>
      <c r="E15" s="231">
        <v>5</v>
      </c>
      <c r="F15" s="85">
        <v>228</v>
      </c>
      <c r="G15" s="84">
        <v>143</v>
      </c>
      <c r="H15" s="83">
        <v>438</v>
      </c>
      <c r="I15" s="231">
        <v>179</v>
      </c>
      <c r="J15" s="85">
        <v>53</v>
      </c>
      <c r="K15" s="84">
        <v>32</v>
      </c>
      <c r="L15" s="85">
        <v>5</v>
      </c>
      <c r="M15" s="84">
        <v>2</v>
      </c>
    </row>
    <row r="16" spans="1:13" ht="25.5" customHeight="1">
      <c r="A16" s="31" t="s">
        <v>53</v>
      </c>
      <c r="B16" s="32" t="s">
        <v>54</v>
      </c>
      <c r="C16" s="163">
        <v>166</v>
      </c>
      <c r="D16" s="164">
        <v>0</v>
      </c>
      <c r="E16" s="231">
        <v>1</v>
      </c>
      <c r="F16" s="85">
        <v>26</v>
      </c>
      <c r="G16" s="84">
        <v>20</v>
      </c>
      <c r="H16" s="83">
        <v>52</v>
      </c>
      <c r="I16" s="231">
        <v>53</v>
      </c>
      <c r="J16" s="85">
        <v>8</v>
      </c>
      <c r="K16" s="84">
        <v>5</v>
      </c>
      <c r="L16" s="85">
        <v>1</v>
      </c>
      <c r="M16" s="84">
        <v>0</v>
      </c>
    </row>
    <row r="17" spans="1:13" ht="25.5" customHeight="1">
      <c r="A17" s="31" t="s">
        <v>55</v>
      </c>
      <c r="B17" s="32" t="s">
        <v>56</v>
      </c>
      <c r="C17" s="163">
        <v>47</v>
      </c>
      <c r="D17" s="164">
        <v>5</v>
      </c>
      <c r="E17" s="231">
        <v>5</v>
      </c>
      <c r="F17" s="85">
        <v>12</v>
      </c>
      <c r="G17" s="84">
        <v>7</v>
      </c>
      <c r="H17" s="83">
        <v>7</v>
      </c>
      <c r="I17" s="231">
        <v>8</v>
      </c>
      <c r="J17" s="85">
        <v>1</v>
      </c>
      <c r="K17" s="84">
        <v>2</v>
      </c>
      <c r="L17" s="85">
        <v>0</v>
      </c>
      <c r="M17" s="84">
        <v>0</v>
      </c>
    </row>
    <row r="18" spans="1:13" ht="25.5" customHeight="1">
      <c r="A18" s="31" t="s">
        <v>57</v>
      </c>
      <c r="B18" s="32" t="s">
        <v>173</v>
      </c>
      <c r="C18" s="163">
        <v>5</v>
      </c>
      <c r="D18" s="164">
        <v>0</v>
      </c>
      <c r="E18" s="231">
        <v>0</v>
      </c>
      <c r="F18" s="85">
        <v>1</v>
      </c>
      <c r="G18" s="84">
        <v>0</v>
      </c>
      <c r="H18" s="83">
        <v>3</v>
      </c>
      <c r="I18" s="231">
        <v>1</v>
      </c>
      <c r="J18" s="85">
        <v>0</v>
      </c>
      <c r="K18" s="84">
        <v>0</v>
      </c>
      <c r="L18" s="85">
        <v>0</v>
      </c>
      <c r="M18" s="84">
        <v>0</v>
      </c>
    </row>
    <row r="19" spans="1:13" ht="25.5" customHeight="1">
      <c r="A19" s="31" t="s">
        <v>58</v>
      </c>
      <c r="B19" s="32" t="s">
        <v>564</v>
      </c>
      <c r="C19" s="163">
        <v>13</v>
      </c>
      <c r="D19" s="164">
        <v>0</v>
      </c>
      <c r="E19" s="231">
        <v>1</v>
      </c>
      <c r="F19" s="85">
        <v>3</v>
      </c>
      <c r="G19" s="84">
        <v>5</v>
      </c>
      <c r="H19" s="83">
        <v>2</v>
      </c>
      <c r="I19" s="231">
        <v>1</v>
      </c>
      <c r="J19" s="85">
        <v>0</v>
      </c>
      <c r="K19" s="84">
        <v>1</v>
      </c>
      <c r="L19" s="85">
        <v>0</v>
      </c>
      <c r="M19" s="84">
        <v>0</v>
      </c>
    </row>
    <row r="20" spans="1:13" ht="25.5" customHeight="1">
      <c r="A20" s="31" t="s">
        <v>59</v>
      </c>
      <c r="B20" s="32" t="s">
        <v>184</v>
      </c>
      <c r="C20" s="163">
        <v>19</v>
      </c>
      <c r="D20" s="164">
        <v>1</v>
      </c>
      <c r="E20" s="231">
        <v>1</v>
      </c>
      <c r="F20" s="85">
        <v>3</v>
      </c>
      <c r="G20" s="84">
        <v>6</v>
      </c>
      <c r="H20" s="83">
        <v>5</v>
      </c>
      <c r="I20" s="231">
        <v>2</v>
      </c>
      <c r="J20" s="85">
        <v>1</v>
      </c>
      <c r="K20" s="84">
        <v>0</v>
      </c>
      <c r="L20" s="85">
        <v>0</v>
      </c>
      <c r="M20" s="84">
        <v>0</v>
      </c>
    </row>
    <row r="21" spans="1:13" ht="25.5" customHeight="1">
      <c r="A21" s="31" t="s">
        <v>60</v>
      </c>
      <c r="B21" s="32" t="s">
        <v>61</v>
      </c>
      <c r="C21" s="163">
        <v>51</v>
      </c>
      <c r="D21" s="164">
        <v>20</v>
      </c>
      <c r="E21" s="231">
        <v>6</v>
      </c>
      <c r="F21" s="85">
        <v>11</v>
      </c>
      <c r="G21" s="84">
        <v>5</v>
      </c>
      <c r="H21" s="83">
        <v>7</v>
      </c>
      <c r="I21" s="231">
        <v>2</v>
      </c>
      <c r="J21" s="85">
        <v>0</v>
      </c>
      <c r="K21" s="84">
        <v>0</v>
      </c>
      <c r="L21" s="85">
        <v>0</v>
      </c>
      <c r="M21" s="84">
        <v>0</v>
      </c>
    </row>
    <row r="22" spans="1:13" ht="25.5" customHeight="1">
      <c r="A22" s="36" t="s">
        <v>62</v>
      </c>
      <c r="B22" s="452" t="s">
        <v>63</v>
      </c>
      <c r="C22" s="163">
        <v>14</v>
      </c>
      <c r="D22" s="164">
        <v>1</v>
      </c>
      <c r="E22" s="231">
        <v>3</v>
      </c>
      <c r="F22" s="85">
        <v>6</v>
      </c>
      <c r="G22" s="84">
        <v>1</v>
      </c>
      <c r="H22" s="83">
        <v>1</v>
      </c>
      <c r="I22" s="231">
        <v>2</v>
      </c>
      <c r="J22" s="85">
        <v>0</v>
      </c>
      <c r="K22" s="84">
        <v>0</v>
      </c>
      <c r="L22" s="85">
        <v>0</v>
      </c>
      <c r="M22" s="84">
        <v>0</v>
      </c>
    </row>
    <row r="23" spans="1:13" ht="25.5" customHeight="1">
      <c r="A23" s="31" t="s">
        <v>64</v>
      </c>
      <c r="B23" s="32"/>
      <c r="C23" s="163">
        <v>15</v>
      </c>
      <c r="D23" s="164">
        <v>0</v>
      </c>
      <c r="E23" s="231">
        <v>0</v>
      </c>
      <c r="F23" s="85">
        <v>4</v>
      </c>
      <c r="G23" s="84">
        <v>1</v>
      </c>
      <c r="H23" s="83">
        <v>4</v>
      </c>
      <c r="I23" s="231">
        <v>3</v>
      </c>
      <c r="J23" s="85">
        <v>2</v>
      </c>
      <c r="K23" s="84">
        <v>1</v>
      </c>
      <c r="L23" s="85">
        <v>0</v>
      </c>
      <c r="M23" s="84">
        <v>0</v>
      </c>
    </row>
    <row r="24" spans="1:13" ht="25.5" customHeight="1">
      <c r="A24" s="31" t="s">
        <v>20</v>
      </c>
      <c r="B24" s="32"/>
      <c r="C24" s="163">
        <v>13</v>
      </c>
      <c r="D24" s="164">
        <v>0</v>
      </c>
      <c r="E24" s="231">
        <v>0</v>
      </c>
      <c r="F24" s="85">
        <v>4</v>
      </c>
      <c r="G24" s="84">
        <v>1</v>
      </c>
      <c r="H24" s="83">
        <v>5</v>
      </c>
      <c r="I24" s="231">
        <v>2</v>
      </c>
      <c r="J24" s="85">
        <v>1</v>
      </c>
      <c r="K24" s="84">
        <v>0</v>
      </c>
      <c r="L24" s="85">
        <v>0</v>
      </c>
      <c r="M24" s="84">
        <v>0</v>
      </c>
    </row>
    <row r="25" spans="1:13" ht="25.5" customHeight="1">
      <c r="A25" s="38" t="s">
        <v>65</v>
      </c>
      <c r="B25" s="59"/>
      <c r="C25" s="163">
        <v>1512</v>
      </c>
      <c r="D25" s="164">
        <v>34</v>
      </c>
      <c r="E25" s="231">
        <v>22</v>
      </c>
      <c r="F25" s="85">
        <v>312</v>
      </c>
      <c r="G25" s="84">
        <v>193</v>
      </c>
      <c r="H25" s="85">
        <v>562</v>
      </c>
      <c r="I25" s="231">
        <v>257</v>
      </c>
      <c r="J25" s="85">
        <v>81</v>
      </c>
      <c r="K25" s="84">
        <v>42</v>
      </c>
      <c r="L25" s="85">
        <v>7</v>
      </c>
      <c r="M25" s="84">
        <v>2</v>
      </c>
    </row>
    <row r="26" spans="1:13">
      <c r="A26" s="53"/>
      <c r="B26" s="53"/>
      <c r="C26" s="53"/>
      <c r="D26" s="53"/>
      <c r="E26" s="53"/>
      <c r="F26" s="53"/>
      <c r="G26" s="53"/>
      <c r="H26" s="53"/>
      <c r="I26" s="53"/>
      <c r="J26" s="53"/>
      <c r="K26" s="53"/>
    </row>
    <row r="27" spans="1:13">
      <c r="A27" s="4" t="s">
        <v>325</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Ｐ明朝,標準"（平成24年6月30日あるいは直前のサービス実施日(1日)）</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313</v>
      </c>
      <c r="B1" s="53"/>
      <c r="C1" s="53"/>
      <c r="D1" s="53"/>
      <c r="E1" s="53"/>
      <c r="F1" s="53"/>
      <c r="G1" s="53"/>
      <c r="H1" s="53"/>
      <c r="I1" s="54"/>
      <c r="J1" s="54"/>
      <c r="K1" s="54"/>
    </row>
    <row r="2" spans="1:13" ht="17.25" customHeight="1">
      <c r="A2" s="256" t="s">
        <v>371</v>
      </c>
      <c r="B2" s="255"/>
    </row>
    <row r="3" spans="1:13" ht="11.25" customHeight="1">
      <c r="A3" s="342"/>
      <c r="B3" s="53"/>
      <c r="C3" s="53"/>
      <c r="D3" s="53"/>
      <c r="E3" s="53"/>
      <c r="F3" s="53"/>
      <c r="G3" s="53"/>
      <c r="H3" s="53"/>
      <c r="I3" s="29"/>
      <c r="J3" s="29"/>
      <c r="K3" s="30"/>
    </row>
    <row r="4" spans="1:13" ht="15" customHeight="1">
      <c r="A4" s="963" t="s">
        <v>42</v>
      </c>
      <c r="B4" s="965"/>
      <c r="C4" s="1280" t="s">
        <v>43</v>
      </c>
      <c r="D4" s="1284" t="s">
        <v>331</v>
      </c>
      <c r="E4" s="1285"/>
      <c r="F4" s="1285"/>
      <c r="G4" s="1285"/>
      <c r="H4" s="1285"/>
      <c r="I4" s="1285"/>
      <c r="J4" s="1285"/>
      <c r="K4" s="1285"/>
      <c r="L4" s="1285"/>
      <c r="M4" s="1146"/>
    </row>
    <row r="5" spans="1:13" ht="27" customHeight="1">
      <c r="A5" s="1312"/>
      <c r="B5" s="1313"/>
      <c r="C5" s="1453"/>
      <c r="D5" s="1454" t="s">
        <v>425</v>
      </c>
      <c r="E5" s="1398"/>
      <c r="F5" s="1397" t="s">
        <v>128</v>
      </c>
      <c r="G5" s="1398"/>
      <c r="H5" s="1455" t="s">
        <v>115</v>
      </c>
      <c r="I5" s="1455"/>
      <c r="J5" s="1397" t="s">
        <v>137</v>
      </c>
      <c r="K5" s="1398"/>
      <c r="L5" s="1397" t="s">
        <v>135</v>
      </c>
      <c r="M5" s="1398"/>
    </row>
    <row r="6" spans="1:13" ht="15" customHeight="1">
      <c r="A6" s="1314"/>
      <c r="B6" s="1315"/>
      <c r="C6" s="1289"/>
      <c r="D6" s="73" t="s">
        <v>170</v>
      </c>
      <c r="E6" s="347" t="s">
        <v>171</v>
      </c>
      <c r="F6" s="348" t="s">
        <v>170</v>
      </c>
      <c r="G6" s="349" t="s">
        <v>171</v>
      </c>
      <c r="H6" s="350" t="s">
        <v>170</v>
      </c>
      <c r="I6" s="347" t="s">
        <v>171</v>
      </c>
      <c r="J6" s="348" t="s">
        <v>170</v>
      </c>
      <c r="K6" s="349" t="s">
        <v>171</v>
      </c>
      <c r="L6" s="348" t="s">
        <v>170</v>
      </c>
      <c r="M6" s="349" t="s">
        <v>171</v>
      </c>
    </row>
    <row r="7" spans="1:13" ht="25.5" customHeight="1">
      <c r="A7" s="450" t="s">
        <v>47</v>
      </c>
      <c r="B7" s="32" t="s">
        <v>538</v>
      </c>
      <c r="C7" s="163">
        <v>6</v>
      </c>
      <c r="D7" s="164">
        <v>0</v>
      </c>
      <c r="E7" s="231">
        <v>0</v>
      </c>
      <c r="F7" s="85">
        <v>2</v>
      </c>
      <c r="G7" s="84">
        <v>1</v>
      </c>
      <c r="H7" s="83">
        <v>2</v>
      </c>
      <c r="I7" s="231">
        <v>0</v>
      </c>
      <c r="J7" s="85">
        <v>0</v>
      </c>
      <c r="K7" s="84">
        <v>0</v>
      </c>
      <c r="L7" s="85">
        <v>0</v>
      </c>
      <c r="M7" s="84">
        <v>1</v>
      </c>
    </row>
    <row r="8" spans="1:13" ht="25.5" customHeight="1">
      <c r="A8" s="775" t="s">
        <v>539</v>
      </c>
      <c r="B8" s="776" t="s">
        <v>548</v>
      </c>
      <c r="C8" s="167">
        <v>1</v>
      </c>
      <c r="D8" s="168">
        <v>0</v>
      </c>
      <c r="E8" s="232">
        <v>0</v>
      </c>
      <c r="F8" s="89">
        <v>0</v>
      </c>
      <c r="G8" s="88">
        <v>0</v>
      </c>
      <c r="H8" s="87">
        <v>1</v>
      </c>
      <c r="I8" s="232">
        <v>0</v>
      </c>
      <c r="J8" s="89">
        <v>0</v>
      </c>
      <c r="K8" s="88">
        <v>0</v>
      </c>
      <c r="L8" s="89">
        <v>0</v>
      </c>
      <c r="M8" s="88">
        <v>0</v>
      </c>
    </row>
    <row r="9" spans="1:13" ht="25.5" customHeight="1">
      <c r="A9" s="775"/>
      <c r="B9" s="777" t="s">
        <v>549</v>
      </c>
      <c r="C9" s="743">
        <v>1</v>
      </c>
      <c r="D9" s="171">
        <v>0</v>
      </c>
      <c r="E9" s="233">
        <v>0</v>
      </c>
      <c r="F9" s="93">
        <v>0</v>
      </c>
      <c r="G9" s="92">
        <v>0</v>
      </c>
      <c r="H9" s="91">
        <v>0</v>
      </c>
      <c r="I9" s="233">
        <v>0</v>
      </c>
      <c r="J9" s="93">
        <v>0</v>
      </c>
      <c r="K9" s="92">
        <v>0</v>
      </c>
      <c r="L9" s="93">
        <v>0</v>
      </c>
      <c r="M9" s="92">
        <v>1</v>
      </c>
    </row>
    <row r="10" spans="1:13" ht="25.5" customHeight="1">
      <c r="A10" s="778"/>
      <c r="B10" s="779" t="s">
        <v>542</v>
      </c>
      <c r="C10" s="174">
        <v>4</v>
      </c>
      <c r="D10" s="175">
        <v>0</v>
      </c>
      <c r="E10" s="234">
        <v>0</v>
      </c>
      <c r="F10" s="97">
        <v>2</v>
      </c>
      <c r="G10" s="96">
        <v>1</v>
      </c>
      <c r="H10" s="95">
        <v>1</v>
      </c>
      <c r="I10" s="234">
        <v>0</v>
      </c>
      <c r="J10" s="97">
        <v>0</v>
      </c>
      <c r="K10" s="96">
        <v>0</v>
      </c>
      <c r="L10" s="97">
        <v>0</v>
      </c>
      <c r="M10" s="96">
        <v>0</v>
      </c>
    </row>
    <row r="11" spans="1:13" ht="25.5" customHeight="1">
      <c r="A11" s="450" t="s">
        <v>48</v>
      </c>
      <c r="B11" s="32" t="s">
        <v>543</v>
      </c>
      <c r="C11" s="163">
        <v>18</v>
      </c>
      <c r="D11" s="164">
        <v>0</v>
      </c>
      <c r="E11" s="231">
        <v>0</v>
      </c>
      <c r="F11" s="85">
        <v>0</v>
      </c>
      <c r="G11" s="84">
        <v>0</v>
      </c>
      <c r="H11" s="83">
        <v>15</v>
      </c>
      <c r="I11" s="231">
        <v>1</v>
      </c>
      <c r="J11" s="85">
        <v>2</v>
      </c>
      <c r="K11" s="84">
        <v>0</v>
      </c>
      <c r="L11" s="85">
        <v>0</v>
      </c>
      <c r="M11" s="84">
        <v>0</v>
      </c>
    </row>
    <row r="12" spans="1:13" ht="25.5" customHeight="1">
      <c r="A12" s="775" t="s">
        <v>539</v>
      </c>
      <c r="B12" s="776" t="s">
        <v>49</v>
      </c>
      <c r="C12" s="167">
        <v>13</v>
      </c>
      <c r="D12" s="168">
        <v>0</v>
      </c>
      <c r="E12" s="232">
        <v>0</v>
      </c>
      <c r="F12" s="89">
        <v>0</v>
      </c>
      <c r="G12" s="88">
        <v>0</v>
      </c>
      <c r="H12" s="87">
        <v>12</v>
      </c>
      <c r="I12" s="232">
        <v>1</v>
      </c>
      <c r="J12" s="89">
        <v>0</v>
      </c>
      <c r="K12" s="88">
        <v>0</v>
      </c>
      <c r="L12" s="89">
        <v>0</v>
      </c>
      <c r="M12" s="88">
        <v>0</v>
      </c>
    </row>
    <row r="13" spans="1:13" ht="25.5" customHeight="1">
      <c r="A13" s="775"/>
      <c r="B13" s="777" t="s">
        <v>50</v>
      </c>
      <c r="C13" s="743">
        <v>0</v>
      </c>
      <c r="D13" s="171">
        <v>0</v>
      </c>
      <c r="E13" s="233">
        <v>0</v>
      </c>
      <c r="F13" s="93">
        <v>0</v>
      </c>
      <c r="G13" s="92">
        <v>0</v>
      </c>
      <c r="H13" s="91">
        <v>0</v>
      </c>
      <c r="I13" s="233">
        <v>0</v>
      </c>
      <c r="J13" s="93">
        <v>0</v>
      </c>
      <c r="K13" s="92">
        <v>0</v>
      </c>
      <c r="L13" s="93">
        <v>0</v>
      </c>
      <c r="M13" s="92">
        <v>0</v>
      </c>
    </row>
    <row r="14" spans="1:13" ht="25.5" customHeight="1">
      <c r="A14" s="778"/>
      <c r="B14" s="781" t="s">
        <v>51</v>
      </c>
      <c r="C14" s="174">
        <v>5</v>
      </c>
      <c r="D14" s="175">
        <v>0</v>
      </c>
      <c r="E14" s="234">
        <v>0</v>
      </c>
      <c r="F14" s="97">
        <v>0</v>
      </c>
      <c r="G14" s="96">
        <v>0</v>
      </c>
      <c r="H14" s="95">
        <v>3</v>
      </c>
      <c r="I14" s="234">
        <v>0</v>
      </c>
      <c r="J14" s="97">
        <v>2</v>
      </c>
      <c r="K14" s="96">
        <v>0</v>
      </c>
      <c r="L14" s="97">
        <v>0</v>
      </c>
      <c r="M14" s="96">
        <v>0</v>
      </c>
    </row>
    <row r="15" spans="1:13" ht="25.5" customHeight="1">
      <c r="A15" s="31" t="s">
        <v>52</v>
      </c>
      <c r="B15" s="32" t="s">
        <v>183</v>
      </c>
      <c r="C15" s="163">
        <v>604</v>
      </c>
      <c r="D15" s="164">
        <v>2</v>
      </c>
      <c r="E15" s="231">
        <v>2</v>
      </c>
      <c r="F15" s="85">
        <v>107</v>
      </c>
      <c r="G15" s="84">
        <v>57</v>
      </c>
      <c r="H15" s="83">
        <v>267</v>
      </c>
      <c r="I15" s="231">
        <v>120</v>
      </c>
      <c r="J15" s="85">
        <v>31</v>
      </c>
      <c r="K15" s="84">
        <v>16</v>
      </c>
      <c r="L15" s="85">
        <v>1</v>
      </c>
      <c r="M15" s="84">
        <v>1</v>
      </c>
    </row>
    <row r="16" spans="1:13" ht="25.5" customHeight="1">
      <c r="A16" s="31" t="s">
        <v>53</v>
      </c>
      <c r="B16" s="32" t="s">
        <v>54</v>
      </c>
      <c r="C16" s="163">
        <v>106</v>
      </c>
      <c r="D16" s="164">
        <v>1</v>
      </c>
      <c r="E16" s="231">
        <v>0</v>
      </c>
      <c r="F16" s="85">
        <v>15</v>
      </c>
      <c r="G16" s="84">
        <v>10</v>
      </c>
      <c r="H16" s="83">
        <v>35</v>
      </c>
      <c r="I16" s="231">
        <v>28</v>
      </c>
      <c r="J16" s="85">
        <v>5</v>
      </c>
      <c r="K16" s="84">
        <v>6</v>
      </c>
      <c r="L16" s="85">
        <v>2</v>
      </c>
      <c r="M16" s="84">
        <v>4</v>
      </c>
    </row>
    <row r="17" spans="1:13" ht="25.5" customHeight="1">
      <c r="A17" s="31" t="s">
        <v>55</v>
      </c>
      <c r="B17" s="32" t="s">
        <v>56</v>
      </c>
      <c r="C17" s="163">
        <v>24</v>
      </c>
      <c r="D17" s="164">
        <v>1</v>
      </c>
      <c r="E17" s="231">
        <v>0</v>
      </c>
      <c r="F17" s="85">
        <v>5</v>
      </c>
      <c r="G17" s="84">
        <v>7</v>
      </c>
      <c r="H17" s="83">
        <v>2</v>
      </c>
      <c r="I17" s="231">
        <v>7</v>
      </c>
      <c r="J17" s="85">
        <v>1</v>
      </c>
      <c r="K17" s="84">
        <v>1</v>
      </c>
      <c r="L17" s="85">
        <v>0</v>
      </c>
      <c r="M17" s="84">
        <v>0</v>
      </c>
    </row>
    <row r="18" spans="1:13" ht="25.5" customHeight="1">
      <c r="A18" s="31" t="s">
        <v>57</v>
      </c>
      <c r="B18" s="32" t="s">
        <v>173</v>
      </c>
      <c r="C18" s="163">
        <v>2</v>
      </c>
      <c r="D18" s="164">
        <v>0</v>
      </c>
      <c r="E18" s="231">
        <v>0</v>
      </c>
      <c r="F18" s="85">
        <v>0</v>
      </c>
      <c r="G18" s="84">
        <v>1</v>
      </c>
      <c r="H18" s="83">
        <v>0</v>
      </c>
      <c r="I18" s="231">
        <v>1</v>
      </c>
      <c r="J18" s="85">
        <v>0</v>
      </c>
      <c r="K18" s="84">
        <v>0</v>
      </c>
      <c r="L18" s="85">
        <v>0</v>
      </c>
      <c r="M18" s="84">
        <v>0</v>
      </c>
    </row>
    <row r="19" spans="1:13" ht="25.5" customHeight="1">
      <c r="A19" s="31" t="s">
        <v>58</v>
      </c>
      <c r="B19" s="32" t="s">
        <v>182</v>
      </c>
      <c r="C19" s="163">
        <v>7</v>
      </c>
      <c r="D19" s="164">
        <v>0</v>
      </c>
      <c r="E19" s="231">
        <v>1</v>
      </c>
      <c r="F19" s="85">
        <v>1</v>
      </c>
      <c r="G19" s="84">
        <v>3</v>
      </c>
      <c r="H19" s="83">
        <v>0</v>
      </c>
      <c r="I19" s="231">
        <v>2</v>
      </c>
      <c r="J19" s="85">
        <v>0</v>
      </c>
      <c r="K19" s="84">
        <v>0</v>
      </c>
      <c r="L19" s="85">
        <v>0</v>
      </c>
      <c r="M19" s="84">
        <v>0</v>
      </c>
    </row>
    <row r="20" spans="1:13" ht="25.5" customHeight="1">
      <c r="A20" s="31" t="s">
        <v>59</v>
      </c>
      <c r="B20" s="32" t="s">
        <v>184</v>
      </c>
      <c r="C20" s="163">
        <v>23</v>
      </c>
      <c r="D20" s="164">
        <v>0</v>
      </c>
      <c r="E20" s="231">
        <v>1</v>
      </c>
      <c r="F20" s="85">
        <v>4</v>
      </c>
      <c r="G20" s="84">
        <v>7</v>
      </c>
      <c r="H20" s="83">
        <v>3</v>
      </c>
      <c r="I20" s="231">
        <v>6</v>
      </c>
      <c r="J20" s="85">
        <v>2</v>
      </c>
      <c r="K20" s="84">
        <v>0</v>
      </c>
      <c r="L20" s="85">
        <v>0</v>
      </c>
      <c r="M20" s="84">
        <v>0</v>
      </c>
    </row>
    <row r="21" spans="1:13" ht="25.5" customHeight="1">
      <c r="A21" s="31" t="s">
        <v>60</v>
      </c>
      <c r="B21" s="32" t="s">
        <v>61</v>
      </c>
      <c r="C21" s="163">
        <v>14</v>
      </c>
      <c r="D21" s="164">
        <v>1</v>
      </c>
      <c r="E21" s="231">
        <v>0</v>
      </c>
      <c r="F21" s="85">
        <v>5</v>
      </c>
      <c r="G21" s="84">
        <v>3</v>
      </c>
      <c r="H21" s="83">
        <v>3</v>
      </c>
      <c r="I21" s="231">
        <v>2</v>
      </c>
      <c r="J21" s="85">
        <v>0</v>
      </c>
      <c r="K21" s="84">
        <v>0</v>
      </c>
      <c r="L21" s="85">
        <v>0</v>
      </c>
      <c r="M21" s="84">
        <v>0</v>
      </c>
    </row>
    <row r="22" spans="1:13" ht="25.5" customHeight="1">
      <c r="A22" s="36" t="s">
        <v>62</v>
      </c>
      <c r="B22" s="452" t="s">
        <v>63</v>
      </c>
      <c r="C22" s="163">
        <v>4</v>
      </c>
      <c r="D22" s="164">
        <v>1</v>
      </c>
      <c r="E22" s="231">
        <v>0</v>
      </c>
      <c r="F22" s="85">
        <v>2</v>
      </c>
      <c r="G22" s="84">
        <v>0</v>
      </c>
      <c r="H22" s="83">
        <v>1</v>
      </c>
      <c r="I22" s="231">
        <v>0</v>
      </c>
      <c r="J22" s="85">
        <v>0</v>
      </c>
      <c r="K22" s="84">
        <v>0</v>
      </c>
      <c r="L22" s="85">
        <v>0</v>
      </c>
      <c r="M22" s="84">
        <v>0</v>
      </c>
    </row>
    <row r="23" spans="1:13" ht="25.5" customHeight="1">
      <c r="A23" s="31" t="s">
        <v>64</v>
      </c>
      <c r="B23" s="32"/>
      <c r="C23" s="163">
        <v>11</v>
      </c>
      <c r="D23" s="164">
        <v>0</v>
      </c>
      <c r="E23" s="231">
        <v>0</v>
      </c>
      <c r="F23" s="85">
        <v>2</v>
      </c>
      <c r="G23" s="84">
        <v>2</v>
      </c>
      <c r="H23" s="83">
        <v>3</v>
      </c>
      <c r="I23" s="231">
        <v>4</v>
      </c>
      <c r="J23" s="85">
        <v>0</v>
      </c>
      <c r="K23" s="84">
        <v>0</v>
      </c>
      <c r="L23" s="85">
        <v>0</v>
      </c>
      <c r="M23" s="84">
        <v>0</v>
      </c>
    </row>
    <row r="24" spans="1:13" ht="25.5" customHeight="1">
      <c r="A24" s="31" t="s">
        <v>20</v>
      </c>
      <c r="B24" s="32"/>
      <c r="C24" s="163">
        <v>2</v>
      </c>
      <c r="D24" s="164">
        <v>0</v>
      </c>
      <c r="E24" s="231">
        <v>0</v>
      </c>
      <c r="F24" s="85">
        <v>0</v>
      </c>
      <c r="G24" s="84">
        <v>0</v>
      </c>
      <c r="H24" s="83">
        <v>0</v>
      </c>
      <c r="I24" s="231">
        <v>1</v>
      </c>
      <c r="J24" s="85">
        <v>1</v>
      </c>
      <c r="K24" s="84">
        <v>0</v>
      </c>
      <c r="L24" s="85">
        <v>0</v>
      </c>
      <c r="M24" s="84">
        <v>0</v>
      </c>
    </row>
    <row r="25" spans="1:13" ht="25.5" customHeight="1">
      <c r="A25" s="38" t="s">
        <v>65</v>
      </c>
      <c r="B25" s="59"/>
      <c r="C25" s="163">
        <v>821</v>
      </c>
      <c r="D25" s="164">
        <v>6</v>
      </c>
      <c r="E25" s="231">
        <v>4</v>
      </c>
      <c r="F25" s="85">
        <v>143</v>
      </c>
      <c r="G25" s="84">
        <v>91</v>
      </c>
      <c r="H25" s="85">
        <v>331</v>
      </c>
      <c r="I25" s="231">
        <v>172</v>
      </c>
      <c r="J25" s="85">
        <v>42</v>
      </c>
      <c r="K25" s="84">
        <v>23</v>
      </c>
      <c r="L25" s="85">
        <v>3</v>
      </c>
      <c r="M25" s="84">
        <v>6</v>
      </c>
    </row>
    <row r="26" spans="1:13">
      <c r="A26" s="53"/>
      <c r="B26" s="53"/>
      <c r="C26" s="53"/>
      <c r="D26" s="53"/>
      <c r="E26" s="53"/>
      <c r="F26" s="53"/>
      <c r="G26" s="53"/>
      <c r="H26" s="53"/>
      <c r="I26" s="53"/>
      <c r="J26" s="53"/>
      <c r="K26" s="53"/>
    </row>
    <row r="27" spans="1:13">
      <c r="A27" s="4" t="s">
        <v>325</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Ｐ明朝,標準"（平成24年6月30日あるいは直前のサービス実施日(1日)）</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565</v>
      </c>
      <c r="B1" s="53"/>
      <c r="C1" s="53"/>
      <c r="D1" s="53"/>
      <c r="E1" s="53"/>
      <c r="F1" s="53"/>
      <c r="G1" s="53"/>
      <c r="H1" s="53"/>
      <c r="I1" s="54"/>
      <c r="J1" s="54"/>
      <c r="K1" s="54"/>
    </row>
    <row r="2" spans="1:13" ht="17.25" customHeight="1">
      <c r="A2" s="256" t="s">
        <v>566</v>
      </c>
      <c r="B2" s="255"/>
    </row>
    <row r="3" spans="1:13" ht="11.25" customHeight="1">
      <c r="A3" s="342"/>
      <c r="B3" s="53"/>
      <c r="C3" s="53"/>
      <c r="D3" s="53"/>
      <c r="E3" s="53"/>
      <c r="F3" s="53"/>
      <c r="G3" s="53"/>
      <c r="H3" s="53"/>
      <c r="I3" s="29"/>
      <c r="J3" s="29"/>
      <c r="K3" s="30"/>
    </row>
    <row r="4" spans="1:13" ht="15" customHeight="1">
      <c r="A4" s="963" t="s">
        <v>42</v>
      </c>
      <c r="B4" s="965"/>
      <c r="C4" s="1280" t="s">
        <v>43</v>
      </c>
      <c r="D4" s="1284" t="s">
        <v>567</v>
      </c>
      <c r="E4" s="1285"/>
      <c r="F4" s="1285"/>
      <c r="G4" s="1285"/>
      <c r="H4" s="1285"/>
      <c r="I4" s="1285"/>
      <c r="J4" s="1285"/>
      <c r="K4" s="1285"/>
      <c r="L4" s="1285"/>
      <c r="M4" s="1146"/>
    </row>
    <row r="5" spans="1:13" ht="27" customHeight="1">
      <c r="A5" s="1312"/>
      <c r="B5" s="1313"/>
      <c r="C5" s="1453"/>
      <c r="D5" s="1454" t="s">
        <v>568</v>
      </c>
      <c r="E5" s="1398"/>
      <c r="F5" s="1397" t="s">
        <v>569</v>
      </c>
      <c r="G5" s="1398"/>
      <c r="H5" s="1455" t="s">
        <v>570</v>
      </c>
      <c r="I5" s="1455"/>
      <c r="J5" s="1397" t="s">
        <v>571</v>
      </c>
      <c r="K5" s="1398"/>
      <c r="L5" s="1397" t="s">
        <v>572</v>
      </c>
      <c r="M5" s="1398"/>
    </row>
    <row r="6" spans="1:13" ht="15" customHeight="1">
      <c r="A6" s="1314"/>
      <c r="B6" s="1315"/>
      <c r="C6" s="1289"/>
      <c r="D6" s="73" t="s">
        <v>170</v>
      </c>
      <c r="E6" s="347" t="s">
        <v>171</v>
      </c>
      <c r="F6" s="348" t="s">
        <v>170</v>
      </c>
      <c r="G6" s="349" t="s">
        <v>171</v>
      </c>
      <c r="H6" s="350" t="s">
        <v>170</v>
      </c>
      <c r="I6" s="347" t="s">
        <v>171</v>
      </c>
      <c r="J6" s="348" t="s">
        <v>170</v>
      </c>
      <c r="K6" s="349" t="s">
        <v>171</v>
      </c>
      <c r="L6" s="348" t="s">
        <v>170</v>
      </c>
      <c r="M6" s="349" t="s">
        <v>171</v>
      </c>
    </row>
    <row r="7" spans="1:13" ht="25.5" customHeight="1">
      <c r="A7" s="450" t="s">
        <v>47</v>
      </c>
      <c r="B7" s="32" t="s">
        <v>538</v>
      </c>
      <c r="C7" s="163">
        <v>813</v>
      </c>
      <c r="D7" s="164">
        <v>1</v>
      </c>
      <c r="E7" s="231">
        <v>0</v>
      </c>
      <c r="F7" s="85">
        <v>29</v>
      </c>
      <c r="G7" s="84">
        <v>16</v>
      </c>
      <c r="H7" s="83">
        <v>189</v>
      </c>
      <c r="I7" s="231">
        <v>69</v>
      </c>
      <c r="J7" s="85">
        <v>77</v>
      </c>
      <c r="K7" s="84">
        <v>59</v>
      </c>
      <c r="L7" s="85">
        <v>121</v>
      </c>
      <c r="M7" s="84">
        <v>252</v>
      </c>
    </row>
    <row r="8" spans="1:13" ht="25.5" customHeight="1">
      <c r="A8" s="775" t="s">
        <v>539</v>
      </c>
      <c r="B8" s="776" t="s">
        <v>548</v>
      </c>
      <c r="C8" s="167">
        <v>297</v>
      </c>
      <c r="D8" s="168">
        <v>0</v>
      </c>
      <c r="E8" s="232">
        <v>0</v>
      </c>
      <c r="F8" s="89">
        <v>2</v>
      </c>
      <c r="G8" s="88">
        <v>0</v>
      </c>
      <c r="H8" s="87">
        <v>23</v>
      </c>
      <c r="I8" s="232">
        <v>10</v>
      </c>
      <c r="J8" s="89">
        <v>18</v>
      </c>
      <c r="K8" s="88">
        <v>23</v>
      </c>
      <c r="L8" s="89">
        <v>59</v>
      </c>
      <c r="M8" s="88">
        <v>162</v>
      </c>
    </row>
    <row r="9" spans="1:13" ht="25.5" customHeight="1">
      <c r="A9" s="775"/>
      <c r="B9" s="777" t="s">
        <v>549</v>
      </c>
      <c r="C9" s="743">
        <v>59</v>
      </c>
      <c r="D9" s="171">
        <v>0</v>
      </c>
      <c r="E9" s="233">
        <v>0</v>
      </c>
      <c r="F9" s="93">
        <v>0</v>
      </c>
      <c r="G9" s="92">
        <v>0</v>
      </c>
      <c r="H9" s="91">
        <v>11</v>
      </c>
      <c r="I9" s="233">
        <v>4</v>
      </c>
      <c r="J9" s="93">
        <v>12</v>
      </c>
      <c r="K9" s="92">
        <v>5</v>
      </c>
      <c r="L9" s="93">
        <v>16</v>
      </c>
      <c r="M9" s="92">
        <v>11</v>
      </c>
    </row>
    <row r="10" spans="1:13" ht="25.5" customHeight="1">
      <c r="A10" s="778"/>
      <c r="B10" s="779" t="s">
        <v>542</v>
      </c>
      <c r="C10" s="174">
        <v>457</v>
      </c>
      <c r="D10" s="175">
        <v>1</v>
      </c>
      <c r="E10" s="234">
        <v>0</v>
      </c>
      <c r="F10" s="97">
        <v>27</v>
      </c>
      <c r="G10" s="96">
        <v>16</v>
      </c>
      <c r="H10" s="95">
        <v>155</v>
      </c>
      <c r="I10" s="234">
        <v>55</v>
      </c>
      <c r="J10" s="97">
        <v>47</v>
      </c>
      <c r="K10" s="96">
        <v>31</v>
      </c>
      <c r="L10" s="97">
        <v>46</v>
      </c>
      <c r="M10" s="96">
        <v>79</v>
      </c>
    </row>
    <row r="11" spans="1:13" ht="25.5" customHeight="1">
      <c r="A11" s="450" t="s">
        <v>48</v>
      </c>
      <c r="B11" s="32" t="s">
        <v>543</v>
      </c>
      <c r="C11" s="163">
        <v>1492</v>
      </c>
      <c r="D11" s="164">
        <v>0</v>
      </c>
      <c r="E11" s="231">
        <v>0</v>
      </c>
      <c r="F11" s="85">
        <v>58</v>
      </c>
      <c r="G11" s="84">
        <v>29</v>
      </c>
      <c r="H11" s="83">
        <v>853</v>
      </c>
      <c r="I11" s="231">
        <v>116</v>
      </c>
      <c r="J11" s="85">
        <v>318</v>
      </c>
      <c r="K11" s="84">
        <v>31</v>
      </c>
      <c r="L11" s="85">
        <v>78</v>
      </c>
      <c r="M11" s="84">
        <v>9</v>
      </c>
    </row>
    <row r="12" spans="1:13" ht="25.5" customHeight="1">
      <c r="A12" s="775" t="s">
        <v>539</v>
      </c>
      <c r="B12" s="776" t="s">
        <v>49</v>
      </c>
      <c r="C12" s="167">
        <v>1347</v>
      </c>
      <c r="D12" s="168">
        <v>0</v>
      </c>
      <c r="E12" s="232">
        <v>0</v>
      </c>
      <c r="F12" s="89">
        <v>42</v>
      </c>
      <c r="G12" s="88">
        <v>16</v>
      </c>
      <c r="H12" s="87">
        <v>766</v>
      </c>
      <c r="I12" s="232">
        <v>105</v>
      </c>
      <c r="J12" s="89">
        <v>305</v>
      </c>
      <c r="K12" s="88">
        <v>30</v>
      </c>
      <c r="L12" s="89">
        <v>74</v>
      </c>
      <c r="M12" s="88">
        <v>9</v>
      </c>
    </row>
    <row r="13" spans="1:13" ht="25.5" customHeight="1">
      <c r="A13" s="775"/>
      <c r="B13" s="777" t="s">
        <v>50</v>
      </c>
      <c r="C13" s="743">
        <v>72</v>
      </c>
      <c r="D13" s="171">
        <v>0</v>
      </c>
      <c r="E13" s="233">
        <v>0</v>
      </c>
      <c r="F13" s="93">
        <v>11</v>
      </c>
      <c r="G13" s="92">
        <v>7</v>
      </c>
      <c r="H13" s="91">
        <v>40</v>
      </c>
      <c r="I13" s="233">
        <v>4</v>
      </c>
      <c r="J13" s="93">
        <v>6</v>
      </c>
      <c r="K13" s="92">
        <v>1</v>
      </c>
      <c r="L13" s="93">
        <v>3</v>
      </c>
      <c r="M13" s="92">
        <v>0</v>
      </c>
    </row>
    <row r="14" spans="1:13" ht="25.5" customHeight="1">
      <c r="A14" s="778"/>
      <c r="B14" s="781" t="s">
        <v>51</v>
      </c>
      <c r="C14" s="174">
        <v>73</v>
      </c>
      <c r="D14" s="175">
        <v>0</v>
      </c>
      <c r="E14" s="234">
        <v>0</v>
      </c>
      <c r="F14" s="97">
        <v>5</v>
      </c>
      <c r="G14" s="96">
        <v>6</v>
      </c>
      <c r="H14" s="95">
        <v>47</v>
      </c>
      <c r="I14" s="234">
        <v>7</v>
      </c>
      <c r="J14" s="97">
        <v>7</v>
      </c>
      <c r="K14" s="96">
        <v>0</v>
      </c>
      <c r="L14" s="97">
        <v>1</v>
      </c>
      <c r="M14" s="96">
        <v>0</v>
      </c>
    </row>
    <row r="15" spans="1:13" ht="25.5" customHeight="1">
      <c r="A15" s="31" t="s">
        <v>52</v>
      </c>
      <c r="B15" s="32" t="s">
        <v>183</v>
      </c>
      <c r="C15" s="163">
        <v>20040</v>
      </c>
      <c r="D15" s="164">
        <v>48</v>
      </c>
      <c r="E15" s="231">
        <v>41</v>
      </c>
      <c r="F15" s="85">
        <v>2808</v>
      </c>
      <c r="G15" s="84">
        <v>1542</v>
      </c>
      <c r="H15" s="83">
        <v>8171</v>
      </c>
      <c r="I15" s="231">
        <v>4437</v>
      </c>
      <c r="J15" s="85">
        <v>1550</v>
      </c>
      <c r="K15" s="84">
        <v>1049</v>
      </c>
      <c r="L15" s="85">
        <v>191</v>
      </c>
      <c r="M15" s="84">
        <v>203</v>
      </c>
    </row>
    <row r="16" spans="1:13" ht="25.5" customHeight="1">
      <c r="A16" s="31" t="s">
        <v>53</v>
      </c>
      <c r="B16" s="32" t="s">
        <v>54</v>
      </c>
      <c r="C16" s="163">
        <v>2938</v>
      </c>
      <c r="D16" s="164">
        <v>4</v>
      </c>
      <c r="E16" s="231">
        <v>3</v>
      </c>
      <c r="F16" s="85">
        <v>296</v>
      </c>
      <c r="G16" s="84">
        <v>235</v>
      </c>
      <c r="H16" s="83">
        <v>1114</v>
      </c>
      <c r="I16" s="231">
        <v>687</v>
      </c>
      <c r="J16" s="85">
        <v>229</v>
      </c>
      <c r="K16" s="84">
        <v>223</v>
      </c>
      <c r="L16" s="85">
        <v>46</v>
      </c>
      <c r="M16" s="84">
        <v>101</v>
      </c>
    </row>
    <row r="17" spans="1:13" ht="25.5" customHeight="1">
      <c r="A17" s="31" t="s">
        <v>55</v>
      </c>
      <c r="B17" s="32" t="s">
        <v>56</v>
      </c>
      <c r="C17" s="163">
        <v>609</v>
      </c>
      <c r="D17" s="164">
        <v>9</v>
      </c>
      <c r="E17" s="231">
        <v>4</v>
      </c>
      <c r="F17" s="85">
        <v>108</v>
      </c>
      <c r="G17" s="84">
        <v>92</v>
      </c>
      <c r="H17" s="83">
        <v>171</v>
      </c>
      <c r="I17" s="231">
        <v>144</v>
      </c>
      <c r="J17" s="85">
        <v>30</v>
      </c>
      <c r="K17" s="84">
        <v>25</v>
      </c>
      <c r="L17" s="85">
        <v>7</v>
      </c>
      <c r="M17" s="84">
        <v>19</v>
      </c>
    </row>
    <row r="18" spans="1:13" ht="25.5" customHeight="1">
      <c r="A18" s="31" t="s">
        <v>57</v>
      </c>
      <c r="B18" s="32" t="s">
        <v>173</v>
      </c>
      <c r="C18" s="163">
        <v>52</v>
      </c>
      <c r="D18" s="164">
        <v>0</v>
      </c>
      <c r="E18" s="231">
        <v>1</v>
      </c>
      <c r="F18" s="85">
        <v>2</v>
      </c>
      <c r="G18" s="84">
        <v>18</v>
      </c>
      <c r="H18" s="83">
        <v>8</v>
      </c>
      <c r="I18" s="231">
        <v>17</v>
      </c>
      <c r="J18" s="85">
        <v>3</v>
      </c>
      <c r="K18" s="84">
        <v>2</v>
      </c>
      <c r="L18" s="85">
        <v>0</v>
      </c>
      <c r="M18" s="84">
        <v>1</v>
      </c>
    </row>
    <row r="19" spans="1:13" ht="25.5" customHeight="1">
      <c r="A19" s="31" t="s">
        <v>58</v>
      </c>
      <c r="B19" s="32" t="s">
        <v>573</v>
      </c>
      <c r="C19" s="163">
        <v>202</v>
      </c>
      <c r="D19" s="164">
        <v>0</v>
      </c>
      <c r="E19" s="231">
        <v>4</v>
      </c>
      <c r="F19" s="85">
        <v>28</v>
      </c>
      <c r="G19" s="84">
        <v>51</v>
      </c>
      <c r="H19" s="83">
        <v>56</v>
      </c>
      <c r="I19" s="231">
        <v>43</v>
      </c>
      <c r="J19" s="85">
        <v>7</v>
      </c>
      <c r="K19" s="84">
        <v>8</v>
      </c>
      <c r="L19" s="85">
        <v>4</v>
      </c>
      <c r="M19" s="84">
        <v>1</v>
      </c>
    </row>
    <row r="20" spans="1:13" ht="25.5" customHeight="1">
      <c r="A20" s="31" t="s">
        <v>59</v>
      </c>
      <c r="B20" s="32" t="s">
        <v>184</v>
      </c>
      <c r="C20" s="163">
        <v>416</v>
      </c>
      <c r="D20" s="164">
        <v>5</v>
      </c>
      <c r="E20" s="231">
        <v>3</v>
      </c>
      <c r="F20" s="85">
        <v>64</v>
      </c>
      <c r="G20" s="84">
        <v>78</v>
      </c>
      <c r="H20" s="83">
        <v>125</v>
      </c>
      <c r="I20" s="231">
        <v>94</v>
      </c>
      <c r="J20" s="85">
        <v>25</v>
      </c>
      <c r="K20" s="84">
        <v>16</v>
      </c>
      <c r="L20" s="85">
        <v>1</v>
      </c>
      <c r="M20" s="84">
        <v>5</v>
      </c>
    </row>
    <row r="21" spans="1:13" ht="25.5" customHeight="1">
      <c r="A21" s="31" t="s">
        <v>60</v>
      </c>
      <c r="B21" s="32" t="s">
        <v>61</v>
      </c>
      <c r="C21" s="163">
        <v>153</v>
      </c>
      <c r="D21" s="164">
        <v>5</v>
      </c>
      <c r="E21" s="231">
        <v>2</v>
      </c>
      <c r="F21" s="85">
        <v>71</v>
      </c>
      <c r="G21" s="84">
        <v>25</v>
      </c>
      <c r="H21" s="83">
        <v>34</v>
      </c>
      <c r="I21" s="231">
        <v>13</v>
      </c>
      <c r="J21" s="85">
        <v>2</v>
      </c>
      <c r="K21" s="84">
        <v>1</v>
      </c>
      <c r="L21" s="85">
        <v>0</v>
      </c>
      <c r="M21" s="84">
        <v>0</v>
      </c>
    </row>
    <row r="22" spans="1:13" ht="25.5" customHeight="1">
      <c r="A22" s="36" t="s">
        <v>62</v>
      </c>
      <c r="B22" s="452" t="s">
        <v>63</v>
      </c>
      <c r="C22" s="163">
        <v>50</v>
      </c>
      <c r="D22" s="164">
        <v>2</v>
      </c>
      <c r="E22" s="231">
        <v>2</v>
      </c>
      <c r="F22" s="85">
        <v>8</v>
      </c>
      <c r="G22" s="84">
        <v>8</v>
      </c>
      <c r="H22" s="83">
        <v>15</v>
      </c>
      <c r="I22" s="231">
        <v>9</v>
      </c>
      <c r="J22" s="85">
        <v>1</v>
      </c>
      <c r="K22" s="84">
        <v>1</v>
      </c>
      <c r="L22" s="85">
        <v>1</v>
      </c>
      <c r="M22" s="84">
        <v>3</v>
      </c>
    </row>
    <row r="23" spans="1:13" ht="25.5" customHeight="1">
      <c r="A23" s="31" t="s">
        <v>64</v>
      </c>
      <c r="B23" s="32"/>
      <c r="C23" s="163">
        <v>240</v>
      </c>
      <c r="D23" s="164">
        <v>0</v>
      </c>
      <c r="E23" s="231">
        <v>1</v>
      </c>
      <c r="F23" s="85">
        <v>26</v>
      </c>
      <c r="G23" s="84">
        <v>18</v>
      </c>
      <c r="H23" s="83">
        <v>95</v>
      </c>
      <c r="I23" s="231">
        <v>52</v>
      </c>
      <c r="J23" s="85">
        <v>23</v>
      </c>
      <c r="K23" s="84">
        <v>15</v>
      </c>
      <c r="L23" s="85">
        <v>6</v>
      </c>
      <c r="M23" s="84">
        <v>4</v>
      </c>
    </row>
    <row r="24" spans="1:13" ht="25.5" customHeight="1">
      <c r="A24" s="31" t="s">
        <v>20</v>
      </c>
      <c r="B24" s="32"/>
      <c r="C24" s="163">
        <v>115</v>
      </c>
      <c r="D24" s="164">
        <v>0</v>
      </c>
      <c r="E24" s="231">
        <v>2</v>
      </c>
      <c r="F24" s="85">
        <v>11</v>
      </c>
      <c r="G24" s="84">
        <v>11</v>
      </c>
      <c r="H24" s="83">
        <v>39</v>
      </c>
      <c r="I24" s="231">
        <v>25</v>
      </c>
      <c r="J24" s="85">
        <v>10</v>
      </c>
      <c r="K24" s="84">
        <v>5</v>
      </c>
      <c r="L24" s="85">
        <v>5</v>
      </c>
      <c r="M24" s="84">
        <v>7</v>
      </c>
    </row>
    <row r="25" spans="1:13" ht="25.5" customHeight="1">
      <c r="A25" s="38" t="s">
        <v>65</v>
      </c>
      <c r="B25" s="59"/>
      <c r="C25" s="163">
        <v>27120</v>
      </c>
      <c r="D25" s="164">
        <v>74</v>
      </c>
      <c r="E25" s="231">
        <v>63</v>
      </c>
      <c r="F25" s="85">
        <v>3509</v>
      </c>
      <c r="G25" s="84">
        <v>2123</v>
      </c>
      <c r="H25" s="85">
        <v>10870</v>
      </c>
      <c r="I25" s="231">
        <v>5706</v>
      </c>
      <c r="J25" s="85">
        <v>2275</v>
      </c>
      <c r="K25" s="84">
        <v>1435</v>
      </c>
      <c r="L25" s="85">
        <v>460</v>
      </c>
      <c r="M25" s="84">
        <v>605</v>
      </c>
    </row>
    <row r="26" spans="1:13">
      <c r="A26" s="53"/>
      <c r="B26" s="53"/>
      <c r="C26" s="53"/>
      <c r="D26" s="53"/>
      <c r="E26" s="53"/>
      <c r="F26" s="53"/>
      <c r="G26" s="53"/>
      <c r="H26" s="53"/>
      <c r="I26" s="53"/>
      <c r="J26" s="53"/>
      <c r="K26" s="53"/>
    </row>
    <row r="27" spans="1:13">
      <c r="A27" s="53" t="s">
        <v>574</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Ｐ明朝,標準"（平成24年6月30日あるいは直前のサービス実施日(1日)）</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313</v>
      </c>
      <c r="B1" s="53"/>
      <c r="C1" s="53"/>
      <c r="D1" s="53"/>
      <c r="E1" s="53"/>
      <c r="F1" s="53"/>
      <c r="G1" s="53"/>
      <c r="H1" s="53"/>
      <c r="I1" s="54"/>
      <c r="J1" s="54"/>
      <c r="K1" s="54"/>
    </row>
    <row r="2" spans="1:13" ht="17.25" customHeight="1">
      <c r="A2" s="256" t="s">
        <v>502</v>
      </c>
      <c r="B2" s="255"/>
    </row>
    <row r="3" spans="1:13" ht="11.25" customHeight="1">
      <c r="A3" s="342"/>
      <c r="B3" s="53"/>
      <c r="C3" s="53"/>
      <c r="D3" s="53"/>
      <c r="E3" s="53"/>
      <c r="F3" s="53"/>
      <c r="G3" s="53"/>
      <c r="H3" s="53"/>
      <c r="I3" s="29"/>
      <c r="J3" s="29"/>
      <c r="K3" s="30"/>
    </row>
    <row r="4" spans="1:13" ht="15" customHeight="1">
      <c r="A4" s="963" t="s">
        <v>42</v>
      </c>
      <c r="B4" s="965"/>
      <c r="C4" s="1280" t="s">
        <v>43</v>
      </c>
      <c r="D4" s="1284" t="s">
        <v>331</v>
      </c>
      <c r="E4" s="1285"/>
      <c r="F4" s="1285"/>
      <c r="G4" s="1285"/>
      <c r="H4" s="1285"/>
      <c r="I4" s="1285"/>
      <c r="J4" s="1285"/>
      <c r="K4" s="1285"/>
      <c r="L4" s="1285"/>
      <c r="M4" s="1146"/>
    </row>
    <row r="5" spans="1:13" ht="27" customHeight="1">
      <c r="A5" s="1312"/>
      <c r="B5" s="1313"/>
      <c r="C5" s="1453"/>
      <c r="D5" s="1454" t="s">
        <v>425</v>
      </c>
      <c r="E5" s="1398"/>
      <c r="F5" s="1397" t="s">
        <v>128</v>
      </c>
      <c r="G5" s="1398"/>
      <c r="H5" s="1455" t="s">
        <v>115</v>
      </c>
      <c r="I5" s="1455"/>
      <c r="J5" s="1397" t="s">
        <v>137</v>
      </c>
      <c r="K5" s="1398"/>
      <c r="L5" s="1397" t="s">
        <v>135</v>
      </c>
      <c r="M5" s="1398"/>
    </row>
    <row r="6" spans="1:13" ht="15" customHeight="1">
      <c r="A6" s="1314"/>
      <c r="B6" s="1315"/>
      <c r="C6" s="1289"/>
      <c r="D6" s="73" t="s">
        <v>170</v>
      </c>
      <c r="E6" s="347" t="s">
        <v>171</v>
      </c>
      <c r="F6" s="348" t="s">
        <v>170</v>
      </c>
      <c r="G6" s="349" t="s">
        <v>171</v>
      </c>
      <c r="H6" s="350" t="s">
        <v>170</v>
      </c>
      <c r="I6" s="347" t="s">
        <v>171</v>
      </c>
      <c r="J6" s="348" t="s">
        <v>170</v>
      </c>
      <c r="K6" s="349" t="s">
        <v>171</v>
      </c>
      <c r="L6" s="348" t="s">
        <v>170</v>
      </c>
      <c r="M6" s="349" t="s">
        <v>171</v>
      </c>
    </row>
    <row r="7" spans="1:13" ht="25.5" customHeight="1">
      <c r="A7" s="450" t="s">
        <v>47</v>
      </c>
      <c r="B7" s="32" t="s">
        <v>538</v>
      </c>
      <c r="C7" s="163">
        <v>134</v>
      </c>
      <c r="D7" s="164">
        <v>0</v>
      </c>
      <c r="E7" s="231">
        <v>0</v>
      </c>
      <c r="F7" s="85">
        <v>5</v>
      </c>
      <c r="G7" s="84">
        <v>3</v>
      </c>
      <c r="H7" s="83">
        <v>16</v>
      </c>
      <c r="I7" s="231">
        <v>9</v>
      </c>
      <c r="J7" s="85">
        <v>13</v>
      </c>
      <c r="K7" s="84">
        <v>11</v>
      </c>
      <c r="L7" s="85">
        <v>23</v>
      </c>
      <c r="M7" s="84">
        <v>54</v>
      </c>
    </row>
    <row r="8" spans="1:13" ht="25.5" customHeight="1">
      <c r="A8" s="775" t="s">
        <v>539</v>
      </c>
      <c r="B8" s="776" t="s">
        <v>548</v>
      </c>
      <c r="C8" s="167">
        <v>64</v>
      </c>
      <c r="D8" s="168">
        <v>0</v>
      </c>
      <c r="E8" s="232">
        <v>0</v>
      </c>
      <c r="F8" s="89">
        <v>0</v>
      </c>
      <c r="G8" s="88">
        <v>0</v>
      </c>
      <c r="H8" s="87">
        <v>1</v>
      </c>
      <c r="I8" s="232">
        <v>1</v>
      </c>
      <c r="J8" s="89">
        <v>4</v>
      </c>
      <c r="K8" s="88">
        <v>4</v>
      </c>
      <c r="L8" s="89">
        <v>13</v>
      </c>
      <c r="M8" s="88">
        <v>41</v>
      </c>
    </row>
    <row r="9" spans="1:13" ht="25.5" customHeight="1">
      <c r="A9" s="775"/>
      <c r="B9" s="777" t="s">
        <v>549</v>
      </c>
      <c r="C9" s="743">
        <v>8</v>
      </c>
      <c r="D9" s="171">
        <v>0</v>
      </c>
      <c r="E9" s="233">
        <v>0</v>
      </c>
      <c r="F9" s="93">
        <v>0</v>
      </c>
      <c r="G9" s="92">
        <v>0</v>
      </c>
      <c r="H9" s="91">
        <v>0</v>
      </c>
      <c r="I9" s="233">
        <v>0</v>
      </c>
      <c r="J9" s="93">
        <v>4</v>
      </c>
      <c r="K9" s="92">
        <v>1</v>
      </c>
      <c r="L9" s="93">
        <v>1</v>
      </c>
      <c r="M9" s="92">
        <v>2</v>
      </c>
    </row>
    <row r="10" spans="1:13" ht="25.5" customHeight="1">
      <c r="A10" s="778"/>
      <c r="B10" s="779" t="s">
        <v>542</v>
      </c>
      <c r="C10" s="174">
        <v>62</v>
      </c>
      <c r="D10" s="175">
        <v>0</v>
      </c>
      <c r="E10" s="234">
        <v>0</v>
      </c>
      <c r="F10" s="97">
        <v>5</v>
      </c>
      <c r="G10" s="96">
        <v>3</v>
      </c>
      <c r="H10" s="95">
        <v>15</v>
      </c>
      <c r="I10" s="234">
        <v>8</v>
      </c>
      <c r="J10" s="97">
        <v>5</v>
      </c>
      <c r="K10" s="96">
        <v>6</v>
      </c>
      <c r="L10" s="97">
        <v>9</v>
      </c>
      <c r="M10" s="96">
        <v>11</v>
      </c>
    </row>
    <row r="11" spans="1:13" ht="25.5" customHeight="1">
      <c r="A11" s="450" t="s">
        <v>48</v>
      </c>
      <c r="B11" s="32" t="s">
        <v>543</v>
      </c>
      <c r="C11" s="163">
        <v>291</v>
      </c>
      <c r="D11" s="164">
        <v>0</v>
      </c>
      <c r="E11" s="231">
        <v>0</v>
      </c>
      <c r="F11" s="85">
        <v>11</v>
      </c>
      <c r="G11" s="84">
        <v>5</v>
      </c>
      <c r="H11" s="83">
        <v>155</v>
      </c>
      <c r="I11" s="231">
        <v>27</v>
      </c>
      <c r="J11" s="85">
        <v>67</v>
      </c>
      <c r="K11" s="84">
        <v>8</v>
      </c>
      <c r="L11" s="85">
        <v>17</v>
      </c>
      <c r="M11" s="84">
        <v>1</v>
      </c>
    </row>
    <row r="12" spans="1:13" ht="25.5" customHeight="1">
      <c r="A12" s="775" t="s">
        <v>539</v>
      </c>
      <c r="B12" s="776" t="s">
        <v>49</v>
      </c>
      <c r="C12" s="167">
        <v>243</v>
      </c>
      <c r="D12" s="168">
        <v>0</v>
      </c>
      <c r="E12" s="232">
        <v>0</v>
      </c>
      <c r="F12" s="89">
        <v>6</v>
      </c>
      <c r="G12" s="88">
        <v>3</v>
      </c>
      <c r="H12" s="87">
        <v>133</v>
      </c>
      <c r="I12" s="232">
        <v>20</v>
      </c>
      <c r="J12" s="89">
        <v>58</v>
      </c>
      <c r="K12" s="88">
        <v>6</v>
      </c>
      <c r="L12" s="89">
        <v>16</v>
      </c>
      <c r="M12" s="88">
        <v>1</v>
      </c>
    </row>
    <row r="13" spans="1:13" ht="25.5" customHeight="1">
      <c r="A13" s="775"/>
      <c r="B13" s="777" t="s">
        <v>50</v>
      </c>
      <c r="C13" s="743">
        <v>2</v>
      </c>
      <c r="D13" s="171">
        <v>0</v>
      </c>
      <c r="E13" s="233">
        <v>0</v>
      </c>
      <c r="F13" s="93">
        <v>0</v>
      </c>
      <c r="G13" s="92">
        <v>0</v>
      </c>
      <c r="H13" s="91">
        <v>2</v>
      </c>
      <c r="I13" s="233">
        <v>0</v>
      </c>
      <c r="J13" s="93">
        <v>0</v>
      </c>
      <c r="K13" s="92">
        <v>0</v>
      </c>
      <c r="L13" s="93">
        <v>0</v>
      </c>
      <c r="M13" s="92">
        <v>0</v>
      </c>
    </row>
    <row r="14" spans="1:13" ht="25.5" customHeight="1">
      <c r="A14" s="778"/>
      <c r="B14" s="781" t="s">
        <v>51</v>
      </c>
      <c r="C14" s="174">
        <v>46</v>
      </c>
      <c r="D14" s="175">
        <v>0</v>
      </c>
      <c r="E14" s="234">
        <v>0</v>
      </c>
      <c r="F14" s="97">
        <v>5</v>
      </c>
      <c r="G14" s="96">
        <v>2</v>
      </c>
      <c r="H14" s="95">
        <v>20</v>
      </c>
      <c r="I14" s="234">
        <v>7</v>
      </c>
      <c r="J14" s="97">
        <v>9</v>
      </c>
      <c r="K14" s="96">
        <v>2</v>
      </c>
      <c r="L14" s="97">
        <v>1</v>
      </c>
      <c r="M14" s="96">
        <v>0</v>
      </c>
    </row>
    <row r="15" spans="1:13" ht="25.5" customHeight="1">
      <c r="A15" s="31" t="s">
        <v>52</v>
      </c>
      <c r="B15" s="32" t="s">
        <v>183</v>
      </c>
      <c r="C15" s="163">
        <v>2600</v>
      </c>
      <c r="D15" s="164">
        <v>3</v>
      </c>
      <c r="E15" s="231">
        <v>8</v>
      </c>
      <c r="F15" s="85">
        <v>344</v>
      </c>
      <c r="G15" s="84">
        <v>222</v>
      </c>
      <c r="H15" s="83">
        <v>1017</v>
      </c>
      <c r="I15" s="231">
        <v>621</v>
      </c>
      <c r="J15" s="85">
        <v>187</v>
      </c>
      <c r="K15" s="84">
        <v>137</v>
      </c>
      <c r="L15" s="85">
        <v>31</v>
      </c>
      <c r="M15" s="84">
        <v>30</v>
      </c>
    </row>
    <row r="16" spans="1:13" ht="25.5" customHeight="1">
      <c r="A16" s="31" t="s">
        <v>53</v>
      </c>
      <c r="B16" s="32" t="s">
        <v>54</v>
      </c>
      <c r="C16" s="163">
        <v>481</v>
      </c>
      <c r="D16" s="164">
        <v>1</v>
      </c>
      <c r="E16" s="231">
        <v>0</v>
      </c>
      <c r="F16" s="85">
        <v>59</v>
      </c>
      <c r="G16" s="84">
        <v>53</v>
      </c>
      <c r="H16" s="83">
        <v>161</v>
      </c>
      <c r="I16" s="231">
        <v>106</v>
      </c>
      <c r="J16" s="85">
        <v>25</v>
      </c>
      <c r="K16" s="84">
        <v>34</v>
      </c>
      <c r="L16" s="85">
        <v>6</v>
      </c>
      <c r="M16" s="84">
        <v>36</v>
      </c>
    </row>
    <row r="17" spans="1:13" ht="25.5" customHeight="1">
      <c r="A17" s="31" t="s">
        <v>55</v>
      </c>
      <c r="B17" s="32" t="s">
        <v>56</v>
      </c>
      <c r="C17" s="163">
        <v>113</v>
      </c>
      <c r="D17" s="164">
        <v>5</v>
      </c>
      <c r="E17" s="231">
        <v>2</v>
      </c>
      <c r="F17" s="85">
        <v>32</v>
      </c>
      <c r="G17" s="84">
        <v>16</v>
      </c>
      <c r="H17" s="83">
        <v>25</v>
      </c>
      <c r="I17" s="231">
        <v>20</v>
      </c>
      <c r="J17" s="85">
        <v>3</v>
      </c>
      <c r="K17" s="84">
        <v>3</v>
      </c>
      <c r="L17" s="85">
        <v>1</v>
      </c>
      <c r="M17" s="84">
        <v>6</v>
      </c>
    </row>
    <row r="18" spans="1:13" ht="25.5" customHeight="1">
      <c r="A18" s="31" t="s">
        <v>57</v>
      </c>
      <c r="B18" s="32" t="s">
        <v>173</v>
      </c>
      <c r="C18" s="163">
        <v>5</v>
      </c>
      <c r="D18" s="164">
        <v>0</v>
      </c>
      <c r="E18" s="231">
        <v>0</v>
      </c>
      <c r="F18" s="85">
        <v>1</v>
      </c>
      <c r="G18" s="84">
        <v>3</v>
      </c>
      <c r="H18" s="83">
        <v>0</v>
      </c>
      <c r="I18" s="231">
        <v>0</v>
      </c>
      <c r="J18" s="85">
        <v>0</v>
      </c>
      <c r="K18" s="84">
        <v>0</v>
      </c>
      <c r="L18" s="85">
        <v>0</v>
      </c>
      <c r="M18" s="84">
        <v>1</v>
      </c>
    </row>
    <row r="19" spans="1:13" ht="25.5" customHeight="1">
      <c r="A19" s="31" t="s">
        <v>58</v>
      </c>
      <c r="B19" s="32" t="s">
        <v>182</v>
      </c>
      <c r="C19" s="163">
        <v>32</v>
      </c>
      <c r="D19" s="164">
        <v>0</v>
      </c>
      <c r="E19" s="231">
        <v>0</v>
      </c>
      <c r="F19" s="85">
        <v>3</v>
      </c>
      <c r="G19" s="84">
        <v>12</v>
      </c>
      <c r="H19" s="83">
        <v>7</v>
      </c>
      <c r="I19" s="231">
        <v>4</v>
      </c>
      <c r="J19" s="85">
        <v>4</v>
      </c>
      <c r="K19" s="84">
        <v>1</v>
      </c>
      <c r="L19" s="85">
        <v>0</v>
      </c>
      <c r="M19" s="84">
        <v>1</v>
      </c>
    </row>
    <row r="20" spans="1:13" ht="25.5" customHeight="1">
      <c r="A20" s="31" t="s">
        <v>59</v>
      </c>
      <c r="B20" s="32" t="s">
        <v>184</v>
      </c>
      <c r="C20" s="163">
        <v>75</v>
      </c>
      <c r="D20" s="164">
        <v>4</v>
      </c>
      <c r="E20" s="231">
        <v>2</v>
      </c>
      <c r="F20" s="85">
        <v>14</v>
      </c>
      <c r="G20" s="84">
        <v>7</v>
      </c>
      <c r="H20" s="83">
        <v>25</v>
      </c>
      <c r="I20" s="231">
        <v>18</v>
      </c>
      <c r="J20" s="85">
        <v>1</v>
      </c>
      <c r="K20" s="84">
        <v>1</v>
      </c>
      <c r="L20" s="85">
        <v>1</v>
      </c>
      <c r="M20" s="84">
        <v>2</v>
      </c>
    </row>
    <row r="21" spans="1:13" ht="25.5" customHeight="1">
      <c r="A21" s="31" t="s">
        <v>60</v>
      </c>
      <c r="B21" s="32" t="s">
        <v>61</v>
      </c>
      <c r="C21" s="163">
        <v>69</v>
      </c>
      <c r="D21" s="164">
        <v>18</v>
      </c>
      <c r="E21" s="231">
        <v>11</v>
      </c>
      <c r="F21" s="85">
        <v>21</v>
      </c>
      <c r="G21" s="84">
        <v>9</v>
      </c>
      <c r="H21" s="83">
        <v>5</v>
      </c>
      <c r="I21" s="231">
        <v>4</v>
      </c>
      <c r="J21" s="85">
        <v>0</v>
      </c>
      <c r="K21" s="84">
        <v>1</v>
      </c>
      <c r="L21" s="85">
        <v>0</v>
      </c>
      <c r="M21" s="84">
        <v>0</v>
      </c>
    </row>
    <row r="22" spans="1:13" ht="25.5" customHeight="1">
      <c r="A22" s="36" t="s">
        <v>62</v>
      </c>
      <c r="B22" s="452" t="s">
        <v>63</v>
      </c>
      <c r="C22" s="163">
        <v>26</v>
      </c>
      <c r="D22" s="164">
        <v>12</v>
      </c>
      <c r="E22" s="231">
        <v>3</v>
      </c>
      <c r="F22" s="85">
        <v>3</v>
      </c>
      <c r="G22" s="84">
        <v>2</v>
      </c>
      <c r="H22" s="83">
        <v>3</v>
      </c>
      <c r="I22" s="231">
        <v>2</v>
      </c>
      <c r="J22" s="85">
        <v>1</v>
      </c>
      <c r="K22" s="84">
        <v>0</v>
      </c>
      <c r="L22" s="85">
        <v>0</v>
      </c>
      <c r="M22" s="84">
        <v>0</v>
      </c>
    </row>
    <row r="23" spans="1:13" ht="25.5" customHeight="1">
      <c r="A23" s="31" t="s">
        <v>64</v>
      </c>
      <c r="B23" s="32"/>
      <c r="C23" s="163">
        <v>51</v>
      </c>
      <c r="D23" s="164">
        <v>3</v>
      </c>
      <c r="E23" s="231">
        <v>3</v>
      </c>
      <c r="F23" s="85">
        <v>7</v>
      </c>
      <c r="G23" s="84">
        <v>4</v>
      </c>
      <c r="H23" s="83">
        <v>17</v>
      </c>
      <c r="I23" s="231">
        <v>8</v>
      </c>
      <c r="J23" s="85">
        <v>8</v>
      </c>
      <c r="K23" s="84">
        <v>1</v>
      </c>
      <c r="L23" s="85">
        <v>0</v>
      </c>
      <c r="M23" s="84">
        <v>0</v>
      </c>
    </row>
    <row r="24" spans="1:13" ht="25.5" customHeight="1">
      <c r="A24" s="31" t="s">
        <v>20</v>
      </c>
      <c r="B24" s="32"/>
      <c r="C24" s="163">
        <v>18</v>
      </c>
      <c r="D24" s="164">
        <v>0</v>
      </c>
      <c r="E24" s="231">
        <v>0</v>
      </c>
      <c r="F24" s="85">
        <v>2</v>
      </c>
      <c r="G24" s="84">
        <v>1</v>
      </c>
      <c r="H24" s="83">
        <v>10</v>
      </c>
      <c r="I24" s="231">
        <v>4</v>
      </c>
      <c r="J24" s="85">
        <v>1</v>
      </c>
      <c r="K24" s="84">
        <v>0</v>
      </c>
      <c r="L24" s="85">
        <v>0</v>
      </c>
      <c r="M24" s="84">
        <v>0</v>
      </c>
    </row>
    <row r="25" spans="1:13" ht="25.5" customHeight="1">
      <c r="A25" s="38" t="s">
        <v>65</v>
      </c>
      <c r="B25" s="59"/>
      <c r="C25" s="163">
        <v>3895</v>
      </c>
      <c r="D25" s="164">
        <v>46</v>
      </c>
      <c r="E25" s="231">
        <v>29</v>
      </c>
      <c r="F25" s="85">
        <v>502</v>
      </c>
      <c r="G25" s="84">
        <v>337</v>
      </c>
      <c r="H25" s="85">
        <v>1441</v>
      </c>
      <c r="I25" s="231">
        <v>823</v>
      </c>
      <c r="J25" s="85">
        <v>310</v>
      </c>
      <c r="K25" s="84">
        <v>197</v>
      </c>
      <c r="L25" s="85">
        <v>79</v>
      </c>
      <c r="M25" s="84">
        <v>131</v>
      </c>
    </row>
    <row r="26" spans="1:13">
      <c r="A26" s="53"/>
      <c r="B26" s="53"/>
      <c r="C26" s="53"/>
      <c r="D26" s="53"/>
      <c r="E26" s="53"/>
      <c r="F26" s="53"/>
      <c r="G26" s="53"/>
      <c r="H26" s="53"/>
      <c r="I26" s="53"/>
      <c r="J26" s="53"/>
      <c r="K26" s="53"/>
    </row>
    <row r="27" spans="1:13">
      <c r="A27" s="53" t="s">
        <v>323</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Ｐ明朝,標準"（平成24年6月30日あるいは直前のサービス実施日(1日)）</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4" customWidth="1"/>
    <col min="2" max="2" width="41" style="4" bestFit="1" customWidth="1"/>
    <col min="3" max="16384" width="9" style="4"/>
  </cols>
  <sheetData>
    <row r="1" spans="1:15" ht="17.25" customHeight="1">
      <c r="A1" s="52" t="s">
        <v>313</v>
      </c>
      <c r="B1" s="53"/>
      <c r="C1" s="53"/>
      <c r="D1" s="53"/>
      <c r="E1" s="53"/>
      <c r="F1" s="53"/>
      <c r="G1" s="53"/>
      <c r="H1" s="53"/>
      <c r="I1" s="54"/>
      <c r="J1" s="54"/>
      <c r="K1" s="54"/>
    </row>
    <row r="2" spans="1:15" s="45" customFormat="1" ht="17.25">
      <c r="A2" s="504" t="s">
        <v>495</v>
      </c>
      <c r="B2" s="503"/>
      <c r="C2" s="503"/>
      <c r="D2" s="503"/>
      <c r="E2" s="503"/>
      <c r="F2" s="503"/>
      <c r="G2" s="503"/>
      <c r="H2" s="503"/>
      <c r="I2" s="503"/>
      <c r="J2" s="503"/>
      <c r="K2" s="503"/>
      <c r="L2" s="503"/>
      <c r="M2" s="503"/>
    </row>
    <row r="3" spans="1:15" ht="11.25" customHeight="1">
      <c r="A3" s="342"/>
      <c r="B3" s="53"/>
      <c r="C3" s="53"/>
      <c r="D3" s="53"/>
      <c r="E3" s="53"/>
      <c r="F3" s="53"/>
      <c r="G3" s="53"/>
      <c r="H3" s="53"/>
      <c r="I3" s="29"/>
      <c r="J3" s="29"/>
      <c r="K3" s="30"/>
    </row>
    <row r="4" spans="1:15" ht="15" customHeight="1">
      <c r="A4" s="1273" t="s">
        <v>42</v>
      </c>
      <c r="B4" s="1274"/>
      <c r="C4" s="1273" t="s">
        <v>43</v>
      </c>
      <c r="D4" s="1277" t="s">
        <v>331</v>
      </c>
      <c r="E4" s="1278"/>
      <c r="F4" s="1278"/>
      <c r="G4" s="1278"/>
      <c r="H4" s="1278"/>
      <c r="I4" s="1278"/>
      <c r="J4" s="1278"/>
      <c r="K4" s="1278"/>
      <c r="L4" s="1278"/>
      <c r="M4" s="1067"/>
    </row>
    <row r="5" spans="1:15" ht="27" customHeight="1">
      <c r="A5" s="1275"/>
      <c r="B5" s="1276"/>
      <c r="C5" s="1448"/>
      <c r="D5" s="1083" t="s">
        <v>425</v>
      </c>
      <c r="E5" s="1070"/>
      <c r="F5" s="1069" t="s">
        <v>128</v>
      </c>
      <c r="G5" s="1070"/>
      <c r="H5" s="1450" t="s">
        <v>115</v>
      </c>
      <c r="I5" s="1450"/>
      <c r="J5" s="1069" t="s">
        <v>137</v>
      </c>
      <c r="K5" s="1070"/>
      <c r="L5" s="1069" t="s">
        <v>135</v>
      </c>
      <c r="M5" s="1070"/>
    </row>
    <row r="6" spans="1:15" ht="15" customHeight="1">
      <c r="A6" s="1290"/>
      <c r="B6" s="1291"/>
      <c r="C6" s="1449"/>
      <c r="D6" s="312" t="s">
        <v>170</v>
      </c>
      <c r="E6" s="343" t="s">
        <v>171</v>
      </c>
      <c r="F6" s="344" t="s">
        <v>170</v>
      </c>
      <c r="G6" s="345" t="s">
        <v>171</v>
      </c>
      <c r="H6" s="346" t="s">
        <v>170</v>
      </c>
      <c r="I6" s="343" t="s">
        <v>171</v>
      </c>
      <c r="J6" s="344" t="s">
        <v>170</v>
      </c>
      <c r="K6" s="345" t="s">
        <v>171</v>
      </c>
      <c r="L6" s="344" t="s">
        <v>170</v>
      </c>
      <c r="M6" s="345" t="s">
        <v>171</v>
      </c>
    </row>
    <row r="7" spans="1:15" ht="25.5" customHeight="1">
      <c r="A7" s="758" t="s">
        <v>47</v>
      </c>
      <c r="B7" s="293" t="s">
        <v>538</v>
      </c>
      <c r="C7" s="163">
        <v>455</v>
      </c>
      <c r="D7" s="164">
        <v>1</v>
      </c>
      <c r="E7" s="231">
        <v>0</v>
      </c>
      <c r="F7" s="85">
        <v>18</v>
      </c>
      <c r="G7" s="84">
        <v>8</v>
      </c>
      <c r="H7" s="83">
        <v>94</v>
      </c>
      <c r="I7" s="231">
        <v>26</v>
      </c>
      <c r="J7" s="85">
        <v>48</v>
      </c>
      <c r="K7" s="84">
        <v>21</v>
      </c>
      <c r="L7" s="85">
        <v>58</v>
      </c>
      <c r="M7" s="84">
        <v>181</v>
      </c>
      <c r="O7" s="4">
        <f>IF(C7=SUM(D7:M7),0,1)</f>
        <v>0</v>
      </c>
    </row>
    <row r="8" spans="1:15" ht="25.5" customHeight="1">
      <c r="A8" s="759" t="s">
        <v>539</v>
      </c>
      <c r="B8" s="760" t="s">
        <v>548</v>
      </c>
      <c r="C8" s="167">
        <v>203</v>
      </c>
      <c r="D8" s="168">
        <v>0</v>
      </c>
      <c r="E8" s="232">
        <v>0</v>
      </c>
      <c r="F8" s="89">
        <v>0</v>
      </c>
      <c r="G8" s="88">
        <v>0</v>
      </c>
      <c r="H8" s="87">
        <v>11</v>
      </c>
      <c r="I8" s="232">
        <v>4</v>
      </c>
      <c r="J8" s="89">
        <v>21</v>
      </c>
      <c r="K8" s="88">
        <v>10</v>
      </c>
      <c r="L8" s="89">
        <v>32</v>
      </c>
      <c r="M8" s="88">
        <v>125</v>
      </c>
      <c r="O8" s="4">
        <f t="shared" ref="O8:O25" si="0">IF(C8=SUM(D8:M8),0,1)</f>
        <v>0</v>
      </c>
    </row>
    <row r="9" spans="1:15" ht="25.5" customHeight="1">
      <c r="A9" s="759"/>
      <c r="B9" s="761" t="s">
        <v>549</v>
      </c>
      <c r="C9" s="743">
        <v>51</v>
      </c>
      <c r="D9" s="171">
        <v>0</v>
      </c>
      <c r="E9" s="233">
        <v>0</v>
      </c>
      <c r="F9" s="93">
        <v>0</v>
      </c>
      <c r="G9" s="92">
        <v>0</v>
      </c>
      <c r="H9" s="91">
        <v>6</v>
      </c>
      <c r="I9" s="233">
        <v>1</v>
      </c>
      <c r="J9" s="93">
        <v>4</v>
      </c>
      <c r="K9" s="92">
        <v>2</v>
      </c>
      <c r="L9" s="93">
        <v>11</v>
      </c>
      <c r="M9" s="92">
        <v>27</v>
      </c>
      <c r="O9" s="4">
        <f t="shared" si="0"/>
        <v>0</v>
      </c>
    </row>
    <row r="10" spans="1:15" ht="25.5" customHeight="1">
      <c r="A10" s="762"/>
      <c r="B10" s="771" t="s">
        <v>542</v>
      </c>
      <c r="C10" s="174">
        <v>201</v>
      </c>
      <c r="D10" s="175">
        <v>1</v>
      </c>
      <c r="E10" s="234">
        <v>0</v>
      </c>
      <c r="F10" s="97">
        <v>18</v>
      </c>
      <c r="G10" s="96">
        <v>8</v>
      </c>
      <c r="H10" s="95">
        <v>77</v>
      </c>
      <c r="I10" s="234">
        <v>21</v>
      </c>
      <c r="J10" s="97">
        <v>23</v>
      </c>
      <c r="K10" s="96">
        <v>9</v>
      </c>
      <c r="L10" s="97">
        <v>15</v>
      </c>
      <c r="M10" s="96">
        <v>29</v>
      </c>
      <c r="O10" s="4">
        <f t="shared" si="0"/>
        <v>0</v>
      </c>
    </row>
    <row r="11" spans="1:15" ht="25.5" customHeight="1">
      <c r="A11" s="758" t="s">
        <v>48</v>
      </c>
      <c r="B11" s="293" t="s">
        <v>543</v>
      </c>
      <c r="C11" s="163">
        <v>949</v>
      </c>
      <c r="D11" s="164">
        <v>0</v>
      </c>
      <c r="E11" s="231">
        <v>0</v>
      </c>
      <c r="F11" s="85">
        <v>90</v>
      </c>
      <c r="G11" s="84">
        <v>35</v>
      </c>
      <c r="H11" s="83">
        <v>543</v>
      </c>
      <c r="I11" s="231">
        <v>78</v>
      </c>
      <c r="J11" s="85">
        <v>144</v>
      </c>
      <c r="K11" s="84">
        <v>24</v>
      </c>
      <c r="L11" s="85">
        <v>30</v>
      </c>
      <c r="M11" s="84">
        <v>5</v>
      </c>
      <c r="O11" s="4">
        <f t="shared" si="0"/>
        <v>0</v>
      </c>
    </row>
    <row r="12" spans="1:15" ht="25.5" customHeight="1">
      <c r="A12" s="759" t="s">
        <v>539</v>
      </c>
      <c r="B12" s="772" t="s">
        <v>49</v>
      </c>
      <c r="C12" s="167">
        <v>782</v>
      </c>
      <c r="D12" s="168">
        <v>0</v>
      </c>
      <c r="E12" s="232">
        <v>0</v>
      </c>
      <c r="F12" s="89">
        <v>44</v>
      </c>
      <c r="G12" s="88">
        <v>9</v>
      </c>
      <c r="H12" s="87">
        <v>459</v>
      </c>
      <c r="I12" s="232">
        <v>72</v>
      </c>
      <c r="J12" s="89">
        <v>140</v>
      </c>
      <c r="K12" s="88">
        <v>24</v>
      </c>
      <c r="L12" s="89">
        <v>29</v>
      </c>
      <c r="M12" s="88">
        <v>5</v>
      </c>
      <c r="O12" s="4">
        <f t="shared" si="0"/>
        <v>0</v>
      </c>
    </row>
    <row r="13" spans="1:15" ht="25.5" customHeight="1">
      <c r="A13" s="759"/>
      <c r="B13" s="761" t="s">
        <v>50</v>
      </c>
      <c r="C13" s="743">
        <v>126</v>
      </c>
      <c r="D13" s="171">
        <v>0</v>
      </c>
      <c r="E13" s="233">
        <v>0</v>
      </c>
      <c r="F13" s="93">
        <v>31</v>
      </c>
      <c r="G13" s="92">
        <v>14</v>
      </c>
      <c r="H13" s="91">
        <v>72</v>
      </c>
      <c r="I13" s="233">
        <v>4</v>
      </c>
      <c r="J13" s="93">
        <v>4</v>
      </c>
      <c r="K13" s="92">
        <v>0</v>
      </c>
      <c r="L13" s="93">
        <v>1</v>
      </c>
      <c r="M13" s="92">
        <v>0</v>
      </c>
      <c r="O13" s="4">
        <f t="shared" si="0"/>
        <v>0</v>
      </c>
    </row>
    <row r="14" spans="1:15" ht="25.5" customHeight="1">
      <c r="A14" s="762"/>
      <c r="B14" s="771" t="s">
        <v>51</v>
      </c>
      <c r="C14" s="174">
        <v>41</v>
      </c>
      <c r="D14" s="175">
        <v>0</v>
      </c>
      <c r="E14" s="234">
        <v>0</v>
      </c>
      <c r="F14" s="97">
        <v>15</v>
      </c>
      <c r="G14" s="96">
        <v>12</v>
      </c>
      <c r="H14" s="95">
        <v>12</v>
      </c>
      <c r="I14" s="234">
        <v>2</v>
      </c>
      <c r="J14" s="97">
        <v>0</v>
      </c>
      <c r="K14" s="96">
        <v>0</v>
      </c>
      <c r="L14" s="97">
        <v>0</v>
      </c>
      <c r="M14" s="96">
        <v>0</v>
      </c>
      <c r="O14" s="4">
        <f t="shared" si="0"/>
        <v>0</v>
      </c>
    </row>
    <row r="15" spans="1:15" ht="25.5" customHeight="1">
      <c r="A15" s="292" t="s">
        <v>52</v>
      </c>
      <c r="B15" s="293" t="s">
        <v>183</v>
      </c>
      <c r="C15" s="163">
        <v>4887</v>
      </c>
      <c r="D15" s="164">
        <v>27</v>
      </c>
      <c r="E15" s="231">
        <v>26</v>
      </c>
      <c r="F15" s="85">
        <v>1090</v>
      </c>
      <c r="G15" s="84">
        <v>781</v>
      </c>
      <c r="H15" s="83">
        <v>1576</v>
      </c>
      <c r="I15" s="231">
        <v>981</v>
      </c>
      <c r="J15" s="85">
        <v>172</v>
      </c>
      <c r="K15" s="84">
        <v>147</v>
      </c>
      <c r="L15" s="85">
        <v>29</v>
      </c>
      <c r="M15" s="84">
        <v>58</v>
      </c>
      <c r="O15" s="4">
        <f t="shared" si="0"/>
        <v>0</v>
      </c>
    </row>
    <row r="16" spans="1:15" ht="25.5" customHeight="1">
      <c r="A16" s="292" t="s">
        <v>53</v>
      </c>
      <c r="B16" s="293" t="s">
        <v>54</v>
      </c>
      <c r="C16" s="163">
        <v>2589</v>
      </c>
      <c r="D16" s="164">
        <v>17</v>
      </c>
      <c r="E16" s="231">
        <v>17</v>
      </c>
      <c r="F16" s="85">
        <v>587</v>
      </c>
      <c r="G16" s="84">
        <v>384</v>
      </c>
      <c r="H16" s="83">
        <v>820</v>
      </c>
      <c r="I16" s="231">
        <v>431</v>
      </c>
      <c r="J16" s="85">
        <v>89</v>
      </c>
      <c r="K16" s="84">
        <v>94</v>
      </c>
      <c r="L16" s="85">
        <v>42</v>
      </c>
      <c r="M16" s="84">
        <v>108</v>
      </c>
      <c r="O16" s="4">
        <f t="shared" si="0"/>
        <v>0</v>
      </c>
    </row>
    <row r="17" spans="1:15" ht="25.5" customHeight="1">
      <c r="A17" s="292" t="s">
        <v>55</v>
      </c>
      <c r="B17" s="315" t="s">
        <v>56</v>
      </c>
      <c r="C17" s="163">
        <v>710</v>
      </c>
      <c r="D17" s="164">
        <v>19</v>
      </c>
      <c r="E17" s="231">
        <v>21</v>
      </c>
      <c r="F17" s="85">
        <v>203</v>
      </c>
      <c r="G17" s="84">
        <v>139</v>
      </c>
      <c r="H17" s="83">
        <v>152</v>
      </c>
      <c r="I17" s="231">
        <v>112</v>
      </c>
      <c r="J17" s="85">
        <v>17</v>
      </c>
      <c r="K17" s="84">
        <v>24</v>
      </c>
      <c r="L17" s="85">
        <v>4</v>
      </c>
      <c r="M17" s="84">
        <v>19</v>
      </c>
      <c r="O17" s="4">
        <f t="shared" si="0"/>
        <v>0</v>
      </c>
    </row>
    <row r="18" spans="1:15" ht="25.5" customHeight="1">
      <c r="A18" s="292" t="s">
        <v>57</v>
      </c>
      <c r="B18" s="315" t="s">
        <v>173</v>
      </c>
      <c r="C18" s="163">
        <v>40</v>
      </c>
      <c r="D18" s="164">
        <v>0</v>
      </c>
      <c r="E18" s="231">
        <v>0</v>
      </c>
      <c r="F18" s="85">
        <v>2</v>
      </c>
      <c r="G18" s="84">
        <v>26</v>
      </c>
      <c r="H18" s="83">
        <v>4</v>
      </c>
      <c r="I18" s="231">
        <v>7</v>
      </c>
      <c r="J18" s="85">
        <v>0</v>
      </c>
      <c r="K18" s="84">
        <v>0</v>
      </c>
      <c r="L18" s="85">
        <v>0</v>
      </c>
      <c r="M18" s="84">
        <v>1</v>
      </c>
      <c r="O18" s="4">
        <f t="shared" si="0"/>
        <v>0</v>
      </c>
    </row>
    <row r="19" spans="1:15" ht="25.5" customHeight="1">
      <c r="A19" s="292" t="s">
        <v>58</v>
      </c>
      <c r="B19" s="293" t="s">
        <v>182</v>
      </c>
      <c r="C19" s="163">
        <v>180</v>
      </c>
      <c r="D19" s="164">
        <v>2</v>
      </c>
      <c r="E19" s="231">
        <v>4</v>
      </c>
      <c r="F19" s="85">
        <v>35</v>
      </c>
      <c r="G19" s="84">
        <v>69</v>
      </c>
      <c r="H19" s="83">
        <v>32</v>
      </c>
      <c r="I19" s="231">
        <v>30</v>
      </c>
      <c r="J19" s="85">
        <v>5</v>
      </c>
      <c r="K19" s="84">
        <v>3</v>
      </c>
      <c r="L19" s="85">
        <v>0</v>
      </c>
      <c r="M19" s="84">
        <v>0</v>
      </c>
      <c r="O19" s="4">
        <f t="shared" si="0"/>
        <v>0</v>
      </c>
    </row>
    <row r="20" spans="1:15" ht="25.5" customHeight="1">
      <c r="A20" s="292" t="s">
        <v>59</v>
      </c>
      <c r="B20" s="293" t="s">
        <v>184</v>
      </c>
      <c r="C20" s="163">
        <v>238</v>
      </c>
      <c r="D20" s="164">
        <v>8</v>
      </c>
      <c r="E20" s="231">
        <v>6</v>
      </c>
      <c r="F20" s="85">
        <v>58</v>
      </c>
      <c r="G20" s="84">
        <v>48</v>
      </c>
      <c r="H20" s="83">
        <v>59</v>
      </c>
      <c r="I20" s="231">
        <v>44</v>
      </c>
      <c r="J20" s="85">
        <v>11</v>
      </c>
      <c r="K20" s="84">
        <v>3</v>
      </c>
      <c r="L20" s="85">
        <v>1</v>
      </c>
      <c r="M20" s="84">
        <v>0</v>
      </c>
      <c r="O20" s="4">
        <f t="shared" si="0"/>
        <v>0</v>
      </c>
    </row>
    <row r="21" spans="1:15" ht="25.5" customHeight="1">
      <c r="A21" s="292" t="s">
        <v>60</v>
      </c>
      <c r="B21" s="293" t="s">
        <v>61</v>
      </c>
      <c r="C21" s="163">
        <v>354</v>
      </c>
      <c r="D21" s="164">
        <v>44</v>
      </c>
      <c r="E21" s="231">
        <v>20</v>
      </c>
      <c r="F21" s="85">
        <v>168</v>
      </c>
      <c r="G21" s="84">
        <v>73</v>
      </c>
      <c r="H21" s="83">
        <v>34</v>
      </c>
      <c r="I21" s="231">
        <v>12</v>
      </c>
      <c r="J21" s="85">
        <v>2</v>
      </c>
      <c r="K21" s="84">
        <v>1</v>
      </c>
      <c r="L21" s="85">
        <v>0</v>
      </c>
      <c r="M21" s="84">
        <v>0</v>
      </c>
      <c r="O21" s="4">
        <f t="shared" si="0"/>
        <v>0</v>
      </c>
    </row>
    <row r="22" spans="1:15" ht="25.5" customHeight="1">
      <c r="A22" s="294" t="s">
        <v>62</v>
      </c>
      <c r="B22" s="315" t="s">
        <v>63</v>
      </c>
      <c r="C22" s="163">
        <v>53</v>
      </c>
      <c r="D22" s="164">
        <v>11</v>
      </c>
      <c r="E22" s="231">
        <v>10</v>
      </c>
      <c r="F22" s="85">
        <v>16</v>
      </c>
      <c r="G22" s="84">
        <v>4</v>
      </c>
      <c r="H22" s="83">
        <v>6</v>
      </c>
      <c r="I22" s="231">
        <v>4</v>
      </c>
      <c r="J22" s="85">
        <v>1</v>
      </c>
      <c r="K22" s="84">
        <v>1</v>
      </c>
      <c r="L22" s="85">
        <v>0</v>
      </c>
      <c r="M22" s="84">
        <v>0</v>
      </c>
      <c r="O22" s="4">
        <f t="shared" si="0"/>
        <v>0</v>
      </c>
    </row>
    <row r="23" spans="1:15" ht="25.5" customHeight="1">
      <c r="A23" s="292" t="s">
        <v>64</v>
      </c>
      <c r="B23" s="293"/>
      <c r="C23" s="163">
        <v>72</v>
      </c>
      <c r="D23" s="164">
        <v>3</v>
      </c>
      <c r="E23" s="231">
        <v>3</v>
      </c>
      <c r="F23" s="85">
        <v>16</v>
      </c>
      <c r="G23" s="84">
        <v>9</v>
      </c>
      <c r="H23" s="83">
        <v>23</v>
      </c>
      <c r="I23" s="231">
        <v>15</v>
      </c>
      <c r="J23" s="85">
        <v>2</v>
      </c>
      <c r="K23" s="84">
        <v>0</v>
      </c>
      <c r="L23" s="85">
        <v>0</v>
      </c>
      <c r="M23" s="84">
        <v>1</v>
      </c>
      <c r="O23" s="4">
        <f t="shared" si="0"/>
        <v>0</v>
      </c>
    </row>
    <row r="24" spans="1:15" ht="25.5" customHeight="1">
      <c r="A24" s="292" t="s">
        <v>20</v>
      </c>
      <c r="B24" s="293"/>
      <c r="C24" s="163">
        <v>29</v>
      </c>
      <c r="D24" s="164">
        <v>0</v>
      </c>
      <c r="E24" s="231">
        <v>0</v>
      </c>
      <c r="F24" s="85">
        <v>10</v>
      </c>
      <c r="G24" s="84">
        <v>2</v>
      </c>
      <c r="H24" s="83">
        <v>6</v>
      </c>
      <c r="I24" s="231">
        <v>8</v>
      </c>
      <c r="J24" s="85">
        <v>2</v>
      </c>
      <c r="K24" s="84">
        <v>0</v>
      </c>
      <c r="L24" s="85">
        <v>0</v>
      </c>
      <c r="M24" s="84">
        <v>1</v>
      </c>
      <c r="O24" s="4">
        <f t="shared" si="0"/>
        <v>0</v>
      </c>
    </row>
    <row r="25" spans="1:15" ht="25.5" customHeight="1">
      <c r="A25" s="316" t="s">
        <v>65</v>
      </c>
      <c r="B25" s="317"/>
      <c r="C25" s="163">
        <v>10556</v>
      </c>
      <c r="D25" s="164">
        <v>132</v>
      </c>
      <c r="E25" s="231">
        <v>107</v>
      </c>
      <c r="F25" s="85">
        <v>2293</v>
      </c>
      <c r="G25" s="84">
        <v>1578</v>
      </c>
      <c r="H25" s="85">
        <v>3349</v>
      </c>
      <c r="I25" s="231">
        <v>1748</v>
      </c>
      <c r="J25" s="85">
        <v>493</v>
      </c>
      <c r="K25" s="84">
        <v>318</v>
      </c>
      <c r="L25" s="85">
        <v>164</v>
      </c>
      <c r="M25" s="84">
        <v>374</v>
      </c>
      <c r="O25" s="4">
        <f t="shared" si="0"/>
        <v>0</v>
      </c>
    </row>
    <row r="26" spans="1:15">
      <c r="A26" s="53"/>
      <c r="B26" s="53"/>
      <c r="C26" s="53"/>
      <c r="D26" s="53"/>
      <c r="E26" s="53"/>
      <c r="F26" s="53"/>
      <c r="G26" s="53"/>
      <c r="H26" s="53"/>
      <c r="I26" s="53"/>
      <c r="J26" s="53"/>
      <c r="K26" s="53"/>
    </row>
    <row r="27" spans="1:15">
      <c r="A27" s="4" t="s">
        <v>325</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Ｐ明朝,標準"（平成24年6月30日あるいは直前のサービス実施日(1日)）</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R58"/>
  <sheetViews>
    <sheetView view="pageBreakPreview" zoomScale="85" zoomScaleNormal="100" zoomScaleSheetLayoutView="85" zoomScalePageLayoutView="115" workbookViewId="0"/>
  </sheetViews>
  <sheetFormatPr defaultColWidth="8" defaultRowHeight="11.25"/>
  <cols>
    <col min="1" max="1" width="20" style="261" customWidth="1"/>
    <col min="2" max="20" width="7.5" style="261" customWidth="1"/>
    <col min="21" max="16384" width="8" style="261"/>
  </cols>
  <sheetData>
    <row r="1" spans="1:44" s="259" customFormat="1" ht="17.25" customHeight="1">
      <c r="A1" s="362" t="s">
        <v>324</v>
      </c>
      <c r="B1" s="258"/>
      <c r="C1" s="258"/>
      <c r="D1" s="258"/>
      <c r="E1" s="258"/>
      <c r="F1" s="258"/>
      <c r="G1" s="258"/>
      <c r="H1" s="258"/>
      <c r="I1" s="258"/>
      <c r="J1" s="258"/>
    </row>
    <row r="2" spans="1:44" s="45" customFormat="1" ht="17.25">
      <c r="A2" s="504" t="s">
        <v>213</v>
      </c>
      <c r="B2" s="503"/>
      <c r="C2" s="503"/>
      <c r="D2" s="503"/>
      <c r="E2" s="503"/>
      <c r="F2" s="503"/>
      <c r="G2" s="503"/>
      <c r="H2" s="503"/>
      <c r="I2" s="503"/>
      <c r="J2" s="503"/>
      <c r="K2" s="503"/>
      <c r="L2" s="503"/>
      <c r="M2" s="503"/>
    </row>
    <row r="3" spans="1:44" ht="11.25" customHeight="1">
      <c r="A3" s="260"/>
      <c r="B3" s="260"/>
      <c r="C3" s="260"/>
      <c r="D3" s="260"/>
      <c r="E3" s="260"/>
      <c r="F3" s="260"/>
      <c r="G3" s="260"/>
      <c r="H3" s="260"/>
      <c r="I3" s="260"/>
      <c r="J3" s="260"/>
    </row>
    <row r="4" spans="1:44" ht="15" customHeight="1">
      <c r="A4" s="1433"/>
      <c r="B4" s="1441" t="s">
        <v>43</v>
      </c>
      <c r="C4" s="262" t="s">
        <v>230</v>
      </c>
      <c r="D4" s="262"/>
      <c r="E4" s="262"/>
      <c r="F4" s="262"/>
      <c r="G4" s="262"/>
      <c r="H4" s="262"/>
      <c r="I4" s="262"/>
      <c r="J4" s="263"/>
      <c r="K4" s="262"/>
      <c r="L4" s="263"/>
    </row>
    <row r="5" spans="1:44" ht="15" customHeight="1">
      <c r="A5" s="1434"/>
      <c r="B5" s="1442"/>
      <c r="C5" s="646" t="s">
        <v>44</v>
      </c>
      <c r="D5" s="647"/>
      <c r="E5" s="647" t="s">
        <v>102</v>
      </c>
      <c r="F5" s="647"/>
      <c r="G5" s="647" t="s">
        <v>103</v>
      </c>
      <c r="H5" s="647"/>
      <c r="I5" s="647" t="s">
        <v>134</v>
      </c>
      <c r="J5" s="647"/>
      <c r="K5" s="648" t="s">
        <v>164</v>
      </c>
      <c r="L5" s="649"/>
    </row>
    <row r="6" spans="1:44" ht="15" customHeight="1">
      <c r="A6" s="1435"/>
      <c r="B6" s="1443"/>
      <c r="C6" s="650" t="s">
        <v>45</v>
      </c>
      <c r="D6" s="651" t="s">
        <v>46</v>
      </c>
      <c r="E6" s="652" t="s">
        <v>45</v>
      </c>
      <c r="F6" s="651" t="s">
        <v>46</v>
      </c>
      <c r="G6" s="652" t="s">
        <v>45</v>
      </c>
      <c r="H6" s="651" t="s">
        <v>46</v>
      </c>
      <c r="I6" s="652" t="s">
        <v>45</v>
      </c>
      <c r="J6" s="651" t="s">
        <v>46</v>
      </c>
      <c r="K6" s="652" t="s">
        <v>45</v>
      </c>
      <c r="L6" s="651" t="s">
        <v>46</v>
      </c>
    </row>
    <row r="7" spans="1:44" ht="27.75" customHeight="1">
      <c r="A7" s="631" t="s">
        <v>216</v>
      </c>
      <c r="B7" s="330">
        <v>34479.999999999993</v>
      </c>
      <c r="C7" s="658">
        <v>62.000000000000007</v>
      </c>
      <c r="D7" s="659">
        <v>62.000000000000021</v>
      </c>
      <c r="E7" s="660">
        <v>2831.9999999999991</v>
      </c>
      <c r="F7" s="659">
        <v>2307</v>
      </c>
      <c r="G7" s="660">
        <v>11561.999999999993</v>
      </c>
      <c r="H7" s="659">
        <v>9094.9999999999982</v>
      </c>
      <c r="I7" s="660">
        <v>2792.0000000000023</v>
      </c>
      <c r="J7" s="659">
        <v>2968.0000000000014</v>
      </c>
      <c r="K7" s="660">
        <v>900</v>
      </c>
      <c r="L7" s="659">
        <v>1899.9999999999998</v>
      </c>
      <c r="M7" s="657"/>
      <c r="N7" s="657"/>
      <c r="O7" s="657"/>
      <c r="P7" s="657"/>
      <c r="Q7" s="657"/>
      <c r="R7" s="657"/>
      <c r="S7" s="657"/>
      <c r="T7" s="657"/>
      <c r="V7" s="268">
        <f t="shared" ref="V7:V12" si="0">IF(B7=SUM(C7:L7),0,1)</f>
        <v>0</v>
      </c>
      <c r="Z7"/>
      <c r="AA7"/>
      <c r="AB7"/>
      <c r="AC7"/>
      <c r="AD7"/>
      <c r="AE7"/>
      <c r="AF7"/>
      <c r="AG7"/>
      <c r="AH7"/>
      <c r="AI7"/>
      <c r="AJ7"/>
      <c r="AK7"/>
      <c r="AL7"/>
      <c r="AM7"/>
      <c r="AN7"/>
      <c r="AO7"/>
      <c r="AP7"/>
      <c r="AQ7"/>
      <c r="AR7"/>
    </row>
    <row r="8" spans="1:44" ht="27.75" customHeight="1">
      <c r="A8" s="631" t="s">
        <v>217</v>
      </c>
      <c r="B8" s="330">
        <v>7354.9999999999982</v>
      </c>
      <c r="C8" s="658">
        <v>11.000000000000004</v>
      </c>
      <c r="D8" s="659">
        <v>10.999999999999996</v>
      </c>
      <c r="E8" s="660">
        <v>575</v>
      </c>
      <c r="F8" s="659">
        <v>539.99999999999977</v>
      </c>
      <c r="G8" s="660">
        <v>2665.0000000000005</v>
      </c>
      <c r="H8" s="659">
        <v>1904</v>
      </c>
      <c r="I8" s="660">
        <v>572</v>
      </c>
      <c r="J8" s="659">
        <v>546.99999999999989</v>
      </c>
      <c r="K8" s="660">
        <v>206.99999999999997</v>
      </c>
      <c r="L8" s="659">
        <v>323.00000000000011</v>
      </c>
      <c r="M8" s="657"/>
      <c r="N8" s="657"/>
      <c r="O8" s="657"/>
      <c r="P8" s="657"/>
      <c r="Q8" s="657"/>
      <c r="R8" s="657"/>
      <c r="S8" s="657"/>
      <c r="T8" s="657"/>
      <c r="V8" s="268">
        <f t="shared" si="0"/>
        <v>0</v>
      </c>
      <c r="Z8"/>
      <c r="AA8"/>
      <c r="AB8"/>
      <c r="AC8"/>
      <c r="AD8"/>
      <c r="AE8"/>
      <c r="AF8"/>
      <c r="AG8"/>
      <c r="AH8"/>
      <c r="AI8"/>
      <c r="AJ8"/>
      <c r="AK8"/>
      <c r="AL8"/>
      <c r="AM8"/>
      <c r="AN8"/>
      <c r="AO8"/>
      <c r="AP8"/>
      <c r="AQ8"/>
      <c r="AR8"/>
    </row>
    <row r="9" spans="1:44" ht="42" customHeight="1">
      <c r="A9" s="371" t="s">
        <v>434</v>
      </c>
      <c r="B9" s="330">
        <v>7135</v>
      </c>
      <c r="C9" s="658">
        <v>50.000000000000036</v>
      </c>
      <c r="D9" s="659">
        <v>39.000000000000007</v>
      </c>
      <c r="E9" s="660">
        <v>621.00000000000011</v>
      </c>
      <c r="F9" s="659">
        <v>680</v>
      </c>
      <c r="G9" s="660">
        <v>1816.9999999999998</v>
      </c>
      <c r="H9" s="659">
        <v>1706.000000000002</v>
      </c>
      <c r="I9" s="660">
        <v>443.99999999999977</v>
      </c>
      <c r="J9" s="659">
        <v>592.00000000000034</v>
      </c>
      <c r="K9" s="660">
        <v>308.99999999999989</v>
      </c>
      <c r="L9" s="659">
        <v>877</v>
      </c>
      <c r="M9" s="657"/>
      <c r="N9" s="657"/>
      <c r="O9" s="657"/>
      <c r="P9" s="657"/>
      <c r="Q9" s="657"/>
      <c r="R9" s="657"/>
      <c r="S9" s="657"/>
      <c r="T9" s="657"/>
      <c r="V9" s="268">
        <f t="shared" si="0"/>
        <v>0</v>
      </c>
      <c r="Z9"/>
      <c r="AA9"/>
      <c r="AB9"/>
      <c r="AC9"/>
      <c r="AD9"/>
      <c r="AE9"/>
      <c r="AF9"/>
      <c r="AG9"/>
      <c r="AH9"/>
      <c r="AI9"/>
      <c r="AJ9"/>
      <c r="AK9"/>
      <c r="AL9"/>
      <c r="AM9"/>
      <c r="AN9"/>
      <c r="AO9"/>
      <c r="AP9"/>
      <c r="AQ9"/>
      <c r="AR9"/>
    </row>
    <row r="10" spans="1:44" ht="27.75" customHeight="1">
      <c r="A10" s="371" t="s">
        <v>405</v>
      </c>
      <c r="B10" s="330">
        <v>588.99999999999989</v>
      </c>
      <c r="C10" s="658">
        <v>1</v>
      </c>
      <c r="D10" s="659">
        <v>2</v>
      </c>
      <c r="E10" s="660">
        <v>48</v>
      </c>
      <c r="F10" s="659">
        <v>39</v>
      </c>
      <c r="G10" s="660">
        <v>144.99999999999997</v>
      </c>
      <c r="H10" s="659">
        <v>130</v>
      </c>
      <c r="I10" s="660">
        <v>29.999999999999996</v>
      </c>
      <c r="J10" s="659">
        <v>56</v>
      </c>
      <c r="K10" s="660">
        <v>37.000000000000007</v>
      </c>
      <c r="L10" s="659">
        <v>101</v>
      </c>
      <c r="M10" s="657"/>
      <c r="N10" s="657"/>
      <c r="O10" s="657"/>
      <c r="P10" s="657"/>
      <c r="Q10" s="657"/>
      <c r="R10" s="657"/>
      <c r="S10" s="657"/>
      <c r="T10" s="657"/>
      <c r="V10" s="268">
        <f t="shared" si="0"/>
        <v>0</v>
      </c>
      <c r="Z10"/>
      <c r="AA10"/>
      <c r="AB10"/>
      <c r="AC10"/>
      <c r="AD10"/>
      <c r="AE10"/>
      <c r="AF10"/>
      <c r="AG10"/>
      <c r="AH10"/>
      <c r="AI10"/>
      <c r="AJ10"/>
      <c r="AK10"/>
      <c r="AL10"/>
      <c r="AM10"/>
      <c r="AN10"/>
      <c r="AO10"/>
      <c r="AP10"/>
      <c r="AQ10"/>
      <c r="AR10"/>
    </row>
    <row r="11" spans="1:44" ht="27.75" customHeight="1">
      <c r="A11" s="265" t="s">
        <v>214</v>
      </c>
      <c r="B11" s="330">
        <v>24</v>
      </c>
      <c r="C11" s="658">
        <v>0</v>
      </c>
      <c r="D11" s="659">
        <v>1</v>
      </c>
      <c r="E11" s="660">
        <v>2</v>
      </c>
      <c r="F11" s="659">
        <v>3</v>
      </c>
      <c r="G11" s="660">
        <v>6</v>
      </c>
      <c r="H11" s="659">
        <v>6</v>
      </c>
      <c r="I11" s="660">
        <v>2</v>
      </c>
      <c r="J11" s="659">
        <v>3</v>
      </c>
      <c r="K11" s="660">
        <v>0</v>
      </c>
      <c r="L11" s="659">
        <v>1</v>
      </c>
      <c r="M11" s="657"/>
      <c r="N11" s="657"/>
      <c r="O11" s="657"/>
      <c r="P11" s="657"/>
      <c r="Q11" s="657"/>
      <c r="R11" s="657"/>
      <c r="S11" s="657"/>
      <c r="T11" s="657"/>
      <c r="V11" s="268">
        <f t="shared" si="0"/>
        <v>0</v>
      </c>
      <c r="Z11"/>
      <c r="AA11"/>
      <c r="AB11"/>
      <c r="AC11"/>
      <c r="AD11"/>
      <c r="AE11"/>
      <c r="AF11"/>
      <c r="AG11"/>
      <c r="AH11"/>
      <c r="AI11"/>
      <c r="AJ11"/>
      <c r="AK11"/>
      <c r="AL11"/>
      <c r="AM11"/>
      <c r="AN11"/>
      <c r="AO11"/>
      <c r="AP11"/>
      <c r="AQ11"/>
      <c r="AR11"/>
    </row>
    <row r="12" spans="1:44" ht="30.75" customHeight="1">
      <c r="A12" s="332" t="s">
        <v>96</v>
      </c>
      <c r="B12" s="330">
        <v>49582.999999999956</v>
      </c>
      <c r="C12" s="658">
        <v>124.00000000000013</v>
      </c>
      <c r="D12" s="659">
        <v>115.00000000000021</v>
      </c>
      <c r="E12" s="660">
        <v>4078.0000000000027</v>
      </c>
      <c r="F12" s="659">
        <v>3569</v>
      </c>
      <c r="G12" s="660">
        <v>16194.999999999984</v>
      </c>
      <c r="H12" s="659">
        <v>12840.999999999993</v>
      </c>
      <c r="I12" s="660">
        <v>3840.0000000000032</v>
      </c>
      <c r="J12" s="659">
        <v>4166.0000000000009</v>
      </c>
      <c r="K12" s="660">
        <v>1453.000000000003</v>
      </c>
      <c r="L12" s="659">
        <v>3202</v>
      </c>
      <c r="M12" s="657"/>
      <c r="N12" s="657"/>
      <c r="O12" s="657"/>
      <c r="P12" s="657"/>
      <c r="Q12" s="657"/>
      <c r="R12" s="657"/>
      <c r="S12" s="657"/>
      <c r="T12" s="657"/>
      <c r="V12" s="268">
        <f t="shared" si="0"/>
        <v>0</v>
      </c>
      <c r="Z12"/>
      <c r="AA12"/>
      <c r="AB12"/>
      <c r="AC12"/>
      <c r="AD12"/>
      <c r="AE12"/>
      <c r="AF12"/>
      <c r="AG12"/>
      <c r="AH12"/>
      <c r="AI12"/>
      <c r="AJ12"/>
      <c r="AK12"/>
      <c r="AL12"/>
      <c r="AM12"/>
      <c r="AN12"/>
      <c r="AO12"/>
      <c r="AP12"/>
      <c r="AQ12"/>
      <c r="AR12"/>
    </row>
    <row r="13" spans="1:44" ht="12.75" customHeight="1">
      <c r="A13"/>
      <c r="B13" s="656"/>
      <c r="C13" s="656"/>
      <c r="D13" s="656"/>
      <c r="E13" s="656"/>
      <c r="F13" s="656"/>
      <c r="G13" s="656"/>
      <c r="H13" s="656"/>
      <c r="I13" s="656"/>
      <c r="J13" s="656"/>
      <c r="K13" s="657"/>
      <c r="L13" s="657"/>
      <c r="M13" s="657"/>
      <c r="N13" s="657"/>
      <c r="O13" s="657"/>
      <c r="P13" s="657"/>
      <c r="Q13" s="657"/>
      <c r="R13" s="657"/>
      <c r="S13" s="657"/>
      <c r="T13" s="657"/>
      <c r="Z13"/>
      <c r="AA13"/>
      <c r="AB13"/>
      <c r="AC13"/>
      <c r="AD13"/>
      <c r="AE13"/>
      <c r="AF13"/>
      <c r="AG13"/>
      <c r="AH13"/>
      <c r="AI13"/>
      <c r="AJ13"/>
      <c r="AK13"/>
      <c r="AL13"/>
      <c r="AM13"/>
      <c r="AN13"/>
      <c r="AO13"/>
      <c r="AP13"/>
      <c r="AQ13"/>
      <c r="AR13"/>
    </row>
    <row r="14" spans="1:44" ht="15.75" customHeight="1">
      <c r="A14" s="1436"/>
      <c r="B14" s="626" t="s">
        <v>450</v>
      </c>
      <c r="C14" s="627"/>
      <c r="D14" s="627"/>
      <c r="E14" s="627"/>
      <c r="F14" s="627"/>
      <c r="G14" s="627"/>
      <c r="H14" s="627"/>
      <c r="I14" s="627"/>
      <c r="J14" s="628"/>
      <c r="K14" s="628"/>
      <c r="L14" s="628"/>
      <c r="M14" s="628"/>
      <c r="N14" s="628"/>
      <c r="O14" s="628"/>
      <c r="P14" s="628"/>
      <c r="Q14" s="628"/>
      <c r="R14" s="628"/>
      <c r="S14" s="628"/>
      <c r="T14" s="629"/>
      <c r="Z14"/>
      <c r="AA14"/>
      <c r="AB14"/>
      <c r="AC14"/>
      <c r="AD14"/>
      <c r="AE14"/>
      <c r="AF14"/>
      <c r="AG14"/>
      <c r="AH14"/>
      <c r="AI14"/>
      <c r="AJ14"/>
      <c r="AK14"/>
      <c r="AL14"/>
      <c r="AM14"/>
      <c r="AN14"/>
      <c r="AO14"/>
      <c r="AP14"/>
      <c r="AQ14"/>
      <c r="AR14"/>
    </row>
    <row r="15" spans="1:44" ht="15.75" customHeight="1">
      <c r="A15" s="1437"/>
      <c r="B15" s="1444" t="s">
        <v>47</v>
      </c>
      <c r="C15" s="1445"/>
      <c r="D15" s="1445"/>
      <c r="E15" s="1446"/>
      <c r="F15" s="1447" t="s">
        <v>48</v>
      </c>
      <c r="G15" s="1445"/>
      <c r="H15" s="1445"/>
      <c r="I15" s="1446"/>
      <c r="J15" s="1439" t="s">
        <v>52</v>
      </c>
      <c r="K15" s="1439" t="s">
        <v>53</v>
      </c>
      <c r="L15" s="1439" t="s">
        <v>55</v>
      </c>
      <c r="M15" s="1439" t="s">
        <v>57</v>
      </c>
      <c r="N15" s="1439" t="s">
        <v>58</v>
      </c>
      <c r="O15" s="1439" t="s">
        <v>59</v>
      </c>
      <c r="P15" s="1439" t="s">
        <v>60</v>
      </c>
      <c r="Q15" s="1439" t="s">
        <v>62</v>
      </c>
      <c r="R15" s="1439" t="s">
        <v>162</v>
      </c>
      <c r="S15" s="1439" t="s">
        <v>20</v>
      </c>
      <c r="T15" s="1439" t="s">
        <v>163</v>
      </c>
      <c r="Z15"/>
      <c r="AA15"/>
      <c r="AB15"/>
      <c r="AC15"/>
      <c r="AD15"/>
      <c r="AE15"/>
      <c r="AF15"/>
      <c r="AG15"/>
      <c r="AH15"/>
      <c r="AI15"/>
      <c r="AJ15"/>
      <c r="AK15"/>
      <c r="AL15"/>
      <c r="AM15"/>
      <c r="AN15"/>
      <c r="AO15"/>
      <c r="AP15"/>
      <c r="AQ15"/>
      <c r="AR15"/>
    </row>
    <row r="16" spans="1:44" ht="36" customHeight="1">
      <c r="A16" s="1438"/>
      <c r="B16" s="642" t="s">
        <v>165</v>
      </c>
      <c r="C16" s="731" t="s">
        <v>525</v>
      </c>
      <c r="D16" s="643" t="s">
        <v>473</v>
      </c>
      <c r="E16" s="644" t="s">
        <v>474</v>
      </c>
      <c r="F16" s="645" t="s">
        <v>165</v>
      </c>
      <c r="G16" s="643" t="s">
        <v>475</v>
      </c>
      <c r="H16" s="643" t="s">
        <v>476</v>
      </c>
      <c r="I16" s="644" t="s">
        <v>477</v>
      </c>
      <c r="J16" s="1440"/>
      <c r="K16" s="1440"/>
      <c r="L16" s="1440"/>
      <c r="M16" s="1440"/>
      <c r="N16" s="1440"/>
      <c r="O16" s="1440"/>
      <c r="P16" s="1440"/>
      <c r="Q16" s="1440"/>
      <c r="R16" s="1440"/>
      <c r="S16" s="1440"/>
      <c r="T16" s="1440"/>
      <c r="Z16"/>
      <c r="AA16"/>
      <c r="AB16"/>
      <c r="AC16"/>
      <c r="AD16"/>
      <c r="AE16"/>
      <c r="AF16"/>
      <c r="AG16"/>
      <c r="AH16"/>
      <c r="AI16"/>
      <c r="AJ16"/>
      <c r="AK16"/>
      <c r="AL16"/>
      <c r="AM16"/>
      <c r="AN16"/>
      <c r="AO16"/>
      <c r="AP16"/>
      <c r="AQ16"/>
      <c r="AR16"/>
    </row>
    <row r="17" spans="1:44" ht="27.75" customHeight="1">
      <c r="A17" s="631" t="s">
        <v>216</v>
      </c>
      <c r="B17" s="331">
        <v>1516.0000000000005</v>
      </c>
      <c r="C17" s="331">
        <v>715.00000000000011</v>
      </c>
      <c r="D17" s="331">
        <v>139.99999999999977</v>
      </c>
      <c r="E17" s="331">
        <v>660.99999999999989</v>
      </c>
      <c r="F17" s="331">
        <v>1583.0000000000007</v>
      </c>
      <c r="G17" s="331">
        <v>1389.9999999999993</v>
      </c>
      <c r="H17" s="331">
        <v>99</v>
      </c>
      <c r="I17" s="331">
        <v>94.000000000000014</v>
      </c>
      <c r="J17" s="331">
        <v>25305.000000000007</v>
      </c>
      <c r="K17" s="331">
        <v>4005.9999999999986</v>
      </c>
      <c r="L17" s="331">
        <v>721.99999999999989</v>
      </c>
      <c r="M17" s="331">
        <v>54.999999999999957</v>
      </c>
      <c r="N17" s="331">
        <v>208.00000000000009</v>
      </c>
      <c r="O17" s="331">
        <v>434</v>
      </c>
      <c r="P17" s="331">
        <v>126.99999999999994</v>
      </c>
      <c r="Q17" s="331">
        <v>51</v>
      </c>
      <c r="R17" s="331">
        <v>333.99999999999966</v>
      </c>
      <c r="S17" s="331">
        <v>139</v>
      </c>
      <c r="T17" s="331">
        <v>34479.999999999993</v>
      </c>
      <c r="V17" s="268">
        <f t="shared" ref="V17:V22" si="1">IF(B17=SUM(C17:E17),0,1)</f>
        <v>0</v>
      </c>
      <c r="W17" s="268">
        <f t="shared" ref="W17:W22" si="2">IF(F17=SUM(G17:I17),0,1)</f>
        <v>0</v>
      </c>
      <c r="X17" s="268">
        <f t="shared" ref="X17:X22" si="3">IF(T17=SUM(G17:S17,C17:E17),0,1)</f>
        <v>0</v>
      </c>
      <c r="Z17"/>
      <c r="AA17"/>
      <c r="AB17"/>
      <c r="AC17"/>
      <c r="AD17"/>
      <c r="AE17"/>
      <c r="AF17"/>
      <c r="AG17"/>
      <c r="AH17"/>
      <c r="AI17"/>
      <c r="AJ17"/>
      <c r="AK17"/>
      <c r="AL17"/>
      <c r="AM17"/>
      <c r="AN17"/>
      <c r="AO17"/>
      <c r="AP17"/>
      <c r="AQ17"/>
      <c r="AR17"/>
    </row>
    <row r="18" spans="1:44" ht="27.75" customHeight="1">
      <c r="A18" s="631" t="s">
        <v>217</v>
      </c>
      <c r="B18" s="331">
        <v>338.00000000000006</v>
      </c>
      <c r="C18" s="331">
        <v>193.00000000000003</v>
      </c>
      <c r="D18" s="331">
        <v>28</v>
      </c>
      <c r="E18" s="331">
        <v>117.00000000000003</v>
      </c>
      <c r="F18" s="331">
        <v>357</v>
      </c>
      <c r="G18" s="331">
        <v>315.00000000000017</v>
      </c>
      <c r="H18" s="331">
        <v>22.999999999999996</v>
      </c>
      <c r="I18" s="331">
        <v>19.000000000000004</v>
      </c>
      <c r="J18" s="331">
        <v>5340.9999999999955</v>
      </c>
      <c r="K18" s="331">
        <v>855.00000000000023</v>
      </c>
      <c r="L18" s="331">
        <v>164.00000000000006</v>
      </c>
      <c r="M18" s="331">
        <v>12.999999999999996</v>
      </c>
      <c r="N18" s="331">
        <v>46.999999999999972</v>
      </c>
      <c r="O18" s="331">
        <v>91.000000000000014</v>
      </c>
      <c r="P18" s="331">
        <v>36.000000000000014</v>
      </c>
      <c r="Q18" s="331">
        <v>9.9999999999999982</v>
      </c>
      <c r="R18" s="331">
        <v>71.999999999999986</v>
      </c>
      <c r="S18" s="331">
        <v>31</v>
      </c>
      <c r="T18" s="331">
        <v>7354.9999999999982</v>
      </c>
      <c r="V18" s="268">
        <f t="shared" si="1"/>
        <v>0</v>
      </c>
      <c r="W18" s="268">
        <f t="shared" si="2"/>
        <v>0</v>
      </c>
      <c r="X18" s="268">
        <f t="shared" si="3"/>
        <v>0</v>
      </c>
      <c r="Z18"/>
      <c r="AA18"/>
      <c r="AB18"/>
      <c r="AC18"/>
      <c r="AD18"/>
      <c r="AE18"/>
      <c r="AF18"/>
      <c r="AG18"/>
      <c r="AH18"/>
      <c r="AI18"/>
      <c r="AJ18"/>
      <c r="AK18"/>
      <c r="AL18"/>
      <c r="AM18"/>
      <c r="AN18"/>
      <c r="AO18"/>
      <c r="AP18"/>
      <c r="AQ18"/>
      <c r="AR18"/>
    </row>
    <row r="19" spans="1:44" ht="42" customHeight="1">
      <c r="A19" s="371" t="s">
        <v>434</v>
      </c>
      <c r="B19" s="331">
        <v>760.99999999999977</v>
      </c>
      <c r="C19" s="331">
        <v>498.00000000000034</v>
      </c>
      <c r="D19" s="331">
        <v>96.000000000000014</v>
      </c>
      <c r="E19" s="331">
        <v>167.00000000000003</v>
      </c>
      <c r="F19" s="331">
        <v>333.99999999999983</v>
      </c>
      <c r="G19" s="331">
        <v>249.00000000000009</v>
      </c>
      <c r="H19" s="331">
        <v>52.999999999999986</v>
      </c>
      <c r="I19" s="331">
        <v>31.999999999999996</v>
      </c>
      <c r="J19" s="331">
        <v>3954</v>
      </c>
      <c r="K19" s="331">
        <v>1146.0000000000002</v>
      </c>
      <c r="L19" s="331">
        <v>418.99999999999977</v>
      </c>
      <c r="M19" s="331">
        <v>16.000000000000011</v>
      </c>
      <c r="N19" s="331">
        <v>106.00000000000006</v>
      </c>
      <c r="O19" s="331">
        <v>144.00000000000009</v>
      </c>
      <c r="P19" s="331">
        <v>132.00000000000011</v>
      </c>
      <c r="Q19" s="331">
        <v>35.000000000000028</v>
      </c>
      <c r="R19" s="331">
        <v>71.000000000000014</v>
      </c>
      <c r="S19" s="331">
        <v>16.999999999999996</v>
      </c>
      <c r="T19" s="331">
        <v>7135</v>
      </c>
      <c r="V19" s="268">
        <f t="shared" si="1"/>
        <v>0</v>
      </c>
      <c r="W19" s="268">
        <f t="shared" si="2"/>
        <v>0</v>
      </c>
      <c r="X19" s="268">
        <f t="shared" si="3"/>
        <v>0</v>
      </c>
      <c r="Z19"/>
      <c r="AA19"/>
      <c r="AB19"/>
      <c r="AC19"/>
      <c r="AD19"/>
      <c r="AE19"/>
      <c r="AF19"/>
      <c r="AG19"/>
      <c r="AH19"/>
      <c r="AI19"/>
      <c r="AJ19"/>
      <c r="AK19"/>
      <c r="AL19"/>
      <c r="AM19"/>
      <c r="AN19"/>
      <c r="AO19"/>
      <c r="AP19"/>
      <c r="AQ19"/>
      <c r="AR19"/>
    </row>
    <row r="20" spans="1:44" ht="27.75" customHeight="1">
      <c r="A20" s="371" t="s">
        <v>405</v>
      </c>
      <c r="B20" s="331">
        <v>113.00000000000001</v>
      </c>
      <c r="C20" s="331">
        <v>87.000000000000014</v>
      </c>
      <c r="D20" s="331">
        <v>5</v>
      </c>
      <c r="E20" s="331">
        <v>21.000000000000004</v>
      </c>
      <c r="F20" s="331">
        <v>38</v>
      </c>
      <c r="G20" s="331">
        <v>17.000000000000004</v>
      </c>
      <c r="H20" s="331">
        <v>17.000000000000011</v>
      </c>
      <c r="I20" s="331">
        <v>4.0000000000000009</v>
      </c>
      <c r="J20" s="331">
        <v>283</v>
      </c>
      <c r="K20" s="331">
        <v>83.000000000000014</v>
      </c>
      <c r="L20" s="331">
        <v>30.000000000000004</v>
      </c>
      <c r="M20" s="331">
        <v>1</v>
      </c>
      <c r="N20" s="331">
        <v>2</v>
      </c>
      <c r="O20" s="331">
        <v>7</v>
      </c>
      <c r="P20" s="331">
        <v>3.0000000000000004</v>
      </c>
      <c r="Q20" s="331">
        <v>0</v>
      </c>
      <c r="R20" s="331">
        <v>2</v>
      </c>
      <c r="S20" s="331">
        <v>27</v>
      </c>
      <c r="T20" s="331">
        <v>588.99999999999989</v>
      </c>
      <c r="V20" s="268">
        <f t="shared" si="1"/>
        <v>0</v>
      </c>
      <c r="W20" s="268">
        <f t="shared" si="2"/>
        <v>0</v>
      </c>
      <c r="X20" s="268">
        <f t="shared" si="3"/>
        <v>0</v>
      </c>
      <c r="Z20"/>
      <c r="AA20"/>
      <c r="AB20"/>
      <c r="AC20"/>
      <c r="AD20"/>
      <c r="AE20"/>
      <c r="AF20"/>
      <c r="AG20"/>
      <c r="AH20"/>
      <c r="AI20"/>
      <c r="AJ20"/>
      <c r="AK20"/>
      <c r="AL20"/>
      <c r="AM20"/>
      <c r="AN20"/>
      <c r="AO20"/>
      <c r="AP20"/>
      <c r="AQ20"/>
      <c r="AR20"/>
    </row>
    <row r="21" spans="1:44" ht="27.75" customHeight="1">
      <c r="A21" s="265" t="s">
        <v>214</v>
      </c>
      <c r="B21" s="331">
        <v>0</v>
      </c>
      <c r="C21" s="331">
        <v>0</v>
      </c>
      <c r="D21" s="331">
        <v>0</v>
      </c>
      <c r="E21" s="331">
        <v>0</v>
      </c>
      <c r="F21" s="331">
        <v>0</v>
      </c>
      <c r="G21" s="331">
        <v>0</v>
      </c>
      <c r="H21" s="331">
        <v>0</v>
      </c>
      <c r="I21" s="331">
        <v>0</v>
      </c>
      <c r="J21" s="331">
        <v>21</v>
      </c>
      <c r="K21" s="331">
        <v>2</v>
      </c>
      <c r="L21" s="331">
        <v>1</v>
      </c>
      <c r="M21" s="331">
        <v>0</v>
      </c>
      <c r="N21" s="331">
        <v>0</v>
      </c>
      <c r="O21" s="331">
        <v>0</v>
      </c>
      <c r="P21" s="331">
        <v>0</v>
      </c>
      <c r="Q21" s="331">
        <v>0</v>
      </c>
      <c r="R21" s="331">
        <v>0</v>
      </c>
      <c r="S21" s="331">
        <v>0</v>
      </c>
      <c r="T21" s="331">
        <v>24</v>
      </c>
      <c r="V21" s="268">
        <f t="shared" si="1"/>
        <v>0</v>
      </c>
      <c r="W21" s="268">
        <f t="shared" si="2"/>
        <v>0</v>
      </c>
      <c r="X21" s="268">
        <f t="shared" si="3"/>
        <v>0</v>
      </c>
      <c r="Z21"/>
      <c r="AA21"/>
      <c r="AB21"/>
      <c r="AC21"/>
      <c r="AD21"/>
      <c r="AE21"/>
      <c r="AF21"/>
      <c r="AG21"/>
      <c r="AH21"/>
      <c r="AI21"/>
      <c r="AJ21"/>
      <c r="AK21"/>
      <c r="AL21"/>
      <c r="AM21"/>
      <c r="AN21"/>
      <c r="AO21"/>
      <c r="AP21"/>
      <c r="AQ21"/>
      <c r="AR21"/>
    </row>
    <row r="22" spans="1:44" ht="27.75" customHeight="1">
      <c r="A22" s="332" t="s">
        <v>96</v>
      </c>
      <c r="B22" s="331">
        <v>2727.9999999999968</v>
      </c>
      <c r="C22" s="331">
        <v>1492.9999999999984</v>
      </c>
      <c r="D22" s="331">
        <v>268.99999999999972</v>
      </c>
      <c r="E22" s="331">
        <v>965.99999999999989</v>
      </c>
      <c r="F22" s="331">
        <v>2312.0000000000014</v>
      </c>
      <c r="G22" s="331">
        <v>1971.0000000000025</v>
      </c>
      <c r="H22" s="331">
        <v>192</v>
      </c>
      <c r="I22" s="331">
        <v>149.00000000000003</v>
      </c>
      <c r="J22" s="331">
        <v>34904.000000000015</v>
      </c>
      <c r="K22" s="331">
        <v>6092.0000000000018</v>
      </c>
      <c r="L22" s="331">
        <v>1336.0000000000018</v>
      </c>
      <c r="M22" s="331">
        <v>85.000000000000028</v>
      </c>
      <c r="N22" s="331">
        <v>362.99999999999972</v>
      </c>
      <c r="O22" s="331">
        <v>676.00000000000011</v>
      </c>
      <c r="P22" s="331">
        <v>297.99999999999994</v>
      </c>
      <c r="Q22" s="331">
        <v>96.000000000000043</v>
      </c>
      <c r="R22" s="331">
        <v>478.99999999999977</v>
      </c>
      <c r="S22" s="331">
        <v>214</v>
      </c>
      <c r="T22" s="331">
        <v>49582.999999999956</v>
      </c>
      <c r="V22" s="268">
        <f t="shared" si="1"/>
        <v>0</v>
      </c>
      <c r="W22" s="268">
        <f t="shared" si="2"/>
        <v>0</v>
      </c>
      <c r="X22" s="268">
        <f t="shared" si="3"/>
        <v>0</v>
      </c>
      <c r="Z22"/>
      <c r="AA22"/>
      <c r="AB22"/>
      <c r="AC22"/>
      <c r="AD22"/>
      <c r="AE22"/>
      <c r="AF22"/>
      <c r="AG22"/>
      <c r="AH22"/>
      <c r="AI22"/>
      <c r="AJ22"/>
      <c r="AK22"/>
      <c r="AL22"/>
      <c r="AM22"/>
      <c r="AN22"/>
      <c r="AO22"/>
      <c r="AP22"/>
      <c r="AQ22"/>
      <c r="AR22"/>
    </row>
    <row r="23" spans="1:44" ht="13.5">
      <c r="A23"/>
      <c r="B23"/>
      <c r="C23"/>
      <c r="D23"/>
      <c r="E23"/>
      <c r="F23"/>
      <c r="G23"/>
      <c r="H23"/>
      <c r="I23"/>
      <c r="J23"/>
      <c r="V23" s="268"/>
      <c r="W23" s="268"/>
    </row>
    <row r="24" spans="1:44" ht="13.5">
      <c r="A24" s="2" t="s">
        <v>451</v>
      </c>
      <c r="B24"/>
      <c r="C24"/>
      <c r="D24"/>
      <c r="E24"/>
      <c r="F24"/>
      <c r="G24"/>
      <c r="I24"/>
      <c r="J24" s="2" t="s">
        <v>452</v>
      </c>
    </row>
    <row r="25" spans="1:44" ht="13.5">
      <c r="A25" s="630" t="s">
        <v>531</v>
      </c>
      <c r="B25"/>
      <c r="C25"/>
      <c r="D25"/>
      <c r="E25"/>
      <c r="F25"/>
      <c r="G25"/>
      <c r="I25"/>
      <c r="J25" s="2" t="s">
        <v>453</v>
      </c>
    </row>
    <row r="26" spans="1:44" ht="13.5">
      <c r="A26" s="630" t="s">
        <v>454</v>
      </c>
      <c r="B26"/>
      <c r="C26"/>
      <c r="D26"/>
      <c r="E26"/>
      <c r="F26"/>
      <c r="G26"/>
      <c r="I26"/>
      <c r="J26" s="2" t="s">
        <v>455</v>
      </c>
    </row>
    <row r="27" spans="1:44" ht="13.5">
      <c r="A27" s="630" t="s">
        <v>456</v>
      </c>
      <c r="B27"/>
      <c r="C27"/>
      <c r="D27"/>
      <c r="E27"/>
      <c r="F27"/>
      <c r="G27"/>
      <c r="I27"/>
      <c r="J27" s="2" t="s">
        <v>457</v>
      </c>
    </row>
    <row r="28" spans="1:44" ht="13.5">
      <c r="A28" s="2" t="s">
        <v>458</v>
      </c>
      <c r="B28"/>
      <c r="C28"/>
      <c r="D28"/>
      <c r="E28"/>
      <c r="F28"/>
      <c r="G28"/>
      <c r="I28"/>
      <c r="J28" s="2" t="s">
        <v>459</v>
      </c>
    </row>
    <row r="29" spans="1:44" ht="13.5">
      <c r="A29" s="630" t="s">
        <v>460</v>
      </c>
      <c r="B29"/>
      <c r="C29"/>
      <c r="D29"/>
      <c r="E29"/>
      <c r="F29"/>
      <c r="G29"/>
      <c r="I29"/>
      <c r="J29" s="2" t="s">
        <v>461</v>
      </c>
    </row>
    <row r="30" spans="1:44" ht="13.5">
      <c r="A30" s="630" t="s">
        <v>462</v>
      </c>
      <c r="B30"/>
      <c r="C30"/>
      <c r="D30"/>
      <c r="E30"/>
      <c r="F30"/>
      <c r="G30"/>
      <c r="I30"/>
      <c r="J30" s="2" t="s">
        <v>463</v>
      </c>
    </row>
    <row r="31" spans="1:44" ht="13.5">
      <c r="A31" s="630" t="s">
        <v>464</v>
      </c>
      <c r="B31"/>
      <c r="C31"/>
      <c r="D31"/>
      <c r="E31"/>
      <c r="F31"/>
      <c r="G31"/>
      <c r="I31"/>
      <c r="J31" s="2" t="s">
        <v>465</v>
      </c>
    </row>
    <row r="32" spans="1:44" ht="12.75" customHeight="1">
      <c r="A32"/>
      <c r="B32"/>
      <c r="C32"/>
      <c r="D32"/>
      <c r="E32"/>
      <c r="F32"/>
      <c r="G32"/>
      <c r="H32"/>
      <c r="I32"/>
      <c r="J32"/>
    </row>
    <row r="33" spans="1:20" customFormat="1" ht="13.5">
      <c r="K33" s="261"/>
      <c r="L33" s="261"/>
      <c r="M33" s="261"/>
      <c r="N33" s="261"/>
      <c r="O33" s="261"/>
      <c r="P33" s="261"/>
      <c r="Q33" s="261"/>
      <c r="R33" s="261"/>
      <c r="S33" s="261"/>
      <c r="T33" s="261"/>
    </row>
    <row r="34" spans="1:20" customFormat="1" ht="13.5">
      <c r="K34" s="261"/>
      <c r="L34" s="261"/>
      <c r="M34" s="261"/>
      <c r="N34" s="261"/>
      <c r="O34" s="261"/>
      <c r="P34" s="261"/>
      <c r="Q34" s="261"/>
      <c r="R34" s="261"/>
      <c r="S34" s="261"/>
      <c r="T34" s="261"/>
    </row>
    <row r="35" spans="1:20" customFormat="1" ht="13.5">
      <c r="K35" s="261"/>
      <c r="L35" s="261"/>
      <c r="M35" s="261"/>
      <c r="N35" s="261"/>
      <c r="O35" s="261"/>
      <c r="P35" s="261"/>
      <c r="Q35" s="261"/>
      <c r="R35" s="261"/>
      <c r="S35" s="261"/>
      <c r="T35" s="261"/>
    </row>
    <row r="36" spans="1:20" customFormat="1" ht="13.5">
      <c r="K36" s="261"/>
      <c r="L36" s="261"/>
      <c r="M36" s="261"/>
      <c r="N36" s="261"/>
      <c r="O36" s="261"/>
      <c r="P36" s="261"/>
      <c r="Q36" s="261"/>
      <c r="R36" s="261"/>
      <c r="S36" s="261"/>
      <c r="T36" s="261"/>
    </row>
    <row r="37" spans="1:20" customFormat="1" ht="13.5">
      <c r="K37" s="261"/>
      <c r="L37" s="261"/>
      <c r="M37" s="261"/>
      <c r="N37" s="261"/>
      <c r="O37" s="261"/>
      <c r="P37" s="261"/>
      <c r="Q37" s="261"/>
      <c r="R37" s="261"/>
      <c r="S37" s="261"/>
      <c r="T37" s="261"/>
    </row>
    <row r="38" spans="1:20" customFormat="1" ht="13.5">
      <c r="K38" s="261"/>
      <c r="L38" s="261"/>
      <c r="M38" s="261"/>
      <c r="N38" s="261"/>
      <c r="O38" s="261"/>
      <c r="P38" s="261"/>
      <c r="Q38" s="261"/>
      <c r="R38" s="261"/>
      <c r="S38" s="261"/>
      <c r="T38" s="261"/>
    </row>
    <row r="39" spans="1:20" customFormat="1" ht="13.5">
      <c r="K39" s="261"/>
      <c r="L39" s="261"/>
      <c r="M39" s="261"/>
      <c r="N39" s="261"/>
      <c r="O39" s="261"/>
      <c r="P39" s="261"/>
      <c r="Q39" s="261"/>
      <c r="R39" s="261"/>
      <c r="S39" s="261"/>
      <c r="T39" s="261"/>
    </row>
    <row r="40" spans="1:20" customFormat="1" ht="13.5">
      <c r="K40" s="261"/>
      <c r="L40" s="261"/>
      <c r="M40" s="261"/>
      <c r="N40" s="261"/>
      <c r="O40" s="261"/>
      <c r="P40" s="261"/>
      <c r="Q40" s="261"/>
      <c r="R40" s="261"/>
      <c r="S40" s="261"/>
      <c r="T40" s="261"/>
    </row>
    <row r="41" spans="1:20" customFormat="1" ht="13.5">
      <c r="K41" s="261"/>
      <c r="L41" s="261"/>
      <c r="M41" s="261"/>
      <c r="N41" s="261"/>
      <c r="O41" s="261"/>
      <c r="P41" s="261"/>
      <c r="Q41" s="261"/>
      <c r="R41" s="261"/>
      <c r="S41" s="261"/>
      <c r="T41" s="261"/>
    </row>
    <row r="42" spans="1:20" customFormat="1" ht="13.5">
      <c r="K42" s="261"/>
      <c r="L42" s="261"/>
      <c r="M42" s="261"/>
      <c r="N42" s="261"/>
      <c r="O42" s="261"/>
      <c r="P42" s="261"/>
      <c r="Q42" s="261"/>
      <c r="R42" s="261"/>
      <c r="S42" s="261"/>
      <c r="T42" s="261"/>
    </row>
    <row r="43" spans="1:20" ht="13.5">
      <c r="A43"/>
      <c r="B43"/>
      <c r="C43"/>
      <c r="D43"/>
      <c r="E43"/>
      <c r="F43"/>
      <c r="G43"/>
      <c r="H43"/>
      <c r="I43"/>
      <c r="J43"/>
    </row>
    <row r="44" spans="1:20" ht="13.5">
      <c r="A44"/>
      <c r="B44"/>
      <c r="C44"/>
      <c r="D44"/>
      <c r="E44"/>
      <c r="F44"/>
      <c r="G44"/>
      <c r="H44"/>
      <c r="I44"/>
      <c r="J44"/>
    </row>
    <row r="45" spans="1:20" ht="13.5">
      <c r="A45"/>
      <c r="B45"/>
      <c r="C45"/>
      <c r="D45"/>
      <c r="E45"/>
      <c r="F45"/>
      <c r="G45"/>
      <c r="H45"/>
      <c r="I45"/>
      <c r="J45"/>
    </row>
    <row r="46" spans="1:20" ht="13.5">
      <c r="A46"/>
      <c r="B46"/>
      <c r="C46"/>
      <c r="D46"/>
      <c r="E46"/>
      <c r="F46"/>
      <c r="G46"/>
      <c r="H46"/>
      <c r="I46"/>
      <c r="J46"/>
    </row>
    <row r="47" spans="1:20" ht="13.5">
      <c r="A47"/>
      <c r="B47"/>
      <c r="C47"/>
      <c r="D47"/>
      <c r="E47"/>
      <c r="F47"/>
      <c r="G47"/>
      <c r="H47"/>
      <c r="I47"/>
      <c r="J47"/>
    </row>
    <row r="48" spans="1:2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sheetData>
  <mergeCells count="16">
    <mergeCell ref="S15:S16"/>
    <mergeCell ref="T15:T16"/>
    <mergeCell ref="L15:L16"/>
    <mergeCell ref="M15:M16"/>
    <mergeCell ref="N15:N16"/>
    <mergeCell ref="O15:O16"/>
    <mergeCell ref="P15:P16"/>
    <mergeCell ref="Q15:Q16"/>
    <mergeCell ref="A4:A6"/>
    <mergeCell ref="A14:A16"/>
    <mergeCell ref="K15:K16"/>
    <mergeCell ref="R15:R16"/>
    <mergeCell ref="B4:B6"/>
    <mergeCell ref="B15:E15"/>
    <mergeCell ref="F15:I15"/>
    <mergeCell ref="J15:J16"/>
  </mergeCells>
  <phoneticPr fontId="24"/>
  <printOptions horizontalCentered="1"/>
  <pageMargins left="0.59055118110236227" right="0.39370078740157483" top="0.59055118110236227" bottom="0.70866141732283472" header="0.51181102362204722" footer="0.55118110236220474"/>
  <pageSetup paperSize="9" scale="82" orientation="landscape" r:id="rId1"/>
  <headerFooter alignWithMargins="0">
    <oddFooter>&amp;L&amp;"ＭＳ Ｐ明朝,標準"（平成24年6月1ヶ月間）</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4" customWidth="1"/>
    <col min="2" max="2" width="41" style="4" bestFit="1" customWidth="1"/>
    <col min="3" max="16384" width="9" style="4"/>
  </cols>
  <sheetData>
    <row r="1" spans="1:15" ht="17.25" customHeight="1">
      <c r="A1" s="52" t="s">
        <v>324</v>
      </c>
      <c r="B1" s="53"/>
      <c r="C1" s="53"/>
      <c r="D1" s="53"/>
      <c r="E1" s="53"/>
      <c r="F1" s="53"/>
      <c r="G1" s="53"/>
      <c r="H1" s="53"/>
      <c r="I1" s="54"/>
      <c r="J1" s="54"/>
      <c r="K1" s="54"/>
    </row>
    <row r="2" spans="1:15" s="45" customFormat="1" ht="17.25">
      <c r="A2" s="504" t="s">
        <v>496</v>
      </c>
      <c r="B2" s="503"/>
      <c r="C2" s="503"/>
      <c r="D2" s="503"/>
      <c r="E2" s="503"/>
      <c r="F2" s="503"/>
      <c r="G2" s="503"/>
      <c r="H2" s="503"/>
      <c r="I2" s="503"/>
      <c r="J2" s="503"/>
      <c r="K2" s="503"/>
      <c r="L2" s="503"/>
      <c r="M2" s="503"/>
    </row>
    <row r="3" spans="1:15" ht="11.25" customHeight="1">
      <c r="A3" s="342"/>
      <c r="B3" s="53"/>
      <c r="C3" s="53"/>
      <c r="D3" s="53"/>
      <c r="E3" s="53"/>
      <c r="F3" s="53"/>
      <c r="G3" s="53"/>
      <c r="H3" s="53"/>
      <c r="I3" s="29"/>
      <c r="J3" s="29"/>
      <c r="K3" s="30"/>
    </row>
    <row r="4" spans="1:15" ht="15" customHeight="1">
      <c r="A4" s="1273" t="s">
        <v>42</v>
      </c>
      <c r="B4" s="1274"/>
      <c r="C4" s="1273" t="s">
        <v>43</v>
      </c>
      <c r="D4" s="1277" t="s">
        <v>331</v>
      </c>
      <c r="E4" s="1278"/>
      <c r="F4" s="1278"/>
      <c r="G4" s="1278"/>
      <c r="H4" s="1278"/>
      <c r="I4" s="1278"/>
      <c r="J4" s="1278"/>
      <c r="K4" s="1278"/>
      <c r="L4" s="1278"/>
      <c r="M4" s="1067"/>
    </row>
    <row r="5" spans="1:15" ht="27" customHeight="1">
      <c r="A5" s="1275"/>
      <c r="B5" s="1276"/>
      <c r="C5" s="1448"/>
      <c r="D5" s="1083" t="s">
        <v>425</v>
      </c>
      <c r="E5" s="1070"/>
      <c r="F5" s="1069" t="s">
        <v>128</v>
      </c>
      <c r="G5" s="1070"/>
      <c r="H5" s="1450" t="s">
        <v>115</v>
      </c>
      <c r="I5" s="1450"/>
      <c r="J5" s="1069" t="s">
        <v>137</v>
      </c>
      <c r="K5" s="1070"/>
      <c r="L5" s="1069" t="s">
        <v>135</v>
      </c>
      <c r="M5" s="1070"/>
    </row>
    <row r="6" spans="1:15" ht="15" customHeight="1">
      <c r="A6" s="1290"/>
      <c r="B6" s="1291"/>
      <c r="C6" s="1449"/>
      <c r="D6" s="312" t="s">
        <v>170</v>
      </c>
      <c r="E6" s="343" t="s">
        <v>171</v>
      </c>
      <c r="F6" s="344" t="s">
        <v>170</v>
      </c>
      <c r="G6" s="345" t="s">
        <v>171</v>
      </c>
      <c r="H6" s="346" t="s">
        <v>170</v>
      </c>
      <c r="I6" s="343" t="s">
        <v>171</v>
      </c>
      <c r="J6" s="344" t="s">
        <v>170</v>
      </c>
      <c r="K6" s="345" t="s">
        <v>171</v>
      </c>
      <c r="L6" s="344" t="s">
        <v>170</v>
      </c>
      <c r="M6" s="345" t="s">
        <v>171</v>
      </c>
    </row>
    <row r="7" spans="1:15" ht="25.5" customHeight="1">
      <c r="A7" s="758" t="s">
        <v>47</v>
      </c>
      <c r="B7" s="293" t="s">
        <v>538</v>
      </c>
      <c r="C7" s="163">
        <v>2728</v>
      </c>
      <c r="D7" s="164">
        <v>0</v>
      </c>
      <c r="E7" s="231">
        <v>0</v>
      </c>
      <c r="F7" s="85">
        <v>50</v>
      </c>
      <c r="G7" s="84">
        <v>25</v>
      </c>
      <c r="H7" s="83">
        <v>278</v>
      </c>
      <c r="I7" s="231">
        <v>165</v>
      </c>
      <c r="J7" s="85">
        <v>222</v>
      </c>
      <c r="K7" s="84">
        <v>256</v>
      </c>
      <c r="L7" s="85">
        <v>518</v>
      </c>
      <c r="M7" s="84">
        <v>1214</v>
      </c>
      <c r="O7" s="4">
        <f>IF(C7=SUM(D7:M7),0,1)</f>
        <v>0</v>
      </c>
    </row>
    <row r="8" spans="1:15" ht="25.5" customHeight="1">
      <c r="A8" s="759" t="s">
        <v>539</v>
      </c>
      <c r="B8" s="760" t="s">
        <v>548</v>
      </c>
      <c r="C8" s="167">
        <v>1493</v>
      </c>
      <c r="D8" s="168">
        <v>0</v>
      </c>
      <c r="E8" s="232">
        <v>0</v>
      </c>
      <c r="F8" s="89">
        <v>5</v>
      </c>
      <c r="G8" s="88">
        <v>3</v>
      </c>
      <c r="H8" s="87">
        <v>54</v>
      </c>
      <c r="I8" s="232">
        <v>59</v>
      </c>
      <c r="J8" s="89">
        <v>87</v>
      </c>
      <c r="K8" s="88">
        <v>149</v>
      </c>
      <c r="L8" s="89">
        <v>293</v>
      </c>
      <c r="M8" s="88">
        <v>843</v>
      </c>
      <c r="O8" s="4">
        <f t="shared" ref="O8:O25" si="0">IF(C8=SUM(D8:M8),0,1)</f>
        <v>0</v>
      </c>
    </row>
    <row r="9" spans="1:15" ht="25.5" customHeight="1">
      <c r="A9" s="759"/>
      <c r="B9" s="761" t="s">
        <v>549</v>
      </c>
      <c r="C9" s="743">
        <v>269</v>
      </c>
      <c r="D9" s="171">
        <v>0</v>
      </c>
      <c r="E9" s="233">
        <v>0</v>
      </c>
      <c r="F9" s="93">
        <v>0</v>
      </c>
      <c r="G9" s="92">
        <v>0</v>
      </c>
      <c r="H9" s="91">
        <v>13</v>
      </c>
      <c r="I9" s="233">
        <v>3</v>
      </c>
      <c r="J9" s="93">
        <v>33</v>
      </c>
      <c r="K9" s="92">
        <v>19</v>
      </c>
      <c r="L9" s="93">
        <v>84</v>
      </c>
      <c r="M9" s="92">
        <v>117</v>
      </c>
      <c r="O9" s="4">
        <f t="shared" si="0"/>
        <v>0</v>
      </c>
    </row>
    <row r="10" spans="1:15" ht="25.5" customHeight="1">
      <c r="A10" s="762"/>
      <c r="B10" s="771" t="s">
        <v>542</v>
      </c>
      <c r="C10" s="174">
        <v>966</v>
      </c>
      <c r="D10" s="175">
        <v>0</v>
      </c>
      <c r="E10" s="234">
        <v>0</v>
      </c>
      <c r="F10" s="97">
        <v>45</v>
      </c>
      <c r="G10" s="96">
        <v>22</v>
      </c>
      <c r="H10" s="95">
        <v>211</v>
      </c>
      <c r="I10" s="234">
        <v>103</v>
      </c>
      <c r="J10" s="97">
        <v>102</v>
      </c>
      <c r="K10" s="96">
        <v>88</v>
      </c>
      <c r="L10" s="97">
        <v>141</v>
      </c>
      <c r="M10" s="96">
        <v>254</v>
      </c>
      <c r="O10" s="4">
        <f t="shared" si="0"/>
        <v>0</v>
      </c>
    </row>
    <row r="11" spans="1:15" ht="25.5" customHeight="1">
      <c r="A11" s="758" t="s">
        <v>48</v>
      </c>
      <c r="B11" s="293" t="s">
        <v>543</v>
      </c>
      <c r="C11" s="163">
        <v>2312</v>
      </c>
      <c r="D11" s="164">
        <v>0</v>
      </c>
      <c r="E11" s="231">
        <v>0</v>
      </c>
      <c r="F11" s="85">
        <v>120</v>
      </c>
      <c r="G11" s="84">
        <v>55</v>
      </c>
      <c r="H11" s="83">
        <v>1194</v>
      </c>
      <c r="I11" s="231">
        <v>228</v>
      </c>
      <c r="J11" s="85">
        <v>491</v>
      </c>
      <c r="K11" s="84">
        <v>67</v>
      </c>
      <c r="L11" s="85">
        <v>137</v>
      </c>
      <c r="M11" s="84">
        <v>20</v>
      </c>
      <c r="O11" s="4">
        <f t="shared" si="0"/>
        <v>0</v>
      </c>
    </row>
    <row r="12" spans="1:15" ht="25.5" customHeight="1">
      <c r="A12" s="759" t="s">
        <v>539</v>
      </c>
      <c r="B12" s="772" t="s">
        <v>49</v>
      </c>
      <c r="C12" s="167">
        <v>1971</v>
      </c>
      <c r="D12" s="168">
        <v>0</v>
      </c>
      <c r="E12" s="232">
        <v>0</v>
      </c>
      <c r="F12" s="89">
        <v>54</v>
      </c>
      <c r="G12" s="88">
        <v>35</v>
      </c>
      <c r="H12" s="87">
        <v>1023</v>
      </c>
      <c r="I12" s="232">
        <v>184</v>
      </c>
      <c r="J12" s="89">
        <v>467</v>
      </c>
      <c r="K12" s="88">
        <v>56</v>
      </c>
      <c r="L12" s="89">
        <v>134</v>
      </c>
      <c r="M12" s="88">
        <v>18</v>
      </c>
      <c r="O12" s="4">
        <f t="shared" si="0"/>
        <v>0</v>
      </c>
    </row>
    <row r="13" spans="1:15" ht="25.5" customHeight="1">
      <c r="A13" s="759"/>
      <c r="B13" s="761" t="s">
        <v>50</v>
      </c>
      <c r="C13" s="743">
        <v>192</v>
      </c>
      <c r="D13" s="171">
        <v>0</v>
      </c>
      <c r="E13" s="233">
        <v>0</v>
      </c>
      <c r="F13" s="93">
        <v>31</v>
      </c>
      <c r="G13" s="92">
        <v>10</v>
      </c>
      <c r="H13" s="91">
        <v>107</v>
      </c>
      <c r="I13" s="233">
        <v>19</v>
      </c>
      <c r="J13" s="93">
        <v>17</v>
      </c>
      <c r="K13" s="92">
        <v>5</v>
      </c>
      <c r="L13" s="93">
        <v>3</v>
      </c>
      <c r="M13" s="92">
        <v>0</v>
      </c>
      <c r="O13" s="4">
        <f t="shared" si="0"/>
        <v>0</v>
      </c>
    </row>
    <row r="14" spans="1:15" ht="25.5" customHeight="1">
      <c r="A14" s="762"/>
      <c r="B14" s="771" t="s">
        <v>51</v>
      </c>
      <c r="C14" s="174">
        <v>149</v>
      </c>
      <c r="D14" s="175">
        <v>0</v>
      </c>
      <c r="E14" s="234">
        <v>0</v>
      </c>
      <c r="F14" s="97">
        <v>35</v>
      </c>
      <c r="G14" s="96">
        <v>10</v>
      </c>
      <c r="H14" s="95">
        <v>64</v>
      </c>
      <c r="I14" s="234">
        <v>25</v>
      </c>
      <c r="J14" s="97">
        <v>7</v>
      </c>
      <c r="K14" s="96">
        <v>6</v>
      </c>
      <c r="L14" s="97">
        <v>0</v>
      </c>
      <c r="M14" s="96">
        <v>2</v>
      </c>
      <c r="O14" s="4">
        <f t="shared" si="0"/>
        <v>0</v>
      </c>
    </row>
    <row r="15" spans="1:15" ht="25.5" customHeight="1">
      <c r="A15" s="292" t="s">
        <v>52</v>
      </c>
      <c r="B15" s="293" t="s">
        <v>183</v>
      </c>
      <c r="C15" s="163">
        <v>34904</v>
      </c>
      <c r="D15" s="164">
        <v>44</v>
      </c>
      <c r="E15" s="231">
        <v>40</v>
      </c>
      <c r="F15" s="85">
        <v>3198</v>
      </c>
      <c r="G15" s="84">
        <v>2419</v>
      </c>
      <c r="H15" s="83">
        <v>12477</v>
      </c>
      <c r="I15" s="231">
        <v>9950</v>
      </c>
      <c r="J15" s="85">
        <v>2535</v>
      </c>
      <c r="K15" s="84">
        <v>2882</v>
      </c>
      <c r="L15" s="85">
        <v>491</v>
      </c>
      <c r="M15" s="84">
        <v>868</v>
      </c>
      <c r="O15" s="4">
        <f t="shared" si="0"/>
        <v>0</v>
      </c>
    </row>
    <row r="16" spans="1:15" ht="25.5" customHeight="1">
      <c r="A16" s="292" t="s">
        <v>53</v>
      </c>
      <c r="B16" s="293" t="s">
        <v>54</v>
      </c>
      <c r="C16" s="163">
        <v>6092</v>
      </c>
      <c r="D16" s="164">
        <v>5</v>
      </c>
      <c r="E16" s="231">
        <v>19</v>
      </c>
      <c r="F16" s="85">
        <v>242</v>
      </c>
      <c r="G16" s="84">
        <v>464</v>
      </c>
      <c r="H16" s="83">
        <v>1472</v>
      </c>
      <c r="I16" s="231">
        <v>1644</v>
      </c>
      <c r="J16" s="85">
        <v>435</v>
      </c>
      <c r="K16" s="84">
        <v>737</v>
      </c>
      <c r="L16" s="85">
        <v>223</v>
      </c>
      <c r="M16" s="84">
        <v>851</v>
      </c>
      <c r="O16" s="4">
        <f t="shared" si="0"/>
        <v>0</v>
      </c>
    </row>
    <row r="17" spans="1:15" ht="25.5" customHeight="1">
      <c r="A17" s="292" t="s">
        <v>55</v>
      </c>
      <c r="B17" s="315" t="s">
        <v>56</v>
      </c>
      <c r="C17" s="163">
        <v>1336</v>
      </c>
      <c r="D17" s="164">
        <v>20</v>
      </c>
      <c r="E17" s="231">
        <v>19</v>
      </c>
      <c r="F17" s="85">
        <v>136</v>
      </c>
      <c r="G17" s="84">
        <v>222</v>
      </c>
      <c r="H17" s="83">
        <v>205</v>
      </c>
      <c r="I17" s="231">
        <v>330</v>
      </c>
      <c r="J17" s="85">
        <v>45</v>
      </c>
      <c r="K17" s="84">
        <v>128</v>
      </c>
      <c r="L17" s="85">
        <v>43</v>
      </c>
      <c r="M17" s="84">
        <v>188</v>
      </c>
      <c r="O17" s="4">
        <f t="shared" si="0"/>
        <v>0</v>
      </c>
    </row>
    <row r="18" spans="1:15" ht="25.5" customHeight="1">
      <c r="A18" s="292" t="s">
        <v>57</v>
      </c>
      <c r="B18" s="315" t="s">
        <v>173</v>
      </c>
      <c r="C18" s="163">
        <v>85</v>
      </c>
      <c r="D18" s="164">
        <v>0</v>
      </c>
      <c r="E18" s="231">
        <v>1</v>
      </c>
      <c r="F18" s="85">
        <v>7</v>
      </c>
      <c r="G18" s="84">
        <v>35</v>
      </c>
      <c r="H18" s="83">
        <v>16</v>
      </c>
      <c r="I18" s="231">
        <v>17</v>
      </c>
      <c r="J18" s="85">
        <v>2</v>
      </c>
      <c r="K18" s="84">
        <v>1</v>
      </c>
      <c r="L18" s="85">
        <v>2</v>
      </c>
      <c r="M18" s="84">
        <v>4</v>
      </c>
      <c r="O18" s="4">
        <f t="shared" si="0"/>
        <v>0</v>
      </c>
    </row>
    <row r="19" spans="1:15" ht="25.5" customHeight="1">
      <c r="A19" s="292" t="s">
        <v>58</v>
      </c>
      <c r="B19" s="293" t="s">
        <v>182</v>
      </c>
      <c r="C19" s="163">
        <v>363</v>
      </c>
      <c r="D19" s="164">
        <v>1</v>
      </c>
      <c r="E19" s="231">
        <v>7</v>
      </c>
      <c r="F19" s="85">
        <v>28</v>
      </c>
      <c r="G19" s="84">
        <v>111</v>
      </c>
      <c r="H19" s="83">
        <v>78</v>
      </c>
      <c r="I19" s="231">
        <v>110</v>
      </c>
      <c r="J19" s="85">
        <v>13</v>
      </c>
      <c r="K19" s="84">
        <v>7</v>
      </c>
      <c r="L19" s="85">
        <v>4</v>
      </c>
      <c r="M19" s="84">
        <v>4</v>
      </c>
      <c r="O19" s="4">
        <f t="shared" si="0"/>
        <v>0</v>
      </c>
    </row>
    <row r="20" spans="1:15" ht="25.5" customHeight="1">
      <c r="A20" s="292" t="s">
        <v>59</v>
      </c>
      <c r="B20" s="293" t="s">
        <v>184</v>
      </c>
      <c r="C20" s="163">
        <v>676</v>
      </c>
      <c r="D20" s="164">
        <v>7</v>
      </c>
      <c r="E20" s="231">
        <v>7</v>
      </c>
      <c r="F20" s="85">
        <v>105</v>
      </c>
      <c r="G20" s="84">
        <v>115</v>
      </c>
      <c r="H20" s="83">
        <v>192</v>
      </c>
      <c r="I20" s="231">
        <v>177</v>
      </c>
      <c r="J20" s="85">
        <v>29</v>
      </c>
      <c r="K20" s="84">
        <v>32</v>
      </c>
      <c r="L20" s="85">
        <v>6</v>
      </c>
      <c r="M20" s="84">
        <v>6</v>
      </c>
      <c r="O20" s="4">
        <f t="shared" si="0"/>
        <v>0</v>
      </c>
    </row>
    <row r="21" spans="1:15" ht="25.5" customHeight="1">
      <c r="A21" s="292" t="s">
        <v>60</v>
      </c>
      <c r="B21" s="293" t="s">
        <v>61</v>
      </c>
      <c r="C21" s="163">
        <v>298</v>
      </c>
      <c r="D21" s="164">
        <v>31</v>
      </c>
      <c r="E21" s="231">
        <v>11</v>
      </c>
      <c r="F21" s="85">
        <v>111</v>
      </c>
      <c r="G21" s="84">
        <v>71</v>
      </c>
      <c r="H21" s="83">
        <v>45</v>
      </c>
      <c r="I21" s="231">
        <v>24</v>
      </c>
      <c r="J21" s="85">
        <v>5</v>
      </c>
      <c r="K21" s="84">
        <v>0</v>
      </c>
      <c r="L21" s="85">
        <v>0</v>
      </c>
      <c r="M21" s="84">
        <v>0</v>
      </c>
      <c r="O21" s="4">
        <f t="shared" si="0"/>
        <v>0</v>
      </c>
    </row>
    <row r="22" spans="1:15" ht="25.5" customHeight="1">
      <c r="A22" s="294" t="s">
        <v>62</v>
      </c>
      <c r="B22" s="315" t="s">
        <v>63</v>
      </c>
      <c r="C22" s="163">
        <v>96</v>
      </c>
      <c r="D22" s="164">
        <v>15</v>
      </c>
      <c r="E22" s="231">
        <v>11</v>
      </c>
      <c r="F22" s="85">
        <v>21</v>
      </c>
      <c r="G22" s="84">
        <v>10</v>
      </c>
      <c r="H22" s="83">
        <v>18</v>
      </c>
      <c r="I22" s="231">
        <v>11</v>
      </c>
      <c r="J22" s="85">
        <v>2</v>
      </c>
      <c r="K22" s="84">
        <v>4</v>
      </c>
      <c r="L22" s="85">
        <v>2</v>
      </c>
      <c r="M22" s="84">
        <v>2</v>
      </c>
      <c r="O22" s="4">
        <f t="shared" si="0"/>
        <v>0</v>
      </c>
    </row>
    <row r="23" spans="1:15" ht="25.5" customHeight="1">
      <c r="A23" s="292" t="s">
        <v>64</v>
      </c>
      <c r="B23" s="293"/>
      <c r="C23" s="163">
        <v>479</v>
      </c>
      <c r="D23" s="164">
        <v>1</v>
      </c>
      <c r="E23" s="231">
        <v>0</v>
      </c>
      <c r="F23" s="85">
        <v>48</v>
      </c>
      <c r="G23" s="84">
        <v>25</v>
      </c>
      <c r="H23" s="83">
        <v>174</v>
      </c>
      <c r="I23" s="231">
        <v>138</v>
      </c>
      <c r="J23" s="85">
        <v>46</v>
      </c>
      <c r="K23" s="84">
        <v>31</v>
      </c>
      <c r="L23" s="85">
        <v>8</v>
      </c>
      <c r="M23" s="84">
        <v>8</v>
      </c>
      <c r="O23" s="4">
        <f t="shared" si="0"/>
        <v>0</v>
      </c>
    </row>
    <row r="24" spans="1:15" ht="25.5" customHeight="1">
      <c r="A24" s="292" t="s">
        <v>20</v>
      </c>
      <c r="B24" s="293"/>
      <c r="C24" s="163">
        <v>214</v>
      </c>
      <c r="D24" s="164">
        <v>0</v>
      </c>
      <c r="E24" s="231">
        <v>0</v>
      </c>
      <c r="F24" s="85">
        <v>12</v>
      </c>
      <c r="G24" s="84">
        <v>17</v>
      </c>
      <c r="H24" s="83">
        <v>46</v>
      </c>
      <c r="I24" s="231">
        <v>47</v>
      </c>
      <c r="J24" s="85">
        <v>15</v>
      </c>
      <c r="K24" s="84">
        <v>21</v>
      </c>
      <c r="L24" s="85">
        <v>19</v>
      </c>
      <c r="M24" s="84">
        <v>37</v>
      </c>
      <c r="O24" s="4">
        <f t="shared" si="0"/>
        <v>0</v>
      </c>
    </row>
    <row r="25" spans="1:15" ht="25.5" customHeight="1">
      <c r="A25" s="316" t="s">
        <v>65</v>
      </c>
      <c r="B25" s="317"/>
      <c r="C25" s="163">
        <v>49583</v>
      </c>
      <c r="D25" s="164">
        <v>124</v>
      </c>
      <c r="E25" s="231">
        <v>115</v>
      </c>
      <c r="F25" s="85">
        <v>4078</v>
      </c>
      <c r="G25" s="84">
        <v>3569</v>
      </c>
      <c r="H25" s="85">
        <v>16195</v>
      </c>
      <c r="I25" s="231">
        <v>12841</v>
      </c>
      <c r="J25" s="85">
        <v>3840</v>
      </c>
      <c r="K25" s="84">
        <v>4166</v>
      </c>
      <c r="L25" s="85">
        <v>1453</v>
      </c>
      <c r="M25" s="84">
        <v>3202</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Ｐ明朝,標準"（平成24年6月1ヶ月間）</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Q66"/>
  <sheetViews>
    <sheetView view="pageBreakPreview" zoomScale="85" zoomScaleNormal="100" zoomScaleSheetLayoutView="85" workbookViewId="0"/>
  </sheetViews>
  <sheetFormatPr defaultColWidth="8" defaultRowHeight="11.25"/>
  <cols>
    <col min="1" max="1" width="20" style="261" customWidth="1"/>
    <col min="2" max="20" width="7.375" style="261" customWidth="1"/>
    <col min="21" max="16384" width="8" style="261"/>
  </cols>
  <sheetData>
    <row r="1" spans="1:43" s="259" customFormat="1" ht="17.25" customHeight="1">
      <c r="A1" s="52" t="s">
        <v>324</v>
      </c>
      <c r="B1" s="258"/>
      <c r="C1" s="258"/>
      <c r="D1" s="258"/>
      <c r="E1" s="258"/>
      <c r="F1" s="258"/>
      <c r="G1" s="258"/>
      <c r="H1" s="258"/>
      <c r="I1" s="258"/>
      <c r="J1" s="258"/>
    </row>
    <row r="2" spans="1:43" s="45" customFormat="1" ht="17.25">
      <c r="A2" s="504" t="s">
        <v>497</v>
      </c>
      <c r="B2" s="503"/>
      <c r="C2" s="503"/>
      <c r="D2" s="503"/>
      <c r="E2" s="503"/>
      <c r="F2" s="503"/>
      <c r="G2" s="503"/>
      <c r="H2" s="503"/>
      <c r="I2" s="503"/>
      <c r="J2" s="503"/>
      <c r="K2" s="503"/>
      <c r="L2" s="503"/>
      <c r="M2" s="503"/>
    </row>
    <row r="3" spans="1:43" ht="11.25" customHeight="1">
      <c r="A3" s="260"/>
      <c r="B3" s="260"/>
      <c r="C3" s="260"/>
      <c r="D3" s="260"/>
      <c r="E3" s="260"/>
      <c r="F3" s="260"/>
      <c r="G3" s="260"/>
      <c r="H3" s="260"/>
      <c r="I3" s="260"/>
      <c r="J3" s="260"/>
    </row>
    <row r="4" spans="1:43" ht="15" customHeight="1">
      <c r="A4" s="1433"/>
      <c r="B4" s="1441" t="s">
        <v>43</v>
      </c>
      <c r="C4" s="262" t="s">
        <v>230</v>
      </c>
      <c r="D4" s="262"/>
      <c r="E4" s="262"/>
      <c r="F4" s="262"/>
      <c r="G4" s="262"/>
      <c r="H4" s="262"/>
      <c r="I4" s="262"/>
      <c r="J4" s="263"/>
      <c r="K4" s="262"/>
      <c r="L4" s="263"/>
    </row>
    <row r="5" spans="1:43" ht="15" customHeight="1">
      <c r="A5" s="1434"/>
      <c r="B5" s="1442"/>
      <c r="C5" s="646" t="s">
        <v>44</v>
      </c>
      <c r="D5" s="647"/>
      <c r="E5" s="647" t="s">
        <v>102</v>
      </c>
      <c r="F5" s="647"/>
      <c r="G5" s="647" t="s">
        <v>103</v>
      </c>
      <c r="H5" s="647"/>
      <c r="I5" s="647" t="s">
        <v>134</v>
      </c>
      <c r="J5" s="647"/>
      <c r="K5" s="648" t="s">
        <v>164</v>
      </c>
      <c r="L5" s="649"/>
    </row>
    <row r="6" spans="1:43" ht="15" customHeight="1">
      <c r="A6" s="1435"/>
      <c r="B6" s="1443"/>
      <c r="C6" s="650" t="s">
        <v>45</v>
      </c>
      <c r="D6" s="651" t="s">
        <v>46</v>
      </c>
      <c r="E6" s="652" t="s">
        <v>45</v>
      </c>
      <c r="F6" s="651" t="s">
        <v>46</v>
      </c>
      <c r="G6" s="652" t="s">
        <v>45</v>
      </c>
      <c r="H6" s="651" t="s">
        <v>46</v>
      </c>
      <c r="I6" s="652" t="s">
        <v>45</v>
      </c>
      <c r="J6" s="651" t="s">
        <v>46</v>
      </c>
      <c r="K6" s="652" t="s">
        <v>45</v>
      </c>
      <c r="L6" s="651" t="s">
        <v>46</v>
      </c>
    </row>
    <row r="7" spans="1:43" ht="21" customHeight="1">
      <c r="A7" s="631" t="s">
        <v>192</v>
      </c>
      <c r="B7" s="723">
        <v>195.00000000000003</v>
      </c>
      <c r="C7" s="724">
        <v>0</v>
      </c>
      <c r="D7" s="725">
        <v>2.0000000000000004</v>
      </c>
      <c r="E7" s="726">
        <v>32.000000000000014</v>
      </c>
      <c r="F7" s="725">
        <v>24.000000000000004</v>
      </c>
      <c r="G7" s="726">
        <v>57.999999999999972</v>
      </c>
      <c r="H7" s="725">
        <v>48.000000000000007</v>
      </c>
      <c r="I7" s="726">
        <v>7.0000000000000009</v>
      </c>
      <c r="J7" s="725">
        <v>14.000000000000002</v>
      </c>
      <c r="K7" s="726">
        <v>3.0000000000000009</v>
      </c>
      <c r="L7" s="725">
        <v>6.9999999999999982</v>
      </c>
      <c r="V7" s="268">
        <f>IF(B7=SUM(C7:L7),0,1)</f>
        <v>0</v>
      </c>
    </row>
    <row r="8" spans="1:43" ht="21" customHeight="1">
      <c r="A8" s="265" t="s">
        <v>368</v>
      </c>
      <c r="B8" s="723">
        <v>787.00000000000023</v>
      </c>
      <c r="C8" s="724">
        <v>1.0000000000000002</v>
      </c>
      <c r="D8" s="725">
        <v>1.0000000000000002</v>
      </c>
      <c r="E8" s="726">
        <v>79.000000000000014</v>
      </c>
      <c r="F8" s="725">
        <v>65.999999999999986</v>
      </c>
      <c r="G8" s="726">
        <v>263</v>
      </c>
      <c r="H8" s="725">
        <v>198.99999999999997</v>
      </c>
      <c r="I8" s="726">
        <v>52.000000000000007</v>
      </c>
      <c r="J8" s="725">
        <v>77.999999999999986</v>
      </c>
      <c r="K8" s="726">
        <v>28.999999999999993</v>
      </c>
      <c r="L8" s="725">
        <v>19.000000000000004</v>
      </c>
      <c r="V8" s="268">
        <f t="shared" ref="V8:V13" si="0">IF(B8=SUM(C8:L8),0,1)</f>
        <v>0</v>
      </c>
    </row>
    <row r="9" spans="1:43" ht="21" customHeight="1">
      <c r="A9" s="366" t="s">
        <v>366</v>
      </c>
      <c r="B9" s="723">
        <v>3273.9999999999995</v>
      </c>
      <c r="C9" s="724">
        <v>6</v>
      </c>
      <c r="D9" s="725">
        <v>12.000000000000007</v>
      </c>
      <c r="E9" s="726">
        <v>353.00000000000011</v>
      </c>
      <c r="F9" s="725">
        <v>273.00000000000006</v>
      </c>
      <c r="G9" s="726">
        <v>1183.0000000000002</v>
      </c>
      <c r="H9" s="725">
        <v>898.99999999999977</v>
      </c>
      <c r="I9" s="726">
        <v>209.00000000000003</v>
      </c>
      <c r="J9" s="725">
        <v>211</v>
      </c>
      <c r="K9" s="726">
        <v>48.000000000000014</v>
      </c>
      <c r="L9" s="725">
        <v>80</v>
      </c>
      <c r="V9" s="268">
        <f t="shared" si="0"/>
        <v>0</v>
      </c>
    </row>
    <row r="10" spans="1:43" ht="21" customHeight="1">
      <c r="A10" s="265" t="s">
        <v>367</v>
      </c>
      <c r="B10" s="330">
        <v>745.00000000000011</v>
      </c>
      <c r="C10" s="658">
        <v>1</v>
      </c>
      <c r="D10" s="659">
        <v>2</v>
      </c>
      <c r="E10" s="660">
        <v>61.000000000000007</v>
      </c>
      <c r="F10" s="659">
        <v>46.000000000000007</v>
      </c>
      <c r="G10" s="660">
        <v>250.99999999999991</v>
      </c>
      <c r="H10" s="659">
        <v>219.99999999999994</v>
      </c>
      <c r="I10" s="660">
        <v>48</v>
      </c>
      <c r="J10" s="659">
        <v>62.000000000000014</v>
      </c>
      <c r="K10" s="660">
        <v>18.000000000000014</v>
      </c>
      <c r="L10" s="659">
        <v>36.000000000000021</v>
      </c>
      <c r="V10" s="268">
        <f t="shared" si="0"/>
        <v>0</v>
      </c>
      <c r="Y10"/>
      <c r="Z10"/>
      <c r="AA10"/>
      <c r="AB10"/>
      <c r="AC10"/>
      <c r="AD10"/>
      <c r="AE10"/>
      <c r="AF10"/>
      <c r="AG10"/>
      <c r="AH10"/>
      <c r="AI10"/>
      <c r="AJ10"/>
      <c r="AK10"/>
      <c r="AL10"/>
      <c r="AM10"/>
      <c r="AN10"/>
      <c r="AO10"/>
      <c r="AP10"/>
      <c r="AQ10"/>
    </row>
    <row r="11" spans="1:43" ht="21" customHeight="1">
      <c r="A11" s="265" t="s">
        <v>104</v>
      </c>
      <c r="B11" s="330">
        <v>32159.99999999996</v>
      </c>
      <c r="C11" s="658">
        <v>62.000000000000007</v>
      </c>
      <c r="D11" s="659">
        <v>53.99999999999995</v>
      </c>
      <c r="E11" s="660">
        <v>2602.0000000000009</v>
      </c>
      <c r="F11" s="659">
        <v>2143.0000000000027</v>
      </c>
      <c r="G11" s="660">
        <v>10974</v>
      </c>
      <c r="H11" s="659">
        <v>8492.0000000000036</v>
      </c>
      <c r="I11" s="660">
        <v>2634.0000000000009</v>
      </c>
      <c r="J11" s="659">
        <v>2727.9999999999991</v>
      </c>
      <c r="K11" s="660">
        <v>835</v>
      </c>
      <c r="L11" s="659">
        <v>1635.9999999999989</v>
      </c>
      <c r="V11" s="268">
        <f t="shared" si="0"/>
        <v>0</v>
      </c>
      <c r="Y11"/>
      <c r="Z11"/>
      <c r="AA11"/>
      <c r="AB11"/>
      <c r="AC11"/>
      <c r="AD11"/>
      <c r="AE11"/>
      <c r="AF11"/>
      <c r="AG11"/>
      <c r="AH11"/>
      <c r="AI11"/>
      <c r="AJ11"/>
      <c r="AK11"/>
      <c r="AL11"/>
      <c r="AM11"/>
      <c r="AN11"/>
      <c r="AO11"/>
      <c r="AP11"/>
      <c r="AQ11"/>
    </row>
    <row r="12" spans="1:43" ht="21" customHeight="1">
      <c r="A12" s="265" t="s">
        <v>105</v>
      </c>
      <c r="B12" s="330">
        <v>4673.9999999999982</v>
      </c>
      <c r="C12" s="658">
        <v>2.9999999999999964</v>
      </c>
      <c r="D12" s="659">
        <v>2</v>
      </c>
      <c r="E12" s="660">
        <v>279.99999999999994</v>
      </c>
      <c r="F12" s="659">
        <v>294.99999999999977</v>
      </c>
      <c r="G12" s="660">
        <v>1498.0000000000005</v>
      </c>
      <c r="H12" s="659">
        <v>1141</v>
      </c>
      <c r="I12" s="660">
        <v>414.00000000000034</v>
      </c>
      <c r="J12" s="659">
        <v>421.9999999999996</v>
      </c>
      <c r="K12" s="660">
        <v>173.99999999999994</v>
      </c>
      <c r="L12" s="659">
        <v>444.9999999999996</v>
      </c>
      <c r="V12" s="268">
        <f t="shared" si="0"/>
        <v>0</v>
      </c>
      <c r="Y12"/>
      <c r="Z12"/>
      <c r="AA12"/>
      <c r="AB12"/>
      <c r="AC12"/>
      <c r="AD12"/>
      <c r="AE12"/>
      <c r="AF12"/>
      <c r="AG12"/>
      <c r="AH12"/>
      <c r="AI12"/>
      <c r="AJ12"/>
      <c r="AK12"/>
      <c r="AL12"/>
      <c r="AM12"/>
      <c r="AN12"/>
      <c r="AO12"/>
      <c r="AP12"/>
      <c r="AQ12"/>
    </row>
    <row r="13" spans="1:43" ht="21" customHeight="1">
      <c r="A13" s="332" t="s">
        <v>96</v>
      </c>
      <c r="B13" s="330">
        <v>41835</v>
      </c>
      <c r="C13" s="658">
        <v>73</v>
      </c>
      <c r="D13" s="659">
        <v>73</v>
      </c>
      <c r="E13" s="660">
        <v>3407</v>
      </c>
      <c r="F13" s="659">
        <v>2846.9999999999977</v>
      </c>
      <c r="G13" s="660">
        <v>14227.000000000016</v>
      </c>
      <c r="H13" s="659">
        <v>10998.999999999995</v>
      </c>
      <c r="I13" s="660">
        <v>3363.9999999999968</v>
      </c>
      <c r="J13" s="659">
        <v>3515</v>
      </c>
      <c r="K13" s="660">
        <v>1106.9999999999998</v>
      </c>
      <c r="L13" s="659">
        <v>2223.0000000000023</v>
      </c>
      <c r="V13" s="268">
        <f t="shared" si="0"/>
        <v>0</v>
      </c>
      <c r="Y13"/>
      <c r="Z13"/>
      <c r="AA13"/>
      <c r="AB13"/>
      <c r="AC13"/>
      <c r="AD13"/>
      <c r="AE13"/>
      <c r="AF13"/>
      <c r="AG13"/>
      <c r="AH13"/>
      <c r="AI13"/>
      <c r="AJ13"/>
      <c r="AK13"/>
      <c r="AL13"/>
      <c r="AM13"/>
      <c r="AN13"/>
      <c r="AO13"/>
      <c r="AP13"/>
      <c r="AQ13"/>
    </row>
    <row r="14" spans="1:43" ht="12.75" customHeight="1">
      <c r="A14"/>
      <c r="B14"/>
      <c r="C14"/>
      <c r="D14"/>
      <c r="E14"/>
      <c r="F14"/>
      <c r="G14"/>
      <c r="H14"/>
      <c r="I14"/>
      <c r="J14"/>
      <c r="Y14"/>
      <c r="Z14"/>
      <c r="AA14"/>
      <c r="AB14"/>
      <c r="AC14"/>
      <c r="AD14"/>
      <c r="AE14"/>
      <c r="AF14"/>
      <c r="AG14"/>
      <c r="AH14"/>
      <c r="AI14"/>
      <c r="AJ14"/>
      <c r="AK14"/>
      <c r="AL14"/>
      <c r="AM14"/>
      <c r="AN14"/>
      <c r="AO14"/>
      <c r="AP14"/>
      <c r="AQ14"/>
    </row>
    <row r="15" spans="1:43" ht="15.75" customHeight="1">
      <c r="A15" s="1436"/>
      <c r="B15" s="626" t="s">
        <v>450</v>
      </c>
      <c r="C15" s="627"/>
      <c r="D15" s="627"/>
      <c r="E15" s="627"/>
      <c r="F15" s="627"/>
      <c r="G15" s="627"/>
      <c r="H15" s="627"/>
      <c r="I15" s="627"/>
      <c r="J15" s="628"/>
      <c r="K15" s="628"/>
      <c r="L15" s="628"/>
      <c r="M15" s="628"/>
      <c r="N15" s="628"/>
      <c r="O15" s="628"/>
      <c r="P15" s="628"/>
      <c r="Q15" s="628"/>
      <c r="R15" s="628"/>
      <c r="S15" s="628"/>
      <c r="T15" s="629"/>
      <c r="Y15"/>
      <c r="Z15"/>
      <c r="AA15"/>
      <c r="AB15"/>
      <c r="AC15"/>
      <c r="AD15"/>
      <c r="AE15"/>
      <c r="AF15"/>
      <c r="AG15"/>
      <c r="AH15"/>
      <c r="AI15"/>
      <c r="AJ15"/>
      <c r="AK15"/>
      <c r="AL15"/>
      <c r="AM15"/>
      <c r="AN15"/>
      <c r="AO15"/>
      <c r="AP15"/>
      <c r="AQ15"/>
    </row>
    <row r="16" spans="1:43" ht="15.75" customHeight="1">
      <c r="A16" s="1437"/>
      <c r="B16" s="1444" t="s">
        <v>47</v>
      </c>
      <c r="C16" s="1445"/>
      <c r="D16" s="1445"/>
      <c r="E16" s="1446"/>
      <c r="F16" s="1447" t="s">
        <v>48</v>
      </c>
      <c r="G16" s="1445"/>
      <c r="H16" s="1445"/>
      <c r="I16" s="1446"/>
      <c r="J16" s="1439" t="s">
        <v>52</v>
      </c>
      <c r="K16" s="1439" t="s">
        <v>53</v>
      </c>
      <c r="L16" s="1439" t="s">
        <v>55</v>
      </c>
      <c r="M16" s="1439" t="s">
        <v>57</v>
      </c>
      <c r="N16" s="1439" t="s">
        <v>58</v>
      </c>
      <c r="O16" s="1439" t="s">
        <v>59</v>
      </c>
      <c r="P16" s="1439" t="s">
        <v>60</v>
      </c>
      <c r="Q16" s="1439" t="s">
        <v>62</v>
      </c>
      <c r="R16" s="1439" t="s">
        <v>162</v>
      </c>
      <c r="S16" s="1439" t="s">
        <v>20</v>
      </c>
      <c r="T16" s="1439" t="s">
        <v>163</v>
      </c>
      <c r="Y16"/>
      <c r="Z16"/>
      <c r="AA16"/>
      <c r="AB16"/>
      <c r="AC16"/>
      <c r="AD16"/>
      <c r="AE16"/>
      <c r="AF16"/>
      <c r="AG16"/>
      <c r="AH16"/>
      <c r="AI16"/>
      <c r="AJ16"/>
      <c r="AK16"/>
      <c r="AL16"/>
      <c r="AM16"/>
      <c r="AN16"/>
      <c r="AO16"/>
      <c r="AP16"/>
      <c r="AQ16"/>
    </row>
    <row r="17" spans="1:43" ht="36" customHeight="1">
      <c r="A17" s="1438"/>
      <c r="B17" s="642" t="s">
        <v>165</v>
      </c>
      <c r="C17" s="731" t="s">
        <v>526</v>
      </c>
      <c r="D17" s="643" t="s">
        <v>473</v>
      </c>
      <c r="E17" s="644" t="s">
        <v>474</v>
      </c>
      <c r="F17" s="645" t="s">
        <v>165</v>
      </c>
      <c r="G17" s="643" t="s">
        <v>475</v>
      </c>
      <c r="H17" s="643" t="s">
        <v>476</v>
      </c>
      <c r="I17" s="644" t="s">
        <v>477</v>
      </c>
      <c r="J17" s="1440"/>
      <c r="K17" s="1440"/>
      <c r="L17" s="1440"/>
      <c r="M17" s="1440"/>
      <c r="N17" s="1440"/>
      <c r="O17" s="1440"/>
      <c r="P17" s="1440"/>
      <c r="Q17" s="1440"/>
      <c r="R17" s="1440"/>
      <c r="S17" s="1440"/>
      <c r="T17" s="1440"/>
      <c r="Y17"/>
      <c r="Z17"/>
      <c r="AA17"/>
      <c r="AB17"/>
      <c r="AC17"/>
      <c r="AD17"/>
      <c r="AE17"/>
      <c r="AF17"/>
      <c r="AG17"/>
      <c r="AH17"/>
      <c r="AI17"/>
      <c r="AJ17"/>
      <c r="AK17"/>
      <c r="AL17"/>
      <c r="AM17"/>
      <c r="AN17"/>
      <c r="AO17"/>
      <c r="AP17"/>
      <c r="AQ17"/>
    </row>
    <row r="18" spans="1:43" ht="21" customHeight="1">
      <c r="A18" s="631" t="s">
        <v>192</v>
      </c>
      <c r="B18" s="727">
        <v>4</v>
      </c>
      <c r="C18" s="727">
        <v>0</v>
      </c>
      <c r="D18" s="727">
        <v>0</v>
      </c>
      <c r="E18" s="727">
        <v>4</v>
      </c>
      <c r="F18" s="727">
        <v>4.0000000000000018</v>
      </c>
      <c r="G18" s="727">
        <v>3.0000000000000018</v>
      </c>
      <c r="H18" s="727">
        <v>1</v>
      </c>
      <c r="I18" s="727">
        <v>0</v>
      </c>
      <c r="J18" s="727">
        <v>146.99999999999994</v>
      </c>
      <c r="K18" s="727">
        <v>21.999999999999993</v>
      </c>
      <c r="L18" s="727">
        <v>4.0000000000000009</v>
      </c>
      <c r="M18" s="727">
        <v>0</v>
      </c>
      <c r="N18" s="727">
        <v>2</v>
      </c>
      <c r="O18" s="727">
        <v>6.0000000000000009</v>
      </c>
      <c r="P18" s="727">
        <v>2</v>
      </c>
      <c r="Q18" s="727">
        <v>0</v>
      </c>
      <c r="R18" s="727">
        <v>4.0000000000000009</v>
      </c>
      <c r="S18" s="727">
        <v>0</v>
      </c>
      <c r="T18" s="727">
        <v>195.00000000000003</v>
      </c>
      <c r="V18" s="268">
        <f t="shared" ref="V18:V24" si="1">IF(B18=SUM(C18:E18),0,1)</f>
        <v>0</v>
      </c>
      <c r="W18" s="268">
        <f t="shared" ref="W18:W24" si="2">IF(F18=SUM(G18:I18),0,1)</f>
        <v>0</v>
      </c>
      <c r="X18" s="268">
        <f t="shared" ref="X18:X23" si="3">IF(T18=SUM(G18:S18,C18:E18),0,1)</f>
        <v>0</v>
      </c>
      <c r="Y18"/>
      <c r="Z18"/>
      <c r="AA18"/>
      <c r="AB18"/>
      <c r="AC18"/>
      <c r="AD18"/>
      <c r="AE18"/>
      <c r="AF18"/>
      <c r="AG18"/>
      <c r="AH18"/>
      <c r="AI18"/>
      <c r="AJ18"/>
      <c r="AK18"/>
      <c r="AL18"/>
      <c r="AM18"/>
      <c r="AN18"/>
      <c r="AO18"/>
      <c r="AP18"/>
      <c r="AQ18"/>
    </row>
    <row r="19" spans="1:43" ht="21" customHeight="1">
      <c r="A19" s="265" t="s">
        <v>368</v>
      </c>
      <c r="B19" s="727">
        <v>21.999999999999996</v>
      </c>
      <c r="C19" s="727">
        <v>14.000000000000004</v>
      </c>
      <c r="D19" s="727">
        <v>2</v>
      </c>
      <c r="E19" s="727">
        <v>6.0000000000000009</v>
      </c>
      <c r="F19" s="727">
        <v>31.999999999999996</v>
      </c>
      <c r="G19" s="727">
        <v>26.999999999999989</v>
      </c>
      <c r="H19" s="727">
        <v>3</v>
      </c>
      <c r="I19" s="727">
        <v>2</v>
      </c>
      <c r="J19" s="727">
        <v>619.99999999999989</v>
      </c>
      <c r="K19" s="727">
        <v>67</v>
      </c>
      <c r="L19" s="727">
        <v>18</v>
      </c>
      <c r="M19" s="727">
        <v>4</v>
      </c>
      <c r="N19" s="727">
        <v>6.0000000000000009</v>
      </c>
      <c r="O19" s="727">
        <v>5.0000000000000009</v>
      </c>
      <c r="P19" s="727">
        <v>4</v>
      </c>
      <c r="Q19" s="727">
        <v>2</v>
      </c>
      <c r="R19" s="727">
        <v>6.0000000000000009</v>
      </c>
      <c r="S19" s="727">
        <v>1.0000000000000007</v>
      </c>
      <c r="T19" s="727">
        <v>787.00000000000023</v>
      </c>
      <c r="V19" s="268">
        <f t="shared" si="1"/>
        <v>0</v>
      </c>
      <c r="W19" s="268">
        <f t="shared" si="2"/>
        <v>0</v>
      </c>
      <c r="X19" s="268">
        <f t="shared" si="3"/>
        <v>0</v>
      </c>
      <c r="Y19"/>
      <c r="Z19"/>
      <c r="AA19"/>
      <c r="AB19"/>
      <c r="AC19"/>
      <c r="AD19"/>
      <c r="AE19"/>
      <c r="AF19"/>
      <c r="AG19"/>
      <c r="AH19"/>
      <c r="AI19"/>
      <c r="AJ19"/>
      <c r="AK19"/>
      <c r="AL19"/>
      <c r="AM19"/>
      <c r="AN19"/>
      <c r="AO19"/>
      <c r="AP19"/>
      <c r="AQ19"/>
    </row>
    <row r="20" spans="1:43" ht="21" customHeight="1">
      <c r="A20" s="366" t="s">
        <v>366</v>
      </c>
      <c r="B20" s="727">
        <v>84.999999999999986</v>
      </c>
      <c r="C20" s="727">
        <v>34.999999999999993</v>
      </c>
      <c r="D20" s="727">
        <v>6</v>
      </c>
      <c r="E20" s="727">
        <v>44.000000000000014</v>
      </c>
      <c r="F20" s="727">
        <v>71.000000000000014</v>
      </c>
      <c r="G20" s="727">
        <v>36</v>
      </c>
      <c r="H20" s="727">
        <v>23.000000000000004</v>
      </c>
      <c r="I20" s="727">
        <v>12.000000000000004</v>
      </c>
      <c r="J20" s="727">
        <v>2628</v>
      </c>
      <c r="K20" s="727">
        <v>310.99999999999994</v>
      </c>
      <c r="L20" s="727">
        <v>51.999999999999986</v>
      </c>
      <c r="M20" s="727">
        <v>13</v>
      </c>
      <c r="N20" s="727">
        <v>17</v>
      </c>
      <c r="O20" s="727">
        <v>24.000000000000011</v>
      </c>
      <c r="P20" s="727">
        <v>25.000000000000014</v>
      </c>
      <c r="Q20" s="727">
        <v>12.000000000000007</v>
      </c>
      <c r="R20" s="727">
        <v>17</v>
      </c>
      <c r="S20" s="727">
        <v>19.000000000000007</v>
      </c>
      <c r="T20" s="727">
        <v>3273.9999999999995</v>
      </c>
      <c r="V20" s="268">
        <f t="shared" si="1"/>
        <v>0</v>
      </c>
      <c r="W20" s="268">
        <f t="shared" si="2"/>
        <v>0</v>
      </c>
      <c r="X20" s="268">
        <f t="shared" si="3"/>
        <v>0</v>
      </c>
      <c r="Y20"/>
      <c r="Z20"/>
      <c r="AA20"/>
      <c r="AB20"/>
      <c r="AC20"/>
      <c r="AD20"/>
      <c r="AE20"/>
      <c r="AF20"/>
      <c r="AG20"/>
      <c r="AH20"/>
      <c r="AI20"/>
      <c r="AJ20"/>
      <c r="AK20"/>
      <c r="AL20"/>
      <c r="AM20"/>
      <c r="AN20"/>
      <c r="AO20"/>
      <c r="AP20"/>
      <c r="AQ20"/>
    </row>
    <row r="21" spans="1:43" ht="21" customHeight="1">
      <c r="A21" s="265" t="s">
        <v>367</v>
      </c>
      <c r="B21" s="331">
        <v>18.000000000000014</v>
      </c>
      <c r="C21" s="331">
        <v>12.000000000000005</v>
      </c>
      <c r="D21" s="331">
        <v>3.0000000000000013</v>
      </c>
      <c r="E21" s="331">
        <v>3.0000000000000009</v>
      </c>
      <c r="F21" s="331">
        <v>21</v>
      </c>
      <c r="G21" s="331">
        <v>20.000000000000004</v>
      </c>
      <c r="H21" s="331">
        <v>0</v>
      </c>
      <c r="I21" s="331">
        <v>1</v>
      </c>
      <c r="J21" s="331">
        <v>558.99999999999989</v>
      </c>
      <c r="K21" s="331">
        <v>97</v>
      </c>
      <c r="L21" s="331">
        <v>22.000000000000007</v>
      </c>
      <c r="M21" s="331">
        <v>3.0000000000000013</v>
      </c>
      <c r="N21" s="331">
        <v>3.0000000000000013</v>
      </c>
      <c r="O21" s="331">
        <v>13.000000000000002</v>
      </c>
      <c r="P21" s="331">
        <v>3</v>
      </c>
      <c r="Q21" s="331">
        <v>0</v>
      </c>
      <c r="R21" s="331">
        <v>3.0000000000000009</v>
      </c>
      <c r="S21" s="331">
        <v>3.0000000000000004</v>
      </c>
      <c r="T21" s="331">
        <v>745.00000000000011</v>
      </c>
      <c r="V21" s="268">
        <f t="shared" si="1"/>
        <v>0</v>
      </c>
      <c r="W21" s="268">
        <f t="shared" si="2"/>
        <v>0</v>
      </c>
      <c r="X21" s="268">
        <f t="shared" si="3"/>
        <v>0</v>
      </c>
      <c r="Y21"/>
      <c r="Z21"/>
      <c r="AA21"/>
      <c r="AB21"/>
      <c r="AC21"/>
      <c r="AD21"/>
      <c r="AE21"/>
      <c r="AF21"/>
      <c r="AG21"/>
      <c r="AH21"/>
      <c r="AI21"/>
      <c r="AJ21"/>
      <c r="AK21"/>
      <c r="AL21"/>
      <c r="AM21"/>
      <c r="AN21"/>
      <c r="AO21"/>
      <c r="AP21"/>
      <c r="AQ21"/>
    </row>
    <row r="22" spans="1:43" ht="21" customHeight="1">
      <c r="A22" s="265" t="s">
        <v>104</v>
      </c>
      <c r="B22" s="331">
        <v>1383</v>
      </c>
      <c r="C22" s="331">
        <v>640.00000000000011</v>
      </c>
      <c r="D22" s="331">
        <v>121.9999999999999</v>
      </c>
      <c r="E22" s="331">
        <v>621</v>
      </c>
      <c r="F22" s="331">
        <v>1502.9999999999998</v>
      </c>
      <c r="G22" s="331">
        <v>1323.9999999999984</v>
      </c>
      <c r="H22" s="331">
        <v>84.000000000000028</v>
      </c>
      <c r="I22" s="331">
        <v>95</v>
      </c>
      <c r="J22" s="331">
        <v>23593.000000000007</v>
      </c>
      <c r="K22" s="331">
        <v>3734</v>
      </c>
      <c r="L22" s="331">
        <v>682.00000000000011</v>
      </c>
      <c r="M22" s="331">
        <v>41.999999999999993</v>
      </c>
      <c r="N22" s="331">
        <v>197.99999999999991</v>
      </c>
      <c r="O22" s="331">
        <v>407.99999999999966</v>
      </c>
      <c r="P22" s="331">
        <v>111.00000000000003</v>
      </c>
      <c r="Q22" s="331">
        <v>44.999999999999979</v>
      </c>
      <c r="R22" s="331">
        <v>322.00000000000023</v>
      </c>
      <c r="S22" s="331">
        <v>139.00000000000014</v>
      </c>
      <c r="T22" s="331">
        <v>32159.99999999996</v>
      </c>
      <c r="V22" s="268">
        <f t="shared" si="1"/>
        <v>0</v>
      </c>
      <c r="W22" s="268">
        <f t="shared" si="2"/>
        <v>0</v>
      </c>
      <c r="X22" s="268">
        <f t="shared" si="3"/>
        <v>0</v>
      </c>
      <c r="Y22"/>
      <c r="Z22"/>
      <c r="AA22"/>
      <c r="AB22"/>
      <c r="AC22"/>
      <c r="AD22"/>
      <c r="AE22"/>
      <c r="AF22"/>
      <c r="AG22"/>
      <c r="AH22"/>
      <c r="AI22"/>
      <c r="AJ22"/>
      <c r="AK22"/>
      <c r="AL22"/>
      <c r="AM22"/>
      <c r="AN22"/>
      <c r="AO22"/>
      <c r="AP22"/>
      <c r="AQ22"/>
    </row>
    <row r="23" spans="1:43" ht="21" customHeight="1">
      <c r="A23" s="265" t="s">
        <v>105</v>
      </c>
      <c r="B23" s="331">
        <v>342</v>
      </c>
      <c r="C23" s="331">
        <v>207.00000000000017</v>
      </c>
      <c r="D23" s="331">
        <v>35.000000000000036</v>
      </c>
      <c r="E23" s="331">
        <v>100</v>
      </c>
      <c r="F23" s="331">
        <v>309.00000000000006</v>
      </c>
      <c r="G23" s="331">
        <v>294.99999999999994</v>
      </c>
      <c r="H23" s="331">
        <v>11.000000000000007</v>
      </c>
      <c r="I23" s="331">
        <v>2.9999999999999964</v>
      </c>
      <c r="J23" s="331">
        <v>3099.0000000000032</v>
      </c>
      <c r="K23" s="331">
        <v>629.99999999999989</v>
      </c>
      <c r="L23" s="331">
        <v>107.99999999999997</v>
      </c>
      <c r="M23" s="331">
        <v>5.9999999999999982</v>
      </c>
      <c r="N23" s="331">
        <v>28.999999999999982</v>
      </c>
      <c r="O23" s="331">
        <v>68.999999999999957</v>
      </c>
      <c r="P23" s="331">
        <v>18.000000000000032</v>
      </c>
      <c r="Q23" s="331">
        <v>2.0000000000000004</v>
      </c>
      <c r="R23" s="331">
        <v>53.999999999999972</v>
      </c>
      <c r="S23" s="331">
        <v>8</v>
      </c>
      <c r="T23" s="331">
        <v>4673.9999999999982</v>
      </c>
      <c r="V23" s="268">
        <f t="shared" si="1"/>
        <v>0</v>
      </c>
      <c r="W23" s="268">
        <f t="shared" si="2"/>
        <v>0</v>
      </c>
      <c r="X23" s="268">
        <f t="shared" si="3"/>
        <v>0</v>
      </c>
      <c r="Y23"/>
      <c r="Z23"/>
      <c r="AA23"/>
      <c r="AB23"/>
      <c r="AC23"/>
      <c r="AD23"/>
      <c r="AE23"/>
      <c r="AF23"/>
      <c r="AG23"/>
      <c r="AH23"/>
      <c r="AI23"/>
      <c r="AJ23"/>
      <c r="AK23"/>
      <c r="AL23"/>
      <c r="AM23"/>
      <c r="AN23"/>
      <c r="AO23"/>
      <c r="AP23"/>
      <c r="AQ23"/>
    </row>
    <row r="24" spans="1:43" ht="21" customHeight="1">
      <c r="A24" s="332" t="s">
        <v>96</v>
      </c>
      <c r="B24" s="331">
        <v>1854.0000000000014</v>
      </c>
      <c r="C24" s="331">
        <v>907.99999999999955</v>
      </c>
      <c r="D24" s="331">
        <v>168.00000000000011</v>
      </c>
      <c r="E24" s="331">
        <v>778</v>
      </c>
      <c r="F24" s="331">
        <v>1940.0000000000002</v>
      </c>
      <c r="G24" s="331">
        <v>1704.9999999999982</v>
      </c>
      <c r="H24" s="331">
        <v>122.0000000000001</v>
      </c>
      <c r="I24" s="331">
        <v>113.00000000000014</v>
      </c>
      <c r="J24" s="331">
        <v>30646.000000000025</v>
      </c>
      <c r="K24" s="331">
        <v>4860.9999999999955</v>
      </c>
      <c r="L24" s="331">
        <v>886.00000000000023</v>
      </c>
      <c r="M24" s="331">
        <v>68.000000000000014</v>
      </c>
      <c r="N24" s="331">
        <v>255.00000000000003</v>
      </c>
      <c r="O24" s="331">
        <v>525.00000000000011</v>
      </c>
      <c r="P24" s="331">
        <v>163.00000000000011</v>
      </c>
      <c r="Q24" s="331">
        <v>61.000000000000007</v>
      </c>
      <c r="R24" s="331">
        <v>406</v>
      </c>
      <c r="S24" s="331">
        <v>169.99999999999989</v>
      </c>
      <c r="T24" s="331">
        <v>41835</v>
      </c>
      <c r="V24" s="268">
        <f t="shared" si="1"/>
        <v>0</v>
      </c>
      <c r="W24" s="268">
        <f t="shared" si="2"/>
        <v>0</v>
      </c>
      <c r="X24" s="268">
        <f>IF(T24=SUM(G24:S24,C24:E24),0,1)</f>
        <v>0</v>
      </c>
      <c r="Y24"/>
      <c r="Z24"/>
      <c r="AA24"/>
      <c r="AB24"/>
      <c r="AC24"/>
      <c r="AD24"/>
      <c r="AE24"/>
      <c r="AF24"/>
      <c r="AG24"/>
      <c r="AH24"/>
      <c r="AI24"/>
      <c r="AJ24"/>
      <c r="AK24"/>
      <c r="AL24"/>
      <c r="AM24"/>
      <c r="AN24"/>
      <c r="AO24"/>
      <c r="AP24"/>
      <c r="AQ24"/>
    </row>
    <row r="25" spans="1:43" ht="13.5">
      <c r="A25"/>
      <c r="B25"/>
      <c r="C25"/>
      <c r="D25"/>
      <c r="E25"/>
      <c r="F25"/>
      <c r="G25"/>
      <c r="H25"/>
      <c r="I25"/>
      <c r="J25"/>
    </row>
    <row r="26" spans="1:43" ht="13.5">
      <c r="A26" s="2" t="s">
        <v>451</v>
      </c>
      <c r="B26"/>
      <c r="C26"/>
      <c r="D26"/>
      <c r="E26"/>
      <c r="F26"/>
      <c r="G26"/>
      <c r="I26"/>
      <c r="J26" s="2" t="s">
        <v>452</v>
      </c>
    </row>
    <row r="27" spans="1:43" ht="13.5">
      <c r="A27" s="630" t="s">
        <v>531</v>
      </c>
      <c r="B27"/>
      <c r="C27"/>
      <c r="D27"/>
      <c r="E27"/>
      <c r="F27"/>
      <c r="G27"/>
      <c r="I27"/>
      <c r="J27" s="2" t="s">
        <v>453</v>
      </c>
    </row>
    <row r="28" spans="1:43" ht="13.5">
      <c r="A28" s="630" t="s">
        <v>454</v>
      </c>
      <c r="B28"/>
      <c r="C28"/>
      <c r="D28"/>
      <c r="E28"/>
      <c r="F28"/>
      <c r="G28"/>
      <c r="I28"/>
      <c r="J28" s="2" t="s">
        <v>455</v>
      </c>
    </row>
    <row r="29" spans="1:43" ht="13.5">
      <c r="A29" s="630" t="s">
        <v>456</v>
      </c>
      <c r="B29"/>
      <c r="C29"/>
      <c r="D29"/>
      <c r="E29"/>
      <c r="F29"/>
      <c r="G29"/>
      <c r="I29"/>
      <c r="J29" s="2" t="s">
        <v>457</v>
      </c>
    </row>
    <row r="30" spans="1:43" ht="13.5">
      <c r="A30" s="2" t="s">
        <v>458</v>
      </c>
      <c r="B30"/>
      <c r="C30"/>
      <c r="D30"/>
      <c r="E30"/>
      <c r="F30"/>
      <c r="G30"/>
      <c r="I30"/>
      <c r="J30" s="2" t="s">
        <v>459</v>
      </c>
    </row>
    <row r="31" spans="1:43" ht="13.5">
      <c r="A31" s="630" t="s">
        <v>460</v>
      </c>
      <c r="B31"/>
      <c r="C31"/>
      <c r="D31"/>
      <c r="E31"/>
      <c r="F31"/>
      <c r="G31"/>
      <c r="I31"/>
      <c r="J31" s="2" t="s">
        <v>461</v>
      </c>
    </row>
    <row r="32" spans="1:43" ht="13.5">
      <c r="A32" s="630" t="s">
        <v>462</v>
      </c>
      <c r="B32"/>
      <c r="C32"/>
      <c r="D32"/>
      <c r="E32"/>
      <c r="F32"/>
      <c r="G32"/>
      <c r="I32"/>
      <c r="J32" s="2" t="s">
        <v>463</v>
      </c>
    </row>
    <row r="33" spans="1:21" ht="13.5">
      <c r="A33" s="630" t="s">
        <v>464</v>
      </c>
      <c r="B33"/>
      <c r="C33"/>
      <c r="D33"/>
      <c r="E33"/>
      <c r="F33"/>
      <c r="G33"/>
      <c r="I33"/>
      <c r="J33" s="2" t="s">
        <v>465</v>
      </c>
    </row>
    <row r="34" spans="1:21" ht="12.75" customHeight="1">
      <c r="A34"/>
      <c r="B34"/>
      <c r="C34"/>
      <c r="D34"/>
      <c r="E34"/>
      <c r="F34"/>
      <c r="G34"/>
      <c r="H34"/>
      <c r="I34"/>
      <c r="J34"/>
    </row>
    <row r="35" spans="1:21" ht="13.5">
      <c r="A35"/>
      <c r="B35"/>
      <c r="C35"/>
      <c r="D35"/>
      <c r="E35"/>
      <c r="F35"/>
      <c r="G35"/>
      <c r="H35"/>
      <c r="I35"/>
      <c r="J35"/>
    </row>
    <row r="36" spans="1:21" ht="14.25" customHeight="1">
      <c r="A36"/>
      <c r="B36"/>
      <c r="C36"/>
      <c r="D36"/>
      <c r="E36"/>
      <c r="F36"/>
      <c r="G36"/>
      <c r="H36"/>
      <c r="I36"/>
      <c r="J36"/>
      <c r="U36" s="455"/>
    </row>
    <row r="37" spans="1:21" ht="14.25">
      <c r="A37"/>
      <c r="B37"/>
      <c r="C37"/>
      <c r="D37"/>
      <c r="E37"/>
      <c r="F37"/>
      <c r="G37"/>
      <c r="H37"/>
      <c r="I37"/>
      <c r="J37"/>
      <c r="U37" s="455"/>
    </row>
    <row r="38" spans="1:21" ht="14.25">
      <c r="A38"/>
      <c r="B38"/>
      <c r="C38"/>
      <c r="D38"/>
      <c r="E38"/>
      <c r="F38"/>
      <c r="G38"/>
      <c r="H38"/>
      <c r="I38"/>
      <c r="J38"/>
      <c r="U38" s="455"/>
    </row>
    <row r="39" spans="1:21" ht="14.25">
      <c r="A39"/>
      <c r="B39"/>
      <c r="C39"/>
      <c r="D39"/>
      <c r="E39"/>
      <c r="F39"/>
      <c r="G39"/>
      <c r="H39"/>
      <c r="I39"/>
      <c r="J39"/>
      <c r="U39" s="455"/>
    </row>
    <row r="40" spans="1:21" ht="14.25">
      <c r="A40"/>
      <c r="B40"/>
      <c r="C40"/>
      <c r="D40"/>
      <c r="E40"/>
      <c r="F40"/>
      <c r="G40"/>
      <c r="H40"/>
      <c r="I40"/>
      <c r="J40"/>
      <c r="U40" s="455"/>
    </row>
    <row r="41" spans="1:21" ht="14.25">
      <c r="A41"/>
      <c r="B41"/>
      <c r="C41"/>
      <c r="D41"/>
      <c r="E41"/>
      <c r="F41"/>
      <c r="G41"/>
      <c r="H41"/>
      <c r="I41"/>
      <c r="J41"/>
      <c r="U41" s="455"/>
    </row>
    <row r="42" spans="1:21" ht="14.25">
      <c r="A42"/>
      <c r="B42"/>
      <c r="C42"/>
      <c r="D42"/>
      <c r="E42"/>
      <c r="F42"/>
      <c r="G42"/>
      <c r="H42"/>
      <c r="I42"/>
      <c r="J42"/>
      <c r="U42" s="455"/>
    </row>
    <row r="43" spans="1:21" ht="14.25">
      <c r="A43"/>
      <c r="B43"/>
      <c r="C43"/>
      <c r="D43"/>
      <c r="E43"/>
      <c r="F43"/>
      <c r="G43"/>
      <c r="H43"/>
      <c r="I43"/>
      <c r="J43"/>
      <c r="U43" s="455"/>
    </row>
    <row r="44" spans="1:21" ht="14.25">
      <c r="A44"/>
      <c r="B44"/>
      <c r="C44"/>
      <c r="D44"/>
      <c r="E44"/>
      <c r="F44"/>
      <c r="G44"/>
      <c r="H44"/>
      <c r="I44"/>
      <c r="J44"/>
      <c r="U44" s="455"/>
    </row>
    <row r="45" spans="1:21" ht="13.5">
      <c r="A45"/>
      <c r="B45"/>
      <c r="C45"/>
      <c r="D45"/>
      <c r="E45"/>
      <c r="F45"/>
      <c r="G45"/>
      <c r="H45"/>
      <c r="I45"/>
      <c r="J45"/>
    </row>
    <row r="46" spans="1:21" ht="13.5">
      <c r="A46"/>
      <c r="B46"/>
      <c r="C46"/>
      <c r="D46"/>
      <c r="E46"/>
      <c r="F46"/>
      <c r="G46"/>
      <c r="H46"/>
      <c r="I46"/>
      <c r="J46"/>
    </row>
    <row r="47" spans="1:21" ht="13.5">
      <c r="A47"/>
      <c r="B47"/>
      <c r="C47"/>
      <c r="D47"/>
      <c r="E47"/>
      <c r="F47"/>
      <c r="G47"/>
      <c r="H47"/>
      <c r="I47"/>
      <c r="J47"/>
    </row>
    <row r="48" spans="1:21"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row r="65" spans="1:10" ht="13.5">
      <c r="A65"/>
      <c r="B65"/>
      <c r="C65"/>
      <c r="D65"/>
      <c r="E65"/>
      <c r="F65"/>
      <c r="G65"/>
      <c r="H65"/>
      <c r="I65"/>
      <c r="J65"/>
    </row>
    <row r="66" spans="1:10" ht="13.5">
      <c r="A66"/>
      <c r="B66"/>
      <c r="C66"/>
      <c r="D66"/>
      <c r="E66"/>
      <c r="F66"/>
      <c r="G66"/>
      <c r="H66"/>
      <c r="I66"/>
      <c r="J66"/>
    </row>
  </sheetData>
  <mergeCells count="16">
    <mergeCell ref="S16:S17"/>
    <mergeCell ref="T16:T17"/>
    <mergeCell ref="L16:L17"/>
    <mergeCell ref="M16:M17"/>
    <mergeCell ref="N16:N17"/>
    <mergeCell ref="O16:O17"/>
    <mergeCell ref="P16:P17"/>
    <mergeCell ref="Q16:Q17"/>
    <mergeCell ref="A4:A6"/>
    <mergeCell ref="A15:A17"/>
    <mergeCell ref="K16:K17"/>
    <mergeCell ref="R16:R17"/>
    <mergeCell ref="B4:B6"/>
    <mergeCell ref="B16:E16"/>
    <mergeCell ref="F16:I16"/>
    <mergeCell ref="J16:J17"/>
  </mergeCells>
  <phoneticPr fontId="24"/>
  <printOptions horizontalCentered="1"/>
  <pageMargins left="0.59055118110236227" right="0.39370078740157483" top="0.59055118110236227" bottom="0.70866141732283472" header="0.51181102362204722" footer="0.55118110236220474"/>
  <pageSetup paperSize="9" scale="87" orientation="landscape" r:id="rId1"/>
  <headerFooter alignWithMargins="0">
    <oddFooter>&amp;L&amp;"ＭＳ Ｐ明朝,標準"（平成24年6月1ヶ月間）</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4" customWidth="1"/>
    <col min="2" max="2" width="41" style="4" bestFit="1" customWidth="1"/>
    <col min="3" max="16384" width="9" style="4"/>
  </cols>
  <sheetData>
    <row r="1" spans="1:15" ht="17.25" customHeight="1">
      <c r="A1" s="52" t="s">
        <v>324</v>
      </c>
      <c r="B1" s="53"/>
      <c r="C1" s="53"/>
      <c r="D1" s="53"/>
      <c r="E1" s="53"/>
      <c r="F1" s="53"/>
      <c r="G1" s="53"/>
      <c r="H1" s="53"/>
      <c r="I1" s="54"/>
      <c r="J1" s="54"/>
      <c r="K1" s="54"/>
    </row>
    <row r="2" spans="1:15" s="45" customFormat="1" ht="17.25">
      <c r="A2" s="504" t="s">
        <v>575</v>
      </c>
      <c r="B2" s="503"/>
      <c r="C2" s="503"/>
      <c r="D2" s="503"/>
      <c r="E2" s="503"/>
      <c r="F2" s="503"/>
      <c r="G2" s="503"/>
      <c r="H2" s="503"/>
      <c r="I2" s="503"/>
      <c r="J2" s="503"/>
      <c r="K2" s="503"/>
      <c r="L2" s="503"/>
      <c r="M2" s="503"/>
    </row>
    <row r="3" spans="1:15" ht="11.25" customHeight="1">
      <c r="A3" s="342"/>
      <c r="B3" s="53"/>
      <c r="C3" s="53"/>
      <c r="D3" s="53"/>
      <c r="E3" s="53"/>
      <c r="F3" s="53"/>
      <c r="G3" s="53"/>
      <c r="H3" s="53"/>
      <c r="I3" s="29"/>
      <c r="J3" s="29"/>
      <c r="K3" s="30"/>
    </row>
    <row r="4" spans="1:15" ht="15" customHeight="1">
      <c r="A4" s="1273" t="s">
        <v>42</v>
      </c>
      <c r="B4" s="1274"/>
      <c r="C4" s="1273" t="s">
        <v>43</v>
      </c>
      <c r="D4" s="1277" t="s">
        <v>576</v>
      </c>
      <c r="E4" s="1278"/>
      <c r="F4" s="1278"/>
      <c r="G4" s="1278"/>
      <c r="H4" s="1278"/>
      <c r="I4" s="1278"/>
      <c r="J4" s="1278"/>
      <c r="K4" s="1278"/>
      <c r="L4" s="1278"/>
      <c r="M4" s="1067"/>
    </row>
    <row r="5" spans="1:15" ht="27" customHeight="1">
      <c r="A5" s="1275"/>
      <c r="B5" s="1276"/>
      <c r="C5" s="1448"/>
      <c r="D5" s="1083" t="s">
        <v>577</v>
      </c>
      <c r="E5" s="1070"/>
      <c r="F5" s="1069" t="s">
        <v>534</v>
      </c>
      <c r="G5" s="1070"/>
      <c r="H5" s="1450" t="s">
        <v>535</v>
      </c>
      <c r="I5" s="1450"/>
      <c r="J5" s="1069" t="s">
        <v>536</v>
      </c>
      <c r="K5" s="1070"/>
      <c r="L5" s="1069" t="s">
        <v>537</v>
      </c>
      <c r="M5" s="1070"/>
    </row>
    <row r="6" spans="1:15" ht="15" customHeight="1">
      <c r="A6" s="1290"/>
      <c r="B6" s="1291"/>
      <c r="C6" s="1449"/>
      <c r="D6" s="312" t="s">
        <v>170</v>
      </c>
      <c r="E6" s="343" t="s">
        <v>171</v>
      </c>
      <c r="F6" s="344" t="s">
        <v>170</v>
      </c>
      <c r="G6" s="345" t="s">
        <v>171</v>
      </c>
      <c r="H6" s="346" t="s">
        <v>170</v>
      </c>
      <c r="I6" s="343" t="s">
        <v>171</v>
      </c>
      <c r="J6" s="344" t="s">
        <v>170</v>
      </c>
      <c r="K6" s="345" t="s">
        <v>171</v>
      </c>
      <c r="L6" s="344" t="s">
        <v>170</v>
      </c>
      <c r="M6" s="345" t="s">
        <v>171</v>
      </c>
    </row>
    <row r="7" spans="1:15" ht="25.5" customHeight="1">
      <c r="A7" s="758" t="s">
        <v>47</v>
      </c>
      <c r="B7" s="293" t="s">
        <v>538</v>
      </c>
      <c r="C7" s="163">
        <v>1854</v>
      </c>
      <c r="D7" s="164">
        <v>0</v>
      </c>
      <c r="E7" s="231">
        <v>0</v>
      </c>
      <c r="F7" s="85">
        <v>45</v>
      </c>
      <c r="G7" s="84">
        <v>19</v>
      </c>
      <c r="H7" s="83">
        <v>235</v>
      </c>
      <c r="I7" s="231">
        <v>140</v>
      </c>
      <c r="J7" s="85">
        <v>175</v>
      </c>
      <c r="K7" s="84">
        <v>176</v>
      </c>
      <c r="L7" s="85">
        <v>348</v>
      </c>
      <c r="M7" s="84">
        <v>716</v>
      </c>
      <c r="O7" s="4">
        <f>IF(C7=SUM(D7:M7),0,1)</f>
        <v>0</v>
      </c>
    </row>
    <row r="8" spans="1:15" ht="25.5" customHeight="1">
      <c r="A8" s="759" t="s">
        <v>539</v>
      </c>
      <c r="B8" s="760" t="s">
        <v>548</v>
      </c>
      <c r="C8" s="167">
        <v>908</v>
      </c>
      <c r="D8" s="168">
        <v>0</v>
      </c>
      <c r="E8" s="232">
        <v>0</v>
      </c>
      <c r="F8" s="89">
        <v>5</v>
      </c>
      <c r="G8" s="88">
        <v>3</v>
      </c>
      <c r="H8" s="87">
        <v>45</v>
      </c>
      <c r="I8" s="232">
        <v>47</v>
      </c>
      <c r="J8" s="89">
        <v>58</v>
      </c>
      <c r="K8" s="88">
        <v>95</v>
      </c>
      <c r="L8" s="89">
        <v>173</v>
      </c>
      <c r="M8" s="88">
        <v>482</v>
      </c>
      <c r="O8" s="4">
        <f t="shared" ref="O8:O25" si="0">IF(C8=SUM(D8:M8),0,1)</f>
        <v>0</v>
      </c>
    </row>
    <row r="9" spans="1:15" ht="25.5" customHeight="1">
      <c r="A9" s="759"/>
      <c r="B9" s="761" t="s">
        <v>549</v>
      </c>
      <c r="C9" s="743">
        <v>168</v>
      </c>
      <c r="D9" s="171">
        <v>0</v>
      </c>
      <c r="E9" s="233">
        <v>0</v>
      </c>
      <c r="F9" s="93">
        <v>0</v>
      </c>
      <c r="G9" s="92">
        <v>0</v>
      </c>
      <c r="H9" s="91">
        <v>12</v>
      </c>
      <c r="I9" s="233">
        <v>3</v>
      </c>
      <c r="J9" s="93">
        <v>24</v>
      </c>
      <c r="K9" s="92">
        <v>11</v>
      </c>
      <c r="L9" s="93">
        <v>57</v>
      </c>
      <c r="M9" s="92">
        <v>61</v>
      </c>
      <c r="O9" s="4">
        <f t="shared" si="0"/>
        <v>0</v>
      </c>
    </row>
    <row r="10" spans="1:15" ht="25.5" customHeight="1">
      <c r="A10" s="762"/>
      <c r="B10" s="771" t="s">
        <v>542</v>
      </c>
      <c r="C10" s="174">
        <v>778</v>
      </c>
      <c r="D10" s="175">
        <v>0</v>
      </c>
      <c r="E10" s="234">
        <v>0</v>
      </c>
      <c r="F10" s="97">
        <v>40</v>
      </c>
      <c r="G10" s="96">
        <v>16</v>
      </c>
      <c r="H10" s="95">
        <v>178</v>
      </c>
      <c r="I10" s="234">
        <v>90</v>
      </c>
      <c r="J10" s="97">
        <v>93</v>
      </c>
      <c r="K10" s="96">
        <v>70</v>
      </c>
      <c r="L10" s="97">
        <v>118</v>
      </c>
      <c r="M10" s="96">
        <v>173</v>
      </c>
      <c r="O10" s="4">
        <f t="shared" si="0"/>
        <v>0</v>
      </c>
    </row>
    <row r="11" spans="1:15" ht="25.5" customHeight="1">
      <c r="A11" s="758" t="s">
        <v>48</v>
      </c>
      <c r="B11" s="293" t="s">
        <v>543</v>
      </c>
      <c r="C11" s="163">
        <v>1940</v>
      </c>
      <c r="D11" s="164">
        <v>0</v>
      </c>
      <c r="E11" s="231">
        <v>0</v>
      </c>
      <c r="F11" s="85">
        <v>85</v>
      </c>
      <c r="G11" s="84">
        <v>42</v>
      </c>
      <c r="H11" s="83">
        <v>1028</v>
      </c>
      <c r="I11" s="231">
        <v>185</v>
      </c>
      <c r="J11" s="85">
        <v>412</v>
      </c>
      <c r="K11" s="84">
        <v>56</v>
      </c>
      <c r="L11" s="85">
        <v>118</v>
      </c>
      <c r="M11" s="84">
        <v>14</v>
      </c>
      <c r="O11" s="4">
        <f t="shared" si="0"/>
        <v>0</v>
      </c>
    </row>
    <row r="12" spans="1:15" ht="25.5" customHeight="1">
      <c r="A12" s="759" t="s">
        <v>539</v>
      </c>
      <c r="B12" s="772" t="s">
        <v>49</v>
      </c>
      <c r="C12" s="167">
        <v>1705</v>
      </c>
      <c r="D12" s="168">
        <v>0</v>
      </c>
      <c r="E12" s="232">
        <v>0</v>
      </c>
      <c r="F12" s="89">
        <v>45</v>
      </c>
      <c r="G12" s="88">
        <v>28</v>
      </c>
      <c r="H12" s="87">
        <v>906</v>
      </c>
      <c r="I12" s="232">
        <v>154</v>
      </c>
      <c r="J12" s="89">
        <v>394</v>
      </c>
      <c r="K12" s="88">
        <v>47</v>
      </c>
      <c r="L12" s="89">
        <v>117</v>
      </c>
      <c r="M12" s="88">
        <v>14</v>
      </c>
      <c r="O12" s="4">
        <f t="shared" si="0"/>
        <v>0</v>
      </c>
    </row>
    <row r="13" spans="1:15" ht="25.5" customHeight="1">
      <c r="A13" s="759"/>
      <c r="B13" s="761" t="s">
        <v>50</v>
      </c>
      <c r="C13" s="743">
        <v>122</v>
      </c>
      <c r="D13" s="171">
        <v>0</v>
      </c>
      <c r="E13" s="233">
        <v>0</v>
      </c>
      <c r="F13" s="93">
        <v>15</v>
      </c>
      <c r="G13" s="92">
        <v>5</v>
      </c>
      <c r="H13" s="91">
        <v>69</v>
      </c>
      <c r="I13" s="233">
        <v>15</v>
      </c>
      <c r="J13" s="93">
        <v>12</v>
      </c>
      <c r="K13" s="92">
        <v>5</v>
      </c>
      <c r="L13" s="93">
        <v>1</v>
      </c>
      <c r="M13" s="92">
        <v>0</v>
      </c>
      <c r="O13" s="4">
        <f t="shared" si="0"/>
        <v>0</v>
      </c>
    </row>
    <row r="14" spans="1:15" ht="25.5" customHeight="1">
      <c r="A14" s="762"/>
      <c r="B14" s="771" t="s">
        <v>51</v>
      </c>
      <c r="C14" s="174">
        <v>113</v>
      </c>
      <c r="D14" s="175">
        <v>0</v>
      </c>
      <c r="E14" s="234">
        <v>0</v>
      </c>
      <c r="F14" s="97">
        <v>25</v>
      </c>
      <c r="G14" s="96">
        <v>9</v>
      </c>
      <c r="H14" s="95">
        <v>53</v>
      </c>
      <c r="I14" s="234">
        <v>16</v>
      </c>
      <c r="J14" s="97">
        <v>6</v>
      </c>
      <c r="K14" s="96">
        <v>4</v>
      </c>
      <c r="L14" s="97">
        <v>0</v>
      </c>
      <c r="M14" s="96">
        <v>0</v>
      </c>
      <c r="O14" s="4">
        <f t="shared" si="0"/>
        <v>0</v>
      </c>
    </row>
    <row r="15" spans="1:15" ht="25.5" customHeight="1">
      <c r="A15" s="292" t="s">
        <v>52</v>
      </c>
      <c r="B15" s="293" t="s">
        <v>183</v>
      </c>
      <c r="C15" s="163">
        <v>30646</v>
      </c>
      <c r="D15" s="164">
        <v>35</v>
      </c>
      <c r="E15" s="231">
        <v>32</v>
      </c>
      <c r="F15" s="85">
        <v>2774</v>
      </c>
      <c r="G15" s="84">
        <v>2027</v>
      </c>
      <c r="H15" s="83">
        <v>11122</v>
      </c>
      <c r="I15" s="231">
        <v>8740</v>
      </c>
      <c r="J15" s="85">
        <v>2278</v>
      </c>
      <c r="K15" s="84">
        <v>2508</v>
      </c>
      <c r="L15" s="85">
        <v>414</v>
      </c>
      <c r="M15" s="84">
        <v>716</v>
      </c>
      <c r="O15" s="4">
        <f t="shared" si="0"/>
        <v>0</v>
      </c>
    </row>
    <row r="16" spans="1:15" ht="25.5" customHeight="1">
      <c r="A16" s="292" t="s">
        <v>53</v>
      </c>
      <c r="B16" s="293" t="s">
        <v>54</v>
      </c>
      <c r="C16" s="163">
        <v>4861</v>
      </c>
      <c r="D16" s="164">
        <v>4</v>
      </c>
      <c r="E16" s="231">
        <v>18</v>
      </c>
      <c r="F16" s="85">
        <v>189</v>
      </c>
      <c r="G16" s="84">
        <v>335</v>
      </c>
      <c r="H16" s="83">
        <v>1240</v>
      </c>
      <c r="I16" s="231">
        <v>1309</v>
      </c>
      <c r="J16" s="85">
        <v>373</v>
      </c>
      <c r="K16" s="84">
        <v>611</v>
      </c>
      <c r="L16" s="85">
        <v>163</v>
      </c>
      <c r="M16" s="84">
        <v>619</v>
      </c>
      <c r="O16" s="4">
        <f t="shared" si="0"/>
        <v>0</v>
      </c>
    </row>
    <row r="17" spans="1:15" ht="25.5" customHeight="1">
      <c r="A17" s="292" t="s">
        <v>55</v>
      </c>
      <c r="B17" s="315" t="s">
        <v>56</v>
      </c>
      <c r="C17" s="163">
        <v>886</v>
      </c>
      <c r="D17" s="164">
        <v>13</v>
      </c>
      <c r="E17" s="231">
        <v>11</v>
      </c>
      <c r="F17" s="85">
        <v>94</v>
      </c>
      <c r="G17" s="84">
        <v>157</v>
      </c>
      <c r="H17" s="83">
        <v>141</v>
      </c>
      <c r="I17" s="231">
        <v>213</v>
      </c>
      <c r="J17" s="85">
        <v>32</v>
      </c>
      <c r="K17" s="84">
        <v>79</v>
      </c>
      <c r="L17" s="85">
        <v>32</v>
      </c>
      <c r="M17" s="84">
        <v>114</v>
      </c>
      <c r="O17" s="4">
        <f t="shared" si="0"/>
        <v>0</v>
      </c>
    </row>
    <row r="18" spans="1:15" ht="25.5" customHeight="1">
      <c r="A18" s="292" t="s">
        <v>57</v>
      </c>
      <c r="B18" s="315" t="s">
        <v>173</v>
      </c>
      <c r="C18" s="163">
        <v>68</v>
      </c>
      <c r="D18" s="164">
        <v>0</v>
      </c>
      <c r="E18" s="231">
        <v>1</v>
      </c>
      <c r="F18" s="85">
        <v>3</v>
      </c>
      <c r="G18" s="84">
        <v>26</v>
      </c>
      <c r="H18" s="83">
        <v>16</v>
      </c>
      <c r="I18" s="231">
        <v>14</v>
      </c>
      <c r="J18" s="85">
        <v>2</v>
      </c>
      <c r="K18" s="84">
        <v>1</v>
      </c>
      <c r="L18" s="85">
        <v>2</v>
      </c>
      <c r="M18" s="84">
        <v>3</v>
      </c>
      <c r="O18" s="4">
        <f t="shared" si="0"/>
        <v>0</v>
      </c>
    </row>
    <row r="19" spans="1:15" ht="25.5" customHeight="1">
      <c r="A19" s="292" t="s">
        <v>58</v>
      </c>
      <c r="B19" s="293" t="s">
        <v>545</v>
      </c>
      <c r="C19" s="163">
        <v>255</v>
      </c>
      <c r="D19" s="164">
        <v>0</v>
      </c>
      <c r="E19" s="231">
        <v>1</v>
      </c>
      <c r="F19" s="85">
        <v>20</v>
      </c>
      <c r="G19" s="84">
        <v>73</v>
      </c>
      <c r="H19" s="83">
        <v>59</v>
      </c>
      <c r="I19" s="231">
        <v>77</v>
      </c>
      <c r="J19" s="85">
        <v>11</v>
      </c>
      <c r="K19" s="84">
        <v>7</v>
      </c>
      <c r="L19" s="85">
        <v>3</v>
      </c>
      <c r="M19" s="84">
        <v>4</v>
      </c>
      <c r="O19" s="4">
        <f t="shared" si="0"/>
        <v>0</v>
      </c>
    </row>
    <row r="20" spans="1:15" ht="25.5" customHeight="1">
      <c r="A20" s="292" t="s">
        <v>59</v>
      </c>
      <c r="B20" s="293" t="s">
        <v>184</v>
      </c>
      <c r="C20" s="163">
        <v>525</v>
      </c>
      <c r="D20" s="164">
        <v>5</v>
      </c>
      <c r="E20" s="231">
        <v>4</v>
      </c>
      <c r="F20" s="85">
        <v>69</v>
      </c>
      <c r="G20" s="84">
        <v>90</v>
      </c>
      <c r="H20" s="83">
        <v>158</v>
      </c>
      <c r="I20" s="231">
        <v>138</v>
      </c>
      <c r="J20" s="85">
        <v>23</v>
      </c>
      <c r="K20" s="84">
        <v>28</v>
      </c>
      <c r="L20" s="85">
        <v>4</v>
      </c>
      <c r="M20" s="84">
        <v>6</v>
      </c>
      <c r="O20" s="4">
        <f t="shared" si="0"/>
        <v>0</v>
      </c>
    </row>
    <row r="21" spans="1:15" ht="25.5" customHeight="1">
      <c r="A21" s="292" t="s">
        <v>60</v>
      </c>
      <c r="B21" s="293" t="s">
        <v>61</v>
      </c>
      <c r="C21" s="163">
        <v>163</v>
      </c>
      <c r="D21" s="164">
        <v>9</v>
      </c>
      <c r="E21" s="231">
        <v>3</v>
      </c>
      <c r="F21" s="85">
        <v>68</v>
      </c>
      <c r="G21" s="84">
        <v>39</v>
      </c>
      <c r="H21" s="83">
        <v>29</v>
      </c>
      <c r="I21" s="231">
        <v>12</v>
      </c>
      <c r="J21" s="85">
        <v>3</v>
      </c>
      <c r="K21" s="84">
        <v>0</v>
      </c>
      <c r="L21" s="85">
        <v>0</v>
      </c>
      <c r="M21" s="84">
        <v>0</v>
      </c>
      <c r="O21" s="4">
        <f t="shared" si="0"/>
        <v>0</v>
      </c>
    </row>
    <row r="22" spans="1:15" ht="25.5" customHeight="1">
      <c r="A22" s="294" t="s">
        <v>62</v>
      </c>
      <c r="B22" s="315" t="s">
        <v>63</v>
      </c>
      <c r="C22" s="163">
        <v>61</v>
      </c>
      <c r="D22" s="164">
        <v>6</v>
      </c>
      <c r="E22" s="231">
        <v>3</v>
      </c>
      <c r="F22" s="85">
        <v>14</v>
      </c>
      <c r="G22" s="84">
        <v>4</v>
      </c>
      <c r="H22" s="83">
        <v>16</v>
      </c>
      <c r="I22" s="231">
        <v>10</v>
      </c>
      <c r="J22" s="85">
        <v>2</v>
      </c>
      <c r="K22" s="84">
        <v>3</v>
      </c>
      <c r="L22" s="85">
        <v>2</v>
      </c>
      <c r="M22" s="84">
        <v>1</v>
      </c>
      <c r="O22" s="4">
        <f t="shared" si="0"/>
        <v>0</v>
      </c>
    </row>
    <row r="23" spans="1:15" ht="25.5" customHeight="1">
      <c r="A23" s="292" t="s">
        <v>64</v>
      </c>
      <c r="B23" s="293"/>
      <c r="C23" s="163">
        <v>406</v>
      </c>
      <c r="D23" s="164">
        <v>1</v>
      </c>
      <c r="E23" s="231">
        <v>0</v>
      </c>
      <c r="F23" s="85">
        <v>38</v>
      </c>
      <c r="G23" s="84">
        <v>21</v>
      </c>
      <c r="H23" s="83">
        <v>149</v>
      </c>
      <c r="I23" s="231">
        <v>118</v>
      </c>
      <c r="J23" s="85">
        <v>40</v>
      </c>
      <c r="K23" s="84">
        <v>27</v>
      </c>
      <c r="L23" s="85">
        <v>7</v>
      </c>
      <c r="M23" s="84">
        <v>5</v>
      </c>
      <c r="O23" s="4">
        <f t="shared" si="0"/>
        <v>0</v>
      </c>
    </row>
    <row r="24" spans="1:15" ht="25.5" customHeight="1">
      <c r="A24" s="292" t="s">
        <v>20</v>
      </c>
      <c r="B24" s="293"/>
      <c r="C24" s="163">
        <v>170</v>
      </c>
      <c r="D24" s="164">
        <v>0</v>
      </c>
      <c r="E24" s="231">
        <v>0</v>
      </c>
      <c r="F24" s="85">
        <v>8</v>
      </c>
      <c r="G24" s="84">
        <v>14</v>
      </c>
      <c r="H24" s="83">
        <v>34</v>
      </c>
      <c r="I24" s="231">
        <v>43</v>
      </c>
      <c r="J24" s="85">
        <v>13</v>
      </c>
      <c r="K24" s="84">
        <v>19</v>
      </c>
      <c r="L24" s="85">
        <v>14</v>
      </c>
      <c r="M24" s="84">
        <v>25</v>
      </c>
      <c r="O24" s="4">
        <f t="shared" si="0"/>
        <v>0</v>
      </c>
    </row>
    <row r="25" spans="1:15" ht="25.5" customHeight="1">
      <c r="A25" s="316" t="s">
        <v>65</v>
      </c>
      <c r="B25" s="317"/>
      <c r="C25" s="163">
        <v>41835</v>
      </c>
      <c r="D25" s="164">
        <v>73</v>
      </c>
      <c r="E25" s="231">
        <v>73</v>
      </c>
      <c r="F25" s="85">
        <v>3407</v>
      </c>
      <c r="G25" s="84">
        <v>2847</v>
      </c>
      <c r="H25" s="85">
        <v>14227</v>
      </c>
      <c r="I25" s="231">
        <v>10999</v>
      </c>
      <c r="J25" s="85">
        <v>3364</v>
      </c>
      <c r="K25" s="84">
        <v>3515</v>
      </c>
      <c r="L25" s="85">
        <v>1107</v>
      </c>
      <c r="M25" s="84">
        <v>2223</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Ｐ明朝,標準"（平成24年6月1ヶ月間）</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324</v>
      </c>
      <c r="B1" s="53"/>
      <c r="C1" s="53"/>
      <c r="D1" s="53"/>
      <c r="E1" s="53"/>
      <c r="F1" s="53"/>
      <c r="G1" s="53"/>
      <c r="H1" s="53"/>
      <c r="I1" s="54"/>
      <c r="J1" s="54"/>
      <c r="K1" s="54"/>
    </row>
    <row r="2" spans="1:13" ht="17.25" customHeight="1">
      <c r="A2" s="256" t="s">
        <v>532</v>
      </c>
      <c r="B2" s="255"/>
    </row>
    <row r="3" spans="1:13" ht="11.25" customHeight="1">
      <c r="A3" s="342"/>
      <c r="B3" s="53"/>
      <c r="C3" s="53"/>
      <c r="D3" s="53"/>
      <c r="E3" s="53"/>
      <c r="F3" s="53"/>
      <c r="G3" s="53"/>
      <c r="H3" s="53"/>
      <c r="I3" s="29"/>
      <c r="J3" s="29"/>
      <c r="K3" s="30"/>
    </row>
    <row r="4" spans="1:13" ht="15" customHeight="1">
      <c r="A4" s="963" t="s">
        <v>42</v>
      </c>
      <c r="B4" s="965"/>
      <c r="C4" s="1280" t="s">
        <v>43</v>
      </c>
      <c r="D4" s="1284" t="s">
        <v>576</v>
      </c>
      <c r="E4" s="1285"/>
      <c r="F4" s="1285"/>
      <c r="G4" s="1285"/>
      <c r="H4" s="1285"/>
      <c r="I4" s="1285"/>
      <c r="J4" s="1285"/>
      <c r="K4" s="1285"/>
      <c r="L4" s="1285"/>
      <c r="M4" s="1146"/>
    </row>
    <row r="5" spans="1:13" ht="27" customHeight="1">
      <c r="A5" s="1312"/>
      <c r="B5" s="1313"/>
      <c r="C5" s="1453"/>
      <c r="D5" s="1454" t="s">
        <v>577</v>
      </c>
      <c r="E5" s="1398"/>
      <c r="F5" s="1397" t="s">
        <v>534</v>
      </c>
      <c r="G5" s="1398"/>
      <c r="H5" s="1455" t="s">
        <v>535</v>
      </c>
      <c r="I5" s="1455"/>
      <c r="J5" s="1397" t="s">
        <v>536</v>
      </c>
      <c r="K5" s="1398"/>
      <c r="L5" s="1397" t="s">
        <v>537</v>
      </c>
      <c r="M5" s="1398"/>
    </row>
    <row r="6" spans="1:13" ht="15" customHeight="1">
      <c r="A6" s="1314"/>
      <c r="B6" s="1315"/>
      <c r="C6" s="1289"/>
      <c r="D6" s="73" t="s">
        <v>170</v>
      </c>
      <c r="E6" s="347" t="s">
        <v>171</v>
      </c>
      <c r="F6" s="348" t="s">
        <v>170</v>
      </c>
      <c r="G6" s="349" t="s">
        <v>171</v>
      </c>
      <c r="H6" s="350" t="s">
        <v>170</v>
      </c>
      <c r="I6" s="347" t="s">
        <v>171</v>
      </c>
      <c r="J6" s="348" t="s">
        <v>170</v>
      </c>
      <c r="K6" s="349" t="s">
        <v>171</v>
      </c>
      <c r="L6" s="348" t="s">
        <v>170</v>
      </c>
      <c r="M6" s="349" t="s">
        <v>171</v>
      </c>
    </row>
    <row r="7" spans="1:13" ht="25.5" customHeight="1">
      <c r="A7" s="450" t="s">
        <v>47</v>
      </c>
      <c r="B7" s="32" t="s">
        <v>538</v>
      </c>
      <c r="C7" s="163">
        <v>4</v>
      </c>
      <c r="D7" s="164">
        <v>0</v>
      </c>
      <c r="E7" s="231">
        <v>0</v>
      </c>
      <c r="F7" s="85">
        <v>0</v>
      </c>
      <c r="G7" s="84">
        <v>0</v>
      </c>
      <c r="H7" s="83">
        <v>2</v>
      </c>
      <c r="I7" s="231">
        <v>0</v>
      </c>
      <c r="J7" s="85">
        <v>0</v>
      </c>
      <c r="K7" s="84">
        <v>2</v>
      </c>
      <c r="L7" s="85">
        <v>0</v>
      </c>
      <c r="M7" s="84">
        <v>0</v>
      </c>
    </row>
    <row r="8" spans="1:13" ht="25.5" customHeight="1">
      <c r="A8" s="775" t="s">
        <v>539</v>
      </c>
      <c r="B8" s="776" t="s">
        <v>548</v>
      </c>
      <c r="C8" s="167">
        <v>0</v>
      </c>
      <c r="D8" s="168">
        <v>0</v>
      </c>
      <c r="E8" s="232">
        <v>0</v>
      </c>
      <c r="F8" s="89">
        <v>0</v>
      </c>
      <c r="G8" s="88">
        <v>0</v>
      </c>
      <c r="H8" s="87">
        <v>0</v>
      </c>
      <c r="I8" s="232">
        <v>0</v>
      </c>
      <c r="J8" s="89">
        <v>0</v>
      </c>
      <c r="K8" s="88">
        <v>0</v>
      </c>
      <c r="L8" s="89">
        <v>0</v>
      </c>
      <c r="M8" s="88">
        <v>0</v>
      </c>
    </row>
    <row r="9" spans="1:13" ht="25.5" customHeight="1">
      <c r="A9" s="775"/>
      <c r="B9" s="777" t="s">
        <v>549</v>
      </c>
      <c r="C9" s="743">
        <v>0</v>
      </c>
      <c r="D9" s="171">
        <v>0</v>
      </c>
      <c r="E9" s="233">
        <v>0</v>
      </c>
      <c r="F9" s="93">
        <v>0</v>
      </c>
      <c r="G9" s="92">
        <v>0</v>
      </c>
      <c r="H9" s="91">
        <v>0</v>
      </c>
      <c r="I9" s="233">
        <v>0</v>
      </c>
      <c r="J9" s="93">
        <v>0</v>
      </c>
      <c r="K9" s="92">
        <v>0</v>
      </c>
      <c r="L9" s="93">
        <v>0</v>
      </c>
      <c r="M9" s="92">
        <v>0</v>
      </c>
    </row>
    <row r="10" spans="1:13" ht="25.5" customHeight="1">
      <c r="A10" s="778"/>
      <c r="B10" s="779" t="s">
        <v>542</v>
      </c>
      <c r="C10" s="174">
        <v>4</v>
      </c>
      <c r="D10" s="175">
        <v>0</v>
      </c>
      <c r="E10" s="234">
        <v>0</v>
      </c>
      <c r="F10" s="97">
        <v>0</v>
      </c>
      <c r="G10" s="96">
        <v>0</v>
      </c>
      <c r="H10" s="95">
        <v>2</v>
      </c>
      <c r="I10" s="234">
        <v>0</v>
      </c>
      <c r="J10" s="97">
        <v>0</v>
      </c>
      <c r="K10" s="96">
        <v>2</v>
      </c>
      <c r="L10" s="97">
        <v>0</v>
      </c>
      <c r="M10" s="96">
        <v>0</v>
      </c>
    </row>
    <row r="11" spans="1:13" ht="25.5" customHeight="1">
      <c r="A11" s="450" t="s">
        <v>48</v>
      </c>
      <c r="B11" s="32" t="s">
        <v>543</v>
      </c>
      <c r="C11" s="163">
        <v>4</v>
      </c>
      <c r="D11" s="164">
        <v>0</v>
      </c>
      <c r="E11" s="231">
        <v>0</v>
      </c>
      <c r="F11" s="85">
        <v>0</v>
      </c>
      <c r="G11" s="84">
        <v>0</v>
      </c>
      <c r="H11" s="83">
        <v>1</v>
      </c>
      <c r="I11" s="231">
        <v>2</v>
      </c>
      <c r="J11" s="85">
        <v>1</v>
      </c>
      <c r="K11" s="84">
        <v>0</v>
      </c>
      <c r="L11" s="85">
        <v>0</v>
      </c>
      <c r="M11" s="84">
        <v>0</v>
      </c>
    </row>
    <row r="12" spans="1:13" ht="25.5" customHeight="1">
      <c r="A12" s="775" t="s">
        <v>539</v>
      </c>
      <c r="B12" s="776" t="s">
        <v>49</v>
      </c>
      <c r="C12" s="167">
        <v>3</v>
      </c>
      <c r="D12" s="168">
        <v>0</v>
      </c>
      <c r="E12" s="232">
        <v>0</v>
      </c>
      <c r="F12" s="89">
        <v>0</v>
      </c>
      <c r="G12" s="88">
        <v>0</v>
      </c>
      <c r="H12" s="87">
        <v>1</v>
      </c>
      <c r="I12" s="232">
        <v>2</v>
      </c>
      <c r="J12" s="89">
        <v>0</v>
      </c>
      <c r="K12" s="88">
        <v>0</v>
      </c>
      <c r="L12" s="89">
        <v>0</v>
      </c>
      <c r="M12" s="88">
        <v>0</v>
      </c>
    </row>
    <row r="13" spans="1:13" ht="25.5" customHeight="1">
      <c r="A13" s="775"/>
      <c r="B13" s="777" t="s">
        <v>50</v>
      </c>
      <c r="C13" s="743">
        <v>1</v>
      </c>
      <c r="D13" s="171">
        <v>0</v>
      </c>
      <c r="E13" s="233">
        <v>0</v>
      </c>
      <c r="F13" s="93">
        <v>0</v>
      </c>
      <c r="G13" s="92">
        <v>0</v>
      </c>
      <c r="H13" s="91">
        <v>0</v>
      </c>
      <c r="I13" s="233">
        <v>0</v>
      </c>
      <c r="J13" s="93">
        <v>1</v>
      </c>
      <c r="K13" s="92">
        <v>0</v>
      </c>
      <c r="L13" s="93">
        <v>0</v>
      </c>
      <c r="M13" s="92">
        <v>0</v>
      </c>
    </row>
    <row r="14" spans="1:13" ht="25.5" customHeight="1">
      <c r="A14" s="778"/>
      <c r="B14" s="781" t="s">
        <v>51</v>
      </c>
      <c r="C14" s="174">
        <v>0</v>
      </c>
      <c r="D14" s="175">
        <v>0</v>
      </c>
      <c r="E14" s="234">
        <v>0</v>
      </c>
      <c r="F14" s="97">
        <v>0</v>
      </c>
      <c r="G14" s="96">
        <v>0</v>
      </c>
      <c r="H14" s="95">
        <v>0</v>
      </c>
      <c r="I14" s="234">
        <v>0</v>
      </c>
      <c r="J14" s="97">
        <v>0</v>
      </c>
      <c r="K14" s="96">
        <v>0</v>
      </c>
      <c r="L14" s="97">
        <v>0</v>
      </c>
      <c r="M14" s="96">
        <v>0</v>
      </c>
    </row>
    <row r="15" spans="1:13" ht="25.5" customHeight="1">
      <c r="A15" s="31" t="s">
        <v>52</v>
      </c>
      <c r="B15" s="32" t="s">
        <v>183</v>
      </c>
      <c r="C15" s="163">
        <v>147</v>
      </c>
      <c r="D15" s="164">
        <v>0</v>
      </c>
      <c r="E15" s="231">
        <v>2</v>
      </c>
      <c r="F15" s="85">
        <v>27</v>
      </c>
      <c r="G15" s="84">
        <v>19</v>
      </c>
      <c r="H15" s="83">
        <v>43</v>
      </c>
      <c r="I15" s="231">
        <v>37</v>
      </c>
      <c r="J15" s="85">
        <v>5</v>
      </c>
      <c r="K15" s="84">
        <v>8</v>
      </c>
      <c r="L15" s="85">
        <v>2</v>
      </c>
      <c r="M15" s="84">
        <v>4</v>
      </c>
    </row>
    <row r="16" spans="1:13" ht="25.5" customHeight="1">
      <c r="A16" s="31" t="s">
        <v>53</v>
      </c>
      <c r="B16" s="32" t="s">
        <v>54</v>
      </c>
      <c r="C16" s="163">
        <v>22</v>
      </c>
      <c r="D16" s="164">
        <v>0</v>
      </c>
      <c r="E16" s="231">
        <v>0</v>
      </c>
      <c r="F16" s="85">
        <v>1</v>
      </c>
      <c r="G16" s="84">
        <v>2</v>
      </c>
      <c r="H16" s="83">
        <v>6</v>
      </c>
      <c r="I16" s="231">
        <v>6</v>
      </c>
      <c r="J16" s="85">
        <v>0</v>
      </c>
      <c r="K16" s="84">
        <v>4</v>
      </c>
      <c r="L16" s="85">
        <v>1</v>
      </c>
      <c r="M16" s="84">
        <v>2</v>
      </c>
    </row>
    <row r="17" spans="1:13" ht="25.5" customHeight="1">
      <c r="A17" s="31" t="s">
        <v>55</v>
      </c>
      <c r="B17" s="32" t="s">
        <v>56</v>
      </c>
      <c r="C17" s="163">
        <v>4</v>
      </c>
      <c r="D17" s="164">
        <v>0</v>
      </c>
      <c r="E17" s="231">
        <v>0</v>
      </c>
      <c r="F17" s="85">
        <v>0</v>
      </c>
      <c r="G17" s="84">
        <v>1</v>
      </c>
      <c r="H17" s="83">
        <v>2</v>
      </c>
      <c r="I17" s="231">
        <v>0</v>
      </c>
      <c r="J17" s="85">
        <v>0</v>
      </c>
      <c r="K17" s="84">
        <v>0</v>
      </c>
      <c r="L17" s="85">
        <v>0</v>
      </c>
      <c r="M17" s="84">
        <v>1</v>
      </c>
    </row>
    <row r="18" spans="1:13" ht="25.5" customHeight="1">
      <c r="A18" s="31" t="s">
        <v>57</v>
      </c>
      <c r="B18" s="32" t="s">
        <v>173</v>
      </c>
      <c r="C18" s="163">
        <v>0</v>
      </c>
      <c r="D18" s="164">
        <v>0</v>
      </c>
      <c r="E18" s="231">
        <v>0</v>
      </c>
      <c r="F18" s="85">
        <v>0</v>
      </c>
      <c r="G18" s="84">
        <v>0</v>
      </c>
      <c r="H18" s="83">
        <v>0</v>
      </c>
      <c r="I18" s="231">
        <v>0</v>
      </c>
      <c r="J18" s="85">
        <v>0</v>
      </c>
      <c r="K18" s="84">
        <v>0</v>
      </c>
      <c r="L18" s="85">
        <v>0</v>
      </c>
      <c r="M18" s="84">
        <v>0</v>
      </c>
    </row>
    <row r="19" spans="1:13" ht="25.5" customHeight="1">
      <c r="A19" s="31" t="s">
        <v>58</v>
      </c>
      <c r="B19" s="32" t="s">
        <v>545</v>
      </c>
      <c r="C19" s="163">
        <v>2</v>
      </c>
      <c r="D19" s="164">
        <v>0</v>
      </c>
      <c r="E19" s="231">
        <v>0</v>
      </c>
      <c r="F19" s="85">
        <v>0</v>
      </c>
      <c r="G19" s="84">
        <v>1</v>
      </c>
      <c r="H19" s="83">
        <v>0</v>
      </c>
      <c r="I19" s="231">
        <v>0</v>
      </c>
      <c r="J19" s="85">
        <v>1</v>
      </c>
      <c r="K19" s="84">
        <v>0</v>
      </c>
      <c r="L19" s="85">
        <v>0</v>
      </c>
      <c r="M19" s="84">
        <v>0</v>
      </c>
    </row>
    <row r="20" spans="1:13" ht="25.5" customHeight="1">
      <c r="A20" s="31" t="s">
        <v>59</v>
      </c>
      <c r="B20" s="32" t="s">
        <v>184</v>
      </c>
      <c r="C20" s="163">
        <v>6</v>
      </c>
      <c r="D20" s="164">
        <v>0</v>
      </c>
      <c r="E20" s="231">
        <v>0</v>
      </c>
      <c r="F20" s="85">
        <v>1</v>
      </c>
      <c r="G20" s="84">
        <v>1</v>
      </c>
      <c r="H20" s="83">
        <v>2</v>
      </c>
      <c r="I20" s="231">
        <v>2</v>
      </c>
      <c r="J20" s="85">
        <v>0</v>
      </c>
      <c r="K20" s="84">
        <v>0</v>
      </c>
      <c r="L20" s="85">
        <v>0</v>
      </c>
      <c r="M20" s="84">
        <v>0</v>
      </c>
    </row>
    <row r="21" spans="1:13" ht="25.5" customHeight="1">
      <c r="A21" s="31" t="s">
        <v>60</v>
      </c>
      <c r="B21" s="32" t="s">
        <v>61</v>
      </c>
      <c r="C21" s="163">
        <v>2</v>
      </c>
      <c r="D21" s="164">
        <v>0</v>
      </c>
      <c r="E21" s="231">
        <v>0</v>
      </c>
      <c r="F21" s="85">
        <v>2</v>
      </c>
      <c r="G21" s="84">
        <v>0</v>
      </c>
      <c r="H21" s="83">
        <v>0</v>
      </c>
      <c r="I21" s="231">
        <v>0</v>
      </c>
      <c r="J21" s="85">
        <v>0</v>
      </c>
      <c r="K21" s="84">
        <v>0</v>
      </c>
      <c r="L21" s="85">
        <v>0</v>
      </c>
      <c r="M21" s="84">
        <v>0</v>
      </c>
    </row>
    <row r="22" spans="1:13" ht="25.5" customHeight="1">
      <c r="A22" s="36" t="s">
        <v>62</v>
      </c>
      <c r="B22" s="452" t="s">
        <v>63</v>
      </c>
      <c r="C22" s="163">
        <v>0</v>
      </c>
      <c r="D22" s="164">
        <v>0</v>
      </c>
      <c r="E22" s="231">
        <v>0</v>
      </c>
      <c r="F22" s="85">
        <v>0</v>
      </c>
      <c r="G22" s="84">
        <v>0</v>
      </c>
      <c r="H22" s="83">
        <v>0</v>
      </c>
      <c r="I22" s="231">
        <v>0</v>
      </c>
      <c r="J22" s="85">
        <v>0</v>
      </c>
      <c r="K22" s="84">
        <v>0</v>
      </c>
      <c r="L22" s="85">
        <v>0</v>
      </c>
      <c r="M22" s="84">
        <v>0</v>
      </c>
    </row>
    <row r="23" spans="1:13" ht="25.5" customHeight="1">
      <c r="A23" s="31" t="s">
        <v>64</v>
      </c>
      <c r="B23" s="32"/>
      <c r="C23" s="163">
        <v>4</v>
      </c>
      <c r="D23" s="164">
        <v>0</v>
      </c>
      <c r="E23" s="231">
        <v>0</v>
      </c>
      <c r="F23" s="85">
        <v>1</v>
      </c>
      <c r="G23" s="84">
        <v>0</v>
      </c>
      <c r="H23" s="83">
        <v>2</v>
      </c>
      <c r="I23" s="231">
        <v>1</v>
      </c>
      <c r="J23" s="85">
        <v>0</v>
      </c>
      <c r="K23" s="84">
        <v>0</v>
      </c>
      <c r="L23" s="85">
        <v>0</v>
      </c>
      <c r="M23" s="84">
        <v>0</v>
      </c>
    </row>
    <row r="24" spans="1:13" ht="25.5" customHeight="1">
      <c r="A24" s="31" t="s">
        <v>20</v>
      </c>
      <c r="B24" s="32"/>
      <c r="C24" s="163">
        <v>0</v>
      </c>
      <c r="D24" s="164">
        <v>0</v>
      </c>
      <c r="E24" s="231">
        <v>0</v>
      </c>
      <c r="F24" s="85">
        <v>0</v>
      </c>
      <c r="G24" s="84">
        <v>0</v>
      </c>
      <c r="H24" s="83">
        <v>0</v>
      </c>
      <c r="I24" s="231">
        <v>0</v>
      </c>
      <c r="J24" s="85">
        <v>0</v>
      </c>
      <c r="K24" s="84">
        <v>0</v>
      </c>
      <c r="L24" s="85">
        <v>0</v>
      </c>
      <c r="M24" s="84">
        <v>0</v>
      </c>
    </row>
    <row r="25" spans="1:13" ht="25.5" customHeight="1">
      <c r="A25" s="38" t="s">
        <v>65</v>
      </c>
      <c r="B25" s="59"/>
      <c r="C25" s="163">
        <v>195</v>
      </c>
      <c r="D25" s="164">
        <v>0</v>
      </c>
      <c r="E25" s="231">
        <v>2</v>
      </c>
      <c r="F25" s="85">
        <v>32</v>
      </c>
      <c r="G25" s="84">
        <v>24</v>
      </c>
      <c r="H25" s="85">
        <v>58</v>
      </c>
      <c r="I25" s="231">
        <v>48</v>
      </c>
      <c r="J25" s="85">
        <v>7</v>
      </c>
      <c r="K25" s="84">
        <v>14</v>
      </c>
      <c r="L25" s="85">
        <v>3</v>
      </c>
      <c r="M25" s="84">
        <v>7</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Ｐ明朝,標準"（平成24年6月1ヶ月間）</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election activeCell="N40" sqref="N40"/>
    </sheetView>
  </sheetViews>
  <sheetFormatPr defaultRowHeight="11.25"/>
  <cols>
    <col min="1" max="1" width="3.625" style="4" customWidth="1"/>
    <col min="2" max="2" width="41" style="4" bestFit="1" customWidth="1"/>
    <col min="3" max="16384" width="9" style="4"/>
  </cols>
  <sheetData>
    <row r="1" spans="1:13" ht="17.25" customHeight="1">
      <c r="A1" s="52" t="s">
        <v>324</v>
      </c>
      <c r="B1" s="53"/>
      <c r="C1" s="53"/>
      <c r="D1" s="53"/>
      <c r="E1" s="53"/>
      <c r="F1" s="53"/>
      <c r="G1" s="53"/>
      <c r="H1" s="53"/>
      <c r="I1" s="54"/>
      <c r="J1" s="54"/>
      <c r="K1" s="54"/>
    </row>
    <row r="2" spans="1:13" ht="17.25" customHeight="1">
      <c r="A2" s="256" t="s">
        <v>503</v>
      </c>
      <c r="B2" s="255"/>
    </row>
    <row r="3" spans="1:13" ht="11.25" customHeight="1">
      <c r="A3" s="342"/>
      <c r="B3" s="53"/>
      <c r="C3" s="53"/>
      <c r="D3" s="53"/>
      <c r="E3" s="53"/>
      <c r="F3" s="53"/>
      <c r="G3" s="53"/>
      <c r="H3" s="53"/>
      <c r="I3" s="29"/>
      <c r="J3" s="29"/>
      <c r="K3" s="30"/>
    </row>
    <row r="4" spans="1:13" ht="15" customHeight="1">
      <c r="A4" s="963" t="s">
        <v>42</v>
      </c>
      <c r="B4" s="965"/>
      <c r="C4" s="1280" t="s">
        <v>43</v>
      </c>
      <c r="D4" s="1284" t="s">
        <v>331</v>
      </c>
      <c r="E4" s="1285"/>
      <c r="F4" s="1285"/>
      <c r="G4" s="1285"/>
      <c r="H4" s="1285"/>
      <c r="I4" s="1285"/>
      <c r="J4" s="1285"/>
      <c r="K4" s="1285"/>
      <c r="L4" s="1285"/>
      <c r="M4" s="1146"/>
    </row>
    <row r="5" spans="1:13" ht="27" customHeight="1">
      <c r="A5" s="1312"/>
      <c r="B5" s="1313"/>
      <c r="C5" s="1453"/>
      <c r="D5" s="1454" t="s">
        <v>425</v>
      </c>
      <c r="E5" s="1398"/>
      <c r="F5" s="1397" t="s">
        <v>128</v>
      </c>
      <c r="G5" s="1398"/>
      <c r="H5" s="1455" t="s">
        <v>115</v>
      </c>
      <c r="I5" s="1455"/>
      <c r="J5" s="1397" t="s">
        <v>137</v>
      </c>
      <c r="K5" s="1398"/>
      <c r="L5" s="1397" t="s">
        <v>135</v>
      </c>
      <c r="M5" s="1398"/>
    </row>
    <row r="6" spans="1:13" ht="15" customHeight="1">
      <c r="A6" s="1314"/>
      <c r="B6" s="1315"/>
      <c r="C6" s="1289"/>
      <c r="D6" s="73" t="s">
        <v>170</v>
      </c>
      <c r="E6" s="347" t="s">
        <v>171</v>
      </c>
      <c r="F6" s="348" t="s">
        <v>170</v>
      </c>
      <c r="G6" s="349" t="s">
        <v>171</v>
      </c>
      <c r="H6" s="350" t="s">
        <v>170</v>
      </c>
      <c r="I6" s="347" t="s">
        <v>171</v>
      </c>
      <c r="J6" s="348" t="s">
        <v>170</v>
      </c>
      <c r="K6" s="349" t="s">
        <v>171</v>
      </c>
      <c r="L6" s="348" t="s">
        <v>170</v>
      </c>
      <c r="M6" s="349" t="s">
        <v>171</v>
      </c>
    </row>
    <row r="7" spans="1:13" ht="25.5" customHeight="1">
      <c r="A7" s="450" t="s">
        <v>47</v>
      </c>
      <c r="B7" s="32" t="s">
        <v>538</v>
      </c>
      <c r="C7" s="163">
        <v>22</v>
      </c>
      <c r="D7" s="164">
        <v>0</v>
      </c>
      <c r="E7" s="231">
        <v>0</v>
      </c>
      <c r="F7" s="85">
        <v>1</v>
      </c>
      <c r="G7" s="84">
        <v>0</v>
      </c>
      <c r="H7" s="83">
        <v>2</v>
      </c>
      <c r="I7" s="231">
        <v>1</v>
      </c>
      <c r="J7" s="85">
        <v>1</v>
      </c>
      <c r="K7" s="84">
        <v>5</v>
      </c>
      <c r="L7" s="85">
        <v>9</v>
      </c>
      <c r="M7" s="84">
        <v>3</v>
      </c>
    </row>
    <row r="8" spans="1:13" ht="25.5" customHeight="1">
      <c r="A8" s="775" t="s">
        <v>539</v>
      </c>
      <c r="B8" s="776" t="s">
        <v>548</v>
      </c>
      <c r="C8" s="167">
        <v>14</v>
      </c>
      <c r="D8" s="168">
        <v>0</v>
      </c>
      <c r="E8" s="232">
        <v>0</v>
      </c>
      <c r="F8" s="89">
        <v>0</v>
      </c>
      <c r="G8" s="88">
        <v>0</v>
      </c>
      <c r="H8" s="87">
        <v>1</v>
      </c>
      <c r="I8" s="232">
        <v>0</v>
      </c>
      <c r="J8" s="89">
        <v>1</v>
      </c>
      <c r="K8" s="88">
        <v>4</v>
      </c>
      <c r="L8" s="89">
        <v>5</v>
      </c>
      <c r="M8" s="88">
        <v>3</v>
      </c>
    </row>
    <row r="9" spans="1:13" ht="25.5" customHeight="1">
      <c r="A9" s="775"/>
      <c r="B9" s="777" t="s">
        <v>549</v>
      </c>
      <c r="C9" s="743">
        <v>2</v>
      </c>
      <c r="D9" s="171">
        <v>0</v>
      </c>
      <c r="E9" s="233">
        <v>0</v>
      </c>
      <c r="F9" s="93">
        <v>0</v>
      </c>
      <c r="G9" s="92">
        <v>0</v>
      </c>
      <c r="H9" s="91">
        <v>0</v>
      </c>
      <c r="I9" s="233">
        <v>0</v>
      </c>
      <c r="J9" s="93">
        <v>0</v>
      </c>
      <c r="K9" s="92">
        <v>1</v>
      </c>
      <c r="L9" s="93">
        <v>1</v>
      </c>
      <c r="M9" s="92">
        <v>0</v>
      </c>
    </row>
    <row r="10" spans="1:13" ht="25.5" customHeight="1">
      <c r="A10" s="778"/>
      <c r="B10" s="779" t="s">
        <v>542</v>
      </c>
      <c r="C10" s="174">
        <v>6</v>
      </c>
      <c r="D10" s="175">
        <v>0</v>
      </c>
      <c r="E10" s="234">
        <v>0</v>
      </c>
      <c r="F10" s="97">
        <v>1</v>
      </c>
      <c r="G10" s="96">
        <v>0</v>
      </c>
      <c r="H10" s="95">
        <v>1</v>
      </c>
      <c r="I10" s="234">
        <v>1</v>
      </c>
      <c r="J10" s="97">
        <v>0</v>
      </c>
      <c r="K10" s="96">
        <v>0</v>
      </c>
      <c r="L10" s="97">
        <v>3</v>
      </c>
      <c r="M10" s="96">
        <v>0</v>
      </c>
    </row>
    <row r="11" spans="1:13" ht="25.5" customHeight="1">
      <c r="A11" s="450" t="s">
        <v>48</v>
      </c>
      <c r="B11" s="32" t="s">
        <v>543</v>
      </c>
      <c r="C11" s="163">
        <v>32</v>
      </c>
      <c r="D11" s="164">
        <v>0</v>
      </c>
      <c r="E11" s="231">
        <v>0</v>
      </c>
      <c r="F11" s="85">
        <v>1</v>
      </c>
      <c r="G11" s="84">
        <v>2</v>
      </c>
      <c r="H11" s="83">
        <v>17</v>
      </c>
      <c r="I11" s="231">
        <v>3</v>
      </c>
      <c r="J11" s="85">
        <v>7</v>
      </c>
      <c r="K11" s="84">
        <v>0</v>
      </c>
      <c r="L11" s="85">
        <v>2</v>
      </c>
      <c r="M11" s="84">
        <v>0</v>
      </c>
    </row>
    <row r="12" spans="1:13" ht="25.5" customHeight="1">
      <c r="A12" s="775" t="s">
        <v>539</v>
      </c>
      <c r="B12" s="776" t="s">
        <v>49</v>
      </c>
      <c r="C12" s="167">
        <v>27</v>
      </c>
      <c r="D12" s="168">
        <v>0</v>
      </c>
      <c r="E12" s="232">
        <v>0</v>
      </c>
      <c r="F12" s="89">
        <v>1</v>
      </c>
      <c r="G12" s="88">
        <v>1</v>
      </c>
      <c r="H12" s="87">
        <v>14</v>
      </c>
      <c r="I12" s="232">
        <v>3</v>
      </c>
      <c r="J12" s="89">
        <v>6</v>
      </c>
      <c r="K12" s="88">
        <v>0</v>
      </c>
      <c r="L12" s="89">
        <v>2</v>
      </c>
      <c r="M12" s="88">
        <v>0</v>
      </c>
    </row>
    <row r="13" spans="1:13" ht="25.5" customHeight="1">
      <c r="A13" s="775"/>
      <c r="B13" s="777" t="s">
        <v>50</v>
      </c>
      <c r="C13" s="743">
        <v>3</v>
      </c>
      <c r="D13" s="171">
        <v>0</v>
      </c>
      <c r="E13" s="233">
        <v>0</v>
      </c>
      <c r="F13" s="93">
        <v>0</v>
      </c>
      <c r="G13" s="92">
        <v>1</v>
      </c>
      <c r="H13" s="91">
        <v>1</v>
      </c>
      <c r="I13" s="233">
        <v>0</v>
      </c>
      <c r="J13" s="93">
        <v>1</v>
      </c>
      <c r="K13" s="92">
        <v>0</v>
      </c>
      <c r="L13" s="93">
        <v>0</v>
      </c>
      <c r="M13" s="92">
        <v>0</v>
      </c>
    </row>
    <row r="14" spans="1:13" ht="25.5" customHeight="1">
      <c r="A14" s="778"/>
      <c r="B14" s="781" t="s">
        <v>51</v>
      </c>
      <c r="C14" s="174">
        <v>2</v>
      </c>
      <c r="D14" s="175">
        <v>0</v>
      </c>
      <c r="E14" s="234">
        <v>0</v>
      </c>
      <c r="F14" s="97">
        <v>0</v>
      </c>
      <c r="G14" s="96">
        <v>0</v>
      </c>
      <c r="H14" s="95">
        <v>2</v>
      </c>
      <c r="I14" s="234">
        <v>0</v>
      </c>
      <c r="J14" s="97">
        <v>0</v>
      </c>
      <c r="K14" s="96">
        <v>0</v>
      </c>
      <c r="L14" s="97">
        <v>0</v>
      </c>
      <c r="M14" s="96">
        <v>0</v>
      </c>
    </row>
    <row r="15" spans="1:13" ht="25.5" customHeight="1">
      <c r="A15" s="31" t="s">
        <v>52</v>
      </c>
      <c r="B15" s="32" t="s">
        <v>183</v>
      </c>
      <c r="C15" s="163">
        <v>620</v>
      </c>
      <c r="D15" s="164">
        <v>0</v>
      </c>
      <c r="E15" s="231">
        <v>0</v>
      </c>
      <c r="F15" s="85">
        <v>68</v>
      </c>
      <c r="G15" s="84">
        <v>44</v>
      </c>
      <c r="H15" s="83">
        <v>213</v>
      </c>
      <c r="I15" s="231">
        <v>170</v>
      </c>
      <c r="J15" s="85">
        <v>40</v>
      </c>
      <c r="K15" s="84">
        <v>58</v>
      </c>
      <c r="L15" s="85">
        <v>16</v>
      </c>
      <c r="M15" s="84">
        <v>11</v>
      </c>
    </row>
    <row r="16" spans="1:13" ht="25.5" customHeight="1">
      <c r="A16" s="31" t="s">
        <v>53</v>
      </c>
      <c r="B16" s="32" t="s">
        <v>54</v>
      </c>
      <c r="C16" s="163">
        <v>67</v>
      </c>
      <c r="D16" s="164">
        <v>0</v>
      </c>
      <c r="E16" s="231">
        <v>0</v>
      </c>
      <c r="F16" s="85">
        <v>3</v>
      </c>
      <c r="G16" s="84">
        <v>8</v>
      </c>
      <c r="H16" s="83">
        <v>22</v>
      </c>
      <c r="I16" s="231">
        <v>13</v>
      </c>
      <c r="J16" s="85">
        <v>4</v>
      </c>
      <c r="K16" s="84">
        <v>12</v>
      </c>
      <c r="L16" s="85">
        <v>0</v>
      </c>
      <c r="M16" s="84">
        <v>5</v>
      </c>
    </row>
    <row r="17" spans="1:13" ht="25.5" customHeight="1">
      <c r="A17" s="31" t="s">
        <v>55</v>
      </c>
      <c r="B17" s="32" t="s">
        <v>56</v>
      </c>
      <c r="C17" s="163">
        <v>18</v>
      </c>
      <c r="D17" s="164">
        <v>1</v>
      </c>
      <c r="E17" s="231">
        <v>1</v>
      </c>
      <c r="F17" s="85">
        <v>2</v>
      </c>
      <c r="G17" s="84">
        <v>3</v>
      </c>
      <c r="H17" s="83">
        <v>2</v>
      </c>
      <c r="I17" s="231">
        <v>5</v>
      </c>
      <c r="J17" s="85">
        <v>0</v>
      </c>
      <c r="K17" s="84">
        <v>3</v>
      </c>
      <c r="L17" s="85">
        <v>1</v>
      </c>
      <c r="M17" s="84">
        <v>0</v>
      </c>
    </row>
    <row r="18" spans="1:13" ht="25.5" customHeight="1">
      <c r="A18" s="31" t="s">
        <v>57</v>
      </c>
      <c r="B18" s="32" t="s">
        <v>173</v>
      </c>
      <c r="C18" s="163">
        <v>4</v>
      </c>
      <c r="D18" s="164">
        <v>0</v>
      </c>
      <c r="E18" s="231">
        <v>0</v>
      </c>
      <c r="F18" s="85">
        <v>0</v>
      </c>
      <c r="G18" s="84">
        <v>2</v>
      </c>
      <c r="H18" s="83">
        <v>1</v>
      </c>
      <c r="I18" s="231">
        <v>1</v>
      </c>
      <c r="J18" s="85">
        <v>0</v>
      </c>
      <c r="K18" s="84">
        <v>0</v>
      </c>
      <c r="L18" s="85">
        <v>0</v>
      </c>
      <c r="M18" s="84">
        <v>0</v>
      </c>
    </row>
    <row r="19" spans="1:13" ht="25.5" customHeight="1">
      <c r="A19" s="31" t="s">
        <v>58</v>
      </c>
      <c r="B19" s="32" t="s">
        <v>182</v>
      </c>
      <c r="C19" s="163">
        <v>6</v>
      </c>
      <c r="D19" s="164">
        <v>0</v>
      </c>
      <c r="E19" s="231">
        <v>0</v>
      </c>
      <c r="F19" s="85">
        <v>1</v>
      </c>
      <c r="G19" s="84">
        <v>1</v>
      </c>
      <c r="H19" s="83">
        <v>2</v>
      </c>
      <c r="I19" s="231">
        <v>1</v>
      </c>
      <c r="J19" s="85">
        <v>0</v>
      </c>
      <c r="K19" s="84">
        <v>0</v>
      </c>
      <c r="L19" s="85">
        <v>1</v>
      </c>
      <c r="M19" s="84">
        <v>0</v>
      </c>
    </row>
    <row r="20" spans="1:13" ht="25.5" customHeight="1">
      <c r="A20" s="31" t="s">
        <v>59</v>
      </c>
      <c r="B20" s="32" t="s">
        <v>184</v>
      </c>
      <c r="C20" s="163">
        <v>5</v>
      </c>
      <c r="D20" s="164">
        <v>0</v>
      </c>
      <c r="E20" s="231">
        <v>0</v>
      </c>
      <c r="F20" s="85">
        <v>1</v>
      </c>
      <c r="G20" s="84">
        <v>4</v>
      </c>
      <c r="H20" s="83">
        <v>0</v>
      </c>
      <c r="I20" s="231">
        <v>0</v>
      </c>
      <c r="J20" s="85">
        <v>0</v>
      </c>
      <c r="K20" s="84">
        <v>0</v>
      </c>
      <c r="L20" s="85">
        <v>0</v>
      </c>
      <c r="M20" s="84">
        <v>0</v>
      </c>
    </row>
    <row r="21" spans="1:13" ht="25.5" customHeight="1">
      <c r="A21" s="31" t="s">
        <v>60</v>
      </c>
      <c r="B21" s="32" t="s">
        <v>61</v>
      </c>
      <c r="C21" s="163">
        <v>4</v>
      </c>
      <c r="D21" s="164">
        <v>0</v>
      </c>
      <c r="E21" s="231">
        <v>0</v>
      </c>
      <c r="F21" s="85">
        <v>1</v>
      </c>
      <c r="G21" s="84">
        <v>2</v>
      </c>
      <c r="H21" s="83">
        <v>0</v>
      </c>
      <c r="I21" s="231">
        <v>1</v>
      </c>
      <c r="J21" s="85">
        <v>0</v>
      </c>
      <c r="K21" s="84">
        <v>0</v>
      </c>
      <c r="L21" s="85">
        <v>0</v>
      </c>
      <c r="M21" s="84">
        <v>0</v>
      </c>
    </row>
    <row r="22" spans="1:13" ht="25.5" customHeight="1">
      <c r="A22" s="36" t="s">
        <v>62</v>
      </c>
      <c r="B22" s="452" t="s">
        <v>63</v>
      </c>
      <c r="C22" s="163">
        <v>2</v>
      </c>
      <c r="D22" s="164">
        <v>0</v>
      </c>
      <c r="E22" s="231">
        <v>0</v>
      </c>
      <c r="F22" s="85">
        <v>0</v>
      </c>
      <c r="G22" s="84">
        <v>0</v>
      </c>
      <c r="H22" s="83">
        <v>1</v>
      </c>
      <c r="I22" s="231">
        <v>1</v>
      </c>
      <c r="J22" s="85">
        <v>0</v>
      </c>
      <c r="K22" s="84">
        <v>0</v>
      </c>
      <c r="L22" s="85">
        <v>0</v>
      </c>
      <c r="M22" s="84">
        <v>0</v>
      </c>
    </row>
    <row r="23" spans="1:13" ht="25.5" customHeight="1">
      <c r="A23" s="31" t="s">
        <v>64</v>
      </c>
      <c r="B23" s="32"/>
      <c r="C23" s="163">
        <v>6</v>
      </c>
      <c r="D23" s="164">
        <v>0</v>
      </c>
      <c r="E23" s="231">
        <v>0</v>
      </c>
      <c r="F23" s="85">
        <v>1</v>
      </c>
      <c r="G23" s="84">
        <v>0</v>
      </c>
      <c r="H23" s="83">
        <v>3</v>
      </c>
      <c r="I23" s="231">
        <v>2</v>
      </c>
      <c r="J23" s="85">
        <v>0</v>
      </c>
      <c r="K23" s="84">
        <v>0</v>
      </c>
      <c r="L23" s="85">
        <v>0</v>
      </c>
      <c r="M23" s="84">
        <v>0</v>
      </c>
    </row>
    <row r="24" spans="1:13" ht="25.5" customHeight="1">
      <c r="A24" s="31" t="s">
        <v>20</v>
      </c>
      <c r="B24" s="32"/>
      <c r="C24" s="163">
        <v>1</v>
      </c>
      <c r="D24" s="164">
        <v>0</v>
      </c>
      <c r="E24" s="231">
        <v>0</v>
      </c>
      <c r="F24" s="85">
        <v>0</v>
      </c>
      <c r="G24" s="84">
        <v>0</v>
      </c>
      <c r="H24" s="83">
        <v>0</v>
      </c>
      <c r="I24" s="231">
        <v>1</v>
      </c>
      <c r="J24" s="85">
        <v>0</v>
      </c>
      <c r="K24" s="84">
        <v>0</v>
      </c>
      <c r="L24" s="85">
        <v>0</v>
      </c>
      <c r="M24" s="84">
        <v>0</v>
      </c>
    </row>
    <row r="25" spans="1:13" ht="25.5" customHeight="1">
      <c r="A25" s="38" t="s">
        <v>65</v>
      </c>
      <c r="B25" s="59"/>
      <c r="C25" s="163">
        <v>787</v>
      </c>
      <c r="D25" s="164">
        <v>1</v>
      </c>
      <c r="E25" s="231">
        <v>1</v>
      </c>
      <c r="F25" s="85">
        <v>79</v>
      </c>
      <c r="G25" s="84">
        <v>66</v>
      </c>
      <c r="H25" s="85">
        <v>263</v>
      </c>
      <c r="I25" s="231">
        <v>199</v>
      </c>
      <c r="J25" s="85">
        <v>52</v>
      </c>
      <c r="K25" s="84">
        <v>78</v>
      </c>
      <c r="L25" s="85">
        <v>29</v>
      </c>
      <c r="M25" s="84">
        <v>19</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Ｐ明朝,標準"（平成24年6月1ヶ月間）</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324</v>
      </c>
      <c r="B1" s="53"/>
      <c r="C1" s="53"/>
      <c r="D1" s="53"/>
      <c r="E1" s="53"/>
      <c r="F1" s="53"/>
      <c r="G1" s="53"/>
      <c r="H1" s="53"/>
      <c r="I1" s="54"/>
      <c r="J1" s="54"/>
      <c r="K1" s="54"/>
    </row>
    <row r="2" spans="1:13" ht="17.25" customHeight="1">
      <c r="A2" s="256" t="s">
        <v>504</v>
      </c>
      <c r="B2" s="255"/>
    </row>
    <row r="3" spans="1:13" ht="11.25" customHeight="1">
      <c r="A3" s="342"/>
      <c r="B3" s="53"/>
      <c r="C3" s="53"/>
      <c r="D3" s="53"/>
      <c r="E3" s="53"/>
      <c r="F3" s="53"/>
      <c r="G3" s="53"/>
      <c r="H3" s="53"/>
      <c r="I3" s="29"/>
      <c r="J3" s="29"/>
      <c r="K3" s="30"/>
    </row>
    <row r="4" spans="1:13" ht="15" customHeight="1">
      <c r="A4" s="963" t="s">
        <v>42</v>
      </c>
      <c r="B4" s="965"/>
      <c r="C4" s="1280" t="s">
        <v>43</v>
      </c>
      <c r="D4" s="1284" t="s">
        <v>576</v>
      </c>
      <c r="E4" s="1285"/>
      <c r="F4" s="1285"/>
      <c r="G4" s="1285"/>
      <c r="H4" s="1285"/>
      <c r="I4" s="1285"/>
      <c r="J4" s="1285"/>
      <c r="K4" s="1285"/>
      <c r="L4" s="1285"/>
      <c r="M4" s="1146"/>
    </row>
    <row r="5" spans="1:13" ht="27" customHeight="1">
      <c r="A5" s="1312"/>
      <c r="B5" s="1313"/>
      <c r="C5" s="1453"/>
      <c r="D5" s="1454" t="s">
        <v>577</v>
      </c>
      <c r="E5" s="1398"/>
      <c r="F5" s="1397" t="s">
        <v>534</v>
      </c>
      <c r="G5" s="1398"/>
      <c r="H5" s="1455" t="s">
        <v>535</v>
      </c>
      <c r="I5" s="1455"/>
      <c r="J5" s="1397" t="s">
        <v>536</v>
      </c>
      <c r="K5" s="1398"/>
      <c r="L5" s="1397" t="s">
        <v>537</v>
      </c>
      <c r="M5" s="1398"/>
    </row>
    <row r="6" spans="1:13" ht="15" customHeight="1">
      <c r="A6" s="1314"/>
      <c r="B6" s="1315"/>
      <c r="C6" s="1289"/>
      <c r="D6" s="73" t="s">
        <v>170</v>
      </c>
      <c r="E6" s="347" t="s">
        <v>171</v>
      </c>
      <c r="F6" s="348" t="s">
        <v>170</v>
      </c>
      <c r="G6" s="349" t="s">
        <v>171</v>
      </c>
      <c r="H6" s="350" t="s">
        <v>170</v>
      </c>
      <c r="I6" s="347" t="s">
        <v>171</v>
      </c>
      <c r="J6" s="348" t="s">
        <v>170</v>
      </c>
      <c r="K6" s="349" t="s">
        <v>171</v>
      </c>
      <c r="L6" s="348" t="s">
        <v>170</v>
      </c>
      <c r="M6" s="349" t="s">
        <v>171</v>
      </c>
    </row>
    <row r="7" spans="1:13" ht="25.5" customHeight="1">
      <c r="A7" s="450" t="s">
        <v>47</v>
      </c>
      <c r="B7" s="32" t="s">
        <v>538</v>
      </c>
      <c r="C7" s="163">
        <v>85</v>
      </c>
      <c r="D7" s="164">
        <v>0</v>
      </c>
      <c r="E7" s="231">
        <v>0</v>
      </c>
      <c r="F7" s="85">
        <v>8</v>
      </c>
      <c r="G7" s="84">
        <v>2</v>
      </c>
      <c r="H7" s="83">
        <v>15</v>
      </c>
      <c r="I7" s="231">
        <v>12</v>
      </c>
      <c r="J7" s="85">
        <v>10</v>
      </c>
      <c r="K7" s="84">
        <v>10</v>
      </c>
      <c r="L7" s="85">
        <v>10</v>
      </c>
      <c r="M7" s="84">
        <v>18</v>
      </c>
    </row>
    <row r="8" spans="1:13" ht="25.5" customHeight="1">
      <c r="A8" s="775" t="s">
        <v>539</v>
      </c>
      <c r="B8" s="776" t="s">
        <v>548</v>
      </c>
      <c r="C8" s="167">
        <v>35</v>
      </c>
      <c r="D8" s="168">
        <v>0</v>
      </c>
      <c r="E8" s="232">
        <v>0</v>
      </c>
      <c r="F8" s="89">
        <v>2</v>
      </c>
      <c r="G8" s="88">
        <v>0</v>
      </c>
      <c r="H8" s="87">
        <v>4</v>
      </c>
      <c r="I8" s="232">
        <v>2</v>
      </c>
      <c r="J8" s="89">
        <v>3</v>
      </c>
      <c r="K8" s="88">
        <v>5</v>
      </c>
      <c r="L8" s="89">
        <v>7</v>
      </c>
      <c r="M8" s="88">
        <v>12</v>
      </c>
    </row>
    <row r="9" spans="1:13" ht="25.5" customHeight="1">
      <c r="A9" s="775"/>
      <c r="B9" s="777" t="s">
        <v>549</v>
      </c>
      <c r="C9" s="743">
        <v>6</v>
      </c>
      <c r="D9" s="171">
        <v>0</v>
      </c>
      <c r="E9" s="233">
        <v>0</v>
      </c>
      <c r="F9" s="93">
        <v>0</v>
      </c>
      <c r="G9" s="92">
        <v>0</v>
      </c>
      <c r="H9" s="91">
        <v>2</v>
      </c>
      <c r="I9" s="233">
        <v>0</v>
      </c>
      <c r="J9" s="93">
        <v>1</v>
      </c>
      <c r="K9" s="92">
        <v>1</v>
      </c>
      <c r="L9" s="93">
        <v>0</v>
      </c>
      <c r="M9" s="92">
        <v>2</v>
      </c>
    </row>
    <row r="10" spans="1:13" ht="25.5" customHeight="1">
      <c r="A10" s="778"/>
      <c r="B10" s="779" t="s">
        <v>542</v>
      </c>
      <c r="C10" s="174">
        <v>44</v>
      </c>
      <c r="D10" s="175">
        <v>0</v>
      </c>
      <c r="E10" s="234">
        <v>0</v>
      </c>
      <c r="F10" s="97">
        <v>6</v>
      </c>
      <c r="G10" s="96">
        <v>2</v>
      </c>
      <c r="H10" s="95">
        <v>9</v>
      </c>
      <c r="I10" s="234">
        <v>10</v>
      </c>
      <c r="J10" s="97">
        <v>6</v>
      </c>
      <c r="K10" s="96">
        <v>4</v>
      </c>
      <c r="L10" s="97">
        <v>3</v>
      </c>
      <c r="M10" s="96">
        <v>4</v>
      </c>
    </row>
    <row r="11" spans="1:13" ht="25.5" customHeight="1">
      <c r="A11" s="450" t="s">
        <v>48</v>
      </c>
      <c r="B11" s="32" t="s">
        <v>543</v>
      </c>
      <c r="C11" s="163">
        <v>71</v>
      </c>
      <c r="D11" s="164">
        <v>0</v>
      </c>
      <c r="E11" s="231">
        <v>0</v>
      </c>
      <c r="F11" s="85">
        <v>6</v>
      </c>
      <c r="G11" s="84">
        <v>5</v>
      </c>
      <c r="H11" s="83">
        <v>40</v>
      </c>
      <c r="I11" s="231">
        <v>6</v>
      </c>
      <c r="J11" s="85">
        <v>9</v>
      </c>
      <c r="K11" s="84">
        <v>3</v>
      </c>
      <c r="L11" s="85">
        <v>2</v>
      </c>
      <c r="M11" s="84">
        <v>0</v>
      </c>
    </row>
    <row r="12" spans="1:13" ht="25.5" customHeight="1">
      <c r="A12" s="775" t="s">
        <v>539</v>
      </c>
      <c r="B12" s="776" t="s">
        <v>49</v>
      </c>
      <c r="C12" s="167">
        <v>36</v>
      </c>
      <c r="D12" s="168">
        <v>0</v>
      </c>
      <c r="E12" s="232">
        <v>0</v>
      </c>
      <c r="F12" s="89">
        <v>2</v>
      </c>
      <c r="G12" s="88">
        <v>2</v>
      </c>
      <c r="H12" s="87">
        <v>23</v>
      </c>
      <c r="I12" s="232">
        <v>3</v>
      </c>
      <c r="J12" s="89">
        <v>3</v>
      </c>
      <c r="K12" s="88">
        <v>1</v>
      </c>
      <c r="L12" s="89">
        <v>2</v>
      </c>
      <c r="M12" s="88">
        <v>0</v>
      </c>
    </row>
    <row r="13" spans="1:13" ht="25.5" customHeight="1">
      <c r="A13" s="775"/>
      <c r="B13" s="777" t="s">
        <v>50</v>
      </c>
      <c r="C13" s="743">
        <v>23</v>
      </c>
      <c r="D13" s="171">
        <v>0</v>
      </c>
      <c r="E13" s="233">
        <v>0</v>
      </c>
      <c r="F13" s="93">
        <v>1</v>
      </c>
      <c r="G13" s="92">
        <v>1</v>
      </c>
      <c r="H13" s="91">
        <v>16</v>
      </c>
      <c r="I13" s="233">
        <v>0</v>
      </c>
      <c r="J13" s="93">
        <v>4</v>
      </c>
      <c r="K13" s="92">
        <v>1</v>
      </c>
      <c r="L13" s="93">
        <v>0</v>
      </c>
      <c r="M13" s="92">
        <v>0</v>
      </c>
    </row>
    <row r="14" spans="1:13" ht="25.5" customHeight="1">
      <c r="A14" s="778"/>
      <c r="B14" s="781" t="s">
        <v>51</v>
      </c>
      <c r="C14" s="174">
        <v>12</v>
      </c>
      <c r="D14" s="175">
        <v>0</v>
      </c>
      <c r="E14" s="234">
        <v>0</v>
      </c>
      <c r="F14" s="97">
        <v>3</v>
      </c>
      <c r="G14" s="96">
        <v>2</v>
      </c>
      <c r="H14" s="95">
        <v>1</v>
      </c>
      <c r="I14" s="234">
        <v>3</v>
      </c>
      <c r="J14" s="97">
        <v>2</v>
      </c>
      <c r="K14" s="96">
        <v>1</v>
      </c>
      <c r="L14" s="97">
        <v>0</v>
      </c>
      <c r="M14" s="96">
        <v>0</v>
      </c>
    </row>
    <row r="15" spans="1:13" ht="25.5" customHeight="1">
      <c r="A15" s="31" t="s">
        <v>52</v>
      </c>
      <c r="B15" s="32" t="s">
        <v>183</v>
      </c>
      <c r="C15" s="163">
        <v>2628</v>
      </c>
      <c r="D15" s="164">
        <v>2</v>
      </c>
      <c r="E15" s="231">
        <v>3</v>
      </c>
      <c r="F15" s="85">
        <v>294</v>
      </c>
      <c r="G15" s="84">
        <v>210</v>
      </c>
      <c r="H15" s="83">
        <v>975</v>
      </c>
      <c r="I15" s="231">
        <v>761</v>
      </c>
      <c r="J15" s="85">
        <v>166</v>
      </c>
      <c r="K15" s="84">
        <v>161</v>
      </c>
      <c r="L15" s="85">
        <v>27</v>
      </c>
      <c r="M15" s="84">
        <v>29</v>
      </c>
    </row>
    <row r="16" spans="1:13" ht="25.5" customHeight="1">
      <c r="A16" s="31" t="s">
        <v>53</v>
      </c>
      <c r="B16" s="32" t="s">
        <v>54</v>
      </c>
      <c r="C16" s="163">
        <v>311</v>
      </c>
      <c r="D16" s="164">
        <v>0</v>
      </c>
      <c r="E16" s="231">
        <v>4</v>
      </c>
      <c r="F16" s="85">
        <v>18</v>
      </c>
      <c r="G16" s="84">
        <v>21</v>
      </c>
      <c r="H16" s="83">
        <v>106</v>
      </c>
      <c r="I16" s="231">
        <v>86</v>
      </c>
      <c r="J16" s="85">
        <v>18</v>
      </c>
      <c r="K16" s="84">
        <v>28</v>
      </c>
      <c r="L16" s="85">
        <v>5</v>
      </c>
      <c r="M16" s="84">
        <v>25</v>
      </c>
    </row>
    <row r="17" spans="1:13" ht="25.5" customHeight="1">
      <c r="A17" s="31" t="s">
        <v>55</v>
      </c>
      <c r="B17" s="32" t="s">
        <v>56</v>
      </c>
      <c r="C17" s="163">
        <v>52</v>
      </c>
      <c r="D17" s="164">
        <v>2</v>
      </c>
      <c r="E17" s="231">
        <v>2</v>
      </c>
      <c r="F17" s="85">
        <v>7</v>
      </c>
      <c r="G17" s="84">
        <v>12</v>
      </c>
      <c r="H17" s="83">
        <v>8</v>
      </c>
      <c r="I17" s="231">
        <v>10</v>
      </c>
      <c r="J17" s="85">
        <v>1</v>
      </c>
      <c r="K17" s="84">
        <v>5</v>
      </c>
      <c r="L17" s="85">
        <v>1</v>
      </c>
      <c r="M17" s="84">
        <v>4</v>
      </c>
    </row>
    <row r="18" spans="1:13" ht="25.5" customHeight="1">
      <c r="A18" s="31" t="s">
        <v>57</v>
      </c>
      <c r="B18" s="32" t="s">
        <v>173</v>
      </c>
      <c r="C18" s="163">
        <v>13</v>
      </c>
      <c r="D18" s="164">
        <v>0</v>
      </c>
      <c r="E18" s="231">
        <v>1</v>
      </c>
      <c r="F18" s="85">
        <v>1</v>
      </c>
      <c r="G18" s="84">
        <v>4</v>
      </c>
      <c r="H18" s="83">
        <v>3</v>
      </c>
      <c r="I18" s="231">
        <v>2</v>
      </c>
      <c r="J18" s="85">
        <v>0</v>
      </c>
      <c r="K18" s="84">
        <v>0</v>
      </c>
      <c r="L18" s="85">
        <v>1</v>
      </c>
      <c r="M18" s="84">
        <v>1</v>
      </c>
    </row>
    <row r="19" spans="1:13" ht="25.5" customHeight="1">
      <c r="A19" s="31" t="s">
        <v>58</v>
      </c>
      <c r="B19" s="32" t="s">
        <v>545</v>
      </c>
      <c r="C19" s="163">
        <v>17</v>
      </c>
      <c r="D19" s="164">
        <v>0</v>
      </c>
      <c r="E19" s="231">
        <v>0</v>
      </c>
      <c r="F19" s="85">
        <v>2</v>
      </c>
      <c r="G19" s="84">
        <v>8</v>
      </c>
      <c r="H19" s="83">
        <v>4</v>
      </c>
      <c r="I19" s="231">
        <v>2</v>
      </c>
      <c r="J19" s="85">
        <v>1</v>
      </c>
      <c r="K19" s="84">
        <v>0</v>
      </c>
      <c r="L19" s="85">
        <v>0</v>
      </c>
      <c r="M19" s="84">
        <v>0</v>
      </c>
    </row>
    <row r="20" spans="1:13" ht="25.5" customHeight="1">
      <c r="A20" s="31" t="s">
        <v>59</v>
      </c>
      <c r="B20" s="32" t="s">
        <v>184</v>
      </c>
      <c r="C20" s="163">
        <v>24</v>
      </c>
      <c r="D20" s="164">
        <v>0</v>
      </c>
      <c r="E20" s="231">
        <v>1</v>
      </c>
      <c r="F20" s="85">
        <v>4</v>
      </c>
      <c r="G20" s="84">
        <v>2</v>
      </c>
      <c r="H20" s="83">
        <v>9</v>
      </c>
      <c r="I20" s="231">
        <v>6</v>
      </c>
      <c r="J20" s="85">
        <v>0</v>
      </c>
      <c r="K20" s="84">
        <v>2</v>
      </c>
      <c r="L20" s="85">
        <v>0</v>
      </c>
      <c r="M20" s="84">
        <v>0</v>
      </c>
    </row>
    <row r="21" spans="1:13" ht="25.5" customHeight="1">
      <c r="A21" s="31" t="s">
        <v>60</v>
      </c>
      <c r="B21" s="32" t="s">
        <v>61</v>
      </c>
      <c r="C21" s="163">
        <v>25</v>
      </c>
      <c r="D21" s="164">
        <v>1</v>
      </c>
      <c r="E21" s="231">
        <v>1</v>
      </c>
      <c r="F21" s="85">
        <v>9</v>
      </c>
      <c r="G21" s="84">
        <v>3</v>
      </c>
      <c r="H21" s="83">
        <v>7</v>
      </c>
      <c r="I21" s="231">
        <v>4</v>
      </c>
      <c r="J21" s="85">
        <v>0</v>
      </c>
      <c r="K21" s="84">
        <v>0</v>
      </c>
      <c r="L21" s="85">
        <v>0</v>
      </c>
      <c r="M21" s="84">
        <v>0</v>
      </c>
    </row>
    <row r="22" spans="1:13" ht="25.5" customHeight="1">
      <c r="A22" s="36" t="s">
        <v>62</v>
      </c>
      <c r="B22" s="452" t="s">
        <v>63</v>
      </c>
      <c r="C22" s="163">
        <v>12</v>
      </c>
      <c r="D22" s="164">
        <v>1</v>
      </c>
      <c r="E22" s="231">
        <v>0</v>
      </c>
      <c r="F22" s="85">
        <v>4</v>
      </c>
      <c r="G22" s="84">
        <v>1</v>
      </c>
      <c r="H22" s="83">
        <v>4</v>
      </c>
      <c r="I22" s="231">
        <v>2</v>
      </c>
      <c r="J22" s="85">
        <v>0</v>
      </c>
      <c r="K22" s="84">
        <v>0</v>
      </c>
      <c r="L22" s="85">
        <v>0</v>
      </c>
      <c r="M22" s="84">
        <v>0</v>
      </c>
    </row>
    <row r="23" spans="1:13" ht="25.5" customHeight="1">
      <c r="A23" s="31" t="s">
        <v>64</v>
      </c>
      <c r="B23" s="32"/>
      <c r="C23" s="163">
        <v>17</v>
      </c>
      <c r="D23" s="164">
        <v>0</v>
      </c>
      <c r="E23" s="231">
        <v>0</v>
      </c>
      <c r="F23" s="85">
        <v>0</v>
      </c>
      <c r="G23" s="84">
        <v>0</v>
      </c>
      <c r="H23" s="83">
        <v>9</v>
      </c>
      <c r="I23" s="231">
        <v>3</v>
      </c>
      <c r="J23" s="85">
        <v>4</v>
      </c>
      <c r="K23" s="84">
        <v>1</v>
      </c>
      <c r="L23" s="85">
        <v>0</v>
      </c>
      <c r="M23" s="84">
        <v>0</v>
      </c>
    </row>
    <row r="24" spans="1:13" ht="25.5" customHeight="1">
      <c r="A24" s="31" t="s">
        <v>20</v>
      </c>
      <c r="B24" s="32"/>
      <c r="C24" s="163">
        <v>19</v>
      </c>
      <c r="D24" s="164">
        <v>0</v>
      </c>
      <c r="E24" s="231">
        <v>0</v>
      </c>
      <c r="F24" s="85">
        <v>0</v>
      </c>
      <c r="G24" s="84">
        <v>5</v>
      </c>
      <c r="H24" s="83">
        <v>3</v>
      </c>
      <c r="I24" s="231">
        <v>5</v>
      </c>
      <c r="J24" s="85">
        <v>0</v>
      </c>
      <c r="K24" s="84">
        <v>1</v>
      </c>
      <c r="L24" s="85">
        <v>2</v>
      </c>
      <c r="M24" s="84">
        <v>3</v>
      </c>
    </row>
    <row r="25" spans="1:13" ht="25.5" customHeight="1">
      <c r="A25" s="38" t="s">
        <v>65</v>
      </c>
      <c r="B25" s="59"/>
      <c r="C25" s="163">
        <v>3274</v>
      </c>
      <c r="D25" s="164">
        <v>6</v>
      </c>
      <c r="E25" s="231">
        <v>12</v>
      </c>
      <c r="F25" s="85">
        <v>353</v>
      </c>
      <c r="G25" s="84">
        <v>273</v>
      </c>
      <c r="H25" s="85">
        <v>1183</v>
      </c>
      <c r="I25" s="231">
        <v>899</v>
      </c>
      <c r="J25" s="85">
        <v>209</v>
      </c>
      <c r="K25" s="84">
        <v>211</v>
      </c>
      <c r="L25" s="85">
        <v>48</v>
      </c>
      <c r="M25" s="84">
        <v>80</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Ｐ明朝,標準"（平成24年6月1ヶ月間）</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324</v>
      </c>
      <c r="B1" s="53"/>
      <c r="C1" s="53"/>
      <c r="D1" s="53"/>
      <c r="E1" s="53"/>
      <c r="F1" s="53"/>
      <c r="G1" s="53"/>
      <c r="H1" s="53"/>
      <c r="I1" s="54"/>
      <c r="J1" s="54"/>
      <c r="K1" s="54"/>
    </row>
    <row r="2" spans="1:13" ht="17.25" customHeight="1">
      <c r="A2" s="256" t="s">
        <v>372</v>
      </c>
      <c r="B2" s="255"/>
    </row>
    <row r="3" spans="1:13" ht="11.25" customHeight="1">
      <c r="A3" s="342"/>
      <c r="B3" s="53"/>
      <c r="C3" s="53"/>
      <c r="D3" s="53"/>
      <c r="E3" s="53"/>
      <c r="F3" s="53"/>
      <c r="G3" s="53"/>
      <c r="H3" s="53"/>
      <c r="I3" s="29"/>
      <c r="J3" s="29"/>
      <c r="K3" s="30"/>
    </row>
    <row r="4" spans="1:13" ht="15" customHeight="1">
      <c r="A4" s="963" t="s">
        <v>42</v>
      </c>
      <c r="B4" s="965"/>
      <c r="C4" s="1280" t="s">
        <v>43</v>
      </c>
      <c r="D4" s="1284" t="s">
        <v>576</v>
      </c>
      <c r="E4" s="1285"/>
      <c r="F4" s="1285"/>
      <c r="G4" s="1285"/>
      <c r="H4" s="1285"/>
      <c r="I4" s="1285"/>
      <c r="J4" s="1285"/>
      <c r="K4" s="1285"/>
      <c r="L4" s="1285"/>
      <c r="M4" s="1146"/>
    </row>
    <row r="5" spans="1:13" ht="27" customHeight="1">
      <c r="A5" s="1312"/>
      <c r="B5" s="1313"/>
      <c r="C5" s="1453"/>
      <c r="D5" s="1454" t="s">
        <v>577</v>
      </c>
      <c r="E5" s="1398"/>
      <c r="F5" s="1397" t="s">
        <v>534</v>
      </c>
      <c r="G5" s="1398"/>
      <c r="H5" s="1455" t="s">
        <v>535</v>
      </c>
      <c r="I5" s="1455"/>
      <c r="J5" s="1397" t="s">
        <v>536</v>
      </c>
      <c r="K5" s="1398"/>
      <c r="L5" s="1397" t="s">
        <v>537</v>
      </c>
      <c r="M5" s="1398"/>
    </row>
    <row r="6" spans="1:13" ht="15" customHeight="1">
      <c r="A6" s="1314"/>
      <c r="B6" s="1315"/>
      <c r="C6" s="1289"/>
      <c r="D6" s="73" t="s">
        <v>170</v>
      </c>
      <c r="E6" s="347" t="s">
        <v>171</v>
      </c>
      <c r="F6" s="348" t="s">
        <v>170</v>
      </c>
      <c r="G6" s="349" t="s">
        <v>171</v>
      </c>
      <c r="H6" s="350" t="s">
        <v>170</v>
      </c>
      <c r="I6" s="347" t="s">
        <v>171</v>
      </c>
      <c r="J6" s="348" t="s">
        <v>170</v>
      </c>
      <c r="K6" s="349" t="s">
        <v>171</v>
      </c>
      <c r="L6" s="348" t="s">
        <v>170</v>
      </c>
      <c r="M6" s="349" t="s">
        <v>171</v>
      </c>
    </row>
    <row r="7" spans="1:13" ht="25.5" customHeight="1">
      <c r="A7" s="450" t="s">
        <v>47</v>
      </c>
      <c r="B7" s="32" t="s">
        <v>538</v>
      </c>
      <c r="C7" s="163">
        <v>18</v>
      </c>
      <c r="D7" s="164">
        <v>0</v>
      </c>
      <c r="E7" s="231">
        <v>0</v>
      </c>
      <c r="F7" s="85">
        <v>0</v>
      </c>
      <c r="G7" s="84">
        <v>0</v>
      </c>
      <c r="H7" s="83">
        <v>3</v>
      </c>
      <c r="I7" s="231">
        <v>0</v>
      </c>
      <c r="J7" s="85">
        <v>2</v>
      </c>
      <c r="K7" s="84">
        <v>1</v>
      </c>
      <c r="L7" s="85">
        <v>4</v>
      </c>
      <c r="M7" s="84">
        <v>8</v>
      </c>
    </row>
    <row r="8" spans="1:13" ht="25.5" customHeight="1">
      <c r="A8" s="775" t="s">
        <v>539</v>
      </c>
      <c r="B8" s="776" t="s">
        <v>548</v>
      </c>
      <c r="C8" s="167">
        <v>12</v>
      </c>
      <c r="D8" s="168">
        <v>0</v>
      </c>
      <c r="E8" s="232">
        <v>0</v>
      </c>
      <c r="F8" s="89">
        <v>0</v>
      </c>
      <c r="G8" s="88">
        <v>0</v>
      </c>
      <c r="H8" s="87">
        <v>0</v>
      </c>
      <c r="I8" s="232">
        <v>0</v>
      </c>
      <c r="J8" s="89">
        <v>1</v>
      </c>
      <c r="K8" s="88">
        <v>1</v>
      </c>
      <c r="L8" s="89">
        <v>3</v>
      </c>
      <c r="M8" s="88">
        <v>7</v>
      </c>
    </row>
    <row r="9" spans="1:13" ht="25.5" customHeight="1">
      <c r="A9" s="775"/>
      <c r="B9" s="777" t="s">
        <v>549</v>
      </c>
      <c r="C9" s="743">
        <v>3</v>
      </c>
      <c r="D9" s="171">
        <v>0</v>
      </c>
      <c r="E9" s="233">
        <v>0</v>
      </c>
      <c r="F9" s="93">
        <v>0</v>
      </c>
      <c r="G9" s="92">
        <v>0</v>
      </c>
      <c r="H9" s="91">
        <v>1</v>
      </c>
      <c r="I9" s="233">
        <v>0</v>
      </c>
      <c r="J9" s="93">
        <v>0</v>
      </c>
      <c r="K9" s="92">
        <v>0</v>
      </c>
      <c r="L9" s="93">
        <v>1</v>
      </c>
      <c r="M9" s="92">
        <v>1</v>
      </c>
    </row>
    <row r="10" spans="1:13" ht="25.5" customHeight="1">
      <c r="A10" s="778"/>
      <c r="B10" s="779" t="s">
        <v>542</v>
      </c>
      <c r="C10" s="174">
        <v>3</v>
      </c>
      <c r="D10" s="175">
        <v>0</v>
      </c>
      <c r="E10" s="234">
        <v>0</v>
      </c>
      <c r="F10" s="97">
        <v>0</v>
      </c>
      <c r="G10" s="96">
        <v>0</v>
      </c>
      <c r="H10" s="95">
        <v>2</v>
      </c>
      <c r="I10" s="234">
        <v>0</v>
      </c>
      <c r="J10" s="97">
        <v>1</v>
      </c>
      <c r="K10" s="96">
        <v>0</v>
      </c>
      <c r="L10" s="97">
        <v>0</v>
      </c>
      <c r="M10" s="96">
        <v>0</v>
      </c>
    </row>
    <row r="11" spans="1:13" ht="25.5" customHeight="1">
      <c r="A11" s="450" t="s">
        <v>48</v>
      </c>
      <c r="B11" s="32" t="s">
        <v>543</v>
      </c>
      <c r="C11" s="163">
        <v>21</v>
      </c>
      <c r="D11" s="164">
        <v>0</v>
      </c>
      <c r="E11" s="231">
        <v>0</v>
      </c>
      <c r="F11" s="85">
        <v>0</v>
      </c>
      <c r="G11" s="84">
        <v>0</v>
      </c>
      <c r="H11" s="83">
        <v>13</v>
      </c>
      <c r="I11" s="231">
        <v>3</v>
      </c>
      <c r="J11" s="85">
        <v>2</v>
      </c>
      <c r="K11" s="84">
        <v>1</v>
      </c>
      <c r="L11" s="85">
        <v>2</v>
      </c>
      <c r="M11" s="84">
        <v>0</v>
      </c>
    </row>
    <row r="12" spans="1:13" ht="25.5" customHeight="1">
      <c r="A12" s="775" t="s">
        <v>539</v>
      </c>
      <c r="B12" s="776" t="s">
        <v>49</v>
      </c>
      <c r="C12" s="167">
        <v>20</v>
      </c>
      <c r="D12" s="168">
        <v>0</v>
      </c>
      <c r="E12" s="232">
        <v>0</v>
      </c>
      <c r="F12" s="89">
        <v>0</v>
      </c>
      <c r="G12" s="88">
        <v>0</v>
      </c>
      <c r="H12" s="87">
        <v>12</v>
      </c>
      <c r="I12" s="232">
        <v>3</v>
      </c>
      <c r="J12" s="89">
        <v>2</v>
      </c>
      <c r="K12" s="88">
        <v>1</v>
      </c>
      <c r="L12" s="89">
        <v>2</v>
      </c>
      <c r="M12" s="88">
        <v>0</v>
      </c>
    </row>
    <row r="13" spans="1:13" ht="25.5" customHeight="1">
      <c r="A13" s="775"/>
      <c r="B13" s="777" t="s">
        <v>50</v>
      </c>
      <c r="C13" s="743">
        <v>0</v>
      </c>
      <c r="D13" s="171">
        <v>0</v>
      </c>
      <c r="E13" s="233">
        <v>0</v>
      </c>
      <c r="F13" s="93">
        <v>0</v>
      </c>
      <c r="G13" s="92">
        <v>0</v>
      </c>
      <c r="H13" s="91">
        <v>0</v>
      </c>
      <c r="I13" s="233">
        <v>0</v>
      </c>
      <c r="J13" s="93">
        <v>0</v>
      </c>
      <c r="K13" s="92">
        <v>0</v>
      </c>
      <c r="L13" s="93">
        <v>0</v>
      </c>
      <c r="M13" s="92">
        <v>0</v>
      </c>
    </row>
    <row r="14" spans="1:13" ht="25.5" customHeight="1">
      <c r="A14" s="778"/>
      <c r="B14" s="781" t="s">
        <v>51</v>
      </c>
      <c r="C14" s="174">
        <v>1</v>
      </c>
      <c r="D14" s="175">
        <v>0</v>
      </c>
      <c r="E14" s="234">
        <v>0</v>
      </c>
      <c r="F14" s="97">
        <v>0</v>
      </c>
      <c r="G14" s="96">
        <v>0</v>
      </c>
      <c r="H14" s="95">
        <v>1</v>
      </c>
      <c r="I14" s="234">
        <v>0</v>
      </c>
      <c r="J14" s="97">
        <v>0</v>
      </c>
      <c r="K14" s="96">
        <v>0</v>
      </c>
      <c r="L14" s="97">
        <v>0</v>
      </c>
      <c r="M14" s="96">
        <v>0</v>
      </c>
    </row>
    <row r="15" spans="1:13" ht="25.5" customHeight="1">
      <c r="A15" s="31" t="s">
        <v>52</v>
      </c>
      <c r="B15" s="32" t="s">
        <v>183</v>
      </c>
      <c r="C15" s="163">
        <v>559</v>
      </c>
      <c r="D15" s="164">
        <v>0</v>
      </c>
      <c r="E15" s="231">
        <v>1</v>
      </c>
      <c r="F15" s="85">
        <v>50</v>
      </c>
      <c r="G15" s="84">
        <v>32</v>
      </c>
      <c r="H15" s="83">
        <v>196</v>
      </c>
      <c r="I15" s="231">
        <v>177</v>
      </c>
      <c r="J15" s="85">
        <v>38</v>
      </c>
      <c r="K15" s="84">
        <v>45</v>
      </c>
      <c r="L15" s="85">
        <v>7</v>
      </c>
      <c r="M15" s="84">
        <v>13</v>
      </c>
    </row>
    <row r="16" spans="1:13" ht="25.5" customHeight="1">
      <c r="A16" s="31" t="s">
        <v>53</v>
      </c>
      <c r="B16" s="32" t="s">
        <v>54</v>
      </c>
      <c r="C16" s="163">
        <v>97</v>
      </c>
      <c r="D16" s="164">
        <v>0</v>
      </c>
      <c r="E16" s="231">
        <v>0</v>
      </c>
      <c r="F16" s="85">
        <v>4</v>
      </c>
      <c r="G16" s="84">
        <v>5</v>
      </c>
      <c r="H16" s="83">
        <v>27</v>
      </c>
      <c r="I16" s="231">
        <v>29</v>
      </c>
      <c r="J16" s="85">
        <v>5</v>
      </c>
      <c r="K16" s="84">
        <v>12</v>
      </c>
      <c r="L16" s="85">
        <v>2</v>
      </c>
      <c r="M16" s="84">
        <v>13</v>
      </c>
    </row>
    <row r="17" spans="1:13" ht="25.5" customHeight="1">
      <c r="A17" s="31" t="s">
        <v>55</v>
      </c>
      <c r="B17" s="32" t="s">
        <v>56</v>
      </c>
      <c r="C17" s="163">
        <v>22</v>
      </c>
      <c r="D17" s="164">
        <v>0</v>
      </c>
      <c r="E17" s="231">
        <v>1</v>
      </c>
      <c r="F17" s="85">
        <v>4</v>
      </c>
      <c r="G17" s="84">
        <v>3</v>
      </c>
      <c r="H17" s="83">
        <v>5</v>
      </c>
      <c r="I17" s="231">
        <v>3</v>
      </c>
      <c r="J17" s="85">
        <v>0</v>
      </c>
      <c r="K17" s="84">
        <v>2</v>
      </c>
      <c r="L17" s="85">
        <v>2</v>
      </c>
      <c r="M17" s="84">
        <v>2</v>
      </c>
    </row>
    <row r="18" spans="1:13" ht="25.5" customHeight="1">
      <c r="A18" s="31" t="s">
        <v>57</v>
      </c>
      <c r="B18" s="32" t="s">
        <v>173</v>
      </c>
      <c r="C18" s="163">
        <v>3</v>
      </c>
      <c r="D18" s="164">
        <v>0</v>
      </c>
      <c r="E18" s="231">
        <v>0</v>
      </c>
      <c r="F18" s="85">
        <v>0</v>
      </c>
      <c r="G18" s="84">
        <v>1</v>
      </c>
      <c r="H18" s="83">
        <v>0</v>
      </c>
      <c r="I18" s="231">
        <v>0</v>
      </c>
      <c r="J18" s="85">
        <v>1</v>
      </c>
      <c r="K18" s="84">
        <v>0</v>
      </c>
      <c r="L18" s="85">
        <v>1</v>
      </c>
      <c r="M18" s="84">
        <v>0</v>
      </c>
    </row>
    <row r="19" spans="1:13" ht="25.5" customHeight="1">
      <c r="A19" s="31" t="s">
        <v>58</v>
      </c>
      <c r="B19" s="32" t="s">
        <v>545</v>
      </c>
      <c r="C19" s="163">
        <v>3</v>
      </c>
      <c r="D19" s="164">
        <v>0</v>
      </c>
      <c r="E19" s="231">
        <v>0</v>
      </c>
      <c r="F19" s="85">
        <v>0</v>
      </c>
      <c r="G19" s="84">
        <v>0</v>
      </c>
      <c r="H19" s="83">
        <v>0</v>
      </c>
      <c r="I19" s="231">
        <v>2</v>
      </c>
      <c r="J19" s="85">
        <v>0</v>
      </c>
      <c r="K19" s="84">
        <v>1</v>
      </c>
      <c r="L19" s="85">
        <v>0</v>
      </c>
      <c r="M19" s="84">
        <v>0</v>
      </c>
    </row>
    <row r="20" spans="1:13" ht="25.5" customHeight="1">
      <c r="A20" s="31" t="s">
        <v>59</v>
      </c>
      <c r="B20" s="32" t="s">
        <v>184</v>
      </c>
      <c r="C20" s="163">
        <v>13</v>
      </c>
      <c r="D20" s="164">
        <v>1</v>
      </c>
      <c r="E20" s="231">
        <v>0</v>
      </c>
      <c r="F20" s="85">
        <v>2</v>
      </c>
      <c r="G20" s="84">
        <v>3</v>
      </c>
      <c r="H20" s="83">
        <v>4</v>
      </c>
      <c r="I20" s="231">
        <v>3</v>
      </c>
      <c r="J20" s="85">
        <v>0</v>
      </c>
      <c r="K20" s="84">
        <v>0</v>
      </c>
      <c r="L20" s="85">
        <v>0</v>
      </c>
      <c r="M20" s="84">
        <v>0</v>
      </c>
    </row>
    <row r="21" spans="1:13" ht="25.5" customHeight="1">
      <c r="A21" s="31" t="s">
        <v>60</v>
      </c>
      <c r="B21" s="32" t="s">
        <v>61</v>
      </c>
      <c r="C21" s="163">
        <v>3</v>
      </c>
      <c r="D21" s="164">
        <v>0</v>
      </c>
      <c r="E21" s="231">
        <v>0</v>
      </c>
      <c r="F21" s="85">
        <v>0</v>
      </c>
      <c r="G21" s="84">
        <v>2</v>
      </c>
      <c r="H21" s="83">
        <v>0</v>
      </c>
      <c r="I21" s="231">
        <v>1</v>
      </c>
      <c r="J21" s="85">
        <v>0</v>
      </c>
      <c r="K21" s="84">
        <v>0</v>
      </c>
      <c r="L21" s="85">
        <v>0</v>
      </c>
      <c r="M21" s="84">
        <v>0</v>
      </c>
    </row>
    <row r="22" spans="1:13" ht="25.5" customHeight="1">
      <c r="A22" s="36" t="s">
        <v>62</v>
      </c>
      <c r="B22" s="452" t="s">
        <v>63</v>
      </c>
      <c r="C22" s="163">
        <v>0</v>
      </c>
      <c r="D22" s="164">
        <v>0</v>
      </c>
      <c r="E22" s="231">
        <v>0</v>
      </c>
      <c r="F22" s="85">
        <v>0</v>
      </c>
      <c r="G22" s="84">
        <v>0</v>
      </c>
      <c r="H22" s="83">
        <v>0</v>
      </c>
      <c r="I22" s="231">
        <v>0</v>
      </c>
      <c r="J22" s="85">
        <v>0</v>
      </c>
      <c r="K22" s="84">
        <v>0</v>
      </c>
      <c r="L22" s="85">
        <v>0</v>
      </c>
      <c r="M22" s="84">
        <v>0</v>
      </c>
    </row>
    <row r="23" spans="1:13" ht="25.5" customHeight="1">
      <c r="A23" s="31" t="s">
        <v>64</v>
      </c>
      <c r="B23" s="32"/>
      <c r="C23" s="163">
        <v>3</v>
      </c>
      <c r="D23" s="164">
        <v>0</v>
      </c>
      <c r="E23" s="231">
        <v>0</v>
      </c>
      <c r="F23" s="85">
        <v>0</v>
      </c>
      <c r="G23" s="84">
        <v>0</v>
      </c>
      <c r="H23" s="83">
        <v>2</v>
      </c>
      <c r="I23" s="231">
        <v>1</v>
      </c>
      <c r="J23" s="85">
        <v>0</v>
      </c>
      <c r="K23" s="84">
        <v>0</v>
      </c>
      <c r="L23" s="85">
        <v>0</v>
      </c>
      <c r="M23" s="84">
        <v>0</v>
      </c>
    </row>
    <row r="24" spans="1:13" ht="25.5" customHeight="1">
      <c r="A24" s="31" t="s">
        <v>20</v>
      </c>
      <c r="B24" s="32"/>
      <c r="C24" s="163">
        <v>3</v>
      </c>
      <c r="D24" s="164">
        <v>0</v>
      </c>
      <c r="E24" s="231">
        <v>0</v>
      </c>
      <c r="F24" s="85">
        <v>1</v>
      </c>
      <c r="G24" s="84">
        <v>0</v>
      </c>
      <c r="H24" s="83">
        <v>1</v>
      </c>
      <c r="I24" s="231">
        <v>1</v>
      </c>
      <c r="J24" s="85">
        <v>0</v>
      </c>
      <c r="K24" s="84">
        <v>0</v>
      </c>
      <c r="L24" s="85">
        <v>0</v>
      </c>
      <c r="M24" s="84">
        <v>0</v>
      </c>
    </row>
    <row r="25" spans="1:13" ht="25.5" customHeight="1">
      <c r="A25" s="38" t="s">
        <v>65</v>
      </c>
      <c r="B25" s="59"/>
      <c r="C25" s="163">
        <v>745</v>
      </c>
      <c r="D25" s="164">
        <v>1</v>
      </c>
      <c r="E25" s="231">
        <v>2</v>
      </c>
      <c r="F25" s="85">
        <v>61</v>
      </c>
      <c r="G25" s="84">
        <v>46</v>
      </c>
      <c r="H25" s="85">
        <v>251</v>
      </c>
      <c r="I25" s="231">
        <v>220</v>
      </c>
      <c r="J25" s="85">
        <v>48</v>
      </c>
      <c r="K25" s="84">
        <v>62</v>
      </c>
      <c r="L25" s="85">
        <v>18</v>
      </c>
      <c r="M25" s="84">
        <v>36</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Ｐ明朝,標準"（平成24年6月1ヶ月間）</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578</v>
      </c>
      <c r="B1" s="53"/>
      <c r="C1" s="53"/>
      <c r="D1" s="53"/>
      <c r="E1" s="53"/>
      <c r="F1" s="53"/>
      <c r="G1" s="53"/>
      <c r="H1" s="53"/>
      <c r="I1" s="54"/>
      <c r="J1" s="54"/>
      <c r="K1" s="54"/>
    </row>
    <row r="2" spans="1:13" ht="17.25" customHeight="1">
      <c r="A2" s="256" t="s">
        <v>579</v>
      </c>
      <c r="B2" s="255"/>
    </row>
    <row r="3" spans="1:13" ht="11.25" customHeight="1">
      <c r="A3" s="342"/>
      <c r="B3" s="53"/>
      <c r="C3" s="53"/>
      <c r="D3" s="53"/>
      <c r="E3" s="53"/>
      <c r="F3" s="53"/>
      <c r="G3" s="53"/>
      <c r="H3" s="53"/>
      <c r="I3" s="29"/>
      <c r="J3" s="29"/>
      <c r="K3" s="30"/>
    </row>
    <row r="4" spans="1:13" ht="15" customHeight="1">
      <c r="A4" s="963" t="s">
        <v>42</v>
      </c>
      <c r="B4" s="965"/>
      <c r="C4" s="1280" t="s">
        <v>43</v>
      </c>
      <c r="D4" s="1284" t="s">
        <v>576</v>
      </c>
      <c r="E4" s="1285"/>
      <c r="F4" s="1285"/>
      <c r="G4" s="1285"/>
      <c r="H4" s="1285"/>
      <c r="I4" s="1285"/>
      <c r="J4" s="1285"/>
      <c r="K4" s="1285"/>
      <c r="L4" s="1285"/>
      <c r="M4" s="1146"/>
    </row>
    <row r="5" spans="1:13" ht="27" customHeight="1">
      <c r="A5" s="1312"/>
      <c r="B5" s="1313"/>
      <c r="C5" s="1453"/>
      <c r="D5" s="1454" t="s">
        <v>577</v>
      </c>
      <c r="E5" s="1398"/>
      <c r="F5" s="1397" t="s">
        <v>534</v>
      </c>
      <c r="G5" s="1398"/>
      <c r="H5" s="1455" t="s">
        <v>535</v>
      </c>
      <c r="I5" s="1455"/>
      <c r="J5" s="1397" t="s">
        <v>536</v>
      </c>
      <c r="K5" s="1398"/>
      <c r="L5" s="1397" t="s">
        <v>537</v>
      </c>
      <c r="M5" s="1398"/>
    </row>
    <row r="6" spans="1:13" ht="15" customHeight="1">
      <c r="A6" s="1314"/>
      <c r="B6" s="1315"/>
      <c r="C6" s="1289"/>
      <c r="D6" s="73" t="s">
        <v>170</v>
      </c>
      <c r="E6" s="347" t="s">
        <v>171</v>
      </c>
      <c r="F6" s="348" t="s">
        <v>170</v>
      </c>
      <c r="G6" s="349" t="s">
        <v>171</v>
      </c>
      <c r="H6" s="350" t="s">
        <v>170</v>
      </c>
      <c r="I6" s="347" t="s">
        <v>171</v>
      </c>
      <c r="J6" s="348" t="s">
        <v>170</v>
      </c>
      <c r="K6" s="349" t="s">
        <v>171</v>
      </c>
      <c r="L6" s="348" t="s">
        <v>170</v>
      </c>
      <c r="M6" s="349" t="s">
        <v>171</v>
      </c>
    </row>
    <row r="7" spans="1:13" ht="25.5" customHeight="1">
      <c r="A7" s="450" t="s">
        <v>47</v>
      </c>
      <c r="B7" s="32" t="s">
        <v>538</v>
      </c>
      <c r="C7" s="163">
        <v>1383</v>
      </c>
      <c r="D7" s="164">
        <v>0</v>
      </c>
      <c r="E7" s="231">
        <v>0</v>
      </c>
      <c r="F7" s="85">
        <v>35</v>
      </c>
      <c r="G7" s="84">
        <v>17</v>
      </c>
      <c r="H7" s="83">
        <v>193</v>
      </c>
      <c r="I7" s="231">
        <v>114</v>
      </c>
      <c r="J7" s="85">
        <v>147</v>
      </c>
      <c r="K7" s="84">
        <v>130</v>
      </c>
      <c r="L7" s="85">
        <v>253</v>
      </c>
      <c r="M7" s="84">
        <v>494</v>
      </c>
    </row>
    <row r="8" spans="1:13" ht="25.5" customHeight="1">
      <c r="A8" s="775" t="s">
        <v>539</v>
      </c>
      <c r="B8" s="776" t="s">
        <v>548</v>
      </c>
      <c r="C8" s="167">
        <v>640</v>
      </c>
      <c r="D8" s="168">
        <v>0</v>
      </c>
      <c r="E8" s="232">
        <v>0</v>
      </c>
      <c r="F8" s="89">
        <v>3</v>
      </c>
      <c r="G8" s="88">
        <v>3</v>
      </c>
      <c r="H8" s="87">
        <v>35</v>
      </c>
      <c r="I8" s="232">
        <v>42</v>
      </c>
      <c r="J8" s="89">
        <v>47</v>
      </c>
      <c r="K8" s="88">
        <v>66</v>
      </c>
      <c r="L8" s="89">
        <v>114</v>
      </c>
      <c r="M8" s="88">
        <v>330</v>
      </c>
    </row>
    <row r="9" spans="1:13" ht="25.5" customHeight="1">
      <c r="A9" s="775"/>
      <c r="B9" s="777" t="s">
        <v>549</v>
      </c>
      <c r="C9" s="743">
        <v>122</v>
      </c>
      <c r="D9" s="171">
        <v>0</v>
      </c>
      <c r="E9" s="233">
        <v>0</v>
      </c>
      <c r="F9" s="93">
        <v>0</v>
      </c>
      <c r="G9" s="92">
        <v>0</v>
      </c>
      <c r="H9" s="91">
        <v>9</v>
      </c>
      <c r="I9" s="233">
        <v>3</v>
      </c>
      <c r="J9" s="93">
        <v>18</v>
      </c>
      <c r="K9" s="92">
        <v>9</v>
      </c>
      <c r="L9" s="93">
        <v>45</v>
      </c>
      <c r="M9" s="92">
        <v>38</v>
      </c>
    </row>
    <row r="10" spans="1:13" ht="25.5" customHeight="1">
      <c r="A10" s="778"/>
      <c r="B10" s="779" t="s">
        <v>542</v>
      </c>
      <c r="C10" s="174">
        <v>621</v>
      </c>
      <c r="D10" s="175">
        <v>0</v>
      </c>
      <c r="E10" s="234">
        <v>0</v>
      </c>
      <c r="F10" s="97">
        <v>32</v>
      </c>
      <c r="G10" s="96">
        <v>14</v>
      </c>
      <c r="H10" s="95">
        <v>149</v>
      </c>
      <c r="I10" s="234">
        <v>69</v>
      </c>
      <c r="J10" s="97">
        <v>82</v>
      </c>
      <c r="K10" s="96">
        <v>55</v>
      </c>
      <c r="L10" s="97">
        <v>94</v>
      </c>
      <c r="M10" s="96">
        <v>126</v>
      </c>
    </row>
    <row r="11" spans="1:13" ht="25.5" customHeight="1">
      <c r="A11" s="450" t="s">
        <v>48</v>
      </c>
      <c r="B11" s="32" t="s">
        <v>543</v>
      </c>
      <c r="C11" s="163">
        <v>1503</v>
      </c>
      <c r="D11" s="164">
        <v>0</v>
      </c>
      <c r="E11" s="231">
        <v>0</v>
      </c>
      <c r="F11" s="85">
        <v>71</v>
      </c>
      <c r="G11" s="84">
        <v>26</v>
      </c>
      <c r="H11" s="83">
        <v>819</v>
      </c>
      <c r="I11" s="231">
        <v>126</v>
      </c>
      <c r="J11" s="85">
        <v>320</v>
      </c>
      <c r="K11" s="84">
        <v>37</v>
      </c>
      <c r="L11" s="85">
        <v>92</v>
      </c>
      <c r="M11" s="84">
        <v>12</v>
      </c>
    </row>
    <row r="12" spans="1:13" ht="25.5" customHeight="1">
      <c r="A12" s="775" t="s">
        <v>539</v>
      </c>
      <c r="B12" s="776" t="s">
        <v>49</v>
      </c>
      <c r="C12" s="167">
        <v>1324</v>
      </c>
      <c r="D12" s="168">
        <v>0</v>
      </c>
      <c r="E12" s="232">
        <v>0</v>
      </c>
      <c r="F12" s="89">
        <v>37</v>
      </c>
      <c r="G12" s="88">
        <v>16</v>
      </c>
      <c r="H12" s="87">
        <v>722</v>
      </c>
      <c r="I12" s="232">
        <v>103</v>
      </c>
      <c r="J12" s="89">
        <v>311</v>
      </c>
      <c r="K12" s="88">
        <v>32</v>
      </c>
      <c r="L12" s="89">
        <v>91</v>
      </c>
      <c r="M12" s="88">
        <v>12</v>
      </c>
    </row>
    <row r="13" spans="1:13" ht="25.5" customHeight="1">
      <c r="A13" s="775"/>
      <c r="B13" s="777" t="s">
        <v>50</v>
      </c>
      <c r="C13" s="743">
        <v>84</v>
      </c>
      <c r="D13" s="171">
        <v>0</v>
      </c>
      <c r="E13" s="233">
        <v>0</v>
      </c>
      <c r="F13" s="93">
        <v>13</v>
      </c>
      <c r="G13" s="92">
        <v>3</v>
      </c>
      <c r="H13" s="91">
        <v>49</v>
      </c>
      <c r="I13" s="233">
        <v>11</v>
      </c>
      <c r="J13" s="93">
        <v>5</v>
      </c>
      <c r="K13" s="92">
        <v>2</v>
      </c>
      <c r="L13" s="93">
        <v>1</v>
      </c>
      <c r="M13" s="92">
        <v>0</v>
      </c>
    </row>
    <row r="14" spans="1:13" ht="25.5" customHeight="1">
      <c r="A14" s="778"/>
      <c r="B14" s="781" t="s">
        <v>51</v>
      </c>
      <c r="C14" s="174">
        <v>95</v>
      </c>
      <c r="D14" s="175">
        <v>0</v>
      </c>
      <c r="E14" s="234">
        <v>0</v>
      </c>
      <c r="F14" s="97">
        <v>21</v>
      </c>
      <c r="G14" s="96">
        <v>7</v>
      </c>
      <c r="H14" s="95">
        <v>48</v>
      </c>
      <c r="I14" s="234">
        <v>12</v>
      </c>
      <c r="J14" s="97">
        <v>4</v>
      </c>
      <c r="K14" s="96">
        <v>3</v>
      </c>
      <c r="L14" s="97">
        <v>0</v>
      </c>
      <c r="M14" s="96">
        <v>0</v>
      </c>
    </row>
    <row r="15" spans="1:13" ht="25.5" customHeight="1">
      <c r="A15" s="31" t="s">
        <v>52</v>
      </c>
      <c r="B15" s="32" t="s">
        <v>183</v>
      </c>
      <c r="C15" s="163">
        <v>23593</v>
      </c>
      <c r="D15" s="164">
        <v>30</v>
      </c>
      <c r="E15" s="231">
        <v>26</v>
      </c>
      <c r="F15" s="85">
        <v>2101</v>
      </c>
      <c r="G15" s="84">
        <v>1533</v>
      </c>
      <c r="H15" s="83">
        <v>8561</v>
      </c>
      <c r="I15" s="231">
        <v>6734</v>
      </c>
      <c r="J15" s="85">
        <v>1771</v>
      </c>
      <c r="K15" s="84">
        <v>1951</v>
      </c>
      <c r="L15" s="85">
        <v>314</v>
      </c>
      <c r="M15" s="84">
        <v>572</v>
      </c>
    </row>
    <row r="16" spans="1:13" ht="25.5" customHeight="1">
      <c r="A16" s="31" t="s">
        <v>53</v>
      </c>
      <c r="B16" s="32" t="s">
        <v>54</v>
      </c>
      <c r="C16" s="163">
        <v>3734</v>
      </c>
      <c r="D16" s="164">
        <v>4</v>
      </c>
      <c r="E16" s="231">
        <v>12</v>
      </c>
      <c r="F16" s="85">
        <v>151</v>
      </c>
      <c r="G16" s="84">
        <v>250</v>
      </c>
      <c r="H16" s="83">
        <v>946</v>
      </c>
      <c r="I16" s="231">
        <v>1018</v>
      </c>
      <c r="J16" s="85">
        <v>300</v>
      </c>
      <c r="K16" s="84">
        <v>477</v>
      </c>
      <c r="L16" s="85">
        <v>131</v>
      </c>
      <c r="M16" s="84">
        <v>445</v>
      </c>
    </row>
    <row r="17" spans="1:13" ht="25.5" customHeight="1">
      <c r="A17" s="31" t="s">
        <v>55</v>
      </c>
      <c r="B17" s="32" t="s">
        <v>56</v>
      </c>
      <c r="C17" s="163">
        <v>682</v>
      </c>
      <c r="D17" s="164">
        <v>10</v>
      </c>
      <c r="E17" s="231">
        <v>7</v>
      </c>
      <c r="F17" s="85">
        <v>76</v>
      </c>
      <c r="G17" s="84">
        <v>121</v>
      </c>
      <c r="H17" s="83">
        <v>110</v>
      </c>
      <c r="I17" s="231">
        <v>172</v>
      </c>
      <c r="J17" s="85">
        <v>28</v>
      </c>
      <c r="K17" s="84">
        <v>62</v>
      </c>
      <c r="L17" s="85">
        <v>19</v>
      </c>
      <c r="M17" s="84">
        <v>77</v>
      </c>
    </row>
    <row r="18" spans="1:13" ht="25.5" customHeight="1">
      <c r="A18" s="31" t="s">
        <v>57</v>
      </c>
      <c r="B18" s="32" t="s">
        <v>173</v>
      </c>
      <c r="C18" s="163">
        <v>42</v>
      </c>
      <c r="D18" s="164">
        <v>0</v>
      </c>
      <c r="E18" s="231">
        <v>0</v>
      </c>
      <c r="F18" s="85">
        <v>2</v>
      </c>
      <c r="G18" s="84">
        <v>14</v>
      </c>
      <c r="H18" s="83">
        <v>11</v>
      </c>
      <c r="I18" s="231">
        <v>11</v>
      </c>
      <c r="J18" s="85">
        <v>1</v>
      </c>
      <c r="K18" s="84">
        <v>1</v>
      </c>
      <c r="L18" s="85">
        <v>0</v>
      </c>
      <c r="M18" s="84">
        <v>2</v>
      </c>
    </row>
    <row r="19" spans="1:13" ht="25.5" customHeight="1">
      <c r="A19" s="31" t="s">
        <v>58</v>
      </c>
      <c r="B19" s="32" t="s">
        <v>545</v>
      </c>
      <c r="C19" s="163">
        <v>198</v>
      </c>
      <c r="D19" s="164">
        <v>0</v>
      </c>
      <c r="E19" s="231">
        <v>1</v>
      </c>
      <c r="F19" s="85">
        <v>13</v>
      </c>
      <c r="G19" s="84">
        <v>55</v>
      </c>
      <c r="H19" s="83">
        <v>44</v>
      </c>
      <c r="I19" s="231">
        <v>65</v>
      </c>
      <c r="J19" s="85">
        <v>8</v>
      </c>
      <c r="K19" s="84">
        <v>6</v>
      </c>
      <c r="L19" s="85">
        <v>2</v>
      </c>
      <c r="M19" s="84">
        <v>4</v>
      </c>
    </row>
    <row r="20" spans="1:13" ht="25.5" customHeight="1">
      <c r="A20" s="31" t="s">
        <v>59</v>
      </c>
      <c r="B20" s="32" t="s">
        <v>184</v>
      </c>
      <c r="C20" s="163">
        <v>408</v>
      </c>
      <c r="D20" s="164">
        <v>4</v>
      </c>
      <c r="E20" s="231">
        <v>3</v>
      </c>
      <c r="F20" s="85">
        <v>51</v>
      </c>
      <c r="G20" s="84">
        <v>68</v>
      </c>
      <c r="H20" s="83">
        <v>129</v>
      </c>
      <c r="I20" s="231">
        <v>110</v>
      </c>
      <c r="J20" s="85">
        <v>15</v>
      </c>
      <c r="K20" s="84">
        <v>21</v>
      </c>
      <c r="L20" s="85">
        <v>4</v>
      </c>
      <c r="M20" s="84">
        <v>3</v>
      </c>
    </row>
    <row r="21" spans="1:13" ht="25.5" customHeight="1">
      <c r="A21" s="31" t="s">
        <v>60</v>
      </c>
      <c r="B21" s="32" t="s">
        <v>61</v>
      </c>
      <c r="C21" s="163">
        <v>111</v>
      </c>
      <c r="D21" s="164">
        <v>8</v>
      </c>
      <c r="E21" s="231">
        <v>2</v>
      </c>
      <c r="F21" s="85">
        <v>50</v>
      </c>
      <c r="G21" s="84">
        <v>29</v>
      </c>
      <c r="H21" s="83">
        <v>15</v>
      </c>
      <c r="I21" s="231">
        <v>4</v>
      </c>
      <c r="J21" s="85">
        <v>3</v>
      </c>
      <c r="K21" s="84">
        <v>0</v>
      </c>
      <c r="L21" s="85">
        <v>0</v>
      </c>
      <c r="M21" s="84">
        <v>0</v>
      </c>
    </row>
    <row r="22" spans="1:13" ht="25.5" customHeight="1">
      <c r="A22" s="36" t="s">
        <v>62</v>
      </c>
      <c r="B22" s="452" t="s">
        <v>63</v>
      </c>
      <c r="C22" s="163">
        <v>45</v>
      </c>
      <c r="D22" s="164">
        <v>5</v>
      </c>
      <c r="E22" s="231">
        <v>3</v>
      </c>
      <c r="F22" s="85">
        <v>10</v>
      </c>
      <c r="G22" s="84">
        <v>3</v>
      </c>
      <c r="H22" s="83">
        <v>10</v>
      </c>
      <c r="I22" s="231">
        <v>7</v>
      </c>
      <c r="J22" s="85">
        <v>2</v>
      </c>
      <c r="K22" s="84">
        <v>3</v>
      </c>
      <c r="L22" s="85">
        <v>2</v>
      </c>
      <c r="M22" s="84">
        <v>0</v>
      </c>
    </row>
    <row r="23" spans="1:13" ht="25.5" customHeight="1">
      <c r="A23" s="31" t="s">
        <v>64</v>
      </c>
      <c r="B23" s="32"/>
      <c r="C23" s="163">
        <v>322</v>
      </c>
      <c r="D23" s="164">
        <v>1</v>
      </c>
      <c r="E23" s="231">
        <v>0</v>
      </c>
      <c r="F23" s="85">
        <v>35</v>
      </c>
      <c r="G23" s="84">
        <v>19</v>
      </c>
      <c r="H23" s="83">
        <v>107</v>
      </c>
      <c r="I23" s="231">
        <v>99</v>
      </c>
      <c r="J23" s="85">
        <v>27</v>
      </c>
      <c r="K23" s="84">
        <v>23</v>
      </c>
      <c r="L23" s="85">
        <v>6</v>
      </c>
      <c r="M23" s="84">
        <v>5</v>
      </c>
    </row>
    <row r="24" spans="1:13" ht="25.5" customHeight="1">
      <c r="A24" s="31" t="s">
        <v>20</v>
      </c>
      <c r="B24" s="32"/>
      <c r="C24" s="163">
        <v>139</v>
      </c>
      <c r="D24" s="164">
        <v>0</v>
      </c>
      <c r="E24" s="231">
        <v>0</v>
      </c>
      <c r="F24" s="85">
        <v>7</v>
      </c>
      <c r="G24" s="84">
        <v>8</v>
      </c>
      <c r="H24" s="83">
        <v>29</v>
      </c>
      <c r="I24" s="231">
        <v>32</v>
      </c>
      <c r="J24" s="85">
        <v>12</v>
      </c>
      <c r="K24" s="84">
        <v>17</v>
      </c>
      <c r="L24" s="85">
        <v>12</v>
      </c>
      <c r="M24" s="84">
        <v>22</v>
      </c>
    </row>
    <row r="25" spans="1:13" ht="25.5" customHeight="1">
      <c r="A25" s="38" t="s">
        <v>65</v>
      </c>
      <c r="B25" s="59"/>
      <c r="C25" s="163">
        <v>32160</v>
      </c>
      <c r="D25" s="164">
        <v>62</v>
      </c>
      <c r="E25" s="231">
        <v>54</v>
      </c>
      <c r="F25" s="85">
        <v>2602</v>
      </c>
      <c r="G25" s="84">
        <v>2143</v>
      </c>
      <c r="H25" s="85">
        <v>10974</v>
      </c>
      <c r="I25" s="231">
        <v>8492</v>
      </c>
      <c r="J25" s="85">
        <v>2634</v>
      </c>
      <c r="K25" s="84">
        <v>2728</v>
      </c>
      <c r="L25" s="85">
        <v>835</v>
      </c>
      <c r="M25" s="84">
        <v>1636</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Ｐ明朝,標準"（平成24年6月1ヶ月間）</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324</v>
      </c>
      <c r="B1" s="53"/>
      <c r="C1" s="53"/>
      <c r="D1" s="53"/>
      <c r="E1" s="53"/>
      <c r="F1" s="53"/>
      <c r="G1" s="53"/>
      <c r="H1" s="53"/>
      <c r="I1" s="54"/>
      <c r="J1" s="54"/>
      <c r="K1" s="54"/>
    </row>
    <row r="2" spans="1:13" ht="17.25" customHeight="1">
      <c r="A2" s="256" t="s">
        <v>580</v>
      </c>
      <c r="B2" s="255"/>
    </row>
    <row r="3" spans="1:13" ht="11.25" customHeight="1">
      <c r="A3" s="342"/>
      <c r="B3" s="53"/>
      <c r="C3" s="53"/>
      <c r="D3" s="53"/>
      <c r="E3" s="53"/>
      <c r="F3" s="53"/>
      <c r="G3" s="53"/>
      <c r="H3" s="53"/>
      <c r="I3" s="29"/>
      <c r="J3" s="29"/>
      <c r="K3" s="30"/>
    </row>
    <row r="4" spans="1:13" ht="15" customHeight="1">
      <c r="A4" s="963" t="s">
        <v>42</v>
      </c>
      <c r="B4" s="965"/>
      <c r="C4" s="1280" t="s">
        <v>43</v>
      </c>
      <c r="D4" s="1284" t="s">
        <v>576</v>
      </c>
      <c r="E4" s="1285"/>
      <c r="F4" s="1285"/>
      <c r="G4" s="1285"/>
      <c r="H4" s="1285"/>
      <c r="I4" s="1285"/>
      <c r="J4" s="1285"/>
      <c r="K4" s="1285"/>
      <c r="L4" s="1285"/>
      <c r="M4" s="1146"/>
    </row>
    <row r="5" spans="1:13" ht="27" customHeight="1">
      <c r="A5" s="1312"/>
      <c r="B5" s="1313"/>
      <c r="C5" s="1453"/>
      <c r="D5" s="1454" t="s">
        <v>577</v>
      </c>
      <c r="E5" s="1398"/>
      <c r="F5" s="1397" t="s">
        <v>534</v>
      </c>
      <c r="G5" s="1398"/>
      <c r="H5" s="1455" t="s">
        <v>535</v>
      </c>
      <c r="I5" s="1455"/>
      <c r="J5" s="1397" t="s">
        <v>536</v>
      </c>
      <c r="K5" s="1398"/>
      <c r="L5" s="1397" t="s">
        <v>537</v>
      </c>
      <c r="M5" s="1398"/>
    </row>
    <row r="6" spans="1:13" ht="15" customHeight="1">
      <c r="A6" s="1314"/>
      <c r="B6" s="1315"/>
      <c r="C6" s="1289"/>
      <c r="D6" s="73" t="s">
        <v>170</v>
      </c>
      <c r="E6" s="347" t="s">
        <v>171</v>
      </c>
      <c r="F6" s="348" t="s">
        <v>170</v>
      </c>
      <c r="G6" s="349" t="s">
        <v>171</v>
      </c>
      <c r="H6" s="350" t="s">
        <v>170</v>
      </c>
      <c r="I6" s="347" t="s">
        <v>171</v>
      </c>
      <c r="J6" s="348" t="s">
        <v>170</v>
      </c>
      <c r="K6" s="349" t="s">
        <v>171</v>
      </c>
      <c r="L6" s="348" t="s">
        <v>170</v>
      </c>
      <c r="M6" s="349" t="s">
        <v>171</v>
      </c>
    </row>
    <row r="7" spans="1:13" ht="25.5" customHeight="1">
      <c r="A7" s="450" t="s">
        <v>47</v>
      </c>
      <c r="B7" s="32" t="s">
        <v>538</v>
      </c>
      <c r="C7" s="163">
        <v>342</v>
      </c>
      <c r="D7" s="164">
        <v>0</v>
      </c>
      <c r="E7" s="231">
        <v>0</v>
      </c>
      <c r="F7" s="85">
        <v>1</v>
      </c>
      <c r="G7" s="84">
        <v>0</v>
      </c>
      <c r="H7" s="83">
        <v>20</v>
      </c>
      <c r="I7" s="231">
        <v>13</v>
      </c>
      <c r="J7" s="85">
        <v>15</v>
      </c>
      <c r="K7" s="84">
        <v>28</v>
      </c>
      <c r="L7" s="85">
        <v>72</v>
      </c>
      <c r="M7" s="84">
        <v>193</v>
      </c>
    </row>
    <row r="8" spans="1:13" ht="25.5" customHeight="1">
      <c r="A8" s="775" t="s">
        <v>539</v>
      </c>
      <c r="B8" s="776" t="s">
        <v>548</v>
      </c>
      <c r="C8" s="167">
        <v>207</v>
      </c>
      <c r="D8" s="168">
        <v>0</v>
      </c>
      <c r="E8" s="232">
        <v>0</v>
      </c>
      <c r="F8" s="89">
        <v>0</v>
      </c>
      <c r="G8" s="88">
        <v>0</v>
      </c>
      <c r="H8" s="87">
        <v>5</v>
      </c>
      <c r="I8" s="232">
        <v>3</v>
      </c>
      <c r="J8" s="89">
        <v>6</v>
      </c>
      <c r="K8" s="88">
        <v>19</v>
      </c>
      <c r="L8" s="89">
        <v>44</v>
      </c>
      <c r="M8" s="88">
        <v>130</v>
      </c>
    </row>
    <row r="9" spans="1:13" ht="25.5" customHeight="1">
      <c r="A9" s="775"/>
      <c r="B9" s="777" t="s">
        <v>549</v>
      </c>
      <c r="C9" s="743">
        <v>35</v>
      </c>
      <c r="D9" s="171">
        <v>0</v>
      </c>
      <c r="E9" s="233">
        <v>0</v>
      </c>
      <c r="F9" s="93">
        <v>0</v>
      </c>
      <c r="G9" s="92">
        <v>0</v>
      </c>
      <c r="H9" s="91">
        <v>0</v>
      </c>
      <c r="I9" s="233">
        <v>0</v>
      </c>
      <c r="J9" s="93">
        <v>5</v>
      </c>
      <c r="K9" s="92">
        <v>0</v>
      </c>
      <c r="L9" s="93">
        <v>10</v>
      </c>
      <c r="M9" s="92">
        <v>20</v>
      </c>
    </row>
    <row r="10" spans="1:13" ht="25.5" customHeight="1">
      <c r="A10" s="778"/>
      <c r="B10" s="779" t="s">
        <v>542</v>
      </c>
      <c r="C10" s="174">
        <v>100</v>
      </c>
      <c r="D10" s="175">
        <v>0</v>
      </c>
      <c r="E10" s="234">
        <v>0</v>
      </c>
      <c r="F10" s="97">
        <v>1</v>
      </c>
      <c r="G10" s="96">
        <v>0</v>
      </c>
      <c r="H10" s="95">
        <v>15</v>
      </c>
      <c r="I10" s="234">
        <v>10</v>
      </c>
      <c r="J10" s="97">
        <v>4</v>
      </c>
      <c r="K10" s="96">
        <v>9</v>
      </c>
      <c r="L10" s="97">
        <v>18</v>
      </c>
      <c r="M10" s="96">
        <v>43</v>
      </c>
    </row>
    <row r="11" spans="1:13" ht="25.5" customHeight="1">
      <c r="A11" s="450" t="s">
        <v>48</v>
      </c>
      <c r="B11" s="32" t="s">
        <v>543</v>
      </c>
      <c r="C11" s="163">
        <v>309</v>
      </c>
      <c r="D11" s="164">
        <v>0</v>
      </c>
      <c r="E11" s="231">
        <v>0</v>
      </c>
      <c r="F11" s="85">
        <v>7</v>
      </c>
      <c r="G11" s="84">
        <v>9</v>
      </c>
      <c r="H11" s="83">
        <v>138</v>
      </c>
      <c r="I11" s="231">
        <v>45</v>
      </c>
      <c r="J11" s="85">
        <v>73</v>
      </c>
      <c r="K11" s="84">
        <v>15</v>
      </c>
      <c r="L11" s="85">
        <v>20</v>
      </c>
      <c r="M11" s="84">
        <v>2</v>
      </c>
    </row>
    <row r="12" spans="1:13" ht="25.5" customHeight="1">
      <c r="A12" s="775" t="s">
        <v>539</v>
      </c>
      <c r="B12" s="776" t="s">
        <v>49</v>
      </c>
      <c r="C12" s="167">
        <v>295</v>
      </c>
      <c r="D12" s="168">
        <v>0</v>
      </c>
      <c r="E12" s="232">
        <v>0</v>
      </c>
      <c r="F12" s="89">
        <v>5</v>
      </c>
      <c r="G12" s="88">
        <v>9</v>
      </c>
      <c r="H12" s="87">
        <v>134</v>
      </c>
      <c r="I12" s="232">
        <v>40</v>
      </c>
      <c r="J12" s="89">
        <v>72</v>
      </c>
      <c r="K12" s="88">
        <v>13</v>
      </c>
      <c r="L12" s="89">
        <v>20</v>
      </c>
      <c r="M12" s="88">
        <v>2</v>
      </c>
    </row>
    <row r="13" spans="1:13" ht="25.5" customHeight="1">
      <c r="A13" s="775"/>
      <c r="B13" s="777" t="s">
        <v>50</v>
      </c>
      <c r="C13" s="743">
        <v>11</v>
      </c>
      <c r="D13" s="171">
        <v>0</v>
      </c>
      <c r="E13" s="233">
        <v>0</v>
      </c>
      <c r="F13" s="93">
        <v>1</v>
      </c>
      <c r="G13" s="92">
        <v>0</v>
      </c>
      <c r="H13" s="91">
        <v>3</v>
      </c>
      <c r="I13" s="233">
        <v>4</v>
      </c>
      <c r="J13" s="93">
        <v>1</v>
      </c>
      <c r="K13" s="92">
        <v>2</v>
      </c>
      <c r="L13" s="93">
        <v>0</v>
      </c>
      <c r="M13" s="92">
        <v>0</v>
      </c>
    </row>
    <row r="14" spans="1:13" ht="25.5" customHeight="1">
      <c r="A14" s="778"/>
      <c r="B14" s="781" t="s">
        <v>51</v>
      </c>
      <c r="C14" s="174">
        <v>3</v>
      </c>
      <c r="D14" s="175">
        <v>0</v>
      </c>
      <c r="E14" s="234">
        <v>0</v>
      </c>
      <c r="F14" s="97">
        <v>1</v>
      </c>
      <c r="G14" s="96">
        <v>0</v>
      </c>
      <c r="H14" s="95">
        <v>1</v>
      </c>
      <c r="I14" s="234">
        <v>1</v>
      </c>
      <c r="J14" s="97">
        <v>0</v>
      </c>
      <c r="K14" s="96">
        <v>0</v>
      </c>
      <c r="L14" s="97">
        <v>0</v>
      </c>
      <c r="M14" s="96">
        <v>0</v>
      </c>
    </row>
    <row r="15" spans="1:13" ht="25.5" customHeight="1">
      <c r="A15" s="31" t="s">
        <v>52</v>
      </c>
      <c r="B15" s="32" t="s">
        <v>183</v>
      </c>
      <c r="C15" s="163">
        <v>3099</v>
      </c>
      <c r="D15" s="164">
        <v>3</v>
      </c>
      <c r="E15" s="231">
        <v>0</v>
      </c>
      <c r="F15" s="85">
        <v>234</v>
      </c>
      <c r="G15" s="84">
        <v>189</v>
      </c>
      <c r="H15" s="83">
        <v>1134</v>
      </c>
      <c r="I15" s="231">
        <v>861</v>
      </c>
      <c r="J15" s="85">
        <v>258</v>
      </c>
      <c r="K15" s="84">
        <v>285</v>
      </c>
      <c r="L15" s="85">
        <v>48</v>
      </c>
      <c r="M15" s="84">
        <v>87</v>
      </c>
    </row>
    <row r="16" spans="1:13" ht="25.5" customHeight="1">
      <c r="A16" s="31" t="s">
        <v>53</v>
      </c>
      <c r="B16" s="32" t="s">
        <v>54</v>
      </c>
      <c r="C16" s="163">
        <v>630</v>
      </c>
      <c r="D16" s="164">
        <v>0</v>
      </c>
      <c r="E16" s="231">
        <v>2</v>
      </c>
      <c r="F16" s="85">
        <v>12</v>
      </c>
      <c r="G16" s="84">
        <v>49</v>
      </c>
      <c r="H16" s="83">
        <v>133</v>
      </c>
      <c r="I16" s="231">
        <v>157</v>
      </c>
      <c r="J16" s="85">
        <v>46</v>
      </c>
      <c r="K16" s="84">
        <v>78</v>
      </c>
      <c r="L16" s="85">
        <v>24</v>
      </c>
      <c r="M16" s="84">
        <v>129</v>
      </c>
    </row>
    <row r="17" spans="1:13" ht="25.5" customHeight="1">
      <c r="A17" s="31" t="s">
        <v>55</v>
      </c>
      <c r="B17" s="32" t="s">
        <v>56</v>
      </c>
      <c r="C17" s="163">
        <v>108</v>
      </c>
      <c r="D17" s="164">
        <v>0</v>
      </c>
      <c r="E17" s="231">
        <v>0</v>
      </c>
      <c r="F17" s="85">
        <v>5</v>
      </c>
      <c r="G17" s="84">
        <v>17</v>
      </c>
      <c r="H17" s="83">
        <v>14</v>
      </c>
      <c r="I17" s="231">
        <v>23</v>
      </c>
      <c r="J17" s="85">
        <v>3</v>
      </c>
      <c r="K17" s="84">
        <v>7</v>
      </c>
      <c r="L17" s="85">
        <v>9</v>
      </c>
      <c r="M17" s="84">
        <v>30</v>
      </c>
    </row>
    <row r="18" spans="1:13" ht="25.5" customHeight="1">
      <c r="A18" s="31" t="s">
        <v>57</v>
      </c>
      <c r="B18" s="32" t="s">
        <v>173</v>
      </c>
      <c r="C18" s="163">
        <v>6</v>
      </c>
      <c r="D18" s="164">
        <v>0</v>
      </c>
      <c r="E18" s="231">
        <v>0</v>
      </c>
      <c r="F18" s="85">
        <v>0</v>
      </c>
      <c r="G18" s="84">
        <v>5</v>
      </c>
      <c r="H18" s="83">
        <v>1</v>
      </c>
      <c r="I18" s="231">
        <v>0</v>
      </c>
      <c r="J18" s="85">
        <v>0</v>
      </c>
      <c r="K18" s="84">
        <v>0</v>
      </c>
      <c r="L18" s="85">
        <v>0</v>
      </c>
      <c r="M18" s="84">
        <v>0</v>
      </c>
    </row>
    <row r="19" spans="1:13" ht="25.5" customHeight="1">
      <c r="A19" s="31" t="s">
        <v>58</v>
      </c>
      <c r="B19" s="32" t="s">
        <v>545</v>
      </c>
      <c r="C19" s="163">
        <v>29</v>
      </c>
      <c r="D19" s="164">
        <v>0</v>
      </c>
      <c r="E19" s="231">
        <v>0</v>
      </c>
      <c r="F19" s="85">
        <v>4</v>
      </c>
      <c r="G19" s="84">
        <v>8</v>
      </c>
      <c r="H19" s="83">
        <v>9</v>
      </c>
      <c r="I19" s="231">
        <v>7</v>
      </c>
      <c r="J19" s="85">
        <v>1</v>
      </c>
      <c r="K19" s="84">
        <v>0</v>
      </c>
      <c r="L19" s="85">
        <v>0</v>
      </c>
      <c r="M19" s="84">
        <v>0</v>
      </c>
    </row>
    <row r="20" spans="1:13" ht="25.5" customHeight="1">
      <c r="A20" s="31" t="s">
        <v>59</v>
      </c>
      <c r="B20" s="32" t="s">
        <v>184</v>
      </c>
      <c r="C20" s="163">
        <v>69</v>
      </c>
      <c r="D20" s="164">
        <v>0</v>
      </c>
      <c r="E20" s="231">
        <v>0</v>
      </c>
      <c r="F20" s="85">
        <v>10</v>
      </c>
      <c r="G20" s="84">
        <v>12</v>
      </c>
      <c r="H20" s="83">
        <v>14</v>
      </c>
      <c r="I20" s="231">
        <v>17</v>
      </c>
      <c r="J20" s="85">
        <v>8</v>
      </c>
      <c r="K20" s="84">
        <v>5</v>
      </c>
      <c r="L20" s="85">
        <v>0</v>
      </c>
      <c r="M20" s="84">
        <v>3</v>
      </c>
    </row>
    <row r="21" spans="1:13" ht="25.5" customHeight="1">
      <c r="A21" s="31" t="s">
        <v>60</v>
      </c>
      <c r="B21" s="32" t="s">
        <v>61</v>
      </c>
      <c r="C21" s="163">
        <v>18</v>
      </c>
      <c r="D21" s="164">
        <v>0</v>
      </c>
      <c r="E21" s="231">
        <v>0</v>
      </c>
      <c r="F21" s="85">
        <v>6</v>
      </c>
      <c r="G21" s="84">
        <v>3</v>
      </c>
      <c r="H21" s="83">
        <v>7</v>
      </c>
      <c r="I21" s="231">
        <v>2</v>
      </c>
      <c r="J21" s="85">
        <v>0</v>
      </c>
      <c r="K21" s="84">
        <v>0</v>
      </c>
      <c r="L21" s="85">
        <v>0</v>
      </c>
      <c r="M21" s="84">
        <v>0</v>
      </c>
    </row>
    <row r="22" spans="1:13" ht="25.5" customHeight="1">
      <c r="A22" s="36" t="s">
        <v>62</v>
      </c>
      <c r="B22" s="452" t="s">
        <v>63</v>
      </c>
      <c r="C22" s="163">
        <v>2</v>
      </c>
      <c r="D22" s="164">
        <v>0</v>
      </c>
      <c r="E22" s="231">
        <v>0</v>
      </c>
      <c r="F22" s="85">
        <v>0</v>
      </c>
      <c r="G22" s="84">
        <v>0</v>
      </c>
      <c r="H22" s="83">
        <v>1</v>
      </c>
      <c r="I22" s="231">
        <v>0</v>
      </c>
      <c r="J22" s="85">
        <v>0</v>
      </c>
      <c r="K22" s="84">
        <v>0</v>
      </c>
      <c r="L22" s="85">
        <v>0</v>
      </c>
      <c r="M22" s="84">
        <v>1</v>
      </c>
    </row>
    <row r="23" spans="1:13" ht="25.5" customHeight="1">
      <c r="A23" s="31" t="s">
        <v>64</v>
      </c>
      <c r="B23" s="32"/>
      <c r="C23" s="163">
        <v>54</v>
      </c>
      <c r="D23" s="164">
        <v>0</v>
      </c>
      <c r="E23" s="231">
        <v>0</v>
      </c>
      <c r="F23" s="85">
        <v>1</v>
      </c>
      <c r="G23" s="84">
        <v>2</v>
      </c>
      <c r="H23" s="83">
        <v>26</v>
      </c>
      <c r="I23" s="231">
        <v>12</v>
      </c>
      <c r="J23" s="85">
        <v>9</v>
      </c>
      <c r="K23" s="84">
        <v>3</v>
      </c>
      <c r="L23" s="85">
        <v>1</v>
      </c>
      <c r="M23" s="84">
        <v>0</v>
      </c>
    </row>
    <row r="24" spans="1:13" ht="25.5" customHeight="1">
      <c r="A24" s="31" t="s">
        <v>20</v>
      </c>
      <c r="B24" s="32"/>
      <c r="C24" s="163">
        <v>8</v>
      </c>
      <c r="D24" s="164">
        <v>0</v>
      </c>
      <c r="E24" s="231">
        <v>0</v>
      </c>
      <c r="F24" s="85">
        <v>0</v>
      </c>
      <c r="G24" s="84">
        <v>1</v>
      </c>
      <c r="H24" s="83">
        <v>1</v>
      </c>
      <c r="I24" s="231">
        <v>4</v>
      </c>
      <c r="J24" s="85">
        <v>1</v>
      </c>
      <c r="K24" s="84">
        <v>1</v>
      </c>
      <c r="L24" s="85">
        <v>0</v>
      </c>
      <c r="M24" s="84">
        <v>0</v>
      </c>
    </row>
    <row r="25" spans="1:13" ht="25.5" customHeight="1">
      <c r="A25" s="38" t="s">
        <v>65</v>
      </c>
      <c r="B25" s="59"/>
      <c r="C25" s="163">
        <v>4674</v>
      </c>
      <c r="D25" s="164">
        <v>3</v>
      </c>
      <c r="E25" s="231">
        <v>2</v>
      </c>
      <c r="F25" s="85">
        <v>280</v>
      </c>
      <c r="G25" s="84">
        <v>295</v>
      </c>
      <c r="H25" s="85">
        <v>1498</v>
      </c>
      <c r="I25" s="231">
        <v>1141</v>
      </c>
      <c r="J25" s="85">
        <v>414</v>
      </c>
      <c r="K25" s="84">
        <v>422</v>
      </c>
      <c r="L25" s="85">
        <v>174</v>
      </c>
      <c r="M25" s="84">
        <v>445</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Ｐ明朝,標準"（平成24年6月1ヶ月間）</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4" customWidth="1"/>
    <col min="2" max="2" width="41" style="4" bestFit="1" customWidth="1"/>
    <col min="3" max="16384" width="9" style="4"/>
  </cols>
  <sheetData>
    <row r="1" spans="1:15" ht="17.25" customHeight="1">
      <c r="A1" s="52" t="s">
        <v>324</v>
      </c>
      <c r="B1" s="53"/>
      <c r="C1" s="53"/>
      <c r="D1" s="53"/>
      <c r="E1" s="53"/>
      <c r="F1" s="53"/>
      <c r="G1" s="53"/>
      <c r="H1" s="53"/>
      <c r="I1" s="54"/>
      <c r="J1" s="54"/>
      <c r="K1" s="54"/>
    </row>
    <row r="2" spans="1:15" s="45" customFormat="1" ht="17.25">
      <c r="A2" s="504" t="s">
        <v>581</v>
      </c>
      <c r="B2" s="503"/>
      <c r="C2" s="503"/>
      <c r="D2" s="503"/>
      <c r="E2" s="503"/>
      <c r="F2" s="503"/>
      <c r="G2" s="503"/>
      <c r="H2" s="503"/>
      <c r="I2" s="503"/>
      <c r="J2" s="503"/>
      <c r="K2" s="503"/>
      <c r="L2" s="503"/>
      <c r="M2" s="503"/>
    </row>
    <row r="3" spans="1:15" ht="11.25" customHeight="1">
      <c r="A3" s="342"/>
      <c r="B3" s="53"/>
      <c r="C3" s="53"/>
      <c r="D3" s="53"/>
      <c r="E3" s="53"/>
      <c r="F3" s="53"/>
      <c r="G3" s="53"/>
      <c r="H3" s="53"/>
      <c r="I3" s="29"/>
      <c r="J3" s="29"/>
      <c r="K3" s="30"/>
    </row>
    <row r="4" spans="1:15" ht="15" customHeight="1">
      <c r="A4" s="1273" t="s">
        <v>42</v>
      </c>
      <c r="B4" s="1274"/>
      <c r="C4" s="1273" t="s">
        <v>43</v>
      </c>
      <c r="D4" s="1277" t="s">
        <v>576</v>
      </c>
      <c r="E4" s="1278"/>
      <c r="F4" s="1278"/>
      <c r="G4" s="1278"/>
      <c r="H4" s="1278"/>
      <c r="I4" s="1278"/>
      <c r="J4" s="1278"/>
      <c r="K4" s="1278"/>
      <c r="L4" s="1278"/>
      <c r="M4" s="1067"/>
    </row>
    <row r="5" spans="1:15" ht="27" customHeight="1">
      <c r="A5" s="1275"/>
      <c r="B5" s="1276"/>
      <c r="C5" s="1448"/>
      <c r="D5" s="1083" t="s">
        <v>577</v>
      </c>
      <c r="E5" s="1070"/>
      <c r="F5" s="1069" t="s">
        <v>534</v>
      </c>
      <c r="G5" s="1070"/>
      <c r="H5" s="1450" t="s">
        <v>535</v>
      </c>
      <c r="I5" s="1450"/>
      <c r="J5" s="1069" t="s">
        <v>536</v>
      </c>
      <c r="K5" s="1070"/>
      <c r="L5" s="1069" t="s">
        <v>537</v>
      </c>
      <c r="M5" s="1070"/>
    </row>
    <row r="6" spans="1:15" ht="15" customHeight="1">
      <c r="A6" s="1290"/>
      <c r="B6" s="1291"/>
      <c r="C6" s="1449"/>
      <c r="D6" s="312" t="s">
        <v>170</v>
      </c>
      <c r="E6" s="343" t="s">
        <v>171</v>
      </c>
      <c r="F6" s="344" t="s">
        <v>170</v>
      </c>
      <c r="G6" s="345" t="s">
        <v>171</v>
      </c>
      <c r="H6" s="346" t="s">
        <v>170</v>
      </c>
      <c r="I6" s="343" t="s">
        <v>171</v>
      </c>
      <c r="J6" s="344" t="s">
        <v>170</v>
      </c>
      <c r="K6" s="345" t="s">
        <v>171</v>
      </c>
      <c r="L6" s="344" t="s">
        <v>170</v>
      </c>
      <c r="M6" s="345" t="s">
        <v>171</v>
      </c>
    </row>
    <row r="7" spans="1:15" ht="25.5" customHeight="1">
      <c r="A7" s="758" t="s">
        <v>47</v>
      </c>
      <c r="B7" s="293" t="s">
        <v>538</v>
      </c>
      <c r="C7" s="163">
        <v>874</v>
      </c>
      <c r="D7" s="164">
        <v>0</v>
      </c>
      <c r="E7" s="231">
        <v>0</v>
      </c>
      <c r="F7" s="85">
        <v>5</v>
      </c>
      <c r="G7" s="84">
        <v>6</v>
      </c>
      <c r="H7" s="83">
        <v>43</v>
      </c>
      <c r="I7" s="231">
        <v>25</v>
      </c>
      <c r="J7" s="85">
        <v>47</v>
      </c>
      <c r="K7" s="84">
        <v>80</v>
      </c>
      <c r="L7" s="85">
        <v>170</v>
      </c>
      <c r="M7" s="84">
        <v>498</v>
      </c>
      <c r="O7" s="4">
        <f>IF(C7=SUM(D7:M7),0,1)</f>
        <v>0</v>
      </c>
    </row>
    <row r="8" spans="1:15" ht="25.5" customHeight="1">
      <c r="A8" s="759" t="s">
        <v>539</v>
      </c>
      <c r="B8" s="760" t="s">
        <v>548</v>
      </c>
      <c r="C8" s="167">
        <v>585</v>
      </c>
      <c r="D8" s="168">
        <v>0</v>
      </c>
      <c r="E8" s="232">
        <v>0</v>
      </c>
      <c r="F8" s="89">
        <v>0</v>
      </c>
      <c r="G8" s="88">
        <v>0</v>
      </c>
      <c r="H8" s="87">
        <v>9</v>
      </c>
      <c r="I8" s="232">
        <v>12</v>
      </c>
      <c r="J8" s="89">
        <v>29</v>
      </c>
      <c r="K8" s="88">
        <v>54</v>
      </c>
      <c r="L8" s="89">
        <v>120</v>
      </c>
      <c r="M8" s="88">
        <v>361</v>
      </c>
      <c r="O8" s="4">
        <f t="shared" ref="O8:O25" si="0">IF(C8=SUM(D8:M8),0,1)</f>
        <v>0</v>
      </c>
    </row>
    <row r="9" spans="1:15" ht="25.5" customHeight="1">
      <c r="A9" s="759"/>
      <c r="B9" s="761" t="s">
        <v>549</v>
      </c>
      <c r="C9" s="743">
        <v>101</v>
      </c>
      <c r="D9" s="171">
        <v>0</v>
      </c>
      <c r="E9" s="233">
        <v>0</v>
      </c>
      <c r="F9" s="93">
        <v>0</v>
      </c>
      <c r="G9" s="92">
        <v>0</v>
      </c>
      <c r="H9" s="91">
        <v>1</v>
      </c>
      <c r="I9" s="233">
        <v>0</v>
      </c>
      <c r="J9" s="93">
        <v>9</v>
      </c>
      <c r="K9" s="92">
        <v>8</v>
      </c>
      <c r="L9" s="93">
        <v>27</v>
      </c>
      <c r="M9" s="92">
        <v>56</v>
      </c>
      <c r="O9" s="4">
        <f t="shared" si="0"/>
        <v>0</v>
      </c>
    </row>
    <row r="10" spans="1:15" ht="25.5" customHeight="1">
      <c r="A10" s="762"/>
      <c r="B10" s="771" t="s">
        <v>542</v>
      </c>
      <c r="C10" s="174">
        <v>188</v>
      </c>
      <c r="D10" s="175">
        <v>0</v>
      </c>
      <c r="E10" s="234">
        <v>0</v>
      </c>
      <c r="F10" s="97">
        <v>5</v>
      </c>
      <c r="G10" s="96">
        <v>6</v>
      </c>
      <c r="H10" s="95">
        <v>33</v>
      </c>
      <c r="I10" s="234">
        <v>13</v>
      </c>
      <c r="J10" s="97">
        <v>9</v>
      </c>
      <c r="K10" s="96">
        <v>18</v>
      </c>
      <c r="L10" s="97">
        <v>23</v>
      </c>
      <c r="M10" s="96">
        <v>81</v>
      </c>
      <c r="O10" s="4">
        <f t="shared" si="0"/>
        <v>0</v>
      </c>
    </row>
    <row r="11" spans="1:15" ht="25.5" customHeight="1">
      <c r="A11" s="758" t="s">
        <v>48</v>
      </c>
      <c r="B11" s="293" t="s">
        <v>543</v>
      </c>
      <c r="C11" s="163">
        <v>372</v>
      </c>
      <c r="D11" s="164">
        <v>0</v>
      </c>
      <c r="E11" s="231">
        <v>0</v>
      </c>
      <c r="F11" s="85">
        <v>35</v>
      </c>
      <c r="G11" s="84">
        <v>13</v>
      </c>
      <c r="H11" s="83">
        <v>166</v>
      </c>
      <c r="I11" s="231">
        <v>43</v>
      </c>
      <c r="J11" s="85">
        <v>79</v>
      </c>
      <c r="K11" s="84">
        <v>11</v>
      </c>
      <c r="L11" s="85">
        <v>19</v>
      </c>
      <c r="M11" s="84">
        <v>6</v>
      </c>
      <c r="O11" s="4">
        <f t="shared" si="0"/>
        <v>0</v>
      </c>
    </row>
    <row r="12" spans="1:15" ht="25.5" customHeight="1">
      <c r="A12" s="759" t="s">
        <v>539</v>
      </c>
      <c r="B12" s="772" t="s">
        <v>49</v>
      </c>
      <c r="C12" s="167">
        <v>266</v>
      </c>
      <c r="D12" s="168">
        <v>0</v>
      </c>
      <c r="E12" s="232">
        <v>0</v>
      </c>
      <c r="F12" s="89">
        <v>9</v>
      </c>
      <c r="G12" s="88">
        <v>7</v>
      </c>
      <c r="H12" s="87">
        <v>117</v>
      </c>
      <c r="I12" s="232">
        <v>30</v>
      </c>
      <c r="J12" s="89">
        <v>73</v>
      </c>
      <c r="K12" s="88">
        <v>9</v>
      </c>
      <c r="L12" s="89">
        <v>17</v>
      </c>
      <c r="M12" s="88">
        <v>4</v>
      </c>
      <c r="O12" s="4">
        <f t="shared" si="0"/>
        <v>0</v>
      </c>
    </row>
    <row r="13" spans="1:15" ht="25.5" customHeight="1">
      <c r="A13" s="759"/>
      <c r="B13" s="761" t="s">
        <v>50</v>
      </c>
      <c r="C13" s="743">
        <v>70</v>
      </c>
      <c r="D13" s="171">
        <v>0</v>
      </c>
      <c r="E13" s="233">
        <v>0</v>
      </c>
      <c r="F13" s="93">
        <v>16</v>
      </c>
      <c r="G13" s="92">
        <v>5</v>
      </c>
      <c r="H13" s="91">
        <v>38</v>
      </c>
      <c r="I13" s="233">
        <v>4</v>
      </c>
      <c r="J13" s="93">
        <v>5</v>
      </c>
      <c r="K13" s="92">
        <v>0</v>
      </c>
      <c r="L13" s="93">
        <v>2</v>
      </c>
      <c r="M13" s="92">
        <v>0</v>
      </c>
      <c r="O13" s="4">
        <f t="shared" si="0"/>
        <v>0</v>
      </c>
    </row>
    <row r="14" spans="1:15" ht="25.5" customHeight="1">
      <c r="A14" s="762"/>
      <c r="B14" s="771" t="s">
        <v>51</v>
      </c>
      <c r="C14" s="174">
        <v>36</v>
      </c>
      <c r="D14" s="175">
        <v>0</v>
      </c>
      <c r="E14" s="234">
        <v>0</v>
      </c>
      <c r="F14" s="97">
        <v>10</v>
      </c>
      <c r="G14" s="96">
        <v>1</v>
      </c>
      <c r="H14" s="95">
        <v>11</v>
      </c>
      <c r="I14" s="234">
        <v>9</v>
      </c>
      <c r="J14" s="97">
        <v>1</v>
      </c>
      <c r="K14" s="96">
        <v>2</v>
      </c>
      <c r="L14" s="97">
        <v>0</v>
      </c>
      <c r="M14" s="96">
        <v>2</v>
      </c>
      <c r="O14" s="4">
        <f t="shared" si="0"/>
        <v>0</v>
      </c>
    </row>
    <row r="15" spans="1:15" ht="25.5" customHeight="1">
      <c r="A15" s="292" t="s">
        <v>52</v>
      </c>
      <c r="B15" s="293" t="s">
        <v>183</v>
      </c>
      <c r="C15" s="163">
        <v>4258</v>
      </c>
      <c r="D15" s="164">
        <v>9</v>
      </c>
      <c r="E15" s="231">
        <v>8</v>
      </c>
      <c r="F15" s="85">
        <v>424</v>
      </c>
      <c r="G15" s="84">
        <v>392</v>
      </c>
      <c r="H15" s="83">
        <v>1355</v>
      </c>
      <c r="I15" s="231">
        <v>1210</v>
      </c>
      <c r="J15" s="85">
        <v>257</v>
      </c>
      <c r="K15" s="84">
        <v>374</v>
      </c>
      <c r="L15" s="85">
        <v>77</v>
      </c>
      <c r="M15" s="84">
        <v>152</v>
      </c>
      <c r="O15" s="4">
        <f t="shared" si="0"/>
        <v>0</v>
      </c>
    </row>
    <row r="16" spans="1:15" ht="25.5" customHeight="1">
      <c r="A16" s="292" t="s">
        <v>53</v>
      </c>
      <c r="B16" s="293" t="s">
        <v>54</v>
      </c>
      <c r="C16" s="163">
        <v>1231</v>
      </c>
      <c r="D16" s="164">
        <v>1</v>
      </c>
      <c r="E16" s="231">
        <v>1</v>
      </c>
      <c r="F16" s="85">
        <v>53</v>
      </c>
      <c r="G16" s="84">
        <v>129</v>
      </c>
      <c r="H16" s="83">
        <v>232</v>
      </c>
      <c r="I16" s="231">
        <v>335</v>
      </c>
      <c r="J16" s="85">
        <v>62</v>
      </c>
      <c r="K16" s="84">
        <v>126</v>
      </c>
      <c r="L16" s="85">
        <v>60</v>
      </c>
      <c r="M16" s="84">
        <v>232</v>
      </c>
      <c r="O16" s="4">
        <f t="shared" si="0"/>
        <v>0</v>
      </c>
    </row>
    <row r="17" spans="1:15" ht="25.5" customHeight="1">
      <c r="A17" s="292" t="s">
        <v>55</v>
      </c>
      <c r="B17" s="315" t="s">
        <v>56</v>
      </c>
      <c r="C17" s="163">
        <v>450</v>
      </c>
      <c r="D17" s="164">
        <v>7</v>
      </c>
      <c r="E17" s="231">
        <v>8</v>
      </c>
      <c r="F17" s="85">
        <v>42</v>
      </c>
      <c r="G17" s="84">
        <v>65</v>
      </c>
      <c r="H17" s="83">
        <v>64</v>
      </c>
      <c r="I17" s="231">
        <v>117</v>
      </c>
      <c r="J17" s="85">
        <v>13</v>
      </c>
      <c r="K17" s="84">
        <v>49</v>
      </c>
      <c r="L17" s="85">
        <v>11</v>
      </c>
      <c r="M17" s="84">
        <v>74</v>
      </c>
      <c r="O17" s="4">
        <f t="shared" si="0"/>
        <v>0</v>
      </c>
    </row>
    <row r="18" spans="1:15" ht="25.5" customHeight="1">
      <c r="A18" s="292" t="s">
        <v>57</v>
      </c>
      <c r="B18" s="315" t="s">
        <v>173</v>
      </c>
      <c r="C18" s="163">
        <v>17</v>
      </c>
      <c r="D18" s="164">
        <v>0</v>
      </c>
      <c r="E18" s="231">
        <v>0</v>
      </c>
      <c r="F18" s="85">
        <v>4</v>
      </c>
      <c r="G18" s="84">
        <v>9</v>
      </c>
      <c r="H18" s="83">
        <v>0</v>
      </c>
      <c r="I18" s="231">
        <v>3</v>
      </c>
      <c r="J18" s="85">
        <v>0</v>
      </c>
      <c r="K18" s="84">
        <v>0</v>
      </c>
      <c r="L18" s="85">
        <v>0</v>
      </c>
      <c r="M18" s="84">
        <v>1</v>
      </c>
      <c r="O18" s="4">
        <f t="shared" si="0"/>
        <v>0</v>
      </c>
    </row>
    <row r="19" spans="1:15" ht="25.5" customHeight="1">
      <c r="A19" s="292" t="s">
        <v>58</v>
      </c>
      <c r="B19" s="293" t="s">
        <v>545</v>
      </c>
      <c r="C19" s="163">
        <v>108</v>
      </c>
      <c r="D19" s="164">
        <v>1</v>
      </c>
      <c r="E19" s="231">
        <v>6</v>
      </c>
      <c r="F19" s="85">
        <v>8</v>
      </c>
      <c r="G19" s="84">
        <v>38</v>
      </c>
      <c r="H19" s="83">
        <v>19</v>
      </c>
      <c r="I19" s="231">
        <v>33</v>
      </c>
      <c r="J19" s="85">
        <v>2</v>
      </c>
      <c r="K19" s="84">
        <v>0</v>
      </c>
      <c r="L19" s="85">
        <v>1</v>
      </c>
      <c r="M19" s="84">
        <v>0</v>
      </c>
      <c r="O19" s="4">
        <f t="shared" si="0"/>
        <v>0</v>
      </c>
    </row>
    <row r="20" spans="1:15" ht="25.5" customHeight="1">
      <c r="A20" s="292" t="s">
        <v>59</v>
      </c>
      <c r="B20" s="293" t="s">
        <v>184</v>
      </c>
      <c r="C20" s="163">
        <v>151</v>
      </c>
      <c r="D20" s="164">
        <v>2</v>
      </c>
      <c r="E20" s="231">
        <v>3</v>
      </c>
      <c r="F20" s="85">
        <v>36</v>
      </c>
      <c r="G20" s="84">
        <v>25</v>
      </c>
      <c r="H20" s="83">
        <v>34</v>
      </c>
      <c r="I20" s="231">
        <v>39</v>
      </c>
      <c r="J20" s="85">
        <v>6</v>
      </c>
      <c r="K20" s="84">
        <v>4</v>
      </c>
      <c r="L20" s="85">
        <v>2</v>
      </c>
      <c r="M20" s="84">
        <v>0</v>
      </c>
      <c r="O20" s="4">
        <f t="shared" si="0"/>
        <v>0</v>
      </c>
    </row>
    <row r="21" spans="1:15" ht="25.5" customHeight="1">
      <c r="A21" s="292" t="s">
        <v>60</v>
      </c>
      <c r="B21" s="293" t="s">
        <v>61</v>
      </c>
      <c r="C21" s="163">
        <v>135</v>
      </c>
      <c r="D21" s="164">
        <v>22</v>
      </c>
      <c r="E21" s="231">
        <v>8</v>
      </c>
      <c r="F21" s="85">
        <v>43</v>
      </c>
      <c r="G21" s="84">
        <v>32</v>
      </c>
      <c r="H21" s="83">
        <v>16</v>
      </c>
      <c r="I21" s="231">
        <v>12</v>
      </c>
      <c r="J21" s="85">
        <v>2</v>
      </c>
      <c r="K21" s="84">
        <v>0</v>
      </c>
      <c r="L21" s="85">
        <v>0</v>
      </c>
      <c r="M21" s="84">
        <v>0</v>
      </c>
      <c r="O21" s="4">
        <f t="shared" si="0"/>
        <v>0</v>
      </c>
    </row>
    <row r="22" spans="1:15" ht="25.5" customHeight="1">
      <c r="A22" s="294" t="s">
        <v>62</v>
      </c>
      <c r="B22" s="315" t="s">
        <v>63</v>
      </c>
      <c r="C22" s="163">
        <v>35</v>
      </c>
      <c r="D22" s="164">
        <v>9</v>
      </c>
      <c r="E22" s="231">
        <v>8</v>
      </c>
      <c r="F22" s="85">
        <v>7</v>
      </c>
      <c r="G22" s="84">
        <v>6</v>
      </c>
      <c r="H22" s="83">
        <v>2</v>
      </c>
      <c r="I22" s="231">
        <v>1</v>
      </c>
      <c r="J22" s="85">
        <v>0</v>
      </c>
      <c r="K22" s="84">
        <v>1</v>
      </c>
      <c r="L22" s="85">
        <v>0</v>
      </c>
      <c r="M22" s="84">
        <v>1</v>
      </c>
      <c r="O22" s="4">
        <f t="shared" si="0"/>
        <v>0</v>
      </c>
    </row>
    <row r="23" spans="1:15" ht="25.5" customHeight="1">
      <c r="A23" s="292" t="s">
        <v>64</v>
      </c>
      <c r="B23" s="293"/>
      <c r="C23" s="163">
        <v>73</v>
      </c>
      <c r="D23" s="164">
        <v>0</v>
      </c>
      <c r="E23" s="231">
        <v>0</v>
      </c>
      <c r="F23" s="85">
        <v>10</v>
      </c>
      <c r="G23" s="84">
        <v>4</v>
      </c>
      <c r="H23" s="83">
        <v>25</v>
      </c>
      <c r="I23" s="231">
        <v>20</v>
      </c>
      <c r="J23" s="85">
        <v>6</v>
      </c>
      <c r="K23" s="84">
        <v>4</v>
      </c>
      <c r="L23" s="85">
        <v>1</v>
      </c>
      <c r="M23" s="84">
        <v>3</v>
      </c>
      <c r="O23" s="4">
        <f t="shared" si="0"/>
        <v>0</v>
      </c>
    </row>
    <row r="24" spans="1:15" ht="25.5" customHeight="1">
      <c r="A24" s="292" t="s">
        <v>20</v>
      </c>
      <c r="B24" s="293"/>
      <c r="C24" s="163">
        <v>44</v>
      </c>
      <c r="D24" s="164">
        <v>0</v>
      </c>
      <c r="E24" s="231">
        <v>0</v>
      </c>
      <c r="F24" s="85">
        <v>4</v>
      </c>
      <c r="G24" s="84">
        <v>3</v>
      </c>
      <c r="H24" s="83">
        <v>12</v>
      </c>
      <c r="I24" s="231">
        <v>4</v>
      </c>
      <c r="J24" s="85">
        <v>2</v>
      </c>
      <c r="K24" s="84">
        <v>2</v>
      </c>
      <c r="L24" s="85">
        <v>5</v>
      </c>
      <c r="M24" s="84">
        <v>12</v>
      </c>
      <c r="O24" s="4">
        <f t="shared" si="0"/>
        <v>0</v>
      </c>
    </row>
    <row r="25" spans="1:15" ht="25.5" customHeight="1">
      <c r="A25" s="316" t="s">
        <v>65</v>
      </c>
      <c r="B25" s="317"/>
      <c r="C25" s="163">
        <v>7748</v>
      </c>
      <c r="D25" s="164">
        <v>51</v>
      </c>
      <c r="E25" s="231">
        <v>42</v>
      </c>
      <c r="F25" s="85">
        <v>671</v>
      </c>
      <c r="G25" s="84">
        <v>722</v>
      </c>
      <c r="H25" s="85">
        <v>1968</v>
      </c>
      <c r="I25" s="231">
        <v>1842</v>
      </c>
      <c r="J25" s="85">
        <v>476</v>
      </c>
      <c r="K25" s="84">
        <v>651</v>
      </c>
      <c r="L25" s="85">
        <v>346</v>
      </c>
      <c r="M25" s="84">
        <v>979</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Ｐ明朝,標準"（平成24年6月1ヶ月間）</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election activeCell="T17" sqref="T17"/>
    </sheetView>
  </sheetViews>
  <sheetFormatPr defaultRowHeight="11.25"/>
  <cols>
    <col min="1" max="1" width="3.75" style="4" customWidth="1"/>
    <col min="2" max="2" width="41" style="4" bestFit="1" customWidth="1"/>
    <col min="3" max="16384" width="9" style="4"/>
  </cols>
  <sheetData>
    <row r="1" spans="1:15" ht="17.25" customHeight="1">
      <c r="A1" s="52" t="s">
        <v>667</v>
      </c>
      <c r="B1" s="53"/>
      <c r="C1" s="53"/>
      <c r="D1" s="53"/>
      <c r="E1" s="53"/>
      <c r="F1" s="53"/>
      <c r="G1" s="53"/>
      <c r="H1" s="53"/>
      <c r="I1" s="54"/>
      <c r="J1" s="54"/>
      <c r="K1" s="54"/>
    </row>
    <row r="2" spans="1:15" s="45" customFormat="1" ht="17.25">
      <c r="A2" s="504" t="s">
        <v>585</v>
      </c>
      <c r="B2" s="503"/>
      <c r="C2" s="503"/>
      <c r="D2" s="503"/>
      <c r="E2" s="503"/>
      <c r="F2" s="503"/>
      <c r="G2" s="503"/>
      <c r="H2" s="503"/>
      <c r="I2" s="503"/>
      <c r="J2" s="503"/>
      <c r="K2" s="503"/>
      <c r="L2" s="503"/>
      <c r="M2" s="503"/>
    </row>
    <row r="3" spans="1:15" ht="11.25" customHeight="1">
      <c r="A3" s="342"/>
      <c r="B3" s="53"/>
      <c r="C3" s="53"/>
      <c r="D3" s="53"/>
      <c r="E3" s="53"/>
      <c r="F3" s="53"/>
      <c r="G3" s="53"/>
      <c r="H3" s="53"/>
      <c r="I3" s="29"/>
      <c r="J3" s="29"/>
      <c r="K3" s="30"/>
    </row>
    <row r="4" spans="1:15" ht="15" customHeight="1">
      <c r="A4" s="1456" t="s">
        <v>42</v>
      </c>
      <c r="B4" s="1457"/>
      <c r="C4" s="1273" t="s">
        <v>43</v>
      </c>
      <c r="D4" s="1277" t="s">
        <v>670</v>
      </c>
      <c r="E4" s="1278"/>
      <c r="F4" s="1278"/>
      <c r="G4" s="1278"/>
      <c r="H4" s="1278"/>
      <c r="I4" s="1278"/>
      <c r="J4" s="1278"/>
      <c r="K4" s="1278"/>
      <c r="L4" s="1278"/>
      <c r="M4" s="1067"/>
    </row>
    <row r="5" spans="1:15" ht="27" customHeight="1">
      <c r="A5" s="1458"/>
      <c r="B5" s="1459"/>
      <c r="C5" s="1448"/>
      <c r="D5" s="1083" t="s">
        <v>671</v>
      </c>
      <c r="E5" s="1070"/>
      <c r="F5" s="1069" t="s">
        <v>672</v>
      </c>
      <c r="G5" s="1070"/>
      <c r="H5" s="1450" t="s">
        <v>673</v>
      </c>
      <c r="I5" s="1450"/>
      <c r="J5" s="1069" t="s">
        <v>674</v>
      </c>
      <c r="K5" s="1070"/>
      <c r="L5" s="1069" t="s">
        <v>675</v>
      </c>
      <c r="M5" s="1070"/>
    </row>
    <row r="6" spans="1:15" ht="15" customHeight="1">
      <c r="A6" s="1460"/>
      <c r="B6" s="1461"/>
      <c r="C6" s="1449"/>
      <c r="D6" s="312" t="s">
        <v>170</v>
      </c>
      <c r="E6" s="343" t="s">
        <v>171</v>
      </c>
      <c r="F6" s="344" t="s">
        <v>170</v>
      </c>
      <c r="G6" s="345" t="s">
        <v>171</v>
      </c>
      <c r="H6" s="346" t="s">
        <v>170</v>
      </c>
      <c r="I6" s="343" t="s">
        <v>171</v>
      </c>
      <c r="J6" s="344" t="s">
        <v>170</v>
      </c>
      <c r="K6" s="345" t="s">
        <v>171</v>
      </c>
      <c r="L6" s="344" t="s">
        <v>170</v>
      </c>
      <c r="M6" s="345" t="s">
        <v>171</v>
      </c>
    </row>
    <row r="7" spans="1:15" ht="25.5" customHeight="1">
      <c r="A7" s="758" t="s">
        <v>47</v>
      </c>
      <c r="B7" s="293" t="s">
        <v>538</v>
      </c>
      <c r="C7" s="916">
        <v>13</v>
      </c>
      <c r="D7" s="917">
        <v>0</v>
      </c>
      <c r="E7" s="918">
        <v>0</v>
      </c>
      <c r="F7" s="919">
        <v>3</v>
      </c>
      <c r="G7" s="920">
        <v>0</v>
      </c>
      <c r="H7" s="921">
        <v>5</v>
      </c>
      <c r="I7" s="918">
        <v>1</v>
      </c>
      <c r="J7" s="919">
        <v>2</v>
      </c>
      <c r="K7" s="920">
        <v>0</v>
      </c>
      <c r="L7" s="919">
        <v>2</v>
      </c>
      <c r="M7" s="920">
        <v>0</v>
      </c>
      <c r="O7" s="4">
        <f>IF(C7=SUM(D7:M7),0,1)</f>
        <v>0</v>
      </c>
    </row>
    <row r="8" spans="1:15" ht="25.5" customHeight="1">
      <c r="A8" s="759" t="s">
        <v>539</v>
      </c>
      <c r="B8" s="760" t="s">
        <v>548</v>
      </c>
      <c r="C8" s="922">
        <v>1</v>
      </c>
      <c r="D8" s="923">
        <v>0</v>
      </c>
      <c r="E8" s="924">
        <v>0</v>
      </c>
      <c r="F8" s="925">
        <v>0</v>
      </c>
      <c r="G8" s="926">
        <v>0</v>
      </c>
      <c r="H8" s="927">
        <v>0</v>
      </c>
      <c r="I8" s="924">
        <v>0</v>
      </c>
      <c r="J8" s="925">
        <v>0</v>
      </c>
      <c r="K8" s="926">
        <v>0</v>
      </c>
      <c r="L8" s="925">
        <v>1</v>
      </c>
      <c r="M8" s="926">
        <v>0</v>
      </c>
      <c r="O8" s="4">
        <f t="shared" ref="O8:O25" si="0">IF(C8=SUM(D8:M8),0,1)</f>
        <v>0</v>
      </c>
    </row>
    <row r="9" spans="1:15" ht="25.5" customHeight="1">
      <c r="A9" s="759"/>
      <c r="B9" s="761" t="s">
        <v>549</v>
      </c>
      <c r="C9" s="928">
        <v>0</v>
      </c>
      <c r="D9" s="929">
        <v>0</v>
      </c>
      <c r="E9" s="930">
        <v>0</v>
      </c>
      <c r="F9" s="931">
        <v>0</v>
      </c>
      <c r="G9" s="932">
        <v>0</v>
      </c>
      <c r="H9" s="933">
        <v>0</v>
      </c>
      <c r="I9" s="930">
        <v>0</v>
      </c>
      <c r="J9" s="931">
        <v>0</v>
      </c>
      <c r="K9" s="932">
        <v>0</v>
      </c>
      <c r="L9" s="931">
        <v>0</v>
      </c>
      <c r="M9" s="932">
        <v>0</v>
      </c>
      <c r="O9" s="4">
        <f t="shared" si="0"/>
        <v>0</v>
      </c>
    </row>
    <row r="10" spans="1:15" ht="25.5" customHeight="1">
      <c r="A10" s="762"/>
      <c r="B10" s="771" t="s">
        <v>542</v>
      </c>
      <c r="C10" s="934">
        <v>12</v>
      </c>
      <c r="D10" s="935">
        <v>0</v>
      </c>
      <c r="E10" s="936">
        <v>0</v>
      </c>
      <c r="F10" s="937">
        <v>3</v>
      </c>
      <c r="G10" s="938">
        <v>0</v>
      </c>
      <c r="H10" s="939">
        <v>5</v>
      </c>
      <c r="I10" s="936">
        <v>1</v>
      </c>
      <c r="J10" s="937">
        <v>2</v>
      </c>
      <c r="K10" s="938">
        <v>0</v>
      </c>
      <c r="L10" s="937">
        <v>1</v>
      </c>
      <c r="M10" s="938">
        <v>0</v>
      </c>
      <c r="O10" s="4">
        <f t="shared" si="0"/>
        <v>0</v>
      </c>
    </row>
    <row r="11" spans="1:15" ht="25.5" customHeight="1">
      <c r="A11" s="758" t="s">
        <v>48</v>
      </c>
      <c r="B11" s="293" t="s">
        <v>543</v>
      </c>
      <c r="C11" s="916">
        <v>37</v>
      </c>
      <c r="D11" s="917">
        <v>0</v>
      </c>
      <c r="E11" s="918">
        <v>0</v>
      </c>
      <c r="F11" s="919">
        <v>8</v>
      </c>
      <c r="G11" s="920">
        <v>0</v>
      </c>
      <c r="H11" s="921">
        <v>22</v>
      </c>
      <c r="I11" s="918">
        <v>3</v>
      </c>
      <c r="J11" s="919">
        <v>4</v>
      </c>
      <c r="K11" s="920">
        <v>0</v>
      </c>
      <c r="L11" s="919">
        <v>0</v>
      </c>
      <c r="M11" s="920">
        <v>0</v>
      </c>
      <c r="O11" s="4">
        <f t="shared" si="0"/>
        <v>0</v>
      </c>
    </row>
    <row r="12" spans="1:15" ht="25.5" customHeight="1">
      <c r="A12" s="759" t="s">
        <v>539</v>
      </c>
      <c r="B12" s="772" t="s">
        <v>49</v>
      </c>
      <c r="C12" s="922">
        <v>14</v>
      </c>
      <c r="D12" s="923">
        <v>0</v>
      </c>
      <c r="E12" s="924">
        <v>0</v>
      </c>
      <c r="F12" s="925">
        <v>1</v>
      </c>
      <c r="G12" s="926">
        <v>0</v>
      </c>
      <c r="H12" s="927">
        <v>8</v>
      </c>
      <c r="I12" s="924">
        <v>1</v>
      </c>
      <c r="J12" s="925">
        <v>4</v>
      </c>
      <c r="K12" s="926">
        <v>0</v>
      </c>
      <c r="L12" s="925">
        <v>0</v>
      </c>
      <c r="M12" s="926">
        <v>0</v>
      </c>
      <c r="O12" s="4">
        <f t="shared" si="0"/>
        <v>0</v>
      </c>
    </row>
    <row r="13" spans="1:15" ht="25.5" customHeight="1">
      <c r="A13" s="759"/>
      <c r="B13" s="761" t="s">
        <v>50</v>
      </c>
      <c r="C13" s="928">
        <v>12</v>
      </c>
      <c r="D13" s="929">
        <v>0</v>
      </c>
      <c r="E13" s="930">
        <v>0</v>
      </c>
      <c r="F13" s="931">
        <v>2</v>
      </c>
      <c r="G13" s="932">
        <v>0</v>
      </c>
      <c r="H13" s="933">
        <v>8</v>
      </c>
      <c r="I13" s="930">
        <v>2</v>
      </c>
      <c r="J13" s="931">
        <v>0</v>
      </c>
      <c r="K13" s="932">
        <v>0</v>
      </c>
      <c r="L13" s="931">
        <v>0</v>
      </c>
      <c r="M13" s="932">
        <v>0</v>
      </c>
      <c r="O13" s="4">
        <f t="shared" si="0"/>
        <v>0</v>
      </c>
    </row>
    <row r="14" spans="1:15" ht="25.5" customHeight="1">
      <c r="A14" s="762"/>
      <c r="B14" s="771" t="s">
        <v>51</v>
      </c>
      <c r="C14" s="934">
        <v>11</v>
      </c>
      <c r="D14" s="935">
        <v>0</v>
      </c>
      <c r="E14" s="936">
        <v>0</v>
      </c>
      <c r="F14" s="937">
        <v>5</v>
      </c>
      <c r="G14" s="938">
        <v>0</v>
      </c>
      <c r="H14" s="939">
        <v>6</v>
      </c>
      <c r="I14" s="936">
        <v>0</v>
      </c>
      <c r="J14" s="937">
        <v>0</v>
      </c>
      <c r="K14" s="938">
        <v>0</v>
      </c>
      <c r="L14" s="937">
        <v>0</v>
      </c>
      <c r="M14" s="938">
        <v>0</v>
      </c>
      <c r="O14" s="4">
        <f t="shared" si="0"/>
        <v>0</v>
      </c>
    </row>
    <row r="15" spans="1:15" ht="25.5" customHeight="1">
      <c r="A15" s="292" t="s">
        <v>52</v>
      </c>
      <c r="B15" s="293" t="s">
        <v>183</v>
      </c>
      <c r="C15" s="916">
        <v>550</v>
      </c>
      <c r="D15" s="917">
        <v>0</v>
      </c>
      <c r="E15" s="918">
        <v>0</v>
      </c>
      <c r="F15" s="919">
        <v>175</v>
      </c>
      <c r="G15" s="920">
        <v>53</v>
      </c>
      <c r="H15" s="921">
        <v>230</v>
      </c>
      <c r="I15" s="918">
        <v>61</v>
      </c>
      <c r="J15" s="919">
        <v>21</v>
      </c>
      <c r="K15" s="920">
        <v>5</v>
      </c>
      <c r="L15" s="919">
        <v>5</v>
      </c>
      <c r="M15" s="920">
        <v>0</v>
      </c>
      <c r="O15" s="4">
        <f t="shared" si="0"/>
        <v>0</v>
      </c>
    </row>
    <row r="16" spans="1:15" ht="25.5" customHeight="1">
      <c r="A16" s="292" t="s">
        <v>53</v>
      </c>
      <c r="B16" s="293" t="s">
        <v>54</v>
      </c>
      <c r="C16" s="916">
        <v>23</v>
      </c>
      <c r="D16" s="917">
        <v>0</v>
      </c>
      <c r="E16" s="918">
        <v>0</v>
      </c>
      <c r="F16" s="919">
        <v>2</v>
      </c>
      <c r="G16" s="920">
        <v>2</v>
      </c>
      <c r="H16" s="921">
        <v>11</v>
      </c>
      <c r="I16" s="918">
        <v>5</v>
      </c>
      <c r="J16" s="919">
        <v>1</v>
      </c>
      <c r="K16" s="920">
        <v>2</v>
      </c>
      <c r="L16" s="919">
        <v>0</v>
      </c>
      <c r="M16" s="920">
        <v>0</v>
      </c>
      <c r="O16" s="4">
        <f t="shared" si="0"/>
        <v>0</v>
      </c>
    </row>
    <row r="17" spans="1:15" ht="25.5" customHeight="1">
      <c r="A17" s="292" t="s">
        <v>55</v>
      </c>
      <c r="B17" s="315" t="s">
        <v>56</v>
      </c>
      <c r="C17" s="916">
        <v>4</v>
      </c>
      <c r="D17" s="917">
        <v>0</v>
      </c>
      <c r="E17" s="918">
        <v>0</v>
      </c>
      <c r="F17" s="919">
        <v>1</v>
      </c>
      <c r="G17" s="920">
        <v>0</v>
      </c>
      <c r="H17" s="921">
        <v>1</v>
      </c>
      <c r="I17" s="918">
        <v>2</v>
      </c>
      <c r="J17" s="919">
        <v>0</v>
      </c>
      <c r="K17" s="920">
        <v>0</v>
      </c>
      <c r="L17" s="919">
        <v>0</v>
      </c>
      <c r="M17" s="920">
        <v>0</v>
      </c>
      <c r="O17" s="4">
        <f t="shared" si="0"/>
        <v>0</v>
      </c>
    </row>
    <row r="18" spans="1:15" ht="25.5" customHeight="1">
      <c r="A18" s="292" t="s">
        <v>57</v>
      </c>
      <c r="B18" s="315" t="s">
        <v>173</v>
      </c>
      <c r="C18" s="916">
        <v>0</v>
      </c>
      <c r="D18" s="917">
        <v>0</v>
      </c>
      <c r="E18" s="918">
        <v>0</v>
      </c>
      <c r="F18" s="919">
        <v>0</v>
      </c>
      <c r="G18" s="920">
        <v>0</v>
      </c>
      <c r="H18" s="921">
        <v>0</v>
      </c>
      <c r="I18" s="918">
        <v>0</v>
      </c>
      <c r="J18" s="919">
        <v>0</v>
      </c>
      <c r="K18" s="920">
        <v>0</v>
      </c>
      <c r="L18" s="919">
        <v>0</v>
      </c>
      <c r="M18" s="920">
        <v>0</v>
      </c>
      <c r="O18" s="4">
        <f t="shared" si="0"/>
        <v>0</v>
      </c>
    </row>
    <row r="19" spans="1:15" ht="25.5" customHeight="1">
      <c r="A19" s="292" t="s">
        <v>58</v>
      </c>
      <c r="B19" s="293" t="s">
        <v>676</v>
      </c>
      <c r="C19" s="916">
        <v>6</v>
      </c>
      <c r="D19" s="917">
        <v>0</v>
      </c>
      <c r="E19" s="918">
        <v>0</v>
      </c>
      <c r="F19" s="919">
        <v>2</v>
      </c>
      <c r="G19" s="920">
        <v>2</v>
      </c>
      <c r="H19" s="921">
        <v>1</v>
      </c>
      <c r="I19" s="918">
        <v>0</v>
      </c>
      <c r="J19" s="919">
        <v>0</v>
      </c>
      <c r="K19" s="920">
        <v>1</v>
      </c>
      <c r="L19" s="919">
        <v>0</v>
      </c>
      <c r="M19" s="920">
        <v>0</v>
      </c>
      <c r="O19" s="4">
        <f t="shared" si="0"/>
        <v>0</v>
      </c>
    </row>
    <row r="20" spans="1:15" ht="25.5" customHeight="1">
      <c r="A20" s="292" t="s">
        <v>59</v>
      </c>
      <c r="B20" s="293" t="s">
        <v>184</v>
      </c>
      <c r="C20" s="916">
        <v>3</v>
      </c>
      <c r="D20" s="917">
        <v>0</v>
      </c>
      <c r="E20" s="918">
        <v>0</v>
      </c>
      <c r="F20" s="919">
        <v>1</v>
      </c>
      <c r="G20" s="920">
        <v>2</v>
      </c>
      <c r="H20" s="921">
        <v>0</v>
      </c>
      <c r="I20" s="918">
        <v>0</v>
      </c>
      <c r="J20" s="919">
        <v>0</v>
      </c>
      <c r="K20" s="920">
        <v>0</v>
      </c>
      <c r="L20" s="919">
        <v>0</v>
      </c>
      <c r="M20" s="920">
        <v>0</v>
      </c>
      <c r="O20" s="4">
        <f t="shared" si="0"/>
        <v>0</v>
      </c>
    </row>
    <row r="21" spans="1:15" ht="25.5" customHeight="1">
      <c r="A21" s="292" t="s">
        <v>60</v>
      </c>
      <c r="B21" s="293" t="s">
        <v>61</v>
      </c>
      <c r="C21" s="916">
        <v>8</v>
      </c>
      <c r="D21" s="917">
        <v>0</v>
      </c>
      <c r="E21" s="918">
        <v>0</v>
      </c>
      <c r="F21" s="919">
        <v>7</v>
      </c>
      <c r="G21" s="920">
        <v>0</v>
      </c>
      <c r="H21" s="921">
        <v>0</v>
      </c>
      <c r="I21" s="918">
        <v>0</v>
      </c>
      <c r="J21" s="919">
        <v>1</v>
      </c>
      <c r="K21" s="920">
        <v>0</v>
      </c>
      <c r="L21" s="919">
        <v>0</v>
      </c>
      <c r="M21" s="920">
        <v>0</v>
      </c>
      <c r="O21" s="4">
        <f t="shared" si="0"/>
        <v>0</v>
      </c>
    </row>
    <row r="22" spans="1:15" ht="25.5" customHeight="1">
      <c r="A22" s="294" t="s">
        <v>62</v>
      </c>
      <c r="B22" s="315" t="s">
        <v>63</v>
      </c>
      <c r="C22" s="916">
        <v>0</v>
      </c>
      <c r="D22" s="917">
        <v>0</v>
      </c>
      <c r="E22" s="918">
        <v>0</v>
      </c>
      <c r="F22" s="919">
        <v>0</v>
      </c>
      <c r="G22" s="920">
        <v>0</v>
      </c>
      <c r="H22" s="921">
        <v>0</v>
      </c>
      <c r="I22" s="918">
        <v>0</v>
      </c>
      <c r="J22" s="919">
        <v>0</v>
      </c>
      <c r="K22" s="920">
        <v>0</v>
      </c>
      <c r="L22" s="919">
        <v>0</v>
      </c>
      <c r="M22" s="920">
        <v>0</v>
      </c>
      <c r="O22" s="4">
        <f t="shared" si="0"/>
        <v>0</v>
      </c>
    </row>
    <row r="23" spans="1:15" ht="25.5" customHeight="1">
      <c r="A23" s="292" t="s">
        <v>64</v>
      </c>
      <c r="B23" s="293"/>
      <c r="C23" s="916">
        <v>2</v>
      </c>
      <c r="D23" s="917">
        <v>0</v>
      </c>
      <c r="E23" s="918">
        <v>0</v>
      </c>
      <c r="F23" s="919">
        <v>1</v>
      </c>
      <c r="G23" s="920">
        <v>0</v>
      </c>
      <c r="H23" s="921">
        <v>0</v>
      </c>
      <c r="I23" s="918">
        <v>0</v>
      </c>
      <c r="J23" s="919">
        <v>1</v>
      </c>
      <c r="K23" s="920">
        <v>0</v>
      </c>
      <c r="L23" s="919">
        <v>0</v>
      </c>
      <c r="M23" s="920">
        <v>0</v>
      </c>
      <c r="O23" s="4">
        <f t="shared" si="0"/>
        <v>0</v>
      </c>
    </row>
    <row r="24" spans="1:15" ht="25.5" customHeight="1">
      <c r="A24" s="292" t="s">
        <v>20</v>
      </c>
      <c r="B24" s="293"/>
      <c r="C24" s="916">
        <v>6</v>
      </c>
      <c r="D24" s="917">
        <v>0</v>
      </c>
      <c r="E24" s="918">
        <v>0</v>
      </c>
      <c r="F24" s="919">
        <v>3</v>
      </c>
      <c r="G24" s="920">
        <v>0</v>
      </c>
      <c r="H24" s="921">
        <v>2</v>
      </c>
      <c r="I24" s="918">
        <v>0</v>
      </c>
      <c r="J24" s="919">
        <v>1</v>
      </c>
      <c r="K24" s="920">
        <v>0</v>
      </c>
      <c r="L24" s="919">
        <v>0</v>
      </c>
      <c r="M24" s="920">
        <v>0</v>
      </c>
      <c r="O24" s="4">
        <f t="shared" si="0"/>
        <v>0</v>
      </c>
    </row>
    <row r="25" spans="1:15" ht="25.5" customHeight="1">
      <c r="A25" s="316" t="s">
        <v>65</v>
      </c>
      <c r="B25" s="317"/>
      <c r="C25" s="916">
        <v>652</v>
      </c>
      <c r="D25" s="917">
        <v>0</v>
      </c>
      <c r="E25" s="918">
        <v>0</v>
      </c>
      <c r="F25" s="919">
        <v>203</v>
      </c>
      <c r="G25" s="920">
        <v>59</v>
      </c>
      <c r="H25" s="919">
        <v>272</v>
      </c>
      <c r="I25" s="918">
        <v>72</v>
      </c>
      <c r="J25" s="919">
        <v>31</v>
      </c>
      <c r="K25" s="920">
        <v>8</v>
      </c>
      <c r="L25" s="919">
        <v>7</v>
      </c>
      <c r="M25" s="920">
        <v>0</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Ｐ明朝,標準"（平成24年6月30日現在）</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3"/>
  <sheetViews>
    <sheetView view="pageBreakPreview" zoomScale="85" zoomScaleNormal="100" zoomScaleSheetLayoutView="85" workbookViewId="0">
      <selection activeCell="T26" sqref="T26"/>
    </sheetView>
  </sheetViews>
  <sheetFormatPr defaultRowHeight="11.25"/>
  <cols>
    <col min="1" max="1" width="11" style="787" customWidth="1"/>
    <col min="2" max="9" width="9.75" style="787" customWidth="1"/>
    <col min="10" max="10" width="11.125" style="787" customWidth="1"/>
    <col min="11" max="11" width="4" style="787" customWidth="1"/>
    <col min="12" max="15" width="10" style="787" customWidth="1"/>
    <col min="16" max="16384" width="9" style="787"/>
  </cols>
  <sheetData>
    <row r="1" spans="1:14" ht="21" customHeight="1">
      <c r="A1" s="52" t="s">
        <v>667</v>
      </c>
      <c r="D1" s="792"/>
      <c r="L1"/>
      <c r="M1"/>
      <c r="N1"/>
    </row>
    <row r="2" spans="1:14" ht="21" customHeight="1">
      <c r="A2" s="504" t="s">
        <v>586</v>
      </c>
      <c r="L2"/>
      <c r="M2"/>
      <c r="N2"/>
    </row>
    <row r="3" spans="1:14" s="790" customFormat="1" ht="11.25" customHeight="1">
      <c r="I3" s="791"/>
    </row>
    <row r="4" spans="1:14" s="64" customFormat="1" ht="15" customHeight="1">
      <c r="A4" s="1466" t="s">
        <v>66</v>
      </c>
      <c r="B4" s="1468" t="s">
        <v>677</v>
      </c>
      <c r="C4" s="1462" t="s">
        <v>678</v>
      </c>
      <c r="D4" s="1462" t="s">
        <v>679</v>
      </c>
      <c r="E4" s="1470" t="s">
        <v>680</v>
      </c>
      <c r="F4" s="1472" t="s">
        <v>681</v>
      </c>
      <c r="G4" s="1462" t="s">
        <v>682</v>
      </c>
      <c r="H4" s="1462" t="s">
        <v>683</v>
      </c>
      <c r="I4" s="1464" t="s">
        <v>67</v>
      </c>
      <c r="J4" s="1466" t="s">
        <v>16</v>
      </c>
      <c r="L4"/>
      <c r="M4"/>
      <c r="N4"/>
    </row>
    <row r="5" spans="1:14" s="64" customFormat="1" ht="40.5" customHeight="1">
      <c r="A5" s="1467"/>
      <c r="B5" s="1469"/>
      <c r="C5" s="1463"/>
      <c r="D5" s="1463"/>
      <c r="E5" s="1471"/>
      <c r="F5" s="1473"/>
      <c r="G5" s="1463"/>
      <c r="H5" s="1463"/>
      <c r="I5" s="1465"/>
      <c r="J5" s="1467"/>
      <c r="L5"/>
      <c r="M5"/>
      <c r="N5"/>
    </row>
    <row r="6" spans="1:14" ht="54" customHeight="1">
      <c r="A6" s="793" t="s">
        <v>44</v>
      </c>
      <c r="B6" s="879">
        <v>0</v>
      </c>
      <c r="C6" s="880">
        <v>0</v>
      </c>
      <c r="D6" s="881">
        <v>0</v>
      </c>
      <c r="E6" s="882">
        <v>0</v>
      </c>
      <c r="F6" s="883">
        <v>0</v>
      </c>
      <c r="G6" s="881">
        <v>0</v>
      </c>
      <c r="H6" s="884"/>
      <c r="I6" s="885"/>
      <c r="J6" s="886">
        <v>0</v>
      </c>
      <c r="K6" s="797">
        <f>SUM(B6:I6)-J6</f>
        <v>0</v>
      </c>
      <c r="L6"/>
      <c r="M6"/>
      <c r="N6"/>
    </row>
    <row r="7" spans="1:14" ht="54" customHeight="1">
      <c r="A7" s="794" t="s">
        <v>684</v>
      </c>
      <c r="B7" s="887">
        <v>10</v>
      </c>
      <c r="C7" s="888">
        <v>28</v>
      </c>
      <c r="D7" s="889">
        <v>27</v>
      </c>
      <c r="E7" s="890">
        <v>57</v>
      </c>
      <c r="F7" s="891">
        <v>137</v>
      </c>
      <c r="G7" s="889">
        <v>3</v>
      </c>
      <c r="H7" s="892"/>
      <c r="I7" s="893"/>
      <c r="J7" s="894">
        <v>262</v>
      </c>
      <c r="K7" s="797">
        <f t="shared" ref="K7:K11" si="0">SUM(B7:I7)-J7</f>
        <v>0</v>
      </c>
      <c r="L7"/>
      <c r="M7"/>
      <c r="N7"/>
    </row>
    <row r="8" spans="1:14" ht="54" customHeight="1">
      <c r="A8" s="794" t="s">
        <v>685</v>
      </c>
      <c r="B8" s="887">
        <v>10</v>
      </c>
      <c r="C8" s="888">
        <v>20</v>
      </c>
      <c r="D8" s="889">
        <v>50</v>
      </c>
      <c r="E8" s="890">
        <v>87</v>
      </c>
      <c r="F8" s="891">
        <v>175</v>
      </c>
      <c r="G8" s="889">
        <v>2</v>
      </c>
      <c r="H8" s="892"/>
      <c r="I8" s="893"/>
      <c r="J8" s="894">
        <v>344</v>
      </c>
      <c r="K8" s="797">
        <f t="shared" si="0"/>
        <v>0</v>
      </c>
      <c r="L8" s="789"/>
      <c r="M8" s="788"/>
      <c r="N8" s="788"/>
    </row>
    <row r="9" spans="1:14" ht="54" customHeight="1">
      <c r="A9" s="794" t="s">
        <v>686</v>
      </c>
      <c r="B9" s="895">
        <v>1</v>
      </c>
      <c r="C9" s="896">
        <v>4</v>
      </c>
      <c r="D9" s="897">
        <v>4</v>
      </c>
      <c r="E9" s="898">
        <v>12</v>
      </c>
      <c r="F9" s="899">
        <v>17</v>
      </c>
      <c r="G9" s="897">
        <v>1</v>
      </c>
      <c r="H9" s="892"/>
      <c r="I9" s="893"/>
      <c r="J9" s="900">
        <v>39</v>
      </c>
      <c r="K9" s="797">
        <f t="shared" si="0"/>
        <v>0</v>
      </c>
      <c r="L9" s="789"/>
      <c r="M9" s="788"/>
      <c r="N9" s="788"/>
    </row>
    <row r="10" spans="1:14" ht="54" customHeight="1">
      <c r="A10" s="795" t="s">
        <v>687</v>
      </c>
      <c r="B10" s="901">
        <v>0</v>
      </c>
      <c r="C10" s="902">
        <v>1</v>
      </c>
      <c r="D10" s="903">
        <v>4</v>
      </c>
      <c r="E10" s="904">
        <v>1</v>
      </c>
      <c r="F10" s="905">
        <v>1</v>
      </c>
      <c r="G10" s="903">
        <v>0</v>
      </c>
      <c r="H10" s="906"/>
      <c r="I10" s="907"/>
      <c r="J10" s="908">
        <v>7</v>
      </c>
      <c r="K10" s="797">
        <f t="shared" si="0"/>
        <v>0</v>
      </c>
      <c r="L10" s="789"/>
      <c r="M10" s="788"/>
      <c r="N10" s="788"/>
    </row>
    <row r="11" spans="1:14" s="64" customFormat="1" ht="54" customHeight="1">
      <c r="A11" s="878" t="s">
        <v>688</v>
      </c>
      <c r="B11" s="909">
        <v>21</v>
      </c>
      <c r="C11" s="910">
        <v>53</v>
      </c>
      <c r="D11" s="910">
        <v>85</v>
      </c>
      <c r="E11" s="911">
        <v>157</v>
      </c>
      <c r="F11" s="912">
        <v>330</v>
      </c>
      <c r="G11" s="910">
        <v>6</v>
      </c>
      <c r="H11" s="913"/>
      <c r="I11" s="914"/>
      <c r="J11" s="915">
        <v>652</v>
      </c>
      <c r="K11" s="797">
        <f t="shared" si="0"/>
        <v>0</v>
      </c>
      <c r="L11" s="788"/>
      <c r="M11" s="788"/>
      <c r="N11" s="788"/>
    </row>
    <row r="12" spans="1:14" ht="13.5">
      <c r="B12" s="796">
        <f>SUM(B6:B10)-B11</f>
        <v>0</v>
      </c>
      <c r="C12" s="796">
        <f t="shared" ref="C12:I12" si="1">SUM(C6:C10)-C11</f>
        <v>0</v>
      </c>
      <c r="D12" s="796">
        <f t="shared" si="1"/>
        <v>0</v>
      </c>
      <c r="E12" s="796">
        <f t="shared" si="1"/>
        <v>0</v>
      </c>
      <c r="F12" s="796">
        <f t="shared" si="1"/>
        <v>0</v>
      </c>
      <c r="G12" s="796">
        <f t="shared" si="1"/>
        <v>0</v>
      </c>
      <c r="H12" s="796">
        <f t="shared" si="1"/>
        <v>0</v>
      </c>
      <c r="I12" s="796">
        <f t="shared" si="1"/>
        <v>0</v>
      </c>
      <c r="J12" s="796">
        <f>SUM(J6:J10)-J11</f>
        <v>0</v>
      </c>
      <c r="L12" s="788"/>
      <c r="M12" s="788"/>
      <c r="N12" s="788"/>
    </row>
    <row r="13" spans="1:14" ht="13.5">
      <c r="A13"/>
      <c r="B13"/>
      <c r="C13"/>
      <c r="D13"/>
      <c r="E13"/>
      <c r="F13"/>
      <c r="G13"/>
      <c r="H13"/>
      <c r="I13"/>
      <c r="J13"/>
      <c r="L13" s="788"/>
      <c r="M13" s="788"/>
      <c r="N13" s="788"/>
    </row>
  </sheetData>
  <mergeCells count="10">
    <mergeCell ref="G4:G5"/>
    <mergeCell ref="H4:H5"/>
    <mergeCell ref="I4:I5"/>
    <mergeCell ref="J4:J5"/>
    <mergeCell ref="A4:A5"/>
    <mergeCell ref="B4:B5"/>
    <mergeCell ref="C4:C5"/>
    <mergeCell ref="D4:D5"/>
    <mergeCell ref="E4:E5"/>
    <mergeCell ref="F4:F5"/>
  </mergeCells>
  <phoneticPr fontId="9"/>
  <pageMargins left="0.59055118110236227" right="0.39370078740157483" top="0.51181102362204722" bottom="0.39370078740157483" header="1.1811023622047245" footer="0.31496062992125984"/>
  <pageSetup paperSize="9" orientation="landscape" r:id="rId1"/>
  <headerFooter alignWithMargins="0">
    <oddFooter>&amp;L（平成24年6月30日現在）</oddFooter>
  </headerFooter>
  <legacyDrawingHF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73"/>
  <sheetViews>
    <sheetView view="pageBreakPreview" topLeftCell="A10" zoomScale="85" zoomScaleNormal="100" zoomScaleSheetLayoutView="85" workbookViewId="0">
      <selection activeCell="F46" sqref="F46"/>
    </sheetView>
  </sheetViews>
  <sheetFormatPr defaultRowHeight="11.25"/>
  <cols>
    <col min="1" max="1" width="8.625" style="1474" customWidth="1"/>
    <col min="2" max="2" width="8.125" style="1474" bestFit="1" customWidth="1"/>
    <col min="3" max="4" width="5.125" style="1474" customWidth="1"/>
    <col min="5" max="6" width="7.125" style="1474" bestFit="1" customWidth="1"/>
    <col min="7" max="10" width="5.125" style="1474" customWidth="1"/>
    <col min="11" max="11" width="6.5" style="1474" bestFit="1" customWidth="1"/>
    <col min="12" max="13" width="5.125" style="1474" customWidth="1"/>
    <col min="14" max="14" width="6.5" style="1474" customWidth="1"/>
    <col min="15" max="15" width="8.125" style="1474" bestFit="1" customWidth="1"/>
    <col min="16" max="17" width="5.125" style="1474" customWidth="1"/>
    <col min="18" max="18" width="6.5" style="1474" customWidth="1"/>
    <col min="19" max="19" width="5.125" style="1474" customWidth="1"/>
    <col min="20" max="20" width="7.125" style="1474" bestFit="1" customWidth="1"/>
    <col min="21" max="22" width="5.125" style="1474" customWidth="1"/>
    <col min="23" max="16384" width="9" style="1474"/>
  </cols>
  <sheetData>
    <row r="1" spans="1:24" ht="18" customHeight="1">
      <c r="A1" s="1510" t="s">
        <v>166</v>
      </c>
    </row>
    <row r="2" spans="1:24" ht="18" customHeight="1">
      <c r="A2" s="1509" t="s">
        <v>779</v>
      </c>
    </row>
    <row r="3" spans="1:24" ht="11.25" customHeight="1">
      <c r="A3" s="1508"/>
    </row>
    <row r="4" spans="1:24" ht="33.75" customHeight="1">
      <c r="A4" s="1507"/>
      <c r="B4" s="1506" t="s">
        <v>12</v>
      </c>
      <c r="C4" s="1501" t="s">
        <v>198</v>
      </c>
      <c r="D4" s="1501"/>
      <c r="E4" s="1505"/>
      <c r="F4" s="1501" t="s">
        <v>778</v>
      </c>
      <c r="G4" s="1505"/>
      <c r="H4" s="1501" t="s">
        <v>777</v>
      </c>
      <c r="I4" s="1501"/>
      <c r="J4" s="1501"/>
      <c r="K4" s="1501"/>
      <c r="L4" s="1501"/>
      <c r="M4" s="1505"/>
      <c r="N4" s="1504" t="s">
        <v>776</v>
      </c>
      <c r="O4" s="1503"/>
      <c r="P4" s="1502" t="s">
        <v>775</v>
      </c>
      <c r="Q4" s="1502" t="s">
        <v>774</v>
      </c>
      <c r="R4" s="1502" t="s">
        <v>773</v>
      </c>
      <c r="S4" s="1502" t="s">
        <v>772</v>
      </c>
      <c r="T4" s="1501" t="s">
        <v>771</v>
      </c>
      <c r="U4" s="1501"/>
      <c r="V4" s="1500"/>
    </row>
    <row r="5" spans="1:24" s="1485" customFormat="1" ht="123" customHeight="1">
      <c r="A5" s="1499"/>
      <c r="B5" s="1498"/>
      <c r="C5" s="1494" t="s">
        <v>770</v>
      </c>
      <c r="D5" s="1497" t="s">
        <v>769</v>
      </c>
      <c r="E5" s="1496" t="s">
        <v>768</v>
      </c>
      <c r="F5" s="1495" t="s">
        <v>767</v>
      </c>
      <c r="G5" s="1491" t="s">
        <v>766</v>
      </c>
      <c r="H5" s="1494" t="s">
        <v>765</v>
      </c>
      <c r="I5" s="1493" t="s">
        <v>764</v>
      </c>
      <c r="J5" s="1493" t="s">
        <v>763</v>
      </c>
      <c r="K5" s="1493" t="s">
        <v>762</v>
      </c>
      <c r="L5" s="1492" t="s">
        <v>761</v>
      </c>
      <c r="M5" s="1491" t="s">
        <v>760</v>
      </c>
      <c r="N5" s="1490"/>
      <c r="O5" s="1489" t="s">
        <v>759</v>
      </c>
      <c r="P5" s="1488"/>
      <c r="Q5" s="1488"/>
      <c r="R5" s="1488"/>
      <c r="S5" s="1488"/>
      <c r="T5" s="1487" t="s">
        <v>758</v>
      </c>
      <c r="U5" s="1486" t="s">
        <v>757</v>
      </c>
      <c r="V5" s="1486" t="s">
        <v>756</v>
      </c>
    </row>
    <row r="6" spans="1:24" ht="16.5" customHeight="1">
      <c r="A6" s="1484" t="s">
        <v>755</v>
      </c>
      <c r="B6" s="1480">
        <v>82</v>
      </c>
      <c r="C6" s="1477">
        <v>1</v>
      </c>
      <c r="D6" s="1476">
        <v>16</v>
      </c>
      <c r="E6" s="1480">
        <v>65</v>
      </c>
      <c r="F6" s="1477">
        <v>44</v>
      </c>
      <c r="G6" s="1480">
        <v>38</v>
      </c>
      <c r="H6" s="1477">
        <v>1</v>
      </c>
      <c r="I6" s="1476">
        <v>3</v>
      </c>
      <c r="J6" s="1476">
        <v>14</v>
      </c>
      <c r="K6" s="1476">
        <v>53</v>
      </c>
      <c r="L6" s="1476">
        <v>3</v>
      </c>
      <c r="M6" s="1480">
        <v>8</v>
      </c>
      <c r="N6" s="1477">
        <v>41</v>
      </c>
      <c r="O6" s="1480">
        <v>601</v>
      </c>
      <c r="P6" s="1479">
        <v>30</v>
      </c>
      <c r="Q6" s="1479">
        <v>7</v>
      </c>
      <c r="R6" s="1479">
        <v>58</v>
      </c>
      <c r="S6" s="1478">
        <v>13</v>
      </c>
      <c r="T6" s="1477">
        <v>55</v>
      </c>
      <c r="U6" s="1476">
        <v>6</v>
      </c>
      <c r="V6" s="1476">
        <v>24</v>
      </c>
      <c r="W6" s="1475"/>
      <c r="X6" s="1475"/>
    </row>
    <row r="7" spans="1:24" ht="16.5" customHeight="1">
      <c r="A7" s="1483" t="s">
        <v>754</v>
      </c>
      <c r="B7" s="1480">
        <v>27</v>
      </c>
      <c r="C7" s="1477">
        <v>1</v>
      </c>
      <c r="D7" s="1476">
        <v>3</v>
      </c>
      <c r="E7" s="1480">
        <v>23</v>
      </c>
      <c r="F7" s="1477">
        <v>16</v>
      </c>
      <c r="G7" s="1480">
        <v>11</v>
      </c>
      <c r="H7" s="1477">
        <v>0</v>
      </c>
      <c r="I7" s="1476">
        <v>1</v>
      </c>
      <c r="J7" s="1476">
        <v>5</v>
      </c>
      <c r="K7" s="1476">
        <v>10</v>
      </c>
      <c r="L7" s="1476">
        <v>1</v>
      </c>
      <c r="M7" s="1480">
        <v>10</v>
      </c>
      <c r="N7" s="1477">
        <v>10</v>
      </c>
      <c r="O7" s="1480">
        <v>85</v>
      </c>
      <c r="P7" s="1479">
        <v>5</v>
      </c>
      <c r="Q7" s="1479">
        <v>4</v>
      </c>
      <c r="R7" s="1479">
        <v>22</v>
      </c>
      <c r="S7" s="1478">
        <v>7</v>
      </c>
      <c r="T7" s="1477">
        <v>16</v>
      </c>
      <c r="U7" s="1476">
        <v>6</v>
      </c>
      <c r="V7" s="1476">
        <v>7</v>
      </c>
      <c r="W7" s="1475"/>
      <c r="X7" s="1475"/>
    </row>
    <row r="8" spans="1:24" ht="16.5" customHeight="1">
      <c r="A8" s="1483" t="s">
        <v>753</v>
      </c>
      <c r="B8" s="1480">
        <v>21</v>
      </c>
      <c r="C8" s="1477">
        <v>1</v>
      </c>
      <c r="D8" s="1476">
        <v>2</v>
      </c>
      <c r="E8" s="1480">
        <v>18</v>
      </c>
      <c r="F8" s="1477">
        <v>15</v>
      </c>
      <c r="G8" s="1480">
        <v>6</v>
      </c>
      <c r="H8" s="1477">
        <v>1</v>
      </c>
      <c r="I8" s="1476">
        <v>3</v>
      </c>
      <c r="J8" s="1476">
        <v>1</v>
      </c>
      <c r="K8" s="1476">
        <v>14</v>
      </c>
      <c r="L8" s="1476">
        <v>0</v>
      </c>
      <c r="M8" s="1480">
        <v>2</v>
      </c>
      <c r="N8" s="1477">
        <v>14</v>
      </c>
      <c r="O8" s="1480">
        <v>162</v>
      </c>
      <c r="P8" s="1479">
        <v>4</v>
      </c>
      <c r="Q8" s="1479">
        <v>2</v>
      </c>
      <c r="R8" s="1479">
        <v>15</v>
      </c>
      <c r="S8" s="1478">
        <v>2</v>
      </c>
      <c r="T8" s="1477">
        <v>17</v>
      </c>
      <c r="U8" s="1476">
        <v>2</v>
      </c>
      <c r="V8" s="1476">
        <v>4</v>
      </c>
      <c r="W8" s="1475"/>
      <c r="X8" s="1475"/>
    </row>
    <row r="9" spans="1:24" ht="16.5" customHeight="1">
      <c r="A9" s="1483" t="s">
        <v>752</v>
      </c>
      <c r="B9" s="1480">
        <v>20</v>
      </c>
      <c r="C9" s="1477">
        <v>0</v>
      </c>
      <c r="D9" s="1476">
        <v>0</v>
      </c>
      <c r="E9" s="1480">
        <v>20</v>
      </c>
      <c r="F9" s="1477">
        <v>17</v>
      </c>
      <c r="G9" s="1480">
        <v>3</v>
      </c>
      <c r="H9" s="1477">
        <v>0</v>
      </c>
      <c r="I9" s="1476">
        <v>1</v>
      </c>
      <c r="J9" s="1476">
        <v>0</v>
      </c>
      <c r="K9" s="1476">
        <v>17</v>
      </c>
      <c r="L9" s="1476">
        <v>2</v>
      </c>
      <c r="M9" s="1480">
        <v>0</v>
      </c>
      <c r="N9" s="1477">
        <v>8</v>
      </c>
      <c r="O9" s="1480">
        <v>95</v>
      </c>
      <c r="P9" s="1479">
        <v>2</v>
      </c>
      <c r="Q9" s="1479">
        <v>2</v>
      </c>
      <c r="R9" s="1479">
        <v>12</v>
      </c>
      <c r="S9" s="1478">
        <v>2</v>
      </c>
      <c r="T9" s="1477">
        <v>12</v>
      </c>
      <c r="U9" s="1476">
        <v>1</v>
      </c>
      <c r="V9" s="1476">
        <v>7</v>
      </c>
      <c r="W9" s="1475"/>
      <c r="X9" s="1475"/>
    </row>
    <row r="10" spans="1:24" ht="16.5" customHeight="1">
      <c r="A10" s="1483" t="s">
        <v>751</v>
      </c>
      <c r="B10" s="1480">
        <v>24</v>
      </c>
      <c r="C10" s="1477">
        <v>1</v>
      </c>
      <c r="D10" s="1476">
        <v>3</v>
      </c>
      <c r="E10" s="1480">
        <v>20</v>
      </c>
      <c r="F10" s="1477">
        <v>17</v>
      </c>
      <c r="G10" s="1480">
        <v>7</v>
      </c>
      <c r="H10" s="1477">
        <v>0</v>
      </c>
      <c r="I10" s="1476">
        <v>1</v>
      </c>
      <c r="J10" s="1476">
        <v>4</v>
      </c>
      <c r="K10" s="1476">
        <v>18</v>
      </c>
      <c r="L10" s="1476">
        <v>0</v>
      </c>
      <c r="M10" s="1480">
        <v>1</v>
      </c>
      <c r="N10" s="1477">
        <v>18</v>
      </c>
      <c r="O10" s="1480">
        <v>66</v>
      </c>
      <c r="P10" s="1479">
        <v>3</v>
      </c>
      <c r="Q10" s="1479">
        <v>2</v>
      </c>
      <c r="R10" s="1479">
        <v>20</v>
      </c>
      <c r="S10" s="1478">
        <v>0</v>
      </c>
      <c r="T10" s="1477">
        <v>13</v>
      </c>
      <c r="U10" s="1476">
        <v>2</v>
      </c>
      <c r="V10" s="1476">
        <v>10</v>
      </c>
      <c r="W10" s="1475"/>
      <c r="X10" s="1475"/>
    </row>
    <row r="11" spans="1:24" ht="16.5" customHeight="1">
      <c r="A11" s="1483" t="s">
        <v>750</v>
      </c>
      <c r="B11" s="1480">
        <v>21</v>
      </c>
      <c r="C11" s="1477">
        <v>1</v>
      </c>
      <c r="D11" s="1476">
        <v>1</v>
      </c>
      <c r="E11" s="1480">
        <v>19</v>
      </c>
      <c r="F11" s="1477">
        <v>13</v>
      </c>
      <c r="G11" s="1480">
        <v>8</v>
      </c>
      <c r="H11" s="1477">
        <v>0</v>
      </c>
      <c r="I11" s="1476">
        <v>1</v>
      </c>
      <c r="J11" s="1476">
        <v>3</v>
      </c>
      <c r="K11" s="1476">
        <v>16</v>
      </c>
      <c r="L11" s="1476">
        <v>0</v>
      </c>
      <c r="M11" s="1480">
        <v>1</v>
      </c>
      <c r="N11" s="1477">
        <v>13</v>
      </c>
      <c r="O11" s="1480">
        <v>95</v>
      </c>
      <c r="P11" s="1479">
        <v>8</v>
      </c>
      <c r="Q11" s="1479">
        <v>6</v>
      </c>
      <c r="R11" s="1479">
        <v>9</v>
      </c>
      <c r="S11" s="1478">
        <v>1</v>
      </c>
      <c r="T11" s="1477">
        <v>17</v>
      </c>
      <c r="U11" s="1476">
        <v>3</v>
      </c>
      <c r="V11" s="1476">
        <v>4</v>
      </c>
      <c r="W11" s="1475"/>
      <c r="X11" s="1475"/>
    </row>
    <row r="12" spans="1:24" ht="16.5" customHeight="1">
      <c r="A12" s="1483" t="s">
        <v>749</v>
      </c>
      <c r="B12" s="1480">
        <v>31</v>
      </c>
      <c r="C12" s="1477">
        <v>1</v>
      </c>
      <c r="D12" s="1476">
        <v>3</v>
      </c>
      <c r="E12" s="1480">
        <v>27</v>
      </c>
      <c r="F12" s="1477">
        <v>23</v>
      </c>
      <c r="G12" s="1480">
        <v>8</v>
      </c>
      <c r="H12" s="1477">
        <v>0</v>
      </c>
      <c r="I12" s="1476">
        <v>1</v>
      </c>
      <c r="J12" s="1476">
        <v>2</v>
      </c>
      <c r="K12" s="1476">
        <v>17</v>
      </c>
      <c r="L12" s="1476">
        <v>0</v>
      </c>
      <c r="M12" s="1480">
        <v>11</v>
      </c>
      <c r="N12" s="1477">
        <v>21</v>
      </c>
      <c r="O12" s="1480">
        <v>200</v>
      </c>
      <c r="P12" s="1479">
        <v>21</v>
      </c>
      <c r="Q12" s="1479">
        <v>5</v>
      </c>
      <c r="R12" s="1479">
        <v>25</v>
      </c>
      <c r="S12" s="1478">
        <v>1</v>
      </c>
      <c r="T12" s="1477">
        <v>22</v>
      </c>
      <c r="U12" s="1476">
        <v>4</v>
      </c>
      <c r="V12" s="1476">
        <v>5</v>
      </c>
      <c r="W12" s="1475"/>
      <c r="X12" s="1475"/>
    </row>
    <row r="13" spans="1:24" ht="16.5" customHeight="1">
      <c r="A13" s="1483" t="s">
        <v>748</v>
      </c>
      <c r="B13" s="1480">
        <v>33</v>
      </c>
      <c r="C13" s="1477">
        <v>1</v>
      </c>
      <c r="D13" s="1476">
        <v>0</v>
      </c>
      <c r="E13" s="1480">
        <v>32</v>
      </c>
      <c r="F13" s="1477">
        <v>21</v>
      </c>
      <c r="G13" s="1480">
        <v>12</v>
      </c>
      <c r="H13" s="1477">
        <v>0</v>
      </c>
      <c r="I13" s="1476">
        <v>1</v>
      </c>
      <c r="J13" s="1476">
        <v>0</v>
      </c>
      <c r="K13" s="1476">
        <v>29</v>
      </c>
      <c r="L13" s="1476">
        <v>0</v>
      </c>
      <c r="M13" s="1480">
        <v>3</v>
      </c>
      <c r="N13" s="1477">
        <v>25</v>
      </c>
      <c r="O13" s="1480">
        <v>435</v>
      </c>
      <c r="P13" s="1479">
        <v>11</v>
      </c>
      <c r="Q13" s="1479">
        <v>4</v>
      </c>
      <c r="R13" s="1479">
        <v>27</v>
      </c>
      <c r="S13" s="1478">
        <v>4</v>
      </c>
      <c r="T13" s="1477">
        <v>16</v>
      </c>
      <c r="U13" s="1476">
        <v>4</v>
      </c>
      <c r="V13" s="1476">
        <v>14</v>
      </c>
      <c r="W13" s="1475"/>
      <c r="X13" s="1475"/>
    </row>
    <row r="14" spans="1:24" ht="16.5" customHeight="1">
      <c r="A14" s="1483" t="s">
        <v>747</v>
      </c>
      <c r="B14" s="1480">
        <v>27</v>
      </c>
      <c r="C14" s="1477">
        <v>2</v>
      </c>
      <c r="D14" s="1476">
        <v>3</v>
      </c>
      <c r="E14" s="1480">
        <v>22</v>
      </c>
      <c r="F14" s="1477">
        <v>18</v>
      </c>
      <c r="G14" s="1480">
        <v>9</v>
      </c>
      <c r="H14" s="1477">
        <v>0</v>
      </c>
      <c r="I14" s="1476">
        <v>1</v>
      </c>
      <c r="J14" s="1476">
        <v>2</v>
      </c>
      <c r="K14" s="1476">
        <v>21</v>
      </c>
      <c r="L14" s="1476">
        <v>0</v>
      </c>
      <c r="M14" s="1480">
        <v>3</v>
      </c>
      <c r="N14" s="1477">
        <v>23</v>
      </c>
      <c r="O14" s="1480">
        <v>258</v>
      </c>
      <c r="P14" s="1479">
        <v>1</v>
      </c>
      <c r="Q14" s="1479">
        <v>0</v>
      </c>
      <c r="R14" s="1479">
        <v>7</v>
      </c>
      <c r="S14" s="1478">
        <v>3</v>
      </c>
      <c r="T14" s="1477">
        <v>21</v>
      </c>
      <c r="U14" s="1476">
        <v>2</v>
      </c>
      <c r="V14" s="1476">
        <v>6</v>
      </c>
      <c r="W14" s="1475"/>
      <c r="X14" s="1475"/>
    </row>
    <row r="15" spans="1:24" ht="16.5" customHeight="1">
      <c r="A15" s="1483" t="s">
        <v>746</v>
      </c>
      <c r="B15" s="1480">
        <v>19</v>
      </c>
      <c r="C15" s="1477">
        <v>1</v>
      </c>
      <c r="D15" s="1476">
        <v>0</v>
      </c>
      <c r="E15" s="1480">
        <v>18</v>
      </c>
      <c r="F15" s="1477">
        <v>13</v>
      </c>
      <c r="G15" s="1480">
        <v>6</v>
      </c>
      <c r="H15" s="1477">
        <v>0</v>
      </c>
      <c r="I15" s="1476">
        <v>1</v>
      </c>
      <c r="J15" s="1476">
        <v>1</v>
      </c>
      <c r="K15" s="1476">
        <v>14</v>
      </c>
      <c r="L15" s="1476">
        <v>0</v>
      </c>
      <c r="M15" s="1480">
        <v>3</v>
      </c>
      <c r="N15" s="1477">
        <v>14</v>
      </c>
      <c r="O15" s="1480">
        <v>250</v>
      </c>
      <c r="P15" s="1479">
        <v>3</v>
      </c>
      <c r="Q15" s="1479">
        <v>3</v>
      </c>
      <c r="R15" s="1479">
        <v>14</v>
      </c>
      <c r="S15" s="1478">
        <v>7</v>
      </c>
      <c r="T15" s="1477">
        <v>14</v>
      </c>
      <c r="U15" s="1476">
        <v>3</v>
      </c>
      <c r="V15" s="1476">
        <v>3</v>
      </c>
      <c r="W15" s="1475"/>
      <c r="X15" s="1475"/>
    </row>
    <row r="16" spans="1:24" ht="16.5" customHeight="1">
      <c r="A16" s="1483" t="s">
        <v>745</v>
      </c>
      <c r="B16" s="1480">
        <v>61</v>
      </c>
      <c r="C16" s="1477">
        <v>3</v>
      </c>
      <c r="D16" s="1476">
        <v>1</v>
      </c>
      <c r="E16" s="1480">
        <v>57</v>
      </c>
      <c r="F16" s="1477">
        <v>47</v>
      </c>
      <c r="G16" s="1480">
        <v>14</v>
      </c>
      <c r="H16" s="1477">
        <v>1</v>
      </c>
      <c r="I16" s="1476">
        <v>1</v>
      </c>
      <c r="J16" s="1476">
        <v>0</v>
      </c>
      <c r="K16" s="1476">
        <v>51</v>
      </c>
      <c r="L16" s="1476">
        <v>2</v>
      </c>
      <c r="M16" s="1480">
        <v>6</v>
      </c>
      <c r="N16" s="1477">
        <v>28</v>
      </c>
      <c r="O16" s="1480">
        <v>510</v>
      </c>
      <c r="P16" s="1479">
        <v>6</v>
      </c>
      <c r="Q16" s="1479">
        <v>2</v>
      </c>
      <c r="R16" s="1479">
        <v>32</v>
      </c>
      <c r="S16" s="1478">
        <v>5</v>
      </c>
      <c r="T16" s="1477">
        <v>29</v>
      </c>
      <c r="U16" s="1476">
        <v>5</v>
      </c>
      <c r="V16" s="1476">
        <v>29</v>
      </c>
      <c r="W16" s="1475"/>
      <c r="X16" s="1475"/>
    </row>
    <row r="17" spans="1:24" ht="16.5" customHeight="1">
      <c r="A17" s="1483" t="s">
        <v>744</v>
      </c>
      <c r="B17" s="1480">
        <v>44</v>
      </c>
      <c r="C17" s="1477">
        <v>0</v>
      </c>
      <c r="D17" s="1476">
        <v>5</v>
      </c>
      <c r="E17" s="1480">
        <v>39</v>
      </c>
      <c r="F17" s="1477">
        <v>29</v>
      </c>
      <c r="G17" s="1480">
        <v>15</v>
      </c>
      <c r="H17" s="1477">
        <v>1</v>
      </c>
      <c r="I17" s="1476">
        <v>0</v>
      </c>
      <c r="J17" s="1476">
        <v>1</v>
      </c>
      <c r="K17" s="1476">
        <v>39</v>
      </c>
      <c r="L17" s="1476">
        <v>0</v>
      </c>
      <c r="M17" s="1480">
        <v>3</v>
      </c>
      <c r="N17" s="1477">
        <v>25</v>
      </c>
      <c r="O17" s="1480">
        <v>275</v>
      </c>
      <c r="P17" s="1479">
        <v>11</v>
      </c>
      <c r="Q17" s="1479">
        <v>8</v>
      </c>
      <c r="R17" s="1479">
        <v>28</v>
      </c>
      <c r="S17" s="1478">
        <v>3</v>
      </c>
      <c r="T17" s="1477">
        <v>28</v>
      </c>
      <c r="U17" s="1476">
        <v>5</v>
      </c>
      <c r="V17" s="1476">
        <v>13</v>
      </c>
      <c r="W17" s="1475"/>
      <c r="X17" s="1475"/>
    </row>
    <row r="18" spans="1:24" ht="16.5" customHeight="1">
      <c r="A18" s="1483" t="s">
        <v>743</v>
      </c>
      <c r="B18" s="1480">
        <v>113</v>
      </c>
      <c r="C18" s="1477">
        <v>15</v>
      </c>
      <c r="D18" s="1476">
        <v>13</v>
      </c>
      <c r="E18" s="1480">
        <v>85</v>
      </c>
      <c r="F18" s="1477">
        <v>52</v>
      </c>
      <c r="G18" s="1480">
        <v>61</v>
      </c>
      <c r="H18" s="1477">
        <v>7</v>
      </c>
      <c r="I18" s="1476">
        <v>4</v>
      </c>
      <c r="J18" s="1476">
        <v>4</v>
      </c>
      <c r="K18" s="1476">
        <v>64</v>
      </c>
      <c r="L18" s="1476">
        <v>7</v>
      </c>
      <c r="M18" s="1480">
        <v>27</v>
      </c>
      <c r="N18" s="1477">
        <v>29</v>
      </c>
      <c r="O18" s="1480">
        <v>469</v>
      </c>
      <c r="P18" s="1479">
        <v>26</v>
      </c>
      <c r="Q18" s="1479">
        <v>9</v>
      </c>
      <c r="R18" s="1479">
        <v>37</v>
      </c>
      <c r="S18" s="1478">
        <v>7</v>
      </c>
      <c r="T18" s="1477">
        <v>56</v>
      </c>
      <c r="U18" s="1476">
        <v>10</v>
      </c>
      <c r="V18" s="1476">
        <v>50</v>
      </c>
      <c r="W18" s="1475"/>
      <c r="X18" s="1475"/>
    </row>
    <row r="19" spans="1:24" ht="16.5" customHeight="1">
      <c r="A19" s="1483" t="s">
        <v>742</v>
      </c>
      <c r="B19" s="1480">
        <v>24</v>
      </c>
      <c r="C19" s="1477">
        <v>0</v>
      </c>
      <c r="D19" s="1476">
        <v>1</v>
      </c>
      <c r="E19" s="1480">
        <v>23</v>
      </c>
      <c r="F19" s="1477">
        <v>18</v>
      </c>
      <c r="G19" s="1480">
        <v>6</v>
      </c>
      <c r="H19" s="1477">
        <v>1</v>
      </c>
      <c r="I19" s="1476">
        <v>0</v>
      </c>
      <c r="J19" s="1476">
        <v>0</v>
      </c>
      <c r="K19" s="1476">
        <v>21</v>
      </c>
      <c r="L19" s="1476">
        <v>0</v>
      </c>
      <c r="M19" s="1480">
        <v>2</v>
      </c>
      <c r="N19" s="1477">
        <v>17</v>
      </c>
      <c r="O19" s="1480">
        <v>395</v>
      </c>
      <c r="P19" s="1479">
        <v>0</v>
      </c>
      <c r="Q19" s="1479">
        <v>1</v>
      </c>
      <c r="R19" s="1479">
        <v>15</v>
      </c>
      <c r="S19" s="1478">
        <v>1</v>
      </c>
      <c r="T19" s="1477">
        <v>17</v>
      </c>
      <c r="U19" s="1476">
        <v>3</v>
      </c>
      <c r="V19" s="1476">
        <v>4</v>
      </c>
      <c r="W19" s="1475"/>
      <c r="X19" s="1475"/>
    </row>
    <row r="20" spans="1:24" ht="16.5" customHeight="1">
      <c r="A20" s="1483" t="s">
        <v>741</v>
      </c>
      <c r="B20" s="1480">
        <v>20</v>
      </c>
      <c r="C20" s="1477">
        <v>0</v>
      </c>
      <c r="D20" s="1476">
        <v>2</v>
      </c>
      <c r="E20" s="1480">
        <v>18</v>
      </c>
      <c r="F20" s="1477">
        <v>13</v>
      </c>
      <c r="G20" s="1480">
        <v>7</v>
      </c>
      <c r="H20" s="1477">
        <v>1</v>
      </c>
      <c r="I20" s="1476">
        <v>3</v>
      </c>
      <c r="J20" s="1476">
        <v>1</v>
      </c>
      <c r="K20" s="1476">
        <v>14</v>
      </c>
      <c r="L20" s="1476">
        <v>0</v>
      </c>
      <c r="M20" s="1480">
        <v>1</v>
      </c>
      <c r="N20" s="1477">
        <v>11</v>
      </c>
      <c r="O20" s="1480">
        <v>249</v>
      </c>
      <c r="P20" s="1479">
        <v>3</v>
      </c>
      <c r="Q20" s="1479">
        <v>1</v>
      </c>
      <c r="R20" s="1479">
        <v>17</v>
      </c>
      <c r="S20" s="1478">
        <v>5</v>
      </c>
      <c r="T20" s="1477">
        <v>15</v>
      </c>
      <c r="U20" s="1476">
        <v>4</v>
      </c>
      <c r="V20" s="1476">
        <v>3</v>
      </c>
      <c r="W20" s="1475"/>
      <c r="X20" s="1475"/>
    </row>
    <row r="21" spans="1:24" ht="16.5" customHeight="1">
      <c r="A21" s="1483" t="s">
        <v>740</v>
      </c>
      <c r="B21" s="1480">
        <v>31</v>
      </c>
      <c r="C21" s="1477">
        <v>1</v>
      </c>
      <c r="D21" s="1476">
        <v>6</v>
      </c>
      <c r="E21" s="1480">
        <v>24</v>
      </c>
      <c r="F21" s="1477">
        <v>19</v>
      </c>
      <c r="G21" s="1480">
        <v>12</v>
      </c>
      <c r="H21" s="1477">
        <v>1</v>
      </c>
      <c r="I21" s="1476">
        <v>1</v>
      </c>
      <c r="J21" s="1476">
        <v>4</v>
      </c>
      <c r="K21" s="1476">
        <v>22</v>
      </c>
      <c r="L21" s="1476">
        <v>1</v>
      </c>
      <c r="M21" s="1480">
        <v>2</v>
      </c>
      <c r="N21" s="1477">
        <v>15</v>
      </c>
      <c r="O21" s="1480">
        <v>241</v>
      </c>
      <c r="P21" s="1479">
        <v>3</v>
      </c>
      <c r="Q21" s="1479">
        <v>4</v>
      </c>
      <c r="R21" s="1479">
        <v>27</v>
      </c>
      <c r="S21" s="1478">
        <v>3</v>
      </c>
      <c r="T21" s="1477">
        <v>21</v>
      </c>
      <c r="U21" s="1476">
        <v>0</v>
      </c>
      <c r="V21" s="1476">
        <v>10</v>
      </c>
      <c r="W21" s="1475"/>
      <c r="X21" s="1475"/>
    </row>
    <row r="22" spans="1:24" ht="16.5" customHeight="1">
      <c r="A22" s="1483" t="s">
        <v>739</v>
      </c>
      <c r="B22" s="1480">
        <v>21</v>
      </c>
      <c r="C22" s="1477">
        <v>2</v>
      </c>
      <c r="D22" s="1476">
        <v>4</v>
      </c>
      <c r="E22" s="1480">
        <v>15</v>
      </c>
      <c r="F22" s="1477">
        <v>13</v>
      </c>
      <c r="G22" s="1480">
        <v>8</v>
      </c>
      <c r="H22" s="1477">
        <v>1</v>
      </c>
      <c r="I22" s="1476">
        <v>1</v>
      </c>
      <c r="J22" s="1476">
        <v>3</v>
      </c>
      <c r="K22" s="1476">
        <v>13</v>
      </c>
      <c r="L22" s="1476">
        <v>0</v>
      </c>
      <c r="M22" s="1480">
        <v>3</v>
      </c>
      <c r="N22" s="1477">
        <v>13</v>
      </c>
      <c r="O22" s="1480">
        <v>79</v>
      </c>
      <c r="P22" s="1479">
        <v>5</v>
      </c>
      <c r="Q22" s="1479">
        <v>5</v>
      </c>
      <c r="R22" s="1479">
        <v>17</v>
      </c>
      <c r="S22" s="1478">
        <v>2</v>
      </c>
      <c r="T22" s="1477">
        <v>16</v>
      </c>
      <c r="U22" s="1476">
        <v>1</v>
      </c>
      <c r="V22" s="1476">
        <v>5</v>
      </c>
      <c r="W22" s="1475"/>
      <c r="X22" s="1475"/>
    </row>
    <row r="23" spans="1:24" ht="16.5" customHeight="1">
      <c r="A23" s="1483" t="s">
        <v>738</v>
      </c>
      <c r="B23" s="1480">
        <v>15</v>
      </c>
      <c r="C23" s="1477">
        <v>1</v>
      </c>
      <c r="D23" s="1476">
        <v>2</v>
      </c>
      <c r="E23" s="1480">
        <v>12</v>
      </c>
      <c r="F23" s="1477">
        <v>10</v>
      </c>
      <c r="G23" s="1480">
        <v>5</v>
      </c>
      <c r="H23" s="1477">
        <v>0</v>
      </c>
      <c r="I23" s="1476">
        <v>2</v>
      </c>
      <c r="J23" s="1476">
        <v>1</v>
      </c>
      <c r="K23" s="1476">
        <v>10</v>
      </c>
      <c r="L23" s="1476">
        <v>0</v>
      </c>
      <c r="M23" s="1480">
        <v>2</v>
      </c>
      <c r="N23" s="1477">
        <v>9</v>
      </c>
      <c r="O23" s="1480">
        <v>326</v>
      </c>
      <c r="P23" s="1479">
        <v>3</v>
      </c>
      <c r="Q23" s="1479">
        <v>0</v>
      </c>
      <c r="R23" s="1479">
        <v>10</v>
      </c>
      <c r="S23" s="1478">
        <v>2</v>
      </c>
      <c r="T23" s="1477">
        <v>11</v>
      </c>
      <c r="U23" s="1476">
        <v>1</v>
      </c>
      <c r="V23" s="1476">
        <v>4</v>
      </c>
      <c r="W23" s="1475"/>
      <c r="X23" s="1475"/>
    </row>
    <row r="24" spans="1:24" ht="16.5" customHeight="1">
      <c r="A24" s="1483" t="s">
        <v>737</v>
      </c>
      <c r="B24" s="1480">
        <v>11</v>
      </c>
      <c r="C24" s="1477">
        <v>1</v>
      </c>
      <c r="D24" s="1476">
        <v>0</v>
      </c>
      <c r="E24" s="1480">
        <v>10</v>
      </c>
      <c r="F24" s="1477">
        <v>8</v>
      </c>
      <c r="G24" s="1480">
        <v>3</v>
      </c>
      <c r="H24" s="1477">
        <v>0</v>
      </c>
      <c r="I24" s="1476">
        <v>1</v>
      </c>
      <c r="J24" s="1476">
        <v>0</v>
      </c>
      <c r="K24" s="1476">
        <v>5</v>
      </c>
      <c r="L24" s="1476">
        <v>0</v>
      </c>
      <c r="M24" s="1480">
        <v>5</v>
      </c>
      <c r="N24" s="1477">
        <v>8</v>
      </c>
      <c r="O24" s="1480">
        <v>80</v>
      </c>
      <c r="P24" s="1479">
        <v>3</v>
      </c>
      <c r="Q24" s="1479">
        <v>3</v>
      </c>
      <c r="R24" s="1479">
        <v>9</v>
      </c>
      <c r="S24" s="1478">
        <v>2</v>
      </c>
      <c r="T24" s="1477">
        <v>10</v>
      </c>
      <c r="U24" s="1476">
        <v>1</v>
      </c>
      <c r="V24" s="1476">
        <v>1</v>
      </c>
      <c r="W24" s="1475"/>
      <c r="X24" s="1475"/>
    </row>
    <row r="25" spans="1:24" ht="16.5" customHeight="1">
      <c r="A25" s="1483" t="s">
        <v>736</v>
      </c>
      <c r="B25" s="1480">
        <v>31</v>
      </c>
      <c r="C25" s="1477">
        <v>1</v>
      </c>
      <c r="D25" s="1476">
        <v>4</v>
      </c>
      <c r="E25" s="1480">
        <v>26</v>
      </c>
      <c r="F25" s="1477">
        <v>15</v>
      </c>
      <c r="G25" s="1480">
        <v>16</v>
      </c>
      <c r="H25" s="1477">
        <v>1</v>
      </c>
      <c r="I25" s="1476">
        <v>1</v>
      </c>
      <c r="J25" s="1476">
        <v>2</v>
      </c>
      <c r="K25" s="1476">
        <v>21</v>
      </c>
      <c r="L25" s="1476">
        <v>1</v>
      </c>
      <c r="M25" s="1480">
        <v>5</v>
      </c>
      <c r="N25" s="1477">
        <v>22</v>
      </c>
      <c r="O25" s="1480">
        <v>340</v>
      </c>
      <c r="P25" s="1479">
        <v>12</v>
      </c>
      <c r="Q25" s="1479">
        <v>5</v>
      </c>
      <c r="R25" s="1479">
        <v>17</v>
      </c>
      <c r="S25" s="1478">
        <v>3</v>
      </c>
      <c r="T25" s="1477">
        <v>24</v>
      </c>
      <c r="U25" s="1476">
        <v>3</v>
      </c>
      <c r="V25" s="1476">
        <v>6</v>
      </c>
      <c r="W25" s="1475"/>
      <c r="X25" s="1475"/>
    </row>
    <row r="26" spans="1:24" ht="16.5" customHeight="1">
      <c r="A26" s="1483" t="s">
        <v>735</v>
      </c>
      <c r="B26" s="1480">
        <v>17</v>
      </c>
      <c r="C26" s="1477">
        <v>1</v>
      </c>
      <c r="D26" s="1476">
        <v>2</v>
      </c>
      <c r="E26" s="1480">
        <v>14</v>
      </c>
      <c r="F26" s="1477">
        <v>12</v>
      </c>
      <c r="G26" s="1480">
        <v>5</v>
      </c>
      <c r="H26" s="1477">
        <v>1</v>
      </c>
      <c r="I26" s="1476">
        <v>1</v>
      </c>
      <c r="J26" s="1476">
        <v>1</v>
      </c>
      <c r="K26" s="1476">
        <v>12</v>
      </c>
      <c r="L26" s="1476">
        <v>0</v>
      </c>
      <c r="M26" s="1480">
        <v>2</v>
      </c>
      <c r="N26" s="1477">
        <v>13</v>
      </c>
      <c r="O26" s="1480">
        <v>130</v>
      </c>
      <c r="P26" s="1479">
        <v>16</v>
      </c>
      <c r="Q26" s="1479">
        <v>7</v>
      </c>
      <c r="R26" s="1479">
        <v>13</v>
      </c>
      <c r="S26" s="1478">
        <v>7</v>
      </c>
      <c r="T26" s="1477">
        <v>11</v>
      </c>
      <c r="U26" s="1476">
        <v>1</v>
      </c>
      <c r="V26" s="1476">
        <v>6</v>
      </c>
      <c r="W26" s="1475"/>
      <c r="X26" s="1475"/>
    </row>
    <row r="27" spans="1:24" ht="16.5" customHeight="1">
      <c r="A27" s="1483" t="s">
        <v>734</v>
      </c>
      <c r="B27" s="1480">
        <v>21</v>
      </c>
      <c r="C27" s="1477">
        <v>0</v>
      </c>
      <c r="D27" s="1476">
        <v>1</v>
      </c>
      <c r="E27" s="1480">
        <v>20</v>
      </c>
      <c r="F27" s="1477">
        <v>19</v>
      </c>
      <c r="G27" s="1480">
        <v>2</v>
      </c>
      <c r="H27" s="1477">
        <v>0</v>
      </c>
      <c r="I27" s="1476">
        <v>0</v>
      </c>
      <c r="J27" s="1476">
        <v>1</v>
      </c>
      <c r="K27" s="1476">
        <v>15</v>
      </c>
      <c r="L27" s="1476">
        <v>1</v>
      </c>
      <c r="M27" s="1480">
        <v>4</v>
      </c>
      <c r="N27" s="1477">
        <v>16</v>
      </c>
      <c r="O27" s="1480">
        <v>157</v>
      </c>
      <c r="P27" s="1479">
        <v>9</v>
      </c>
      <c r="Q27" s="1479">
        <v>0</v>
      </c>
      <c r="R27" s="1479">
        <v>8</v>
      </c>
      <c r="S27" s="1478">
        <v>1</v>
      </c>
      <c r="T27" s="1477">
        <v>15</v>
      </c>
      <c r="U27" s="1476">
        <v>0</v>
      </c>
      <c r="V27" s="1476">
        <v>6</v>
      </c>
      <c r="W27" s="1475"/>
      <c r="X27" s="1475"/>
    </row>
    <row r="28" spans="1:24" ht="16.5" customHeight="1">
      <c r="A28" s="1483" t="s">
        <v>733</v>
      </c>
      <c r="B28" s="1480">
        <v>36</v>
      </c>
      <c r="C28" s="1477">
        <v>2</v>
      </c>
      <c r="D28" s="1476">
        <v>3</v>
      </c>
      <c r="E28" s="1480">
        <v>31</v>
      </c>
      <c r="F28" s="1477">
        <v>26</v>
      </c>
      <c r="G28" s="1480">
        <v>10</v>
      </c>
      <c r="H28" s="1477">
        <v>0</v>
      </c>
      <c r="I28" s="1476">
        <v>1</v>
      </c>
      <c r="J28" s="1476">
        <v>2</v>
      </c>
      <c r="K28" s="1476">
        <v>29</v>
      </c>
      <c r="L28" s="1476">
        <v>2</v>
      </c>
      <c r="M28" s="1480">
        <v>2</v>
      </c>
      <c r="N28" s="1477">
        <v>25</v>
      </c>
      <c r="O28" s="1480">
        <v>311</v>
      </c>
      <c r="P28" s="1479">
        <v>6</v>
      </c>
      <c r="Q28" s="1479">
        <v>1</v>
      </c>
      <c r="R28" s="1479">
        <v>25</v>
      </c>
      <c r="S28" s="1478">
        <v>0</v>
      </c>
      <c r="T28" s="1477">
        <v>26</v>
      </c>
      <c r="U28" s="1476">
        <v>3</v>
      </c>
      <c r="V28" s="1476">
        <v>8</v>
      </c>
      <c r="W28" s="1475"/>
      <c r="X28" s="1475"/>
    </row>
    <row r="29" spans="1:24" ht="16.5" customHeight="1">
      <c r="A29" s="1483" t="s">
        <v>732</v>
      </c>
      <c r="B29" s="1480">
        <v>18</v>
      </c>
      <c r="C29" s="1477">
        <v>1</v>
      </c>
      <c r="D29" s="1476">
        <v>1</v>
      </c>
      <c r="E29" s="1480">
        <v>16</v>
      </c>
      <c r="F29" s="1477">
        <v>13</v>
      </c>
      <c r="G29" s="1480">
        <v>5</v>
      </c>
      <c r="H29" s="1477">
        <v>1</v>
      </c>
      <c r="I29" s="1476">
        <v>3</v>
      </c>
      <c r="J29" s="1476">
        <v>0</v>
      </c>
      <c r="K29" s="1476">
        <v>8</v>
      </c>
      <c r="L29" s="1476">
        <v>3</v>
      </c>
      <c r="M29" s="1480">
        <v>3</v>
      </c>
      <c r="N29" s="1477">
        <v>13</v>
      </c>
      <c r="O29" s="1480">
        <v>310</v>
      </c>
      <c r="P29" s="1479">
        <v>9</v>
      </c>
      <c r="Q29" s="1479">
        <v>6</v>
      </c>
      <c r="R29" s="1479">
        <v>15</v>
      </c>
      <c r="S29" s="1478">
        <v>4</v>
      </c>
      <c r="T29" s="1477">
        <v>14</v>
      </c>
      <c r="U29" s="1476">
        <v>4</v>
      </c>
      <c r="V29" s="1476">
        <v>2</v>
      </c>
      <c r="W29" s="1475"/>
      <c r="X29" s="1475"/>
    </row>
    <row r="30" spans="1:24" ht="16.5" customHeight="1">
      <c r="A30" s="1483" t="s">
        <v>731</v>
      </c>
      <c r="B30" s="1480">
        <v>13</v>
      </c>
      <c r="C30" s="1477">
        <v>1</v>
      </c>
      <c r="D30" s="1476">
        <v>1</v>
      </c>
      <c r="E30" s="1480">
        <v>11</v>
      </c>
      <c r="F30" s="1477">
        <v>7</v>
      </c>
      <c r="G30" s="1480">
        <v>6</v>
      </c>
      <c r="H30" s="1477">
        <v>0</v>
      </c>
      <c r="I30" s="1476">
        <v>1</v>
      </c>
      <c r="J30" s="1476">
        <v>0</v>
      </c>
      <c r="K30" s="1476">
        <v>5</v>
      </c>
      <c r="L30" s="1476">
        <v>0</v>
      </c>
      <c r="M30" s="1480">
        <v>7</v>
      </c>
      <c r="N30" s="1477">
        <v>10</v>
      </c>
      <c r="O30" s="1480">
        <v>204</v>
      </c>
      <c r="P30" s="1479">
        <v>7</v>
      </c>
      <c r="Q30" s="1479">
        <v>5</v>
      </c>
      <c r="R30" s="1479">
        <v>10</v>
      </c>
      <c r="S30" s="1478">
        <v>4</v>
      </c>
      <c r="T30" s="1477">
        <v>6</v>
      </c>
      <c r="U30" s="1476">
        <v>6</v>
      </c>
      <c r="V30" s="1476">
        <v>2</v>
      </c>
      <c r="W30" s="1475"/>
      <c r="X30" s="1475"/>
    </row>
    <row r="31" spans="1:24" ht="16.5" customHeight="1">
      <c r="A31" s="1483" t="s">
        <v>730</v>
      </c>
      <c r="B31" s="1480">
        <v>8</v>
      </c>
      <c r="C31" s="1477">
        <v>0</v>
      </c>
      <c r="D31" s="1476">
        <v>2</v>
      </c>
      <c r="E31" s="1480">
        <v>6</v>
      </c>
      <c r="F31" s="1477">
        <v>5</v>
      </c>
      <c r="G31" s="1480">
        <v>3</v>
      </c>
      <c r="H31" s="1477">
        <v>1</v>
      </c>
      <c r="I31" s="1476">
        <v>1</v>
      </c>
      <c r="J31" s="1476">
        <v>0</v>
      </c>
      <c r="K31" s="1476">
        <v>4</v>
      </c>
      <c r="L31" s="1476">
        <v>1</v>
      </c>
      <c r="M31" s="1480">
        <v>1</v>
      </c>
      <c r="N31" s="1477">
        <v>4</v>
      </c>
      <c r="O31" s="1480">
        <v>40</v>
      </c>
      <c r="P31" s="1479">
        <v>6</v>
      </c>
      <c r="Q31" s="1479">
        <v>3</v>
      </c>
      <c r="R31" s="1479">
        <v>6</v>
      </c>
      <c r="S31" s="1478">
        <v>2</v>
      </c>
      <c r="T31" s="1477">
        <v>5</v>
      </c>
      <c r="U31" s="1476">
        <v>2</v>
      </c>
      <c r="V31" s="1476">
        <v>2</v>
      </c>
      <c r="W31" s="1475"/>
      <c r="X31" s="1475"/>
    </row>
    <row r="32" spans="1:24" ht="16.5" customHeight="1">
      <c r="A32" s="1483" t="s">
        <v>729</v>
      </c>
      <c r="B32" s="1480">
        <v>49</v>
      </c>
      <c r="C32" s="1477">
        <v>3</v>
      </c>
      <c r="D32" s="1476">
        <v>0</v>
      </c>
      <c r="E32" s="1480">
        <v>46</v>
      </c>
      <c r="F32" s="1477">
        <v>34</v>
      </c>
      <c r="G32" s="1480">
        <v>15</v>
      </c>
      <c r="H32" s="1477">
        <v>0</v>
      </c>
      <c r="I32" s="1476">
        <v>1</v>
      </c>
      <c r="J32" s="1476">
        <v>0</v>
      </c>
      <c r="K32" s="1476">
        <v>40</v>
      </c>
      <c r="L32" s="1476">
        <v>1</v>
      </c>
      <c r="M32" s="1480">
        <v>7</v>
      </c>
      <c r="N32" s="1477">
        <v>33</v>
      </c>
      <c r="O32" s="1480">
        <v>382</v>
      </c>
      <c r="P32" s="1479">
        <v>25</v>
      </c>
      <c r="Q32" s="1479">
        <v>10</v>
      </c>
      <c r="R32" s="1479">
        <v>35</v>
      </c>
      <c r="S32" s="1478">
        <v>6</v>
      </c>
      <c r="T32" s="1477">
        <v>28</v>
      </c>
      <c r="U32" s="1476">
        <v>14</v>
      </c>
      <c r="V32" s="1476">
        <v>13</v>
      </c>
      <c r="W32" s="1475"/>
      <c r="X32" s="1475"/>
    </row>
    <row r="33" spans="1:24" ht="16.5" customHeight="1">
      <c r="A33" s="1483" t="s">
        <v>728</v>
      </c>
      <c r="B33" s="1480">
        <v>29</v>
      </c>
      <c r="C33" s="1477">
        <v>1</v>
      </c>
      <c r="D33" s="1476">
        <v>3</v>
      </c>
      <c r="E33" s="1480">
        <v>25</v>
      </c>
      <c r="F33" s="1477">
        <v>21</v>
      </c>
      <c r="G33" s="1480">
        <v>8</v>
      </c>
      <c r="H33" s="1477">
        <v>1</v>
      </c>
      <c r="I33" s="1476">
        <v>1</v>
      </c>
      <c r="J33" s="1476">
        <v>1</v>
      </c>
      <c r="K33" s="1476">
        <v>21</v>
      </c>
      <c r="L33" s="1476">
        <v>1</v>
      </c>
      <c r="M33" s="1480">
        <v>4</v>
      </c>
      <c r="N33" s="1477">
        <v>22</v>
      </c>
      <c r="O33" s="1480">
        <v>201</v>
      </c>
      <c r="P33" s="1479">
        <v>22</v>
      </c>
      <c r="Q33" s="1479">
        <v>12</v>
      </c>
      <c r="R33" s="1479">
        <v>21</v>
      </c>
      <c r="S33" s="1478">
        <v>3</v>
      </c>
      <c r="T33" s="1477">
        <v>17</v>
      </c>
      <c r="U33" s="1476">
        <v>5</v>
      </c>
      <c r="V33" s="1476">
        <v>8</v>
      </c>
      <c r="W33" s="1475"/>
      <c r="X33" s="1475"/>
    </row>
    <row r="34" spans="1:24" ht="16.5" customHeight="1">
      <c r="A34" s="1483" t="s">
        <v>727</v>
      </c>
      <c r="B34" s="1480">
        <v>10</v>
      </c>
      <c r="C34" s="1477">
        <v>1</v>
      </c>
      <c r="D34" s="1476">
        <v>0</v>
      </c>
      <c r="E34" s="1480">
        <v>9</v>
      </c>
      <c r="F34" s="1477">
        <v>4</v>
      </c>
      <c r="G34" s="1480">
        <v>6</v>
      </c>
      <c r="H34" s="1477">
        <v>1</v>
      </c>
      <c r="I34" s="1476">
        <v>0</v>
      </c>
      <c r="J34" s="1476">
        <v>0</v>
      </c>
      <c r="K34" s="1476">
        <v>6</v>
      </c>
      <c r="L34" s="1476">
        <v>0</v>
      </c>
      <c r="M34" s="1480">
        <v>3</v>
      </c>
      <c r="N34" s="1477">
        <v>7</v>
      </c>
      <c r="O34" s="1480">
        <v>80</v>
      </c>
      <c r="P34" s="1479">
        <v>8</v>
      </c>
      <c r="Q34" s="1479">
        <v>3</v>
      </c>
      <c r="R34" s="1479">
        <v>9</v>
      </c>
      <c r="S34" s="1478">
        <v>2</v>
      </c>
      <c r="T34" s="1477">
        <v>6</v>
      </c>
      <c r="U34" s="1476">
        <v>4</v>
      </c>
      <c r="V34" s="1476">
        <v>3</v>
      </c>
      <c r="W34" s="1475"/>
      <c r="X34" s="1475"/>
    </row>
    <row r="35" spans="1:24" ht="16.5" customHeight="1">
      <c r="A35" s="1483" t="s">
        <v>726</v>
      </c>
      <c r="B35" s="1480">
        <v>13</v>
      </c>
      <c r="C35" s="1477">
        <v>1</v>
      </c>
      <c r="D35" s="1476">
        <v>1</v>
      </c>
      <c r="E35" s="1480">
        <v>11</v>
      </c>
      <c r="F35" s="1477">
        <v>9</v>
      </c>
      <c r="G35" s="1480">
        <v>4</v>
      </c>
      <c r="H35" s="1477">
        <v>0</v>
      </c>
      <c r="I35" s="1476">
        <v>1</v>
      </c>
      <c r="J35" s="1476">
        <v>3</v>
      </c>
      <c r="K35" s="1476">
        <v>8</v>
      </c>
      <c r="L35" s="1476">
        <v>0</v>
      </c>
      <c r="M35" s="1480">
        <v>1</v>
      </c>
      <c r="N35" s="1477">
        <v>8</v>
      </c>
      <c r="O35" s="1480">
        <v>80</v>
      </c>
      <c r="P35" s="1479">
        <v>4</v>
      </c>
      <c r="Q35" s="1479">
        <v>3</v>
      </c>
      <c r="R35" s="1479">
        <v>7</v>
      </c>
      <c r="S35" s="1478">
        <v>2</v>
      </c>
      <c r="T35" s="1477">
        <v>10</v>
      </c>
      <c r="U35" s="1476">
        <v>1</v>
      </c>
      <c r="V35" s="1476">
        <v>2</v>
      </c>
      <c r="W35" s="1475"/>
      <c r="X35" s="1475"/>
    </row>
    <row r="36" spans="1:24" ht="16.5" customHeight="1">
      <c r="A36" s="1483" t="s">
        <v>725</v>
      </c>
      <c r="B36" s="1480">
        <v>12</v>
      </c>
      <c r="C36" s="1477">
        <v>1</v>
      </c>
      <c r="D36" s="1476">
        <v>0</v>
      </c>
      <c r="E36" s="1480">
        <v>11</v>
      </c>
      <c r="F36" s="1477">
        <v>5</v>
      </c>
      <c r="G36" s="1480">
        <v>7</v>
      </c>
      <c r="H36" s="1477">
        <v>1</v>
      </c>
      <c r="I36" s="1476">
        <v>0</v>
      </c>
      <c r="J36" s="1476">
        <v>1</v>
      </c>
      <c r="K36" s="1476">
        <v>8</v>
      </c>
      <c r="L36" s="1476">
        <v>1</v>
      </c>
      <c r="M36" s="1480">
        <v>1</v>
      </c>
      <c r="N36" s="1477">
        <v>6</v>
      </c>
      <c r="O36" s="1480">
        <v>25</v>
      </c>
      <c r="P36" s="1479">
        <v>4</v>
      </c>
      <c r="Q36" s="1479">
        <v>4</v>
      </c>
      <c r="R36" s="1479">
        <v>8</v>
      </c>
      <c r="S36" s="1478">
        <v>4</v>
      </c>
      <c r="T36" s="1477">
        <v>8</v>
      </c>
      <c r="U36" s="1476">
        <v>2</v>
      </c>
      <c r="V36" s="1476">
        <v>4</v>
      </c>
      <c r="W36" s="1475"/>
      <c r="X36" s="1475"/>
    </row>
    <row r="37" spans="1:24" ht="16.5" customHeight="1">
      <c r="A37" s="1483" t="s">
        <v>724</v>
      </c>
      <c r="B37" s="1480">
        <v>16</v>
      </c>
      <c r="C37" s="1477">
        <v>1</v>
      </c>
      <c r="D37" s="1476">
        <v>4</v>
      </c>
      <c r="E37" s="1480">
        <v>11</v>
      </c>
      <c r="F37" s="1477">
        <v>8</v>
      </c>
      <c r="G37" s="1480">
        <v>8</v>
      </c>
      <c r="H37" s="1477">
        <v>0</v>
      </c>
      <c r="I37" s="1476">
        <v>2</v>
      </c>
      <c r="J37" s="1476">
        <v>2</v>
      </c>
      <c r="K37" s="1476">
        <v>9</v>
      </c>
      <c r="L37" s="1476">
        <v>0</v>
      </c>
      <c r="M37" s="1480">
        <v>3</v>
      </c>
      <c r="N37" s="1477">
        <v>10</v>
      </c>
      <c r="O37" s="1480">
        <v>59</v>
      </c>
      <c r="P37" s="1479">
        <v>3</v>
      </c>
      <c r="Q37" s="1479">
        <v>2</v>
      </c>
      <c r="R37" s="1479">
        <v>12</v>
      </c>
      <c r="S37" s="1478">
        <v>1</v>
      </c>
      <c r="T37" s="1477">
        <v>10</v>
      </c>
      <c r="U37" s="1476">
        <v>2</v>
      </c>
      <c r="V37" s="1476">
        <v>5</v>
      </c>
      <c r="W37" s="1475"/>
      <c r="X37" s="1475"/>
    </row>
    <row r="38" spans="1:24" ht="16.5" customHeight="1">
      <c r="A38" s="1483" t="s">
        <v>723</v>
      </c>
      <c r="B38" s="1480">
        <v>13</v>
      </c>
      <c r="C38" s="1477">
        <v>1</v>
      </c>
      <c r="D38" s="1476">
        <v>0</v>
      </c>
      <c r="E38" s="1480">
        <v>12</v>
      </c>
      <c r="F38" s="1477">
        <v>11</v>
      </c>
      <c r="G38" s="1480">
        <v>2</v>
      </c>
      <c r="H38" s="1477">
        <v>0</v>
      </c>
      <c r="I38" s="1476">
        <v>0</v>
      </c>
      <c r="J38" s="1476">
        <v>0</v>
      </c>
      <c r="K38" s="1476">
        <v>9</v>
      </c>
      <c r="L38" s="1476">
        <v>0</v>
      </c>
      <c r="M38" s="1480">
        <v>4</v>
      </c>
      <c r="N38" s="1477">
        <v>7</v>
      </c>
      <c r="O38" s="1480">
        <v>75</v>
      </c>
      <c r="P38" s="1479">
        <v>1</v>
      </c>
      <c r="Q38" s="1479">
        <v>0</v>
      </c>
      <c r="R38" s="1479">
        <v>6</v>
      </c>
      <c r="S38" s="1478">
        <v>1</v>
      </c>
      <c r="T38" s="1477">
        <v>11</v>
      </c>
      <c r="U38" s="1476">
        <v>1</v>
      </c>
      <c r="V38" s="1476">
        <v>2</v>
      </c>
      <c r="W38" s="1475"/>
      <c r="X38" s="1475"/>
    </row>
    <row r="39" spans="1:24" ht="16.5" customHeight="1">
      <c r="A39" s="1483" t="s">
        <v>722</v>
      </c>
      <c r="B39" s="1480">
        <v>28</v>
      </c>
      <c r="C39" s="1477">
        <v>0</v>
      </c>
      <c r="D39" s="1476">
        <v>2</v>
      </c>
      <c r="E39" s="1480">
        <v>26</v>
      </c>
      <c r="F39" s="1477">
        <v>21</v>
      </c>
      <c r="G39" s="1480">
        <v>7</v>
      </c>
      <c r="H39" s="1477">
        <v>2</v>
      </c>
      <c r="I39" s="1476">
        <v>0</v>
      </c>
      <c r="J39" s="1476">
        <v>2</v>
      </c>
      <c r="K39" s="1476">
        <v>21</v>
      </c>
      <c r="L39" s="1476">
        <v>1</v>
      </c>
      <c r="M39" s="1480">
        <v>2</v>
      </c>
      <c r="N39" s="1477">
        <v>18</v>
      </c>
      <c r="O39" s="1480">
        <v>250</v>
      </c>
      <c r="P39" s="1479">
        <v>10</v>
      </c>
      <c r="Q39" s="1479">
        <v>10</v>
      </c>
      <c r="R39" s="1479">
        <v>4</v>
      </c>
      <c r="S39" s="1478">
        <v>3</v>
      </c>
      <c r="T39" s="1477">
        <v>20</v>
      </c>
      <c r="U39" s="1476">
        <v>2</v>
      </c>
      <c r="V39" s="1476">
        <v>6</v>
      </c>
      <c r="W39" s="1475"/>
      <c r="X39" s="1475"/>
    </row>
    <row r="40" spans="1:24" ht="16.5" customHeight="1">
      <c r="A40" s="1483" t="s">
        <v>721</v>
      </c>
      <c r="B40" s="1480">
        <v>32</v>
      </c>
      <c r="C40" s="1477">
        <v>1</v>
      </c>
      <c r="D40" s="1476">
        <v>0</v>
      </c>
      <c r="E40" s="1480">
        <v>31</v>
      </c>
      <c r="F40" s="1477">
        <v>28</v>
      </c>
      <c r="G40" s="1480">
        <v>4</v>
      </c>
      <c r="H40" s="1477">
        <v>0</v>
      </c>
      <c r="I40" s="1476">
        <v>1</v>
      </c>
      <c r="J40" s="1476">
        <v>0</v>
      </c>
      <c r="K40" s="1476">
        <v>29</v>
      </c>
      <c r="L40" s="1476">
        <v>1</v>
      </c>
      <c r="M40" s="1480">
        <v>1</v>
      </c>
      <c r="N40" s="1477">
        <v>16</v>
      </c>
      <c r="O40" s="1480">
        <v>179</v>
      </c>
      <c r="P40" s="1479">
        <v>7</v>
      </c>
      <c r="Q40" s="1479">
        <v>5</v>
      </c>
      <c r="R40" s="1479">
        <v>29</v>
      </c>
      <c r="S40" s="1478">
        <v>1</v>
      </c>
      <c r="T40" s="1477">
        <v>23</v>
      </c>
      <c r="U40" s="1476">
        <v>1</v>
      </c>
      <c r="V40" s="1476">
        <v>9</v>
      </c>
      <c r="W40" s="1475"/>
      <c r="X40" s="1475"/>
    </row>
    <row r="41" spans="1:24" ht="16.5" customHeight="1">
      <c r="A41" s="1483" t="s">
        <v>720</v>
      </c>
      <c r="B41" s="1480">
        <v>18</v>
      </c>
      <c r="C41" s="1477">
        <v>1</v>
      </c>
      <c r="D41" s="1476">
        <v>1</v>
      </c>
      <c r="E41" s="1480">
        <v>16</v>
      </c>
      <c r="F41" s="1477">
        <v>15</v>
      </c>
      <c r="G41" s="1480">
        <v>3</v>
      </c>
      <c r="H41" s="1477">
        <v>0</v>
      </c>
      <c r="I41" s="1476">
        <v>1</v>
      </c>
      <c r="J41" s="1476">
        <v>0</v>
      </c>
      <c r="K41" s="1476">
        <v>15</v>
      </c>
      <c r="L41" s="1476">
        <v>0</v>
      </c>
      <c r="M41" s="1480">
        <v>2</v>
      </c>
      <c r="N41" s="1477">
        <v>16</v>
      </c>
      <c r="O41" s="1480">
        <v>160</v>
      </c>
      <c r="P41" s="1479">
        <v>3</v>
      </c>
      <c r="Q41" s="1479">
        <v>2</v>
      </c>
      <c r="R41" s="1479">
        <v>14</v>
      </c>
      <c r="S41" s="1478">
        <v>0</v>
      </c>
      <c r="T41" s="1477">
        <v>11</v>
      </c>
      <c r="U41" s="1476">
        <v>4</v>
      </c>
      <c r="V41" s="1476">
        <v>3</v>
      </c>
      <c r="W41" s="1475"/>
      <c r="X41" s="1475"/>
    </row>
    <row r="42" spans="1:24" ht="16.5" customHeight="1">
      <c r="A42" s="1483" t="s">
        <v>719</v>
      </c>
      <c r="B42" s="1480">
        <v>19</v>
      </c>
      <c r="C42" s="1477">
        <v>1</v>
      </c>
      <c r="D42" s="1476">
        <v>3</v>
      </c>
      <c r="E42" s="1480">
        <v>15</v>
      </c>
      <c r="F42" s="1477">
        <v>10</v>
      </c>
      <c r="G42" s="1480">
        <v>9</v>
      </c>
      <c r="H42" s="1477">
        <v>1</v>
      </c>
      <c r="I42" s="1476">
        <v>1</v>
      </c>
      <c r="J42" s="1476">
        <v>3</v>
      </c>
      <c r="K42" s="1476">
        <v>12</v>
      </c>
      <c r="L42" s="1476">
        <v>0</v>
      </c>
      <c r="M42" s="1480">
        <v>2</v>
      </c>
      <c r="N42" s="1477">
        <v>11</v>
      </c>
      <c r="O42" s="1480">
        <v>120</v>
      </c>
      <c r="P42" s="1479">
        <v>4</v>
      </c>
      <c r="Q42" s="1479">
        <v>2</v>
      </c>
      <c r="R42" s="1479">
        <v>13</v>
      </c>
      <c r="S42" s="1478">
        <v>6</v>
      </c>
      <c r="T42" s="1477">
        <v>11</v>
      </c>
      <c r="U42" s="1476">
        <v>0</v>
      </c>
      <c r="V42" s="1476">
        <v>8</v>
      </c>
      <c r="W42" s="1475"/>
      <c r="X42" s="1475"/>
    </row>
    <row r="43" spans="1:24" ht="16.5" customHeight="1">
      <c r="A43" s="1483" t="s">
        <v>718</v>
      </c>
      <c r="B43" s="1480">
        <v>22</v>
      </c>
      <c r="C43" s="1477">
        <v>1</v>
      </c>
      <c r="D43" s="1476">
        <v>1</v>
      </c>
      <c r="E43" s="1480">
        <v>20</v>
      </c>
      <c r="F43" s="1477">
        <v>15</v>
      </c>
      <c r="G43" s="1480">
        <v>7</v>
      </c>
      <c r="H43" s="1477">
        <v>0</v>
      </c>
      <c r="I43" s="1476">
        <v>0</v>
      </c>
      <c r="J43" s="1476">
        <v>1</v>
      </c>
      <c r="K43" s="1476">
        <v>12</v>
      </c>
      <c r="L43" s="1476">
        <v>0</v>
      </c>
      <c r="M43" s="1480">
        <v>9</v>
      </c>
      <c r="N43" s="1477">
        <v>17</v>
      </c>
      <c r="O43" s="1480">
        <v>270</v>
      </c>
      <c r="P43" s="1479">
        <v>5</v>
      </c>
      <c r="Q43" s="1479">
        <v>3</v>
      </c>
      <c r="R43" s="1479">
        <v>8</v>
      </c>
      <c r="S43" s="1478">
        <v>0</v>
      </c>
      <c r="T43" s="1477">
        <v>17</v>
      </c>
      <c r="U43" s="1476">
        <v>2</v>
      </c>
      <c r="V43" s="1476">
        <v>3</v>
      </c>
      <c r="W43" s="1475"/>
      <c r="X43" s="1475"/>
    </row>
    <row r="44" spans="1:24" ht="16.5" customHeight="1">
      <c r="A44" s="1483" t="s">
        <v>717</v>
      </c>
      <c r="B44" s="1480">
        <v>24</v>
      </c>
      <c r="C44" s="1477">
        <v>1</v>
      </c>
      <c r="D44" s="1476">
        <v>3</v>
      </c>
      <c r="E44" s="1480">
        <v>20</v>
      </c>
      <c r="F44" s="1477">
        <v>12</v>
      </c>
      <c r="G44" s="1480">
        <v>12</v>
      </c>
      <c r="H44" s="1477">
        <v>0</v>
      </c>
      <c r="I44" s="1476">
        <v>2</v>
      </c>
      <c r="J44" s="1476">
        <v>0</v>
      </c>
      <c r="K44" s="1476">
        <v>20</v>
      </c>
      <c r="L44" s="1476">
        <v>1</v>
      </c>
      <c r="M44" s="1480">
        <v>1</v>
      </c>
      <c r="N44" s="1477">
        <v>11</v>
      </c>
      <c r="O44" s="1480">
        <v>95</v>
      </c>
      <c r="P44" s="1479">
        <v>7</v>
      </c>
      <c r="Q44" s="1479">
        <v>4</v>
      </c>
      <c r="R44" s="1479">
        <v>8</v>
      </c>
      <c r="S44" s="1478">
        <v>1</v>
      </c>
      <c r="T44" s="1477">
        <v>13</v>
      </c>
      <c r="U44" s="1476">
        <v>7</v>
      </c>
      <c r="V44" s="1476">
        <v>6</v>
      </c>
      <c r="W44" s="1475"/>
      <c r="X44" s="1475"/>
    </row>
    <row r="45" spans="1:24" ht="16.5" customHeight="1">
      <c r="A45" s="1483" t="s">
        <v>716</v>
      </c>
      <c r="B45" s="1480">
        <v>61</v>
      </c>
      <c r="C45" s="1477">
        <v>1</v>
      </c>
      <c r="D45" s="1476">
        <v>2</v>
      </c>
      <c r="E45" s="1480">
        <v>58</v>
      </c>
      <c r="F45" s="1477">
        <v>35</v>
      </c>
      <c r="G45" s="1480">
        <v>26</v>
      </c>
      <c r="H45" s="1477">
        <v>1</v>
      </c>
      <c r="I45" s="1476">
        <v>1</v>
      </c>
      <c r="J45" s="1476">
        <v>0</v>
      </c>
      <c r="K45" s="1476">
        <v>56</v>
      </c>
      <c r="L45" s="1476">
        <v>2</v>
      </c>
      <c r="M45" s="1480">
        <v>1</v>
      </c>
      <c r="N45" s="1477">
        <v>49</v>
      </c>
      <c r="O45" s="1480">
        <v>560</v>
      </c>
      <c r="P45" s="1479">
        <v>5</v>
      </c>
      <c r="Q45" s="1479">
        <v>5</v>
      </c>
      <c r="R45" s="1479">
        <v>52</v>
      </c>
      <c r="S45" s="1478">
        <v>4</v>
      </c>
      <c r="T45" s="1477">
        <v>41</v>
      </c>
      <c r="U45" s="1476">
        <v>17</v>
      </c>
      <c r="V45" s="1476">
        <v>8</v>
      </c>
      <c r="W45" s="1475"/>
      <c r="X45" s="1475"/>
    </row>
    <row r="46" spans="1:24" ht="16.5" customHeight="1">
      <c r="A46" s="1483" t="s">
        <v>715</v>
      </c>
      <c r="B46" s="1480">
        <v>19</v>
      </c>
      <c r="C46" s="1477">
        <v>1</v>
      </c>
      <c r="D46" s="1476">
        <v>0</v>
      </c>
      <c r="E46" s="1480">
        <v>18</v>
      </c>
      <c r="F46" s="1477">
        <v>14</v>
      </c>
      <c r="G46" s="1480">
        <v>5</v>
      </c>
      <c r="H46" s="1477">
        <v>1</v>
      </c>
      <c r="I46" s="1476">
        <v>0</v>
      </c>
      <c r="J46" s="1476">
        <v>0</v>
      </c>
      <c r="K46" s="1476">
        <v>14</v>
      </c>
      <c r="L46" s="1476">
        <v>3</v>
      </c>
      <c r="M46" s="1480">
        <v>1</v>
      </c>
      <c r="N46" s="1477">
        <v>12</v>
      </c>
      <c r="O46" s="1480">
        <v>174</v>
      </c>
      <c r="P46" s="1479">
        <v>12</v>
      </c>
      <c r="Q46" s="1479">
        <v>3</v>
      </c>
      <c r="R46" s="1479">
        <v>17</v>
      </c>
      <c r="S46" s="1478">
        <v>3</v>
      </c>
      <c r="T46" s="1477">
        <v>16</v>
      </c>
      <c r="U46" s="1476">
        <v>3</v>
      </c>
      <c r="V46" s="1476">
        <v>1</v>
      </c>
      <c r="W46" s="1475"/>
      <c r="X46" s="1475"/>
    </row>
    <row r="47" spans="1:24" ht="16.5" customHeight="1">
      <c r="A47" s="1483" t="s">
        <v>714</v>
      </c>
      <c r="B47" s="1480">
        <v>37</v>
      </c>
      <c r="C47" s="1477">
        <v>1</v>
      </c>
      <c r="D47" s="1476">
        <v>3</v>
      </c>
      <c r="E47" s="1480">
        <v>33</v>
      </c>
      <c r="F47" s="1477">
        <v>28</v>
      </c>
      <c r="G47" s="1480">
        <v>9</v>
      </c>
      <c r="H47" s="1477">
        <v>1</v>
      </c>
      <c r="I47" s="1476">
        <v>3</v>
      </c>
      <c r="J47" s="1476">
        <v>0</v>
      </c>
      <c r="K47" s="1476">
        <v>31</v>
      </c>
      <c r="L47" s="1476">
        <v>1</v>
      </c>
      <c r="M47" s="1480">
        <v>1</v>
      </c>
      <c r="N47" s="1477">
        <v>22</v>
      </c>
      <c r="O47" s="1480">
        <v>156</v>
      </c>
      <c r="P47" s="1479">
        <v>6</v>
      </c>
      <c r="Q47" s="1479">
        <v>1</v>
      </c>
      <c r="R47" s="1479">
        <v>30</v>
      </c>
      <c r="S47" s="1478">
        <v>3</v>
      </c>
      <c r="T47" s="1477">
        <v>25</v>
      </c>
      <c r="U47" s="1476">
        <v>6</v>
      </c>
      <c r="V47" s="1476">
        <v>7</v>
      </c>
      <c r="W47" s="1475"/>
      <c r="X47" s="1475"/>
    </row>
    <row r="48" spans="1:24" ht="16.5" customHeight="1">
      <c r="A48" s="1483" t="s">
        <v>713</v>
      </c>
      <c r="B48" s="1480">
        <v>26</v>
      </c>
      <c r="C48" s="1477">
        <v>0</v>
      </c>
      <c r="D48" s="1476">
        <v>0</v>
      </c>
      <c r="E48" s="1480">
        <v>26</v>
      </c>
      <c r="F48" s="1477">
        <v>22</v>
      </c>
      <c r="G48" s="1480">
        <v>4</v>
      </c>
      <c r="H48" s="1477">
        <v>1</v>
      </c>
      <c r="I48" s="1476">
        <v>0</v>
      </c>
      <c r="J48" s="1476">
        <v>0</v>
      </c>
      <c r="K48" s="1476">
        <v>25</v>
      </c>
      <c r="L48" s="1476">
        <v>0</v>
      </c>
      <c r="M48" s="1480">
        <v>0</v>
      </c>
      <c r="N48" s="1477">
        <v>22</v>
      </c>
      <c r="O48" s="1480">
        <v>210</v>
      </c>
      <c r="P48" s="1479">
        <v>16</v>
      </c>
      <c r="Q48" s="1479">
        <v>8</v>
      </c>
      <c r="R48" s="1479">
        <v>26</v>
      </c>
      <c r="S48" s="1478">
        <v>8</v>
      </c>
      <c r="T48" s="1477">
        <v>23</v>
      </c>
      <c r="U48" s="1476">
        <v>1</v>
      </c>
      <c r="V48" s="1476">
        <v>3</v>
      </c>
      <c r="W48" s="1475"/>
      <c r="X48" s="1475"/>
    </row>
    <row r="49" spans="1:24" ht="16.5" customHeight="1">
      <c r="A49" s="1483" t="s">
        <v>712</v>
      </c>
      <c r="B49" s="1480">
        <v>28</v>
      </c>
      <c r="C49" s="1477">
        <v>1</v>
      </c>
      <c r="D49" s="1476">
        <v>1</v>
      </c>
      <c r="E49" s="1480">
        <v>26</v>
      </c>
      <c r="F49" s="1477">
        <v>25</v>
      </c>
      <c r="G49" s="1480">
        <v>3</v>
      </c>
      <c r="H49" s="1477">
        <v>1</v>
      </c>
      <c r="I49" s="1476">
        <v>0</v>
      </c>
      <c r="J49" s="1476">
        <v>0</v>
      </c>
      <c r="K49" s="1476">
        <v>26</v>
      </c>
      <c r="L49" s="1476">
        <v>0</v>
      </c>
      <c r="M49" s="1480">
        <v>1</v>
      </c>
      <c r="N49" s="1477">
        <v>22</v>
      </c>
      <c r="O49" s="1480">
        <v>158</v>
      </c>
      <c r="P49" s="1479">
        <v>8</v>
      </c>
      <c r="Q49" s="1479">
        <v>0</v>
      </c>
      <c r="R49" s="1479">
        <v>20</v>
      </c>
      <c r="S49" s="1478">
        <v>1</v>
      </c>
      <c r="T49" s="1477">
        <v>21</v>
      </c>
      <c r="U49" s="1476">
        <v>1</v>
      </c>
      <c r="V49" s="1476">
        <v>6</v>
      </c>
      <c r="W49" s="1475"/>
      <c r="X49" s="1475"/>
    </row>
    <row r="50" spans="1:24" ht="16.5" customHeight="1">
      <c r="A50" s="1483" t="s">
        <v>711</v>
      </c>
      <c r="B50" s="1480">
        <v>24</v>
      </c>
      <c r="C50" s="1477">
        <v>1</v>
      </c>
      <c r="D50" s="1476">
        <v>2</v>
      </c>
      <c r="E50" s="1480">
        <v>21</v>
      </c>
      <c r="F50" s="1477">
        <v>15</v>
      </c>
      <c r="G50" s="1480">
        <v>9</v>
      </c>
      <c r="H50" s="1477">
        <v>1</v>
      </c>
      <c r="I50" s="1476">
        <v>2</v>
      </c>
      <c r="J50" s="1476">
        <v>0</v>
      </c>
      <c r="K50" s="1476">
        <v>17</v>
      </c>
      <c r="L50" s="1476">
        <v>1</v>
      </c>
      <c r="M50" s="1480">
        <v>3</v>
      </c>
      <c r="N50" s="1477">
        <v>18</v>
      </c>
      <c r="O50" s="1480">
        <v>226</v>
      </c>
      <c r="P50" s="1479">
        <v>16</v>
      </c>
      <c r="Q50" s="1479">
        <v>6</v>
      </c>
      <c r="R50" s="1479">
        <v>20</v>
      </c>
      <c r="S50" s="1478">
        <v>3</v>
      </c>
      <c r="T50" s="1477">
        <v>19</v>
      </c>
      <c r="U50" s="1476">
        <v>2</v>
      </c>
      <c r="V50" s="1476">
        <v>3</v>
      </c>
      <c r="W50" s="1475"/>
      <c r="X50" s="1475"/>
    </row>
    <row r="51" spans="1:24" ht="16.5" customHeight="1">
      <c r="A51" s="1483" t="s">
        <v>710</v>
      </c>
      <c r="B51" s="1480">
        <v>52</v>
      </c>
      <c r="C51" s="1477">
        <v>1</v>
      </c>
      <c r="D51" s="1476">
        <v>0</v>
      </c>
      <c r="E51" s="1480">
        <v>51</v>
      </c>
      <c r="F51" s="1477">
        <v>38</v>
      </c>
      <c r="G51" s="1480">
        <v>14</v>
      </c>
      <c r="H51" s="1477">
        <v>0</v>
      </c>
      <c r="I51" s="1476">
        <v>1</v>
      </c>
      <c r="J51" s="1476">
        <v>0</v>
      </c>
      <c r="K51" s="1476">
        <v>43</v>
      </c>
      <c r="L51" s="1476">
        <v>1</v>
      </c>
      <c r="M51" s="1480">
        <v>7</v>
      </c>
      <c r="N51" s="1477">
        <v>31</v>
      </c>
      <c r="O51" s="1480">
        <v>331</v>
      </c>
      <c r="P51" s="1479">
        <v>3</v>
      </c>
      <c r="Q51" s="1479">
        <v>3</v>
      </c>
      <c r="R51" s="1479">
        <v>38</v>
      </c>
      <c r="S51" s="1478">
        <v>8</v>
      </c>
      <c r="T51" s="1477">
        <v>36</v>
      </c>
      <c r="U51" s="1476">
        <v>4</v>
      </c>
      <c r="V51" s="1476">
        <v>13</v>
      </c>
      <c r="W51" s="1475"/>
      <c r="X51" s="1475"/>
    </row>
    <row r="52" spans="1:24" ht="16.5" customHeight="1">
      <c r="A52" s="1483" t="s">
        <v>709</v>
      </c>
      <c r="B52" s="1480">
        <v>25</v>
      </c>
      <c r="C52" s="1477">
        <v>1</v>
      </c>
      <c r="D52" s="1476">
        <v>3</v>
      </c>
      <c r="E52" s="1480">
        <v>21</v>
      </c>
      <c r="F52" s="1477">
        <v>14</v>
      </c>
      <c r="G52" s="1480">
        <v>11</v>
      </c>
      <c r="H52" s="1477">
        <v>1</v>
      </c>
      <c r="I52" s="1476">
        <v>4</v>
      </c>
      <c r="J52" s="1476">
        <v>0</v>
      </c>
      <c r="K52" s="1476">
        <v>19</v>
      </c>
      <c r="L52" s="1476">
        <v>0</v>
      </c>
      <c r="M52" s="1480">
        <v>1</v>
      </c>
      <c r="N52" s="1477">
        <v>16</v>
      </c>
      <c r="O52" s="1480">
        <v>163</v>
      </c>
      <c r="P52" s="1479">
        <v>21</v>
      </c>
      <c r="Q52" s="1479">
        <v>7</v>
      </c>
      <c r="R52" s="1479">
        <v>20</v>
      </c>
      <c r="S52" s="1478">
        <v>0</v>
      </c>
      <c r="T52" s="1477">
        <v>21</v>
      </c>
      <c r="U52" s="1476">
        <v>2</v>
      </c>
      <c r="V52" s="1476">
        <v>4</v>
      </c>
      <c r="W52" s="1475"/>
      <c r="X52" s="1475"/>
    </row>
    <row r="53" spans="1:24" ht="16.5" customHeight="1">
      <c r="A53" s="1483" t="s">
        <v>708</v>
      </c>
      <c r="B53" s="1480">
        <v>38</v>
      </c>
      <c r="C53" s="1477">
        <v>2</v>
      </c>
      <c r="D53" s="1476">
        <v>2</v>
      </c>
      <c r="E53" s="1480">
        <v>34</v>
      </c>
      <c r="F53" s="1477">
        <v>25</v>
      </c>
      <c r="G53" s="1480">
        <v>13</v>
      </c>
      <c r="H53" s="1477">
        <v>2</v>
      </c>
      <c r="I53" s="1476">
        <v>2</v>
      </c>
      <c r="J53" s="1476">
        <v>2</v>
      </c>
      <c r="K53" s="1476">
        <v>28</v>
      </c>
      <c r="L53" s="1476">
        <v>1</v>
      </c>
      <c r="M53" s="1480">
        <v>3</v>
      </c>
      <c r="N53" s="1477">
        <v>24</v>
      </c>
      <c r="O53" s="1480">
        <v>361</v>
      </c>
      <c r="P53" s="1479">
        <v>16</v>
      </c>
      <c r="Q53" s="1479">
        <v>4</v>
      </c>
      <c r="R53" s="1479">
        <v>26</v>
      </c>
      <c r="S53" s="1478">
        <v>0</v>
      </c>
      <c r="T53" s="1477">
        <v>25</v>
      </c>
      <c r="U53" s="1476">
        <v>0</v>
      </c>
      <c r="V53" s="1476">
        <v>13</v>
      </c>
      <c r="W53" s="1475"/>
      <c r="X53" s="1475"/>
    </row>
    <row r="54" spans="1:24" ht="16.5" customHeight="1">
      <c r="A54" s="1483" t="s">
        <v>707</v>
      </c>
      <c r="B54" s="1480">
        <v>17</v>
      </c>
      <c r="C54" s="1477">
        <v>2</v>
      </c>
      <c r="D54" s="1476">
        <v>3</v>
      </c>
      <c r="E54" s="1480">
        <v>12</v>
      </c>
      <c r="F54" s="1477">
        <v>10</v>
      </c>
      <c r="G54" s="1480">
        <v>7</v>
      </c>
      <c r="H54" s="1477">
        <v>2</v>
      </c>
      <c r="I54" s="1476">
        <v>1</v>
      </c>
      <c r="J54" s="1476">
        <v>0</v>
      </c>
      <c r="K54" s="1476">
        <v>7</v>
      </c>
      <c r="L54" s="1476">
        <v>1</v>
      </c>
      <c r="M54" s="1480">
        <v>6</v>
      </c>
      <c r="N54" s="1477">
        <v>5</v>
      </c>
      <c r="O54" s="1480">
        <v>90</v>
      </c>
      <c r="P54" s="1479">
        <v>2</v>
      </c>
      <c r="Q54" s="1479">
        <v>0</v>
      </c>
      <c r="R54" s="1479">
        <v>8</v>
      </c>
      <c r="S54" s="1478">
        <v>2</v>
      </c>
      <c r="T54" s="1477">
        <v>6</v>
      </c>
      <c r="U54" s="1476">
        <v>0</v>
      </c>
      <c r="V54" s="1476">
        <v>11</v>
      </c>
      <c r="W54" s="1475"/>
      <c r="X54" s="1475"/>
    </row>
    <row r="55" spans="1:24" ht="16.5" customHeight="1">
      <c r="A55" s="1483" t="s">
        <v>706</v>
      </c>
      <c r="B55" s="1480">
        <v>6</v>
      </c>
      <c r="C55" s="1477">
        <v>0</v>
      </c>
      <c r="D55" s="1476">
        <v>0</v>
      </c>
      <c r="E55" s="1480">
        <v>6</v>
      </c>
      <c r="F55" s="1477">
        <v>4</v>
      </c>
      <c r="G55" s="1480">
        <v>2</v>
      </c>
      <c r="H55" s="1477">
        <v>0</v>
      </c>
      <c r="I55" s="1476">
        <v>0</v>
      </c>
      <c r="J55" s="1476">
        <v>0</v>
      </c>
      <c r="K55" s="1476">
        <v>4</v>
      </c>
      <c r="L55" s="1476">
        <v>1</v>
      </c>
      <c r="M55" s="1480">
        <v>1</v>
      </c>
      <c r="N55" s="1477">
        <v>4</v>
      </c>
      <c r="O55" s="1480">
        <v>70</v>
      </c>
      <c r="P55" s="1479">
        <v>1</v>
      </c>
      <c r="Q55" s="1479">
        <v>1</v>
      </c>
      <c r="R55" s="1479">
        <v>5</v>
      </c>
      <c r="S55" s="1478">
        <v>1</v>
      </c>
      <c r="T55" s="1477">
        <v>6</v>
      </c>
      <c r="U55" s="1476">
        <v>0</v>
      </c>
      <c r="V55" s="1476">
        <v>0</v>
      </c>
      <c r="W55" s="1475"/>
      <c r="X55" s="1475"/>
    </row>
    <row r="56" spans="1:24" ht="16.5" customHeight="1">
      <c r="A56" s="1483" t="s">
        <v>705</v>
      </c>
      <c r="B56" s="1480">
        <v>9</v>
      </c>
      <c r="C56" s="1477">
        <v>1</v>
      </c>
      <c r="D56" s="1476">
        <v>2</v>
      </c>
      <c r="E56" s="1480">
        <v>6</v>
      </c>
      <c r="F56" s="1477">
        <v>6</v>
      </c>
      <c r="G56" s="1480">
        <v>3</v>
      </c>
      <c r="H56" s="1477">
        <v>2</v>
      </c>
      <c r="I56" s="1476">
        <v>2</v>
      </c>
      <c r="J56" s="1476">
        <v>0</v>
      </c>
      <c r="K56" s="1476">
        <v>4</v>
      </c>
      <c r="L56" s="1476">
        <v>0</v>
      </c>
      <c r="M56" s="1480">
        <v>1</v>
      </c>
      <c r="N56" s="1477">
        <v>4</v>
      </c>
      <c r="O56" s="1480">
        <v>29</v>
      </c>
      <c r="P56" s="1479">
        <v>3</v>
      </c>
      <c r="Q56" s="1479">
        <v>2</v>
      </c>
      <c r="R56" s="1479">
        <v>6</v>
      </c>
      <c r="S56" s="1478">
        <v>1</v>
      </c>
      <c r="T56" s="1477">
        <v>7</v>
      </c>
      <c r="U56" s="1476">
        <v>0</v>
      </c>
      <c r="V56" s="1476">
        <v>2</v>
      </c>
      <c r="W56" s="1475"/>
      <c r="X56" s="1475"/>
    </row>
    <row r="57" spans="1:24" ht="16.5" customHeight="1">
      <c r="A57" s="1483" t="s">
        <v>704</v>
      </c>
      <c r="B57" s="1480">
        <v>26</v>
      </c>
      <c r="C57" s="1477">
        <v>2</v>
      </c>
      <c r="D57" s="1476">
        <v>3</v>
      </c>
      <c r="E57" s="1480">
        <v>21</v>
      </c>
      <c r="F57" s="1477">
        <v>19</v>
      </c>
      <c r="G57" s="1480">
        <v>7</v>
      </c>
      <c r="H57" s="1477">
        <v>1</v>
      </c>
      <c r="I57" s="1476">
        <v>2</v>
      </c>
      <c r="J57" s="1476">
        <v>1</v>
      </c>
      <c r="K57" s="1476">
        <v>16</v>
      </c>
      <c r="L57" s="1476">
        <v>0</v>
      </c>
      <c r="M57" s="1480">
        <v>6</v>
      </c>
      <c r="N57" s="1477">
        <v>14</v>
      </c>
      <c r="O57" s="1480">
        <v>332</v>
      </c>
      <c r="P57" s="1479">
        <v>4</v>
      </c>
      <c r="Q57" s="1479">
        <v>1</v>
      </c>
      <c r="R57" s="1479">
        <v>14</v>
      </c>
      <c r="S57" s="1478">
        <v>0</v>
      </c>
      <c r="T57" s="1477">
        <v>8</v>
      </c>
      <c r="U57" s="1476">
        <v>4</v>
      </c>
      <c r="V57" s="1476">
        <v>15</v>
      </c>
      <c r="W57" s="1475"/>
      <c r="X57" s="1475"/>
    </row>
    <row r="58" spans="1:24" ht="16.5" customHeight="1">
      <c r="A58" s="1483" t="s">
        <v>703</v>
      </c>
      <c r="B58" s="1480">
        <v>8</v>
      </c>
      <c r="C58" s="1477">
        <v>1</v>
      </c>
      <c r="D58" s="1476">
        <v>1</v>
      </c>
      <c r="E58" s="1480">
        <v>6</v>
      </c>
      <c r="F58" s="1477">
        <v>5</v>
      </c>
      <c r="G58" s="1480">
        <v>3</v>
      </c>
      <c r="H58" s="1477">
        <v>0</v>
      </c>
      <c r="I58" s="1476">
        <v>1</v>
      </c>
      <c r="J58" s="1476">
        <v>0</v>
      </c>
      <c r="K58" s="1476">
        <v>3</v>
      </c>
      <c r="L58" s="1476">
        <v>1</v>
      </c>
      <c r="M58" s="1480">
        <v>3</v>
      </c>
      <c r="N58" s="1477">
        <v>6</v>
      </c>
      <c r="O58" s="1480">
        <v>130</v>
      </c>
      <c r="P58" s="1479">
        <v>0</v>
      </c>
      <c r="Q58" s="1479">
        <v>1</v>
      </c>
      <c r="R58" s="1479">
        <v>6</v>
      </c>
      <c r="S58" s="1478">
        <v>1</v>
      </c>
      <c r="T58" s="1477">
        <v>5</v>
      </c>
      <c r="U58" s="1476">
        <v>0</v>
      </c>
      <c r="V58" s="1476">
        <v>3</v>
      </c>
      <c r="W58" s="1475"/>
      <c r="X58" s="1475"/>
    </row>
    <row r="59" spans="1:24" ht="16.5" customHeight="1">
      <c r="A59" s="1483" t="s">
        <v>702</v>
      </c>
      <c r="B59" s="1480">
        <v>7</v>
      </c>
      <c r="C59" s="1477">
        <v>1</v>
      </c>
      <c r="D59" s="1476">
        <v>0</v>
      </c>
      <c r="E59" s="1480">
        <v>6</v>
      </c>
      <c r="F59" s="1477">
        <v>3</v>
      </c>
      <c r="G59" s="1480">
        <v>4</v>
      </c>
      <c r="H59" s="1477">
        <v>0</v>
      </c>
      <c r="I59" s="1476">
        <v>0</v>
      </c>
      <c r="J59" s="1476">
        <v>0</v>
      </c>
      <c r="K59" s="1476">
        <v>6</v>
      </c>
      <c r="L59" s="1476">
        <v>0</v>
      </c>
      <c r="M59" s="1480">
        <v>1</v>
      </c>
      <c r="N59" s="1477">
        <v>3</v>
      </c>
      <c r="O59" s="1480">
        <v>78</v>
      </c>
      <c r="P59" s="1479">
        <v>1</v>
      </c>
      <c r="Q59" s="1479">
        <v>0</v>
      </c>
      <c r="R59" s="1479">
        <v>3</v>
      </c>
      <c r="S59" s="1478">
        <v>1</v>
      </c>
      <c r="T59" s="1477">
        <v>3</v>
      </c>
      <c r="U59" s="1476">
        <v>0</v>
      </c>
      <c r="V59" s="1476">
        <v>4</v>
      </c>
      <c r="W59" s="1475"/>
      <c r="X59" s="1475"/>
    </row>
    <row r="60" spans="1:24" ht="16.5" customHeight="1">
      <c r="A60" s="1483" t="s">
        <v>701</v>
      </c>
      <c r="B60" s="1480">
        <v>9</v>
      </c>
      <c r="C60" s="1477">
        <v>1</v>
      </c>
      <c r="D60" s="1476">
        <v>0</v>
      </c>
      <c r="E60" s="1480">
        <v>8</v>
      </c>
      <c r="F60" s="1477">
        <v>7</v>
      </c>
      <c r="G60" s="1480">
        <v>2</v>
      </c>
      <c r="H60" s="1477">
        <v>0</v>
      </c>
      <c r="I60" s="1476">
        <v>0</v>
      </c>
      <c r="J60" s="1476">
        <v>0</v>
      </c>
      <c r="K60" s="1476">
        <v>8</v>
      </c>
      <c r="L60" s="1476">
        <v>0</v>
      </c>
      <c r="M60" s="1480">
        <v>1</v>
      </c>
      <c r="N60" s="1477">
        <v>7</v>
      </c>
      <c r="O60" s="1480">
        <v>613</v>
      </c>
      <c r="P60" s="1479">
        <v>0</v>
      </c>
      <c r="Q60" s="1479">
        <v>1</v>
      </c>
      <c r="R60" s="1479">
        <v>8</v>
      </c>
      <c r="S60" s="1478">
        <v>1</v>
      </c>
      <c r="T60" s="1477">
        <v>6</v>
      </c>
      <c r="U60" s="1476">
        <v>1</v>
      </c>
      <c r="V60" s="1476">
        <v>2</v>
      </c>
      <c r="W60" s="1475"/>
      <c r="X60" s="1475"/>
    </row>
    <row r="61" spans="1:24" ht="16.5" customHeight="1">
      <c r="A61" s="1483" t="s">
        <v>700</v>
      </c>
      <c r="B61" s="1480">
        <v>6</v>
      </c>
      <c r="C61" s="1477">
        <v>0</v>
      </c>
      <c r="D61" s="1476">
        <v>1</v>
      </c>
      <c r="E61" s="1480">
        <v>5</v>
      </c>
      <c r="F61" s="1477">
        <v>5</v>
      </c>
      <c r="G61" s="1480">
        <v>1</v>
      </c>
      <c r="H61" s="1477">
        <v>0</v>
      </c>
      <c r="I61" s="1476">
        <v>2</v>
      </c>
      <c r="J61" s="1476">
        <v>0</v>
      </c>
      <c r="K61" s="1476">
        <v>4</v>
      </c>
      <c r="L61" s="1476">
        <v>0</v>
      </c>
      <c r="M61" s="1480">
        <v>0</v>
      </c>
      <c r="N61" s="1477">
        <v>3</v>
      </c>
      <c r="O61" s="1480">
        <v>30</v>
      </c>
      <c r="P61" s="1479">
        <v>4</v>
      </c>
      <c r="Q61" s="1479">
        <v>2</v>
      </c>
      <c r="R61" s="1479">
        <v>3</v>
      </c>
      <c r="S61" s="1478">
        <v>0</v>
      </c>
      <c r="T61" s="1477">
        <v>6</v>
      </c>
      <c r="U61" s="1476">
        <v>0</v>
      </c>
      <c r="V61" s="1476">
        <v>0</v>
      </c>
      <c r="W61" s="1475"/>
      <c r="X61" s="1475"/>
    </row>
    <row r="62" spans="1:24" ht="16.5" customHeight="1">
      <c r="A62" s="1483" t="s">
        <v>699</v>
      </c>
      <c r="B62" s="1480">
        <v>12</v>
      </c>
      <c r="C62" s="1477">
        <v>1</v>
      </c>
      <c r="D62" s="1476">
        <v>2</v>
      </c>
      <c r="E62" s="1480">
        <v>9</v>
      </c>
      <c r="F62" s="1477">
        <v>8</v>
      </c>
      <c r="G62" s="1480">
        <v>4</v>
      </c>
      <c r="H62" s="1477">
        <v>1</v>
      </c>
      <c r="I62" s="1476">
        <v>0</v>
      </c>
      <c r="J62" s="1476">
        <v>0</v>
      </c>
      <c r="K62" s="1476">
        <v>9</v>
      </c>
      <c r="L62" s="1476">
        <v>0</v>
      </c>
      <c r="M62" s="1480">
        <v>2</v>
      </c>
      <c r="N62" s="1477">
        <v>6</v>
      </c>
      <c r="O62" s="1480">
        <v>65</v>
      </c>
      <c r="P62" s="1479">
        <v>4</v>
      </c>
      <c r="Q62" s="1479">
        <v>2</v>
      </c>
      <c r="R62" s="1479">
        <v>4</v>
      </c>
      <c r="S62" s="1478">
        <v>0</v>
      </c>
      <c r="T62" s="1477">
        <v>5</v>
      </c>
      <c r="U62" s="1476">
        <v>1</v>
      </c>
      <c r="V62" s="1476">
        <v>6</v>
      </c>
      <c r="W62" s="1475"/>
      <c r="X62" s="1475"/>
    </row>
    <row r="63" spans="1:24" ht="16.5" customHeight="1">
      <c r="A63" s="1483" t="s">
        <v>698</v>
      </c>
      <c r="B63" s="1480">
        <v>16</v>
      </c>
      <c r="C63" s="1477">
        <v>2</v>
      </c>
      <c r="D63" s="1476">
        <v>1</v>
      </c>
      <c r="E63" s="1480">
        <v>13</v>
      </c>
      <c r="F63" s="1477">
        <v>10</v>
      </c>
      <c r="G63" s="1480">
        <v>6</v>
      </c>
      <c r="H63" s="1477">
        <v>2</v>
      </c>
      <c r="I63" s="1476">
        <v>1</v>
      </c>
      <c r="J63" s="1476">
        <v>0</v>
      </c>
      <c r="K63" s="1476">
        <v>11</v>
      </c>
      <c r="L63" s="1476">
        <v>0</v>
      </c>
      <c r="M63" s="1480">
        <v>2</v>
      </c>
      <c r="N63" s="1477">
        <v>10</v>
      </c>
      <c r="O63" s="1480">
        <v>180</v>
      </c>
      <c r="P63" s="1479">
        <v>5</v>
      </c>
      <c r="Q63" s="1479">
        <v>5</v>
      </c>
      <c r="R63" s="1479">
        <v>10</v>
      </c>
      <c r="S63" s="1478">
        <v>2</v>
      </c>
      <c r="T63" s="1477">
        <v>10</v>
      </c>
      <c r="U63" s="1476">
        <v>1</v>
      </c>
      <c r="V63" s="1476">
        <v>5</v>
      </c>
      <c r="W63" s="1475"/>
      <c r="X63" s="1475"/>
    </row>
    <row r="64" spans="1:24" ht="16.5" customHeight="1">
      <c r="A64" s="1483" t="s">
        <v>697</v>
      </c>
      <c r="B64" s="1480">
        <v>13</v>
      </c>
      <c r="C64" s="1477">
        <v>2</v>
      </c>
      <c r="D64" s="1476">
        <v>1</v>
      </c>
      <c r="E64" s="1480">
        <v>10</v>
      </c>
      <c r="F64" s="1477">
        <v>6</v>
      </c>
      <c r="G64" s="1480">
        <v>7</v>
      </c>
      <c r="H64" s="1477">
        <v>0</v>
      </c>
      <c r="I64" s="1476">
        <v>0</v>
      </c>
      <c r="J64" s="1476">
        <v>0</v>
      </c>
      <c r="K64" s="1476">
        <v>9</v>
      </c>
      <c r="L64" s="1476">
        <v>0</v>
      </c>
      <c r="M64" s="1480">
        <v>4</v>
      </c>
      <c r="N64" s="1477">
        <v>6</v>
      </c>
      <c r="O64" s="1480">
        <v>60</v>
      </c>
      <c r="P64" s="1479">
        <v>8</v>
      </c>
      <c r="Q64" s="1479">
        <v>4</v>
      </c>
      <c r="R64" s="1479">
        <v>8</v>
      </c>
      <c r="S64" s="1478">
        <v>1</v>
      </c>
      <c r="T64" s="1477">
        <v>5</v>
      </c>
      <c r="U64" s="1476">
        <v>4</v>
      </c>
      <c r="V64" s="1476">
        <v>7</v>
      </c>
      <c r="W64" s="1475"/>
      <c r="X64" s="1475"/>
    </row>
    <row r="65" spans="1:24" ht="16.5" customHeight="1">
      <c r="A65" s="1483" t="s">
        <v>696</v>
      </c>
      <c r="B65" s="1480">
        <v>6</v>
      </c>
      <c r="C65" s="1477">
        <v>1</v>
      </c>
      <c r="D65" s="1476">
        <v>3</v>
      </c>
      <c r="E65" s="1480">
        <v>2</v>
      </c>
      <c r="F65" s="1477">
        <v>1</v>
      </c>
      <c r="G65" s="1480">
        <v>5</v>
      </c>
      <c r="H65" s="1477">
        <v>0</v>
      </c>
      <c r="I65" s="1476">
        <v>2</v>
      </c>
      <c r="J65" s="1476">
        <v>0</v>
      </c>
      <c r="K65" s="1476">
        <v>1</v>
      </c>
      <c r="L65" s="1476">
        <v>0</v>
      </c>
      <c r="M65" s="1480">
        <v>3</v>
      </c>
      <c r="N65" s="1477">
        <v>2</v>
      </c>
      <c r="O65" s="1480">
        <v>30</v>
      </c>
      <c r="P65" s="1479">
        <v>3</v>
      </c>
      <c r="Q65" s="1479">
        <v>3</v>
      </c>
      <c r="R65" s="1479">
        <v>2</v>
      </c>
      <c r="S65" s="1478">
        <v>2</v>
      </c>
      <c r="T65" s="1477">
        <v>1</v>
      </c>
      <c r="U65" s="1476">
        <v>0</v>
      </c>
      <c r="V65" s="1476">
        <v>5</v>
      </c>
      <c r="W65" s="1475"/>
      <c r="X65" s="1475"/>
    </row>
    <row r="66" spans="1:24" ht="16.5" customHeight="1">
      <c r="A66" s="1483" t="s">
        <v>695</v>
      </c>
      <c r="B66" s="1480">
        <v>6</v>
      </c>
      <c r="C66" s="1477">
        <v>0</v>
      </c>
      <c r="D66" s="1476">
        <v>0</v>
      </c>
      <c r="E66" s="1480">
        <v>6</v>
      </c>
      <c r="F66" s="1477">
        <v>4</v>
      </c>
      <c r="G66" s="1480">
        <v>2</v>
      </c>
      <c r="H66" s="1477">
        <v>1</v>
      </c>
      <c r="I66" s="1476">
        <v>0</v>
      </c>
      <c r="J66" s="1476">
        <v>0</v>
      </c>
      <c r="K66" s="1476">
        <v>4</v>
      </c>
      <c r="L66" s="1476">
        <v>0</v>
      </c>
      <c r="M66" s="1480">
        <v>1</v>
      </c>
      <c r="N66" s="1477">
        <v>4</v>
      </c>
      <c r="O66" s="1480">
        <v>55</v>
      </c>
      <c r="P66" s="1479">
        <v>2</v>
      </c>
      <c r="Q66" s="1479">
        <v>2</v>
      </c>
      <c r="R66" s="1479">
        <v>4</v>
      </c>
      <c r="S66" s="1478">
        <v>2</v>
      </c>
      <c r="T66" s="1477">
        <v>3</v>
      </c>
      <c r="U66" s="1476">
        <v>3</v>
      </c>
      <c r="V66" s="1476">
        <v>1</v>
      </c>
      <c r="W66" s="1475"/>
      <c r="X66" s="1475"/>
    </row>
    <row r="67" spans="1:24" ht="16.5" customHeight="1">
      <c r="A67" s="1483" t="s">
        <v>694</v>
      </c>
      <c r="B67" s="1480">
        <v>13</v>
      </c>
      <c r="C67" s="1477">
        <v>1</v>
      </c>
      <c r="D67" s="1476">
        <v>0</v>
      </c>
      <c r="E67" s="1480">
        <v>12</v>
      </c>
      <c r="F67" s="1477">
        <v>11</v>
      </c>
      <c r="G67" s="1480">
        <v>2</v>
      </c>
      <c r="H67" s="1477">
        <v>0</v>
      </c>
      <c r="I67" s="1476">
        <v>1</v>
      </c>
      <c r="J67" s="1476">
        <v>0</v>
      </c>
      <c r="K67" s="1476">
        <v>9</v>
      </c>
      <c r="L67" s="1476">
        <v>1</v>
      </c>
      <c r="M67" s="1480">
        <v>2</v>
      </c>
      <c r="N67" s="1477">
        <v>11</v>
      </c>
      <c r="O67" s="1480">
        <v>200</v>
      </c>
      <c r="P67" s="1479">
        <v>9</v>
      </c>
      <c r="Q67" s="1479">
        <v>3</v>
      </c>
      <c r="R67" s="1479">
        <v>12</v>
      </c>
      <c r="S67" s="1478">
        <v>1</v>
      </c>
      <c r="T67" s="1477">
        <v>9</v>
      </c>
      <c r="U67" s="1476">
        <v>3</v>
      </c>
      <c r="V67" s="1476">
        <v>3</v>
      </c>
      <c r="W67" s="1475"/>
      <c r="X67" s="1475"/>
    </row>
    <row r="68" spans="1:24" ht="16.5" customHeight="1">
      <c r="A68" s="1483" t="s">
        <v>693</v>
      </c>
      <c r="B68" s="1480">
        <v>9</v>
      </c>
      <c r="C68" s="1477">
        <v>1</v>
      </c>
      <c r="D68" s="1476">
        <v>0</v>
      </c>
      <c r="E68" s="1480">
        <v>8</v>
      </c>
      <c r="F68" s="1477">
        <v>6</v>
      </c>
      <c r="G68" s="1480">
        <v>3</v>
      </c>
      <c r="H68" s="1477">
        <v>0</v>
      </c>
      <c r="I68" s="1476">
        <v>1</v>
      </c>
      <c r="J68" s="1476">
        <v>0</v>
      </c>
      <c r="K68" s="1476">
        <v>3</v>
      </c>
      <c r="L68" s="1476">
        <v>0</v>
      </c>
      <c r="M68" s="1480">
        <v>5</v>
      </c>
      <c r="N68" s="1477">
        <v>5</v>
      </c>
      <c r="O68" s="1480">
        <v>75</v>
      </c>
      <c r="P68" s="1479">
        <v>2</v>
      </c>
      <c r="Q68" s="1479">
        <v>2</v>
      </c>
      <c r="R68" s="1479">
        <v>6</v>
      </c>
      <c r="S68" s="1478">
        <v>1</v>
      </c>
      <c r="T68" s="1477">
        <v>5</v>
      </c>
      <c r="U68" s="1476">
        <v>3</v>
      </c>
      <c r="V68" s="1476">
        <v>2</v>
      </c>
      <c r="W68" s="1475"/>
      <c r="X68" s="1475"/>
    </row>
    <row r="69" spans="1:24" ht="16.5" customHeight="1">
      <c r="A69" s="1483" t="s">
        <v>692</v>
      </c>
      <c r="B69" s="1480">
        <v>14</v>
      </c>
      <c r="C69" s="1477">
        <v>1</v>
      </c>
      <c r="D69" s="1476">
        <v>2</v>
      </c>
      <c r="E69" s="1480">
        <v>11</v>
      </c>
      <c r="F69" s="1477">
        <v>10</v>
      </c>
      <c r="G69" s="1480">
        <v>4</v>
      </c>
      <c r="H69" s="1477">
        <v>0</v>
      </c>
      <c r="I69" s="1476">
        <v>2</v>
      </c>
      <c r="J69" s="1476">
        <v>0</v>
      </c>
      <c r="K69" s="1476">
        <v>11</v>
      </c>
      <c r="L69" s="1476">
        <v>0</v>
      </c>
      <c r="M69" s="1480">
        <v>1</v>
      </c>
      <c r="N69" s="1477">
        <v>9</v>
      </c>
      <c r="O69" s="1480">
        <v>183</v>
      </c>
      <c r="P69" s="1479">
        <v>3</v>
      </c>
      <c r="Q69" s="1479">
        <v>3</v>
      </c>
      <c r="R69" s="1479">
        <v>2</v>
      </c>
      <c r="S69" s="1478">
        <v>1</v>
      </c>
      <c r="T69" s="1477">
        <v>9</v>
      </c>
      <c r="U69" s="1476">
        <v>5</v>
      </c>
      <c r="V69" s="1476">
        <v>4</v>
      </c>
      <c r="W69" s="1475"/>
      <c r="X69" s="1475"/>
    </row>
    <row r="70" spans="1:24" ht="16.5" customHeight="1">
      <c r="A70" s="1483" t="s">
        <v>691</v>
      </c>
      <c r="B70" s="1480">
        <v>18</v>
      </c>
      <c r="C70" s="1477">
        <v>1</v>
      </c>
      <c r="D70" s="1476">
        <v>1</v>
      </c>
      <c r="E70" s="1480">
        <v>16</v>
      </c>
      <c r="F70" s="1477">
        <v>14</v>
      </c>
      <c r="G70" s="1480">
        <v>4</v>
      </c>
      <c r="H70" s="1477">
        <v>1</v>
      </c>
      <c r="I70" s="1476">
        <v>0</v>
      </c>
      <c r="J70" s="1476">
        <v>0</v>
      </c>
      <c r="K70" s="1476">
        <v>16</v>
      </c>
      <c r="L70" s="1476">
        <v>0</v>
      </c>
      <c r="M70" s="1480">
        <v>1</v>
      </c>
      <c r="N70" s="1477">
        <v>13</v>
      </c>
      <c r="O70" s="1480">
        <v>159</v>
      </c>
      <c r="P70" s="1479">
        <v>0</v>
      </c>
      <c r="Q70" s="1479">
        <v>0</v>
      </c>
      <c r="R70" s="1479">
        <v>12</v>
      </c>
      <c r="S70" s="1478">
        <v>1</v>
      </c>
      <c r="T70" s="1477">
        <v>12</v>
      </c>
      <c r="U70" s="1476">
        <v>2</v>
      </c>
      <c r="V70" s="1476">
        <v>4</v>
      </c>
      <c r="W70" s="1475"/>
      <c r="X70" s="1475"/>
    </row>
    <row r="71" spans="1:24" ht="16.5" customHeight="1">
      <c r="A71" s="1483" t="s">
        <v>690</v>
      </c>
      <c r="B71" s="1480">
        <v>23</v>
      </c>
      <c r="C71" s="1477">
        <v>2</v>
      </c>
      <c r="D71" s="1476">
        <v>1</v>
      </c>
      <c r="E71" s="1480">
        <v>20</v>
      </c>
      <c r="F71" s="1477">
        <v>13</v>
      </c>
      <c r="G71" s="1480">
        <v>10</v>
      </c>
      <c r="H71" s="1477">
        <v>1</v>
      </c>
      <c r="I71" s="1476">
        <v>0</v>
      </c>
      <c r="J71" s="1476">
        <v>0</v>
      </c>
      <c r="K71" s="1476">
        <v>16</v>
      </c>
      <c r="L71" s="1476">
        <v>3</v>
      </c>
      <c r="M71" s="1480">
        <v>3</v>
      </c>
      <c r="N71" s="1477">
        <v>15</v>
      </c>
      <c r="O71" s="1480">
        <v>136</v>
      </c>
      <c r="P71" s="1479">
        <v>1</v>
      </c>
      <c r="Q71" s="1479">
        <v>0</v>
      </c>
      <c r="R71" s="1479">
        <v>15</v>
      </c>
      <c r="S71" s="1478">
        <v>0</v>
      </c>
      <c r="T71" s="1477">
        <v>15</v>
      </c>
      <c r="U71" s="1476">
        <v>4</v>
      </c>
      <c r="V71" s="1476">
        <v>5</v>
      </c>
      <c r="W71" s="1475"/>
      <c r="X71" s="1475"/>
    </row>
    <row r="72" spans="1:24" ht="16.5" customHeight="1">
      <c r="A72" s="1482" t="s">
        <v>689</v>
      </c>
      <c r="B72" s="1480">
        <v>20</v>
      </c>
      <c r="C72" s="1477">
        <v>1</v>
      </c>
      <c r="D72" s="1476">
        <v>1</v>
      </c>
      <c r="E72" s="1480">
        <v>18</v>
      </c>
      <c r="F72" s="1477">
        <v>16</v>
      </c>
      <c r="G72" s="1480">
        <v>4</v>
      </c>
      <c r="H72" s="1477">
        <v>1</v>
      </c>
      <c r="I72" s="1476">
        <v>1</v>
      </c>
      <c r="J72" s="1476">
        <v>0</v>
      </c>
      <c r="K72" s="1476">
        <v>15</v>
      </c>
      <c r="L72" s="1476">
        <v>1</v>
      </c>
      <c r="M72" s="1480">
        <v>2</v>
      </c>
      <c r="N72" s="1477">
        <v>10</v>
      </c>
      <c r="O72" s="1480">
        <v>100</v>
      </c>
      <c r="P72" s="1479">
        <v>12</v>
      </c>
      <c r="Q72" s="1479">
        <v>4</v>
      </c>
      <c r="R72" s="1479">
        <v>18</v>
      </c>
      <c r="S72" s="1478">
        <v>2</v>
      </c>
      <c r="T72" s="1477">
        <v>15</v>
      </c>
      <c r="U72" s="1476">
        <v>1</v>
      </c>
      <c r="V72" s="1476">
        <v>5</v>
      </c>
      <c r="W72" s="1475"/>
      <c r="X72" s="1475"/>
    </row>
    <row r="73" spans="1:24" ht="16.5" customHeight="1">
      <c r="A73" s="1481" t="s">
        <v>16</v>
      </c>
      <c r="B73" s="1480">
        <v>1622</v>
      </c>
      <c r="C73" s="1477">
        <v>83</v>
      </c>
      <c r="D73" s="1476">
        <v>132</v>
      </c>
      <c r="E73" s="1480">
        <v>1407</v>
      </c>
      <c r="F73" s="1477">
        <v>1070</v>
      </c>
      <c r="G73" s="1480">
        <v>552</v>
      </c>
      <c r="H73" s="1477">
        <v>46</v>
      </c>
      <c r="I73" s="1476">
        <v>74</v>
      </c>
      <c r="J73" s="1476">
        <v>68</v>
      </c>
      <c r="K73" s="1476">
        <v>1167</v>
      </c>
      <c r="L73" s="1476">
        <v>47</v>
      </c>
      <c r="M73" s="1480">
        <v>220</v>
      </c>
      <c r="N73" s="1477">
        <v>980</v>
      </c>
      <c r="O73" s="1480">
        <v>13293</v>
      </c>
      <c r="P73" s="1479">
        <v>483</v>
      </c>
      <c r="Q73" s="1479">
        <v>228</v>
      </c>
      <c r="R73" s="1479">
        <v>1064</v>
      </c>
      <c r="S73" s="1478">
        <v>171</v>
      </c>
      <c r="T73" s="1477">
        <v>1055</v>
      </c>
      <c r="U73" s="1476">
        <v>195</v>
      </c>
      <c r="V73" s="1476">
        <v>449</v>
      </c>
      <c r="W73" s="1475"/>
      <c r="X73" s="1475"/>
    </row>
  </sheetData>
  <mergeCells count="11">
    <mergeCell ref="Q4:Q5"/>
    <mergeCell ref="T4:V4"/>
    <mergeCell ref="P4:P5"/>
    <mergeCell ref="R4:R5"/>
    <mergeCell ref="S4:S5"/>
    <mergeCell ref="N4:N5"/>
    <mergeCell ref="A4:A5"/>
    <mergeCell ref="B4:B5"/>
    <mergeCell ref="C4:E4"/>
    <mergeCell ref="H4:M4"/>
    <mergeCell ref="F4:G4"/>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Ｐ明朝,標準"（平成24年6月30日現在）</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4"/>
  <sheetViews>
    <sheetView view="pageBreakPreview" zoomScale="85" zoomScaleNormal="100" zoomScaleSheetLayoutView="85" workbookViewId="0"/>
  </sheetViews>
  <sheetFormatPr defaultRowHeight="11.25"/>
  <cols>
    <col min="1" max="1" width="9" style="1474"/>
    <col min="2" max="3" width="10.625" style="1474" bestFit="1" customWidth="1"/>
    <col min="4" max="4" width="9.625" style="1474" bestFit="1" customWidth="1"/>
    <col min="5" max="5" width="10.625" style="1474" bestFit="1" customWidth="1"/>
    <col min="6" max="6" width="9.625" style="1474" bestFit="1" customWidth="1"/>
    <col min="7" max="13" width="8.25" style="1474" bestFit="1" customWidth="1"/>
    <col min="14" max="16384" width="9" style="1474"/>
  </cols>
  <sheetData>
    <row r="1" spans="1:13" ht="18" customHeight="1">
      <c r="A1" s="1510" t="s">
        <v>166</v>
      </c>
      <c r="B1" s="1508"/>
    </row>
    <row r="2" spans="1:13" ht="18" customHeight="1">
      <c r="A2" s="1509" t="s">
        <v>789</v>
      </c>
    </row>
    <row r="3" spans="1:13" ht="11.25" customHeight="1">
      <c r="A3" s="1527"/>
      <c r="B3" s="1527"/>
      <c r="C3" s="1526"/>
      <c r="D3" s="1526"/>
      <c r="E3" s="1526"/>
      <c r="F3" s="1526"/>
      <c r="G3" s="1526"/>
      <c r="H3" s="1526"/>
      <c r="I3" s="1526"/>
      <c r="J3" s="1526"/>
      <c r="K3" s="1526"/>
      <c r="L3" s="1526"/>
      <c r="M3" s="1526"/>
    </row>
    <row r="4" spans="1:13" ht="15" customHeight="1">
      <c r="A4" s="1525" t="s">
        <v>18</v>
      </c>
      <c r="B4" s="1522" t="s">
        <v>176</v>
      </c>
      <c r="C4" s="947" t="s">
        <v>80</v>
      </c>
      <c r="D4" s="1005"/>
      <c r="E4" s="1005"/>
      <c r="F4" s="998"/>
      <c r="G4" s="987" t="s">
        <v>788</v>
      </c>
      <c r="H4" s="947"/>
      <c r="I4" s="947"/>
      <c r="J4" s="947"/>
      <c r="K4" s="947"/>
      <c r="L4" s="947"/>
      <c r="M4" s="948"/>
    </row>
    <row r="5" spans="1:13" ht="12" customHeight="1">
      <c r="A5" s="1523"/>
      <c r="B5" s="1522"/>
      <c r="C5" s="1518" t="s">
        <v>82</v>
      </c>
      <c r="D5" s="1524" t="s">
        <v>787</v>
      </c>
      <c r="E5" s="1524" t="s">
        <v>786</v>
      </c>
      <c r="F5" s="1522" t="s">
        <v>783</v>
      </c>
      <c r="G5" s="1518" t="s">
        <v>82</v>
      </c>
      <c r="H5" s="973" t="s">
        <v>785</v>
      </c>
      <c r="I5" s="184"/>
      <c r="J5" s="973" t="s">
        <v>784</v>
      </c>
      <c r="K5" s="184"/>
      <c r="L5" s="973" t="s">
        <v>783</v>
      </c>
      <c r="M5" s="184"/>
    </row>
    <row r="6" spans="1:13" ht="15" customHeight="1">
      <c r="A6" s="1523"/>
      <c r="B6" s="1522"/>
      <c r="C6" s="1521"/>
      <c r="D6" s="1520"/>
      <c r="E6" s="1520"/>
      <c r="F6" s="1519"/>
      <c r="G6" s="1518"/>
      <c r="H6" s="973"/>
      <c r="I6" s="400" t="s">
        <v>782</v>
      </c>
      <c r="J6" s="973"/>
      <c r="K6" s="400" t="s">
        <v>782</v>
      </c>
      <c r="L6" s="973"/>
      <c r="M6" s="400" t="s">
        <v>782</v>
      </c>
    </row>
    <row r="7" spans="1:13" ht="14.25" customHeight="1">
      <c r="A7" s="1517" t="s">
        <v>755</v>
      </c>
      <c r="B7" s="1513">
        <v>22273</v>
      </c>
      <c r="C7" s="1512">
        <v>13319</v>
      </c>
      <c r="D7" s="1511">
        <v>4924</v>
      </c>
      <c r="E7" s="1511">
        <v>6347</v>
      </c>
      <c r="F7" s="1513">
        <v>2048</v>
      </c>
      <c r="G7" s="1512">
        <v>244</v>
      </c>
      <c r="H7" s="1511">
        <v>92</v>
      </c>
      <c r="I7" s="1511">
        <v>88</v>
      </c>
      <c r="J7" s="1511">
        <v>116</v>
      </c>
      <c r="K7" s="1511">
        <v>115</v>
      </c>
      <c r="L7" s="1511">
        <v>36</v>
      </c>
      <c r="M7" s="1511">
        <v>31</v>
      </c>
    </row>
    <row r="8" spans="1:13" ht="14.25" customHeight="1">
      <c r="A8" s="1517" t="s">
        <v>754</v>
      </c>
      <c r="B8" s="1513">
        <v>7440</v>
      </c>
      <c r="C8" s="1512">
        <v>4511</v>
      </c>
      <c r="D8" s="1511">
        <v>1369</v>
      </c>
      <c r="E8" s="1511">
        <v>2990</v>
      </c>
      <c r="F8" s="1513">
        <v>152</v>
      </c>
      <c r="G8" s="1512">
        <v>83</v>
      </c>
      <c r="H8" s="1511">
        <v>25</v>
      </c>
      <c r="I8" s="1511">
        <v>25</v>
      </c>
      <c r="J8" s="1511">
        <v>55</v>
      </c>
      <c r="K8" s="1511">
        <v>53</v>
      </c>
      <c r="L8" s="1511">
        <v>3</v>
      </c>
      <c r="M8" s="1511">
        <v>3</v>
      </c>
    </row>
    <row r="9" spans="1:13" ht="14.25" customHeight="1">
      <c r="A9" s="1517" t="s">
        <v>753</v>
      </c>
      <c r="B9" s="1513">
        <v>6370</v>
      </c>
      <c r="C9" s="1512">
        <v>4490</v>
      </c>
      <c r="D9" s="1511">
        <v>1174</v>
      </c>
      <c r="E9" s="1511">
        <v>2842</v>
      </c>
      <c r="F9" s="1513">
        <v>474</v>
      </c>
      <c r="G9" s="1512">
        <v>74</v>
      </c>
      <c r="H9" s="1511">
        <v>22</v>
      </c>
      <c r="I9" s="1511">
        <v>18</v>
      </c>
      <c r="J9" s="1511">
        <v>45</v>
      </c>
      <c r="K9" s="1511">
        <v>45</v>
      </c>
      <c r="L9" s="1511">
        <v>7</v>
      </c>
      <c r="M9" s="1511">
        <v>7</v>
      </c>
    </row>
    <row r="10" spans="1:13" ht="14.25" customHeight="1">
      <c r="A10" s="1517" t="s">
        <v>752</v>
      </c>
      <c r="B10" s="1513">
        <v>3719</v>
      </c>
      <c r="C10" s="1512">
        <v>3579</v>
      </c>
      <c r="D10" s="1511">
        <v>1140</v>
      </c>
      <c r="E10" s="1511">
        <v>2255</v>
      </c>
      <c r="F10" s="1513">
        <v>184</v>
      </c>
      <c r="G10" s="1512">
        <v>67</v>
      </c>
      <c r="H10" s="1511">
        <v>22</v>
      </c>
      <c r="I10" s="1511">
        <v>22</v>
      </c>
      <c r="J10" s="1511">
        <v>41</v>
      </c>
      <c r="K10" s="1511">
        <v>40</v>
      </c>
      <c r="L10" s="1511">
        <v>4</v>
      </c>
      <c r="M10" s="1511">
        <v>3</v>
      </c>
    </row>
    <row r="11" spans="1:13" ht="14.25" customHeight="1">
      <c r="A11" s="1517" t="s">
        <v>751</v>
      </c>
      <c r="B11" s="1513">
        <v>6377</v>
      </c>
      <c r="C11" s="1512">
        <v>4359</v>
      </c>
      <c r="D11" s="1511">
        <v>1434</v>
      </c>
      <c r="E11" s="1511">
        <v>2836</v>
      </c>
      <c r="F11" s="1513">
        <v>89</v>
      </c>
      <c r="G11" s="1512">
        <v>84</v>
      </c>
      <c r="H11" s="1511">
        <v>27</v>
      </c>
      <c r="I11" s="1511">
        <v>27</v>
      </c>
      <c r="J11" s="1511">
        <v>55</v>
      </c>
      <c r="K11" s="1511">
        <v>52</v>
      </c>
      <c r="L11" s="1511">
        <v>2</v>
      </c>
      <c r="M11" s="1511">
        <v>1</v>
      </c>
    </row>
    <row r="12" spans="1:13" ht="14.25" customHeight="1">
      <c r="A12" s="1517" t="s">
        <v>750</v>
      </c>
      <c r="B12" s="1513">
        <v>5553</v>
      </c>
      <c r="C12" s="1512">
        <v>3827</v>
      </c>
      <c r="D12" s="1511">
        <v>1197</v>
      </c>
      <c r="E12" s="1511">
        <v>2104</v>
      </c>
      <c r="F12" s="1513">
        <v>526</v>
      </c>
      <c r="G12" s="1512">
        <v>71</v>
      </c>
      <c r="H12" s="1511">
        <v>22</v>
      </c>
      <c r="I12" s="1511">
        <v>22</v>
      </c>
      <c r="J12" s="1511">
        <v>39</v>
      </c>
      <c r="K12" s="1511">
        <v>39</v>
      </c>
      <c r="L12" s="1511">
        <v>10</v>
      </c>
      <c r="M12" s="1511">
        <v>10</v>
      </c>
    </row>
    <row r="13" spans="1:13" ht="14.25" customHeight="1">
      <c r="A13" s="1517" t="s">
        <v>749</v>
      </c>
      <c r="B13" s="1513">
        <v>9660</v>
      </c>
      <c r="C13" s="1512">
        <v>6580</v>
      </c>
      <c r="D13" s="1511">
        <v>2106</v>
      </c>
      <c r="E13" s="1511">
        <v>4107</v>
      </c>
      <c r="F13" s="1513">
        <v>367</v>
      </c>
      <c r="G13" s="1512">
        <v>117</v>
      </c>
      <c r="H13" s="1511">
        <v>36</v>
      </c>
      <c r="I13" s="1511">
        <v>35</v>
      </c>
      <c r="J13" s="1511">
        <v>75</v>
      </c>
      <c r="K13" s="1511">
        <v>75</v>
      </c>
      <c r="L13" s="1511">
        <v>6</v>
      </c>
      <c r="M13" s="1511">
        <v>5</v>
      </c>
    </row>
    <row r="14" spans="1:13" ht="14.25" customHeight="1">
      <c r="A14" s="1517" t="s">
        <v>748</v>
      </c>
      <c r="B14" s="1513">
        <v>9186</v>
      </c>
      <c r="C14" s="1512">
        <v>7462</v>
      </c>
      <c r="D14" s="1511">
        <v>1779</v>
      </c>
      <c r="E14" s="1511">
        <v>5181</v>
      </c>
      <c r="F14" s="1513">
        <v>502</v>
      </c>
      <c r="G14" s="1512">
        <v>142</v>
      </c>
      <c r="H14" s="1511">
        <v>35</v>
      </c>
      <c r="I14" s="1511">
        <v>33</v>
      </c>
      <c r="J14" s="1511">
        <v>97</v>
      </c>
      <c r="K14" s="1511">
        <v>95</v>
      </c>
      <c r="L14" s="1511">
        <v>10</v>
      </c>
      <c r="M14" s="1511">
        <v>8</v>
      </c>
    </row>
    <row r="15" spans="1:13" ht="14.25" customHeight="1">
      <c r="A15" s="1517" t="s">
        <v>747</v>
      </c>
      <c r="B15" s="1513">
        <v>8901</v>
      </c>
      <c r="C15" s="1512">
        <v>5103</v>
      </c>
      <c r="D15" s="1511">
        <v>1412</v>
      </c>
      <c r="E15" s="1511">
        <v>3318</v>
      </c>
      <c r="F15" s="1513">
        <v>373</v>
      </c>
      <c r="G15" s="1512">
        <v>101</v>
      </c>
      <c r="H15" s="1511">
        <v>28</v>
      </c>
      <c r="I15" s="1511">
        <v>27</v>
      </c>
      <c r="J15" s="1511">
        <v>67</v>
      </c>
      <c r="K15" s="1511">
        <v>67</v>
      </c>
      <c r="L15" s="1511">
        <v>6</v>
      </c>
      <c r="M15" s="1511">
        <v>6</v>
      </c>
    </row>
    <row r="16" spans="1:13" ht="14.25" customHeight="1">
      <c r="A16" s="1517" t="s">
        <v>746</v>
      </c>
      <c r="B16" s="1513">
        <v>6361</v>
      </c>
      <c r="C16" s="1512">
        <v>5213</v>
      </c>
      <c r="D16" s="1511">
        <v>1942</v>
      </c>
      <c r="E16" s="1511">
        <v>2611</v>
      </c>
      <c r="F16" s="1513">
        <v>660</v>
      </c>
      <c r="G16" s="1512">
        <v>93</v>
      </c>
      <c r="H16" s="1511">
        <v>33</v>
      </c>
      <c r="I16" s="1511">
        <v>32</v>
      </c>
      <c r="J16" s="1511">
        <v>49</v>
      </c>
      <c r="K16" s="1511">
        <v>47</v>
      </c>
      <c r="L16" s="1511">
        <v>11</v>
      </c>
      <c r="M16" s="1511">
        <v>10</v>
      </c>
    </row>
    <row r="17" spans="1:13" ht="14.25" customHeight="1">
      <c r="A17" s="1517" t="s">
        <v>745</v>
      </c>
      <c r="B17" s="1513">
        <v>17080</v>
      </c>
      <c r="C17" s="1512">
        <v>13171</v>
      </c>
      <c r="D17" s="1511">
        <v>2690</v>
      </c>
      <c r="E17" s="1511">
        <v>10241</v>
      </c>
      <c r="F17" s="1513">
        <v>240</v>
      </c>
      <c r="G17" s="1512">
        <v>246</v>
      </c>
      <c r="H17" s="1511">
        <v>51</v>
      </c>
      <c r="I17" s="1511">
        <v>50</v>
      </c>
      <c r="J17" s="1511">
        <v>191</v>
      </c>
      <c r="K17" s="1511">
        <v>188</v>
      </c>
      <c r="L17" s="1511">
        <v>4</v>
      </c>
      <c r="M17" s="1511">
        <v>4</v>
      </c>
    </row>
    <row r="18" spans="1:13" ht="14.25" customHeight="1">
      <c r="A18" s="1517" t="s">
        <v>744</v>
      </c>
      <c r="B18" s="1513">
        <v>15560</v>
      </c>
      <c r="C18" s="1512">
        <v>11298</v>
      </c>
      <c r="D18" s="1511">
        <v>3816</v>
      </c>
      <c r="E18" s="1511">
        <v>6577</v>
      </c>
      <c r="F18" s="1513">
        <v>905</v>
      </c>
      <c r="G18" s="1512">
        <v>207</v>
      </c>
      <c r="H18" s="1511">
        <v>72</v>
      </c>
      <c r="I18" s="1511">
        <v>69</v>
      </c>
      <c r="J18" s="1511">
        <v>119</v>
      </c>
      <c r="K18" s="1511">
        <v>118</v>
      </c>
      <c r="L18" s="1511">
        <v>16</v>
      </c>
      <c r="M18" s="1511">
        <v>10</v>
      </c>
    </row>
    <row r="19" spans="1:13" ht="14.25" customHeight="1">
      <c r="A19" s="1517" t="s">
        <v>743</v>
      </c>
      <c r="B19" s="1513">
        <v>47695</v>
      </c>
      <c r="C19" s="1512">
        <v>22748</v>
      </c>
      <c r="D19" s="1511">
        <v>6321</v>
      </c>
      <c r="E19" s="1511">
        <v>15438</v>
      </c>
      <c r="F19" s="1513">
        <v>989</v>
      </c>
      <c r="G19" s="1512">
        <v>442</v>
      </c>
      <c r="H19" s="1511">
        <v>123</v>
      </c>
      <c r="I19" s="1511">
        <v>121</v>
      </c>
      <c r="J19" s="1511">
        <v>300</v>
      </c>
      <c r="K19" s="1511">
        <v>294</v>
      </c>
      <c r="L19" s="1511">
        <v>19</v>
      </c>
      <c r="M19" s="1511">
        <v>17</v>
      </c>
    </row>
    <row r="20" spans="1:13" ht="14.25" customHeight="1">
      <c r="A20" s="1517" t="s">
        <v>742</v>
      </c>
      <c r="B20" s="1513">
        <v>6695</v>
      </c>
      <c r="C20" s="1512">
        <v>5877</v>
      </c>
      <c r="D20" s="1511">
        <v>1566</v>
      </c>
      <c r="E20" s="1511">
        <v>4293</v>
      </c>
      <c r="F20" s="1513">
        <v>18</v>
      </c>
      <c r="G20" s="1512">
        <v>112</v>
      </c>
      <c r="H20" s="1511">
        <v>29</v>
      </c>
      <c r="I20" s="1511">
        <v>29</v>
      </c>
      <c r="J20" s="1511">
        <v>82</v>
      </c>
      <c r="K20" s="1511">
        <v>82</v>
      </c>
      <c r="L20" s="1511">
        <v>1</v>
      </c>
      <c r="M20" s="1511">
        <v>1</v>
      </c>
    </row>
    <row r="21" spans="1:13" ht="14.25" customHeight="1">
      <c r="A21" s="1517" t="s">
        <v>741</v>
      </c>
      <c r="B21" s="1513">
        <v>5477</v>
      </c>
      <c r="C21" s="1512">
        <v>4185</v>
      </c>
      <c r="D21" s="1511">
        <v>1210</v>
      </c>
      <c r="E21" s="1511">
        <v>2785</v>
      </c>
      <c r="F21" s="1513">
        <v>190</v>
      </c>
      <c r="G21" s="1512">
        <v>80</v>
      </c>
      <c r="H21" s="1511">
        <v>22</v>
      </c>
      <c r="I21" s="1511">
        <v>22</v>
      </c>
      <c r="J21" s="1511">
        <v>54</v>
      </c>
      <c r="K21" s="1511">
        <v>53</v>
      </c>
      <c r="L21" s="1511">
        <v>4</v>
      </c>
      <c r="M21" s="1511">
        <v>1</v>
      </c>
    </row>
    <row r="22" spans="1:13" ht="14.25" customHeight="1">
      <c r="A22" s="1517" t="s">
        <v>740</v>
      </c>
      <c r="B22" s="1513">
        <v>6815</v>
      </c>
      <c r="C22" s="1512">
        <v>3399</v>
      </c>
      <c r="D22" s="1511">
        <v>582</v>
      </c>
      <c r="E22" s="1511">
        <v>2658</v>
      </c>
      <c r="F22" s="1513">
        <v>159</v>
      </c>
      <c r="G22" s="1512">
        <v>66</v>
      </c>
      <c r="H22" s="1511">
        <v>11</v>
      </c>
      <c r="I22" s="1511">
        <v>11</v>
      </c>
      <c r="J22" s="1511">
        <v>52</v>
      </c>
      <c r="K22" s="1511">
        <v>52</v>
      </c>
      <c r="L22" s="1511">
        <v>3</v>
      </c>
      <c r="M22" s="1511">
        <v>2</v>
      </c>
    </row>
    <row r="23" spans="1:13" ht="14.25" customHeight="1">
      <c r="A23" s="1517" t="s">
        <v>739</v>
      </c>
      <c r="B23" s="1513">
        <v>6993</v>
      </c>
      <c r="C23" s="1512">
        <v>3817</v>
      </c>
      <c r="D23" s="1511">
        <v>891</v>
      </c>
      <c r="E23" s="1511">
        <v>2691</v>
      </c>
      <c r="F23" s="1513">
        <v>235</v>
      </c>
      <c r="G23" s="1512">
        <v>79</v>
      </c>
      <c r="H23" s="1511">
        <v>19</v>
      </c>
      <c r="I23" s="1511">
        <v>19</v>
      </c>
      <c r="J23" s="1511">
        <v>55</v>
      </c>
      <c r="K23" s="1511">
        <v>55</v>
      </c>
      <c r="L23" s="1511">
        <v>5</v>
      </c>
      <c r="M23" s="1511">
        <v>5</v>
      </c>
    </row>
    <row r="24" spans="1:13" ht="14.25" customHeight="1">
      <c r="A24" s="1517" t="s">
        <v>738</v>
      </c>
      <c r="B24" s="1513">
        <v>4089</v>
      </c>
      <c r="C24" s="1512">
        <v>2342</v>
      </c>
      <c r="D24" s="1511">
        <v>681</v>
      </c>
      <c r="E24" s="1511">
        <v>1433</v>
      </c>
      <c r="F24" s="1513">
        <v>228</v>
      </c>
      <c r="G24" s="1512">
        <v>47</v>
      </c>
      <c r="H24" s="1511">
        <v>16</v>
      </c>
      <c r="I24" s="1511">
        <v>15</v>
      </c>
      <c r="J24" s="1511">
        <v>27</v>
      </c>
      <c r="K24" s="1511">
        <v>27</v>
      </c>
      <c r="L24" s="1511">
        <v>4</v>
      </c>
      <c r="M24" s="1511">
        <v>4</v>
      </c>
    </row>
    <row r="25" spans="1:13" ht="14.25" customHeight="1">
      <c r="A25" s="1517" t="s">
        <v>737</v>
      </c>
      <c r="B25" s="1513">
        <v>3407</v>
      </c>
      <c r="C25" s="1512">
        <v>2432</v>
      </c>
      <c r="D25" s="1511">
        <v>784</v>
      </c>
      <c r="E25" s="1511">
        <v>1420</v>
      </c>
      <c r="F25" s="1513">
        <v>228</v>
      </c>
      <c r="G25" s="1512">
        <v>48</v>
      </c>
      <c r="H25" s="1511">
        <v>14</v>
      </c>
      <c r="I25" s="1511">
        <v>14</v>
      </c>
      <c r="J25" s="1511">
        <v>29</v>
      </c>
      <c r="K25" s="1511">
        <v>28</v>
      </c>
      <c r="L25" s="1511">
        <v>5</v>
      </c>
      <c r="M25" s="1511">
        <v>4</v>
      </c>
    </row>
    <row r="26" spans="1:13" ht="14.25" customHeight="1">
      <c r="A26" s="1517" t="s">
        <v>736</v>
      </c>
      <c r="B26" s="1513">
        <v>9007</v>
      </c>
      <c r="C26" s="1512">
        <v>4995</v>
      </c>
      <c r="D26" s="1511">
        <v>2067</v>
      </c>
      <c r="E26" s="1511">
        <v>2428</v>
      </c>
      <c r="F26" s="1513">
        <v>500</v>
      </c>
      <c r="G26" s="1512">
        <v>98</v>
      </c>
      <c r="H26" s="1511">
        <v>41</v>
      </c>
      <c r="I26" s="1511">
        <v>41</v>
      </c>
      <c r="J26" s="1511">
        <v>48</v>
      </c>
      <c r="K26" s="1511">
        <v>48</v>
      </c>
      <c r="L26" s="1511">
        <v>9</v>
      </c>
      <c r="M26" s="1511">
        <v>8</v>
      </c>
    </row>
    <row r="27" spans="1:13" ht="14.25" customHeight="1">
      <c r="A27" s="1517" t="s">
        <v>735</v>
      </c>
      <c r="B27" s="1513">
        <v>5798</v>
      </c>
      <c r="C27" s="1512">
        <v>3962</v>
      </c>
      <c r="D27" s="1511">
        <v>1158</v>
      </c>
      <c r="E27" s="1511">
        <v>2518</v>
      </c>
      <c r="F27" s="1513">
        <v>286</v>
      </c>
      <c r="G27" s="1512">
        <v>75</v>
      </c>
      <c r="H27" s="1511">
        <v>21</v>
      </c>
      <c r="I27" s="1511">
        <v>20</v>
      </c>
      <c r="J27" s="1511">
        <v>49</v>
      </c>
      <c r="K27" s="1511">
        <v>49</v>
      </c>
      <c r="L27" s="1511">
        <v>5</v>
      </c>
      <c r="M27" s="1511">
        <v>5</v>
      </c>
    </row>
    <row r="28" spans="1:13" ht="14.25" customHeight="1">
      <c r="A28" s="1517" t="s">
        <v>734</v>
      </c>
      <c r="B28" s="1513">
        <v>4304</v>
      </c>
      <c r="C28" s="1512">
        <v>4010</v>
      </c>
      <c r="D28" s="1511">
        <v>1104</v>
      </c>
      <c r="E28" s="1511">
        <v>2906</v>
      </c>
      <c r="F28" s="1513">
        <v>0</v>
      </c>
      <c r="G28" s="1512">
        <v>71</v>
      </c>
      <c r="H28" s="1511">
        <v>21</v>
      </c>
      <c r="I28" s="1511">
        <v>21</v>
      </c>
      <c r="J28" s="1511">
        <v>50</v>
      </c>
      <c r="K28" s="1511">
        <v>50</v>
      </c>
      <c r="L28" s="1511">
        <v>0</v>
      </c>
      <c r="M28" s="1511">
        <v>0</v>
      </c>
    </row>
    <row r="29" spans="1:13" ht="14.25" customHeight="1">
      <c r="A29" s="1517" t="s">
        <v>733</v>
      </c>
      <c r="B29" s="1513">
        <v>11644</v>
      </c>
      <c r="C29" s="1512">
        <v>8116</v>
      </c>
      <c r="D29" s="1511">
        <v>1925</v>
      </c>
      <c r="E29" s="1511">
        <v>5400</v>
      </c>
      <c r="F29" s="1513">
        <v>791</v>
      </c>
      <c r="G29" s="1512">
        <v>147</v>
      </c>
      <c r="H29" s="1511">
        <v>37</v>
      </c>
      <c r="I29" s="1511">
        <v>37</v>
      </c>
      <c r="J29" s="1511">
        <v>97</v>
      </c>
      <c r="K29" s="1511">
        <v>95</v>
      </c>
      <c r="L29" s="1511">
        <v>13</v>
      </c>
      <c r="M29" s="1511">
        <v>13</v>
      </c>
    </row>
    <row r="30" spans="1:13" ht="14.25" customHeight="1">
      <c r="A30" s="1517" t="s">
        <v>732</v>
      </c>
      <c r="B30" s="1513">
        <v>5988</v>
      </c>
      <c r="C30" s="1512">
        <v>4804</v>
      </c>
      <c r="D30" s="1511">
        <v>1631</v>
      </c>
      <c r="E30" s="1511">
        <v>2895</v>
      </c>
      <c r="F30" s="1513">
        <v>278</v>
      </c>
      <c r="G30" s="1512">
        <v>87</v>
      </c>
      <c r="H30" s="1511">
        <v>29</v>
      </c>
      <c r="I30" s="1511">
        <v>29</v>
      </c>
      <c r="J30" s="1511">
        <v>53</v>
      </c>
      <c r="K30" s="1511">
        <v>53</v>
      </c>
      <c r="L30" s="1511">
        <v>5</v>
      </c>
      <c r="M30" s="1511">
        <v>4</v>
      </c>
    </row>
    <row r="31" spans="1:13" ht="14.25" customHeight="1">
      <c r="A31" s="1517" t="s">
        <v>731</v>
      </c>
      <c r="B31" s="1513">
        <v>4568</v>
      </c>
      <c r="C31" s="1512">
        <v>2403</v>
      </c>
      <c r="D31" s="1511">
        <v>638</v>
      </c>
      <c r="E31" s="1511">
        <v>1608</v>
      </c>
      <c r="F31" s="1513">
        <v>157</v>
      </c>
      <c r="G31" s="1512">
        <v>47</v>
      </c>
      <c r="H31" s="1511">
        <v>12</v>
      </c>
      <c r="I31" s="1511">
        <v>12</v>
      </c>
      <c r="J31" s="1511">
        <v>32</v>
      </c>
      <c r="K31" s="1511">
        <v>32</v>
      </c>
      <c r="L31" s="1511">
        <v>3</v>
      </c>
      <c r="M31" s="1511">
        <v>3</v>
      </c>
    </row>
    <row r="32" spans="1:13" ht="14.25" customHeight="1">
      <c r="A32" s="1517" t="s">
        <v>730</v>
      </c>
      <c r="B32" s="1513">
        <v>2842</v>
      </c>
      <c r="C32" s="1512">
        <v>2234</v>
      </c>
      <c r="D32" s="1511">
        <v>938</v>
      </c>
      <c r="E32" s="1511">
        <v>1226</v>
      </c>
      <c r="F32" s="1513">
        <v>70</v>
      </c>
      <c r="G32" s="1512">
        <v>41</v>
      </c>
      <c r="H32" s="1511">
        <v>16</v>
      </c>
      <c r="I32" s="1511">
        <v>15</v>
      </c>
      <c r="J32" s="1511">
        <v>23</v>
      </c>
      <c r="K32" s="1511">
        <v>23</v>
      </c>
      <c r="L32" s="1511">
        <v>2</v>
      </c>
      <c r="M32" s="1511">
        <v>2</v>
      </c>
    </row>
    <row r="33" spans="1:13" ht="14.25" customHeight="1">
      <c r="A33" s="1517" t="s">
        <v>729</v>
      </c>
      <c r="B33" s="1513">
        <v>20147</v>
      </c>
      <c r="C33" s="1512">
        <v>16165</v>
      </c>
      <c r="D33" s="1511">
        <v>4080</v>
      </c>
      <c r="E33" s="1511">
        <v>11045</v>
      </c>
      <c r="F33" s="1513">
        <v>1040</v>
      </c>
      <c r="G33" s="1512">
        <v>291</v>
      </c>
      <c r="H33" s="1511">
        <v>76</v>
      </c>
      <c r="I33" s="1511">
        <v>75</v>
      </c>
      <c r="J33" s="1511">
        <v>197</v>
      </c>
      <c r="K33" s="1511">
        <v>195</v>
      </c>
      <c r="L33" s="1511">
        <v>18</v>
      </c>
      <c r="M33" s="1511">
        <v>18</v>
      </c>
    </row>
    <row r="34" spans="1:13" ht="14.25" customHeight="1">
      <c r="A34" s="1517" t="s">
        <v>728</v>
      </c>
      <c r="B34" s="1513">
        <v>10235</v>
      </c>
      <c r="C34" s="1512">
        <v>8082</v>
      </c>
      <c r="D34" s="1511">
        <v>2287</v>
      </c>
      <c r="E34" s="1511">
        <v>5670</v>
      </c>
      <c r="F34" s="1513">
        <v>125</v>
      </c>
      <c r="G34" s="1512">
        <v>151</v>
      </c>
      <c r="H34" s="1511">
        <v>43</v>
      </c>
      <c r="I34" s="1511">
        <v>43</v>
      </c>
      <c r="J34" s="1511">
        <v>106</v>
      </c>
      <c r="K34" s="1511">
        <v>100</v>
      </c>
      <c r="L34" s="1511">
        <v>2</v>
      </c>
      <c r="M34" s="1511">
        <v>2</v>
      </c>
    </row>
    <row r="35" spans="1:13" ht="14.25" customHeight="1">
      <c r="A35" s="1517" t="s">
        <v>727</v>
      </c>
      <c r="B35" s="1513">
        <v>4163</v>
      </c>
      <c r="C35" s="1512">
        <v>2828</v>
      </c>
      <c r="D35" s="1511">
        <v>752</v>
      </c>
      <c r="E35" s="1511">
        <v>2003</v>
      </c>
      <c r="F35" s="1513">
        <v>73</v>
      </c>
      <c r="G35" s="1512">
        <v>56</v>
      </c>
      <c r="H35" s="1511">
        <v>15</v>
      </c>
      <c r="I35" s="1511">
        <v>14</v>
      </c>
      <c r="J35" s="1511">
        <v>39</v>
      </c>
      <c r="K35" s="1511">
        <v>39</v>
      </c>
      <c r="L35" s="1511">
        <v>2</v>
      </c>
      <c r="M35" s="1511">
        <v>1</v>
      </c>
    </row>
    <row r="36" spans="1:13" ht="14.25" customHeight="1">
      <c r="A36" s="1517" t="s">
        <v>726</v>
      </c>
      <c r="B36" s="1513">
        <v>3609</v>
      </c>
      <c r="C36" s="1512">
        <v>2336</v>
      </c>
      <c r="D36" s="1511">
        <v>292</v>
      </c>
      <c r="E36" s="1511">
        <v>1883</v>
      </c>
      <c r="F36" s="1513">
        <v>161</v>
      </c>
      <c r="G36" s="1512">
        <v>43</v>
      </c>
      <c r="H36" s="1511">
        <v>5</v>
      </c>
      <c r="I36" s="1511">
        <v>5</v>
      </c>
      <c r="J36" s="1511">
        <v>35</v>
      </c>
      <c r="K36" s="1511">
        <v>35</v>
      </c>
      <c r="L36" s="1511">
        <v>3</v>
      </c>
      <c r="M36" s="1511">
        <v>3</v>
      </c>
    </row>
    <row r="37" spans="1:13" ht="14.25" customHeight="1">
      <c r="A37" s="1517" t="s">
        <v>725</v>
      </c>
      <c r="B37" s="1513">
        <v>3443</v>
      </c>
      <c r="C37" s="1512">
        <v>1958</v>
      </c>
      <c r="D37" s="1511">
        <v>703</v>
      </c>
      <c r="E37" s="1511">
        <v>1255</v>
      </c>
      <c r="F37" s="1513">
        <v>0</v>
      </c>
      <c r="G37" s="1512">
        <v>37</v>
      </c>
      <c r="H37" s="1511">
        <v>13</v>
      </c>
      <c r="I37" s="1511">
        <v>13</v>
      </c>
      <c r="J37" s="1511">
        <v>24</v>
      </c>
      <c r="K37" s="1511">
        <v>24</v>
      </c>
      <c r="L37" s="1511">
        <v>0</v>
      </c>
      <c r="M37" s="1511">
        <v>0</v>
      </c>
    </row>
    <row r="38" spans="1:13" ht="14.25" customHeight="1">
      <c r="A38" s="1517" t="s">
        <v>724</v>
      </c>
      <c r="B38" s="1513">
        <v>4789</v>
      </c>
      <c r="C38" s="1512">
        <v>2426</v>
      </c>
      <c r="D38" s="1511">
        <v>1088</v>
      </c>
      <c r="E38" s="1511">
        <v>1196</v>
      </c>
      <c r="F38" s="1513">
        <v>142</v>
      </c>
      <c r="G38" s="1512">
        <v>51</v>
      </c>
      <c r="H38" s="1511">
        <v>22</v>
      </c>
      <c r="I38" s="1511">
        <v>21</v>
      </c>
      <c r="J38" s="1511">
        <v>26</v>
      </c>
      <c r="K38" s="1511">
        <v>26</v>
      </c>
      <c r="L38" s="1511">
        <v>3</v>
      </c>
      <c r="M38" s="1511">
        <v>3</v>
      </c>
    </row>
    <row r="39" spans="1:13" ht="14.25" customHeight="1">
      <c r="A39" s="1517" t="s">
        <v>723</v>
      </c>
      <c r="B39" s="1513">
        <v>3950</v>
      </c>
      <c r="C39" s="1512">
        <v>2754</v>
      </c>
      <c r="D39" s="1511">
        <v>810</v>
      </c>
      <c r="E39" s="1511">
        <v>1459</v>
      </c>
      <c r="F39" s="1513">
        <v>485</v>
      </c>
      <c r="G39" s="1512">
        <v>52</v>
      </c>
      <c r="H39" s="1511">
        <v>16</v>
      </c>
      <c r="I39" s="1511">
        <v>16</v>
      </c>
      <c r="J39" s="1511">
        <v>27</v>
      </c>
      <c r="K39" s="1511">
        <v>27</v>
      </c>
      <c r="L39" s="1511">
        <v>9</v>
      </c>
      <c r="M39" s="1511">
        <v>6</v>
      </c>
    </row>
    <row r="40" spans="1:13" ht="14.25" customHeight="1">
      <c r="A40" s="1517" t="s">
        <v>722</v>
      </c>
      <c r="B40" s="1513">
        <v>7427</v>
      </c>
      <c r="C40" s="1512">
        <v>6094</v>
      </c>
      <c r="D40" s="1511">
        <v>2166</v>
      </c>
      <c r="E40" s="1511">
        <v>3837</v>
      </c>
      <c r="F40" s="1513">
        <v>91</v>
      </c>
      <c r="G40" s="1512">
        <v>113</v>
      </c>
      <c r="H40" s="1511">
        <v>39</v>
      </c>
      <c r="I40" s="1511">
        <v>37</v>
      </c>
      <c r="J40" s="1511">
        <v>72</v>
      </c>
      <c r="K40" s="1511">
        <v>70</v>
      </c>
      <c r="L40" s="1511">
        <v>2</v>
      </c>
      <c r="M40" s="1511">
        <v>1</v>
      </c>
    </row>
    <row r="41" spans="1:13" ht="14.25" customHeight="1">
      <c r="A41" s="1517" t="s">
        <v>721</v>
      </c>
      <c r="B41" s="1513">
        <v>7780</v>
      </c>
      <c r="C41" s="1512">
        <v>6020</v>
      </c>
      <c r="D41" s="1511">
        <v>1275</v>
      </c>
      <c r="E41" s="1511">
        <v>4691</v>
      </c>
      <c r="F41" s="1513">
        <v>54</v>
      </c>
      <c r="G41" s="1512">
        <v>115</v>
      </c>
      <c r="H41" s="1511">
        <v>25</v>
      </c>
      <c r="I41" s="1511">
        <v>25</v>
      </c>
      <c r="J41" s="1511">
        <v>89</v>
      </c>
      <c r="K41" s="1511">
        <v>88</v>
      </c>
      <c r="L41" s="1511">
        <v>1</v>
      </c>
      <c r="M41" s="1511">
        <v>1</v>
      </c>
    </row>
    <row r="42" spans="1:13" ht="14.25" customHeight="1">
      <c r="A42" s="1517" t="s">
        <v>720</v>
      </c>
      <c r="B42" s="1513">
        <v>5054</v>
      </c>
      <c r="C42" s="1512">
        <v>3928</v>
      </c>
      <c r="D42" s="1511">
        <v>1190</v>
      </c>
      <c r="E42" s="1511">
        <v>2401</v>
      </c>
      <c r="F42" s="1513">
        <v>337</v>
      </c>
      <c r="G42" s="1512">
        <v>72</v>
      </c>
      <c r="H42" s="1511">
        <v>20</v>
      </c>
      <c r="I42" s="1511">
        <v>16</v>
      </c>
      <c r="J42" s="1511">
        <v>45</v>
      </c>
      <c r="K42" s="1511">
        <v>44</v>
      </c>
      <c r="L42" s="1511">
        <v>7</v>
      </c>
      <c r="M42" s="1511">
        <v>6</v>
      </c>
    </row>
    <row r="43" spans="1:13" ht="14.25" customHeight="1">
      <c r="A43" s="1517" t="s">
        <v>719</v>
      </c>
      <c r="B43" s="1513">
        <v>5541</v>
      </c>
      <c r="C43" s="1512">
        <v>3425</v>
      </c>
      <c r="D43" s="1511">
        <v>984</v>
      </c>
      <c r="E43" s="1511">
        <v>1878</v>
      </c>
      <c r="F43" s="1513">
        <v>563</v>
      </c>
      <c r="G43" s="1512">
        <v>66</v>
      </c>
      <c r="H43" s="1511">
        <v>19</v>
      </c>
      <c r="I43" s="1511">
        <v>19</v>
      </c>
      <c r="J43" s="1511">
        <v>36</v>
      </c>
      <c r="K43" s="1511">
        <v>36</v>
      </c>
      <c r="L43" s="1511">
        <v>11</v>
      </c>
      <c r="M43" s="1511">
        <v>10</v>
      </c>
    </row>
    <row r="44" spans="1:13" ht="14.25" customHeight="1">
      <c r="A44" s="1517" t="s">
        <v>718</v>
      </c>
      <c r="B44" s="1513">
        <v>6100</v>
      </c>
      <c r="C44" s="1512">
        <v>4938</v>
      </c>
      <c r="D44" s="1511">
        <v>1476</v>
      </c>
      <c r="E44" s="1511">
        <v>2845</v>
      </c>
      <c r="F44" s="1513">
        <v>617</v>
      </c>
      <c r="G44" s="1512">
        <v>94</v>
      </c>
      <c r="H44" s="1511">
        <v>28</v>
      </c>
      <c r="I44" s="1511">
        <v>27</v>
      </c>
      <c r="J44" s="1511">
        <v>55</v>
      </c>
      <c r="K44" s="1511">
        <v>55</v>
      </c>
      <c r="L44" s="1511">
        <v>11</v>
      </c>
      <c r="M44" s="1511">
        <v>11</v>
      </c>
    </row>
    <row r="45" spans="1:13" ht="14.25" customHeight="1">
      <c r="A45" s="1517" t="s">
        <v>717</v>
      </c>
      <c r="B45" s="1513">
        <v>6089</v>
      </c>
      <c r="C45" s="1512">
        <v>3721</v>
      </c>
      <c r="D45" s="1511">
        <v>1434</v>
      </c>
      <c r="E45" s="1511">
        <v>1689</v>
      </c>
      <c r="F45" s="1513">
        <v>598</v>
      </c>
      <c r="G45" s="1512">
        <v>73</v>
      </c>
      <c r="H45" s="1511">
        <v>28</v>
      </c>
      <c r="I45" s="1511">
        <v>27</v>
      </c>
      <c r="J45" s="1511">
        <v>33</v>
      </c>
      <c r="K45" s="1511">
        <v>33</v>
      </c>
      <c r="L45" s="1511">
        <v>12</v>
      </c>
      <c r="M45" s="1511">
        <v>10</v>
      </c>
    </row>
    <row r="46" spans="1:13" ht="14.25" customHeight="1">
      <c r="A46" s="1517" t="s">
        <v>716</v>
      </c>
      <c r="B46" s="1513">
        <v>18607</v>
      </c>
      <c r="C46" s="1512">
        <v>13238</v>
      </c>
      <c r="D46" s="1511">
        <v>4375</v>
      </c>
      <c r="E46" s="1511">
        <v>8173</v>
      </c>
      <c r="F46" s="1513">
        <v>690</v>
      </c>
      <c r="G46" s="1512">
        <v>238</v>
      </c>
      <c r="H46" s="1511">
        <v>80</v>
      </c>
      <c r="I46" s="1511">
        <v>77</v>
      </c>
      <c r="J46" s="1511">
        <v>146</v>
      </c>
      <c r="K46" s="1511">
        <v>145</v>
      </c>
      <c r="L46" s="1511">
        <v>12</v>
      </c>
      <c r="M46" s="1511">
        <v>12</v>
      </c>
    </row>
    <row r="47" spans="1:13" ht="14.25" customHeight="1">
      <c r="A47" s="1517" t="s">
        <v>715</v>
      </c>
      <c r="B47" s="1513">
        <v>5184</v>
      </c>
      <c r="C47" s="1512">
        <v>4273</v>
      </c>
      <c r="D47" s="1511">
        <v>1881</v>
      </c>
      <c r="E47" s="1511">
        <v>2195</v>
      </c>
      <c r="F47" s="1513">
        <v>197</v>
      </c>
      <c r="G47" s="1512">
        <v>83</v>
      </c>
      <c r="H47" s="1511">
        <v>36</v>
      </c>
      <c r="I47" s="1511">
        <v>36</v>
      </c>
      <c r="J47" s="1511">
        <v>42</v>
      </c>
      <c r="K47" s="1511">
        <v>41</v>
      </c>
      <c r="L47" s="1511">
        <v>5</v>
      </c>
      <c r="M47" s="1511">
        <v>5</v>
      </c>
    </row>
    <row r="48" spans="1:13" ht="14.25" customHeight="1">
      <c r="A48" s="1517" t="s">
        <v>714</v>
      </c>
      <c r="B48" s="1513">
        <v>10043</v>
      </c>
      <c r="C48" s="1512">
        <v>7958</v>
      </c>
      <c r="D48" s="1511">
        <v>1663</v>
      </c>
      <c r="E48" s="1511">
        <v>5919</v>
      </c>
      <c r="F48" s="1513">
        <v>376</v>
      </c>
      <c r="G48" s="1512">
        <v>149</v>
      </c>
      <c r="H48" s="1511">
        <v>32</v>
      </c>
      <c r="I48" s="1511">
        <v>30</v>
      </c>
      <c r="J48" s="1511">
        <v>110</v>
      </c>
      <c r="K48" s="1511">
        <v>109</v>
      </c>
      <c r="L48" s="1511">
        <v>7</v>
      </c>
      <c r="M48" s="1511">
        <v>5</v>
      </c>
    </row>
    <row r="49" spans="1:13" ht="14.25" customHeight="1">
      <c r="A49" s="1517" t="s">
        <v>713</v>
      </c>
      <c r="B49" s="1513">
        <v>5878</v>
      </c>
      <c r="C49" s="1512">
        <v>5678</v>
      </c>
      <c r="D49" s="1511">
        <v>1855</v>
      </c>
      <c r="E49" s="1511">
        <v>3091</v>
      </c>
      <c r="F49" s="1513">
        <v>732</v>
      </c>
      <c r="G49" s="1512">
        <v>111</v>
      </c>
      <c r="H49" s="1511">
        <v>36</v>
      </c>
      <c r="I49" s="1511">
        <v>36</v>
      </c>
      <c r="J49" s="1511">
        <v>61</v>
      </c>
      <c r="K49" s="1511">
        <v>59</v>
      </c>
      <c r="L49" s="1511">
        <v>14</v>
      </c>
      <c r="M49" s="1511">
        <v>14</v>
      </c>
    </row>
    <row r="50" spans="1:13" ht="14.25" customHeight="1">
      <c r="A50" s="1517" t="s">
        <v>712</v>
      </c>
      <c r="B50" s="1513">
        <v>6337</v>
      </c>
      <c r="C50" s="1512">
        <v>5250</v>
      </c>
      <c r="D50" s="1511">
        <v>1220</v>
      </c>
      <c r="E50" s="1511">
        <v>3774</v>
      </c>
      <c r="F50" s="1513">
        <v>256</v>
      </c>
      <c r="G50" s="1512">
        <v>98</v>
      </c>
      <c r="H50" s="1511">
        <v>23</v>
      </c>
      <c r="I50" s="1511">
        <v>23</v>
      </c>
      <c r="J50" s="1511">
        <v>70</v>
      </c>
      <c r="K50" s="1511">
        <v>70</v>
      </c>
      <c r="L50" s="1511">
        <v>5</v>
      </c>
      <c r="M50" s="1511">
        <v>5</v>
      </c>
    </row>
    <row r="51" spans="1:13" ht="14.25" customHeight="1">
      <c r="A51" s="1517" t="s">
        <v>711</v>
      </c>
      <c r="B51" s="1513">
        <v>7341</v>
      </c>
      <c r="C51" s="1512">
        <v>5579</v>
      </c>
      <c r="D51" s="1511">
        <v>1689</v>
      </c>
      <c r="E51" s="1511">
        <v>3201</v>
      </c>
      <c r="F51" s="1513">
        <v>689</v>
      </c>
      <c r="G51" s="1512">
        <v>108</v>
      </c>
      <c r="H51" s="1511">
        <v>33</v>
      </c>
      <c r="I51" s="1511">
        <v>31</v>
      </c>
      <c r="J51" s="1511">
        <v>62</v>
      </c>
      <c r="K51" s="1511">
        <v>62</v>
      </c>
      <c r="L51" s="1511">
        <v>13</v>
      </c>
      <c r="M51" s="1511">
        <v>12</v>
      </c>
    </row>
    <row r="52" spans="1:13" ht="14.25" customHeight="1">
      <c r="A52" s="1517" t="s">
        <v>710</v>
      </c>
      <c r="B52" s="1513">
        <v>11150</v>
      </c>
      <c r="C52" s="1512">
        <v>9841</v>
      </c>
      <c r="D52" s="1511">
        <v>2439</v>
      </c>
      <c r="E52" s="1511">
        <v>5647</v>
      </c>
      <c r="F52" s="1513">
        <v>1755</v>
      </c>
      <c r="G52" s="1512">
        <v>184</v>
      </c>
      <c r="H52" s="1511">
        <v>46</v>
      </c>
      <c r="I52" s="1511">
        <v>45</v>
      </c>
      <c r="J52" s="1511">
        <v>109</v>
      </c>
      <c r="K52" s="1511">
        <v>109</v>
      </c>
      <c r="L52" s="1511">
        <v>29</v>
      </c>
      <c r="M52" s="1511">
        <v>27</v>
      </c>
    </row>
    <row r="53" spans="1:13" ht="14.25" customHeight="1">
      <c r="A53" s="1517" t="s">
        <v>709</v>
      </c>
      <c r="B53" s="1513">
        <v>7509</v>
      </c>
      <c r="C53" s="1512">
        <v>5417</v>
      </c>
      <c r="D53" s="1511">
        <v>1892</v>
      </c>
      <c r="E53" s="1511">
        <v>3187</v>
      </c>
      <c r="F53" s="1513">
        <v>338</v>
      </c>
      <c r="G53" s="1512">
        <v>103</v>
      </c>
      <c r="H53" s="1511">
        <v>33</v>
      </c>
      <c r="I53" s="1511">
        <v>32</v>
      </c>
      <c r="J53" s="1511">
        <v>63</v>
      </c>
      <c r="K53" s="1511">
        <v>63</v>
      </c>
      <c r="L53" s="1511">
        <v>7</v>
      </c>
      <c r="M53" s="1511">
        <v>5</v>
      </c>
    </row>
    <row r="54" spans="1:13" ht="14.25" customHeight="1">
      <c r="A54" s="1517" t="s">
        <v>708</v>
      </c>
      <c r="B54" s="1513">
        <v>11047</v>
      </c>
      <c r="C54" s="1512">
        <v>7054</v>
      </c>
      <c r="D54" s="1511">
        <v>2239</v>
      </c>
      <c r="E54" s="1511">
        <v>4769</v>
      </c>
      <c r="F54" s="1513">
        <v>46</v>
      </c>
      <c r="G54" s="1512">
        <v>134</v>
      </c>
      <c r="H54" s="1511">
        <v>42</v>
      </c>
      <c r="I54" s="1511">
        <v>42</v>
      </c>
      <c r="J54" s="1511">
        <v>91</v>
      </c>
      <c r="K54" s="1511">
        <v>91</v>
      </c>
      <c r="L54" s="1511">
        <v>1</v>
      </c>
      <c r="M54" s="1511">
        <v>1</v>
      </c>
    </row>
    <row r="55" spans="1:13" ht="14.25" customHeight="1">
      <c r="A55" s="1517" t="s">
        <v>707</v>
      </c>
      <c r="B55" s="1513">
        <v>5783</v>
      </c>
      <c r="C55" s="1512">
        <v>2680</v>
      </c>
      <c r="D55" s="1511">
        <v>750</v>
      </c>
      <c r="E55" s="1511">
        <v>1750</v>
      </c>
      <c r="F55" s="1513">
        <v>180</v>
      </c>
      <c r="G55" s="1512">
        <v>53</v>
      </c>
      <c r="H55" s="1511">
        <v>14</v>
      </c>
      <c r="I55" s="1511">
        <v>14</v>
      </c>
      <c r="J55" s="1511">
        <v>36</v>
      </c>
      <c r="K55" s="1511">
        <v>35</v>
      </c>
      <c r="L55" s="1511">
        <v>3</v>
      </c>
      <c r="M55" s="1511">
        <v>3</v>
      </c>
    </row>
    <row r="56" spans="1:13" ht="14.25" customHeight="1">
      <c r="A56" s="1517" t="s">
        <v>706</v>
      </c>
      <c r="B56" s="1513">
        <v>1378</v>
      </c>
      <c r="C56" s="1512">
        <v>1234</v>
      </c>
      <c r="D56" s="1511">
        <v>135</v>
      </c>
      <c r="E56" s="1511">
        <v>922</v>
      </c>
      <c r="F56" s="1513">
        <v>177</v>
      </c>
      <c r="G56" s="1512">
        <v>26</v>
      </c>
      <c r="H56" s="1511">
        <v>3</v>
      </c>
      <c r="I56" s="1511">
        <v>3</v>
      </c>
      <c r="J56" s="1511">
        <v>20</v>
      </c>
      <c r="K56" s="1511">
        <v>20</v>
      </c>
      <c r="L56" s="1511">
        <v>3</v>
      </c>
      <c r="M56" s="1511">
        <v>3</v>
      </c>
    </row>
    <row r="57" spans="1:13" ht="14.25" customHeight="1">
      <c r="A57" s="1517" t="s">
        <v>705</v>
      </c>
      <c r="B57" s="1513">
        <v>2967</v>
      </c>
      <c r="C57" s="1512">
        <v>1447</v>
      </c>
      <c r="D57" s="1511">
        <v>390</v>
      </c>
      <c r="E57" s="1511">
        <v>902</v>
      </c>
      <c r="F57" s="1513">
        <v>155</v>
      </c>
      <c r="G57" s="1512">
        <v>31</v>
      </c>
      <c r="H57" s="1511">
        <v>8</v>
      </c>
      <c r="I57" s="1511">
        <v>8</v>
      </c>
      <c r="J57" s="1511">
        <v>19</v>
      </c>
      <c r="K57" s="1511">
        <v>19</v>
      </c>
      <c r="L57" s="1511">
        <v>4</v>
      </c>
      <c r="M57" s="1511">
        <v>4</v>
      </c>
    </row>
    <row r="58" spans="1:13" ht="14.25" customHeight="1">
      <c r="A58" s="1517" t="s">
        <v>704</v>
      </c>
      <c r="B58" s="1513">
        <v>7946</v>
      </c>
      <c r="C58" s="1512">
        <v>4664</v>
      </c>
      <c r="D58" s="1511">
        <v>831</v>
      </c>
      <c r="E58" s="1511">
        <v>3450</v>
      </c>
      <c r="F58" s="1513">
        <v>383</v>
      </c>
      <c r="G58" s="1512">
        <v>90</v>
      </c>
      <c r="H58" s="1511">
        <v>17</v>
      </c>
      <c r="I58" s="1511">
        <v>16</v>
      </c>
      <c r="J58" s="1511">
        <v>66</v>
      </c>
      <c r="K58" s="1511">
        <v>65</v>
      </c>
      <c r="L58" s="1511">
        <v>7</v>
      </c>
      <c r="M58" s="1511">
        <v>7</v>
      </c>
    </row>
    <row r="59" spans="1:13" ht="14.25" customHeight="1">
      <c r="A59" s="1517" t="s">
        <v>703</v>
      </c>
      <c r="B59" s="1513">
        <v>3451</v>
      </c>
      <c r="C59" s="1512">
        <v>1458</v>
      </c>
      <c r="D59" s="1511">
        <v>236</v>
      </c>
      <c r="E59" s="1511">
        <v>1175</v>
      </c>
      <c r="F59" s="1513">
        <v>47</v>
      </c>
      <c r="G59" s="1512">
        <v>30</v>
      </c>
      <c r="H59" s="1511">
        <v>6</v>
      </c>
      <c r="I59" s="1511">
        <v>6</v>
      </c>
      <c r="J59" s="1511">
        <v>23</v>
      </c>
      <c r="K59" s="1511">
        <v>22</v>
      </c>
      <c r="L59" s="1511">
        <v>1</v>
      </c>
      <c r="M59" s="1511">
        <v>1</v>
      </c>
    </row>
    <row r="60" spans="1:13" ht="14.25" customHeight="1">
      <c r="A60" s="1517" t="s">
        <v>702</v>
      </c>
      <c r="B60" s="1513">
        <v>2404</v>
      </c>
      <c r="C60" s="1512">
        <v>1125</v>
      </c>
      <c r="D60" s="1511">
        <v>235</v>
      </c>
      <c r="E60" s="1511">
        <v>890</v>
      </c>
      <c r="F60" s="1513">
        <v>0</v>
      </c>
      <c r="G60" s="1512">
        <v>22</v>
      </c>
      <c r="H60" s="1511">
        <v>4</v>
      </c>
      <c r="I60" s="1511">
        <v>4</v>
      </c>
      <c r="J60" s="1511">
        <v>18</v>
      </c>
      <c r="K60" s="1511">
        <v>17</v>
      </c>
      <c r="L60" s="1511">
        <v>0</v>
      </c>
      <c r="M60" s="1511">
        <v>0</v>
      </c>
    </row>
    <row r="61" spans="1:13" ht="14.25" customHeight="1">
      <c r="A61" s="1517" t="s">
        <v>701</v>
      </c>
      <c r="B61" s="1513">
        <v>3358</v>
      </c>
      <c r="C61" s="1512">
        <v>2558</v>
      </c>
      <c r="D61" s="1511">
        <v>875</v>
      </c>
      <c r="E61" s="1511">
        <v>1643</v>
      </c>
      <c r="F61" s="1513">
        <v>40</v>
      </c>
      <c r="G61" s="1512">
        <v>46</v>
      </c>
      <c r="H61" s="1511">
        <v>15</v>
      </c>
      <c r="I61" s="1511">
        <v>15</v>
      </c>
      <c r="J61" s="1511">
        <v>30</v>
      </c>
      <c r="K61" s="1511">
        <v>30</v>
      </c>
      <c r="L61" s="1511">
        <v>1</v>
      </c>
      <c r="M61" s="1511">
        <v>1</v>
      </c>
    </row>
    <row r="62" spans="1:13" ht="14.25" customHeight="1">
      <c r="A62" s="1517" t="s">
        <v>781</v>
      </c>
      <c r="B62" s="1513">
        <v>1167</v>
      </c>
      <c r="C62" s="1512">
        <v>924</v>
      </c>
      <c r="D62" s="1511">
        <v>96</v>
      </c>
      <c r="E62" s="1511">
        <v>714</v>
      </c>
      <c r="F62" s="1513">
        <v>114</v>
      </c>
      <c r="G62" s="1512">
        <v>19</v>
      </c>
      <c r="H62" s="1511">
        <v>2</v>
      </c>
      <c r="I62" s="1511">
        <v>2</v>
      </c>
      <c r="J62" s="1511">
        <v>15</v>
      </c>
      <c r="K62" s="1511">
        <v>15</v>
      </c>
      <c r="L62" s="1511">
        <v>2</v>
      </c>
      <c r="M62" s="1511">
        <v>2</v>
      </c>
    </row>
    <row r="63" spans="1:13" ht="14.25" customHeight="1">
      <c r="A63" s="1517" t="s">
        <v>699</v>
      </c>
      <c r="B63" s="1513">
        <v>3745</v>
      </c>
      <c r="C63" s="1512">
        <v>1909</v>
      </c>
      <c r="D63" s="1511">
        <v>230</v>
      </c>
      <c r="E63" s="1511">
        <v>1540</v>
      </c>
      <c r="F63" s="1513">
        <v>139</v>
      </c>
      <c r="G63" s="1512">
        <v>34</v>
      </c>
      <c r="H63" s="1511">
        <v>4</v>
      </c>
      <c r="I63" s="1511">
        <v>4</v>
      </c>
      <c r="J63" s="1511">
        <v>27</v>
      </c>
      <c r="K63" s="1511">
        <v>27</v>
      </c>
      <c r="L63" s="1511">
        <v>3</v>
      </c>
      <c r="M63" s="1511">
        <v>3</v>
      </c>
    </row>
    <row r="64" spans="1:13" ht="14.25" customHeight="1">
      <c r="A64" s="1517" t="s">
        <v>698</v>
      </c>
      <c r="B64" s="1513">
        <v>7268</v>
      </c>
      <c r="C64" s="1512">
        <v>4562</v>
      </c>
      <c r="D64" s="1511">
        <v>899</v>
      </c>
      <c r="E64" s="1511">
        <v>3474</v>
      </c>
      <c r="F64" s="1513">
        <v>189</v>
      </c>
      <c r="G64" s="1512">
        <v>88</v>
      </c>
      <c r="H64" s="1511">
        <v>17</v>
      </c>
      <c r="I64" s="1511">
        <v>17</v>
      </c>
      <c r="J64" s="1511">
        <v>67</v>
      </c>
      <c r="K64" s="1511">
        <v>67</v>
      </c>
      <c r="L64" s="1511">
        <v>4</v>
      </c>
      <c r="M64" s="1511">
        <v>3</v>
      </c>
    </row>
    <row r="65" spans="1:13" ht="14.25" customHeight="1">
      <c r="A65" s="1517" t="s">
        <v>697</v>
      </c>
      <c r="B65" s="1513">
        <v>7599</v>
      </c>
      <c r="C65" s="1512">
        <v>3695</v>
      </c>
      <c r="D65" s="1511">
        <v>1763</v>
      </c>
      <c r="E65" s="1511">
        <v>1341</v>
      </c>
      <c r="F65" s="1513">
        <v>591</v>
      </c>
      <c r="G65" s="1512">
        <v>69</v>
      </c>
      <c r="H65" s="1511">
        <v>33</v>
      </c>
      <c r="I65" s="1511">
        <v>33</v>
      </c>
      <c r="J65" s="1511">
        <v>26</v>
      </c>
      <c r="K65" s="1511">
        <v>26</v>
      </c>
      <c r="L65" s="1511">
        <v>10</v>
      </c>
      <c r="M65" s="1511">
        <v>10</v>
      </c>
    </row>
    <row r="66" spans="1:13" ht="14.25" customHeight="1">
      <c r="A66" s="1517" t="s">
        <v>696</v>
      </c>
      <c r="B66" s="1513">
        <v>4591</v>
      </c>
      <c r="C66" s="1512">
        <v>236</v>
      </c>
      <c r="D66" s="1511">
        <v>42</v>
      </c>
      <c r="E66" s="1511">
        <v>194</v>
      </c>
      <c r="F66" s="1513">
        <v>0</v>
      </c>
      <c r="G66" s="1512">
        <v>7</v>
      </c>
      <c r="H66" s="1511">
        <v>2</v>
      </c>
      <c r="I66" s="1511">
        <v>2</v>
      </c>
      <c r="J66" s="1511">
        <v>5</v>
      </c>
      <c r="K66" s="1511">
        <v>5</v>
      </c>
      <c r="L66" s="1511">
        <v>0</v>
      </c>
      <c r="M66" s="1511">
        <v>0</v>
      </c>
    </row>
    <row r="67" spans="1:13" ht="14.25" customHeight="1">
      <c r="A67" s="1517" t="s">
        <v>695</v>
      </c>
      <c r="B67" s="1513">
        <v>3289</v>
      </c>
      <c r="C67" s="1512">
        <v>2901</v>
      </c>
      <c r="D67" s="1511">
        <v>704</v>
      </c>
      <c r="E67" s="1511">
        <v>2197</v>
      </c>
      <c r="F67" s="1513">
        <v>0</v>
      </c>
      <c r="G67" s="1512">
        <v>57</v>
      </c>
      <c r="H67" s="1511">
        <v>14</v>
      </c>
      <c r="I67" s="1511">
        <v>14</v>
      </c>
      <c r="J67" s="1511">
        <v>43</v>
      </c>
      <c r="K67" s="1511">
        <v>40</v>
      </c>
      <c r="L67" s="1511">
        <v>0</v>
      </c>
      <c r="M67" s="1511">
        <v>0</v>
      </c>
    </row>
    <row r="68" spans="1:13" ht="14.25" customHeight="1">
      <c r="A68" s="1517" t="s">
        <v>694</v>
      </c>
      <c r="B68" s="1513">
        <v>4586</v>
      </c>
      <c r="C68" s="1512">
        <v>3653</v>
      </c>
      <c r="D68" s="1511">
        <v>818</v>
      </c>
      <c r="E68" s="1511">
        <v>2626</v>
      </c>
      <c r="F68" s="1513">
        <v>209</v>
      </c>
      <c r="G68" s="1512">
        <v>65</v>
      </c>
      <c r="H68" s="1511">
        <v>14</v>
      </c>
      <c r="I68" s="1511">
        <v>14</v>
      </c>
      <c r="J68" s="1511">
        <v>47</v>
      </c>
      <c r="K68" s="1511">
        <v>47</v>
      </c>
      <c r="L68" s="1511">
        <v>4</v>
      </c>
      <c r="M68" s="1511">
        <v>1</v>
      </c>
    </row>
    <row r="69" spans="1:13" ht="14.25" customHeight="1">
      <c r="A69" s="1517" t="s">
        <v>780</v>
      </c>
      <c r="B69" s="1513">
        <v>3888</v>
      </c>
      <c r="C69" s="1512">
        <v>2944</v>
      </c>
      <c r="D69" s="1511">
        <v>897</v>
      </c>
      <c r="E69" s="1511">
        <v>1853</v>
      </c>
      <c r="F69" s="1513">
        <v>194</v>
      </c>
      <c r="G69" s="1512">
        <v>56</v>
      </c>
      <c r="H69" s="1511">
        <v>17</v>
      </c>
      <c r="I69" s="1511">
        <v>16</v>
      </c>
      <c r="J69" s="1511">
        <v>36</v>
      </c>
      <c r="K69" s="1511">
        <v>36</v>
      </c>
      <c r="L69" s="1511">
        <v>3</v>
      </c>
      <c r="M69" s="1511">
        <v>1</v>
      </c>
    </row>
    <row r="70" spans="1:13" ht="14.25" customHeight="1">
      <c r="A70" s="1517" t="s">
        <v>692</v>
      </c>
      <c r="B70" s="1513">
        <v>5207</v>
      </c>
      <c r="C70" s="1512">
        <v>2916</v>
      </c>
      <c r="D70" s="1511">
        <v>802</v>
      </c>
      <c r="E70" s="1511">
        <v>1836</v>
      </c>
      <c r="F70" s="1513">
        <v>278</v>
      </c>
      <c r="G70" s="1512">
        <v>54</v>
      </c>
      <c r="H70" s="1511">
        <v>16</v>
      </c>
      <c r="I70" s="1511">
        <v>16</v>
      </c>
      <c r="J70" s="1511">
        <v>33</v>
      </c>
      <c r="K70" s="1511">
        <v>33</v>
      </c>
      <c r="L70" s="1511">
        <v>5</v>
      </c>
      <c r="M70" s="1511">
        <v>5</v>
      </c>
    </row>
    <row r="71" spans="1:13" ht="14.25" customHeight="1">
      <c r="A71" s="1517" t="s">
        <v>691</v>
      </c>
      <c r="B71" s="1513">
        <v>5361</v>
      </c>
      <c r="C71" s="1512">
        <v>4214</v>
      </c>
      <c r="D71" s="1511">
        <v>1555</v>
      </c>
      <c r="E71" s="1511">
        <v>2473</v>
      </c>
      <c r="F71" s="1513">
        <v>186</v>
      </c>
      <c r="G71" s="1512">
        <v>83</v>
      </c>
      <c r="H71" s="1511">
        <v>29</v>
      </c>
      <c r="I71" s="1511">
        <v>25</v>
      </c>
      <c r="J71" s="1511">
        <v>50</v>
      </c>
      <c r="K71" s="1511">
        <v>48</v>
      </c>
      <c r="L71" s="1511">
        <v>4</v>
      </c>
      <c r="M71" s="1511">
        <v>3</v>
      </c>
    </row>
    <row r="72" spans="1:13" ht="14.25" customHeight="1">
      <c r="A72" s="1516" t="s">
        <v>690</v>
      </c>
      <c r="B72" s="1513">
        <v>6993</v>
      </c>
      <c r="C72" s="1512">
        <v>3987</v>
      </c>
      <c r="D72" s="1511">
        <v>1224</v>
      </c>
      <c r="E72" s="1511">
        <v>2527</v>
      </c>
      <c r="F72" s="1513">
        <v>236</v>
      </c>
      <c r="G72" s="1512">
        <v>77</v>
      </c>
      <c r="H72" s="1511">
        <v>24</v>
      </c>
      <c r="I72" s="1511">
        <v>21</v>
      </c>
      <c r="J72" s="1511">
        <v>49</v>
      </c>
      <c r="K72" s="1511">
        <v>48</v>
      </c>
      <c r="L72" s="1511">
        <v>4</v>
      </c>
      <c r="M72" s="1511">
        <v>3</v>
      </c>
    </row>
    <row r="73" spans="1:13" ht="14.25" customHeight="1">
      <c r="A73" s="1515" t="s">
        <v>689</v>
      </c>
      <c r="B73" s="1513">
        <v>4698</v>
      </c>
      <c r="C73" s="1512">
        <v>3273</v>
      </c>
      <c r="D73" s="1511">
        <v>961</v>
      </c>
      <c r="E73" s="1511">
        <v>2035</v>
      </c>
      <c r="F73" s="1513">
        <v>277</v>
      </c>
      <c r="G73" s="1512">
        <v>66</v>
      </c>
      <c r="H73" s="1511">
        <v>20</v>
      </c>
      <c r="I73" s="1511">
        <v>20</v>
      </c>
      <c r="J73" s="1511">
        <v>41</v>
      </c>
      <c r="K73" s="1511">
        <v>41</v>
      </c>
      <c r="L73" s="1511">
        <v>5</v>
      </c>
      <c r="M73" s="1511">
        <v>5</v>
      </c>
    </row>
    <row r="74" spans="1:13" ht="14.25" customHeight="1">
      <c r="A74" s="1514" t="s">
        <v>16</v>
      </c>
      <c r="B74" s="1513">
        <v>500904</v>
      </c>
      <c r="C74" s="1512">
        <v>337579</v>
      </c>
      <c r="D74" s="1511">
        <v>97712</v>
      </c>
      <c r="E74" s="1511">
        <v>216458</v>
      </c>
      <c r="F74" s="1513">
        <v>23409</v>
      </c>
      <c r="G74" s="1512">
        <v>6364</v>
      </c>
      <c r="H74" s="1511">
        <v>1845</v>
      </c>
      <c r="I74" s="1511">
        <v>1794</v>
      </c>
      <c r="J74" s="1511">
        <v>4089</v>
      </c>
      <c r="K74" s="1511">
        <v>4037</v>
      </c>
      <c r="L74" s="1511">
        <v>430</v>
      </c>
      <c r="M74" s="1511">
        <v>380</v>
      </c>
    </row>
  </sheetData>
  <mergeCells count="12">
    <mergeCell ref="F5:F6"/>
    <mergeCell ref="L5:L6"/>
    <mergeCell ref="A4:A6"/>
    <mergeCell ref="G4:M4"/>
    <mergeCell ref="G5:G6"/>
    <mergeCell ref="H5:H6"/>
    <mergeCell ref="B4:B6"/>
    <mergeCell ref="C4:F4"/>
    <mergeCell ref="C5:C6"/>
    <mergeCell ref="J5:J6"/>
    <mergeCell ref="D5:D6"/>
    <mergeCell ref="E5:E6"/>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Ｐ明朝,標準"（平成24年6月30日現在）</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4"/>
  <sheetViews>
    <sheetView view="pageBreakPreview" zoomScale="85" zoomScaleNormal="100" zoomScaleSheetLayoutView="85" workbookViewId="0"/>
  </sheetViews>
  <sheetFormatPr defaultRowHeight="11.25"/>
  <cols>
    <col min="1" max="1" width="8.75" style="1474" customWidth="1"/>
    <col min="2" max="2" width="6.125" style="1474" customWidth="1"/>
    <col min="3" max="3" width="7" style="1474" customWidth="1"/>
    <col min="4" max="4" width="6.125" style="1474" customWidth="1"/>
    <col min="5" max="5" width="7" style="1474" customWidth="1"/>
    <col min="6" max="6" width="6.125" style="1474" customWidth="1"/>
    <col min="7" max="7" width="7" style="1474" customWidth="1"/>
    <col min="8" max="8" width="6.125" style="1474" customWidth="1"/>
    <col min="9" max="9" width="7.625" style="1474" customWidth="1"/>
    <col min="10" max="21" width="6.125" style="1474" customWidth="1"/>
    <col min="22" max="22" width="7" style="1474" customWidth="1"/>
    <col min="23" max="16384" width="9" style="1474"/>
  </cols>
  <sheetData>
    <row r="1" spans="1:21" ht="18" customHeight="1">
      <c r="A1" s="1510" t="s">
        <v>166</v>
      </c>
    </row>
    <row r="2" spans="1:21" ht="18" customHeight="1">
      <c r="A2" s="1509" t="s">
        <v>798</v>
      </c>
    </row>
    <row r="3" spans="1:21" ht="11.25" customHeight="1"/>
    <row r="4" spans="1:21" s="48" customFormat="1" ht="18" customHeight="1">
      <c r="A4" s="1013" t="s">
        <v>18</v>
      </c>
      <c r="B4" s="1538" t="s">
        <v>81</v>
      </c>
      <c r="C4" s="1539"/>
      <c r="D4" s="1539"/>
      <c r="E4" s="1539"/>
      <c r="F4" s="1539"/>
      <c r="G4" s="1539"/>
      <c r="H4" s="1539"/>
      <c r="I4" s="1539"/>
      <c r="J4" s="1539"/>
      <c r="K4" s="1539"/>
      <c r="L4" s="1539"/>
      <c r="M4" s="1539"/>
      <c r="N4" s="1539"/>
      <c r="O4" s="1539"/>
      <c r="P4" s="1539"/>
      <c r="Q4" s="1539"/>
      <c r="R4" s="1539"/>
      <c r="S4" s="1539"/>
      <c r="T4" s="1539"/>
      <c r="U4" s="1537"/>
    </row>
    <row r="5" spans="1:21" s="48" customFormat="1" ht="30.75" customHeight="1">
      <c r="A5" s="1014"/>
      <c r="B5" s="1538" t="s">
        <v>308</v>
      </c>
      <c r="C5" s="1537"/>
      <c r="D5" s="1538" t="s">
        <v>309</v>
      </c>
      <c r="E5" s="1537"/>
      <c r="F5" s="1538" t="s">
        <v>389</v>
      </c>
      <c r="G5" s="1537"/>
      <c r="H5" s="1538" t="s">
        <v>310</v>
      </c>
      <c r="I5" s="1537"/>
      <c r="J5" s="1536" t="s">
        <v>17</v>
      </c>
      <c r="K5" s="1536"/>
      <c r="L5" s="1536" t="s">
        <v>797</v>
      </c>
      <c r="M5" s="1536"/>
      <c r="N5" s="1536" t="s">
        <v>796</v>
      </c>
      <c r="O5" s="1536"/>
      <c r="P5" s="1536" t="s">
        <v>795</v>
      </c>
      <c r="Q5" s="1536"/>
      <c r="R5" s="1536" t="s">
        <v>794</v>
      </c>
      <c r="S5" s="1536"/>
      <c r="T5" s="1535" t="s">
        <v>793</v>
      </c>
      <c r="U5" s="1534"/>
    </row>
    <row r="6" spans="1:21" s="48" customFormat="1" ht="18" customHeight="1">
      <c r="A6" s="1015"/>
      <c r="B6" s="1533" t="s">
        <v>792</v>
      </c>
      <c r="C6" s="1533" t="s">
        <v>791</v>
      </c>
      <c r="D6" s="1533" t="s">
        <v>792</v>
      </c>
      <c r="E6" s="1533" t="s">
        <v>791</v>
      </c>
      <c r="F6" s="1533" t="s">
        <v>792</v>
      </c>
      <c r="G6" s="1533" t="s">
        <v>791</v>
      </c>
      <c r="H6" s="1533" t="s">
        <v>792</v>
      </c>
      <c r="I6" s="1533" t="s">
        <v>791</v>
      </c>
      <c r="J6" s="1533" t="s">
        <v>792</v>
      </c>
      <c r="K6" s="1533" t="s">
        <v>791</v>
      </c>
      <c r="L6" s="1533" t="s">
        <v>792</v>
      </c>
      <c r="M6" s="1533" t="s">
        <v>791</v>
      </c>
      <c r="N6" s="1533" t="s">
        <v>792</v>
      </c>
      <c r="O6" s="1533" t="s">
        <v>791</v>
      </c>
      <c r="P6" s="1533" t="s">
        <v>792</v>
      </c>
      <c r="Q6" s="1533" t="s">
        <v>791</v>
      </c>
      <c r="R6" s="1533" t="s">
        <v>792</v>
      </c>
      <c r="S6" s="1533" t="s">
        <v>791</v>
      </c>
      <c r="T6" s="1533" t="s">
        <v>792</v>
      </c>
      <c r="U6" s="1533" t="s">
        <v>791</v>
      </c>
    </row>
    <row r="7" spans="1:21" ht="16.5" customHeight="1">
      <c r="A7" s="1532" t="s">
        <v>755</v>
      </c>
      <c r="B7" s="1528">
        <v>4</v>
      </c>
      <c r="C7" s="1528">
        <v>260</v>
      </c>
      <c r="D7" s="1528">
        <v>2</v>
      </c>
      <c r="E7" s="1528">
        <v>109</v>
      </c>
      <c r="F7" s="1528">
        <v>24</v>
      </c>
      <c r="G7" s="1528">
        <v>1259</v>
      </c>
      <c r="H7" s="1528">
        <v>46</v>
      </c>
      <c r="I7" s="1528">
        <v>2464</v>
      </c>
      <c r="J7" s="1528">
        <v>2</v>
      </c>
      <c r="K7" s="1528">
        <v>80</v>
      </c>
      <c r="L7" s="1528">
        <v>1</v>
      </c>
      <c r="M7" s="1528">
        <v>70</v>
      </c>
      <c r="N7" s="1528">
        <v>0</v>
      </c>
      <c r="O7" s="1528">
        <v>0</v>
      </c>
      <c r="P7" s="1528">
        <v>0</v>
      </c>
      <c r="Q7" s="1528">
        <v>0</v>
      </c>
      <c r="R7" s="1528">
        <v>2</v>
      </c>
      <c r="S7" s="1528">
        <v>70</v>
      </c>
      <c r="T7" s="1528">
        <v>0</v>
      </c>
      <c r="U7" s="1528">
        <v>0</v>
      </c>
    </row>
    <row r="8" spans="1:21" ht="16.5" customHeight="1">
      <c r="A8" s="1531" t="s">
        <v>754</v>
      </c>
      <c r="B8" s="1528">
        <v>0</v>
      </c>
      <c r="C8" s="1528">
        <v>0</v>
      </c>
      <c r="D8" s="1528">
        <v>7</v>
      </c>
      <c r="E8" s="1528">
        <v>375</v>
      </c>
      <c r="F8" s="1528">
        <v>13</v>
      </c>
      <c r="G8" s="1528">
        <v>655</v>
      </c>
      <c r="H8" s="1528">
        <v>14</v>
      </c>
      <c r="I8" s="1528">
        <v>758</v>
      </c>
      <c r="J8" s="1528">
        <v>0</v>
      </c>
      <c r="K8" s="1528">
        <v>0</v>
      </c>
      <c r="L8" s="1528">
        <v>0</v>
      </c>
      <c r="M8" s="1528">
        <v>0</v>
      </c>
      <c r="N8" s="1528">
        <v>0</v>
      </c>
      <c r="O8" s="1528">
        <v>0</v>
      </c>
      <c r="P8" s="1528">
        <v>0</v>
      </c>
      <c r="Q8" s="1528">
        <v>0</v>
      </c>
      <c r="R8" s="1528">
        <v>3</v>
      </c>
      <c r="S8" s="1528">
        <v>67</v>
      </c>
      <c r="T8" s="1528">
        <v>0</v>
      </c>
      <c r="U8" s="1528">
        <v>0</v>
      </c>
    </row>
    <row r="9" spans="1:21" ht="16.5" customHeight="1">
      <c r="A9" s="1531" t="s">
        <v>753</v>
      </c>
      <c r="B9" s="1528">
        <v>0</v>
      </c>
      <c r="C9" s="1528">
        <v>0</v>
      </c>
      <c r="D9" s="1528">
        <v>3</v>
      </c>
      <c r="E9" s="1528">
        <v>162</v>
      </c>
      <c r="F9" s="1528">
        <v>3</v>
      </c>
      <c r="G9" s="1528">
        <v>160</v>
      </c>
      <c r="H9" s="1528">
        <v>8</v>
      </c>
      <c r="I9" s="1528">
        <v>463</v>
      </c>
      <c r="J9" s="1528">
        <v>1</v>
      </c>
      <c r="K9" s="1528">
        <v>10</v>
      </c>
      <c r="L9" s="1528">
        <v>0</v>
      </c>
      <c r="M9" s="1528">
        <v>0</v>
      </c>
      <c r="N9" s="1528">
        <v>0</v>
      </c>
      <c r="O9" s="1528">
        <v>0</v>
      </c>
      <c r="P9" s="1528">
        <v>0</v>
      </c>
      <c r="Q9" s="1528">
        <v>0</v>
      </c>
      <c r="R9" s="1528">
        <v>0</v>
      </c>
      <c r="S9" s="1528">
        <v>0</v>
      </c>
      <c r="T9" s="1528">
        <v>1</v>
      </c>
      <c r="U9" s="1528">
        <v>36</v>
      </c>
    </row>
    <row r="10" spans="1:21" ht="16.5" customHeight="1">
      <c r="A10" s="1531" t="s">
        <v>752</v>
      </c>
      <c r="B10" s="1528">
        <v>1</v>
      </c>
      <c r="C10" s="1528">
        <v>54</v>
      </c>
      <c r="D10" s="1528">
        <v>1</v>
      </c>
      <c r="E10" s="1528">
        <v>57</v>
      </c>
      <c r="F10" s="1528">
        <v>9</v>
      </c>
      <c r="G10" s="1528">
        <v>477</v>
      </c>
      <c r="H10" s="1528">
        <v>18</v>
      </c>
      <c r="I10" s="1528">
        <v>1021</v>
      </c>
      <c r="J10" s="1528">
        <v>0</v>
      </c>
      <c r="K10" s="1528">
        <v>0</v>
      </c>
      <c r="L10" s="1528">
        <v>0</v>
      </c>
      <c r="M10" s="1528">
        <v>0</v>
      </c>
      <c r="N10" s="1528">
        <v>0</v>
      </c>
      <c r="O10" s="1528">
        <v>0</v>
      </c>
      <c r="P10" s="1528">
        <v>0</v>
      </c>
      <c r="Q10" s="1528">
        <v>0</v>
      </c>
      <c r="R10" s="1528">
        <v>1</v>
      </c>
      <c r="S10" s="1528">
        <v>9</v>
      </c>
      <c r="T10" s="1528">
        <v>0</v>
      </c>
      <c r="U10" s="1528">
        <v>0</v>
      </c>
    </row>
    <row r="11" spans="1:21" ht="16.5" customHeight="1">
      <c r="A11" s="1531" t="s">
        <v>751</v>
      </c>
      <c r="B11" s="1528">
        <v>2</v>
      </c>
      <c r="C11" s="1528">
        <v>96</v>
      </c>
      <c r="D11" s="1528">
        <v>4</v>
      </c>
      <c r="E11" s="1528">
        <v>180</v>
      </c>
      <c r="F11" s="1528">
        <v>8</v>
      </c>
      <c r="G11" s="1528">
        <v>401</v>
      </c>
      <c r="H11" s="1528">
        <v>25</v>
      </c>
      <c r="I11" s="1528">
        <v>1406</v>
      </c>
      <c r="J11" s="1528">
        <v>0</v>
      </c>
      <c r="K11" s="1528">
        <v>0</v>
      </c>
      <c r="L11" s="1528">
        <v>0</v>
      </c>
      <c r="M11" s="1528">
        <v>0</v>
      </c>
      <c r="N11" s="1528">
        <v>0</v>
      </c>
      <c r="O11" s="1528">
        <v>0</v>
      </c>
      <c r="P11" s="1528">
        <v>0</v>
      </c>
      <c r="Q11" s="1528">
        <v>0</v>
      </c>
      <c r="R11" s="1528">
        <v>2</v>
      </c>
      <c r="S11" s="1528">
        <v>7</v>
      </c>
      <c r="T11" s="1528">
        <v>0</v>
      </c>
      <c r="U11" s="1528">
        <v>0</v>
      </c>
    </row>
    <row r="12" spans="1:21" ht="16.5" customHeight="1">
      <c r="A12" s="1531" t="s">
        <v>750</v>
      </c>
      <c r="B12" s="1528">
        <v>4</v>
      </c>
      <c r="C12" s="1528">
        <v>215</v>
      </c>
      <c r="D12" s="1528">
        <v>3</v>
      </c>
      <c r="E12" s="1528">
        <v>168</v>
      </c>
      <c r="F12" s="1528">
        <v>8</v>
      </c>
      <c r="G12" s="1528">
        <v>432</v>
      </c>
      <c r="H12" s="1528">
        <v>18</v>
      </c>
      <c r="I12" s="1528">
        <v>938</v>
      </c>
      <c r="J12" s="1528">
        <v>0</v>
      </c>
      <c r="K12" s="1528">
        <v>0</v>
      </c>
      <c r="L12" s="1528">
        <v>0</v>
      </c>
      <c r="M12" s="1528">
        <v>0</v>
      </c>
      <c r="N12" s="1528">
        <v>0</v>
      </c>
      <c r="O12" s="1528">
        <v>0</v>
      </c>
      <c r="P12" s="1528">
        <v>0</v>
      </c>
      <c r="Q12" s="1528">
        <v>0</v>
      </c>
      <c r="R12" s="1528">
        <v>6</v>
      </c>
      <c r="S12" s="1528">
        <v>293</v>
      </c>
      <c r="T12" s="1528">
        <v>0</v>
      </c>
      <c r="U12" s="1528">
        <v>0</v>
      </c>
    </row>
    <row r="13" spans="1:21" ht="16.5" customHeight="1">
      <c r="A13" s="1531" t="s">
        <v>749</v>
      </c>
      <c r="B13" s="1528">
        <v>2</v>
      </c>
      <c r="C13" s="1528">
        <v>108</v>
      </c>
      <c r="D13" s="1528">
        <v>6</v>
      </c>
      <c r="E13" s="1528">
        <v>285</v>
      </c>
      <c r="F13" s="1528">
        <v>10</v>
      </c>
      <c r="G13" s="1528">
        <v>554</v>
      </c>
      <c r="H13" s="1528">
        <v>30</v>
      </c>
      <c r="I13" s="1528">
        <v>1706</v>
      </c>
      <c r="J13" s="1528">
        <v>0</v>
      </c>
      <c r="K13" s="1528">
        <v>0</v>
      </c>
      <c r="L13" s="1528">
        <v>0</v>
      </c>
      <c r="M13" s="1528">
        <v>0</v>
      </c>
      <c r="N13" s="1528">
        <v>0</v>
      </c>
      <c r="O13" s="1528">
        <v>0</v>
      </c>
      <c r="P13" s="1528">
        <v>0</v>
      </c>
      <c r="Q13" s="1528">
        <v>0</v>
      </c>
      <c r="R13" s="1528">
        <v>4</v>
      </c>
      <c r="S13" s="1528">
        <v>160</v>
      </c>
      <c r="T13" s="1528">
        <v>0</v>
      </c>
      <c r="U13" s="1528">
        <v>0</v>
      </c>
    </row>
    <row r="14" spans="1:21" ht="16.5" customHeight="1">
      <c r="A14" s="1531" t="s">
        <v>748</v>
      </c>
      <c r="B14" s="1528">
        <v>1</v>
      </c>
      <c r="C14" s="1528">
        <v>40</v>
      </c>
      <c r="D14" s="1528">
        <v>6</v>
      </c>
      <c r="E14" s="1528">
        <v>290</v>
      </c>
      <c r="F14" s="1528">
        <v>8</v>
      </c>
      <c r="G14" s="1528">
        <v>391</v>
      </c>
      <c r="H14" s="1528">
        <v>45</v>
      </c>
      <c r="I14" s="1528">
        <v>2473</v>
      </c>
      <c r="J14" s="1528">
        <v>1</v>
      </c>
      <c r="K14" s="1528">
        <v>70</v>
      </c>
      <c r="L14" s="1528">
        <v>0</v>
      </c>
      <c r="M14" s="1528">
        <v>0</v>
      </c>
      <c r="N14" s="1528">
        <v>0</v>
      </c>
      <c r="O14" s="1528">
        <v>0</v>
      </c>
      <c r="P14" s="1528">
        <v>1</v>
      </c>
      <c r="Q14" s="1528">
        <v>35</v>
      </c>
      <c r="R14" s="1528">
        <v>3</v>
      </c>
      <c r="S14" s="1528">
        <v>171</v>
      </c>
      <c r="T14" s="1528">
        <v>1</v>
      </c>
      <c r="U14" s="1528">
        <v>18</v>
      </c>
    </row>
    <row r="15" spans="1:21" ht="16.5" customHeight="1">
      <c r="A15" s="1531" t="s">
        <v>747</v>
      </c>
      <c r="B15" s="1528">
        <v>1</v>
      </c>
      <c r="C15" s="1528">
        <v>45</v>
      </c>
      <c r="D15" s="1528">
        <v>4</v>
      </c>
      <c r="E15" s="1528">
        <v>168</v>
      </c>
      <c r="F15" s="1528">
        <v>4</v>
      </c>
      <c r="G15" s="1528">
        <v>201</v>
      </c>
      <c r="H15" s="1528">
        <v>46</v>
      </c>
      <c r="I15" s="1528">
        <v>2407</v>
      </c>
      <c r="J15" s="1528">
        <v>0</v>
      </c>
      <c r="K15" s="1528">
        <v>0</v>
      </c>
      <c r="L15" s="1528">
        <v>0</v>
      </c>
      <c r="M15" s="1528">
        <v>0</v>
      </c>
      <c r="N15" s="1528">
        <v>0</v>
      </c>
      <c r="O15" s="1528">
        <v>0</v>
      </c>
      <c r="P15" s="1528">
        <v>1</v>
      </c>
      <c r="Q15" s="1528">
        <v>15</v>
      </c>
      <c r="R15" s="1528">
        <v>1</v>
      </c>
      <c r="S15" s="1528">
        <v>50</v>
      </c>
      <c r="T15" s="1528">
        <v>0</v>
      </c>
      <c r="U15" s="1528">
        <v>0</v>
      </c>
    </row>
    <row r="16" spans="1:21" ht="16.5" customHeight="1">
      <c r="A16" s="1531" t="s">
        <v>746</v>
      </c>
      <c r="B16" s="1528">
        <v>2</v>
      </c>
      <c r="C16" s="1528">
        <v>76</v>
      </c>
      <c r="D16" s="1528">
        <v>5</v>
      </c>
      <c r="E16" s="1528">
        <v>257</v>
      </c>
      <c r="F16" s="1528">
        <v>6</v>
      </c>
      <c r="G16" s="1528">
        <v>325</v>
      </c>
      <c r="H16" s="1528">
        <v>41</v>
      </c>
      <c r="I16" s="1528">
        <v>2314</v>
      </c>
      <c r="J16" s="1528">
        <v>2</v>
      </c>
      <c r="K16" s="1528">
        <v>107</v>
      </c>
      <c r="L16" s="1528">
        <v>0</v>
      </c>
      <c r="M16" s="1528">
        <v>0</v>
      </c>
      <c r="N16" s="1528">
        <v>0</v>
      </c>
      <c r="O16" s="1528">
        <v>0</v>
      </c>
      <c r="P16" s="1528">
        <v>0</v>
      </c>
      <c r="Q16" s="1528">
        <v>0</v>
      </c>
      <c r="R16" s="1528">
        <v>0</v>
      </c>
      <c r="S16" s="1528">
        <v>0</v>
      </c>
      <c r="T16" s="1528">
        <v>1</v>
      </c>
      <c r="U16" s="1528">
        <v>17</v>
      </c>
    </row>
    <row r="17" spans="1:21" ht="16.5" customHeight="1">
      <c r="A17" s="1531" t="s">
        <v>745</v>
      </c>
      <c r="B17" s="1528">
        <v>6</v>
      </c>
      <c r="C17" s="1528">
        <v>299</v>
      </c>
      <c r="D17" s="1528">
        <v>11</v>
      </c>
      <c r="E17" s="1528">
        <v>523</v>
      </c>
      <c r="F17" s="1528">
        <v>47</v>
      </c>
      <c r="G17" s="1528">
        <v>2680</v>
      </c>
      <c r="H17" s="1528">
        <v>62</v>
      </c>
      <c r="I17" s="1528">
        <v>3265</v>
      </c>
      <c r="J17" s="1528">
        <v>0</v>
      </c>
      <c r="K17" s="1528">
        <v>0</v>
      </c>
      <c r="L17" s="1528">
        <v>0</v>
      </c>
      <c r="M17" s="1528">
        <v>0</v>
      </c>
      <c r="N17" s="1528">
        <v>0</v>
      </c>
      <c r="O17" s="1528">
        <v>0</v>
      </c>
      <c r="P17" s="1528">
        <v>0</v>
      </c>
      <c r="Q17" s="1528">
        <v>0</v>
      </c>
      <c r="R17" s="1528">
        <v>1</v>
      </c>
      <c r="S17" s="1528">
        <v>64</v>
      </c>
      <c r="T17" s="1528">
        <v>1</v>
      </c>
      <c r="U17" s="1528">
        <v>33</v>
      </c>
    </row>
    <row r="18" spans="1:21" ht="16.5" customHeight="1">
      <c r="A18" s="1531" t="s">
        <v>744</v>
      </c>
      <c r="B18" s="1528">
        <v>6</v>
      </c>
      <c r="C18" s="1528">
        <v>289</v>
      </c>
      <c r="D18" s="1528">
        <v>7</v>
      </c>
      <c r="E18" s="1528">
        <v>329</v>
      </c>
      <c r="F18" s="1528">
        <v>15</v>
      </c>
      <c r="G18" s="1528">
        <v>761</v>
      </c>
      <c r="H18" s="1528">
        <v>101</v>
      </c>
      <c r="I18" s="1528">
        <v>5610</v>
      </c>
      <c r="J18" s="1528">
        <v>2</v>
      </c>
      <c r="K18" s="1528">
        <v>114</v>
      </c>
      <c r="L18" s="1528">
        <v>0</v>
      </c>
      <c r="M18" s="1528">
        <v>0</v>
      </c>
      <c r="N18" s="1528">
        <v>0</v>
      </c>
      <c r="O18" s="1528">
        <v>0</v>
      </c>
      <c r="P18" s="1528">
        <v>1</v>
      </c>
      <c r="Q18" s="1528">
        <v>50</v>
      </c>
      <c r="R18" s="1528">
        <v>2</v>
      </c>
      <c r="S18" s="1528">
        <v>90</v>
      </c>
      <c r="T18" s="1528">
        <v>0</v>
      </c>
      <c r="U18" s="1528">
        <v>0</v>
      </c>
    </row>
    <row r="19" spans="1:21" ht="16.5" customHeight="1">
      <c r="A19" s="1531" t="s">
        <v>743</v>
      </c>
      <c r="B19" s="1528">
        <v>17</v>
      </c>
      <c r="C19" s="1528">
        <v>743</v>
      </c>
      <c r="D19" s="1528">
        <v>20</v>
      </c>
      <c r="E19" s="1528">
        <v>999</v>
      </c>
      <c r="F19" s="1528">
        <v>27</v>
      </c>
      <c r="G19" s="1528">
        <v>1477</v>
      </c>
      <c r="H19" s="1528">
        <v>77</v>
      </c>
      <c r="I19" s="1528">
        <v>4318</v>
      </c>
      <c r="J19" s="1528">
        <v>5</v>
      </c>
      <c r="K19" s="1528">
        <v>250</v>
      </c>
      <c r="L19" s="1528">
        <v>0</v>
      </c>
      <c r="M19" s="1528">
        <v>0</v>
      </c>
      <c r="N19" s="1528">
        <v>1</v>
      </c>
      <c r="O19" s="1528">
        <v>48</v>
      </c>
      <c r="P19" s="1528">
        <v>8</v>
      </c>
      <c r="Q19" s="1528">
        <v>252</v>
      </c>
      <c r="R19" s="1528">
        <v>5</v>
      </c>
      <c r="S19" s="1528">
        <v>219</v>
      </c>
      <c r="T19" s="1528">
        <v>3</v>
      </c>
      <c r="U19" s="1528">
        <v>102</v>
      </c>
    </row>
    <row r="20" spans="1:21" ht="16.5" customHeight="1">
      <c r="A20" s="1531" t="s">
        <v>742</v>
      </c>
      <c r="B20" s="1528">
        <v>0</v>
      </c>
      <c r="C20" s="1528">
        <v>0</v>
      </c>
      <c r="D20" s="1528">
        <v>10</v>
      </c>
      <c r="E20" s="1528">
        <v>518</v>
      </c>
      <c r="F20" s="1528">
        <v>11</v>
      </c>
      <c r="G20" s="1528">
        <v>557</v>
      </c>
      <c r="H20" s="1528">
        <v>49</v>
      </c>
      <c r="I20" s="1528">
        <v>2734</v>
      </c>
      <c r="J20" s="1528">
        <v>3</v>
      </c>
      <c r="K20" s="1528">
        <v>158</v>
      </c>
      <c r="L20" s="1528">
        <v>0</v>
      </c>
      <c r="M20" s="1528">
        <v>0</v>
      </c>
      <c r="N20" s="1528">
        <v>0</v>
      </c>
      <c r="O20" s="1528">
        <v>0</v>
      </c>
      <c r="P20" s="1528">
        <v>0</v>
      </c>
      <c r="Q20" s="1528">
        <v>0</v>
      </c>
      <c r="R20" s="1528">
        <v>6</v>
      </c>
      <c r="S20" s="1528">
        <v>272</v>
      </c>
      <c r="T20" s="1528">
        <v>2</v>
      </c>
      <c r="U20" s="1528">
        <v>52</v>
      </c>
    </row>
    <row r="21" spans="1:21" ht="16.5" customHeight="1">
      <c r="A21" s="1531" t="s">
        <v>741</v>
      </c>
      <c r="B21" s="1528">
        <v>0</v>
      </c>
      <c r="C21" s="1528">
        <v>0</v>
      </c>
      <c r="D21" s="1528">
        <v>4</v>
      </c>
      <c r="E21" s="1528">
        <v>148</v>
      </c>
      <c r="F21" s="1528">
        <v>19</v>
      </c>
      <c r="G21" s="1528">
        <v>1025</v>
      </c>
      <c r="H21" s="1528">
        <v>22</v>
      </c>
      <c r="I21" s="1528">
        <v>1229</v>
      </c>
      <c r="J21" s="1528">
        <v>1</v>
      </c>
      <c r="K21" s="1528">
        <v>40</v>
      </c>
      <c r="L21" s="1528">
        <v>0</v>
      </c>
      <c r="M21" s="1528">
        <v>0</v>
      </c>
      <c r="N21" s="1528">
        <v>0</v>
      </c>
      <c r="O21" s="1528">
        <v>0</v>
      </c>
      <c r="P21" s="1528">
        <v>1</v>
      </c>
      <c r="Q21" s="1528">
        <v>40</v>
      </c>
      <c r="R21" s="1528">
        <v>0</v>
      </c>
      <c r="S21" s="1528">
        <v>0</v>
      </c>
      <c r="T21" s="1528">
        <v>1</v>
      </c>
      <c r="U21" s="1528">
        <v>34</v>
      </c>
    </row>
    <row r="22" spans="1:21" ht="16.5" customHeight="1">
      <c r="A22" s="1531" t="s">
        <v>740</v>
      </c>
      <c r="B22" s="1528">
        <v>1</v>
      </c>
      <c r="C22" s="1528">
        <v>50</v>
      </c>
      <c r="D22" s="1528">
        <v>3</v>
      </c>
      <c r="E22" s="1528">
        <v>180</v>
      </c>
      <c r="F22" s="1528">
        <v>10</v>
      </c>
      <c r="G22" s="1528">
        <v>488</v>
      </c>
      <c r="H22" s="1528">
        <v>15</v>
      </c>
      <c r="I22" s="1528">
        <v>861</v>
      </c>
      <c r="J22" s="1528">
        <v>0</v>
      </c>
      <c r="K22" s="1528">
        <v>0</v>
      </c>
      <c r="L22" s="1528">
        <v>0</v>
      </c>
      <c r="M22" s="1528">
        <v>0</v>
      </c>
      <c r="N22" s="1528">
        <v>0</v>
      </c>
      <c r="O22" s="1528">
        <v>0</v>
      </c>
      <c r="P22" s="1528">
        <v>0</v>
      </c>
      <c r="Q22" s="1528">
        <v>0</v>
      </c>
      <c r="R22" s="1528">
        <v>1</v>
      </c>
      <c r="S22" s="1528">
        <v>62</v>
      </c>
      <c r="T22" s="1528">
        <v>1</v>
      </c>
      <c r="U22" s="1528">
        <v>34</v>
      </c>
    </row>
    <row r="23" spans="1:21" ht="16.5" customHeight="1">
      <c r="A23" s="1531" t="s">
        <v>739</v>
      </c>
      <c r="B23" s="1528">
        <v>2</v>
      </c>
      <c r="C23" s="1528">
        <v>92</v>
      </c>
      <c r="D23" s="1528">
        <v>6</v>
      </c>
      <c r="E23" s="1528">
        <v>245</v>
      </c>
      <c r="F23" s="1528">
        <v>10</v>
      </c>
      <c r="G23" s="1528">
        <v>508</v>
      </c>
      <c r="H23" s="1528">
        <v>32</v>
      </c>
      <c r="I23" s="1528">
        <v>1709</v>
      </c>
      <c r="J23" s="1528">
        <v>0</v>
      </c>
      <c r="K23" s="1528">
        <v>0</v>
      </c>
      <c r="L23" s="1528">
        <v>0</v>
      </c>
      <c r="M23" s="1528">
        <v>0</v>
      </c>
      <c r="N23" s="1528">
        <v>0</v>
      </c>
      <c r="O23" s="1528">
        <v>0</v>
      </c>
      <c r="P23" s="1528">
        <v>0</v>
      </c>
      <c r="Q23" s="1528">
        <v>0</v>
      </c>
      <c r="R23" s="1528">
        <v>0</v>
      </c>
      <c r="S23" s="1528">
        <v>0</v>
      </c>
      <c r="T23" s="1528">
        <v>0</v>
      </c>
      <c r="U23" s="1528">
        <v>0</v>
      </c>
    </row>
    <row r="24" spans="1:21" ht="16.5" customHeight="1">
      <c r="A24" s="1531" t="s">
        <v>738</v>
      </c>
      <c r="B24" s="1528">
        <v>1</v>
      </c>
      <c r="C24" s="1528">
        <v>57</v>
      </c>
      <c r="D24" s="1528">
        <v>1</v>
      </c>
      <c r="E24" s="1528">
        <v>60</v>
      </c>
      <c r="F24" s="1528">
        <v>6</v>
      </c>
      <c r="G24" s="1528">
        <v>304</v>
      </c>
      <c r="H24" s="1528">
        <v>14</v>
      </c>
      <c r="I24" s="1528">
        <v>699</v>
      </c>
      <c r="J24" s="1528">
        <v>1</v>
      </c>
      <c r="K24" s="1528">
        <v>24</v>
      </c>
      <c r="L24" s="1528">
        <v>0</v>
      </c>
      <c r="M24" s="1528">
        <v>0</v>
      </c>
      <c r="N24" s="1528">
        <v>0</v>
      </c>
      <c r="O24" s="1528">
        <v>0</v>
      </c>
      <c r="P24" s="1528">
        <v>0</v>
      </c>
      <c r="Q24" s="1528">
        <v>0</v>
      </c>
      <c r="R24" s="1528">
        <v>1</v>
      </c>
      <c r="S24" s="1528">
        <v>58</v>
      </c>
      <c r="T24" s="1528">
        <v>0</v>
      </c>
      <c r="U24" s="1528">
        <v>0</v>
      </c>
    </row>
    <row r="25" spans="1:21" ht="16.5" customHeight="1">
      <c r="A25" s="1531" t="s">
        <v>737</v>
      </c>
      <c r="B25" s="1528">
        <v>1</v>
      </c>
      <c r="C25" s="1528">
        <v>39</v>
      </c>
      <c r="D25" s="1528">
        <v>3</v>
      </c>
      <c r="E25" s="1528">
        <v>126</v>
      </c>
      <c r="F25" s="1528">
        <v>3</v>
      </c>
      <c r="G25" s="1528">
        <v>164</v>
      </c>
      <c r="H25" s="1528">
        <v>16</v>
      </c>
      <c r="I25" s="1528">
        <v>888</v>
      </c>
      <c r="J25" s="1528">
        <v>1</v>
      </c>
      <c r="K25" s="1528">
        <v>44</v>
      </c>
      <c r="L25" s="1528">
        <v>0</v>
      </c>
      <c r="M25" s="1528">
        <v>0</v>
      </c>
      <c r="N25" s="1528">
        <v>0</v>
      </c>
      <c r="O25" s="1528">
        <v>0</v>
      </c>
      <c r="P25" s="1528">
        <v>0</v>
      </c>
      <c r="Q25" s="1528">
        <v>10</v>
      </c>
      <c r="R25" s="1528">
        <v>4</v>
      </c>
      <c r="S25" s="1528">
        <v>167</v>
      </c>
      <c r="T25" s="1528">
        <v>1</v>
      </c>
      <c r="U25" s="1528">
        <v>6</v>
      </c>
    </row>
    <row r="26" spans="1:21" ht="16.5" customHeight="1">
      <c r="A26" s="1531" t="s">
        <v>736</v>
      </c>
      <c r="B26" s="1528">
        <v>2</v>
      </c>
      <c r="C26" s="1528">
        <v>88</v>
      </c>
      <c r="D26" s="1528">
        <v>4</v>
      </c>
      <c r="E26" s="1528">
        <v>189</v>
      </c>
      <c r="F26" s="1528">
        <v>3</v>
      </c>
      <c r="G26" s="1528">
        <v>140</v>
      </c>
      <c r="H26" s="1528">
        <v>22</v>
      </c>
      <c r="I26" s="1528">
        <v>1191</v>
      </c>
      <c r="J26" s="1528">
        <v>2</v>
      </c>
      <c r="K26" s="1528">
        <v>101</v>
      </c>
      <c r="L26" s="1528">
        <v>0</v>
      </c>
      <c r="M26" s="1528">
        <v>0</v>
      </c>
      <c r="N26" s="1528">
        <v>1</v>
      </c>
      <c r="O26" s="1528">
        <v>35</v>
      </c>
      <c r="P26" s="1528">
        <v>2</v>
      </c>
      <c r="Q26" s="1528">
        <v>55</v>
      </c>
      <c r="R26" s="1528">
        <v>0</v>
      </c>
      <c r="S26" s="1528">
        <v>0</v>
      </c>
      <c r="T26" s="1528">
        <v>2</v>
      </c>
      <c r="U26" s="1528">
        <v>23</v>
      </c>
    </row>
    <row r="27" spans="1:21" ht="16.5" customHeight="1">
      <c r="A27" s="1531" t="s">
        <v>735</v>
      </c>
      <c r="B27" s="1528">
        <v>1</v>
      </c>
      <c r="C27" s="1528">
        <v>45</v>
      </c>
      <c r="D27" s="1528">
        <v>4</v>
      </c>
      <c r="E27" s="1528">
        <v>210</v>
      </c>
      <c r="F27" s="1528">
        <v>12</v>
      </c>
      <c r="G27" s="1528">
        <v>634</v>
      </c>
      <c r="H27" s="1528">
        <v>19</v>
      </c>
      <c r="I27" s="1528">
        <v>1099</v>
      </c>
      <c r="J27" s="1528">
        <v>0</v>
      </c>
      <c r="K27" s="1528">
        <v>0</v>
      </c>
      <c r="L27" s="1528">
        <v>0</v>
      </c>
      <c r="M27" s="1528">
        <v>0</v>
      </c>
      <c r="N27" s="1528">
        <v>0</v>
      </c>
      <c r="O27" s="1528">
        <v>0</v>
      </c>
      <c r="P27" s="1528">
        <v>0</v>
      </c>
      <c r="Q27" s="1528">
        <v>0</v>
      </c>
      <c r="R27" s="1528">
        <v>1</v>
      </c>
      <c r="S27" s="1528">
        <v>60</v>
      </c>
      <c r="T27" s="1528">
        <v>0</v>
      </c>
      <c r="U27" s="1528">
        <v>0</v>
      </c>
    </row>
    <row r="28" spans="1:21" ht="16.5" customHeight="1">
      <c r="A28" s="1531" t="s">
        <v>734</v>
      </c>
      <c r="B28" s="1528">
        <v>2</v>
      </c>
      <c r="C28" s="1528">
        <v>94</v>
      </c>
      <c r="D28" s="1528">
        <v>3</v>
      </c>
      <c r="E28" s="1528">
        <v>164</v>
      </c>
      <c r="F28" s="1528">
        <v>3</v>
      </c>
      <c r="G28" s="1528">
        <v>170</v>
      </c>
      <c r="H28" s="1528">
        <v>34</v>
      </c>
      <c r="I28" s="1528">
        <v>1800</v>
      </c>
      <c r="J28" s="1528">
        <v>2</v>
      </c>
      <c r="K28" s="1528">
        <v>182</v>
      </c>
      <c r="L28" s="1528">
        <v>0</v>
      </c>
      <c r="M28" s="1528">
        <v>0</v>
      </c>
      <c r="N28" s="1528">
        <v>0</v>
      </c>
      <c r="O28" s="1528">
        <v>0</v>
      </c>
      <c r="P28" s="1528">
        <v>0</v>
      </c>
      <c r="Q28" s="1528">
        <v>0</v>
      </c>
      <c r="R28" s="1528">
        <v>0</v>
      </c>
      <c r="S28" s="1528">
        <v>4</v>
      </c>
      <c r="T28" s="1528">
        <v>0</v>
      </c>
      <c r="U28" s="1528">
        <v>0</v>
      </c>
    </row>
    <row r="29" spans="1:21" ht="16.5" customHeight="1">
      <c r="A29" s="1531" t="s">
        <v>733</v>
      </c>
      <c r="B29" s="1528">
        <v>6</v>
      </c>
      <c r="C29" s="1528">
        <v>310</v>
      </c>
      <c r="D29" s="1528">
        <v>11</v>
      </c>
      <c r="E29" s="1528">
        <v>500</v>
      </c>
      <c r="F29" s="1528">
        <v>6</v>
      </c>
      <c r="G29" s="1528">
        <v>320</v>
      </c>
      <c r="H29" s="1528">
        <v>33</v>
      </c>
      <c r="I29" s="1528">
        <v>1883</v>
      </c>
      <c r="J29" s="1528">
        <v>0</v>
      </c>
      <c r="K29" s="1528">
        <v>0</v>
      </c>
      <c r="L29" s="1528">
        <v>0</v>
      </c>
      <c r="M29" s="1528">
        <v>0</v>
      </c>
      <c r="N29" s="1528">
        <v>0</v>
      </c>
      <c r="O29" s="1528">
        <v>0</v>
      </c>
      <c r="P29" s="1528">
        <v>0</v>
      </c>
      <c r="Q29" s="1528">
        <v>0</v>
      </c>
      <c r="R29" s="1528">
        <v>3</v>
      </c>
      <c r="S29" s="1528">
        <v>157</v>
      </c>
      <c r="T29" s="1528">
        <v>0</v>
      </c>
      <c r="U29" s="1528">
        <v>0</v>
      </c>
    </row>
    <row r="30" spans="1:21" ht="16.5" customHeight="1">
      <c r="A30" s="1531" t="s">
        <v>732</v>
      </c>
      <c r="B30" s="1528">
        <v>3</v>
      </c>
      <c r="C30" s="1528">
        <v>141</v>
      </c>
      <c r="D30" s="1528">
        <v>6</v>
      </c>
      <c r="E30" s="1528">
        <v>289</v>
      </c>
      <c r="F30" s="1528">
        <v>9</v>
      </c>
      <c r="G30" s="1528">
        <v>471</v>
      </c>
      <c r="H30" s="1528">
        <v>29</v>
      </c>
      <c r="I30" s="1528">
        <v>1628</v>
      </c>
      <c r="J30" s="1528">
        <v>1</v>
      </c>
      <c r="K30" s="1528">
        <v>50</v>
      </c>
      <c r="L30" s="1528">
        <v>0</v>
      </c>
      <c r="M30" s="1528">
        <v>0</v>
      </c>
      <c r="N30" s="1528">
        <v>0</v>
      </c>
      <c r="O30" s="1528">
        <v>0</v>
      </c>
      <c r="P30" s="1528">
        <v>2</v>
      </c>
      <c r="Q30" s="1528">
        <v>80</v>
      </c>
      <c r="R30" s="1528">
        <v>1</v>
      </c>
      <c r="S30" s="1528">
        <v>4</v>
      </c>
      <c r="T30" s="1528">
        <v>1</v>
      </c>
      <c r="U30" s="1528">
        <v>18</v>
      </c>
    </row>
    <row r="31" spans="1:21" ht="16.5" customHeight="1">
      <c r="A31" s="1531" t="s">
        <v>731</v>
      </c>
      <c r="B31" s="1528">
        <v>0</v>
      </c>
      <c r="C31" s="1528">
        <v>0</v>
      </c>
      <c r="D31" s="1528">
        <v>6</v>
      </c>
      <c r="E31" s="1528">
        <v>281</v>
      </c>
      <c r="F31" s="1528">
        <v>6</v>
      </c>
      <c r="G31" s="1528">
        <v>322</v>
      </c>
      <c r="H31" s="1528">
        <v>17</v>
      </c>
      <c r="I31" s="1528">
        <v>953</v>
      </c>
      <c r="J31" s="1528">
        <v>0</v>
      </c>
      <c r="K31" s="1528">
        <v>0</v>
      </c>
      <c r="L31" s="1528">
        <v>0</v>
      </c>
      <c r="M31" s="1528">
        <v>0</v>
      </c>
      <c r="N31" s="1528">
        <v>0</v>
      </c>
      <c r="O31" s="1528">
        <v>0</v>
      </c>
      <c r="P31" s="1528">
        <v>0</v>
      </c>
      <c r="Q31" s="1528">
        <v>0</v>
      </c>
      <c r="R31" s="1528">
        <v>3</v>
      </c>
      <c r="S31" s="1528">
        <v>159</v>
      </c>
      <c r="T31" s="1528">
        <v>0</v>
      </c>
      <c r="U31" s="1528">
        <v>0</v>
      </c>
    </row>
    <row r="32" spans="1:21" ht="16.5" customHeight="1">
      <c r="A32" s="1531" t="s">
        <v>730</v>
      </c>
      <c r="B32" s="1528">
        <v>3</v>
      </c>
      <c r="C32" s="1528">
        <v>125</v>
      </c>
      <c r="D32" s="1528">
        <v>3</v>
      </c>
      <c r="E32" s="1528">
        <v>149</v>
      </c>
      <c r="F32" s="1528">
        <v>2</v>
      </c>
      <c r="G32" s="1528">
        <v>107</v>
      </c>
      <c r="H32" s="1528">
        <v>7</v>
      </c>
      <c r="I32" s="1528">
        <v>408</v>
      </c>
      <c r="J32" s="1528">
        <v>0</v>
      </c>
      <c r="K32" s="1528">
        <v>0</v>
      </c>
      <c r="L32" s="1528">
        <v>0</v>
      </c>
      <c r="M32" s="1528">
        <v>0</v>
      </c>
      <c r="N32" s="1528">
        <v>0</v>
      </c>
      <c r="O32" s="1528">
        <v>0</v>
      </c>
      <c r="P32" s="1528">
        <v>0</v>
      </c>
      <c r="Q32" s="1528">
        <v>0</v>
      </c>
      <c r="R32" s="1528">
        <v>1</v>
      </c>
      <c r="S32" s="1528">
        <v>53</v>
      </c>
      <c r="T32" s="1528">
        <v>0</v>
      </c>
      <c r="U32" s="1528">
        <v>0</v>
      </c>
    </row>
    <row r="33" spans="1:21" ht="16.5" customHeight="1">
      <c r="A33" s="1531" t="s">
        <v>729</v>
      </c>
      <c r="B33" s="1528">
        <v>6</v>
      </c>
      <c r="C33" s="1528">
        <v>282</v>
      </c>
      <c r="D33" s="1528">
        <v>17</v>
      </c>
      <c r="E33" s="1528">
        <v>944</v>
      </c>
      <c r="F33" s="1528">
        <v>29</v>
      </c>
      <c r="G33" s="1528">
        <v>1680</v>
      </c>
      <c r="H33" s="1528">
        <v>89</v>
      </c>
      <c r="I33" s="1528">
        <v>5055</v>
      </c>
      <c r="J33" s="1528">
        <v>6</v>
      </c>
      <c r="K33" s="1528">
        <v>340</v>
      </c>
      <c r="L33" s="1528">
        <v>0</v>
      </c>
      <c r="M33" s="1528">
        <v>0</v>
      </c>
      <c r="N33" s="1528">
        <v>0</v>
      </c>
      <c r="O33" s="1528">
        <v>0</v>
      </c>
      <c r="P33" s="1528">
        <v>2</v>
      </c>
      <c r="Q33" s="1528">
        <v>54</v>
      </c>
      <c r="R33" s="1528">
        <v>3</v>
      </c>
      <c r="S33" s="1528">
        <v>157</v>
      </c>
      <c r="T33" s="1528">
        <v>1</v>
      </c>
      <c r="U33" s="1528">
        <v>5</v>
      </c>
    </row>
    <row r="34" spans="1:21" ht="16.5" customHeight="1">
      <c r="A34" s="1531" t="s">
        <v>728</v>
      </c>
      <c r="B34" s="1528">
        <v>3</v>
      </c>
      <c r="C34" s="1528">
        <v>139</v>
      </c>
      <c r="D34" s="1528">
        <v>10</v>
      </c>
      <c r="E34" s="1528">
        <v>483</v>
      </c>
      <c r="F34" s="1528">
        <v>18</v>
      </c>
      <c r="G34" s="1528">
        <v>940</v>
      </c>
      <c r="H34" s="1528">
        <v>44</v>
      </c>
      <c r="I34" s="1528">
        <v>2434</v>
      </c>
      <c r="J34" s="1528">
        <v>0</v>
      </c>
      <c r="K34" s="1528">
        <v>0</v>
      </c>
      <c r="L34" s="1528">
        <v>0</v>
      </c>
      <c r="M34" s="1528">
        <v>0</v>
      </c>
      <c r="N34" s="1528">
        <v>0</v>
      </c>
      <c r="O34" s="1528">
        <v>0</v>
      </c>
      <c r="P34" s="1528">
        <v>0</v>
      </c>
      <c r="Q34" s="1528">
        <v>0</v>
      </c>
      <c r="R34" s="1528">
        <v>0</v>
      </c>
      <c r="S34" s="1528">
        <v>0</v>
      </c>
      <c r="T34" s="1528">
        <v>0</v>
      </c>
      <c r="U34" s="1528">
        <v>0</v>
      </c>
    </row>
    <row r="35" spans="1:21" ht="16.5" customHeight="1">
      <c r="A35" s="1531" t="s">
        <v>727</v>
      </c>
      <c r="B35" s="1528">
        <v>6</v>
      </c>
      <c r="C35" s="1528">
        <v>155</v>
      </c>
      <c r="D35" s="1528">
        <v>2</v>
      </c>
      <c r="E35" s="1528">
        <v>102</v>
      </c>
      <c r="F35" s="1528">
        <v>5</v>
      </c>
      <c r="G35" s="1528">
        <v>255</v>
      </c>
      <c r="H35" s="1528">
        <v>20</v>
      </c>
      <c r="I35" s="1528">
        <v>1059</v>
      </c>
      <c r="J35" s="1528">
        <v>0</v>
      </c>
      <c r="K35" s="1528">
        <v>0</v>
      </c>
      <c r="L35" s="1528">
        <v>0</v>
      </c>
      <c r="M35" s="1528">
        <v>0</v>
      </c>
      <c r="N35" s="1528">
        <v>0</v>
      </c>
      <c r="O35" s="1528">
        <v>0</v>
      </c>
      <c r="P35" s="1528">
        <v>0</v>
      </c>
      <c r="Q35" s="1528">
        <v>0</v>
      </c>
      <c r="R35" s="1528">
        <v>1</v>
      </c>
      <c r="S35" s="1528">
        <v>4</v>
      </c>
      <c r="T35" s="1528">
        <v>1</v>
      </c>
      <c r="U35" s="1528">
        <v>35</v>
      </c>
    </row>
    <row r="36" spans="1:21" ht="16.5" customHeight="1">
      <c r="A36" s="1531" t="s">
        <v>726</v>
      </c>
      <c r="B36" s="1528">
        <v>1</v>
      </c>
      <c r="C36" s="1528">
        <v>40</v>
      </c>
      <c r="D36" s="1528">
        <v>2</v>
      </c>
      <c r="E36" s="1528">
        <v>101</v>
      </c>
      <c r="F36" s="1528">
        <v>0</v>
      </c>
      <c r="G36" s="1528">
        <v>0</v>
      </c>
      <c r="H36" s="1528">
        <v>17</v>
      </c>
      <c r="I36" s="1528">
        <v>986</v>
      </c>
      <c r="J36" s="1528">
        <v>0</v>
      </c>
      <c r="K36" s="1528">
        <v>0</v>
      </c>
      <c r="L36" s="1528">
        <v>0</v>
      </c>
      <c r="M36" s="1528">
        <v>0</v>
      </c>
      <c r="N36" s="1528">
        <v>0</v>
      </c>
      <c r="O36" s="1528">
        <v>0</v>
      </c>
      <c r="P36" s="1528">
        <v>0</v>
      </c>
      <c r="Q36" s="1528">
        <v>0</v>
      </c>
      <c r="R36" s="1528">
        <v>0</v>
      </c>
      <c r="S36" s="1528">
        <v>0</v>
      </c>
      <c r="T36" s="1528">
        <v>0</v>
      </c>
      <c r="U36" s="1528">
        <v>0</v>
      </c>
    </row>
    <row r="37" spans="1:21" ht="16.5" customHeight="1">
      <c r="A37" s="1531" t="s">
        <v>725</v>
      </c>
      <c r="B37" s="1528">
        <v>1</v>
      </c>
      <c r="C37" s="1528">
        <v>40</v>
      </c>
      <c r="D37" s="1528">
        <v>2</v>
      </c>
      <c r="E37" s="1528">
        <v>104</v>
      </c>
      <c r="F37" s="1528">
        <v>7</v>
      </c>
      <c r="G37" s="1528">
        <v>392</v>
      </c>
      <c r="H37" s="1528">
        <v>11</v>
      </c>
      <c r="I37" s="1528">
        <v>632</v>
      </c>
      <c r="J37" s="1528">
        <v>0</v>
      </c>
      <c r="K37" s="1528">
        <v>0</v>
      </c>
      <c r="L37" s="1528">
        <v>0</v>
      </c>
      <c r="M37" s="1528">
        <v>0</v>
      </c>
      <c r="N37" s="1528">
        <v>0</v>
      </c>
      <c r="O37" s="1528">
        <v>0</v>
      </c>
      <c r="P37" s="1528">
        <v>0</v>
      </c>
      <c r="Q37" s="1528">
        <v>0</v>
      </c>
      <c r="R37" s="1528">
        <v>1</v>
      </c>
      <c r="S37" s="1528">
        <v>50</v>
      </c>
      <c r="T37" s="1528">
        <v>1</v>
      </c>
      <c r="U37" s="1528">
        <v>8</v>
      </c>
    </row>
    <row r="38" spans="1:21" ht="16.5" customHeight="1">
      <c r="A38" s="1531" t="s">
        <v>724</v>
      </c>
      <c r="B38" s="1528">
        <v>1</v>
      </c>
      <c r="C38" s="1528">
        <v>45</v>
      </c>
      <c r="D38" s="1528">
        <v>2</v>
      </c>
      <c r="E38" s="1528">
        <v>62</v>
      </c>
      <c r="F38" s="1528">
        <v>5</v>
      </c>
      <c r="G38" s="1528">
        <v>264</v>
      </c>
      <c r="H38" s="1528">
        <v>19</v>
      </c>
      <c r="I38" s="1528">
        <v>984</v>
      </c>
      <c r="J38" s="1528">
        <v>0</v>
      </c>
      <c r="K38" s="1528">
        <v>0</v>
      </c>
      <c r="L38" s="1528">
        <v>0</v>
      </c>
      <c r="M38" s="1528">
        <v>0</v>
      </c>
      <c r="N38" s="1528">
        <v>0</v>
      </c>
      <c r="O38" s="1528">
        <v>0</v>
      </c>
      <c r="P38" s="1528">
        <v>1</v>
      </c>
      <c r="Q38" s="1528">
        <v>26</v>
      </c>
      <c r="R38" s="1528">
        <v>1</v>
      </c>
      <c r="S38" s="1528">
        <v>50</v>
      </c>
      <c r="T38" s="1528">
        <v>0</v>
      </c>
      <c r="U38" s="1528">
        <v>0</v>
      </c>
    </row>
    <row r="39" spans="1:21" ht="16.5" customHeight="1">
      <c r="A39" s="1531" t="s">
        <v>723</v>
      </c>
      <c r="B39" s="1528">
        <v>0</v>
      </c>
      <c r="C39" s="1528">
        <v>0</v>
      </c>
      <c r="D39" s="1528">
        <v>3</v>
      </c>
      <c r="E39" s="1528">
        <v>166</v>
      </c>
      <c r="F39" s="1528">
        <v>4</v>
      </c>
      <c r="G39" s="1528">
        <v>218</v>
      </c>
      <c r="H39" s="1528">
        <v>17</v>
      </c>
      <c r="I39" s="1528">
        <v>884</v>
      </c>
      <c r="J39" s="1528">
        <v>0</v>
      </c>
      <c r="K39" s="1528">
        <v>0</v>
      </c>
      <c r="L39" s="1528">
        <v>0</v>
      </c>
      <c r="M39" s="1528">
        <v>0</v>
      </c>
      <c r="N39" s="1528">
        <v>0</v>
      </c>
      <c r="O39" s="1528">
        <v>0</v>
      </c>
      <c r="P39" s="1528">
        <v>0</v>
      </c>
      <c r="Q39" s="1528">
        <v>0</v>
      </c>
      <c r="R39" s="1528">
        <v>2</v>
      </c>
      <c r="S39" s="1528">
        <v>63</v>
      </c>
      <c r="T39" s="1528">
        <v>0</v>
      </c>
      <c r="U39" s="1528">
        <v>0</v>
      </c>
    </row>
    <row r="40" spans="1:21" ht="16.5" customHeight="1">
      <c r="A40" s="1531" t="s">
        <v>722</v>
      </c>
      <c r="B40" s="1528">
        <v>0</v>
      </c>
      <c r="C40" s="1528">
        <v>0</v>
      </c>
      <c r="D40" s="1528">
        <v>4</v>
      </c>
      <c r="E40" s="1528">
        <v>220</v>
      </c>
      <c r="F40" s="1528">
        <v>15</v>
      </c>
      <c r="G40" s="1528">
        <v>752</v>
      </c>
      <c r="H40" s="1528">
        <v>33</v>
      </c>
      <c r="I40" s="1528">
        <v>1741</v>
      </c>
      <c r="J40" s="1528">
        <v>6</v>
      </c>
      <c r="K40" s="1528">
        <v>331</v>
      </c>
      <c r="L40" s="1528">
        <v>0</v>
      </c>
      <c r="M40" s="1528">
        <v>0</v>
      </c>
      <c r="N40" s="1528">
        <v>0</v>
      </c>
      <c r="O40" s="1528">
        <v>0</v>
      </c>
      <c r="P40" s="1528">
        <v>0</v>
      </c>
      <c r="Q40" s="1528">
        <v>0</v>
      </c>
      <c r="R40" s="1528">
        <v>4</v>
      </c>
      <c r="S40" s="1528">
        <v>179</v>
      </c>
      <c r="T40" s="1528">
        <v>1</v>
      </c>
      <c r="U40" s="1528">
        <v>33</v>
      </c>
    </row>
    <row r="41" spans="1:21" ht="16.5" customHeight="1">
      <c r="A41" s="1531" t="s">
        <v>721</v>
      </c>
      <c r="B41" s="1528">
        <v>3</v>
      </c>
      <c r="C41" s="1528">
        <v>124</v>
      </c>
      <c r="D41" s="1528">
        <v>5</v>
      </c>
      <c r="E41" s="1528">
        <v>250</v>
      </c>
      <c r="F41" s="1528">
        <v>18</v>
      </c>
      <c r="G41" s="1528">
        <v>870</v>
      </c>
      <c r="H41" s="1528">
        <v>27</v>
      </c>
      <c r="I41" s="1528">
        <v>1495</v>
      </c>
      <c r="J41" s="1528">
        <v>2</v>
      </c>
      <c r="K41" s="1528">
        <v>127</v>
      </c>
      <c r="L41" s="1528">
        <v>0</v>
      </c>
      <c r="M41" s="1528">
        <v>0</v>
      </c>
      <c r="N41" s="1528">
        <v>0</v>
      </c>
      <c r="O41" s="1528">
        <v>0</v>
      </c>
      <c r="P41" s="1528">
        <v>0</v>
      </c>
      <c r="Q41" s="1528">
        <v>0</v>
      </c>
      <c r="R41" s="1528">
        <v>0</v>
      </c>
      <c r="S41" s="1528">
        <v>0</v>
      </c>
      <c r="T41" s="1528">
        <v>1</v>
      </c>
      <c r="U41" s="1528">
        <v>2</v>
      </c>
    </row>
    <row r="42" spans="1:21" ht="16.5" customHeight="1">
      <c r="A42" s="1531" t="s">
        <v>720</v>
      </c>
      <c r="B42" s="1528">
        <v>1</v>
      </c>
      <c r="C42" s="1528">
        <v>60</v>
      </c>
      <c r="D42" s="1528">
        <v>4</v>
      </c>
      <c r="E42" s="1528">
        <v>196</v>
      </c>
      <c r="F42" s="1528">
        <v>1</v>
      </c>
      <c r="G42" s="1528">
        <v>56</v>
      </c>
      <c r="H42" s="1528">
        <v>25</v>
      </c>
      <c r="I42" s="1528">
        <v>1412</v>
      </c>
      <c r="J42" s="1528">
        <v>0</v>
      </c>
      <c r="K42" s="1528">
        <v>0</v>
      </c>
      <c r="L42" s="1528">
        <v>0</v>
      </c>
      <c r="M42" s="1528">
        <v>0</v>
      </c>
      <c r="N42" s="1528">
        <v>0</v>
      </c>
      <c r="O42" s="1528">
        <v>0</v>
      </c>
      <c r="P42" s="1528">
        <v>0</v>
      </c>
      <c r="Q42" s="1528">
        <v>0</v>
      </c>
      <c r="R42" s="1528">
        <v>4</v>
      </c>
      <c r="S42" s="1528">
        <v>239</v>
      </c>
      <c r="T42" s="1528">
        <v>0</v>
      </c>
      <c r="U42" s="1528">
        <v>0</v>
      </c>
    </row>
    <row r="43" spans="1:21" ht="16.5" customHeight="1">
      <c r="A43" s="1531" t="s">
        <v>719</v>
      </c>
      <c r="B43" s="1528">
        <v>0</v>
      </c>
      <c r="C43" s="1528">
        <v>0</v>
      </c>
      <c r="D43" s="1528">
        <v>4</v>
      </c>
      <c r="E43" s="1528">
        <v>139</v>
      </c>
      <c r="F43" s="1528">
        <v>4</v>
      </c>
      <c r="G43" s="1528">
        <v>216</v>
      </c>
      <c r="H43" s="1528">
        <v>26</v>
      </c>
      <c r="I43" s="1528">
        <v>1401</v>
      </c>
      <c r="J43" s="1528">
        <v>0</v>
      </c>
      <c r="K43" s="1528">
        <v>0</v>
      </c>
      <c r="L43" s="1528">
        <v>0</v>
      </c>
      <c r="M43" s="1528">
        <v>0</v>
      </c>
      <c r="N43" s="1528">
        <v>1</v>
      </c>
      <c r="O43" s="1528">
        <v>68</v>
      </c>
      <c r="P43" s="1528">
        <v>1</v>
      </c>
      <c r="Q43" s="1528">
        <v>35</v>
      </c>
      <c r="R43" s="1528">
        <v>0</v>
      </c>
      <c r="S43" s="1528">
        <v>0</v>
      </c>
      <c r="T43" s="1528">
        <v>0</v>
      </c>
      <c r="U43" s="1528">
        <v>0</v>
      </c>
    </row>
    <row r="44" spans="1:21" ht="16.5" customHeight="1">
      <c r="A44" s="1531" t="s">
        <v>718</v>
      </c>
      <c r="B44" s="1528">
        <v>1</v>
      </c>
      <c r="C44" s="1528">
        <v>39</v>
      </c>
      <c r="D44" s="1528">
        <v>5</v>
      </c>
      <c r="E44" s="1528">
        <v>232</v>
      </c>
      <c r="F44" s="1528">
        <v>12</v>
      </c>
      <c r="G44" s="1528">
        <v>638</v>
      </c>
      <c r="H44" s="1528">
        <v>30</v>
      </c>
      <c r="I44" s="1528">
        <v>1602</v>
      </c>
      <c r="J44" s="1528">
        <v>0</v>
      </c>
      <c r="K44" s="1528">
        <v>0</v>
      </c>
      <c r="L44" s="1528">
        <v>0</v>
      </c>
      <c r="M44" s="1528">
        <v>0</v>
      </c>
      <c r="N44" s="1528">
        <v>0</v>
      </c>
      <c r="O44" s="1528">
        <v>0</v>
      </c>
      <c r="P44" s="1528">
        <v>0</v>
      </c>
      <c r="Q44" s="1528">
        <v>0</v>
      </c>
      <c r="R44" s="1528">
        <v>4</v>
      </c>
      <c r="S44" s="1528">
        <v>141</v>
      </c>
      <c r="T44" s="1528">
        <v>0</v>
      </c>
      <c r="U44" s="1528">
        <v>0</v>
      </c>
    </row>
    <row r="45" spans="1:21" ht="16.5" customHeight="1">
      <c r="A45" s="1531" t="s">
        <v>717</v>
      </c>
      <c r="B45" s="1528">
        <v>2</v>
      </c>
      <c r="C45" s="1528">
        <v>76</v>
      </c>
      <c r="D45" s="1528">
        <v>6</v>
      </c>
      <c r="E45" s="1528">
        <v>239</v>
      </c>
      <c r="F45" s="1528">
        <v>7</v>
      </c>
      <c r="G45" s="1528">
        <v>383</v>
      </c>
      <c r="H45" s="1528">
        <v>21</v>
      </c>
      <c r="I45" s="1528">
        <v>1118</v>
      </c>
      <c r="J45" s="1528">
        <v>0</v>
      </c>
      <c r="K45" s="1528">
        <v>0</v>
      </c>
      <c r="L45" s="1528">
        <v>0</v>
      </c>
      <c r="M45" s="1528">
        <v>0</v>
      </c>
      <c r="N45" s="1528">
        <v>0</v>
      </c>
      <c r="O45" s="1528">
        <v>0</v>
      </c>
      <c r="P45" s="1528">
        <v>1</v>
      </c>
      <c r="Q45" s="1528">
        <v>14</v>
      </c>
      <c r="R45" s="1528">
        <v>0</v>
      </c>
      <c r="S45" s="1528">
        <v>0</v>
      </c>
      <c r="T45" s="1528">
        <v>0</v>
      </c>
      <c r="U45" s="1528">
        <v>0</v>
      </c>
    </row>
    <row r="46" spans="1:21" ht="16.5" customHeight="1">
      <c r="A46" s="1531" t="s">
        <v>716</v>
      </c>
      <c r="B46" s="1528">
        <v>6</v>
      </c>
      <c r="C46" s="1528">
        <v>300</v>
      </c>
      <c r="D46" s="1528">
        <v>14</v>
      </c>
      <c r="E46" s="1528">
        <v>672</v>
      </c>
      <c r="F46" s="1528">
        <v>28</v>
      </c>
      <c r="G46" s="1528">
        <v>1540</v>
      </c>
      <c r="H46" s="1528">
        <v>59</v>
      </c>
      <c r="I46" s="1528">
        <v>3312</v>
      </c>
      <c r="J46" s="1528">
        <v>0</v>
      </c>
      <c r="K46" s="1528">
        <v>0</v>
      </c>
      <c r="L46" s="1528">
        <v>0</v>
      </c>
      <c r="M46" s="1528">
        <v>0</v>
      </c>
      <c r="N46" s="1528">
        <v>3</v>
      </c>
      <c r="O46" s="1528">
        <v>231</v>
      </c>
      <c r="P46" s="1528">
        <v>0</v>
      </c>
      <c r="Q46" s="1528">
        <v>0</v>
      </c>
      <c r="R46" s="1528">
        <v>8</v>
      </c>
      <c r="S46" s="1528">
        <v>429</v>
      </c>
      <c r="T46" s="1528">
        <v>0</v>
      </c>
      <c r="U46" s="1528">
        <v>0</v>
      </c>
    </row>
    <row r="47" spans="1:21" ht="16.5" customHeight="1">
      <c r="A47" s="1531" t="s">
        <v>715</v>
      </c>
      <c r="B47" s="1528">
        <v>1</v>
      </c>
      <c r="C47" s="1528">
        <v>60</v>
      </c>
      <c r="D47" s="1528">
        <v>4</v>
      </c>
      <c r="E47" s="1528">
        <v>197</v>
      </c>
      <c r="F47" s="1528">
        <v>9</v>
      </c>
      <c r="G47" s="1528">
        <v>498</v>
      </c>
      <c r="H47" s="1528">
        <v>14</v>
      </c>
      <c r="I47" s="1528">
        <v>752</v>
      </c>
      <c r="J47" s="1528">
        <v>0</v>
      </c>
      <c r="K47" s="1528">
        <v>0</v>
      </c>
      <c r="L47" s="1528">
        <v>0</v>
      </c>
      <c r="M47" s="1528">
        <v>0</v>
      </c>
      <c r="N47" s="1528">
        <v>1</v>
      </c>
      <c r="O47" s="1528">
        <v>60</v>
      </c>
      <c r="P47" s="1528">
        <v>2</v>
      </c>
      <c r="Q47" s="1528">
        <v>47</v>
      </c>
      <c r="R47" s="1528">
        <v>4</v>
      </c>
      <c r="S47" s="1528">
        <v>134</v>
      </c>
      <c r="T47" s="1528">
        <v>1</v>
      </c>
      <c r="U47" s="1528">
        <v>34</v>
      </c>
    </row>
    <row r="48" spans="1:21" ht="16.5" customHeight="1">
      <c r="A48" s="1531" t="s">
        <v>714</v>
      </c>
      <c r="B48" s="1528">
        <v>1</v>
      </c>
      <c r="C48" s="1528">
        <v>45</v>
      </c>
      <c r="D48" s="1528">
        <v>6</v>
      </c>
      <c r="E48" s="1528">
        <v>328</v>
      </c>
      <c r="F48" s="1528">
        <v>11</v>
      </c>
      <c r="G48" s="1528">
        <v>604</v>
      </c>
      <c r="H48" s="1528">
        <v>58</v>
      </c>
      <c r="I48" s="1528">
        <v>3268</v>
      </c>
      <c r="J48" s="1528">
        <v>1</v>
      </c>
      <c r="K48" s="1528">
        <v>58</v>
      </c>
      <c r="L48" s="1528">
        <v>0</v>
      </c>
      <c r="M48" s="1528">
        <v>0</v>
      </c>
      <c r="N48" s="1528">
        <v>0</v>
      </c>
      <c r="O48" s="1528">
        <v>0</v>
      </c>
      <c r="P48" s="1528">
        <v>1</v>
      </c>
      <c r="Q48" s="1528">
        <v>12</v>
      </c>
      <c r="R48" s="1528">
        <v>4</v>
      </c>
      <c r="S48" s="1528">
        <v>68</v>
      </c>
      <c r="T48" s="1528">
        <v>1</v>
      </c>
      <c r="U48" s="1528">
        <v>17</v>
      </c>
    </row>
    <row r="49" spans="1:21" ht="16.5" customHeight="1">
      <c r="A49" s="1531" t="s">
        <v>713</v>
      </c>
      <c r="B49" s="1528">
        <v>1</v>
      </c>
      <c r="C49" s="1528">
        <v>44</v>
      </c>
      <c r="D49" s="1528">
        <v>6</v>
      </c>
      <c r="E49" s="1528">
        <v>294</v>
      </c>
      <c r="F49" s="1528">
        <v>15</v>
      </c>
      <c r="G49" s="1528">
        <v>751</v>
      </c>
      <c r="H49" s="1528">
        <v>31</v>
      </c>
      <c r="I49" s="1528">
        <v>1747</v>
      </c>
      <c r="J49" s="1528">
        <v>0</v>
      </c>
      <c r="K49" s="1528">
        <v>0</v>
      </c>
      <c r="L49" s="1528">
        <v>0</v>
      </c>
      <c r="M49" s="1528">
        <v>0</v>
      </c>
      <c r="N49" s="1528">
        <v>1</v>
      </c>
      <c r="O49" s="1528">
        <v>55</v>
      </c>
      <c r="P49" s="1528">
        <v>0</v>
      </c>
      <c r="Q49" s="1528">
        <v>0</v>
      </c>
      <c r="R49" s="1528">
        <v>0</v>
      </c>
      <c r="S49" s="1528">
        <v>0</v>
      </c>
      <c r="T49" s="1528">
        <v>1</v>
      </c>
      <c r="U49" s="1528">
        <v>25</v>
      </c>
    </row>
    <row r="50" spans="1:21" ht="16.5" customHeight="1">
      <c r="A50" s="1531" t="s">
        <v>712</v>
      </c>
      <c r="B50" s="1528">
        <v>1</v>
      </c>
      <c r="C50" s="1528">
        <v>56</v>
      </c>
      <c r="D50" s="1528">
        <v>9</v>
      </c>
      <c r="E50" s="1528">
        <v>498</v>
      </c>
      <c r="F50" s="1528">
        <v>16</v>
      </c>
      <c r="G50" s="1528">
        <v>888</v>
      </c>
      <c r="H50" s="1528">
        <v>26</v>
      </c>
      <c r="I50" s="1528">
        <v>1442</v>
      </c>
      <c r="J50" s="1528">
        <v>1</v>
      </c>
      <c r="K50" s="1528">
        <v>69</v>
      </c>
      <c r="L50" s="1528">
        <v>0</v>
      </c>
      <c r="M50" s="1528">
        <v>0</v>
      </c>
      <c r="N50" s="1528">
        <v>0</v>
      </c>
      <c r="O50" s="1528">
        <v>0</v>
      </c>
      <c r="P50" s="1528">
        <v>0</v>
      </c>
      <c r="Q50" s="1528">
        <v>0</v>
      </c>
      <c r="R50" s="1528">
        <v>2</v>
      </c>
      <c r="S50" s="1528">
        <v>100</v>
      </c>
      <c r="T50" s="1528">
        <v>0</v>
      </c>
      <c r="U50" s="1528">
        <v>0</v>
      </c>
    </row>
    <row r="51" spans="1:21" ht="16.5" customHeight="1">
      <c r="A51" s="1531" t="s">
        <v>711</v>
      </c>
      <c r="B51" s="1528">
        <v>2</v>
      </c>
      <c r="C51" s="1528">
        <v>90</v>
      </c>
      <c r="D51" s="1528">
        <v>4</v>
      </c>
      <c r="E51" s="1528">
        <v>164</v>
      </c>
      <c r="F51" s="1528">
        <v>10</v>
      </c>
      <c r="G51" s="1528">
        <v>543</v>
      </c>
      <c r="H51" s="1528">
        <v>34</v>
      </c>
      <c r="I51" s="1528">
        <v>1851</v>
      </c>
      <c r="J51" s="1528">
        <v>1</v>
      </c>
      <c r="K51" s="1528">
        <v>68</v>
      </c>
      <c r="L51" s="1528">
        <v>0</v>
      </c>
      <c r="M51" s="1528">
        <v>0</v>
      </c>
      <c r="N51" s="1528">
        <v>0</v>
      </c>
      <c r="O51" s="1528">
        <v>0</v>
      </c>
      <c r="P51" s="1528">
        <v>0</v>
      </c>
      <c r="Q51" s="1528">
        <v>0</v>
      </c>
      <c r="R51" s="1528">
        <v>2</v>
      </c>
      <c r="S51" s="1528">
        <v>69</v>
      </c>
      <c r="T51" s="1528">
        <v>0</v>
      </c>
      <c r="U51" s="1528">
        <v>0</v>
      </c>
    </row>
    <row r="52" spans="1:21" ht="16.5" customHeight="1">
      <c r="A52" s="1531" t="s">
        <v>710</v>
      </c>
      <c r="B52" s="1528">
        <v>0</v>
      </c>
      <c r="C52" s="1528">
        <v>0</v>
      </c>
      <c r="D52" s="1528">
        <v>5</v>
      </c>
      <c r="E52" s="1528">
        <v>189</v>
      </c>
      <c r="F52" s="1528">
        <v>28</v>
      </c>
      <c r="G52" s="1528">
        <v>1385</v>
      </c>
      <c r="H52" s="1528">
        <v>41</v>
      </c>
      <c r="I52" s="1528">
        <v>2222</v>
      </c>
      <c r="J52" s="1528">
        <v>1</v>
      </c>
      <c r="K52" s="1528">
        <v>62</v>
      </c>
      <c r="L52" s="1528">
        <v>0</v>
      </c>
      <c r="M52" s="1528">
        <v>0</v>
      </c>
      <c r="N52" s="1528">
        <v>0</v>
      </c>
      <c r="O52" s="1528">
        <v>0</v>
      </c>
      <c r="P52" s="1528">
        <v>0</v>
      </c>
      <c r="Q52" s="1528">
        <v>0</v>
      </c>
      <c r="R52" s="1528">
        <v>2</v>
      </c>
      <c r="S52" s="1528">
        <v>92</v>
      </c>
      <c r="T52" s="1528">
        <v>1</v>
      </c>
      <c r="U52" s="1528">
        <v>17</v>
      </c>
    </row>
    <row r="53" spans="1:21" ht="16.5" customHeight="1">
      <c r="A53" s="1531" t="s">
        <v>709</v>
      </c>
      <c r="B53" s="1528">
        <v>2</v>
      </c>
      <c r="C53" s="1528">
        <v>87</v>
      </c>
      <c r="D53" s="1528">
        <v>12</v>
      </c>
      <c r="E53" s="1528">
        <v>560</v>
      </c>
      <c r="F53" s="1528">
        <v>14</v>
      </c>
      <c r="G53" s="1528">
        <v>730</v>
      </c>
      <c r="H53" s="1528">
        <v>35</v>
      </c>
      <c r="I53" s="1528">
        <v>1955</v>
      </c>
      <c r="J53" s="1528">
        <v>2</v>
      </c>
      <c r="K53" s="1528">
        <v>101</v>
      </c>
      <c r="L53" s="1528">
        <v>0</v>
      </c>
      <c r="M53" s="1528">
        <v>0</v>
      </c>
      <c r="N53" s="1528">
        <v>0</v>
      </c>
      <c r="O53" s="1528">
        <v>0</v>
      </c>
      <c r="P53" s="1528">
        <v>0</v>
      </c>
      <c r="Q53" s="1528">
        <v>0</v>
      </c>
      <c r="R53" s="1528">
        <v>3</v>
      </c>
      <c r="S53" s="1528">
        <v>54</v>
      </c>
      <c r="T53" s="1528">
        <v>1</v>
      </c>
      <c r="U53" s="1528">
        <v>37</v>
      </c>
    </row>
    <row r="54" spans="1:21" ht="16.5" customHeight="1">
      <c r="A54" s="1531" t="s">
        <v>708</v>
      </c>
      <c r="B54" s="1528">
        <v>4</v>
      </c>
      <c r="C54" s="1528">
        <v>212</v>
      </c>
      <c r="D54" s="1528">
        <v>11</v>
      </c>
      <c r="E54" s="1528">
        <v>529</v>
      </c>
      <c r="F54" s="1528">
        <v>16</v>
      </c>
      <c r="G54" s="1528">
        <v>839</v>
      </c>
      <c r="H54" s="1528">
        <v>57</v>
      </c>
      <c r="I54" s="1528">
        <v>3165</v>
      </c>
      <c r="J54" s="1528">
        <v>1</v>
      </c>
      <c r="K54" s="1528">
        <v>36</v>
      </c>
      <c r="L54" s="1528">
        <v>0</v>
      </c>
      <c r="M54" s="1528">
        <v>0</v>
      </c>
      <c r="N54" s="1528">
        <v>0</v>
      </c>
      <c r="O54" s="1528">
        <v>0</v>
      </c>
      <c r="P54" s="1528">
        <v>1</v>
      </c>
      <c r="Q54" s="1528">
        <v>28</v>
      </c>
      <c r="R54" s="1528">
        <v>2</v>
      </c>
      <c r="S54" s="1528">
        <v>48</v>
      </c>
      <c r="T54" s="1528">
        <v>0</v>
      </c>
      <c r="U54" s="1528">
        <v>0</v>
      </c>
    </row>
    <row r="55" spans="1:21" ht="16.5" customHeight="1">
      <c r="A55" s="1531" t="s">
        <v>707</v>
      </c>
      <c r="B55" s="1528">
        <v>1</v>
      </c>
      <c r="C55" s="1528">
        <v>48</v>
      </c>
      <c r="D55" s="1528">
        <v>6</v>
      </c>
      <c r="E55" s="1528">
        <v>348</v>
      </c>
      <c r="F55" s="1528">
        <v>9</v>
      </c>
      <c r="G55" s="1528">
        <v>447</v>
      </c>
      <c r="H55" s="1528">
        <v>12</v>
      </c>
      <c r="I55" s="1528">
        <v>663</v>
      </c>
      <c r="J55" s="1528">
        <v>1</v>
      </c>
      <c r="K55" s="1528">
        <v>60</v>
      </c>
      <c r="L55" s="1528">
        <v>0</v>
      </c>
      <c r="M55" s="1528">
        <v>0</v>
      </c>
      <c r="N55" s="1528">
        <v>0</v>
      </c>
      <c r="O55" s="1528">
        <v>0</v>
      </c>
      <c r="P55" s="1528">
        <v>1</v>
      </c>
      <c r="Q55" s="1528">
        <v>48</v>
      </c>
      <c r="R55" s="1528">
        <v>6</v>
      </c>
      <c r="S55" s="1528">
        <v>301</v>
      </c>
      <c r="T55" s="1528">
        <v>0</v>
      </c>
      <c r="U55" s="1528">
        <v>0</v>
      </c>
    </row>
    <row r="56" spans="1:21" ht="16.5" customHeight="1">
      <c r="A56" s="1531" t="s">
        <v>706</v>
      </c>
      <c r="B56" s="1528">
        <v>1</v>
      </c>
      <c r="C56" s="1528">
        <v>50</v>
      </c>
      <c r="D56" s="1528">
        <v>5</v>
      </c>
      <c r="E56" s="1528">
        <v>179</v>
      </c>
      <c r="F56" s="1528">
        <v>0</v>
      </c>
      <c r="G56" s="1528">
        <v>0</v>
      </c>
      <c r="H56" s="1528">
        <v>0</v>
      </c>
      <c r="I56" s="1528">
        <v>0</v>
      </c>
      <c r="J56" s="1528">
        <v>0</v>
      </c>
      <c r="K56" s="1528">
        <v>0</v>
      </c>
      <c r="L56" s="1528">
        <v>0</v>
      </c>
      <c r="M56" s="1528">
        <v>0</v>
      </c>
      <c r="N56" s="1528">
        <v>0</v>
      </c>
      <c r="O56" s="1528">
        <v>0</v>
      </c>
      <c r="P56" s="1528">
        <v>0</v>
      </c>
      <c r="Q56" s="1528">
        <v>0</v>
      </c>
      <c r="R56" s="1528">
        <v>1</v>
      </c>
      <c r="S56" s="1528">
        <v>44</v>
      </c>
      <c r="T56" s="1528">
        <v>0</v>
      </c>
      <c r="U56" s="1528">
        <v>0</v>
      </c>
    </row>
    <row r="57" spans="1:21" ht="16.5" customHeight="1">
      <c r="A57" s="1531" t="s">
        <v>705</v>
      </c>
      <c r="B57" s="1528">
        <v>2</v>
      </c>
      <c r="C57" s="1528">
        <v>90</v>
      </c>
      <c r="D57" s="1528">
        <v>2</v>
      </c>
      <c r="E57" s="1528">
        <v>90</v>
      </c>
      <c r="F57" s="1528">
        <v>2</v>
      </c>
      <c r="G57" s="1528">
        <v>105</v>
      </c>
      <c r="H57" s="1528">
        <v>7</v>
      </c>
      <c r="I57" s="1528">
        <v>405</v>
      </c>
      <c r="J57" s="1528">
        <v>0</v>
      </c>
      <c r="K57" s="1528">
        <v>0</v>
      </c>
      <c r="L57" s="1528">
        <v>0</v>
      </c>
      <c r="M57" s="1528">
        <v>0</v>
      </c>
      <c r="N57" s="1528">
        <v>1</v>
      </c>
      <c r="O57" s="1528">
        <v>40</v>
      </c>
      <c r="P57" s="1528">
        <v>1</v>
      </c>
      <c r="Q57" s="1528">
        <v>32</v>
      </c>
      <c r="R57" s="1528">
        <v>1</v>
      </c>
      <c r="S57" s="1528">
        <v>28</v>
      </c>
      <c r="T57" s="1528">
        <v>1</v>
      </c>
      <c r="U57" s="1528">
        <v>34</v>
      </c>
    </row>
    <row r="58" spans="1:21" ht="16.5" customHeight="1">
      <c r="A58" s="1531" t="s">
        <v>704</v>
      </c>
      <c r="B58" s="1528">
        <v>6</v>
      </c>
      <c r="C58" s="1528">
        <v>211</v>
      </c>
      <c r="D58" s="1528">
        <v>4</v>
      </c>
      <c r="E58" s="1528">
        <v>193</v>
      </c>
      <c r="F58" s="1528">
        <v>13</v>
      </c>
      <c r="G58" s="1528">
        <v>656</v>
      </c>
      <c r="H58" s="1528">
        <v>16</v>
      </c>
      <c r="I58" s="1528">
        <v>897</v>
      </c>
      <c r="J58" s="1528">
        <v>1</v>
      </c>
      <c r="K58" s="1528">
        <v>55</v>
      </c>
      <c r="L58" s="1528">
        <v>0</v>
      </c>
      <c r="M58" s="1528">
        <v>0</v>
      </c>
      <c r="N58" s="1528">
        <v>2</v>
      </c>
      <c r="O58" s="1528">
        <v>80</v>
      </c>
      <c r="P58" s="1528">
        <v>1</v>
      </c>
      <c r="Q58" s="1528">
        <v>40</v>
      </c>
      <c r="R58" s="1528">
        <v>1</v>
      </c>
      <c r="S58" s="1528">
        <v>50</v>
      </c>
      <c r="T58" s="1528">
        <v>1</v>
      </c>
      <c r="U58" s="1528">
        <v>2</v>
      </c>
    </row>
    <row r="59" spans="1:21" ht="16.5" customHeight="1">
      <c r="A59" s="1531" t="s">
        <v>703</v>
      </c>
      <c r="B59" s="1528">
        <v>0</v>
      </c>
      <c r="C59" s="1528">
        <v>0</v>
      </c>
      <c r="D59" s="1528">
        <v>4</v>
      </c>
      <c r="E59" s="1528">
        <v>180</v>
      </c>
      <c r="F59" s="1528">
        <v>1</v>
      </c>
      <c r="G59" s="1528">
        <v>44</v>
      </c>
      <c r="H59" s="1528">
        <v>10</v>
      </c>
      <c r="I59" s="1528">
        <v>498</v>
      </c>
      <c r="J59" s="1528">
        <v>0</v>
      </c>
      <c r="K59" s="1528">
        <v>0</v>
      </c>
      <c r="L59" s="1528">
        <v>0</v>
      </c>
      <c r="M59" s="1528">
        <v>0</v>
      </c>
      <c r="N59" s="1528">
        <v>0</v>
      </c>
      <c r="O59" s="1528">
        <v>0</v>
      </c>
      <c r="P59" s="1528">
        <v>0</v>
      </c>
      <c r="Q59" s="1528">
        <v>0</v>
      </c>
      <c r="R59" s="1528">
        <v>0</v>
      </c>
      <c r="S59" s="1528">
        <v>0</v>
      </c>
      <c r="T59" s="1528">
        <v>0</v>
      </c>
      <c r="U59" s="1528">
        <v>0</v>
      </c>
    </row>
    <row r="60" spans="1:21" ht="16.5" customHeight="1">
      <c r="A60" s="1531" t="s">
        <v>702</v>
      </c>
      <c r="B60" s="1528">
        <v>1</v>
      </c>
      <c r="C60" s="1528">
        <v>50</v>
      </c>
      <c r="D60" s="1528">
        <v>2</v>
      </c>
      <c r="E60" s="1528">
        <v>100</v>
      </c>
      <c r="F60" s="1528">
        <v>8</v>
      </c>
      <c r="G60" s="1528">
        <v>403</v>
      </c>
      <c r="H60" s="1528">
        <v>5</v>
      </c>
      <c r="I60" s="1528">
        <v>274</v>
      </c>
      <c r="J60" s="1528">
        <v>0</v>
      </c>
      <c r="K60" s="1528">
        <v>0</v>
      </c>
      <c r="L60" s="1528">
        <v>0</v>
      </c>
      <c r="M60" s="1528">
        <v>0</v>
      </c>
      <c r="N60" s="1528">
        <v>0</v>
      </c>
      <c r="O60" s="1528">
        <v>0</v>
      </c>
      <c r="P60" s="1528">
        <v>0</v>
      </c>
      <c r="Q60" s="1528">
        <v>0</v>
      </c>
      <c r="R60" s="1528">
        <v>0</v>
      </c>
      <c r="S60" s="1528">
        <v>0</v>
      </c>
      <c r="T60" s="1528">
        <v>0</v>
      </c>
      <c r="U60" s="1528">
        <v>0</v>
      </c>
    </row>
    <row r="61" spans="1:21" ht="16.5" customHeight="1">
      <c r="A61" s="1531" t="s">
        <v>790</v>
      </c>
      <c r="B61" s="1528">
        <v>0</v>
      </c>
      <c r="C61" s="1528">
        <v>0</v>
      </c>
      <c r="D61" s="1528">
        <v>3</v>
      </c>
      <c r="E61" s="1528">
        <v>128</v>
      </c>
      <c r="F61" s="1528">
        <v>2</v>
      </c>
      <c r="G61" s="1528">
        <v>100</v>
      </c>
      <c r="H61" s="1528">
        <v>22</v>
      </c>
      <c r="I61" s="1528">
        <v>1260</v>
      </c>
      <c r="J61" s="1528">
        <v>1</v>
      </c>
      <c r="K61" s="1528">
        <v>60</v>
      </c>
      <c r="L61" s="1528">
        <v>0</v>
      </c>
      <c r="M61" s="1528">
        <v>0</v>
      </c>
      <c r="N61" s="1528">
        <v>0</v>
      </c>
      <c r="O61" s="1528">
        <v>0</v>
      </c>
      <c r="P61" s="1528">
        <v>0</v>
      </c>
      <c r="Q61" s="1528">
        <v>0</v>
      </c>
      <c r="R61" s="1528">
        <v>0</v>
      </c>
      <c r="S61" s="1528">
        <v>0</v>
      </c>
      <c r="T61" s="1528">
        <v>0</v>
      </c>
      <c r="U61" s="1528">
        <v>0</v>
      </c>
    </row>
    <row r="62" spans="1:21" ht="16.5" customHeight="1">
      <c r="A62" s="1531" t="s">
        <v>781</v>
      </c>
      <c r="B62" s="1528">
        <v>2</v>
      </c>
      <c r="C62" s="1528">
        <v>83</v>
      </c>
      <c r="D62" s="1528">
        <v>1</v>
      </c>
      <c r="E62" s="1528">
        <v>45</v>
      </c>
      <c r="F62" s="1528">
        <v>0</v>
      </c>
      <c r="G62" s="1528">
        <v>0</v>
      </c>
      <c r="H62" s="1528">
        <v>10</v>
      </c>
      <c r="I62" s="1528">
        <v>569</v>
      </c>
      <c r="J62" s="1528">
        <v>0</v>
      </c>
      <c r="K62" s="1528">
        <v>0</v>
      </c>
      <c r="L62" s="1528">
        <v>0</v>
      </c>
      <c r="M62" s="1528">
        <v>0</v>
      </c>
      <c r="N62" s="1528">
        <v>0</v>
      </c>
      <c r="O62" s="1528">
        <v>0</v>
      </c>
      <c r="P62" s="1528">
        <v>1</v>
      </c>
      <c r="Q62" s="1528">
        <v>36</v>
      </c>
      <c r="R62" s="1528">
        <v>0</v>
      </c>
      <c r="S62" s="1528">
        <v>0</v>
      </c>
      <c r="T62" s="1528">
        <v>1</v>
      </c>
      <c r="U62" s="1528">
        <v>12</v>
      </c>
    </row>
    <row r="63" spans="1:21" ht="16.5" customHeight="1">
      <c r="A63" s="1531" t="s">
        <v>699</v>
      </c>
      <c r="B63" s="1528">
        <v>1</v>
      </c>
      <c r="C63" s="1528">
        <v>44</v>
      </c>
      <c r="D63" s="1528">
        <v>1</v>
      </c>
      <c r="E63" s="1528">
        <v>48</v>
      </c>
      <c r="F63" s="1528">
        <v>9</v>
      </c>
      <c r="G63" s="1528">
        <v>497</v>
      </c>
      <c r="H63" s="1528">
        <v>9</v>
      </c>
      <c r="I63" s="1528">
        <v>532</v>
      </c>
      <c r="J63" s="1528">
        <v>0</v>
      </c>
      <c r="K63" s="1528">
        <v>0</v>
      </c>
      <c r="L63" s="1528">
        <v>0</v>
      </c>
      <c r="M63" s="1528">
        <v>0</v>
      </c>
      <c r="N63" s="1528">
        <v>0</v>
      </c>
      <c r="O63" s="1528">
        <v>0</v>
      </c>
      <c r="P63" s="1528">
        <v>1</v>
      </c>
      <c r="Q63" s="1528">
        <v>50</v>
      </c>
      <c r="R63" s="1528">
        <v>2</v>
      </c>
      <c r="S63" s="1528">
        <v>64</v>
      </c>
      <c r="T63" s="1528">
        <v>0</v>
      </c>
      <c r="U63" s="1528">
        <v>0</v>
      </c>
    </row>
    <row r="64" spans="1:21" ht="16.5" customHeight="1">
      <c r="A64" s="1531" t="s">
        <v>698</v>
      </c>
      <c r="B64" s="1528">
        <v>3</v>
      </c>
      <c r="C64" s="1528">
        <v>151</v>
      </c>
      <c r="D64" s="1528">
        <v>5</v>
      </c>
      <c r="E64" s="1528">
        <v>263</v>
      </c>
      <c r="F64" s="1528">
        <v>1</v>
      </c>
      <c r="G64" s="1528">
        <v>46</v>
      </c>
      <c r="H64" s="1528">
        <v>35</v>
      </c>
      <c r="I64" s="1528">
        <v>1905</v>
      </c>
      <c r="J64" s="1528">
        <v>0</v>
      </c>
      <c r="K64" s="1528">
        <v>0</v>
      </c>
      <c r="L64" s="1528">
        <v>0</v>
      </c>
      <c r="M64" s="1528">
        <v>0</v>
      </c>
      <c r="N64" s="1528">
        <v>0</v>
      </c>
      <c r="O64" s="1528">
        <v>0</v>
      </c>
      <c r="P64" s="1528">
        <v>0</v>
      </c>
      <c r="Q64" s="1528">
        <v>0</v>
      </c>
      <c r="R64" s="1528">
        <v>1</v>
      </c>
      <c r="S64" s="1528">
        <v>44</v>
      </c>
      <c r="T64" s="1528">
        <v>1</v>
      </c>
      <c r="U64" s="1528">
        <v>35</v>
      </c>
    </row>
    <row r="65" spans="1:21" ht="16.5" customHeight="1">
      <c r="A65" s="1531" t="s">
        <v>697</v>
      </c>
      <c r="B65" s="1528">
        <v>0</v>
      </c>
      <c r="C65" s="1528">
        <v>0</v>
      </c>
      <c r="D65" s="1528">
        <v>6</v>
      </c>
      <c r="E65" s="1528">
        <v>293</v>
      </c>
      <c r="F65" s="1528">
        <v>3</v>
      </c>
      <c r="G65" s="1528">
        <v>180</v>
      </c>
      <c r="H65" s="1528">
        <v>13</v>
      </c>
      <c r="I65" s="1528">
        <v>731</v>
      </c>
      <c r="J65" s="1528">
        <v>1</v>
      </c>
      <c r="K65" s="1528">
        <v>40</v>
      </c>
      <c r="L65" s="1528">
        <v>0</v>
      </c>
      <c r="M65" s="1528">
        <v>0</v>
      </c>
      <c r="N65" s="1528">
        <v>0</v>
      </c>
      <c r="O65" s="1528">
        <v>0</v>
      </c>
      <c r="P65" s="1528">
        <v>0</v>
      </c>
      <c r="Q65" s="1528">
        <v>0</v>
      </c>
      <c r="R65" s="1528">
        <v>1</v>
      </c>
      <c r="S65" s="1528">
        <v>22</v>
      </c>
      <c r="T65" s="1528">
        <v>0</v>
      </c>
      <c r="U65" s="1528">
        <v>0</v>
      </c>
    </row>
    <row r="66" spans="1:21" ht="16.5" customHeight="1">
      <c r="A66" s="1531" t="s">
        <v>696</v>
      </c>
      <c r="B66" s="1528">
        <v>2</v>
      </c>
      <c r="C66" s="1528">
        <v>78</v>
      </c>
      <c r="D66" s="1528">
        <v>0</v>
      </c>
      <c r="E66" s="1528">
        <v>0</v>
      </c>
      <c r="F66" s="1528">
        <v>0</v>
      </c>
      <c r="G66" s="1528">
        <v>0</v>
      </c>
      <c r="H66" s="1528">
        <v>0</v>
      </c>
      <c r="I66" s="1528">
        <v>0</v>
      </c>
      <c r="J66" s="1528">
        <v>0</v>
      </c>
      <c r="K66" s="1528">
        <v>0</v>
      </c>
      <c r="L66" s="1528">
        <v>0</v>
      </c>
      <c r="M66" s="1528">
        <v>0</v>
      </c>
      <c r="N66" s="1528">
        <v>0</v>
      </c>
      <c r="O66" s="1528">
        <v>0</v>
      </c>
      <c r="P66" s="1528">
        <v>1</v>
      </c>
      <c r="Q66" s="1528">
        <v>22</v>
      </c>
      <c r="R66" s="1528">
        <v>3</v>
      </c>
      <c r="S66" s="1528">
        <v>104</v>
      </c>
      <c r="T66" s="1528">
        <v>0</v>
      </c>
      <c r="U66" s="1528">
        <v>0</v>
      </c>
    </row>
    <row r="67" spans="1:21" ht="16.5" customHeight="1">
      <c r="A67" s="1531" t="s">
        <v>695</v>
      </c>
      <c r="B67" s="1528">
        <v>5</v>
      </c>
      <c r="C67" s="1528">
        <v>270</v>
      </c>
      <c r="D67" s="1528">
        <v>2</v>
      </c>
      <c r="E67" s="1528">
        <v>111</v>
      </c>
      <c r="F67" s="1528">
        <v>4</v>
      </c>
      <c r="G67" s="1528">
        <v>240</v>
      </c>
      <c r="H67" s="1528">
        <v>10</v>
      </c>
      <c r="I67" s="1528">
        <v>532</v>
      </c>
      <c r="J67" s="1528">
        <v>1</v>
      </c>
      <c r="K67" s="1528">
        <v>45</v>
      </c>
      <c r="L67" s="1528">
        <v>0</v>
      </c>
      <c r="M67" s="1528">
        <v>0</v>
      </c>
      <c r="N67" s="1528">
        <v>0</v>
      </c>
      <c r="O67" s="1528">
        <v>0</v>
      </c>
      <c r="P67" s="1528">
        <v>1</v>
      </c>
      <c r="Q67" s="1528">
        <v>25</v>
      </c>
      <c r="R67" s="1528">
        <v>1</v>
      </c>
      <c r="S67" s="1528">
        <v>50</v>
      </c>
      <c r="T67" s="1528">
        <v>0</v>
      </c>
      <c r="U67" s="1528">
        <v>0</v>
      </c>
    </row>
    <row r="68" spans="1:21" ht="16.5" customHeight="1">
      <c r="A68" s="1531" t="s">
        <v>694</v>
      </c>
      <c r="B68" s="1528">
        <v>2</v>
      </c>
      <c r="C68" s="1528">
        <v>114</v>
      </c>
      <c r="D68" s="1528">
        <v>4</v>
      </c>
      <c r="E68" s="1528">
        <v>213</v>
      </c>
      <c r="F68" s="1528">
        <v>3</v>
      </c>
      <c r="G68" s="1528">
        <v>160</v>
      </c>
      <c r="H68" s="1528">
        <v>15</v>
      </c>
      <c r="I68" s="1528">
        <v>855</v>
      </c>
      <c r="J68" s="1528">
        <v>2</v>
      </c>
      <c r="K68" s="1528">
        <v>111</v>
      </c>
      <c r="L68" s="1528">
        <v>0</v>
      </c>
      <c r="M68" s="1528">
        <v>0</v>
      </c>
      <c r="N68" s="1528">
        <v>2</v>
      </c>
      <c r="O68" s="1528">
        <v>95</v>
      </c>
      <c r="P68" s="1528">
        <v>0</v>
      </c>
      <c r="Q68" s="1528">
        <v>0</v>
      </c>
      <c r="R68" s="1528">
        <v>0</v>
      </c>
      <c r="S68" s="1528">
        <v>0</v>
      </c>
      <c r="T68" s="1528">
        <v>0</v>
      </c>
      <c r="U68" s="1528">
        <v>0</v>
      </c>
    </row>
    <row r="69" spans="1:21" ht="16.5" customHeight="1">
      <c r="A69" s="1531" t="s">
        <v>780</v>
      </c>
      <c r="B69" s="1528">
        <v>1</v>
      </c>
      <c r="C69" s="1528">
        <v>53</v>
      </c>
      <c r="D69" s="1528">
        <v>4</v>
      </c>
      <c r="E69" s="1528">
        <v>209</v>
      </c>
      <c r="F69" s="1528">
        <v>9</v>
      </c>
      <c r="G69" s="1528">
        <v>514</v>
      </c>
      <c r="H69" s="1528">
        <v>18</v>
      </c>
      <c r="I69" s="1528">
        <v>965</v>
      </c>
      <c r="J69" s="1528">
        <v>0</v>
      </c>
      <c r="K69" s="1528">
        <v>0</v>
      </c>
      <c r="L69" s="1528">
        <v>0</v>
      </c>
      <c r="M69" s="1528">
        <v>0</v>
      </c>
      <c r="N69" s="1528">
        <v>1</v>
      </c>
      <c r="O69" s="1528">
        <v>50</v>
      </c>
      <c r="P69" s="1528">
        <v>1</v>
      </c>
      <c r="Q69" s="1528">
        <v>16</v>
      </c>
      <c r="R69" s="1528">
        <v>3</v>
      </c>
      <c r="S69" s="1528">
        <v>166</v>
      </c>
      <c r="T69" s="1528">
        <v>1</v>
      </c>
      <c r="U69" s="1528">
        <v>36</v>
      </c>
    </row>
    <row r="70" spans="1:21" ht="16.5" customHeight="1">
      <c r="A70" s="1531" t="s">
        <v>692</v>
      </c>
      <c r="B70" s="1528">
        <v>3</v>
      </c>
      <c r="C70" s="1528">
        <v>148</v>
      </c>
      <c r="D70" s="1528">
        <v>1</v>
      </c>
      <c r="E70" s="1528">
        <v>45</v>
      </c>
      <c r="F70" s="1528">
        <v>8</v>
      </c>
      <c r="G70" s="1528">
        <v>434</v>
      </c>
      <c r="H70" s="1528">
        <v>20</v>
      </c>
      <c r="I70" s="1528">
        <v>1097</v>
      </c>
      <c r="J70" s="1528">
        <v>0</v>
      </c>
      <c r="K70" s="1528">
        <v>0</v>
      </c>
      <c r="L70" s="1528">
        <v>0</v>
      </c>
      <c r="M70" s="1528">
        <v>0</v>
      </c>
      <c r="N70" s="1528">
        <v>0</v>
      </c>
      <c r="O70" s="1528">
        <v>0</v>
      </c>
      <c r="P70" s="1528">
        <v>1</v>
      </c>
      <c r="Q70" s="1528">
        <v>7</v>
      </c>
      <c r="R70" s="1528">
        <v>1</v>
      </c>
      <c r="S70" s="1528">
        <v>50</v>
      </c>
      <c r="T70" s="1528">
        <v>0</v>
      </c>
      <c r="U70" s="1528">
        <v>0</v>
      </c>
    </row>
    <row r="71" spans="1:21" ht="16.5" customHeight="1">
      <c r="A71" s="1531" t="s">
        <v>691</v>
      </c>
      <c r="B71" s="1528">
        <v>0</v>
      </c>
      <c r="C71" s="1528">
        <v>0</v>
      </c>
      <c r="D71" s="1528">
        <v>8</v>
      </c>
      <c r="E71" s="1528">
        <v>355</v>
      </c>
      <c r="F71" s="1528">
        <v>15</v>
      </c>
      <c r="G71" s="1528">
        <v>765</v>
      </c>
      <c r="H71" s="1528">
        <v>21</v>
      </c>
      <c r="I71" s="1528">
        <v>1100</v>
      </c>
      <c r="J71" s="1528">
        <v>1</v>
      </c>
      <c r="K71" s="1528">
        <v>32</v>
      </c>
      <c r="L71" s="1528">
        <v>0</v>
      </c>
      <c r="M71" s="1528">
        <v>0</v>
      </c>
      <c r="N71" s="1528">
        <v>0</v>
      </c>
      <c r="O71" s="1528">
        <v>0</v>
      </c>
      <c r="P71" s="1528">
        <v>0</v>
      </c>
      <c r="Q71" s="1528">
        <v>0</v>
      </c>
      <c r="R71" s="1528">
        <v>0</v>
      </c>
      <c r="S71" s="1528">
        <v>0</v>
      </c>
      <c r="T71" s="1528">
        <v>0</v>
      </c>
      <c r="U71" s="1528">
        <v>0</v>
      </c>
    </row>
    <row r="72" spans="1:21" ht="16.5" customHeight="1">
      <c r="A72" s="1531" t="s">
        <v>690</v>
      </c>
      <c r="B72" s="1528">
        <v>2</v>
      </c>
      <c r="C72" s="1528">
        <v>96</v>
      </c>
      <c r="D72" s="1528">
        <v>5</v>
      </c>
      <c r="E72" s="1528">
        <v>262</v>
      </c>
      <c r="F72" s="1528">
        <v>1</v>
      </c>
      <c r="G72" s="1528">
        <v>60</v>
      </c>
      <c r="H72" s="1528">
        <v>27</v>
      </c>
      <c r="I72" s="1528">
        <v>1420</v>
      </c>
      <c r="J72" s="1528">
        <v>1</v>
      </c>
      <c r="K72" s="1528">
        <v>50</v>
      </c>
      <c r="L72" s="1528">
        <v>0</v>
      </c>
      <c r="M72" s="1528">
        <v>0</v>
      </c>
      <c r="N72" s="1528">
        <v>0</v>
      </c>
      <c r="O72" s="1528">
        <v>0</v>
      </c>
      <c r="P72" s="1528">
        <v>0</v>
      </c>
      <c r="Q72" s="1528">
        <v>0</v>
      </c>
      <c r="R72" s="1528">
        <v>0</v>
      </c>
      <c r="S72" s="1528">
        <v>0</v>
      </c>
      <c r="T72" s="1528">
        <v>0</v>
      </c>
      <c r="U72" s="1528">
        <v>0</v>
      </c>
    </row>
    <row r="73" spans="1:21" ht="16.5" customHeight="1">
      <c r="A73" s="1530" t="s">
        <v>689</v>
      </c>
      <c r="B73" s="1528">
        <v>1</v>
      </c>
      <c r="C73" s="1528">
        <v>32</v>
      </c>
      <c r="D73" s="1528">
        <v>4</v>
      </c>
      <c r="E73" s="1528">
        <v>190</v>
      </c>
      <c r="F73" s="1528">
        <v>3</v>
      </c>
      <c r="G73" s="1528">
        <v>154</v>
      </c>
      <c r="H73" s="1528">
        <v>14</v>
      </c>
      <c r="I73" s="1528">
        <v>730</v>
      </c>
      <c r="J73" s="1528">
        <v>0</v>
      </c>
      <c r="K73" s="1528">
        <v>0</v>
      </c>
      <c r="L73" s="1528">
        <v>0</v>
      </c>
      <c r="M73" s="1528">
        <v>0</v>
      </c>
      <c r="N73" s="1528">
        <v>0</v>
      </c>
      <c r="O73" s="1528">
        <v>0</v>
      </c>
      <c r="P73" s="1528">
        <v>1</v>
      </c>
      <c r="Q73" s="1528">
        <v>20</v>
      </c>
      <c r="R73" s="1528">
        <v>3</v>
      </c>
      <c r="S73" s="1528">
        <v>128</v>
      </c>
      <c r="T73" s="1528">
        <v>0</v>
      </c>
      <c r="U73" s="1528">
        <v>0</v>
      </c>
    </row>
    <row r="74" spans="1:21" ht="16.5" customHeight="1">
      <c r="A74" s="1529" t="s">
        <v>16</v>
      </c>
      <c r="B74" s="1528">
        <v>144</v>
      </c>
      <c r="C74" s="1528">
        <v>6678</v>
      </c>
      <c r="D74" s="1528">
        <v>347</v>
      </c>
      <c r="E74" s="1528">
        <v>16882</v>
      </c>
      <c r="F74" s="1528">
        <v>645</v>
      </c>
      <c r="G74" s="1528">
        <v>34230</v>
      </c>
      <c r="H74" s="1528">
        <v>1838</v>
      </c>
      <c r="I74" s="1528">
        <v>101175</v>
      </c>
      <c r="J74" s="1528">
        <v>54</v>
      </c>
      <c r="K74" s="1528">
        <v>2875</v>
      </c>
      <c r="L74" s="1528">
        <v>1</v>
      </c>
      <c r="M74" s="1528">
        <v>70</v>
      </c>
      <c r="N74" s="1528">
        <v>14</v>
      </c>
      <c r="O74" s="1528">
        <v>762</v>
      </c>
      <c r="P74" s="1528">
        <v>35</v>
      </c>
      <c r="Q74" s="1528">
        <v>1049</v>
      </c>
      <c r="R74" s="1528">
        <v>122</v>
      </c>
      <c r="S74" s="1528">
        <v>5124</v>
      </c>
      <c r="T74" s="1528">
        <v>30</v>
      </c>
      <c r="U74" s="1528">
        <v>705</v>
      </c>
    </row>
  </sheetData>
  <mergeCells count="12">
    <mergeCell ref="R5:S5"/>
    <mergeCell ref="T5:U5"/>
    <mergeCell ref="A4:A6"/>
    <mergeCell ref="L5:M5"/>
    <mergeCell ref="N5:O5"/>
    <mergeCell ref="P5:Q5"/>
    <mergeCell ref="J5:K5"/>
    <mergeCell ref="B4:U4"/>
    <mergeCell ref="B5:C5"/>
    <mergeCell ref="D5:E5"/>
    <mergeCell ref="F5:G5"/>
    <mergeCell ref="H5:I5"/>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Ｐ明朝,標準"（平成24年6月30日現在）</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74"/>
  <sheetViews>
    <sheetView view="pageBreakPreview" zoomScale="85" zoomScaleNormal="100" zoomScaleSheetLayoutView="85" workbookViewId="0"/>
  </sheetViews>
  <sheetFormatPr defaultRowHeight="11.25"/>
  <cols>
    <col min="1" max="1" width="8.75" style="1474" customWidth="1"/>
    <col min="2" max="2" width="8.125" style="1474" bestFit="1" customWidth="1"/>
    <col min="3" max="5" width="6.25" style="1474" customWidth="1"/>
    <col min="6" max="6" width="7.5" style="1474" bestFit="1" customWidth="1"/>
    <col min="7" max="11" width="6.25" style="1474" customWidth="1"/>
    <col min="12" max="12" width="8.125" style="1474" bestFit="1" customWidth="1"/>
    <col min="13" max="15" width="6.25" style="1474" customWidth="1"/>
    <col min="16" max="16" width="7.375" style="1540" customWidth="1"/>
    <col min="17" max="21" width="6.25" style="1474" customWidth="1"/>
    <col min="22" max="16384" width="9" style="1474"/>
  </cols>
  <sheetData>
    <row r="1" spans="1:22" ht="18" customHeight="1">
      <c r="A1" s="1510" t="s">
        <v>166</v>
      </c>
      <c r="V1" s="1563"/>
    </row>
    <row r="2" spans="1:22" ht="18" customHeight="1">
      <c r="A2" s="1509" t="s">
        <v>803</v>
      </c>
    </row>
    <row r="3" spans="1:22" ht="11.25" customHeight="1"/>
    <row r="4" spans="1:22" s="48" customFormat="1" ht="17.25" customHeight="1">
      <c r="A4" s="1551"/>
      <c r="B4" s="1562" t="s">
        <v>85</v>
      </c>
      <c r="C4" s="1559"/>
      <c r="D4" s="1559"/>
      <c r="E4" s="1559"/>
      <c r="F4" s="1559"/>
      <c r="G4" s="1559"/>
      <c r="H4" s="1559"/>
      <c r="I4" s="1559"/>
      <c r="J4" s="1559"/>
      <c r="K4" s="1561"/>
      <c r="L4" s="1560" t="s">
        <v>122</v>
      </c>
      <c r="M4" s="1559"/>
      <c r="N4" s="1559"/>
      <c r="O4" s="1559"/>
      <c r="P4" s="1559"/>
      <c r="Q4" s="1559"/>
      <c r="R4" s="1559"/>
      <c r="S4" s="1559"/>
      <c r="T4" s="1559"/>
      <c r="U4" s="1558"/>
    </row>
    <row r="5" spans="1:22" s="48" customFormat="1" ht="12.75" customHeight="1">
      <c r="A5" s="1551"/>
      <c r="B5" s="1557" t="s">
        <v>165</v>
      </c>
      <c r="C5" s="1553" t="s">
        <v>83</v>
      </c>
      <c r="D5" s="1526"/>
      <c r="E5" s="1552"/>
      <c r="F5" s="1553" t="s">
        <v>84</v>
      </c>
      <c r="G5" s="1526"/>
      <c r="H5" s="1552"/>
      <c r="I5" s="1553" t="s">
        <v>228</v>
      </c>
      <c r="J5" s="1526"/>
      <c r="K5" s="1556"/>
      <c r="L5" s="1555" t="s">
        <v>165</v>
      </c>
      <c r="M5" s="1546" t="s">
        <v>83</v>
      </c>
      <c r="N5" s="1526"/>
      <c r="O5" s="1552"/>
      <c r="P5" s="1554" t="s">
        <v>84</v>
      </c>
      <c r="Q5" s="1526"/>
      <c r="R5" s="1552"/>
      <c r="S5" s="1553" t="s">
        <v>228</v>
      </c>
      <c r="T5" s="1526"/>
      <c r="U5" s="1552"/>
    </row>
    <row r="6" spans="1:22" s="48" customFormat="1" ht="42.75" customHeight="1">
      <c r="A6" s="1551"/>
      <c r="B6" s="1550"/>
      <c r="C6" s="1546"/>
      <c r="D6" s="1545" t="s">
        <v>800</v>
      </c>
      <c r="E6" s="1544" t="s">
        <v>799</v>
      </c>
      <c r="F6" s="1546"/>
      <c r="G6" s="1545" t="s">
        <v>800</v>
      </c>
      <c r="H6" s="1544" t="s">
        <v>799</v>
      </c>
      <c r="I6" s="1546"/>
      <c r="J6" s="1545" t="s">
        <v>802</v>
      </c>
      <c r="K6" s="1549" t="s">
        <v>801</v>
      </c>
      <c r="L6" s="1548"/>
      <c r="M6" s="1546"/>
      <c r="N6" s="1545" t="s">
        <v>800</v>
      </c>
      <c r="O6" s="1544" t="s">
        <v>799</v>
      </c>
      <c r="P6" s="1547"/>
      <c r="Q6" s="1545" t="s">
        <v>800</v>
      </c>
      <c r="R6" s="1544" t="s">
        <v>799</v>
      </c>
      <c r="S6" s="1546"/>
      <c r="T6" s="1545" t="s">
        <v>800</v>
      </c>
      <c r="U6" s="1544" t="s">
        <v>799</v>
      </c>
    </row>
    <row r="7" spans="1:22" ht="16.5" customHeight="1">
      <c r="A7" s="1543" t="s">
        <v>755</v>
      </c>
      <c r="B7" s="1476">
        <v>333</v>
      </c>
      <c r="C7" s="1476">
        <v>53</v>
      </c>
      <c r="D7" s="1476">
        <v>31</v>
      </c>
      <c r="E7" s="1476">
        <v>52</v>
      </c>
      <c r="F7" s="1476">
        <v>257</v>
      </c>
      <c r="G7" s="1476">
        <v>157</v>
      </c>
      <c r="H7" s="1476">
        <v>243</v>
      </c>
      <c r="I7" s="1476">
        <v>23</v>
      </c>
      <c r="J7" s="1476">
        <v>10</v>
      </c>
      <c r="K7" s="1480">
        <v>17</v>
      </c>
      <c r="L7" s="1476">
        <v>361</v>
      </c>
      <c r="M7" s="1477">
        <v>116</v>
      </c>
      <c r="N7" s="1476">
        <v>13</v>
      </c>
      <c r="O7" s="1476">
        <v>53</v>
      </c>
      <c r="P7" s="1541">
        <v>172</v>
      </c>
      <c r="Q7" s="1476">
        <v>26</v>
      </c>
      <c r="R7" s="1476">
        <v>70</v>
      </c>
      <c r="S7" s="1476">
        <v>73</v>
      </c>
      <c r="T7" s="1476">
        <v>2</v>
      </c>
      <c r="U7" s="1476">
        <v>21</v>
      </c>
    </row>
    <row r="8" spans="1:22" ht="16.5" customHeight="1">
      <c r="A8" s="1543" t="s">
        <v>754</v>
      </c>
      <c r="B8" s="1476">
        <v>125</v>
      </c>
      <c r="C8" s="1476">
        <v>6</v>
      </c>
      <c r="D8" s="1476">
        <v>1</v>
      </c>
      <c r="E8" s="1476">
        <v>6</v>
      </c>
      <c r="F8" s="1476">
        <v>119</v>
      </c>
      <c r="G8" s="1476">
        <v>88</v>
      </c>
      <c r="H8" s="1476">
        <v>116</v>
      </c>
      <c r="I8" s="1476">
        <v>0</v>
      </c>
      <c r="J8" s="1476">
        <v>0</v>
      </c>
      <c r="K8" s="1480">
        <v>0</v>
      </c>
      <c r="L8" s="1476">
        <v>334</v>
      </c>
      <c r="M8" s="1477">
        <v>86</v>
      </c>
      <c r="N8" s="1476">
        <v>0</v>
      </c>
      <c r="O8" s="1476">
        <v>34</v>
      </c>
      <c r="P8" s="1541">
        <v>245</v>
      </c>
      <c r="Q8" s="1476">
        <v>16</v>
      </c>
      <c r="R8" s="1476">
        <v>89</v>
      </c>
      <c r="S8" s="1476">
        <v>3</v>
      </c>
      <c r="T8" s="1476">
        <v>0</v>
      </c>
      <c r="U8" s="1476">
        <v>1</v>
      </c>
    </row>
    <row r="9" spans="1:22" ht="16.5" customHeight="1">
      <c r="A9" s="1543" t="s">
        <v>753</v>
      </c>
      <c r="B9" s="1476">
        <v>116</v>
      </c>
      <c r="C9" s="1476">
        <v>5</v>
      </c>
      <c r="D9" s="1476">
        <v>4</v>
      </c>
      <c r="E9" s="1476">
        <v>5</v>
      </c>
      <c r="F9" s="1476">
        <v>106</v>
      </c>
      <c r="G9" s="1476">
        <v>90</v>
      </c>
      <c r="H9" s="1476">
        <v>103</v>
      </c>
      <c r="I9" s="1476">
        <v>5</v>
      </c>
      <c r="J9" s="1476">
        <v>1</v>
      </c>
      <c r="K9" s="1480">
        <v>5</v>
      </c>
      <c r="L9" s="1476">
        <v>126</v>
      </c>
      <c r="M9" s="1477">
        <v>5</v>
      </c>
      <c r="N9" s="1476">
        <v>3</v>
      </c>
      <c r="O9" s="1476">
        <v>5</v>
      </c>
      <c r="P9" s="1541">
        <v>118</v>
      </c>
      <c r="Q9" s="1476">
        <v>44</v>
      </c>
      <c r="R9" s="1476">
        <v>93</v>
      </c>
      <c r="S9" s="1476">
        <v>3</v>
      </c>
      <c r="T9" s="1476">
        <v>0</v>
      </c>
      <c r="U9" s="1476">
        <v>3</v>
      </c>
    </row>
    <row r="10" spans="1:22" ht="16.5" customHeight="1">
      <c r="A10" s="1543" t="s">
        <v>752</v>
      </c>
      <c r="B10" s="1476">
        <v>88</v>
      </c>
      <c r="C10" s="1476">
        <v>11</v>
      </c>
      <c r="D10" s="1476">
        <v>2</v>
      </c>
      <c r="E10" s="1476">
        <v>8</v>
      </c>
      <c r="F10" s="1476">
        <v>77</v>
      </c>
      <c r="G10" s="1476">
        <v>50</v>
      </c>
      <c r="H10" s="1476">
        <v>75</v>
      </c>
      <c r="I10" s="1476">
        <v>0</v>
      </c>
      <c r="J10" s="1476">
        <v>0</v>
      </c>
      <c r="K10" s="1480">
        <v>0</v>
      </c>
      <c r="L10" s="1476">
        <v>117</v>
      </c>
      <c r="M10" s="1477">
        <v>24</v>
      </c>
      <c r="N10" s="1476">
        <v>3</v>
      </c>
      <c r="O10" s="1476">
        <v>6</v>
      </c>
      <c r="P10" s="1541">
        <v>93</v>
      </c>
      <c r="Q10" s="1476">
        <v>40</v>
      </c>
      <c r="R10" s="1476">
        <v>34</v>
      </c>
      <c r="S10" s="1476">
        <v>0</v>
      </c>
      <c r="T10" s="1476">
        <v>0</v>
      </c>
      <c r="U10" s="1476">
        <v>0</v>
      </c>
    </row>
    <row r="11" spans="1:22" ht="16.5" customHeight="1">
      <c r="A11" s="1543" t="s">
        <v>751</v>
      </c>
      <c r="B11" s="1476">
        <v>310</v>
      </c>
      <c r="C11" s="1476">
        <v>59</v>
      </c>
      <c r="D11" s="1476">
        <v>6</v>
      </c>
      <c r="E11" s="1476">
        <v>6</v>
      </c>
      <c r="F11" s="1476">
        <v>247</v>
      </c>
      <c r="G11" s="1476">
        <v>75</v>
      </c>
      <c r="H11" s="1476">
        <v>80</v>
      </c>
      <c r="I11" s="1476">
        <v>4</v>
      </c>
      <c r="J11" s="1476">
        <v>4</v>
      </c>
      <c r="K11" s="1480">
        <v>4</v>
      </c>
      <c r="L11" s="1476">
        <v>142</v>
      </c>
      <c r="M11" s="1477">
        <v>24</v>
      </c>
      <c r="N11" s="1476">
        <v>8</v>
      </c>
      <c r="O11" s="1476">
        <v>22</v>
      </c>
      <c r="P11" s="1541">
        <v>111</v>
      </c>
      <c r="Q11" s="1476">
        <v>37</v>
      </c>
      <c r="R11" s="1476">
        <v>56</v>
      </c>
      <c r="S11" s="1476">
        <v>7</v>
      </c>
      <c r="T11" s="1476">
        <v>0</v>
      </c>
      <c r="U11" s="1476">
        <v>2</v>
      </c>
    </row>
    <row r="12" spans="1:22" ht="16.5" customHeight="1">
      <c r="A12" s="1543" t="s">
        <v>750</v>
      </c>
      <c r="B12" s="1476">
        <v>119</v>
      </c>
      <c r="C12" s="1476">
        <v>16</v>
      </c>
      <c r="D12" s="1476">
        <v>5</v>
      </c>
      <c r="E12" s="1476">
        <v>16</v>
      </c>
      <c r="F12" s="1476">
        <v>75</v>
      </c>
      <c r="G12" s="1476">
        <v>52</v>
      </c>
      <c r="H12" s="1476">
        <v>74</v>
      </c>
      <c r="I12" s="1476">
        <v>28</v>
      </c>
      <c r="J12" s="1476">
        <v>28</v>
      </c>
      <c r="K12" s="1480">
        <v>24</v>
      </c>
      <c r="L12" s="1476">
        <v>205</v>
      </c>
      <c r="M12" s="1477">
        <v>20</v>
      </c>
      <c r="N12" s="1476">
        <v>1</v>
      </c>
      <c r="O12" s="1476">
        <v>4</v>
      </c>
      <c r="P12" s="1541">
        <v>88</v>
      </c>
      <c r="Q12" s="1476">
        <v>8</v>
      </c>
      <c r="R12" s="1476">
        <v>36</v>
      </c>
      <c r="S12" s="1476">
        <v>97</v>
      </c>
      <c r="T12" s="1476">
        <v>23</v>
      </c>
      <c r="U12" s="1476">
        <v>7</v>
      </c>
    </row>
    <row r="13" spans="1:22" ht="16.5" customHeight="1">
      <c r="A13" s="1543" t="s">
        <v>749</v>
      </c>
      <c r="B13" s="1476">
        <v>146</v>
      </c>
      <c r="C13" s="1476">
        <v>11</v>
      </c>
      <c r="D13" s="1476">
        <v>9</v>
      </c>
      <c r="E13" s="1476">
        <v>8</v>
      </c>
      <c r="F13" s="1476">
        <v>133</v>
      </c>
      <c r="G13" s="1476">
        <v>112</v>
      </c>
      <c r="H13" s="1476">
        <v>116</v>
      </c>
      <c r="I13" s="1476">
        <v>2</v>
      </c>
      <c r="J13" s="1476">
        <v>2</v>
      </c>
      <c r="K13" s="1480">
        <v>2</v>
      </c>
      <c r="L13" s="1476">
        <v>120</v>
      </c>
      <c r="M13" s="1477">
        <v>38</v>
      </c>
      <c r="N13" s="1476">
        <v>0</v>
      </c>
      <c r="O13" s="1476">
        <v>0</v>
      </c>
      <c r="P13" s="1541">
        <v>80</v>
      </c>
      <c r="Q13" s="1476">
        <v>12</v>
      </c>
      <c r="R13" s="1476">
        <v>36</v>
      </c>
      <c r="S13" s="1476">
        <v>2</v>
      </c>
      <c r="T13" s="1476">
        <v>1</v>
      </c>
      <c r="U13" s="1476">
        <v>1</v>
      </c>
    </row>
    <row r="14" spans="1:22" ht="16.5" customHeight="1">
      <c r="A14" s="1543" t="s">
        <v>748</v>
      </c>
      <c r="B14" s="1476">
        <v>255</v>
      </c>
      <c r="C14" s="1476">
        <v>18</v>
      </c>
      <c r="D14" s="1476">
        <v>16</v>
      </c>
      <c r="E14" s="1476">
        <v>16</v>
      </c>
      <c r="F14" s="1476">
        <v>235</v>
      </c>
      <c r="G14" s="1476">
        <v>141</v>
      </c>
      <c r="H14" s="1476">
        <v>230</v>
      </c>
      <c r="I14" s="1476">
        <v>2</v>
      </c>
      <c r="J14" s="1476">
        <v>2</v>
      </c>
      <c r="K14" s="1480">
        <v>2</v>
      </c>
      <c r="L14" s="1476">
        <v>672</v>
      </c>
      <c r="M14" s="1477">
        <v>94</v>
      </c>
      <c r="N14" s="1476">
        <v>4</v>
      </c>
      <c r="O14" s="1476">
        <v>38</v>
      </c>
      <c r="P14" s="1541">
        <v>559</v>
      </c>
      <c r="Q14" s="1476">
        <v>51</v>
      </c>
      <c r="R14" s="1476">
        <v>255</v>
      </c>
      <c r="S14" s="1476">
        <v>19</v>
      </c>
      <c r="T14" s="1476">
        <v>0</v>
      </c>
      <c r="U14" s="1476">
        <v>19</v>
      </c>
    </row>
    <row r="15" spans="1:22" ht="16.5" customHeight="1">
      <c r="A15" s="1543" t="s">
        <v>747</v>
      </c>
      <c r="B15" s="1476">
        <v>181</v>
      </c>
      <c r="C15" s="1476">
        <v>15</v>
      </c>
      <c r="D15" s="1476">
        <v>9</v>
      </c>
      <c r="E15" s="1476">
        <v>14</v>
      </c>
      <c r="F15" s="1476">
        <v>160</v>
      </c>
      <c r="G15" s="1476">
        <v>118</v>
      </c>
      <c r="H15" s="1476">
        <v>160</v>
      </c>
      <c r="I15" s="1476">
        <v>6</v>
      </c>
      <c r="J15" s="1476">
        <v>6</v>
      </c>
      <c r="K15" s="1480">
        <v>4</v>
      </c>
      <c r="L15" s="1476">
        <v>275</v>
      </c>
      <c r="M15" s="1477">
        <v>25</v>
      </c>
      <c r="N15" s="1476">
        <v>3</v>
      </c>
      <c r="O15" s="1476">
        <v>19</v>
      </c>
      <c r="P15" s="1541">
        <v>245</v>
      </c>
      <c r="Q15" s="1476">
        <v>25</v>
      </c>
      <c r="R15" s="1476">
        <v>143</v>
      </c>
      <c r="S15" s="1476">
        <v>5</v>
      </c>
      <c r="T15" s="1476">
        <v>5</v>
      </c>
      <c r="U15" s="1476">
        <v>3</v>
      </c>
    </row>
    <row r="16" spans="1:22" ht="16.5" customHeight="1">
      <c r="A16" s="1543" t="s">
        <v>746</v>
      </c>
      <c r="B16" s="1476">
        <v>172</v>
      </c>
      <c r="C16" s="1476">
        <v>13</v>
      </c>
      <c r="D16" s="1476">
        <v>2</v>
      </c>
      <c r="E16" s="1476">
        <v>10</v>
      </c>
      <c r="F16" s="1476">
        <v>150</v>
      </c>
      <c r="G16" s="1476">
        <v>139</v>
      </c>
      <c r="H16" s="1476">
        <v>134</v>
      </c>
      <c r="I16" s="1476">
        <v>9</v>
      </c>
      <c r="J16" s="1476">
        <v>4</v>
      </c>
      <c r="K16" s="1480">
        <v>5</v>
      </c>
      <c r="L16" s="1476">
        <v>292</v>
      </c>
      <c r="M16" s="1477">
        <v>117</v>
      </c>
      <c r="N16" s="1476">
        <v>38</v>
      </c>
      <c r="O16" s="1476">
        <v>82</v>
      </c>
      <c r="P16" s="1541">
        <v>154</v>
      </c>
      <c r="Q16" s="1476">
        <v>32</v>
      </c>
      <c r="R16" s="1476">
        <v>79</v>
      </c>
      <c r="S16" s="1476">
        <v>21</v>
      </c>
      <c r="T16" s="1476">
        <v>4</v>
      </c>
      <c r="U16" s="1476">
        <v>0</v>
      </c>
    </row>
    <row r="17" spans="1:21" ht="16.5" customHeight="1">
      <c r="A17" s="1543" t="s">
        <v>745</v>
      </c>
      <c r="B17" s="1476">
        <v>335</v>
      </c>
      <c r="C17" s="1476">
        <v>25</v>
      </c>
      <c r="D17" s="1476">
        <v>9</v>
      </c>
      <c r="E17" s="1476">
        <v>24</v>
      </c>
      <c r="F17" s="1476">
        <v>302</v>
      </c>
      <c r="G17" s="1476">
        <v>197</v>
      </c>
      <c r="H17" s="1476">
        <v>283</v>
      </c>
      <c r="I17" s="1476">
        <v>8</v>
      </c>
      <c r="J17" s="1476">
        <v>4</v>
      </c>
      <c r="K17" s="1480">
        <v>4</v>
      </c>
      <c r="L17" s="1476">
        <v>742</v>
      </c>
      <c r="M17" s="1477">
        <v>96</v>
      </c>
      <c r="N17" s="1476">
        <v>3</v>
      </c>
      <c r="O17" s="1476">
        <v>68</v>
      </c>
      <c r="P17" s="1541">
        <v>639</v>
      </c>
      <c r="Q17" s="1476">
        <v>63</v>
      </c>
      <c r="R17" s="1476">
        <v>277</v>
      </c>
      <c r="S17" s="1476">
        <v>7</v>
      </c>
      <c r="T17" s="1476">
        <v>0</v>
      </c>
      <c r="U17" s="1476">
        <v>5</v>
      </c>
    </row>
    <row r="18" spans="1:21" ht="16.5" customHeight="1">
      <c r="A18" s="1543" t="s">
        <v>744</v>
      </c>
      <c r="B18" s="1476">
        <v>528</v>
      </c>
      <c r="C18" s="1476">
        <v>77</v>
      </c>
      <c r="D18" s="1476">
        <v>34</v>
      </c>
      <c r="E18" s="1476">
        <v>74</v>
      </c>
      <c r="F18" s="1476">
        <v>414</v>
      </c>
      <c r="G18" s="1476">
        <v>229</v>
      </c>
      <c r="H18" s="1476">
        <v>329</v>
      </c>
      <c r="I18" s="1476">
        <v>37</v>
      </c>
      <c r="J18" s="1476">
        <v>23</v>
      </c>
      <c r="K18" s="1480">
        <v>37</v>
      </c>
      <c r="L18" s="1476">
        <v>553</v>
      </c>
      <c r="M18" s="1477">
        <v>181</v>
      </c>
      <c r="N18" s="1476">
        <v>11</v>
      </c>
      <c r="O18" s="1476">
        <v>72</v>
      </c>
      <c r="P18" s="1541">
        <v>332</v>
      </c>
      <c r="Q18" s="1476">
        <v>80</v>
      </c>
      <c r="R18" s="1476">
        <v>166</v>
      </c>
      <c r="S18" s="1476">
        <v>40</v>
      </c>
      <c r="T18" s="1476">
        <v>0</v>
      </c>
      <c r="U18" s="1476">
        <v>0</v>
      </c>
    </row>
    <row r="19" spans="1:21" ht="16.5" customHeight="1">
      <c r="A19" s="1543" t="s">
        <v>743</v>
      </c>
      <c r="B19" s="1476">
        <v>880</v>
      </c>
      <c r="C19" s="1476">
        <v>51</v>
      </c>
      <c r="D19" s="1476">
        <v>34</v>
      </c>
      <c r="E19" s="1476">
        <v>50</v>
      </c>
      <c r="F19" s="1476">
        <v>786</v>
      </c>
      <c r="G19" s="1476">
        <v>531</v>
      </c>
      <c r="H19" s="1476">
        <v>745</v>
      </c>
      <c r="I19" s="1476">
        <v>43</v>
      </c>
      <c r="J19" s="1476">
        <v>28</v>
      </c>
      <c r="K19" s="1480">
        <v>40</v>
      </c>
      <c r="L19" s="1476">
        <v>1496</v>
      </c>
      <c r="M19" s="1477">
        <v>295</v>
      </c>
      <c r="N19" s="1476">
        <v>22</v>
      </c>
      <c r="O19" s="1476">
        <v>208</v>
      </c>
      <c r="P19" s="1541">
        <v>1181</v>
      </c>
      <c r="Q19" s="1476">
        <v>242</v>
      </c>
      <c r="R19" s="1476">
        <v>807</v>
      </c>
      <c r="S19" s="1476">
        <v>20</v>
      </c>
      <c r="T19" s="1476">
        <v>0</v>
      </c>
      <c r="U19" s="1476">
        <v>9</v>
      </c>
    </row>
    <row r="20" spans="1:21" ht="16.5" customHeight="1">
      <c r="A20" s="1543" t="s">
        <v>742</v>
      </c>
      <c r="B20" s="1476">
        <v>186</v>
      </c>
      <c r="C20" s="1476">
        <v>11</v>
      </c>
      <c r="D20" s="1476">
        <v>2</v>
      </c>
      <c r="E20" s="1476">
        <v>11</v>
      </c>
      <c r="F20" s="1476">
        <v>174</v>
      </c>
      <c r="G20" s="1476">
        <v>108</v>
      </c>
      <c r="H20" s="1476">
        <v>174</v>
      </c>
      <c r="I20" s="1476">
        <v>1</v>
      </c>
      <c r="J20" s="1476">
        <v>0</v>
      </c>
      <c r="K20" s="1480">
        <v>1</v>
      </c>
      <c r="L20" s="1476">
        <v>303</v>
      </c>
      <c r="M20" s="1477">
        <v>129</v>
      </c>
      <c r="N20" s="1476">
        <v>0</v>
      </c>
      <c r="O20" s="1476">
        <v>28</v>
      </c>
      <c r="P20" s="1541">
        <v>171</v>
      </c>
      <c r="Q20" s="1476">
        <v>20</v>
      </c>
      <c r="R20" s="1476">
        <v>80</v>
      </c>
      <c r="S20" s="1476">
        <v>3</v>
      </c>
      <c r="T20" s="1476">
        <v>0</v>
      </c>
      <c r="U20" s="1476">
        <v>3</v>
      </c>
    </row>
    <row r="21" spans="1:21" ht="16.5" customHeight="1">
      <c r="A21" s="1543" t="s">
        <v>741</v>
      </c>
      <c r="B21" s="1476">
        <v>109</v>
      </c>
      <c r="C21" s="1476">
        <v>7</v>
      </c>
      <c r="D21" s="1476">
        <v>7</v>
      </c>
      <c r="E21" s="1476">
        <v>7</v>
      </c>
      <c r="F21" s="1476">
        <v>102</v>
      </c>
      <c r="G21" s="1476">
        <v>77</v>
      </c>
      <c r="H21" s="1476">
        <v>95</v>
      </c>
      <c r="I21" s="1476">
        <v>0</v>
      </c>
      <c r="J21" s="1476">
        <v>0</v>
      </c>
      <c r="K21" s="1480">
        <v>0</v>
      </c>
      <c r="L21" s="1476">
        <v>298</v>
      </c>
      <c r="M21" s="1477">
        <v>62</v>
      </c>
      <c r="N21" s="1476">
        <v>22</v>
      </c>
      <c r="O21" s="1476">
        <v>41</v>
      </c>
      <c r="P21" s="1541">
        <v>236</v>
      </c>
      <c r="Q21" s="1476">
        <v>25</v>
      </c>
      <c r="R21" s="1476">
        <v>132</v>
      </c>
      <c r="S21" s="1476">
        <v>0</v>
      </c>
      <c r="T21" s="1476">
        <v>0</v>
      </c>
      <c r="U21" s="1476">
        <v>0</v>
      </c>
    </row>
    <row r="22" spans="1:21" ht="16.5" customHeight="1">
      <c r="A22" s="1543" t="s">
        <v>740</v>
      </c>
      <c r="B22" s="1476">
        <v>113</v>
      </c>
      <c r="C22" s="1476">
        <v>6</v>
      </c>
      <c r="D22" s="1476">
        <v>5</v>
      </c>
      <c r="E22" s="1476">
        <v>6</v>
      </c>
      <c r="F22" s="1476">
        <v>101</v>
      </c>
      <c r="G22" s="1476">
        <v>81</v>
      </c>
      <c r="H22" s="1476">
        <v>98</v>
      </c>
      <c r="I22" s="1476">
        <v>6</v>
      </c>
      <c r="J22" s="1476">
        <v>2</v>
      </c>
      <c r="K22" s="1480">
        <v>2</v>
      </c>
      <c r="L22" s="1476">
        <v>158</v>
      </c>
      <c r="M22" s="1477">
        <v>16</v>
      </c>
      <c r="N22" s="1476">
        <v>5</v>
      </c>
      <c r="O22" s="1476">
        <v>5</v>
      </c>
      <c r="P22" s="1541">
        <v>142</v>
      </c>
      <c r="Q22" s="1476">
        <v>55</v>
      </c>
      <c r="R22" s="1476">
        <v>77</v>
      </c>
      <c r="S22" s="1476">
        <v>0</v>
      </c>
      <c r="T22" s="1476">
        <v>0</v>
      </c>
      <c r="U22" s="1476">
        <v>0</v>
      </c>
    </row>
    <row r="23" spans="1:21" ht="16.5" customHeight="1">
      <c r="A23" s="1543" t="s">
        <v>739</v>
      </c>
      <c r="B23" s="1476">
        <v>158</v>
      </c>
      <c r="C23" s="1476">
        <v>7</v>
      </c>
      <c r="D23" s="1476">
        <v>7</v>
      </c>
      <c r="E23" s="1476">
        <v>7</v>
      </c>
      <c r="F23" s="1476">
        <v>149</v>
      </c>
      <c r="G23" s="1476">
        <v>103</v>
      </c>
      <c r="H23" s="1476">
        <v>99</v>
      </c>
      <c r="I23" s="1476">
        <v>2</v>
      </c>
      <c r="J23" s="1476">
        <v>2</v>
      </c>
      <c r="K23" s="1480">
        <v>2</v>
      </c>
      <c r="L23" s="1476">
        <v>261</v>
      </c>
      <c r="M23" s="1477">
        <v>41</v>
      </c>
      <c r="N23" s="1476">
        <v>1</v>
      </c>
      <c r="O23" s="1476">
        <v>19</v>
      </c>
      <c r="P23" s="1541">
        <v>202</v>
      </c>
      <c r="Q23" s="1476">
        <v>41</v>
      </c>
      <c r="R23" s="1476">
        <v>101</v>
      </c>
      <c r="S23" s="1476">
        <v>18</v>
      </c>
      <c r="T23" s="1476">
        <v>2</v>
      </c>
      <c r="U23" s="1476">
        <v>4</v>
      </c>
    </row>
    <row r="24" spans="1:21" ht="16.5" customHeight="1">
      <c r="A24" s="1543" t="s">
        <v>738</v>
      </c>
      <c r="B24" s="1476">
        <v>72</v>
      </c>
      <c r="C24" s="1476">
        <v>12</v>
      </c>
      <c r="D24" s="1476">
        <v>7</v>
      </c>
      <c r="E24" s="1476">
        <v>12</v>
      </c>
      <c r="F24" s="1476">
        <v>56</v>
      </c>
      <c r="G24" s="1476">
        <v>45</v>
      </c>
      <c r="H24" s="1476">
        <v>50</v>
      </c>
      <c r="I24" s="1476">
        <v>4</v>
      </c>
      <c r="J24" s="1476">
        <v>4</v>
      </c>
      <c r="K24" s="1480">
        <v>4</v>
      </c>
      <c r="L24" s="1476">
        <v>122</v>
      </c>
      <c r="M24" s="1477">
        <v>46</v>
      </c>
      <c r="N24" s="1476">
        <v>20</v>
      </c>
      <c r="O24" s="1476">
        <v>38</v>
      </c>
      <c r="P24" s="1541">
        <v>75</v>
      </c>
      <c r="Q24" s="1476">
        <v>20</v>
      </c>
      <c r="R24" s="1476">
        <v>28</v>
      </c>
      <c r="S24" s="1476">
        <v>1</v>
      </c>
      <c r="T24" s="1476">
        <v>1</v>
      </c>
      <c r="U24" s="1476">
        <v>1</v>
      </c>
    </row>
    <row r="25" spans="1:21" ht="16.5" customHeight="1">
      <c r="A25" s="1543" t="s">
        <v>737</v>
      </c>
      <c r="B25" s="1476">
        <v>55</v>
      </c>
      <c r="C25" s="1476">
        <v>6</v>
      </c>
      <c r="D25" s="1476">
        <v>6</v>
      </c>
      <c r="E25" s="1476">
        <v>6</v>
      </c>
      <c r="F25" s="1476">
        <v>47</v>
      </c>
      <c r="G25" s="1476">
        <v>30</v>
      </c>
      <c r="H25" s="1476">
        <v>43</v>
      </c>
      <c r="I25" s="1476">
        <v>2</v>
      </c>
      <c r="J25" s="1476">
        <v>2</v>
      </c>
      <c r="K25" s="1480">
        <v>2</v>
      </c>
      <c r="L25" s="1476">
        <v>125</v>
      </c>
      <c r="M25" s="1477">
        <v>19</v>
      </c>
      <c r="N25" s="1476">
        <v>2</v>
      </c>
      <c r="O25" s="1476">
        <v>4</v>
      </c>
      <c r="P25" s="1541">
        <v>98</v>
      </c>
      <c r="Q25" s="1476">
        <v>14</v>
      </c>
      <c r="R25" s="1476">
        <v>19</v>
      </c>
      <c r="S25" s="1476">
        <v>8</v>
      </c>
      <c r="T25" s="1476">
        <v>2</v>
      </c>
      <c r="U25" s="1476">
        <v>8</v>
      </c>
    </row>
    <row r="26" spans="1:21" ht="16.5" customHeight="1">
      <c r="A26" s="1543" t="s">
        <v>736</v>
      </c>
      <c r="B26" s="1476">
        <v>163</v>
      </c>
      <c r="C26" s="1476">
        <v>47</v>
      </c>
      <c r="D26" s="1476">
        <v>27</v>
      </c>
      <c r="E26" s="1476">
        <v>47</v>
      </c>
      <c r="F26" s="1476">
        <v>111</v>
      </c>
      <c r="G26" s="1476">
        <v>74</v>
      </c>
      <c r="H26" s="1476">
        <v>108</v>
      </c>
      <c r="I26" s="1476">
        <v>5</v>
      </c>
      <c r="J26" s="1476">
        <v>5</v>
      </c>
      <c r="K26" s="1480">
        <v>5</v>
      </c>
      <c r="L26" s="1476">
        <v>155</v>
      </c>
      <c r="M26" s="1477">
        <v>57</v>
      </c>
      <c r="N26" s="1476">
        <v>10</v>
      </c>
      <c r="O26" s="1476">
        <v>23</v>
      </c>
      <c r="P26" s="1541">
        <v>91</v>
      </c>
      <c r="Q26" s="1476">
        <v>7</v>
      </c>
      <c r="R26" s="1476">
        <v>36</v>
      </c>
      <c r="S26" s="1476">
        <v>7</v>
      </c>
      <c r="T26" s="1476">
        <v>0</v>
      </c>
      <c r="U26" s="1476">
        <v>7</v>
      </c>
    </row>
    <row r="27" spans="1:21" ht="16.5" customHeight="1">
      <c r="A27" s="1543" t="s">
        <v>735</v>
      </c>
      <c r="B27" s="1476">
        <v>143</v>
      </c>
      <c r="C27" s="1476">
        <v>10</v>
      </c>
      <c r="D27" s="1476">
        <v>10</v>
      </c>
      <c r="E27" s="1476">
        <v>5</v>
      </c>
      <c r="F27" s="1476">
        <v>113</v>
      </c>
      <c r="G27" s="1476">
        <v>89</v>
      </c>
      <c r="H27" s="1476">
        <v>113</v>
      </c>
      <c r="I27" s="1476">
        <v>20</v>
      </c>
      <c r="J27" s="1476">
        <v>20</v>
      </c>
      <c r="K27" s="1480">
        <v>20</v>
      </c>
      <c r="L27" s="1476">
        <v>241</v>
      </c>
      <c r="M27" s="1477">
        <v>22</v>
      </c>
      <c r="N27" s="1476">
        <v>8</v>
      </c>
      <c r="O27" s="1476">
        <v>1</v>
      </c>
      <c r="P27" s="1541">
        <v>189</v>
      </c>
      <c r="Q27" s="1476">
        <v>38</v>
      </c>
      <c r="R27" s="1476">
        <v>91</v>
      </c>
      <c r="S27" s="1476">
        <v>30</v>
      </c>
      <c r="T27" s="1476">
        <v>13</v>
      </c>
      <c r="U27" s="1476">
        <v>6</v>
      </c>
    </row>
    <row r="28" spans="1:21" ht="16.5" customHeight="1">
      <c r="A28" s="1543" t="s">
        <v>734</v>
      </c>
      <c r="B28" s="1476">
        <v>147</v>
      </c>
      <c r="C28" s="1476">
        <v>9</v>
      </c>
      <c r="D28" s="1476">
        <v>7</v>
      </c>
      <c r="E28" s="1476">
        <v>9</v>
      </c>
      <c r="F28" s="1476">
        <v>138</v>
      </c>
      <c r="G28" s="1476">
        <v>103</v>
      </c>
      <c r="H28" s="1476">
        <v>138</v>
      </c>
      <c r="I28" s="1476">
        <v>0</v>
      </c>
      <c r="J28" s="1476">
        <v>0</v>
      </c>
      <c r="K28" s="1480">
        <v>0</v>
      </c>
      <c r="L28" s="1476">
        <v>162</v>
      </c>
      <c r="M28" s="1477">
        <v>11</v>
      </c>
      <c r="N28" s="1476">
        <v>0</v>
      </c>
      <c r="O28" s="1476">
        <v>4</v>
      </c>
      <c r="P28" s="1541">
        <v>151</v>
      </c>
      <c r="Q28" s="1476">
        <v>49</v>
      </c>
      <c r="R28" s="1476">
        <v>101</v>
      </c>
      <c r="S28" s="1476">
        <v>0</v>
      </c>
      <c r="T28" s="1476">
        <v>0</v>
      </c>
      <c r="U28" s="1476">
        <v>0</v>
      </c>
    </row>
    <row r="29" spans="1:21" ht="16.5" customHeight="1">
      <c r="A29" s="1543" t="s">
        <v>733</v>
      </c>
      <c r="B29" s="1476">
        <v>367</v>
      </c>
      <c r="C29" s="1476">
        <v>30</v>
      </c>
      <c r="D29" s="1476">
        <v>27</v>
      </c>
      <c r="E29" s="1476">
        <v>30</v>
      </c>
      <c r="F29" s="1476">
        <v>320</v>
      </c>
      <c r="G29" s="1476">
        <v>217</v>
      </c>
      <c r="H29" s="1476">
        <v>296</v>
      </c>
      <c r="I29" s="1476">
        <v>17</v>
      </c>
      <c r="J29" s="1476">
        <v>0</v>
      </c>
      <c r="K29" s="1480">
        <v>17</v>
      </c>
      <c r="L29" s="1476">
        <v>197</v>
      </c>
      <c r="M29" s="1477">
        <v>31</v>
      </c>
      <c r="N29" s="1476">
        <v>6</v>
      </c>
      <c r="O29" s="1476">
        <v>15</v>
      </c>
      <c r="P29" s="1541">
        <v>157</v>
      </c>
      <c r="Q29" s="1476">
        <v>23</v>
      </c>
      <c r="R29" s="1476">
        <v>62</v>
      </c>
      <c r="S29" s="1476">
        <v>9</v>
      </c>
      <c r="T29" s="1476">
        <v>0</v>
      </c>
      <c r="U29" s="1476">
        <v>2</v>
      </c>
    </row>
    <row r="30" spans="1:21" ht="16.5" customHeight="1">
      <c r="A30" s="1543" t="s">
        <v>732</v>
      </c>
      <c r="B30" s="1476">
        <v>175</v>
      </c>
      <c r="C30" s="1476">
        <v>30</v>
      </c>
      <c r="D30" s="1476">
        <v>26</v>
      </c>
      <c r="E30" s="1476">
        <v>30</v>
      </c>
      <c r="F30" s="1476">
        <v>137</v>
      </c>
      <c r="G30" s="1476">
        <v>108</v>
      </c>
      <c r="H30" s="1476">
        <v>122</v>
      </c>
      <c r="I30" s="1476">
        <v>8</v>
      </c>
      <c r="J30" s="1476">
        <v>8</v>
      </c>
      <c r="K30" s="1480">
        <v>8</v>
      </c>
      <c r="L30" s="1476">
        <v>169</v>
      </c>
      <c r="M30" s="1477">
        <v>34</v>
      </c>
      <c r="N30" s="1476">
        <v>5</v>
      </c>
      <c r="O30" s="1476">
        <v>17</v>
      </c>
      <c r="P30" s="1541">
        <v>132</v>
      </c>
      <c r="Q30" s="1476">
        <v>32</v>
      </c>
      <c r="R30" s="1476">
        <v>30</v>
      </c>
      <c r="S30" s="1476">
        <v>3</v>
      </c>
      <c r="T30" s="1476">
        <v>0</v>
      </c>
      <c r="U30" s="1476">
        <v>2</v>
      </c>
    </row>
    <row r="31" spans="1:21" ht="16.5" customHeight="1">
      <c r="A31" s="1543" t="s">
        <v>731</v>
      </c>
      <c r="B31" s="1476">
        <v>73</v>
      </c>
      <c r="C31" s="1476">
        <v>7</v>
      </c>
      <c r="D31" s="1476">
        <v>7</v>
      </c>
      <c r="E31" s="1476">
        <v>7</v>
      </c>
      <c r="F31" s="1476">
        <v>62</v>
      </c>
      <c r="G31" s="1476">
        <v>48</v>
      </c>
      <c r="H31" s="1476">
        <v>58</v>
      </c>
      <c r="I31" s="1476">
        <v>4</v>
      </c>
      <c r="J31" s="1476">
        <v>4</v>
      </c>
      <c r="K31" s="1480">
        <v>4</v>
      </c>
      <c r="L31" s="1476">
        <v>174</v>
      </c>
      <c r="M31" s="1477">
        <v>21</v>
      </c>
      <c r="N31" s="1476">
        <v>2</v>
      </c>
      <c r="O31" s="1476">
        <v>4</v>
      </c>
      <c r="P31" s="1541">
        <v>135</v>
      </c>
      <c r="Q31" s="1476">
        <v>36</v>
      </c>
      <c r="R31" s="1476">
        <v>67</v>
      </c>
      <c r="S31" s="1476">
        <v>18</v>
      </c>
      <c r="T31" s="1476">
        <v>6</v>
      </c>
      <c r="U31" s="1476">
        <v>4</v>
      </c>
    </row>
    <row r="32" spans="1:21" ht="16.5" customHeight="1">
      <c r="A32" s="1543" t="s">
        <v>730</v>
      </c>
      <c r="B32" s="1476">
        <v>113</v>
      </c>
      <c r="C32" s="1476">
        <v>10</v>
      </c>
      <c r="D32" s="1476">
        <v>4</v>
      </c>
      <c r="E32" s="1476">
        <v>8</v>
      </c>
      <c r="F32" s="1476">
        <v>93</v>
      </c>
      <c r="G32" s="1476">
        <v>41</v>
      </c>
      <c r="H32" s="1476">
        <v>93</v>
      </c>
      <c r="I32" s="1476">
        <v>10</v>
      </c>
      <c r="J32" s="1476">
        <v>0</v>
      </c>
      <c r="K32" s="1480">
        <v>0</v>
      </c>
      <c r="L32" s="1476">
        <v>160</v>
      </c>
      <c r="M32" s="1477">
        <v>102</v>
      </c>
      <c r="N32" s="1476">
        <v>4</v>
      </c>
      <c r="O32" s="1476">
        <v>45</v>
      </c>
      <c r="P32" s="1541">
        <v>56</v>
      </c>
      <c r="Q32" s="1476">
        <v>4</v>
      </c>
      <c r="R32" s="1476">
        <v>38</v>
      </c>
      <c r="S32" s="1476">
        <v>2</v>
      </c>
      <c r="T32" s="1476">
        <v>0</v>
      </c>
      <c r="U32" s="1476">
        <v>0</v>
      </c>
    </row>
    <row r="33" spans="1:21" ht="16.5" customHeight="1">
      <c r="A33" s="1543" t="s">
        <v>729</v>
      </c>
      <c r="B33" s="1476">
        <v>493</v>
      </c>
      <c r="C33" s="1476">
        <v>46</v>
      </c>
      <c r="D33" s="1476">
        <v>21</v>
      </c>
      <c r="E33" s="1476">
        <v>39</v>
      </c>
      <c r="F33" s="1476">
        <v>419</v>
      </c>
      <c r="G33" s="1476">
        <v>268</v>
      </c>
      <c r="H33" s="1476">
        <v>413</v>
      </c>
      <c r="I33" s="1476">
        <v>28</v>
      </c>
      <c r="J33" s="1476">
        <v>21</v>
      </c>
      <c r="K33" s="1480">
        <v>17</v>
      </c>
      <c r="L33" s="1476">
        <v>580</v>
      </c>
      <c r="M33" s="1477">
        <v>87</v>
      </c>
      <c r="N33" s="1476">
        <v>15</v>
      </c>
      <c r="O33" s="1476">
        <v>41</v>
      </c>
      <c r="P33" s="1541">
        <v>472</v>
      </c>
      <c r="Q33" s="1476">
        <v>123</v>
      </c>
      <c r="R33" s="1476">
        <v>241</v>
      </c>
      <c r="S33" s="1476">
        <v>21</v>
      </c>
      <c r="T33" s="1476">
        <v>4</v>
      </c>
      <c r="U33" s="1476">
        <v>10</v>
      </c>
    </row>
    <row r="34" spans="1:21" ht="16.5" customHeight="1">
      <c r="A34" s="1543" t="s">
        <v>728</v>
      </c>
      <c r="B34" s="1476">
        <v>250</v>
      </c>
      <c r="C34" s="1476">
        <v>15</v>
      </c>
      <c r="D34" s="1476">
        <v>14</v>
      </c>
      <c r="E34" s="1476">
        <v>15</v>
      </c>
      <c r="F34" s="1476">
        <v>226</v>
      </c>
      <c r="G34" s="1476">
        <v>129</v>
      </c>
      <c r="H34" s="1476">
        <v>218</v>
      </c>
      <c r="I34" s="1476">
        <v>9</v>
      </c>
      <c r="J34" s="1476">
        <v>5</v>
      </c>
      <c r="K34" s="1480">
        <v>9</v>
      </c>
      <c r="L34" s="1476">
        <v>404</v>
      </c>
      <c r="M34" s="1477">
        <v>41</v>
      </c>
      <c r="N34" s="1476">
        <v>14</v>
      </c>
      <c r="O34" s="1476">
        <v>28</v>
      </c>
      <c r="P34" s="1541">
        <v>349</v>
      </c>
      <c r="Q34" s="1476">
        <v>52</v>
      </c>
      <c r="R34" s="1476">
        <v>118</v>
      </c>
      <c r="S34" s="1476">
        <v>14</v>
      </c>
      <c r="T34" s="1476">
        <v>2</v>
      </c>
      <c r="U34" s="1476">
        <v>8</v>
      </c>
    </row>
    <row r="35" spans="1:21" ht="16.5" customHeight="1">
      <c r="A35" s="1543" t="s">
        <v>727</v>
      </c>
      <c r="B35" s="1476">
        <v>102</v>
      </c>
      <c r="C35" s="1476">
        <v>4</v>
      </c>
      <c r="D35" s="1476">
        <v>4</v>
      </c>
      <c r="E35" s="1476">
        <v>4</v>
      </c>
      <c r="F35" s="1476">
        <v>92</v>
      </c>
      <c r="G35" s="1476">
        <v>66</v>
      </c>
      <c r="H35" s="1476">
        <v>92</v>
      </c>
      <c r="I35" s="1476">
        <v>6</v>
      </c>
      <c r="J35" s="1476">
        <v>0</v>
      </c>
      <c r="K35" s="1480">
        <v>2</v>
      </c>
      <c r="L35" s="1476">
        <v>338</v>
      </c>
      <c r="M35" s="1477">
        <v>56</v>
      </c>
      <c r="N35" s="1476">
        <v>0</v>
      </c>
      <c r="O35" s="1476">
        <v>0</v>
      </c>
      <c r="P35" s="1541">
        <v>278</v>
      </c>
      <c r="Q35" s="1476">
        <v>31</v>
      </c>
      <c r="R35" s="1476">
        <v>111</v>
      </c>
      <c r="S35" s="1476">
        <v>4</v>
      </c>
      <c r="T35" s="1476">
        <v>0</v>
      </c>
      <c r="U35" s="1476">
        <v>0</v>
      </c>
    </row>
    <row r="36" spans="1:21" ht="16.5" customHeight="1">
      <c r="A36" s="1543" t="s">
        <v>726</v>
      </c>
      <c r="B36" s="1476">
        <v>81</v>
      </c>
      <c r="C36" s="1476">
        <v>2</v>
      </c>
      <c r="D36" s="1476">
        <v>2</v>
      </c>
      <c r="E36" s="1476">
        <v>2</v>
      </c>
      <c r="F36" s="1476">
        <v>73</v>
      </c>
      <c r="G36" s="1476">
        <v>55</v>
      </c>
      <c r="H36" s="1476">
        <v>73</v>
      </c>
      <c r="I36" s="1476">
        <v>6</v>
      </c>
      <c r="J36" s="1476">
        <v>0</v>
      </c>
      <c r="K36" s="1480">
        <v>6</v>
      </c>
      <c r="L36" s="1476">
        <v>167</v>
      </c>
      <c r="M36" s="1477">
        <v>4</v>
      </c>
      <c r="N36" s="1476">
        <v>0</v>
      </c>
      <c r="O36" s="1476">
        <v>0</v>
      </c>
      <c r="P36" s="1541">
        <v>146</v>
      </c>
      <c r="Q36" s="1476">
        <v>27</v>
      </c>
      <c r="R36" s="1476">
        <v>51</v>
      </c>
      <c r="S36" s="1476">
        <v>17</v>
      </c>
      <c r="T36" s="1476">
        <v>0</v>
      </c>
      <c r="U36" s="1476">
        <v>7</v>
      </c>
    </row>
    <row r="37" spans="1:21" ht="16.5" customHeight="1">
      <c r="A37" s="1543" t="s">
        <v>725</v>
      </c>
      <c r="B37" s="1476">
        <v>76</v>
      </c>
      <c r="C37" s="1476">
        <v>5</v>
      </c>
      <c r="D37" s="1476">
        <v>3</v>
      </c>
      <c r="E37" s="1476">
        <v>5</v>
      </c>
      <c r="F37" s="1476">
        <v>71</v>
      </c>
      <c r="G37" s="1476">
        <v>29</v>
      </c>
      <c r="H37" s="1476">
        <v>61</v>
      </c>
      <c r="I37" s="1476">
        <v>0</v>
      </c>
      <c r="J37" s="1476">
        <v>0</v>
      </c>
      <c r="K37" s="1480">
        <v>0</v>
      </c>
      <c r="L37" s="1476">
        <v>245</v>
      </c>
      <c r="M37" s="1477">
        <v>74</v>
      </c>
      <c r="N37" s="1476">
        <v>11</v>
      </c>
      <c r="O37" s="1476">
        <v>58</v>
      </c>
      <c r="P37" s="1541">
        <v>171</v>
      </c>
      <c r="Q37" s="1476">
        <v>20</v>
      </c>
      <c r="R37" s="1476">
        <v>109</v>
      </c>
      <c r="S37" s="1476">
        <v>0</v>
      </c>
      <c r="T37" s="1476">
        <v>0</v>
      </c>
      <c r="U37" s="1476">
        <v>0</v>
      </c>
    </row>
    <row r="38" spans="1:21" ht="16.5" customHeight="1">
      <c r="A38" s="1543" t="s">
        <v>724</v>
      </c>
      <c r="B38" s="1476">
        <v>113</v>
      </c>
      <c r="C38" s="1476">
        <v>29</v>
      </c>
      <c r="D38" s="1476">
        <v>2</v>
      </c>
      <c r="E38" s="1476">
        <v>29</v>
      </c>
      <c r="F38" s="1476">
        <v>78</v>
      </c>
      <c r="G38" s="1476">
        <v>36</v>
      </c>
      <c r="H38" s="1476">
        <v>76</v>
      </c>
      <c r="I38" s="1476">
        <v>6</v>
      </c>
      <c r="J38" s="1476">
        <v>4</v>
      </c>
      <c r="K38" s="1480">
        <v>6</v>
      </c>
      <c r="L38" s="1476">
        <v>212</v>
      </c>
      <c r="M38" s="1477">
        <v>87</v>
      </c>
      <c r="N38" s="1476">
        <v>6</v>
      </c>
      <c r="O38" s="1476">
        <v>66</v>
      </c>
      <c r="P38" s="1541">
        <v>113</v>
      </c>
      <c r="Q38" s="1476">
        <v>12</v>
      </c>
      <c r="R38" s="1476">
        <v>59</v>
      </c>
      <c r="S38" s="1476">
        <v>12</v>
      </c>
      <c r="T38" s="1476">
        <v>4</v>
      </c>
      <c r="U38" s="1476">
        <v>6</v>
      </c>
    </row>
    <row r="39" spans="1:21" ht="16.5" customHeight="1">
      <c r="A39" s="1543" t="s">
        <v>723</v>
      </c>
      <c r="B39" s="1476">
        <v>74</v>
      </c>
      <c r="C39" s="1476">
        <v>7</v>
      </c>
      <c r="D39" s="1476">
        <v>1</v>
      </c>
      <c r="E39" s="1476">
        <v>4</v>
      </c>
      <c r="F39" s="1476">
        <v>62</v>
      </c>
      <c r="G39" s="1476">
        <v>31</v>
      </c>
      <c r="H39" s="1476">
        <v>62</v>
      </c>
      <c r="I39" s="1476">
        <v>5</v>
      </c>
      <c r="J39" s="1476">
        <v>0</v>
      </c>
      <c r="K39" s="1480">
        <v>5</v>
      </c>
      <c r="L39" s="1476">
        <v>160</v>
      </c>
      <c r="M39" s="1477">
        <v>28</v>
      </c>
      <c r="N39" s="1476">
        <v>3</v>
      </c>
      <c r="O39" s="1476">
        <v>9</v>
      </c>
      <c r="P39" s="1541">
        <v>110</v>
      </c>
      <c r="Q39" s="1476">
        <v>2</v>
      </c>
      <c r="R39" s="1476">
        <v>16</v>
      </c>
      <c r="S39" s="1476">
        <v>22</v>
      </c>
      <c r="T39" s="1476">
        <v>0</v>
      </c>
      <c r="U39" s="1476">
        <v>10</v>
      </c>
    </row>
    <row r="40" spans="1:21" ht="16.5" customHeight="1">
      <c r="A40" s="1543" t="s">
        <v>722</v>
      </c>
      <c r="B40" s="1476">
        <v>188</v>
      </c>
      <c r="C40" s="1476">
        <v>51</v>
      </c>
      <c r="D40" s="1476">
        <v>28</v>
      </c>
      <c r="E40" s="1476">
        <v>51</v>
      </c>
      <c r="F40" s="1476">
        <v>137</v>
      </c>
      <c r="G40" s="1476">
        <v>89</v>
      </c>
      <c r="H40" s="1476">
        <v>133</v>
      </c>
      <c r="I40" s="1476">
        <v>0</v>
      </c>
      <c r="J40" s="1476">
        <v>0</v>
      </c>
      <c r="K40" s="1480">
        <v>0</v>
      </c>
      <c r="L40" s="1476">
        <v>276</v>
      </c>
      <c r="M40" s="1477">
        <v>35</v>
      </c>
      <c r="N40" s="1476">
        <v>5</v>
      </c>
      <c r="O40" s="1476">
        <v>21</v>
      </c>
      <c r="P40" s="1541">
        <v>241</v>
      </c>
      <c r="Q40" s="1476">
        <v>47</v>
      </c>
      <c r="R40" s="1476">
        <v>145</v>
      </c>
      <c r="S40" s="1476">
        <v>0</v>
      </c>
      <c r="T40" s="1476">
        <v>0</v>
      </c>
      <c r="U40" s="1476">
        <v>0</v>
      </c>
    </row>
    <row r="41" spans="1:21" ht="16.5" customHeight="1">
      <c r="A41" s="1543" t="s">
        <v>721</v>
      </c>
      <c r="B41" s="1476">
        <v>231</v>
      </c>
      <c r="C41" s="1476">
        <v>2</v>
      </c>
      <c r="D41" s="1476">
        <v>2</v>
      </c>
      <c r="E41" s="1476">
        <v>2</v>
      </c>
      <c r="F41" s="1476">
        <v>229</v>
      </c>
      <c r="G41" s="1476">
        <v>132</v>
      </c>
      <c r="H41" s="1476">
        <v>221</v>
      </c>
      <c r="I41" s="1476">
        <v>0</v>
      </c>
      <c r="J41" s="1476">
        <v>0</v>
      </c>
      <c r="K41" s="1480">
        <v>0</v>
      </c>
      <c r="L41" s="1476">
        <v>193</v>
      </c>
      <c r="M41" s="1477">
        <v>31</v>
      </c>
      <c r="N41" s="1476">
        <v>8</v>
      </c>
      <c r="O41" s="1476">
        <v>13</v>
      </c>
      <c r="P41" s="1541">
        <v>162</v>
      </c>
      <c r="Q41" s="1476">
        <v>32</v>
      </c>
      <c r="R41" s="1476">
        <v>84</v>
      </c>
      <c r="S41" s="1476">
        <v>0</v>
      </c>
      <c r="T41" s="1476">
        <v>0</v>
      </c>
      <c r="U41" s="1476">
        <v>0</v>
      </c>
    </row>
    <row r="42" spans="1:21" ht="16.5" customHeight="1">
      <c r="A42" s="1543" t="s">
        <v>720</v>
      </c>
      <c r="B42" s="1476">
        <v>170</v>
      </c>
      <c r="C42" s="1476">
        <v>10</v>
      </c>
      <c r="D42" s="1476">
        <v>10</v>
      </c>
      <c r="E42" s="1476">
        <v>10</v>
      </c>
      <c r="F42" s="1476">
        <v>149</v>
      </c>
      <c r="G42" s="1476">
        <v>91</v>
      </c>
      <c r="H42" s="1476">
        <v>140</v>
      </c>
      <c r="I42" s="1476">
        <v>11</v>
      </c>
      <c r="J42" s="1476">
        <v>8</v>
      </c>
      <c r="K42" s="1480">
        <v>11</v>
      </c>
      <c r="L42" s="1476">
        <v>122</v>
      </c>
      <c r="M42" s="1477">
        <v>21</v>
      </c>
      <c r="N42" s="1476">
        <v>1</v>
      </c>
      <c r="O42" s="1476">
        <v>8</v>
      </c>
      <c r="P42" s="1541">
        <v>75</v>
      </c>
      <c r="Q42" s="1476">
        <v>15</v>
      </c>
      <c r="R42" s="1476">
        <v>52</v>
      </c>
      <c r="S42" s="1476">
        <v>26</v>
      </c>
      <c r="T42" s="1476">
        <v>4</v>
      </c>
      <c r="U42" s="1476">
        <v>2</v>
      </c>
    </row>
    <row r="43" spans="1:21" ht="16.5" customHeight="1">
      <c r="A43" s="1543" t="s">
        <v>719</v>
      </c>
      <c r="B43" s="1476">
        <v>135</v>
      </c>
      <c r="C43" s="1476">
        <v>2</v>
      </c>
      <c r="D43" s="1476">
        <v>2</v>
      </c>
      <c r="E43" s="1476">
        <v>2</v>
      </c>
      <c r="F43" s="1476">
        <v>126</v>
      </c>
      <c r="G43" s="1476">
        <v>101</v>
      </c>
      <c r="H43" s="1476">
        <v>126</v>
      </c>
      <c r="I43" s="1476">
        <v>7</v>
      </c>
      <c r="J43" s="1476">
        <v>5</v>
      </c>
      <c r="K43" s="1480">
        <v>7</v>
      </c>
      <c r="L43" s="1476">
        <v>167</v>
      </c>
      <c r="M43" s="1477">
        <v>39</v>
      </c>
      <c r="N43" s="1476">
        <v>3</v>
      </c>
      <c r="O43" s="1476">
        <v>8</v>
      </c>
      <c r="P43" s="1541">
        <v>117</v>
      </c>
      <c r="Q43" s="1476">
        <v>15</v>
      </c>
      <c r="R43" s="1476">
        <v>47</v>
      </c>
      <c r="S43" s="1476">
        <v>11</v>
      </c>
      <c r="T43" s="1476">
        <v>0</v>
      </c>
      <c r="U43" s="1476">
        <v>0</v>
      </c>
    </row>
    <row r="44" spans="1:21" ht="16.5" customHeight="1">
      <c r="A44" s="1543" t="s">
        <v>718</v>
      </c>
      <c r="B44" s="1476">
        <v>207</v>
      </c>
      <c r="C44" s="1476">
        <v>16</v>
      </c>
      <c r="D44" s="1476">
        <v>2</v>
      </c>
      <c r="E44" s="1476">
        <v>16</v>
      </c>
      <c r="F44" s="1476">
        <v>145</v>
      </c>
      <c r="G44" s="1476">
        <v>36</v>
      </c>
      <c r="H44" s="1476">
        <v>145</v>
      </c>
      <c r="I44" s="1476">
        <v>46</v>
      </c>
      <c r="J44" s="1476">
        <v>8</v>
      </c>
      <c r="K44" s="1480">
        <v>38</v>
      </c>
      <c r="L44" s="1476">
        <v>219</v>
      </c>
      <c r="M44" s="1477">
        <v>42</v>
      </c>
      <c r="N44" s="1476">
        <v>0</v>
      </c>
      <c r="O44" s="1476">
        <v>16</v>
      </c>
      <c r="P44" s="1541">
        <v>141</v>
      </c>
      <c r="Q44" s="1476">
        <v>8</v>
      </c>
      <c r="R44" s="1476">
        <v>80</v>
      </c>
      <c r="S44" s="1476">
        <v>36</v>
      </c>
      <c r="T44" s="1476">
        <v>2</v>
      </c>
      <c r="U44" s="1476">
        <v>14</v>
      </c>
    </row>
    <row r="45" spans="1:21" ht="16.5" customHeight="1">
      <c r="A45" s="1543" t="s">
        <v>717</v>
      </c>
      <c r="B45" s="1476">
        <v>128</v>
      </c>
      <c r="C45" s="1476">
        <v>17</v>
      </c>
      <c r="D45" s="1476">
        <v>13</v>
      </c>
      <c r="E45" s="1476">
        <v>17</v>
      </c>
      <c r="F45" s="1476">
        <v>89</v>
      </c>
      <c r="G45" s="1476">
        <v>76</v>
      </c>
      <c r="H45" s="1476">
        <v>89</v>
      </c>
      <c r="I45" s="1476">
        <v>22</v>
      </c>
      <c r="J45" s="1476">
        <v>21</v>
      </c>
      <c r="K45" s="1480">
        <v>20</v>
      </c>
      <c r="L45" s="1476">
        <v>159</v>
      </c>
      <c r="M45" s="1477">
        <v>60</v>
      </c>
      <c r="N45" s="1476">
        <v>4</v>
      </c>
      <c r="O45" s="1476">
        <v>27</v>
      </c>
      <c r="P45" s="1541">
        <v>85</v>
      </c>
      <c r="Q45" s="1476">
        <v>16</v>
      </c>
      <c r="R45" s="1476">
        <v>23</v>
      </c>
      <c r="S45" s="1476">
        <v>14</v>
      </c>
      <c r="T45" s="1476">
        <v>6</v>
      </c>
      <c r="U45" s="1476">
        <v>13</v>
      </c>
    </row>
    <row r="46" spans="1:21" ht="16.5" customHeight="1">
      <c r="A46" s="1543" t="s">
        <v>716</v>
      </c>
      <c r="B46" s="1476">
        <v>444</v>
      </c>
      <c r="C46" s="1476">
        <v>30</v>
      </c>
      <c r="D46" s="1476">
        <v>8</v>
      </c>
      <c r="E46" s="1476">
        <v>25</v>
      </c>
      <c r="F46" s="1476">
        <v>389</v>
      </c>
      <c r="G46" s="1476">
        <v>239</v>
      </c>
      <c r="H46" s="1476">
        <v>371</v>
      </c>
      <c r="I46" s="1476">
        <v>25</v>
      </c>
      <c r="J46" s="1476">
        <v>19</v>
      </c>
      <c r="K46" s="1480">
        <v>25</v>
      </c>
      <c r="L46" s="1476">
        <v>531</v>
      </c>
      <c r="M46" s="1477">
        <v>125</v>
      </c>
      <c r="N46" s="1476">
        <v>4</v>
      </c>
      <c r="O46" s="1476">
        <v>66</v>
      </c>
      <c r="P46" s="1541">
        <v>325</v>
      </c>
      <c r="Q46" s="1476">
        <v>73</v>
      </c>
      <c r="R46" s="1476">
        <v>185</v>
      </c>
      <c r="S46" s="1476">
        <v>81</v>
      </c>
      <c r="T46" s="1476">
        <v>2</v>
      </c>
      <c r="U46" s="1476">
        <v>46</v>
      </c>
    </row>
    <row r="47" spans="1:21" ht="16.5" customHeight="1">
      <c r="A47" s="1543" t="s">
        <v>715</v>
      </c>
      <c r="B47" s="1476">
        <v>139</v>
      </c>
      <c r="C47" s="1476">
        <v>30</v>
      </c>
      <c r="D47" s="1476">
        <v>8</v>
      </c>
      <c r="E47" s="1476">
        <v>30</v>
      </c>
      <c r="F47" s="1476">
        <v>105</v>
      </c>
      <c r="G47" s="1476">
        <v>54</v>
      </c>
      <c r="H47" s="1476">
        <v>100</v>
      </c>
      <c r="I47" s="1476">
        <v>4</v>
      </c>
      <c r="J47" s="1476">
        <v>4</v>
      </c>
      <c r="K47" s="1480">
        <v>4</v>
      </c>
      <c r="L47" s="1476">
        <v>190</v>
      </c>
      <c r="M47" s="1477">
        <v>19</v>
      </c>
      <c r="N47" s="1476">
        <v>2</v>
      </c>
      <c r="O47" s="1476">
        <v>12</v>
      </c>
      <c r="P47" s="1541">
        <v>164</v>
      </c>
      <c r="Q47" s="1476">
        <v>37</v>
      </c>
      <c r="R47" s="1476">
        <v>89</v>
      </c>
      <c r="S47" s="1476">
        <v>7</v>
      </c>
      <c r="T47" s="1476">
        <v>4</v>
      </c>
      <c r="U47" s="1476">
        <v>7</v>
      </c>
    </row>
    <row r="48" spans="1:21" ht="16.5" customHeight="1">
      <c r="A48" s="1543" t="s">
        <v>714</v>
      </c>
      <c r="B48" s="1476">
        <v>268</v>
      </c>
      <c r="C48" s="1476">
        <v>14</v>
      </c>
      <c r="D48" s="1476">
        <v>11</v>
      </c>
      <c r="E48" s="1476">
        <v>9</v>
      </c>
      <c r="F48" s="1476">
        <v>239</v>
      </c>
      <c r="G48" s="1476">
        <v>154</v>
      </c>
      <c r="H48" s="1476">
        <v>235</v>
      </c>
      <c r="I48" s="1476">
        <v>15</v>
      </c>
      <c r="J48" s="1476">
        <v>6</v>
      </c>
      <c r="K48" s="1480">
        <v>15</v>
      </c>
      <c r="L48" s="1476">
        <v>366</v>
      </c>
      <c r="M48" s="1477">
        <v>54</v>
      </c>
      <c r="N48" s="1476">
        <v>1</v>
      </c>
      <c r="O48" s="1476">
        <v>21</v>
      </c>
      <c r="P48" s="1541">
        <v>308</v>
      </c>
      <c r="Q48" s="1476">
        <v>59</v>
      </c>
      <c r="R48" s="1476">
        <v>169</v>
      </c>
      <c r="S48" s="1476">
        <v>4</v>
      </c>
      <c r="T48" s="1476">
        <v>0</v>
      </c>
      <c r="U48" s="1476">
        <v>4</v>
      </c>
    </row>
    <row r="49" spans="1:21" ht="16.5" customHeight="1">
      <c r="A49" s="1543" t="s">
        <v>713</v>
      </c>
      <c r="B49" s="1476">
        <v>180</v>
      </c>
      <c r="C49" s="1476">
        <v>22</v>
      </c>
      <c r="D49" s="1476">
        <v>10</v>
      </c>
      <c r="E49" s="1476">
        <v>22</v>
      </c>
      <c r="F49" s="1476">
        <v>120</v>
      </c>
      <c r="G49" s="1476">
        <v>68</v>
      </c>
      <c r="H49" s="1476">
        <v>118</v>
      </c>
      <c r="I49" s="1476">
        <v>38</v>
      </c>
      <c r="J49" s="1476">
        <v>11</v>
      </c>
      <c r="K49" s="1480">
        <v>38</v>
      </c>
      <c r="L49" s="1476">
        <v>190</v>
      </c>
      <c r="M49" s="1477">
        <v>57</v>
      </c>
      <c r="N49" s="1476">
        <v>17</v>
      </c>
      <c r="O49" s="1476">
        <v>50</v>
      </c>
      <c r="P49" s="1541">
        <v>108</v>
      </c>
      <c r="Q49" s="1476">
        <v>26</v>
      </c>
      <c r="R49" s="1476">
        <v>91</v>
      </c>
      <c r="S49" s="1476">
        <v>25</v>
      </c>
      <c r="T49" s="1476">
        <v>4</v>
      </c>
      <c r="U49" s="1476">
        <v>23</v>
      </c>
    </row>
    <row r="50" spans="1:21" ht="16.5" customHeight="1">
      <c r="A50" s="1543" t="s">
        <v>712</v>
      </c>
      <c r="B50" s="1476">
        <v>189</v>
      </c>
      <c r="C50" s="1476">
        <v>4</v>
      </c>
      <c r="D50" s="1476">
        <v>0</v>
      </c>
      <c r="E50" s="1476">
        <v>4</v>
      </c>
      <c r="F50" s="1476">
        <v>182</v>
      </c>
      <c r="G50" s="1476">
        <v>82</v>
      </c>
      <c r="H50" s="1476">
        <v>175</v>
      </c>
      <c r="I50" s="1476">
        <v>3</v>
      </c>
      <c r="J50" s="1476">
        <v>1</v>
      </c>
      <c r="K50" s="1480">
        <v>3</v>
      </c>
      <c r="L50" s="1476">
        <v>140</v>
      </c>
      <c r="M50" s="1477">
        <v>28</v>
      </c>
      <c r="N50" s="1476">
        <v>8</v>
      </c>
      <c r="O50" s="1476">
        <v>13</v>
      </c>
      <c r="P50" s="1541">
        <v>112</v>
      </c>
      <c r="Q50" s="1476">
        <v>28</v>
      </c>
      <c r="R50" s="1476">
        <v>81</v>
      </c>
      <c r="S50" s="1476">
        <v>0</v>
      </c>
      <c r="T50" s="1476">
        <v>0</v>
      </c>
      <c r="U50" s="1476">
        <v>0</v>
      </c>
    </row>
    <row r="51" spans="1:21" ht="16.5" customHeight="1">
      <c r="A51" s="1543" t="s">
        <v>711</v>
      </c>
      <c r="B51" s="1476">
        <v>137</v>
      </c>
      <c r="C51" s="1476">
        <v>5</v>
      </c>
      <c r="D51" s="1476">
        <v>3</v>
      </c>
      <c r="E51" s="1476">
        <v>5</v>
      </c>
      <c r="F51" s="1476">
        <v>106</v>
      </c>
      <c r="G51" s="1476">
        <v>85</v>
      </c>
      <c r="H51" s="1476">
        <v>106</v>
      </c>
      <c r="I51" s="1476">
        <v>26</v>
      </c>
      <c r="J51" s="1476">
        <v>21</v>
      </c>
      <c r="K51" s="1480">
        <v>25</v>
      </c>
      <c r="L51" s="1476">
        <v>114</v>
      </c>
      <c r="M51" s="1477">
        <v>38</v>
      </c>
      <c r="N51" s="1476">
        <v>0</v>
      </c>
      <c r="O51" s="1476">
        <v>20</v>
      </c>
      <c r="P51" s="1541">
        <v>74</v>
      </c>
      <c r="Q51" s="1476">
        <v>18</v>
      </c>
      <c r="R51" s="1476">
        <v>51</v>
      </c>
      <c r="S51" s="1476">
        <v>2</v>
      </c>
      <c r="T51" s="1476">
        <v>0</v>
      </c>
      <c r="U51" s="1476">
        <v>2</v>
      </c>
    </row>
    <row r="52" spans="1:21" ht="16.5" customHeight="1">
      <c r="A52" s="1543" t="s">
        <v>710</v>
      </c>
      <c r="B52" s="1476">
        <v>398</v>
      </c>
      <c r="C52" s="1476">
        <v>20</v>
      </c>
      <c r="D52" s="1476">
        <v>11</v>
      </c>
      <c r="E52" s="1476">
        <v>20</v>
      </c>
      <c r="F52" s="1476">
        <v>314</v>
      </c>
      <c r="G52" s="1476">
        <v>192</v>
      </c>
      <c r="H52" s="1476">
        <v>303</v>
      </c>
      <c r="I52" s="1476">
        <v>64</v>
      </c>
      <c r="J52" s="1476">
        <v>19</v>
      </c>
      <c r="K52" s="1480">
        <v>64</v>
      </c>
      <c r="L52" s="1476">
        <v>454</v>
      </c>
      <c r="M52" s="1477">
        <v>167</v>
      </c>
      <c r="N52" s="1476">
        <v>18</v>
      </c>
      <c r="O52" s="1476">
        <v>83</v>
      </c>
      <c r="P52" s="1541">
        <v>224</v>
      </c>
      <c r="Q52" s="1476">
        <v>64</v>
      </c>
      <c r="R52" s="1476">
        <v>120</v>
      </c>
      <c r="S52" s="1476">
        <v>63</v>
      </c>
      <c r="T52" s="1476">
        <v>15</v>
      </c>
      <c r="U52" s="1476">
        <v>27</v>
      </c>
    </row>
    <row r="53" spans="1:21" ht="16.5" customHeight="1">
      <c r="A53" s="1543" t="s">
        <v>709</v>
      </c>
      <c r="B53" s="1476">
        <v>150</v>
      </c>
      <c r="C53" s="1476">
        <v>18</v>
      </c>
      <c r="D53" s="1476">
        <v>1</v>
      </c>
      <c r="E53" s="1476">
        <v>14</v>
      </c>
      <c r="F53" s="1476">
        <v>128</v>
      </c>
      <c r="G53" s="1476">
        <v>44</v>
      </c>
      <c r="H53" s="1476">
        <v>100</v>
      </c>
      <c r="I53" s="1476">
        <v>4</v>
      </c>
      <c r="J53" s="1476">
        <v>0</v>
      </c>
      <c r="K53" s="1480">
        <v>2</v>
      </c>
      <c r="L53" s="1476">
        <v>178</v>
      </c>
      <c r="M53" s="1477">
        <v>18</v>
      </c>
      <c r="N53" s="1476">
        <v>0</v>
      </c>
      <c r="O53" s="1476">
        <v>11</v>
      </c>
      <c r="P53" s="1541">
        <v>156</v>
      </c>
      <c r="Q53" s="1476">
        <v>12</v>
      </c>
      <c r="R53" s="1476">
        <v>84</v>
      </c>
      <c r="S53" s="1476">
        <v>4</v>
      </c>
      <c r="T53" s="1476">
        <v>0</v>
      </c>
      <c r="U53" s="1476">
        <v>2</v>
      </c>
    </row>
    <row r="54" spans="1:21" ht="16.5" customHeight="1">
      <c r="A54" s="1543" t="s">
        <v>708</v>
      </c>
      <c r="B54" s="1476">
        <v>197</v>
      </c>
      <c r="C54" s="1476">
        <v>4</v>
      </c>
      <c r="D54" s="1476">
        <v>4</v>
      </c>
      <c r="E54" s="1476">
        <v>4</v>
      </c>
      <c r="F54" s="1476">
        <v>193</v>
      </c>
      <c r="G54" s="1476">
        <v>154</v>
      </c>
      <c r="H54" s="1476">
        <v>193</v>
      </c>
      <c r="I54" s="1476">
        <v>0</v>
      </c>
      <c r="J54" s="1476">
        <v>0</v>
      </c>
      <c r="K54" s="1480">
        <v>0</v>
      </c>
      <c r="L54" s="1476">
        <v>323</v>
      </c>
      <c r="M54" s="1477">
        <v>35</v>
      </c>
      <c r="N54" s="1476">
        <v>12</v>
      </c>
      <c r="O54" s="1476">
        <v>31</v>
      </c>
      <c r="P54" s="1541">
        <v>288</v>
      </c>
      <c r="Q54" s="1476">
        <v>110</v>
      </c>
      <c r="R54" s="1476">
        <v>148</v>
      </c>
      <c r="S54" s="1476">
        <v>0</v>
      </c>
      <c r="T54" s="1476">
        <v>0</v>
      </c>
      <c r="U54" s="1476">
        <v>0</v>
      </c>
    </row>
    <row r="55" spans="1:21" ht="16.5" customHeight="1">
      <c r="A55" s="1543" t="s">
        <v>707</v>
      </c>
      <c r="B55" s="1476">
        <v>72</v>
      </c>
      <c r="C55" s="1476">
        <v>2</v>
      </c>
      <c r="D55" s="1476">
        <v>2</v>
      </c>
      <c r="E55" s="1476">
        <v>2</v>
      </c>
      <c r="F55" s="1476">
        <v>69</v>
      </c>
      <c r="G55" s="1476">
        <v>36</v>
      </c>
      <c r="H55" s="1476">
        <v>59</v>
      </c>
      <c r="I55" s="1476">
        <v>1</v>
      </c>
      <c r="J55" s="1476">
        <v>0</v>
      </c>
      <c r="K55" s="1480">
        <v>0</v>
      </c>
      <c r="L55" s="1476">
        <v>272</v>
      </c>
      <c r="M55" s="1477">
        <v>16</v>
      </c>
      <c r="N55" s="1476">
        <v>0</v>
      </c>
      <c r="O55" s="1476">
        <v>0</v>
      </c>
      <c r="P55" s="1541">
        <v>255</v>
      </c>
      <c r="Q55" s="1476">
        <v>7</v>
      </c>
      <c r="R55" s="1476">
        <v>54</v>
      </c>
      <c r="S55" s="1476">
        <v>1</v>
      </c>
      <c r="T55" s="1476">
        <v>0</v>
      </c>
      <c r="U55" s="1476">
        <v>0</v>
      </c>
    </row>
    <row r="56" spans="1:21" ht="16.5" customHeight="1">
      <c r="A56" s="1543" t="s">
        <v>706</v>
      </c>
      <c r="B56" s="1476">
        <v>51</v>
      </c>
      <c r="C56" s="1476">
        <v>0</v>
      </c>
      <c r="D56" s="1476">
        <v>0</v>
      </c>
      <c r="E56" s="1476">
        <v>0</v>
      </c>
      <c r="F56" s="1476">
        <v>48</v>
      </c>
      <c r="G56" s="1476">
        <v>23</v>
      </c>
      <c r="H56" s="1476">
        <v>47</v>
      </c>
      <c r="I56" s="1476">
        <v>3</v>
      </c>
      <c r="J56" s="1476">
        <v>0</v>
      </c>
      <c r="K56" s="1480">
        <v>3</v>
      </c>
      <c r="L56" s="1476">
        <v>19</v>
      </c>
      <c r="M56" s="1477">
        <v>0</v>
      </c>
      <c r="N56" s="1476">
        <v>0</v>
      </c>
      <c r="O56" s="1476">
        <v>0</v>
      </c>
      <c r="P56" s="1541">
        <v>19</v>
      </c>
      <c r="Q56" s="1476">
        <v>0</v>
      </c>
      <c r="R56" s="1476">
        <v>18</v>
      </c>
      <c r="S56" s="1476">
        <v>0</v>
      </c>
      <c r="T56" s="1476">
        <v>0</v>
      </c>
      <c r="U56" s="1476">
        <v>0</v>
      </c>
    </row>
    <row r="57" spans="1:21" ht="16.5" customHeight="1">
      <c r="A57" s="1543" t="s">
        <v>705</v>
      </c>
      <c r="B57" s="1476">
        <v>80</v>
      </c>
      <c r="C57" s="1476">
        <v>0</v>
      </c>
      <c r="D57" s="1476">
        <v>0</v>
      </c>
      <c r="E57" s="1476">
        <v>0</v>
      </c>
      <c r="F57" s="1476">
        <v>80</v>
      </c>
      <c r="G57" s="1476">
        <v>46</v>
      </c>
      <c r="H57" s="1476">
        <v>71</v>
      </c>
      <c r="I57" s="1476">
        <v>0</v>
      </c>
      <c r="J57" s="1476">
        <v>0</v>
      </c>
      <c r="K57" s="1480">
        <v>0</v>
      </c>
      <c r="L57" s="1476">
        <v>147</v>
      </c>
      <c r="M57" s="1477">
        <v>16</v>
      </c>
      <c r="N57" s="1476">
        <v>0</v>
      </c>
      <c r="O57" s="1476">
        <v>14</v>
      </c>
      <c r="P57" s="1541">
        <v>131</v>
      </c>
      <c r="Q57" s="1476">
        <v>13</v>
      </c>
      <c r="R57" s="1476">
        <v>57</v>
      </c>
      <c r="S57" s="1476">
        <v>0</v>
      </c>
      <c r="T57" s="1476">
        <v>0</v>
      </c>
      <c r="U57" s="1476">
        <v>0</v>
      </c>
    </row>
    <row r="58" spans="1:21" ht="16.5" customHeight="1">
      <c r="A58" s="1543" t="s">
        <v>704</v>
      </c>
      <c r="B58" s="1476">
        <v>199</v>
      </c>
      <c r="C58" s="1476">
        <v>11</v>
      </c>
      <c r="D58" s="1476">
        <v>8</v>
      </c>
      <c r="E58" s="1476">
        <v>11</v>
      </c>
      <c r="F58" s="1476">
        <v>186</v>
      </c>
      <c r="G58" s="1476">
        <v>164</v>
      </c>
      <c r="H58" s="1476">
        <v>181</v>
      </c>
      <c r="I58" s="1476">
        <v>2</v>
      </c>
      <c r="J58" s="1476">
        <v>2</v>
      </c>
      <c r="K58" s="1480">
        <v>0</v>
      </c>
      <c r="L58" s="1476">
        <v>473</v>
      </c>
      <c r="M58" s="1477">
        <v>98</v>
      </c>
      <c r="N58" s="1476">
        <v>3</v>
      </c>
      <c r="O58" s="1476">
        <v>39</v>
      </c>
      <c r="P58" s="1541">
        <v>370</v>
      </c>
      <c r="Q58" s="1476">
        <v>38</v>
      </c>
      <c r="R58" s="1476">
        <v>159</v>
      </c>
      <c r="S58" s="1476">
        <v>5</v>
      </c>
      <c r="T58" s="1476">
        <v>0</v>
      </c>
      <c r="U58" s="1476">
        <v>4</v>
      </c>
    </row>
    <row r="59" spans="1:21" ht="16.5" customHeight="1">
      <c r="A59" s="1543" t="s">
        <v>703</v>
      </c>
      <c r="B59" s="1476">
        <v>57</v>
      </c>
      <c r="C59" s="1476">
        <v>0</v>
      </c>
      <c r="D59" s="1476">
        <v>0</v>
      </c>
      <c r="E59" s="1476">
        <v>0</v>
      </c>
      <c r="F59" s="1476">
        <v>57</v>
      </c>
      <c r="G59" s="1476">
        <v>57</v>
      </c>
      <c r="H59" s="1476">
        <v>55</v>
      </c>
      <c r="I59" s="1476">
        <v>0</v>
      </c>
      <c r="J59" s="1476">
        <v>0</v>
      </c>
      <c r="K59" s="1480">
        <v>0</v>
      </c>
      <c r="L59" s="1476">
        <v>53</v>
      </c>
      <c r="M59" s="1477">
        <v>7</v>
      </c>
      <c r="N59" s="1476">
        <v>0</v>
      </c>
      <c r="O59" s="1476">
        <v>3</v>
      </c>
      <c r="P59" s="1541">
        <v>46</v>
      </c>
      <c r="Q59" s="1476">
        <v>16</v>
      </c>
      <c r="R59" s="1476">
        <v>26</v>
      </c>
      <c r="S59" s="1476">
        <v>0</v>
      </c>
      <c r="T59" s="1476">
        <v>0</v>
      </c>
      <c r="U59" s="1476">
        <v>0</v>
      </c>
    </row>
    <row r="60" spans="1:21" ht="16.5" customHeight="1">
      <c r="A60" s="1543" t="s">
        <v>702</v>
      </c>
      <c r="B60" s="1476">
        <v>23</v>
      </c>
      <c r="C60" s="1476">
        <v>0</v>
      </c>
      <c r="D60" s="1476">
        <v>0</v>
      </c>
      <c r="E60" s="1476">
        <v>0</v>
      </c>
      <c r="F60" s="1476">
        <v>23</v>
      </c>
      <c r="G60" s="1476">
        <v>17</v>
      </c>
      <c r="H60" s="1476">
        <v>23</v>
      </c>
      <c r="I60" s="1476">
        <v>0</v>
      </c>
      <c r="J60" s="1476">
        <v>0</v>
      </c>
      <c r="K60" s="1480">
        <v>0</v>
      </c>
      <c r="L60" s="1476">
        <v>93</v>
      </c>
      <c r="M60" s="1477">
        <v>11</v>
      </c>
      <c r="N60" s="1476">
        <v>0</v>
      </c>
      <c r="O60" s="1476">
        <v>0</v>
      </c>
      <c r="P60" s="1541">
        <v>82</v>
      </c>
      <c r="Q60" s="1476">
        <v>17</v>
      </c>
      <c r="R60" s="1476">
        <v>13</v>
      </c>
      <c r="S60" s="1476">
        <v>0</v>
      </c>
      <c r="T60" s="1476">
        <v>0</v>
      </c>
      <c r="U60" s="1476">
        <v>0</v>
      </c>
    </row>
    <row r="61" spans="1:21" ht="16.5" customHeight="1">
      <c r="A61" s="1543" t="s">
        <v>790</v>
      </c>
      <c r="B61" s="1476">
        <v>68</v>
      </c>
      <c r="C61" s="1476">
        <v>4</v>
      </c>
      <c r="D61" s="1476">
        <v>4</v>
      </c>
      <c r="E61" s="1476">
        <v>4</v>
      </c>
      <c r="F61" s="1476">
        <v>62</v>
      </c>
      <c r="G61" s="1476">
        <v>37</v>
      </c>
      <c r="H61" s="1476">
        <v>62</v>
      </c>
      <c r="I61" s="1476">
        <v>2</v>
      </c>
      <c r="J61" s="1476">
        <v>2</v>
      </c>
      <c r="K61" s="1480">
        <v>2</v>
      </c>
      <c r="L61" s="1476">
        <v>86</v>
      </c>
      <c r="M61" s="1477">
        <v>41</v>
      </c>
      <c r="N61" s="1476">
        <v>2</v>
      </c>
      <c r="O61" s="1476">
        <v>16</v>
      </c>
      <c r="P61" s="1541">
        <v>41</v>
      </c>
      <c r="Q61" s="1476">
        <v>10</v>
      </c>
      <c r="R61" s="1476">
        <v>22</v>
      </c>
      <c r="S61" s="1476">
        <v>4</v>
      </c>
      <c r="T61" s="1476">
        <v>0</v>
      </c>
      <c r="U61" s="1476">
        <v>4</v>
      </c>
    </row>
    <row r="62" spans="1:21" ht="16.5" customHeight="1">
      <c r="A62" s="1543" t="s">
        <v>781</v>
      </c>
      <c r="B62" s="1476">
        <v>36</v>
      </c>
      <c r="C62" s="1476">
        <v>2</v>
      </c>
      <c r="D62" s="1476">
        <v>2</v>
      </c>
      <c r="E62" s="1476">
        <v>2</v>
      </c>
      <c r="F62" s="1476">
        <v>34</v>
      </c>
      <c r="G62" s="1476">
        <v>34</v>
      </c>
      <c r="H62" s="1476">
        <v>34</v>
      </c>
      <c r="I62" s="1476">
        <v>0</v>
      </c>
      <c r="J62" s="1476">
        <v>0</v>
      </c>
      <c r="K62" s="1480">
        <v>0</v>
      </c>
      <c r="L62" s="1476">
        <v>72</v>
      </c>
      <c r="M62" s="1477">
        <v>3</v>
      </c>
      <c r="N62" s="1476">
        <v>3</v>
      </c>
      <c r="O62" s="1476">
        <v>3</v>
      </c>
      <c r="P62" s="1541">
        <v>64</v>
      </c>
      <c r="Q62" s="1476">
        <v>21</v>
      </c>
      <c r="R62" s="1476">
        <v>30</v>
      </c>
      <c r="S62" s="1476">
        <v>5</v>
      </c>
      <c r="T62" s="1476">
        <v>5</v>
      </c>
      <c r="U62" s="1476">
        <v>5</v>
      </c>
    </row>
    <row r="63" spans="1:21" ht="16.5" customHeight="1">
      <c r="A63" s="1543" t="s">
        <v>699</v>
      </c>
      <c r="B63" s="1476">
        <v>71</v>
      </c>
      <c r="C63" s="1476">
        <v>2</v>
      </c>
      <c r="D63" s="1476">
        <v>2</v>
      </c>
      <c r="E63" s="1476">
        <v>2</v>
      </c>
      <c r="F63" s="1476">
        <v>69</v>
      </c>
      <c r="G63" s="1476">
        <v>54</v>
      </c>
      <c r="H63" s="1476">
        <v>69</v>
      </c>
      <c r="I63" s="1476">
        <v>0</v>
      </c>
      <c r="J63" s="1476">
        <v>0</v>
      </c>
      <c r="K63" s="1480">
        <v>0</v>
      </c>
      <c r="L63" s="1476">
        <v>127</v>
      </c>
      <c r="M63" s="1477">
        <v>19</v>
      </c>
      <c r="N63" s="1476">
        <v>2</v>
      </c>
      <c r="O63" s="1476">
        <v>5</v>
      </c>
      <c r="P63" s="1541">
        <v>108</v>
      </c>
      <c r="Q63" s="1476">
        <v>28</v>
      </c>
      <c r="R63" s="1476">
        <v>69</v>
      </c>
      <c r="S63" s="1476">
        <v>0</v>
      </c>
      <c r="T63" s="1476">
        <v>0</v>
      </c>
      <c r="U63" s="1476">
        <v>0</v>
      </c>
    </row>
    <row r="64" spans="1:21" ht="16.5" customHeight="1">
      <c r="A64" s="1543" t="s">
        <v>698</v>
      </c>
      <c r="B64" s="1476">
        <v>213</v>
      </c>
      <c r="C64" s="1476">
        <v>8</v>
      </c>
      <c r="D64" s="1476">
        <v>6</v>
      </c>
      <c r="E64" s="1476">
        <v>8</v>
      </c>
      <c r="F64" s="1476">
        <v>189</v>
      </c>
      <c r="G64" s="1476">
        <v>127</v>
      </c>
      <c r="H64" s="1476">
        <v>185</v>
      </c>
      <c r="I64" s="1476">
        <v>16</v>
      </c>
      <c r="J64" s="1476">
        <v>16</v>
      </c>
      <c r="K64" s="1480">
        <v>16</v>
      </c>
      <c r="L64" s="1476">
        <v>192</v>
      </c>
      <c r="M64" s="1477">
        <v>30</v>
      </c>
      <c r="N64" s="1476">
        <v>0</v>
      </c>
      <c r="O64" s="1476">
        <v>12</v>
      </c>
      <c r="P64" s="1541">
        <v>149</v>
      </c>
      <c r="Q64" s="1476">
        <v>14</v>
      </c>
      <c r="R64" s="1476">
        <v>59</v>
      </c>
      <c r="S64" s="1476">
        <v>13</v>
      </c>
      <c r="T64" s="1476">
        <v>0</v>
      </c>
      <c r="U64" s="1476">
        <v>6</v>
      </c>
    </row>
    <row r="65" spans="1:21" ht="16.5" customHeight="1">
      <c r="A65" s="1543" t="s">
        <v>697</v>
      </c>
      <c r="B65" s="1476">
        <v>71</v>
      </c>
      <c r="C65" s="1476">
        <v>19</v>
      </c>
      <c r="D65" s="1476">
        <v>4</v>
      </c>
      <c r="E65" s="1476">
        <v>18</v>
      </c>
      <c r="F65" s="1476">
        <v>49</v>
      </c>
      <c r="G65" s="1476">
        <v>45</v>
      </c>
      <c r="H65" s="1476">
        <v>49</v>
      </c>
      <c r="I65" s="1476">
        <v>3</v>
      </c>
      <c r="J65" s="1476">
        <v>0</v>
      </c>
      <c r="K65" s="1480">
        <v>3</v>
      </c>
      <c r="L65" s="1476">
        <v>57</v>
      </c>
      <c r="M65" s="1477">
        <v>30</v>
      </c>
      <c r="N65" s="1476">
        <v>3</v>
      </c>
      <c r="O65" s="1476">
        <v>3</v>
      </c>
      <c r="P65" s="1541">
        <v>23</v>
      </c>
      <c r="Q65" s="1476">
        <v>7</v>
      </c>
      <c r="R65" s="1476">
        <v>17</v>
      </c>
      <c r="S65" s="1476">
        <v>4</v>
      </c>
      <c r="T65" s="1476">
        <v>0</v>
      </c>
      <c r="U65" s="1476">
        <v>4</v>
      </c>
    </row>
    <row r="66" spans="1:21" ht="16.5" customHeight="1">
      <c r="A66" s="1543" t="s">
        <v>696</v>
      </c>
      <c r="B66" s="1476">
        <v>11</v>
      </c>
      <c r="C66" s="1476">
        <v>0</v>
      </c>
      <c r="D66" s="1476">
        <v>0</v>
      </c>
      <c r="E66" s="1476">
        <v>0</v>
      </c>
      <c r="F66" s="1476">
        <v>10</v>
      </c>
      <c r="G66" s="1476">
        <v>10</v>
      </c>
      <c r="H66" s="1476">
        <v>10</v>
      </c>
      <c r="I66" s="1476">
        <v>1</v>
      </c>
      <c r="J66" s="1476">
        <v>1</v>
      </c>
      <c r="K66" s="1480">
        <v>1</v>
      </c>
      <c r="L66" s="1476">
        <v>39</v>
      </c>
      <c r="M66" s="1477">
        <v>2</v>
      </c>
      <c r="N66" s="1476">
        <v>2</v>
      </c>
      <c r="O66" s="1476">
        <v>2</v>
      </c>
      <c r="P66" s="1541">
        <v>31</v>
      </c>
      <c r="Q66" s="1476">
        <v>18</v>
      </c>
      <c r="R66" s="1476">
        <v>18</v>
      </c>
      <c r="S66" s="1476">
        <v>6</v>
      </c>
      <c r="T66" s="1476">
        <v>6</v>
      </c>
      <c r="U66" s="1476">
        <v>4</v>
      </c>
    </row>
    <row r="67" spans="1:21" ht="16.5" customHeight="1">
      <c r="A67" s="1543" t="s">
        <v>695</v>
      </c>
      <c r="B67" s="1476">
        <v>136</v>
      </c>
      <c r="C67" s="1476">
        <v>3</v>
      </c>
      <c r="D67" s="1476">
        <v>3</v>
      </c>
      <c r="E67" s="1476">
        <v>3</v>
      </c>
      <c r="F67" s="1476">
        <v>133</v>
      </c>
      <c r="G67" s="1476">
        <v>123</v>
      </c>
      <c r="H67" s="1476">
        <v>133</v>
      </c>
      <c r="I67" s="1476">
        <v>0</v>
      </c>
      <c r="J67" s="1476">
        <v>0</v>
      </c>
      <c r="K67" s="1480">
        <v>0</v>
      </c>
      <c r="L67" s="1476">
        <v>210</v>
      </c>
      <c r="M67" s="1477">
        <v>20</v>
      </c>
      <c r="N67" s="1476">
        <v>0</v>
      </c>
      <c r="O67" s="1476">
        <v>14</v>
      </c>
      <c r="P67" s="1541">
        <v>190</v>
      </c>
      <c r="Q67" s="1476">
        <v>9</v>
      </c>
      <c r="R67" s="1476">
        <v>157</v>
      </c>
      <c r="S67" s="1476">
        <v>0</v>
      </c>
      <c r="T67" s="1476">
        <v>0</v>
      </c>
      <c r="U67" s="1476">
        <v>0</v>
      </c>
    </row>
    <row r="68" spans="1:21" ht="16.5" customHeight="1">
      <c r="A68" s="1543" t="s">
        <v>694</v>
      </c>
      <c r="B68" s="1476">
        <v>156</v>
      </c>
      <c r="C68" s="1476">
        <v>33</v>
      </c>
      <c r="D68" s="1476">
        <v>5</v>
      </c>
      <c r="E68" s="1476">
        <v>33</v>
      </c>
      <c r="F68" s="1476">
        <v>121</v>
      </c>
      <c r="G68" s="1476">
        <v>66</v>
      </c>
      <c r="H68" s="1476">
        <v>112</v>
      </c>
      <c r="I68" s="1476">
        <v>2</v>
      </c>
      <c r="J68" s="1476">
        <v>0</v>
      </c>
      <c r="K68" s="1480">
        <v>2</v>
      </c>
      <c r="L68" s="1476">
        <v>174</v>
      </c>
      <c r="M68" s="1477">
        <v>35</v>
      </c>
      <c r="N68" s="1476">
        <v>1</v>
      </c>
      <c r="O68" s="1476">
        <v>8</v>
      </c>
      <c r="P68" s="1541">
        <v>139</v>
      </c>
      <c r="Q68" s="1476">
        <v>9</v>
      </c>
      <c r="R68" s="1476">
        <v>29</v>
      </c>
      <c r="S68" s="1476">
        <v>0</v>
      </c>
      <c r="T68" s="1476">
        <v>0</v>
      </c>
      <c r="U68" s="1476">
        <v>0</v>
      </c>
    </row>
    <row r="69" spans="1:21" ht="16.5" customHeight="1">
      <c r="A69" s="1543" t="s">
        <v>780</v>
      </c>
      <c r="B69" s="1476">
        <v>96</v>
      </c>
      <c r="C69" s="1476">
        <v>2</v>
      </c>
      <c r="D69" s="1476">
        <v>0</v>
      </c>
      <c r="E69" s="1476">
        <v>0</v>
      </c>
      <c r="F69" s="1476">
        <v>89</v>
      </c>
      <c r="G69" s="1476">
        <v>23</v>
      </c>
      <c r="H69" s="1476">
        <v>53</v>
      </c>
      <c r="I69" s="1476">
        <v>5</v>
      </c>
      <c r="J69" s="1476">
        <v>0</v>
      </c>
      <c r="K69" s="1480">
        <v>0</v>
      </c>
      <c r="L69" s="1476">
        <v>297</v>
      </c>
      <c r="M69" s="1477">
        <v>68</v>
      </c>
      <c r="N69" s="1476">
        <v>10</v>
      </c>
      <c r="O69" s="1476">
        <v>49</v>
      </c>
      <c r="P69" s="1541">
        <v>216</v>
      </c>
      <c r="Q69" s="1476">
        <v>18</v>
      </c>
      <c r="R69" s="1476">
        <v>187</v>
      </c>
      <c r="S69" s="1476">
        <v>13</v>
      </c>
      <c r="T69" s="1476">
        <v>0</v>
      </c>
      <c r="U69" s="1476">
        <v>0</v>
      </c>
    </row>
    <row r="70" spans="1:21" ht="16.5" customHeight="1">
      <c r="A70" s="1543" t="s">
        <v>692</v>
      </c>
      <c r="B70" s="1476">
        <v>122</v>
      </c>
      <c r="C70" s="1476">
        <v>9</v>
      </c>
      <c r="D70" s="1476">
        <v>7</v>
      </c>
      <c r="E70" s="1476">
        <v>9</v>
      </c>
      <c r="F70" s="1476">
        <v>105</v>
      </c>
      <c r="G70" s="1476">
        <v>80</v>
      </c>
      <c r="H70" s="1476">
        <v>104</v>
      </c>
      <c r="I70" s="1476">
        <v>8</v>
      </c>
      <c r="J70" s="1476">
        <v>8</v>
      </c>
      <c r="K70" s="1480">
        <v>8</v>
      </c>
      <c r="L70" s="1476">
        <v>182</v>
      </c>
      <c r="M70" s="1477">
        <v>49</v>
      </c>
      <c r="N70" s="1476">
        <v>7</v>
      </c>
      <c r="O70" s="1476">
        <v>17</v>
      </c>
      <c r="P70" s="1541">
        <v>130</v>
      </c>
      <c r="Q70" s="1476">
        <v>54</v>
      </c>
      <c r="R70" s="1476">
        <v>58</v>
      </c>
      <c r="S70" s="1476">
        <v>3</v>
      </c>
      <c r="T70" s="1476">
        <v>0</v>
      </c>
      <c r="U70" s="1476">
        <v>2</v>
      </c>
    </row>
    <row r="71" spans="1:21" ht="16.5" customHeight="1">
      <c r="A71" s="1543" t="s">
        <v>691</v>
      </c>
      <c r="B71" s="1476">
        <v>111</v>
      </c>
      <c r="C71" s="1476">
        <v>18</v>
      </c>
      <c r="D71" s="1476">
        <v>2</v>
      </c>
      <c r="E71" s="1476">
        <v>18</v>
      </c>
      <c r="F71" s="1476">
        <v>88</v>
      </c>
      <c r="G71" s="1476">
        <v>56</v>
      </c>
      <c r="H71" s="1476">
        <v>86</v>
      </c>
      <c r="I71" s="1476">
        <v>5</v>
      </c>
      <c r="J71" s="1476">
        <v>3</v>
      </c>
      <c r="K71" s="1480">
        <v>5</v>
      </c>
      <c r="L71" s="1476">
        <v>127</v>
      </c>
      <c r="M71" s="1477">
        <v>1</v>
      </c>
      <c r="N71" s="1476">
        <v>0</v>
      </c>
      <c r="O71" s="1476">
        <v>1</v>
      </c>
      <c r="P71" s="1541">
        <v>117</v>
      </c>
      <c r="Q71" s="1476">
        <v>18</v>
      </c>
      <c r="R71" s="1476">
        <v>48</v>
      </c>
      <c r="S71" s="1476">
        <v>9</v>
      </c>
      <c r="T71" s="1476">
        <v>0</v>
      </c>
      <c r="U71" s="1476">
        <v>0</v>
      </c>
    </row>
    <row r="72" spans="1:21" ht="16.5" customHeight="1">
      <c r="A72" s="1543" t="s">
        <v>690</v>
      </c>
      <c r="B72" s="1476">
        <v>164</v>
      </c>
      <c r="C72" s="1476">
        <v>9</v>
      </c>
      <c r="D72" s="1476">
        <v>5</v>
      </c>
      <c r="E72" s="1476">
        <v>8</v>
      </c>
      <c r="F72" s="1476">
        <v>134</v>
      </c>
      <c r="G72" s="1476">
        <v>89</v>
      </c>
      <c r="H72" s="1476">
        <v>123</v>
      </c>
      <c r="I72" s="1476">
        <v>21</v>
      </c>
      <c r="J72" s="1476">
        <v>4</v>
      </c>
      <c r="K72" s="1480">
        <v>13</v>
      </c>
      <c r="L72" s="1476">
        <v>276</v>
      </c>
      <c r="M72" s="1477">
        <v>39</v>
      </c>
      <c r="N72" s="1476">
        <v>1</v>
      </c>
      <c r="O72" s="1476">
        <v>20</v>
      </c>
      <c r="P72" s="1541">
        <v>211</v>
      </c>
      <c r="Q72" s="1476">
        <v>12</v>
      </c>
      <c r="R72" s="1476">
        <v>50</v>
      </c>
      <c r="S72" s="1476">
        <v>26</v>
      </c>
      <c r="T72" s="1476">
        <v>0</v>
      </c>
      <c r="U72" s="1476">
        <v>6</v>
      </c>
    </row>
    <row r="73" spans="1:21" ht="16.5" customHeight="1">
      <c r="A73" s="1543" t="s">
        <v>689</v>
      </c>
      <c r="B73" s="1476">
        <v>236</v>
      </c>
      <c r="C73" s="1476">
        <v>92</v>
      </c>
      <c r="D73" s="1476">
        <v>0</v>
      </c>
      <c r="E73" s="1476">
        <v>4</v>
      </c>
      <c r="F73" s="1476">
        <v>128</v>
      </c>
      <c r="G73" s="1476">
        <v>64</v>
      </c>
      <c r="H73" s="1476">
        <v>99</v>
      </c>
      <c r="I73" s="1476">
        <v>16</v>
      </c>
      <c r="J73" s="1476">
        <v>12</v>
      </c>
      <c r="K73" s="1480">
        <v>16</v>
      </c>
      <c r="L73" s="1476">
        <v>348</v>
      </c>
      <c r="M73" s="1477">
        <v>126</v>
      </c>
      <c r="N73" s="1476">
        <v>5</v>
      </c>
      <c r="O73" s="1476">
        <v>31</v>
      </c>
      <c r="P73" s="1541">
        <v>132</v>
      </c>
      <c r="Q73" s="1476">
        <v>9</v>
      </c>
      <c r="R73" s="1476">
        <v>66</v>
      </c>
      <c r="S73" s="1476">
        <v>90</v>
      </c>
      <c r="T73" s="1476">
        <v>4</v>
      </c>
      <c r="U73" s="1476">
        <v>51</v>
      </c>
    </row>
    <row r="74" spans="1:21" ht="16.5" customHeight="1">
      <c r="A74" s="1542" t="s">
        <v>16</v>
      </c>
      <c r="B74" s="1476">
        <v>11785</v>
      </c>
      <c r="C74" s="1476">
        <v>1119</v>
      </c>
      <c r="D74" s="1476">
        <v>514</v>
      </c>
      <c r="E74" s="1476">
        <v>925</v>
      </c>
      <c r="F74" s="1476">
        <v>10010</v>
      </c>
      <c r="G74" s="1476">
        <v>6465</v>
      </c>
      <c r="H74" s="1476">
        <v>9280</v>
      </c>
      <c r="I74" s="1476">
        <v>656</v>
      </c>
      <c r="J74" s="1476">
        <v>360</v>
      </c>
      <c r="K74" s="1480">
        <v>575</v>
      </c>
      <c r="L74" s="1476">
        <v>16932</v>
      </c>
      <c r="M74" s="1477">
        <v>3469</v>
      </c>
      <c r="N74" s="1476">
        <v>365</v>
      </c>
      <c r="O74" s="1476">
        <v>1694</v>
      </c>
      <c r="P74" s="1541">
        <v>12525</v>
      </c>
      <c r="Q74" s="1476">
        <v>2185</v>
      </c>
      <c r="R74" s="1476">
        <v>6294</v>
      </c>
      <c r="S74" s="1476">
        <v>938</v>
      </c>
      <c r="T74" s="1476">
        <v>121</v>
      </c>
      <c r="U74" s="1476">
        <v>375</v>
      </c>
    </row>
  </sheetData>
  <mergeCells count="11">
    <mergeCell ref="F5:F6"/>
    <mergeCell ref="B4:K4"/>
    <mergeCell ref="A4:A6"/>
    <mergeCell ref="L4:U4"/>
    <mergeCell ref="C5:C6"/>
    <mergeCell ref="I5:I6"/>
    <mergeCell ref="M5:M6"/>
    <mergeCell ref="P5:P6"/>
    <mergeCell ref="S5:S6"/>
    <mergeCell ref="L5:L6"/>
    <mergeCell ref="B5:B6"/>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Ｐ明朝,標準"（平成24年6月30日現在）</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4"/>
  <sheetViews>
    <sheetView view="pageBreakPreview" zoomScale="85" zoomScaleNormal="100" zoomScaleSheetLayoutView="85" workbookViewId="0"/>
  </sheetViews>
  <sheetFormatPr defaultRowHeight="11.25"/>
  <cols>
    <col min="1" max="1" width="8.75" style="1474" customWidth="1"/>
    <col min="2" max="21" width="6.125" style="1474" customWidth="1"/>
    <col min="22" max="16384" width="9" style="1474"/>
  </cols>
  <sheetData>
    <row r="1" spans="1:21" ht="18" customHeight="1">
      <c r="A1" s="1510" t="s">
        <v>166</v>
      </c>
    </row>
    <row r="2" spans="1:21" ht="18" customHeight="1">
      <c r="A2" s="1509" t="s">
        <v>816</v>
      </c>
    </row>
    <row r="3" spans="1:21" ht="11.25" customHeight="1"/>
    <row r="4" spans="1:21" s="1526" customFormat="1" ht="21.75" customHeight="1">
      <c r="A4" s="1576"/>
      <c r="B4" s="1572" t="s">
        <v>815</v>
      </c>
      <c r="C4" s="1575"/>
      <c r="D4" s="1501"/>
      <c r="E4" s="1501"/>
      <c r="F4" s="1501"/>
      <c r="G4" s="1572"/>
      <c r="H4" s="1570" t="s">
        <v>814</v>
      </c>
      <c r="I4" s="1570"/>
      <c r="J4" s="1571" t="s">
        <v>813</v>
      </c>
      <c r="K4" s="1574"/>
      <c r="L4" s="1501"/>
      <c r="M4" s="1572"/>
      <c r="N4" s="1570" t="s">
        <v>812</v>
      </c>
      <c r="O4" s="1570"/>
      <c r="P4" s="1570" t="s">
        <v>811</v>
      </c>
      <c r="Q4" s="1570"/>
      <c r="R4" s="1570" t="s">
        <v>810</v>
      </c>
      <c r="S4" s="1570"/>
      <c r="T4" s="1570" t="s">
        <v>809</v>
      </c>
      <c r="U4" s="1570"/>
    </row>
    <row r="5" spans="1:21" s="1526" customFormat="1" ht="21.75" customHeight="1">
      <c r="A5" s="1573"/>
      <c r="B5" s="1572"/>
      <c r="C5" s="1570"/>
      <c r="D5" s="971" t="s">
        <v>89</v>
      </c>
      <c r="E5" s="1006"/>
      <c r="F5" s="1021" t="s">
        <v>808</v>
      </c>
      <c r="G5" s="1006"/>
      <c r="H5" s="1570"/>
      <c r="I5" s="1570"/>
      <c r="J5" s="1571"/>
      <c r="K5" s="1571"/>
      <c r="L5" s="1021" t="s">
        <v>807</v>
      </c>
      <c r="M5" s="1006"/>
      <c r="N5" s="1570"/>
      <c r="O5" s="1570"/>
      <c r="P5" s="1570"/>
      <c r="Q5" s="1570"/>
      <c r="R5" s="1570"/>
      <c r="S5" s="1570"/>
      <c r="T5" s="1570"/>
      <c r="U5" s="1570"/>
    </row>
    <row r="6" spans="1:21" s="1526" customFormat="1" ht="21.75" customHeight="1">
      <c r="A6" s="1569"/>
      <c r="B6" s="1568" t="s">
        <v>806</v>
      </c>
      <c r="C6" s="1567" t="s">
        <v>805</v>
      </c>
      <c r="D6" s="1566" t="s">
        <v>806</v>
      </c>
      <c r="E6" s="1567" t="s">
        <v>805</v>
      </c>
      <c r="F6" s="1566" t="s">
        <v>806</v>
      </c>
      <c r="G6" s="1567" t="s">
        <v>805</v>
      </c>
      <c r="H6" s="1566" t="s">
        <v>806</v>
      </c>
      <c r="I6" s="1567" t="s">
        <v>805</v>
      </c>
      <c r="J6" s="1566" t="s">
        <v>806</v>
      </c>
      <c r="K6" s="1567" t="s">
        <v>805</v>
      </c>
      <c r="L6" s="1566" t="s">
        <v>806</v>
      </c>
      <c r="M6" s="1567" t="s">
        <v>805</v>
      </c>
      <c r="N6" s="1566" t="s">
        <v>806</v>
      </c>
      <c r="O6" s="1567" t="s">
        <v>805</v>
      </c>
      <c r="P6" s="1566" t="s">
        <v>806</v>
      </c>
      <c r="Q6" s="1567" t="s">
        <v>805</v>
      </c>
      <c r="R6" s="1566" t="s">
        <v>806</v>
      </c>
      <c r="S6" s="1565" t="s">
        <v>805</v>
      </c>
      <c r="T6" s="1566" t="s">
        <v>806</v>
      </c>
      <c r="U6" s="1565" t="s">
        <v>805</v>
      </c>
    </row>
    <row r="7" spans="1:21" ht="16.5" customHeight="1">
      <c r="A7" s="1531" t="s">
        <v>755</v>
      </c>
      <c r="B7" s="1564">
        <v>367</v>
      </c>
      <c r="C7" s="1564">
        <v>222</v>
      </c>
      <c r="D7" s="1564">
        <v>221</v>
      </c>
      <c r="E7" s="1564">
        <v>79</v>
      </c>
      <c r="F7" s="1564">
        <v>9</v>
      </c>
      <c r="G7" s="1564">
        <v>1</v>
      </c>
      <c r="H7" s="1564">
        <v>293</v>
      </c>
      <c r="I7" s="1564">
        <v>11</v>
      </c>
      <c r="J7" s="1564">
        <v>280</v>
      </c>
      <c r="K7" s="1564">
        <v>3</v>
      </c>
      <c r="L7" s="1564">
        <v>250</v>
      </c>
      <c r="M7" s="1564">
        <v>3</v>
      </c>
      <c r="N7" s="1564">
        <v>66</v>
      </c>
      <c r="O7" s="1564">
        <v>19</v>
      </c>
      <c r="P7" s="1564">
        <v>2764</v>
      </c>
      <c r="Q7" s="1564">
        <v>182</v>
      </c>
      <c r="R7" s="1564">
        <v>1859</v>
      </c>
      <c r="S7" s="1564">
        <v>109</v>
      </c>
      <c r="T7" s="1564">
        <v>1954</v>
      </c>
      <c r="U7" s="1564">
        <v>240</v>
      </c>
    </row>
    <row r="8" spans="1:21" ht="16.5" customHeight="1">
      <c r="A8" s="1531" t="s">
        <v>754</v>
      </c>
      <c r="B8" s="1564">
        <v>133</v>
      </c>
      <c r="C8" s="1564">
        <v>90</v>
      </c>
      <c r="D8" s="1564">
        <v>84</v>
      </c>
      <c r="E8" s="1564">
        <v>44</v>
      </c>
      <c r="F8" s="1564">
        <v>2</v>
      </c>
      <c r="G8" s="1564">
        <v>1</v>
      </c>
      <c r="H8" s="1564">
        <v>132</v>
      </c>
      <c r="I8" s="1564">
        <v>3</v>
      </c>
      <c r="J8" s="1564">
        <v>101</v>
      </c>
      <c r="K8" s="1564">
        <v>5</v>
      </c>
      <c r="L8" s="1564">
        <v>99</v>
      </c>
      <c r="M8" s="1564">
        <v>3</v>
      </c>
      <c r="N8" s="1564">
        <v>35</v>
      </c>
      <c r="O8" s="1564">
        <v>12</v>
      </c>
      <c r="P8" s="1564">
        <v>941</v>
      </c>
      <c r="Q8" s="1564">
        <v>33</v>
      </c>
      <c r="R8" s="1564">
        <v>583</v>
      </c>
      <c r="S8" s="1564">
        <v>20</v>
      </c>
      <c r="T8" s="1564">
        <v>592</v>
      </c>
      <c r="U8" s="1564">
        <v>61</v>
      </c>
    </row>
    <row r="9" spans="1:21" ht="16.5" customHeight="1">
      <c r="A9" s="1531" t="s">
        <v>753</v>
      </c>
      <c r="B9" s="1564">
        <v>111</v>
      </c>
      <c r="C9" s="1564">
        <v>128</v>
      </c>
      <c r="D9" s="1564">
        <v>75</v>
      </c>
      <c r="E9" s="1564">
        <v>28</v>
      </c>
      <c r="F9" s="1564">
        <v>6</v>
      </c>
      <c r="G9" s="1564">
        <v>0</v>
      </c>
      <c r="H9" s="1564">
        <v>91</v>
      </c>
      <c r="I9" s="1564">
        <v>0</v>
      </c>
      <c r="J9" s="1564">
        <v>90</v>
      </c>
      <c r="K9" s="1564">
        <v>2</v>
      </c>
      <c r="L9" s="1564">
        <v>85</v>
      </c>
      <c r="M9" s="1564">
        <v>2</v>
      </c>
      <c r="N9" s="1564">
        <v>32</v>
      </c>
      <c r="O9" s="1564">
        <v>0</v>
      </c>
      <c r="P9" s="1564">
        <v>1219</v>
      </c>
      <c r="Q9" s="1564">
        <v>25</v>
      </c>
      <c r="R9" s="1564">
        <v>433</v>
      </c>
      <c r="S9" s="1564">
        <v>5</v>
      </c>
      <c r="T9" s="1564">
        <v>323</v>
      </c>
      <c r="U9" s="1564">
        <v>16</v>
      </c>
    </row>
    <row r="10" spans="1:21" ht="16.5" customHeight="1">
      <c r="A10" s="1531" t="s">
        <v>752</v>
      </c>
      <c r="B10" s="1564">
        <v>83</v>
      </c>
      <c r="C10" s="1564">
        <v>90</v>
      </c>
      <c r="D10" s="1564">
        <v>61</v>
      </c>
      <c r="E10" s="1564">
        <v>32</v>
      </c>
      <c r="F10" s="1564">
        <v>8</v>
      </c>
      <c r="G10" s="1564">
        <v>1</v>
      </c>
      <c r="H10" s="1564">
        <v>66</v>
      </c>
      <c r="I10" s="1564">
        <v>3</v>
      </c>
      <c r="J10" s="1564">
        <v>79</v>
      </c>
      <c r="K10" s="1564">
        <v>1</v>
      </c>
      <c r="L10" s="1564">
        <v>75</v>
      </c>
      <c r="M10" s="1564">
        <v>1</v>
      </c>
      <c r="N10" s="1564">
        <v>22</v>
      </c>
      <c r="O10" s="1564">
        <v>6</v>
      </c>
      <c r="P10" s="1564">
        <v>629</v>
      </c>
      <c r="Q10" s="1564">
        <v>18</v>
      </c>
      <c r="R10" s="1564">
        <v>471</v>
      </c>
      <c r="S10" s="1564">
        <v>14</v>
      </c>
      <c r="T10" s="1564">
        <v>357</v>
      </c>
      <c r="U10" s="1564">
        <v>32</v>
      </c>
    </row>
    <row r="11" spans="1:21" ht="16.5" customHeight="1">
      <c r="A11" s="1531" t="s">
        <v>751</v>
      </c>
      <c r="B11" s="1564">
        <v>120</v>
      </c>
      <c r="C11" s="1564">
        <v>155</v>
      </c>
      <c r="D11" s="1564">
        <v>86</v>
      </c>
      <c r="E11" s="1564">
        <v>66</v>
      </c>
      <c r="F11" s="1564">
        <v>4</v>
      </c>
      <c r="G11" s="1564">
        <v>0</v>
      </c>
      <c r="H11" s="1564">
        <v>81</v>
      </c>
      <c r="I11" s="1564">
        <v>2</v>
      </c>
      <c r="J11" s="1564">
        <v>85</v>
      </c>
      <c r="K11" s="1564">
        <v>4</v>
      </c>
      <c r="L11" s="1564">
        <v>81</v>
      </c>
      <c r="M11" s="1564">
        <v>3</v>
      </c>
      <c r="N11" s="1564">
        <v>27</v>
      </c>
      <c r="O11" s="1564">
        <v>3</v>
      </c>
      <c r="P11" s="1564">
        <v>849</v>
      </c>
      <c r="Q11" s="1564">
        <v>49</v>
      </c>
      <c r="R11" s="1564">
        <v>516</v>
      </c>
      <c r="S11" s="1564">
        <v>28</v>
      </c>
      <c r="T11" s="1564">
        <v>535</v>
      </c>
      <c r="U11" s="1564">
        <v>38</v>
      </c>
    </row>
    <row r="12" spans="1:21" ht="16.5" customHeight="1">
      <c r="A12" s="1531" t="s">
        <v>750</v>
      </c>
      <c r="B12" s="1564">
        <v>120</v>
      </c>
      <c r="C12" s="1564">
        <v>140</v>
      </c>
      <c r="D12" s="1564">
        <v>82</v>
      </c>
      <c r="E12" s="1564">
        <v>55</v>
      </c>
      <c r="F12" s="1564">
        <v>4</v>
      </c>
      <c r="G12" s="1564">
        <v>1</v>
      </c>
      <c r="H12" s="1564">
        <v>98</v>
      </c>
      <c r="I12" s="1564">
        <v>2</v>
      </c>
      <c r="J12" s="1564">
        <v>94</v>
      </c>
      <c r="K12" s="1564">
        <v>4</v>
      </c>
      <c r="L12" s="1564">
        <v>82</v>
      </c>
      <c r="M12" s="1564">
        <v>2</v>
      </c>
      <c r="N12" s="1564">
        <v>26</v>
      </c>
      <c r="O12" s="1564">
        <v>5</v>
      </c>
      <c r="P12" s="1564">
        <v>1023</v>
      </c>
      <c r="Q12" s="1564">
        <v>42</v>
      </c>
      <c r="R12" s="1564">
        <v>332</v>
      </c>
      <c r="S12" s="1564">
        <v>30</v>
      </c>
      <c r="T12" s="1564">
        <v>516</v>
      </c>
      <c r="U12" s="1564">
        <v>34</v>
      </c>
    </row>
    <row r="13" spans="1:21" ht="16.5" customHeight="1">
      <c r="A13" s="1531" t="s">
        <v>749</v>
      </c>
      <c r="B13" s="1564">
        <v>133</v>
      </c>
      <c r="C13" s="1564">
        <v>152</v>
      </c>
      <c r="D13" s="1564">
        <v>104</v>
      </c>
      <c r="E13" s="1564">
        <v>86</v>
      </c>
      <c r="F13" s="1564">
        <v>3</v>
      </c>
      <c r="G13" s="1564">
        <v>1</v>
      </c>
      <c r="H13" s="1564">
        <v>149</v>
      </c>
      <c r="I13" s="1564">
        <v>4</v>
      </c>
      <c r="J13" s="1564">
        <v>130</v>
      </c>
      <c r="K13" s="1564">
        <v>6</v>
      </c>
      <c r="L13" s="1564">
        <v>112</v>
      </c>
      <c r="M13" s="1564">
        <v>3</v>
      </c>
      <c r="N13" s="1564">
        <v>59</v>
      </c>
      <c r="O13" s="1564">
        <v>11</v>
      </c>
      <c r="P13" s="1564">
        <v>1167</v>
      </c>
      <c r="Q13" s="1564">
        <v>36</v>
      </c>
      <c r="R13" s="1564">
        <v>889</v>
      </c>
      <c r="S13" s="1564">
        <v>15</v>
      </c>
      <c r="T13" s="1564">
        <v>653</v>
      </c>
      <c r="U13" s="1564">
        <v>20</v>
      </c>
    </row>
    <row r="14" spans="1:21" ht="16.5" customHeight="1">
      <c r="A14" s="1531" t="s">
        <v>748</v>
      </c>
      <c r="B14" s="1564">
        <v>178</v>
      </c>
      <c r="C14" s="1564">
        <v>236</v>
      </c>
      <c r="D14" s="1564">
        <v>129</v>
      </c>
      <c r="E14" s="1564">
        <v>100</v>
      </c>
      <c r="F14" s="1564">
        <v>2</v>
      </c>
      <c r="G14" s="1564">
        <v>8</v>
      </c>
      <c r="H14" s="1564">
        <v>134</v>
      </c>
      <c r="I14" s="1564">
        <v>7</v>
      </c>
      <c r="J14" s="1564">
        <v>143</v>
      </c>
      <c r="K14" s="1564">
        <v>3</v>
      </c>
      <c r="L14" s="1564">
        <v>132</v>
      </c>
      <c r="M14" s="1564">
        <v>3</v>
      </c>
      <c r="N14" s="1564">
        <v>27</v>
      </c>
      <c r="O14" s="1564">
        <v>17</v>
      </c>
      <c r="P14" s="1564">
        <v>1034</v>
      </c>
      <c r="Q14" s="1564">
        <v>96</v>
      </c>
      <c r="R14" s="1564">
        <v>976</v>
      </c>
      <c r="S14" s="1564">
        <v>78</v>
      </c>
      <c r="T14" s="1564">
        <v>772</v>
      </c>
      <c r="U14" s="1564">
        <v>97</v>
      </c>
    </row>
    <row r="15" spans="1:21" ht="16.5" customHeight="1">
      <c r="A15" s="1531" t="s">
        <v>747</v>
      </c>
      <c r="B15" s="1564">
        <v>163</v>
      </c>
      <c r="C15" s="1564">
        <v>171</v>
      </c>
      <c r="D15" s="1564">
        <v>126</v>
      </c>
      <c r="E15" s="1564">
        <v>86</v>
      </c>
      <c r="F15" s="1564">
        <v>0</v>
      </c>
      <c r="G15" s="1564">
        <v>0</v>
      </c>
      <c r="H15" s="1564">
        <v>125</v>
      </c>
      <c r="I15" s="1564">
        <v>5</v>
      </c>
      <c r="J15" s="1564">
        <v>129</v>
      </c>
      <c r="K15" s="1564">
        <v>3</v>
      </c>
      <c r="L15" s="1564">
        <v>118</v>
      </c>
      <c r="M15" s="1564">
        <v>3</v>
      </c>
      <c r="N15" s="1564">
        <v>39</v>
      </c>
      <c r="O15" s="1564">
        <v>8</v>
      </c>
      <c r="P15" s="1564">
        <v>886</v>
      </c>
      <c r="Q15" s="1564">
        <v>65</v>
      </c>
      <c r="R15" s="1564">
        <v>754</v>
      </c>
      <c r="S15" s="1564">
        <v>53</v>
      </c>
      <c r="T15" s="1564">
        <v>523</v>
      </c>
      <c r="U15" s="1564">
        <v>91</v>
      </c>
    </row>
    <row r="16" spans="1:21" ht="16.5" customHeight="1">
      <c r="A16" s="1531" t="s">
        <v>746</v>
      </c>
      <c r="B16" s="1564">
        <v>148</v>
      </c>
      <c r="C16" s="1564">
        <v>158</v>
      </c>
      <c r="D16" s="1564">
        <v>118</v>
      </c>
      <c r="E16" s="1564">
        <v>68</v>
      </c>
      <c r="F16" s="1564">
        <v>6</v>
      </c>
      <c r="G16" s="1564">
        <v>5</v>
      </c>
      <c r="H16" s="1564">
        <v>113</v>
      </c>
      <c r="I16" s="1564">
        <v>2</v>
      </c>
      <c r="J16" s="1564">
        <v>118</v>
      </c>
      <c r="K16" s="1564">
        <v>4</v>
      </c>
      <c r="L16" s="1564">
        <v>118</v>
      </c>
      <c r="M16" s="1564">
        <v>4</v>
      </c>
      <c r="N16" s="1564">
        <v>27</v>
      </c>
      <c r="O16" s="1564">
        <v>11</v>
      </c>
      <c r="P16" s="1564">
        <v>877</v>
      </c>
      <c r="Q16" s="1564">
        <v>38</v>
      </c>
      <c r="R16" s="1564">
        <v>676</v>
      </c>
      <c r="S16" s="1564">
        <v>33</v>
      </c>
      <c r="T16" s="1564">
        <v>599</v>
      </c>
      <c r="U16" s="1564">
        <v>34</v>
      </c>
    </row>
    <row r="17" spans="1:21" ht="16.5" customHeight="1">
      <c r="A17" s="1531" t="s">
        <v>745</v>
      </c>
      <c r="B17" s="1564">
        <v>355</v>
      </c>
      <c r="C17" s="1564">
        <v>560</v>
      </c>
      <c r="D17" s="1564">
        <v>244</v>
      </c>
      <c r="E17" s="1564">
        <v>219</v>
      </c>
      <c r="F17" s="1564">
        <v>5</v>
      </c>
      <c r="G17" s="1564">
        <v>2</v>
      </c>
      <c r="H17" s="1564">
        <v>278</v>
      </c>
      <c r="I17" s="1564">
        <v>9</v>
      </c>
      <c r="J17" s="1564">
        <v>281</v>
      </c>
      <c r="K17" s="1564">
        <v>9</v>
      </c>
      <c r="L17" s="1564">
        <v>258</v>
      </c>
      <c r="M17" s="1564">
        <v>9</v>
      </c>
      <c r="N17" s="1564">
        <v>56</v>
      </c>
      <c r="O17" s="1564">
        <v>38</v>
      </c>
      <c r="P17" s="1564">
        <v>2158</v>
      </c>
      <c r="Q17" s="1564">
        <v>417</v>
      </c>
      <c r="R17" s="1564">
        <v>1645</v>
      </c>
      <c r="S17" s="1564">
        <v>317</v>
      </c>
      <c r="T17" s="1564">
        <v>1919</v>
      </c>
      <c r="U17" s="1564">
        <v>505</v>
      </c>
    </row>
    <row r="18" spans="1:21" ht="16.5" customHeight="1">
      <c r="A18" s="1531" t="s">
        <v>744</v>
      </c>
      <c r="B18" s="1564">
        <v>281</v>
      </c>
      <c r="C18" s="1564">
        <v>438</v>
      </c>
      <c r="D18" s="1564">
        <v>206</v>
      </c>
      <c r="E18" s="1564">
        <v>219</v>
      </c>
      <c r="F18" s="1564">
        <v>18</v>
      </c>
      <c r="G18" s="1564">
        <v>3</v>
      </c>
      <c r="H18" s="1564">
        <v>249</v>
      </c>
      <c r="I18" s="1564">
        <v>16</v>
      </c>
      <c r="J18" s="1564">
        <v>232</v>
      </c>
      <c r="K18" s="1564">
        <v>8</v>
      </c>
      <c r="L18" s="1564">
        <v>218</v>
      </c>
      <c r="M18" s="1564">
        <v>8</v>
      </c>
      <c r="N18" s="1564">
        <v>62</v>
      </c>
      <c r="O18" s="1564">
        <v>33</v>
      </c>
      <c r="P18" s="1564">
        <v>1678</v>
      </c>
      <c r="Q18" s="1564">
        <v>236</v>
      </c>
      <c r="R18" s="1564">
        <v>1408</v>
      </c>
      <c r="S18" s="1564">
        <v>193</v>
      </c>
      <c r="T18" s="1564">
        <v>1590</v>
      </c>
      <c r="U18" s="1564">
        <v>193</v>
      </c>
    </row>
    <row r="19" spans="1:21" ht="16.5" customHeight="1">
      <c r="A19" s="1531" t="s">
        <v>743</v>
      </c>
      <c r="B19" s="1564">
        <v>960</v>
      </c>
      <c r="C19" s="1564">
        <v>905</v>
      </c>
      <c r="D19" s="1564">
        <v>652</v>
      </c>
      <c r="E19" s="1564">
        <v>448</v>
      </c>
      <c r="F19" s="1564">
        <v>2</v>
      </c>
      <c r="G19" s="1564">
        <v>4</v>
      </c>
      <c r="H19" s="1564">
        <v>548</v>
      </c>
      <c r="I19" s="1564">
        <v>27</v>
      </c>
      <c r="J19" s="1564">
        <v>498</v>
      </c>
      <c r="K19" s="1564">
        <v>41</v>
      </c>
      <c r="L19" s="1564">
        <v>465</v>
      </c>
      <c r="M19" s="1564">
        <v>33</v>
      </c>
      <c r="N19" s="1564">
        <v>147</v>
      </c>
      <c r="O19" s="1564">
        <v>149</v>
      </c>
      <c r="P19" s="1564">
        <v>5110</v>
      </c>
      <c r="Q19" s="1564">
        <v>1005</v>
      </c>
      <c r="R19" s="1564">
        <v>2015</v>
      </c>
      <c r="S19" s="1564">
        <v>647</v>
      </c>
      <c r="T19" s="1564">
        <v>2551</v>
      </c>
      <c r="U19" s="1564">
        <v>678</v>
      </c>
    </row>
    <row r="20" spans="1:21" ht="16.5" customHeight="1">
      <c r="A20" s="1531" t="s">
        <v>742</v>
      </c>
      <c r="B20" s="1564">
        <v>169</v>
      </c>
      <c r="C20" s="1564">
        <v>151</v>
      </c>
      <c r="D20" s="1564">
        <v>119</v>
      </c>
      <c r="E20" s="1564">
        <v>69</v>
      </c>
      <c r="F20" s="1564">
        <v>4</v>
      </c>
      <c r="G20" s="1564">
        <v>2</v>
      </c>
      <c r="H20" s="1564">
        <v>159</v>
      </c>
      <c r="I20" s="1564">
        <v>5</v>
      </c>
      <c r="J20" s="1564">
        <v>139</v>
      </c>
      <c r="K20" s="1564">
        <v>3</v>
      </c>
      <c r="L20" s="1564">
        <v>132</v>
      </c>
      <c r="M20" s="1564">
        <v>3</v>
      </c>
      <c r="N20" s="1564">
        <v>30</v>
      </c>
      <c r="O20" s="1564">
        <v>20</v>
      </c>
      <c r="P20" s="1564">
        <v>1096</v>
      </c>
      <c r="Q20" s="1564">
        <v>159</v>
      </c>
      <c r="R20" s="1564">
        <v>529</v>
      </c>
      <c r="S20" s="1564">
        <v>137</v>
      </c>
      <c r="T20" s="1564">
        <v>831</v>
      </c>
      <c r="U20" s="1564">
        <v>176</v>
      </c>
    </row>
    <row r="21" spans="1:21" ht="16.5" customHeight="1">
      <c r="A21" s="1531" t="s">
        <v>741</v>
      </c>
      <c r="B21" s="1564">
        <v>101</v>
      </c>
      <c r="C21" s="1564">
        <v>92</v>
      </c>
      <c r="D21" s="1564">
        <v>78</v>
      </c>
      <c r="E21" s="1564">
        <v>41</v>
      </c>
      <c r="F21" s="1564">
        <v>1</v>
      </c>
      <c r="G21" s="1564">
        <v>2</v>
      </c>
      <c r="H21" s="1564">
        <v>106</v>
      </c>
      <c r="I21" s="1564">
        <v>6</v>
      </c>
      <c r="J21" s="1564">
        <v>95</v>
      </c>
      <c r="K21" s="1564">
        <v>1</v>
      </c>
      <c r="L21" s="1564">
        <v>89</v>
      </c>
      <c r="M21" s="1564">
        <v>0</v>
      </c>
      <c r="N21" s="1564">
        <v>52</v>
      </c>
      <c r="O21" s="1564">
        <v>3</v>
      </c>
      <c r="P21" s="1564">
        <v>986</v>
      </c>
      <c r="Q21" s="1564">
        <v>85</v>
      </c>
      <c r="R21" s="1564">
        <v>417</v>
      </c>
      <c r="S21" s="1564">
        <v>47</v>
      </c>
      <c r="T21" s="1564">
        <v>532</v>
      </c>
      <c r="U21" s="1564">
        <v>72</v>
      </c>
    </row>
    <row r="22" spans="1:21" ht="16.5" customHeight="1">
      <c r="A22" s="1531" t="s">
        <v>740</v>
      </c>
      <c r="B22" s="1564">
        <v>115</v>
      </c>
      <c r="C22" s="1564">
        <v>152</v>
      </c>
      <c r="D22" s="1564">
        <v>86</v>
      </c>
      <c r="E22" s="1564">
        <v>51</v>
      </c>
      <c r="F22" s="1564">
        <v>5</v>
      </c>
      <c r="G22" s="1564">
        <v>0</v>
      </c>
      <c r="H22" s="1564">
        <v>63</v>
      </c>
      <c r="I22" s="1564">
        <v>3</v>
      </c>
      <c r="J22" s="1564">
        <v>91</v>
      </c>
      <c r="K22" s="1564">
        <v>6</v>
      </c>
      <c r="L22" s="1564">
        <v>88</v>
      </c>
      <c r="M22" s="1564">
        <v>6</v>
      </c>
      <c r="N22" s="1564">
        <v>24</v>
      </c>
      <c r="O22" s="1564">
        <v>14</v>
      </c>
      <c r="P22" s="1564">
        <v>668</v>
      </c>
      <c r="Q22" s="1564">
        <v>83</v>
      </c>
      <c r="R22" s="1564">
        <v>433</v>
      </c>
      <c r="S22" s="1564">
        <v>80</v>
      </c>
      <c r="T22" s="1564">
        <v>414</v>
      </c>
      <c r="U22" s="1564">
        <v>75</v>
      </c>
    </row>
    <row r="23" spans="1:21" ht="16.5" customHeight="1">
      <c r="A23" s="1531" t="s">
        <v>739</v>
      </c>
      <c r="B23" s="1564">
        <v>119</v>
      </c>
      <c r="C23" s="1564">
        <v>146</v>
      </c>
      <c r="D23" s="1564">
        <v>96</v>
      </c>
      <c r="E23" s="1564">
        <v>56</v>
      </c>
      <c r="F23" s="1564">
        <v>8</v>
      </c>
      <c r="G23" s="1564">
        <v>0</v>
      </c>
      <c r="H23" s="1564">
        <v>94</v>
      </c>
      <c r="I23" s="1564">
        <v>2</v>
      </c>
      <c r="J23" s="1564">
        <v>110</v>
      </c>
      <c r="K23" s="1564">
        <v>2</v>
      </c>
      <c r="L23" s="1564">
        <v>105</v>
      </c>
      <c r="M23" s="1564">
        <v>1</v>
      </c>
      <c r="N23" s="1564">
        <v>33</v>
      </c>
      <c r="O23" s="1564">
        <v>7</v>
      </c>
      <c r="P23" s="1564">
        <v>944</v>
      </c>
      <c r="Q23" s="1564">
        <v>31</v>
      </c>
      <c r="R23" s="1564">
        <v>345</v>
      </c>
      <c r="S23" s="1564">
        <v>37</v>
      </c>
      <c r="T23" s="1564">
        <v>453</v>
      </c>
      <c r="U23" s="1564">
        <v>59</v>
      </c>
    </row>
    <row r="24" spans="1:21" ht="16.5" customHeight="1">
      <c r="A24" s="1531" t="s">
        <v>738</v>
      </c>
      <c r="B24" s="1564">
        <v>72</v>
      </c>
      <c r="C24" s="1564">
        <v>86</v>
      </c>
      <c r="D24" s="1564">
        <v>56</v>
      </c>
      <c r="E24" s="1564">
        <v>33</v>
      </c>
      <c r="F24" s="1564">
        <v>0</v>
      </c>
      <c r="G24" s="1564">
        <v>0</v>
      </c>
      <c r="H24" s="1564">
        <v>60</v>
      </c>
      <c r="I24" s="1564">
        <v>7</v>
      </c>
      <c r="J24" s="1564">
        <v>56</v>
      </c>
      <c r="K24" s="1564">
        <v>0</v>
      </c>
      <c r="L24" s="1564">
        <v>54</v>
      </c>
      <c r="M24" s="1564">
        <v>0</v>
      </c>
      <c r="N24" s="1564">
        <v>28</v>
      </c>
      <c r="O24" s="1564">
        <v>8</v>
      </c>
      <c r="P24" s="1564">
        <v>481</v>
      </c>
      <c r="Q24" s="1564">
        <v>28</v>
      </c>
      <c r="R24" s="1564">
        <v>222</v>
      </c>
      <c r="S24" s="1564">
        <v>19</v>
      </c>
      <c r="T24" s="1564">
        <v>232</v>
      </c>
      <c r="U24" s="1564">
        <v>18</v>
      </c>
    </row>
    <row r="25" spans="1:21" ht="16.5" customHeight="1">
      <c r="A25" s="1531" t="s">
        <v>737</v>
      </c>
      <c r="B25" s="1564">
        <v>64</v>
      </c>
      <c r="C25" s="1564">
        <v>136</v>
      </c>
      <c r="D25" s="1564">
        <v>44</v>
      </c>
      <c r="E25" s="1564">
        <v>45</v>
      </c>
      <c r="F25" s="1564">
        <v>5</v>
      </c>
      <c r="G25" s="1564">
        <v>0</v>
      </c>
      <c r="H25" s="1564">
        <v>57</v>
      </c>
      <c r="I25" s="1564">
        <v>4</v>
      </c>
      <c r="J25" s="1564">
        <v>59</v>
      </c>
      <c r="K25" s="1564">
        <v>1</v>
      </c>
      <c r="L25" s="1564">
        <v>58</v>
      </c>
      <c r="M25" s="1564">
        <v>1</v>
      </c>
      <c r="N25" s="1564">
        <v>20</v>
      </c>
      <c r="O25" s="1564">
        <v>6</v>
      </c>
      <c r="P25" s="1564">
        <v>483</v>
      </c>
      <c r="Q25" s="1564">
        <v>51</v>
      </c>
      <c r="R25" s="1564">
        <v>276</v>
      </c>
      <c r="S25" s="1564">
        <v>38</v>
      </c>
      <c r="T25" s="1564">
        <v>251</v>
      </c>
      <c r="U25" s="1564">
        <v>55</v>
      </c>
    </row>
    <row r="26" spans="1:21" ht="16.5" customHeight="1">
      <c r="A26" s="1531" t="s">
        <v>736</v>
      </c>
      <c r="B26" s="1564">
        <v>169</v>
      </c>
      <c r="C26" s="1564">
        <v>150</v>
      </c>
      <c r="D26" s="1564">
        <v>114</v>
      </c>
      <c r="E26" s="1564">
        <v>67</v>
      </c>
      <c r="F26" s="1564">
        <v>4</v>
      </c>
      <c r="G26" s="1564">
        <v>0</v>
      </c>
      <c r="H26" s="1564">
        <v>132</v>
      </c>
      <c r="I26" s="1564">
        <v>5</v>
      </c>
      <c r="J26" s="1564">
        <v>117</v>
      </c>
      <c r="K26" s="1564">
        <v>2</v>
      </c>
      <c r="L26" s="1564">
        <v>107</v>
      </c>
      <c r="M26" s="1564">
        <v>2</v>
      </c>
      <c r="N26" s="1564">
        <v>43</v>
      </c>
      <c r="O26" s="1564">
        <v>13</v>
      </c>
      <c r="P26" s="1564">
        <v>1025</v>
      </c>
      <c r="Q26" s="1564">
        <v>177</v>
      </c>
      <c r="R26" s="1564">
        <v>623</v>
      </c>
      <c r="S26" s="1564">
        <v>110</v>
      </c>
      <c r="T26" s="1564">
        <v>440</v>
      </c>
      <c r="U26" s="1564">
        <v>127</v>
      </c>
    </row>
    <row r="27" spans="1:21" ht="16.5" customHeight="1">
      <c r="A27" s="1531" t="s">
        <v>735</v>
      </c>
      <c r="B27" s="1564">
        <v>118</v>
      </c>
      <c r="C27" s="1564">
        <v>117</v>
      </c>
      <c r="D27" s="1564">
        <v>79</v>
      </c>
      <c r="E27" s="1564">
        <v>53</v>
      </c>
      <c r="F27" s="1564">
        <v>14</v>
      </c>
      <c r="G27" s="1564">
        <v>5</v>
      </c>
      <c r="H27" s="1564">
        <v>66</v>
      </c>
      <c r="I27" s="1564">
        <v>4</v>
      </c>
      <c r="J27" s="1564">
        <v>75</v>
      </c>
      <c r="K27" s="1564">
        <v>8</v>
      </c>
      <c r="L27" s="1564">
        <v>75</v>
      </c>
      <c r="M27" s="1564">
        <v>7</v>
      </c>
      <c r="N27" s="1564">
        <v>30</v>
      </c>
      <c r="O27" s="1564">
        <v>17</v>
      </c>
      <c r="P27" s="1564">
        <v>834</v>
      </c>
      <c r="Q27" s="1564">
        <v>87</v>
      </c>
      <c r="R27" s="1564">
        <v>462</v>
      </c>
      <c r="S27" s="1564">
        <v>92</v>
      </c>
      <c r="T27" s="1564">
        <v>320</v>
      </c>
      <c r="U27" s="1564">
        <v>66</v>
      </c>
    </row>
    <row r="28" spans="1:21" ht="16.5" customHeight="1">
      <c r="A28" s="1531" t="s">
        <v>734</v>
      </c>
      <c r="B28" s="1564">
        <v>93</v>
      </c>
      <c r="C28" s="1564">
        <v>116</v>
      </c>
      <c r="D28" s="1564">
        <v>75</v>
      </c>
      <c r="E28" s="1564">
        <v>63</v>
      </c>
      <c r="F28" s="1564">
        <v>4</v>
      </c>
      <c r="G28" s="1564">
        <v>1</v>
      </c>
      <c r="H28" s="1564">
        <v>81</v>
      </c>
      <c r="I28" s="1564">
        <v>3</v>
      </c>
      <c r="J28" s="1564">
        <v>108</v>
      </c>
      <c r="K28" s="1564">
        <v>3</v>
      </c>
      <c r="L28" s="1564">
        <v>103</v>
      </c>
      <c r="M28" s="1564">
        <v>2</v>
      </c>
      <c r="N28" s="1564">
        <v>18</v>
      </c>
      <c r="O28" s="1564">
        <v>11</v>
      </c>
      <c r="P28" s="1564">
        <v>651</v>
      </c>
      <c r="Q28" s="1564">
        <v>49</v>
      </c>
      <c r="R28" s="1564">
        <v>455</v>
      </c>
      <c r="S28" s="1564">
        <v>44</v>
      </c>
      <c r="T28" s="1564">
        <v>553</v>
      </c>
      <c r="U28" s="1564">
        <v>25</v>
      </c>
    </row>
    <row r="29" spans="1:21" ht="16.5" customHeight="1">
      <c r="A29" s="1531" t="s">
        <v>733</v>
      </c>
      <c r="B29" s="1564">
        <v>269</v>
      </c>
      <c r="C29" s="1564">
        <v>271</v>
      </c>
      <c r="D29" s="1564">
        <v>167</v>
      </c>
      <c r="E29" s="1564">
        <v>88</v>
      </c>
      <c r="F29" s="1564">
        <v>0</v>
      </c>
      <c r="G29" s="1564">
        <v>0</v>
      </c>
      <c r="H29" s="1564">
        <v>197</v>
      </c>
      <c r="I29" s="1564">
        <v>15</v>
      </c>
      <c r="J29" s="1564">
        <v>199</v>
      </c>
      <c r="K29" s="1564">
        <v>6</v>
      </c>
      <c r="L29" s="1564">
        <v>192</v>
      </c>
      <c r="M29" s="1564">
        <v>5</v>
      </c>
      <c r="N29" s="1564">
        <v>68</v>
      </c>
      <c r="O29" s="1564">
        <v>39</v>
      </c>
      <c r="P29" s="1564">
        <v>1449</v>
      </c>
      <c r="Q29" s="1564">
        <v>214</v>
      </c>
      <c r="R29" s="1564">
        <v>1099</v>
      </c>
      <c r="S29" s="1564">
        <v>172</v>
      </c>
      <c r="T29" s="1564">
        <v>808</v>
      </c>
      <c r="U29" s="1564">
        <v>138</v>
      </c>
    </row>
    <row r="30" spans="1:21" ht="16.5" customHeight="1">
      <c r="A30" s="1531" t="s">
        <v>732</v>
      </c>
      <c r="B30" s="1564">
        <v>136</v>
      </c>
      <c r="C30" s="1564">
        <v>148</v>
      </c>
      <c r="D30" s="1564">
        <v>89</v>
      </c>
      <c r="E30" s="1564">
        <v>67</v>
      </c>
      <c r="F30" s="1564">
        <v>4</v>
      </c>
      <c r="G30" s="1564">
        <v>3</v>
      </c>
      <c r="H30" s="1564">
        <v>104</v>
      </c>
      <c r="I30" s="1564">
        <v>4</v>
      </c>
      <c r="J30" s="1564">
        <v>111</v>
      </c>
      <c r="K30" s="1564">
        <v>3</v>
      </c>
      <c r="L30" s="1564">
        <v>109</v>
      </c>
      <c r="M30" s="1564">
        <v>3</v>
      </c>
      <c r="N30" s="1564">
        <v>31</v>
      </c>
      <c r="O30" s="1564">
        <v>11</v>
      </c>
      <c r="P30" s="1564">
        <v>1092</v>
      </c>
      <c r="Q30" s="1564">
        <v>117</v>
      </c>
      <c r="R30" s="1564">
        <v>444</v>
      </c>
      <c r="S30" s="1564">
        <v>97</v>
      </c>
      <c r="T30" s="1564">
        <v>493</v>
      </c>
      <c r="U30" s="1564">
        <v>92</v>
      </c>
    </row>
    <row r="31" spans="1:21" ht="16.5" customHeight="1">
      <c r="A31" s="1531" t="s">
        <v>731</v>
      </c>
      <c r="B31" s="1564">
        <v>84</v>
      </c>
      <c r="C31" s="1564">
        <v>76</v>
      </c>
      <c r="D31" s="1564">
        <v>65</v>
      </c>
      <c r="E31" s="1564">
        <v>42</v>
      </c>
      <c r="F31" s="1564">
        <v>3</v>
      </c>
      <c r="G31" s="1564">
        <v>2</v>
      </c>
      <c r="H31" s="1564">
        <v>46</v>
      </c>
      <c r="I31" s="1564">
        <v>7</v>
      </c>
      <c r="J31" s="1564">
        <v>58</v>
      </c>
      <c r="K31" s="1564">
        <v>6</v>
      </c>
      <c r="L31" s="1564">
        <v>55</v>
      </c>
      <c r="M31" s="1564">
        <v>5</v>
      </c>
      <c r="N31" s="1564">
        <v>17</v>
      </c>
      <c r="O31" s="1564">
        <v>13</v>
      </c>
      <c r="P31" s="1564">
        <v>592</v>
      </c>
      <c r="Q31" s="1564">
        <v>78</v>
      </c>
      <c r="R31" s="1564">
        <v>155</v>
      </c>
      <c r="S31" s="1564">
        <v>31</v>
      </c>
      <c r="T31" s="1564">
        <v>360</v>
      </c>
      <c r="U31" s="1564">
        <v>58</v>
      </c>
    </row>
    <row r="32" spans="1:21" ht="16.5" customHeight="1">
      <c r="A32" s="1531" t="s">
        <v>730</v>
      </c>
      <c r="B32" s="1564">
        <v>83</v>
      </c>
      <c r="C32" s="1564">
        <v>64</v>
      </c>
      <c r="D32" s="1564">
        <v>51</v>
      </c>
      <c r="E32" s="1564">
        <v>38</v>
      </c>
      <c r="F32" s="1564">
        <v>1</v>
      </c>
      <c r="G32" s="1564">
        <v>0</v>
      </c>
      <c r="H32" s="1564">
        <v>53</v>
      </c>
      <c r="I32" s="1564">
        <v>1</v>
      </c>
      <c r="J32" s="1564">
        <v>51</v>
      </c>
      <c r="K32" s="1564">
        <v>1</v>
      </c>
      <c r="L32" s="1564">
        <v>50</v>
      </c>
      <c r="M32" s="1564">
        <v>1</v>
      </c>
      <c r="N32" s="1564">
        <v>17</v>
      </c>
      <c r="O32" s="1564">
        <v>16</v>
      </c>
      <c r="P32" s="1564">
        <v>537</v>
      </c>
      <c r="Q32" s="1564">
        <v>118</v>
      </c>
      <c r="R32" s="1564">
        <v>214</v>
      </c>
      <c r="S32" s="1564">
        <v>80</v>
      </c>
      <c r="T32" s="1564">
        <v>229</v>
      </c>
      <c r="U32" s="1564">
        <v>116</v>
      </c>
    </row>
    <row r="33" spans="1:21" ht="16.5" customHeight="1">
      <c r="A33" s="1531" t="s">
        <v>729</v>
      </c>
      <c r="B33" s="1564">
        <v>451</v>
      </c>
      <c r="C33" s="1564">
        <v>437</v>
      </c>
      <c r="D33" s="1564">
        <v>320</v>
      </c>
      <c r="E33" s="1564">
        <v>220</v>
      </c>
      <c r="F33" s="1564">
        <v>9</v>
      </c>
      <c r="G33" s="1564">
        <v>2</v>
      </c>
      <c r="H33" s="1564">
        <v>346</v>
      </c>
      <c r="I33" s="1564">
        <v>12</v>
      </c>
      <c r="J33" s="1564">
        <v>393</v>
      </c>
      <c r="K33" s="1564">
        <v>18</v>
      </c>
      <c r="L33" s="1564">
        <v>378</v>
      </c>
      <c r="M33" s="1564">
        <v>11</v>
      </c>
      <c r="N33" s="1564">
        <v>77</v>
      </c>
      <c r="O33" s="1564">
        <v>47</v>
      </c>
      <c r="P33" s="1564">
        <v>3314</v>
      </c>
      <c r="Q33" s="1564">
        <v>301</v>
      </c>
      <c r="R33" s="1564">
        <v>1730</v>
      </c>
      <c r="S33" s="1564">
        <v>347</v>
      </c>
      <c r="T33" s="1564">
        <v>2044</v>
      </c>
      <c r="U33" s="1564">
        <v>349</v>
      </c>
    </row>
    <row r="34" spans="1:21" ht="16.5" customHeight="1">
      <c r="A34" s="1531" t="s">
        <v>728</v>
      </c>
      <c r="B34" s="1564">
        <v>211</v>
      </c>
      <c r="C34" s="1564">
        <v>299</v>
      </c>
      <c r="D34" s="1564">
        <v>139</v>
      </c>
      <c r="E34" s="1564">
        <v>124</v>
      </c>
      <c r="F34" s="1564">
        <v>25</v>
      </c>
      <c r="G34" s="1564">
        <v>1</v>
      </c>
      <c r="H34" s="1564">
        <v>184</v>
      </c>
      <c r="I34" s="1564">
        <v>7</v>
      </c>
      <c r="J34" s="1564">
        <v>167</v>
      </c>
      <c r="K34" s="1564">
        <v>18</v>
      </c>
      <c r="L34" s="1564">
        <v>157</v>
      </c>
      <c r="M34" s="1564">
        <v>15</v>
      </c>
      <c r="N34" s="1564">
        <v>43</v>
      </c>
      <c r="O34" s="1564">
        <v>25</v>
      </c>
      <c r="P34" s="1564">
        <v>1496</v>
      </c>
      <c r="Q34" s="1564">
        <v>222</v>
      </c>
      <c r="R34" s="1564">
        <v>834</v>
      </c>
      <c r="S34" s="1564">
        <v>148</v>
      </c>
      <c r="T34" s="1564">
        <v>1205</v>
      </c>
      <c r="U34" s="1564">
        <v>129</v>
      </c>
    </row>
    <row r="35" spans="1:21" ht="16.5" customHeight="1">
      <c r="A35" s="1531" t="s">
        <v>727</v>
      </c>
      <c r="B35" s="1564">
        <v>100</v>
      </c>
      <c r="C35" s="1564">
        <v>93</v>
      </c>
      <c r="D35" s="1564">
        <v>76</v>
      </c>
      <c r="E35" s="1564">
        <v>52</v>
      </c>
      <c r="F35" s="1564">
        <v>2</v>
      </c>
      <c r="G35" s="1564">
        <v>0</v>
      </c>
      <c r="H35" s="1564">
        <v>65</v>
      </c>
      <c r="I35" s="1564">
        <v>2</v>
      </c>
      <c r="J35" s="1564">
        <v>73</v>
      </c>
      <c r="K35" s="1564">
        <v>2</v>
      </c>
      <c r="L35" s="1564">
        <v>67</v>
      </c>
      <c r="M35" s="1564">
        <v>2</v>
      </c>
      <c r="N35" s="1564">
        <v>22</v>
      </c>
      <c r="O35" s="1564">
        <v>8</v>
      </c>
      <c r="P35" s="1564">
        <v>677</v>
      </c>
      <c r="Q35" s="1564">
        <v>88</v>
      </c>
      <c r="R35" s="1564">
        <v>147</v>
      </c>
      <c r="S35" s="1564">
        <v>51</v>
      </c>
      <c r="T35" s="1564">
        <v>376</v>
      </c>
      <c r="U35" s="1564">
        <v>41</v>
      </c>
    </row>
    <row r="36" spans="1:21" ht="16.5" customHeight="1">
      <c r="A36" s="1531" t="s">
        <v>726</v>
      </c>
      <c r="B36" s="1564">
        <v>65</v>
      </c>
      <c r="C36" s="1564">
        <v>70</v>
      </c>
      <c r="D36" s="1564">
        <v>49</v>
      </c>
      <c r="E36" s="1564">
        <v>26</v>
      </c>
      <c r="F36" s="1564">
        <v>4</v>
      </c>
      <c r="G36" s="1564">
        <v>0</v>
      </c>
      <c r="H36" s="1564">
        <v>28</v>
      </c>
      <c r="I36" s="1564">
        <v>1</v>
      </c>
      <c r="J36" s="1564">
        <v>35</v>
      </c>
      <c r="K36" s="1564">
        <v>2</v>
      </c>
      <c r="L36" s="1564">
        <v>34</v>
      </c>
      <c r="M36" s="1564">
        <v>2</v>
      </c>
      <c r="N36" s="1564">
        <v>7</v>
      </c>
      <c r="O36" s="1564">
        <v>5</v>
      </c>
      <c r="P36" s="1564">
        <v>501</v>
      </c>
      <c r="Q36" s="1564">
        <v>28</v>
      </c>
      <c r="R36" s="1564">
        <v>247</v>
      </c>
      <c r="S36" s="1564">
        <v>27</v>
      </c>
      <c r="T36" s="1564">
        <v>168</v>
      </c>
      <c r="U36" s="1564">
        <v>35</v>
      </c>
    </row>
    <row r="37" spans="1:21" ht="16.5" customHeight="1">
      <c r="A37" s="1531" t="s">
        <v>725</v>
      </c>
      <c r="B37" s="1564">
        <v>67</v>
      </c>
      <c r="C37" s="1564">
        <v>24</v>
      </c>
      <c r="D37" s="1564">
        <v>48</v>
      </c>
      <c r="E37" s="1564">
        <v>8</v>
      </c>
      <c r="F37" s="1564">
        <v>6</v>
      </c>
      <c r="G37" s="1564">
        <v>2</v>
      </c>
      <c r="H37" s="1564">
        <v>61</v>
      </c>
      <c r="I37" s="1564">
        <v>2</v>
      </c>
      <c r="J37" s="1564">
        <v>57</v>
      </c>
      <c r="K37" s="1564">
        <v>4</v>
      </c>
      <c r="L37" s="1564">
        <v>56</v>
      </c>
      <c r="M37" s="1564">
        <v>4</v>
      </c>
      <c r="N37" s="1564">
        <v>18</v>
      </c>
      <c r="O37" s="1564">
        <v>2</v>
      </c>
      <c r="P37" s="1564">
        <v>379</v>
      </c>
      <c r="Q37" s="1564">
        <v>28</v>
      </c>
      <c r="R37" s="1564">
        <v>259</v>
      </c>
      <c r="S37" s="1564">
        <v>23</v>
      </c>
      <c r="T37" s="1564">
        <v>297</v>
      </c>
      <c r="U37" s="1564">
        <v>45</v>
      </c>
    </row>
    <row r="38" spans="1:21" ht="16.5" customHeight="1">
      <c r="A38" s="1531" t="s">
        <v>724</v>
      </c>
      <c r="B38" s="1564">
        <v>83</v>
      </c>
      <c r="C38" s="1564">
        <v>84</v>
      </c>
      <c r="D38" s="1564">
        <v>66</v>
      </c>
      <c r="E38" s="1564">
        <v>33</v>
      </c>
      <c r="F38" s="1564">
        <v>1</v>
      </c>
      <c r="G38" s="1564">
        <v>0</v>
      </c>
      <c r="H38" s="1564">
        <v>76</v>
      </c>
      <c r="I38" s="1564">
        <v>2</v>
      </c>
      <c r="J38" s="1564">
        <v>58</v>
      </c>
      <c r="K38" s="1564">
        <v>4</v>
      </c>
      <c r="L38" s="1564">
        <v>49</v>
      </c>
      <c r="M38" s="1564">
        <v>2</v>
      </c>
      <c r="N38" s="1564">
        <v>27</v>
      </c>
      <c r="O38" s="1564">
        <v>8</v>
      </c>
      <c r="P38" s="1564">
        <v>554</v>
      </c>
      <c r="Q38" s="1564">
        <v>17</v>
      </c>
      <c r="R38" s="1564">
        <v>289</v>
      </c>
      <c r="S38" s="1564">
        <v>25</v>
      </c>
      <c r="T38" s="1564">
        <v>318</v>
      </c>
      <c r="U38" s="1564">
        <v>16</v>
      </c>
    </row>
    <row r="39" spans="1:21" ht="16.5" customHeight="1">
      <c r="A39" s="1531" t="s">
        <v>723</v>
      </c>
      <c r="B39" s="1564">
        <v>81</v>
      </c>
      <c r="C39" s="1564">
        <v>67</v>
      </c>
      <c r="D39" s="1564">
        <v>66</v>
      </c>
      <c r="E39" s="1564">
        <v>38</v>
      </c>
      <c r="F39" s="1564">
        <v>2</v>
      </c>
      <c r="G39" s="1564">
        <v>0</v>
      </c>
      <c r="H39" s="1564">
        <v>60</v>
      </c>
      <c r="I39" s="1564">
        <v>3</v>
      </c>
      <c r="J39" s="1564">
        <v>66</v>
      </c>
      <c r="K39" s="1564">
        <v>4</v>
      </c>
      <c r="L39" s="1564">
        <v>59</v>
      </c>
      <c r="M39" s="1564">
        <v>4</v>
      </c>
      <c r="N39" s="1564">
        <v>23</v>
      </c>
      <c r="O39" s="1564">
        <v>3</v>
      </c>
      <c r="P39" s="1564">
        <v>486</v>
      </c>
      <c r="Q39" s="1564">
        <v>63</v>
      </c>
      <c r="R39" s="1564">
        <v>296</v>
      </c>
      <c r="S39" s="1564">
        <v>45</v>
      </c>
      <c r="T39" s="1564">
        <v>361</v>
      </c>
      <c r="U39" s="1564">
        <v>25</v>
      </c>
    </row>
    <row r="40" spans="1:21" ht="16.5" customHeight="1">
      <c r="A40" s="1531" t="s">
        <v>722</v>
      </c>
      <c r="B40" s="1564">
        <v>157</v>
      </c>
      <c r="C40" s="1564">
        <v>186</v>
      </c>
      <c r="D40" s="1564">
        <v>102</v>
      </c>
      <c r="E40" s="1564">
        <v>52</v>
      </c>
      <c r="F40" s="1564">
        <v>16</v>
      </c>
      <c r="G40" s="1564">
        <v>6</v>
      </c>
      <c r="H40" s="1564">
        <v>153</v>
      </c>
      <c r="I40" s="1564">
        <v>11</v>
      </c>
      <c r="J40" s="1564">
        <v>154</v>
      </c>
      <c r="K40" s="1564">
        <v>9</v>
      </c>
      <c r="L40" s="1564">
        <v>151</v>
      </c>
      <c r="M40" s="1564">
        <v>9</v>
      </c>
      <c r="N40" s="1564">
        <v>51</v>
      </c>
      <c r="O40" s="1564">
        <v>13</v>
      </c>
      <c r="P40" s="1564">
        <v>1135</v>
      </c>
      <c r="Q40" s="1564">
        <v>88</v>
      </c>
      <c r="R40" s="1564">
        <v>829</v>
      </c>
      <c r="S40" s="1564">
        <v>91</v>
      </c>
      <c r="T40" s="1564">
        <v>752</v>
      </c>
      <c r="U40" s="1564">
        <v>147</v>
      </c>
    </row>
    <row r="41" spans="1:21" ht="16.5" customHeight="1">
      <c r="A41" s="1531" t="s">
        <v>721</v>
      </c>
      <c r="B41" s="1564">
        <v>159</v>
      </c>
      <c r="C41" s="1564">
        <v>227</v>
      </c>
      <c r="D41" s="1564">
        <v>118</v>
      </c>
      <c r="E41" s="1564">
        <v>90</v>
      </c>
      <c r="F41" s="1564">
        <v>8</v>
      </c>
      <c r="G41" s="1564">
        <v>0</v>
      </c>
      <c r="H41" s="1564">
        <v>163</v>
      </c>
      <c r="I41" s="1564">
        <v>10</v>
      </c>
      <c r="J41" s="1564">
        <v>165</v>
      </c>
      <c r="K41" s="1564">
        <v>5</v>
      </c>
      <c r="L41" s="1564">
        <v>160</v>
      </c>
      <c r="M41" s="1564">
        <v>5</v>
      </c>
      <c r="N41" s="1564">
        <v>52</v>
      </c>
      <c r="O41" s="1564">
        <v>10</v>
      </c>
      <c r="P41" s="1564">
        <v>1150</v>
      </c>
      <c r="Q41" s="1564">
        <v>94</v>
      </c>
      <c r="R41" s="1564">
        <v>870</v>
      </c>
      <c r="S41" s="1564">
        <v>73</v>
      </c>
      <c r="T41" s="1564">
        <v>811</v>
      </c>
      <c r="U41" s="1564">
        <v>95</v>
      </c>
    </row>
    <row r="42" spans="1:21" ht="16.5" customHeight="1">
      <c r="A42" s="1531" t="s">
        <v>720</v>
      </c>
      <c r="B42" s="1564">
        <v>88</v>
      </c>
      <c r="C42" s="1564">
        <v>123</v>
      </c>
      <c r="D42" s="1564">
        <v>77</v>
      </c>
      <c r="E42" s="1564">
        <v>34</v>
      </c>
      <c r="F42" s="1564">
        <v>1</v>
      </c>
      <c r="G42" s="1564">
        <v>0</v>
      </c>
      <c r="H42" s="1564">
        <v>82</v>
      </c>
      <c r="I42" s="1564">
        <v>2</v>
      </c>
      <c r="J42" s="1564">
        <v>61</v>
      </c>
      <c r="K42" s="1564">
        <v>2</v>
      </c>
      <c r="L42" s="1564">
        <v>61</v>
      </c>
      <c r="M42" s="1564">
        <v>1</v>
      </c>
      <c r="N42" s="1564">
        <v>24</v>
      </c>
      <c r="O42" s="1564">
        <v>4</v>
      </c>
      <c r="P42" s="1564">
        <v>623</v>
      </c>
      <c r="Q42" s="1564">
        <v>14</v>
      </c>
      <c r="R42" s="1564">
        <v>566</v>
      </c>
      <c r="S42" s="1564">
        <v>21</v>
      </c>
      <c r="T42" s="1564">
        <v>392</v>
      </c>
      <c r="U42" s="1564">
        <v>16</v>
      </c>
    </row>
    <row r="43" spans="1:21" ht="16.5" customHeight="1">
      <c r="A43" s="1531" t="s">
        <v>719</v>
      </c>
      <c r="B43" s="1564">
        <v>108</v>
      </c>
      <c r="C43" s="1564">
        <v>77</v>
      </c>
      <c r="D43" s="1564">
        <v>67</v>
      </c>
      <c r="E43" s="1564">
        <v>40</v>
      </c>
      <c r="F43" s="1564">
        <v>6</v>
      </c>
      <c r="G43" s="1564">
        <v>1</v>
      </c>
      <c r="H43" s="1564">
        <v>87</v>
      </c>
      <c r="I43" s="1564">
        <v>0</v>
      </c>
      <c r="J43" s="1564">
        <v>72</v>
      </c>
      <c r="K43" s="1564">
        <v>4</v>
      </c>
      <c r="L43" s="1564">
        <v>68</v>
      </c>
      <c r="M43" s="1564">
        <v>4</v>
      </c>
      <c r="N43" s="1564">
        <v>28</v>
      </c>
      <c r="O43" s="1564">
        <v>3</v>
      </c>
      <c r="P43" s="1564">
        <v>654</v>
      </c>
      <c r="Q43" s="1564">
        <v>25</v>
      </c>
      <c r="R43" s="1564">
        <v>471</v>
      </c>
      <c r="S43" s="1564">
        <v>18</v>
      </c>
      <c r="T43" s="1564">
        <v>437</v>
      </c>
      <c r="U43" s="1564">
        <v>48</v>
      </c>
    </row>
    <row r="44" spans="1:21" ht="16.5" customHeight="1">
      <c r="A44" s="1531" t="s">
        <v>718</v>
      </c>
      <c r="B44" s="1564">
        <v>131</v>
      </c>
      <c r="C44" s="1564">
        <v>162</v>
      </c>
      <c r="D44" s="1564">
        <v>90</v>
      </c>
      <c r="E44" s="1564">
        <v>72</v>
      </c>
      <c r="F44" s="1564">
        <v>1</v>
      </c>
      <c r="G44" s="1564">
        <v>2</v>
      </c>
      <c r="H44" s="1564">
        <v>103</v>
      </c>
      <c r="I44" s="1564">
        <v>2</v>
      </c>
      <c r="J44" s="1564">
        <v>92</v>
      </c>
      <c r="K44" s="1564">
        <v>2</v>
      </c>
      <c r="L44" s="1564">
        <v>92</v>
      </c>
      <c r="M44" s="1564">
        <v>1</v>
      </c>
      <c r="N44" s="1564">
        <v>33</v>
      </c>
      <c r="O44" s="1564">
        <v>2</v>
      </c>
      <c r="P44" s="1564">
        <v>1284</v>
      </c>
      <c r="Q44" s="1564">
        <v>31</v>
      </c>
      <c r="R44" s="1564">
        <v>400</v>
      </c>
      <c r="S44" s="1564">
        <v>27</v>
      </c>
      <c r="T44" s="1564">
        <v>517</v>
      </c>
      <c r="U44" s="1564">
        <v>23</v>
      </c>
    </row>
    <row r="45" spans="1:21" ht="16.5" customHeight="1">
      <c r="A45" s="1531" t="s">
        <v>717</v>
      </c>
      <c r="B45" s="1564">
        <v>111</v>
      </c>
      <c r="C45" s="1564">
        <v>57</v>
      </c>
      <c r="D45" s="1564">
        <v>97</v>
      </c>
      <c r="E45" s="1564">
        <v>27</v>
      </c>
      <c r="F45" s="1564">
        <v>5</v>
      </c>
      <c r="G45" s="1564">
        <v>0</v>
      </c>
      <c r="H45" s="1564">
        <v>89</v>
      </c>
      <c r="I45" s="1564">
        <v>0</v>
      </c>
      <c r="J45" s="1564">
        <v>99</v>
      </c>
      <c r="K45" s="1564">
        <v>1</v>
      </c>
      <c r="L45" s="1564">
        <v>91</v>
      </c>
      <c r="M45" s="1564">
        <v>0</v>
      </c>
      <c r="N45" s="1564">
        <v>25</v>
      </c>
      <c r="O45" s="1564">
        <v>11</v>
      </c>
      <c r="P45" s="1564">
        <v>790</v>
      </c>
      <c r="Q45" s="1564">
        <v>31</v>
      </c>
      <c r="R45" s="1564">
        <v>428</v>
      </c>
      <c r="S45" s="1564">
        <v>11</v>
      </c>
      <c r="T45" s="1564">
        <v>492</v>
      </c>
      <c r="U45" s="1564">
        <v>45</v>
      </c>
    </row>
    <row r="46" spans="1:21" ht="16.5" customHeight="1">
      <c r="A46" s="1531" t="s">
        <v>716</v>
      </c>
      <c r="B46" s="1564">
        <v>352</v>
      </c>
      <c r="C46" s="1564">
        <v>597</v>
      </c>
      <c r="D46" s="1564">
        <v>247</v>
      </c>
      <c r="E46" s="1564">
        <v>188</v>
      </c>
      <c r="F46" s="1564">
        <v>10</v>
      </c>
      <c r="G46" s="1564">
        <v>16</v>
      </c>
      <c r="H46" s="1564">
        <v>395</v>
      </c>
      <c r="I46" s="1564">
        <v>5</v>
      </c>
      <c r="J46" s="1564">
        <v>332</v>
      </c>
      <c r="K46" s="1564">
        <v>5</v>
      </c>
      <c r="L46" s="1564">
        <v>328</v>
      </c>
      <c r="M46" s="1564">
        <v>5</v>
      </c>
      <c r="N46" s="1564">
        <v>100</v>
      </c>
      <c r="O46" s="1564">
        <v>52</v>
      </c>
      <c r="P46" s="1564">
        <v>2738</v>
      </c>
      <c r="Q46" s="1564">
        <v>118</v>
      </c>
      <c r="R46" s="1564">
        <v>1968</v>
      </c>
      <c r="S46" s="1564">
        <v>147</v>
      </c>
      <c r="T46" s="1564">
        <v>1878</v>
      </c>
      <c r="U46" s="1564">
        <v>152</v>
      </c>
    </row>
    <row r="47" spans="1:21" ht="16.5" customHeight="1">
      <c r="A47" s="1531" t="s">
        <v>715</v>
      </c>
      <c r="B47" s="1564">
        <v>137</v>
      </c>
      <c r="C47" s="1564">
        <v>133</v>
      </c>
      <c r="D47" s="1564">
        <v>76</v>
      </c>
      <c r="E47" s="1564">
        <v>35</v>
      </c>
      <c r="F47" s="1564">
        <v>0</v>
      </c>
      <c r="G47" s="1564">
        <v>1</v>
      </c>
      <c r="H47" s="1564">
        <v>129</v>
      </c>
      <c r="I47" s="1564">
        <v>5</v>
      </c>
      <c r="J47" s="1564">
        <v>98</v>
      </c>
      <c r="K47" s="1564">
        <v>1</v>
      </c>
      <c r="L47" s="1564">
        <v>96</v>
      </c>
      <c r="M47" s="1564">
        <v>1</v>
      </c>
      <c r="N47" s="1564">
        <v>40</v>
      </c>
      <c r="O47" s="1564">
        <v>7</v>
      </c>
      <c r="P47" s="1564">
        <v>1254</v>
      </c>
      <c r="Q47" s="1564">
        <v>29</v>
      </c>
      <c r="R47" s="1564">
        <v>481</v>
      </c>
      <c r="S47" s="1564">
        <v>29</v>
      </c>
      <c r="T47" s="1564">
        <v>533</v>
      </c>
      <c r="U47" s="1564">
        <v>89</v>
      </c>
    </row>
    <row r="48" spans="1:21" ht="16.5" customHeight="1">
      <c r="A48" s="1531" t="s">
        <v>714</v>
      </c>
      <c r="B48" s="1564">
        <v>198</v>
      </c>
      <c r="C48" s="1564">
        <v>218</v>
      </c>
      <c r="D48" s="1564">
        <v>139</v>
      </c>
      <c r="E48" s="1564">
        <v>66</v>
      </c>
      <c r="F48" s="1564">
        <v>1</v>
      </c>
      <c r="G48" s="1564">
        <v>1</v>
      </c>
      <c r="H48" s="1564">
        <v>156</v>
      </c>
      <c r="I48" s="1564">
        <v>4</v>
      </c>
      <c r="J48" s="1564">
        <v>177</v>
      </c>
      <c r="K48" s="1564">
        <v>4</v>
      </c>
      <c r="L48" s="1564">
        <v>174</v>
      </c>
      <c r="M48" s="1564">
        <v>4</v>
      </c>
      <c r="N48" s="1564">
        <v>28</v>
      </c>
      <c r="O48" s="1564">
        <v>21</v>
      </c>
      <c r="P48" s="1564">
        <v>1583</v>
      </c>
      <c r="Q48" s="1564">
        <v>52</v>
      </c>
      <c r="R48" s="1564">
        <v>1047</v>
      </c>
      <c r="S48" s="1564">
        <v>20</v>
      </c>
      <c r="T48" s="1564">
        <v>983</v>
      </c>
      <c r="U48" s="1564">
        <v>34</v>
      </c>
    </row>
    <row r="49" spans="1:21" ht="16.5" customHeight="1">
      <c r="A49" s="1531" t="s">
        <v>713</v>
      </c>
      <c r="B49" s="1564">
        <v>148</v>
      </c>
      <c r="C49" s="1564">
        <v>137</v>
      </c>
      <c r="D49" s="1564">
        <v>112</v>
      </c>
      <c r="E49" s="1564">
        <v>48</v>
      </c>
      <c r="F49" s="1564">
        <v>12</v>
      </c>
      <c r="G49" s="1564">
        <v>4</v>
      </c>
      <c r="H49" s="1564">
        <v>126</v>
      </c>
      <c r="I49" s="1564">
        <v>3</v>
      </c>
      <c r="J49" s="1564">
        <v>140</v>
      </c>
      <c r="K49" s="1564">
        <v>0</v>
      </c>
      <c r="L49" s="1564">
        <v>136</v>
      </c>
      <c r="M49" s="1564">
        <v>0</v>
      </c>
      <c r="N49" s="1564">
        <v>44</v>
      </c>
      <c r="O49" s="1564">
        <v>11</v>
      </c>
      <c r="P49" s="1564">
        <v>1361</v>
      </c>
      <c r="Q49" s="1564">
        <v>31</v>
      </c>
      <c r="R49" s="1564">
        <v>837</v>
      </c>
      <c r="S49" s="1564">
        <v>18</v>
      </c>
      <c r="T49" s="1564">
        <v>668</v>
      </c>
      <c r="U49" s="1564">
        <v>111</v>
      </c>
    </row>
    <row r="50" spans="1:21" ht="16.5" customHeight="1">
      <c r="A50" s="1531" t="s">
        <v>712</v>
      </c>
      <c r="B50" s="1564">
        <v>154</v>
      </c>
      <c r="C50" s="1564">
        <v>190</v>
      </c>
      <c r="D50" s="1564">
        <v>108</v>
      </c>
      <c r="E50" s="1564">
        <v>46</v>
      </c>
      <c r="F50" s="1564">
        <v>20</v>
      </c>
      <c r="G50" s="1564">
        <v>2</v>
      </c>
      <c r="H50" s="1564">
        <v>127</v>
      </c>
      <c r="I50" s="1564">
        <v>3</v>
      </c>
      <c r="J50" s="1564">
        <v>113</v>
      </c>
      <c r="K50" s="1564">
        <v>2</v>
      </c>
      <c r="L50" s="1564">
        <v>110</v>
      </c>
      <c r="M50" s="1564">
        <v>2</v>
      </c>
      <c r="N50" s="1564">
        <v>25</v>
      </c>
      <c r="O50" s="1564">
        <v>5</v>
      </c>
      <c r="P50" s="1564">
        <v>958</v>
      </c>
      <c r="Q50" s="1564">
        <v>46</v>
      </c>
      <c r="R50" s="1564">
        <v>728</v>
      </c>
      <c r="S50" s="1564">
        <v>35</v>
      </c>
      <c r="T50" s="1564">
        <v>734</v>
      </c>
      <c r="U50" s="1564">
        <v>50</v>
      </c>
    </row>
    <row r="51" spans="1:21" ht="16.5" customHeight="1">
      <c r="A51" s="1531" t="s">
        <v>711</v>
      </c>
      <c r="B51" s="1564">
        <v>173</v>
      </c>
      <c r="C51" s="1564">
        <v>78</v>
      </c>
      <c r="D51" s="1564">
        <v>115</v>
      </c>
      <c r="E51" s="1564">
        <v>27</v>
      </c>
      <c r="F51" s="1564">
        <v>11</v>
      </c>
      <c r="G51" s="1564">
        <v>0</v>
      </c>
      <c r="H51" s="1564">
        <v>131</v>
      </c>
      <c r="I51" s="1564">
        <v>0</v>
      </c>
      <c r="J51" s="1564">
        <v>145</v>
      </c>
      <c r="K51" s="1564">
        <v>3</v>
      </c>
      <c r="L51" s="1564">
        <v>142</v>
      </c>
      <c r="M51" s="1564">
        <v>3</v>
      </c>
      <c r="N51" s="1564">
        <v>37</v>
      </c>
      <c r="O51" s="1564">
        <v>4</v>
      </c>
      <c r="P51" s="1564">
        <v>1341</v>
      </c>
      <c r="Q51" s="1564">
        <v>19</v>
      </c>
      <c r="R51" s="1564">
        <v>863</v>
      </c>
      <c r="S51" s="1564">
        <v>16</v>
      </c>
      <c r="T51" s="1564">
        <v>599</v>
      </c>
      <c r="U51" s="1564">
        <v>77</v>
      </c>
    </row>
    <row r="52" spans="1:21" ht="16.5" customHeight="1">
      <c r="A52" s="1531" t="s">
        <v>710</v>
      </c>
      <c r="B52" s="1564">
        <v>245</v>
      </c>
      <c r="C52" s="1564">
        <v>283</v>
      </c>
      <c r="D52" s="1564">
        <v>153</v>
      </c>
      <c r="E52" s="1564">
        <v>58</v>
      </c>
      <c r="F52" s="1564">
        <v>17</v>
      </c>
      <c r="G52" s="1564">
        <v>0</v>
      </c>
      <c r="H52" s="1564">
        <v>219</v>
      </c>
      <c r="I52" s="1564">
        <v>8</v>
      </c>
      <c r="J52" s="1564">
        <v>227</v>
      </c>
      <c r="K52" s="1564">
        <v>12</v>
      </c>
      <c r="L52" s="1564">
        <v>212</v>
      </c>
      <c r="M52" s="1564">
        <v>3</v>
      </c>
      <c r="N52" s="1564">
        <v>56</v>
      </c>
      <c r="O52" s="1564">
        <v>7</v>
      </c>
      <c r="P52" s="1564">
        <v>1946</v>
      </c>
      <c r="Q52" s="1564">
        <v>53</v>
      </c>
      <c r="R52" s="1564">
        <v>1548</v>
      </c>
      <c r="S52" s="1564">
        <v>50</v>
      </c>
      <c r="T52" s="1564">
        <v>1103</v>
      </c>
      <c r="U52" s="1564">
        <v>98</v>
      </c>
    </row>
    <row r="53" spans="1:21" ht="16.5" customHeight="1">
      <c r="A53" s="1531" t="s">
        <v>709</v>
      </c>
      <c r="B53" s="1564">
        <v>230</v>
      </c>
      <c r="C53" s="1564">
        <v>59</v>
      </c>
      <c r="D53" s="1564">
        <v>147</v>
      </c>
      <c r="E53" s="1564">
        <v>16</v>
      </c>
      <c r="F53" s="1564">
        <v>9</v>
      </c>
      <c r="G53" s="1564">
        <v>1</v>
      </c>
      <c r="H53" s="1564">
        <v>248</v>
      </c>
      <c r="I53" s="1564">
        <v>5</v>
      </c>
      <c r="J53" s="1564">
        <v>233</v>
      </c>
      <c r="K53" s="1564">
        <v>2</v>
      </c>
      <c r="L53" s="1564">
        <v>227</v>
      </c>
      <c r="M53" s="1564">
        <v>2</v>
      </c>
      <c r="N53" s="1564">
        <v>49</v>
      </c>
      <c r="O53" s="1564">
        <v>12</v>
      </c>
      <c r="P53" s="1564">
        <v>1291</v>
      </c>
      <c r="Q53" s="1564">
        <v>63</v>
      </c>
      <c r="R53" s="1564">
        <v>744</v>
      </c>
      <c r="S53" s="1564">
        <v>16</v>
      </c>
      <c r="T53" s="1564">
        <v>1030</v>
      </c>
      <c r="U53" s="1564">
        <v>77</v>
      </c>
    </row>
    <row r="54" spans="1:21" ht="16.5" customHeight="1">
      <c r="A54" s="1531" t="s">
        <v>708</v>
      </c>
      <c r="B54" s="1564">
        <v>258</v>
      </c>
      <c r="C54" s="1564">
        <v>161</v>
      </c>
      <c r="D54" s="1564">
        <v>185</v>
      </c>
      <c r="E54" s="1564">
        <v>56</v>
      </c>
      <c r="F54" s="1564">
        <v>8</v>
      </c>
      <c r="G54" s="1564">
        <v>4</v>
      </c>
      <c r="H54" s="1564">
        <v>225</v>
      </c>
      <c r="I54" s="1564">
        <v>6</v>
      </c>
      <c r="J54" s="1564">
        <v>196</v>
      </c>
      <c r="K54" s="1564">
        <v>5</v>
      </c>
      <c r="L54" s="1564">
        <v>191</v>
      </c>
      <c r="M54" s="1564">
        <v>4</v>
      </c>
      <c r="N54" s="1564">
        <v>86</v>
      </c>
      <c r="O54" s="1564">
        <v>24</v>
      </c>
      <c r="P54" s="1564">
        <v>1555</v>
      </c>
      <c r="Q54" s="1564">
        <v>68</v>
      </c>
      <c r="R54" s="1564">
        <v>772</v>
      </c>
      <c r="S54" s="1564">
        <v>17</v>
      </c>
      <c r="T54" s="1564">
        <v>1244</v>
      </c>
      <c r="U54" s="1564">
        <v>61</v>
      </c>
    </row>
    <row r="55" spans="1:21" ht="16.5" customHeight="1">
      <c r="A55" s="1531" t="s">
        <v>707</v>
      </c>
      <c r="B55" s="1564">
        <v>101</v>
      </c>
      <c r="C55" s="1564">
        <v>81</v>
      </c>
      <c r="D55" s="1564">
        <v>63</v>
      </c>
      <c r="E55" s="1564">
        <v>26</v>
      </c>
      <c r="F55" s="1564">
        <v>0</v>
      </c>
      <c r="G55" s="1564">
        <v>0</v>
      </c>
      <c r="H55" s="1564">
        <v>56</v>
      </c>
      <c r="I55" s="1564">
        <v>2</v>
      </c>
      <c r="J55" s="1564">
        <v>70</v>
      </c>
      <c r="K55" s="1564">
        <v>2</v>
      </c>
      <c r="L55" s="1564">
        <v>58</v>
      </c>
      <c r="M55" s="1564">
        <v>2</v>
      </c>
      <c r="N55" s="1564">
        <v>14</v>
      </c>
      <c r="O55" s="1564">
        <v>3</v>
      </c>
      <c r="P55" s="1564">
        <v>505</v>
      </c>
      <c r="Q55" s="1564">
        <v>28</v>
      </c>
      <c r="R55" s="1564">
        <v>305</v>
      </c>
      <c r="S55" s="1564">
        <v>20</v>
      </c>
      <c r="T55" s="1564">
        <v>362</v>
      </c>
      <c r="U55" s="1564">
        <v>20</v>
      </c>
    </row>
    <row r="56" spans="1:21" ht="16.5" customHeight="1">
      <c r="A56" s="1531" t="s">
        <v>706</v>
      </c>
      <c r="B56" s="1564">
        <v>43</v>
      </c>
      <c r="C56" s="1564">
        <v>68</v>
      </c>
      <c r="D56" s="1564">
        <v>28</v>
      </c>
      <c r="E56" s="1564">
        <v>29</v>
      </c>
      <c r="F56" s="1564">
        <v>0</v>
      </c>
      <c r="G56" s="1564">
        <v>0</v>
      </c>
      <c r="H56" s="1564">
        <v>24</v>
      </c>
      <c r="I56" s="1564">
        <v>3</v>
      </c>
      <c r="J56" s="1564">
        <v>32</v>
      </c>
      <c r="K56" s="1564">
        <v>0</v>
      </c>
      <c r="L56" s="1564">
        <v>32</v>
      </c>
      <c r="M56" s="1564">
        <v>0</v>
      </c>
      <c r="N56" s="1564">
        <v>5</v>
      </c>
      <c r="O56" s="1564">
        <v>7</v>
      </c>
      <c r="P56" s="1564">
        <v>312</v>
      </c>
      <c r="Q56" s="1564">
        <v>51</v>
      </c>
      <c r="R56" s="1564">
        <v>187</v>
      </c>
      <c r="S56" s="1564">
        <v>35</v>
      </c>
      <c r="T56" s="1564">
        <v>163</v>
      </c>
      <c r="U56" s="1564">
        <v>15</v>
      </c>
    </row>
    <row r="57" spans="1:21" ht="16.5" customHeight="1">
      <c r="A57" s="1531" t="s">
        <v>705</v>
      </c>
      <c r="B57" s="1564">
        <v>74</v>
      </c>
      <c r="C57" s="1564">
        <v>55</v>
      </c>
      <c r="D57" s="1564">
        <v>51</v>
      </c>
      <c r="E57" s="1564">
        <v>24</v>
      </c>
      <c r="F57" s="1564">
        <v>4</v>
      </c>
      <c r="G57" s="1564">
        <v>0</v>
      </c>
      <c r="H57" s="1564">
        <v>27</v>
      </c>
      <c r="I57" s="1564">
        <v>0</v>
      </c>
      <c r="J57" s="1564">
        <v>33</v>
      </c>
      <c r="K57" s="1564">
        <v>6</v>
      </c>
      <c r="L57" s="1564">
        <v>33</v>
      </c>
      <c r="M57" s="1564">
        <v>6</v>
      </c>
      <c r="N57" s="1564">
        <v>12</v>
      </c>
      <c r="O57" s="1564">
        <v>4</v>
      </c>
      <c r="P57" s="1564">
        <v>405</v>
      </c>
      <c r="Q57" s="1564">
        <v>39</v>
      </c>
      <c r="R57" s="1564">
        <v>127</v>
      </c>
      <c r="S57" s="1564">
        <v>13</v>
      </c>
      <c r="T57" s="1564">
        <v>106</v>
      </c>
      <c r="U57" s="1564">
        <v>9</v>
      </c>
    </row>
    <row r="58" spans="1:21" ht="16.5" customHeight="1">
      <c r="A58" s="1531" t="s">
        <v>704</v>
      </c>
      <c r="B58" s="1564">
        <v>186</v>
      </c>
      <c r="C58" s="1564">
        <v>165</v>
      </c>
      <c r="D58" s="1564">
        <v>127</v>
      </c>
      <c r="E58" s="1564">
        <v>88</v>
      </c>
      <c r="F58" s="1564">
        <v>1</v>
      </c>
      <c r="G58" s="1564">
        <v>1</v>
      </c>
      <c r="H58" s="1564">
        <v>126</v>
      </c>
      <c r="I58" s="1564">
        <v>3</v>
      </c>
      <c r="J58" s="1564">
        <v>135</v>
      </c>
      <c r="K58" s="1564">
        <v>6</v>
      </c>
      <c r="L58" s="1564">
        <v>119</v>
      </c>
      <c r="M58" s="1564">
        <v>5</v>
      </c>
      <c r="N58" s="1564">
        <v>48</v>
      </c>
      <c r="O58" s="1564">
        <v>20</v>
      </c>
      <c r="P58" s="1564">
        <v>959</v>
      </c>
      <c r="Q58" s="1564">
        <v>167</v>
      </c>
      <c r="R58" s="1564">
        <v>371</v>
      </c>
      <c r="S58" s="1564">
        <v>108</v>
      </c>
      <c r="T58" s="1564">
        <v>620</v>
      </c>
      <c r="U58" s="1564">
        <v>80</v>
      </c>
    </row>
    <row r="59" spans="1:21" ht="16.5" customHeight="1">
      <c r="A59" s="1531" t="s">
        <v>703</v>
      </c>
      <c r="B59" s="1564">
        <v>71</v>
      </c>
      <c r="C59" s="1564">
        <v>74</v>
      </c>
      <c r="D59" s="1564">
        <v>45</v>
      </c>
      <c r="E59" s="1564">
        <v>20</v>
      </c>
      <c r="F59" s="1564">
        <v>0</v>
      </c>
      <c r="G59" s="1564">
        <v>0</v>
      </c>
      <c r="H59" s="1564">
        <v>44</v>
      </c>
      <c r="I59" s="1564">
        <v>3</v>
      </c>
      <c r="J59" s="1564">
        <v>46</v>
      </c>
      <c r="K59" s="1564">
        <v>1</v>
      </c>
      <c r="L59" s="1564">
        <v>46</v>
      </c>
      <c r="M59" s="1564">
        <v>1</v>
      </c>
      <c r="N59" s="1564">
        <v>21</v>
      </c>
      <c r="O59" s="1564">
        <v>6</v>
      </c>
      <c r="P59" s="1564">
        <v>273</v>
      </c>
      <c r="Q59" s="1564">
        <v>83</v>
      </c>
      <c r="R59" s="1564">
        <v>128</v>
      </c>
      <c r="S59" s="1564">
        <v>30</v>
      </c>
      <c r="T59" s="1564">
        <v>216</v>
      </c>
      <c r="U59" s="1564">
        <v>31</v>
      </c>
    </row>
    <row r="60" spans="1:21" ht="16.5" customHeight="1">
      <c r="A60" s="1531" t="s">
        <v>702</v>
      </c>
      <c r="B60" s="1564">
        <v>55</v>
      </c>
      <c r="C60" s="1564">
        <v>35</v>
      </c>
      <c r="D60" s="1564">
        <v>27</v>
      </c>
      <c r="E60" s="1564">
        <v>19</v>
      </c>
      <c r="F60" s="1564">
        <v>0</v>
      </c>
      <c r="G60" s="1564">
        <v>5</v>
      </c>
      <c r="H60" s="1564">
        <v>25</v>
      </c>
      <c r="I60" s="1564">
        <v>1</v>
      </c>
      <c r="J60" s="1564">
        <v>38</v>
      </c>
      <c r="K60" s="1564">
        <v>0</v>
      </c>
      <c r="L60" s="1564">
        <v>34</v>
      </c>
      <c r="M60" s="1564">
        <v>0</v>
      </c>
      <c r="N60" s="1564">
        <v>7</v>
      </c>
      <c r="O60" s="1564">
        <v>2</v>
      </c>
      <c r="P60" s="1564">
        <v>153</v>
      </c>
      <c r="Q60" s="1564">
        <v>47</v>
      </c>
      <c r="R60" s="1564">
        <v>99</v>
      </c>
      <c r="S60" s="1564">
        <v>36</v>
      </c>
      <c r="T60" s="1564">
        <v>160</v>
      </c>
      <c r="U60" s="1564">
        <v>20</v>
      </c>
    </row>
    <row r="61" spans="1:21" ht="16.5" customHeight="1">
      <c r="A61" s="1531" t="s">
        <v>790</v>
      </c>
      <c r="B61" s="1564">
        <v>68</v>
      </c>
      <c r="C61" s="1564">
        <v>95</v>
      </c>
      <c r="D61" s="1564">
        <v>53</v>
      </c>
      <c r="E61" s="1564">
        <v>49</v>
      </c>
      <c r="F61" s="1564">
        <v>0</v>
      </c>
      <c r="G61" s="1564">
        <v>0</v>
      </c>
      <c r="H61" s="1564">
        <v>62</v>
      </c>
      <c r="I61" s="1564">
        <v>2</v>
      </c>
      <c r="J61" s="1564">
        <v>58</v>
      </c>
      <c r="K61" s="1564">
        <v>0</v>
      </c>
      <c r="L61" s="1564">
        <v>57</v>
      </c>
      <c r="M61" s="1564">
        <v>0</v>
      </c>
      <c r="N61" s="1564">
        <v>18</v>
      </c>
      <c r="O61" s="1564">
        <v>10</v>
      </c>
      <c r="P61" s="1564">
        <v>568</v>
      </c>
      <c r="Q61" s="1564">
        <v>6</v>
      </c>
      <c r="R61" s="1564">
        <v>226</v>
      </c>
      <c r="S61" s="1564">
        <v>10</v>
      </c>
      <c r="T61" s="1564">
        <v>291</v>
      </c>
      <c r="U61" s="1564">
        <v>5</v>
      </c>
    </row>
    <row r="62" spans="1:21" ht="16.5" customHeight="1">
      <c r="A62" s="1531" t="s">
        <v>781</v>
      </c>
      <c r="B62" s="1564">
        <v>43</v>
      </c>
      <c r="C62" s="1564">
        <v>8</v>
      </c>
      <c r="D62" s="1564">
        <v>32</v>
      </c>
      <c r="E62" s="1564">
        <v>3</v>
      </c>
      <c r="F62" s="1564">
        <v>3</v>
      </c>
      <c r="G62" s="1564">
        <v>1</v>
      </c>
      <c r="H62" s="1564">
        <v>30</v>
      </c>
      <c r="I62" s="1564">
        <v>1</v>
      </c>
      <c r="J62" s="1564">
        <v>38</v>
      </c>
      <c r="K62" s="1564">
        <v>0</v>
      </c>
      <c r="L62" s="1564">
        <v>38</v>
      </c>
      <c r="M62" s="1564">
        <v>0</v>
      </c>
      <c r="N62" s="1564">
        <v>16</v>
      </c>
      <c r="O62" s="1564">
        <v>2</v>
      </c>
      <c r="P62" s="1564">
        <v>224</v>
      </c>
      <c r="Q62" s="1564">
        <v>33</v>
      </c>
      <c r="R62" s="1564">
        <v>87</v>
      </c>
      <c r="S62" s="1564">
        <v>16</v>
      </c>
      <c r="T62" s="1564">
        <v>114</v>
      </c>
      <c r="U62" s="1564">
        <v>15</v>
      </c>
    </row>
    <row r="63" spans="1:21" ht="16.5" customHeight="1">
      <c r="A63" s="1531" t="s">
        <v>699</v>
      </c>
      <c r="B63" s="1564">
        <v>59</v>
      </c>
      <c r="C63" s="1564">
        <v>54</v>
      </c>
      <c r="D63" s="1564">
        <v>45</v>
      </c>
      <c r="E63" s="1564">
        <v>22</v>
      </c>
      <c r="F63" s="1564">
        <v>1</v>
      </c>
      <c r="G63" s="1564">
        <v>0</v>
      </c>
      <c r="H63" s="1564">
        <v>50</v>
      </c>
      <c r="I63" s="1564">
        <v>5</v>
      </c>
      <c r="J63" s="1564">
        <v>45</v>
      </c>
      <c r="K63" s="1564">
        <v>0</v>
      </c>
      <c r="L63" s="1564">
        <v>44</v>
      </c>
      <c r="M63" s="1564">
        <v>0</v>
      </c>
      <c r="N63" s="1564">
        <v>21</v>
      </c>
      <c r="O63" s="1564">
        <v>7</v>
      </c>
      <c r="P63" s="1564">
        <v>323</v>
      </c>
      <c r="Q63" s="1564">
        <v>33</v>
      </c>
      <c r="R63" s="1564">
        <v>206</v>
      </c>
      <c r="S63" s="1564">
        <v>24</v>
      </c>
      <c r="T63" s="1564">
        <v>309</v>
      </c>
      <c r="U63" s="1564">
        <v>28</v>
      </c>
    </row>
    <row r="64" spans="1:21" ht="16.5" customHeight="1">
      <c r="A64" s="1531" t="s">
        <v>698</v>
      </c>
      <c r="B64" s="1564">
        <v>163</v>
      </c>
      <c r="C64" s="1564">
        <v>128</v>
      </c>
      <c r="D64" s="1564">
        <v>108</v>
      </c>
      <c r="E64" s="1564">
        <v>64</v>
      </c>
      <c r="F64" s="1564">
        <v>18</v>
      </c>
      <c r="G64" s="1564">
        <v>9</v>
      </c>
      <c r="H64" s="1564">
        <v>82</v>
      </c>
      <c r="I64" s="1564">
        <v>3</v>
      </c>
      <c r="J64" s="1564">
        <v>98</v>
      </c>
      <c r="K64" s="1564">
        <v>7</v>
      </c>
      <c r="L64" s="1564">
        <v>92</v>
      </c>
      <c r="M64" s="1564">
        <v>7</v>
      </c>
      <c r="N64" s="1564">
        <v>28</v>
      </c>
      <c r="O64" s="1564">
        <v>30</v>
      </c>
      <c r="P64" s="1564">
        <v>1030</v>
      </c>
      <c r="Q64" s="1564">
        <v>71</v>
      </c>
      <c r="R64" s="1564">
        <v>458</v>
      </c>
      <c r="S64" s="1564">
        <v>110</v>
      </c>
      <c r="T64" s="1564">
        <v>441</v>
      </c>
      <c r="U64" s="1564">
        <v>23</v>
      </c>
    </row>
    <row r="65" spans="1:21" ht="16.5" customHeight="1">
      <c r="A65" s="1531" t="s">
        <v>697</v>
      </c>
      <c r="B65" s="1564">
        <v>109</v>
      </c>
      <c r="C65" s="1564">
        <v>231</v>
      </c>
      <c r="D65" s="1564">
        <v>64</v>
      </c>
      <c r="E65" s="1564">
        <v>26</v>
      </c>
      <c r="F65" s="1564">
        <v>8</v>
      </c>
      <c r="G65" s="1564">
        <v>0</v>
      </c>
      <c r="H65" s="1564">
        <v>57</v>
      </c>
      <c r="I65" s="1564">
        <v>0</v>
      </c>
      <c r="J65" s="1564">
        <v>51</v>
      </c>
      <c r="K65" s="1564">
        <v>3</v>
      </c>
      <c r="L65" s="1564">
        <v>50</v>
      </c>
      <c r="M65" s="1564">
        <v>3</v>
      </c>
      <c r="N65" s="1564">
        <v>10</v>
      </c>
      <c r="O65" s="1564">
        <v>18</v>
      </c>
      <c r="P65" s="1564">
        <v>572</v>
      </c>
      <c r="Q65" s="1564">
        <v>170</v>
      </c>
      <c r="R65" s="1564">
        <v>314</v>
      </c>
      <c r="S65" s="1564">
        <v>164</v>
      </c>
      <c r="T65" s="1564">
        <v>440</v>
      </c>
      <c r="U65" s="1564">
        <v>89</v>
      </c>
    </row>
    <row r="66" spans="1:21" ht="16.5" customHeight="1">
      <c r="A66" s="1531" t="s">
        <v>696</v>
      </c>
      <c r="B66" s="1564">
        <v>45</v>
      </c>
      <c r="C66" s="1564">
        <v>32</v>
      </c>
      <c r="D66" s="1564">
        <v>30</v>
      </c>
      <c r="E66" s="1564">
        <v>14</v>
      </c>
      <c r="F66" s="1564">
        <v>5</v>
      </c>
      <c r="G66" s="1564">
        <v>4</v>
      </c>
      <c r="H66" s="1564">
        <v>3</v>
      </c>
      <c r="I66" s="1564">
        <v>0</v>
      </c>
      <c r="J66" s="1564">
        <v>13</v>
      </c>
      <c r="K66" s="1564">
        <v>1</v>
      </c>
      <c r="L66" s="1564">
        <v>13</v>
      </c>
      <c r="M66" s="1564">
        <v>1</v>
      </c>
      <c r="N66" s="1564">
        <v>11</v>
      </c>
      <c r="O66" s="1564">
        <v>9</v>
      </c>
      <c r="P66" s="1564">
        <v>147</v>
      </c>
      <c r="Q66" s="1564">
        <v>4</v>
      </c>
      <c r="R66" s="1564">
        <v>3</v>
      </c>
      <c r="S66" s="1564">
        <v>0</v>
      </c>
      <c r="T66" s="1564">
        <v>4</v>
      </c>
      <c r="U66" s="1564">
        <v>6</v>
      </c>
    </row>
    <row r="67" spans="1:21" ht="16.5" customHeight="1">
      <c r="A67" s="1531" t="s">
        <v>695</v>
      </c>
      <c r="B67" s="1564">
        <v>87</v>
      </c>
      <c r="C67" s="1564">
        <v>68</v>
      </c>
      <c r="D67" s="1564">
        <v>53</v>
      </c>
      <c r="E67" s="1564">
        <v>36</v>
      </c>
      <c r="F67" s="1564">
        <v>13</v>
      </c>
      <c r="G67" s="1564">
        <v>0</v>
      </c>
      <c r="H67" s="1564">
        <v>43</v>
      </c>
      <c r="I67" s="1564">
        <v>1</v>
      </c>
      <c r="J67" s="1564">
        <v>68</v>
      </c>
      <c r="K67" s="1564">
        <v>2</v>
      </c>
      <c r="L67" s="1564">
        <v>68</v>
      </c>
      <c r="M67" s="1564">
        <v>1</v>
      </c>
      <c r="N67" s="1564">
        <v>22</v>
      </c>
      <c r="O67" s="1564">
        <v>5</v>
      </c>
      <c r="P67" s="1564">
        <v>760</v>
      </c>
      <c r="Q67" s="1564">
        <v>29</v>
      </c>
      <c r="R67" s="1564">
        <v>220</v>
      </c>
      <c r="S67" s="1564">
        <v>11</v>
      </c>
      <c r="T67" s="1564">
        <v>262</v>
      </c>
      <c r="U67" s="1564">
        <v>35</v>
      </c>
    </row>
    <row r="68" spans="1:21" ht="16.5" customHeight="1">
      <c r="A68" s="1531" t="s">
        <v>694</v>
      </c>
      <c r="B68" s="1564">
        <v>116</v>
      </c>
      <c r="C68" s="1564">
        <v>92</v>
      </c>
      <c r="D68" s="1564">
        <v>96</v>
      </c>
      <c r="E68" s="1564">
        <v>45</v>
      </c>
      <c r="F68" s="1564">
        <v>1</v>
      </c>
      <c r="G68" s="1564">
        <v>0</v>
      </c>
      <c r="H68" s="1564">
        <v>85</v>
      </c>
      <c r="I68" s="1564">
        <v>0</v>
      </c>
      <c r="J68" s="1564">
        <v>86</v>
      </c>
      <c r="K68" s="1564">
        <v>1</v>
      </c>
      <c r="L68" s="1564">
        <v>84</v>
      </c>
      <c r="M68" s="1564">
        <v>1</v>
      </c>
      <c r="N68" s="1564">
        <v>14</v>
      </c>
      <c r="O68" s="1564">
        <v>19</v>
      </c>
      <c r="P68" s="1564">
        <v>872</v>
      </c>
      <c r="Q68" s="1564">
        <v>73</v>
      </c>
      <c r="R68" s="1564">
        <v>274</v>
      </c>
      <c r="S68" s="1564">
        <v>31</v>
      </c>
      <c r="T68" s="1564">
        <v>397</v>
      </c>
      <c r="U68" s="1564">
        <v>22</v>
      </c>
    </row>
    <row r="69" spans="1:21" ht="16.5" customHeight="1">
      <c r="A69" s="1531" t="s">
        <v>804</v>
      </c>
      <c r="B69" s="1564">
        <v>96</v>
      </c>
      <c r="C69" s="1564">
        <v>69</v>
      </c>
      <c r="D69" s="1564">
        <v>63</v>
      </c>
      <c r="E69" s="1564">
        <v>26</v>
      </c>
      <c r="F69" s="1564">
        <v>0</v>
      </c>
      <c r="G69" s="1564">
        <v>0</v>
      </c>
      <c r="H69" s="1564">
        <v>91</v>
      </c>
      <c r="I69" s="1564">
        <v>2</v>
      </c>
      <c r="J69" s="1564">
        <v>84</v>
      </c>
      <c r="K69" s="1564">
        <v>6</v>
      </c>
      <c r="L69" s="1564">
        <v>78</v>
      </c>
      <c r="M69" s="1564">
        <v>5</v>
      </c>
      <c r="N69" s="1564">
        <v>31</v>
      </c>
      <c r="O69" s="1564">
        <v>4</v>
      </c>
      <c r="P69" s="1564">
        <v>770</v>
      </c>
      <c r="Q69" s="1564">
        <v>32</v>
      </c>
      <c r="R69" s="1564">
        <v>205</v>
      </c>
      <c r="S69" s="1564">
        <v>10</v>
      </c>
      <c r="T69" s="1564">
        <v>398</v>
      </c>
      <c r="U69" s="1564">
        <v>32</v>
      </c>
    </row>
    <row r="70" spans="1:21" ht="16.5" customHeight="1">
      <c r="A70" s="1531" t="s">
        <v>692</v>
      </c>
      <c r="B70" s="1564">
        <v>122</v>
      </c>
      <c r="C70" s="1564">
        <v>70</v>
      </c>
      <c r="D70" s="1564">
        <v>84</v>
      </c>
      <c r="E70" s="1564">
        <v>23</v>
      </c>
      <c r="F70" s="1564">
        <v>3</v>
      </c>
      <c r="G70" s="1564">
        <v>0</v>
      </c>
      <c r="H70" s="1564">
        <v>77</v>
      </c>
      <c r="I70" s="1564">
        <v>2</v>
      </c>
      <c r="J70" s="1564">
        <v>96</v>
      </c>
      <c r="K70" s="1564">
        <v>4</v>
      </c>
      <c r="L70" s="1564">
        <v>95</v>
      </c>
      <c r="M70" s="1564">
        <v>3</v>
      </c>
      <c r="N70" s="1564">
        <v>24</v>
      </c>
      <c r="O70" s="1564">
        <v>10</v>
      </c>
      <c r="P70" s="1564">
        <v>579</v>
      </c>
      <c r="Q70" s="1564">
        <v>49</v>
      </c>
      <c r="R70" s="1564">
        <v>426</v>
      </c>
      <c r="S70" s="1564">
        <v>31</v>
      </c>
      <c r="T70" s="1564">
        <v>395</v>
      </c>
      <c r="U70" s="1564">
        <v>64</v>
      </c>
    </row>
    <row r="71" spans="1:21" ht="16.5" customHeight="1">
      <c r="A71" s="1531" t="s">
        <v>691</v>
      </c>
      <c r="B71" s="1564">
        <v>110</v>
      </c>
      <c r="C71" s="1564">
        <v>193</v>
      </c>
      <c r="D71" s="1564">
        <v>59</v>
      </c>
      <c r="E71" s="1564">
        <v>35</v>
      </c>
      <c r="F71" s="1564">
        <v>0</v>
      </c>
      <c r="G71" s="1564">
        <v>0</v>
      </c>
      <c r="H71" s="1564">
        <v>118</v>
      </c>
      <c r="I71" s="1564">
        <v>3</v>
      </c>
      <c r="J71" s="1564">
        <v>80</v>
      </c>
      <c r="K71" s="1564">
        <v>1</v>
      </c>
      <c r="L71" s="1564">
        <v>77</v>
      </c>
      <c r="M71" s="1564">
        <v>1</v>
      </c>
      <c r="N71" s="1564">
        <v>21</v>
      </c>
      <c r="O71" s="1564">
        <v>12</v>
      </c>
      <c r="P71" s="1564">
        <v>791</v>
      </c>
      <c r="Q71" s="1564">
        <v>18</v>
      </c>
      <c r="R71" s="1564">
        <v>523</v>
      </c>
      <c r="S71" s="1564">
        <v>37</v>
      </c>
      <c r="T71" s="1564">
        <v>562</v>
      </c>
      <c r="U71" s="1564">
        <v>83</v>
      </c>
    </row>
    <row r="72" spans="1:21" ht="16.5" customHeight="1">
      <c r="A72" s="1531" t="s">
        <v>690</v>
      </c>
      <c r="B72" s="1564">
        <v>149</v>
      </c>
      <c r="C72" s="1564">
        <v>161</v>
      </c>
      <c r="D72" s="1564">
        <v>107</v>
      </c>
      <c r="E72" s="1564">
        <v>56</v>
      </c>
      <c r="F72" s="1564">
        <v>0</v>
      </c>
      <c r="G72" s="1564">
        <v>0</v>
      </c>
      <c r="H72" s="1564">
        <v>127</v>
      </c>
      <c r="I72" s="1564">
        <v>2</v>
      </c>
      <c r="J72" s="1564">
        <v>106</v>
      </c>
      <c r="K72" s="1564">
        <v>0</v>
      </c>
      <c r="L72" s="1564">
        <v>98</v>
      </c>
      <c r="M72" s="1564">
        <v>0</v>
      </c>
      <c r="N72" s="1564">
        <v>21</v>
      </c>
      <c r="O72" s="1564">
        <v>20</v>
      </c>
      <c r="P72" s="1564">
        <v>996</v>
      </c>
      <c r="Q72" s="1564">
        <v>29</v>
      </c>
      <c r="R72" s="1564">
        <v>496</v>
      </c>
      <c r="S72" s="1564">
        <v>17</v>
      </c>
      <c r="T72" s="1564">
        <v>548</v>
      </c>
      <c r="U72" s="1564">
        <v>29</v>
      </c>
    </row>
    <row r="73" spans="1:21" ht="16.5" customHeight="1">
      <c r="A73" s="1530" t="s">
        <v>689</v>
      </c>
      <c r="B73" s="1564">
        <v>117</v>
      </c>
      <c r="C73" s="1564">
        <v>100</v>
      </c>
      <c r="D73" s="1564">
        <v>91</v>
      </c>
      <c r="E73" s="1564">
        <v>31</v>
      </c>
      <c r="F73" s="1564">
        <v>3</v>
      </c>
      <c r="G73" s="1564">
        <v>4</v>
      </c>
      <c r="H73" s="1564">
        <v>99</v>
      </c>
      <c r="I73" s="1564">
        <v>0</v>
      </c>
      <c r="J73" s="1564">
        <v>99</v>
      </c>
      <c r="K73" s="1564">
        <v>6</v>
      </c>
      <c r="L73" s="1564">
        <v>93</v>
      </c>
      <c r="M73" s="1564">
        <v>6</v>
      </c>
      <c r="N73" s="1564">
        <v>49</v>
      </c>
      <c r="O73" s="1564">
        <v>4</v>
      </c>
      <c r="P73" s="1564">
        <v>741</v>
      </c>
      <c r="Q73" s="1564">
        <v>28</v>
      </c>
      <c r="R73" s="1564">
        <v>465</v>
      </c>
      <c r="S73" s="1564">
        <v>10</v>
      </c>
      <c r="T73" s="1564">
        <v>320</v>
      </c>
      <c r="U73" s="1564">
        <v>31</v>
      </c>
    </row>
    <row r="74" spans="1:21" ht="16.5" customHeight="1">
      <c r="A74" s="1529" t="s">
        <v>16</v>
      </c>
      <c r="B74" s="1564">
        <v>10265</v>
      </c>
      <c r="C74" s="1564">
        <v>10691</v>
      </c>
      <c r="D74" s="1564">
        <v>7130</v>
      </c>
      <c r="E74" s="1564">
        <v>4235</v>
      </c>
      <c r="F74" s="1564">
        <v>356</v>
      </c>
      <c r="G74" s="1564">
        <v>109</v>
      </c>
      <c r="H74" s="1564">
        <v>8054</v>
      </c>
      <c r="I74" s="1564">
        <v>283</v>
      </c>
      <c r="J74" s="1564">
        <v>7958</v>
      </c>
      <c r="K74" s="1564">
        <v>290</v>
      </c>
      <c r="L74" s="1564">
        <v>7558</v>
      </c>
      <c r="M74" s="1564">
        <v>239</v>
      </c>
      <c r="N74" s="1564">
        <v>2324</v>
      </c>
      <c r="O74" s="1564">
        <v>966</v>
      </c>
      <c r="P74" s="1564">
        <v>69223</v>
      </c>
      <c r="Q74" s="1564">
        <v>6018</v>
      </c>
      <c r="R74" s="1564">
        <v>39705</v>
      </c>
      <c r="S74" s="1564">
        <v>4494</v>
      </c>
      <c r="T74" s="1564">
        <v>41850</v>
      </c>
      <c r="U74" s="1564">
        <v>5516</v>
      </c>
    </row>
  </sheetData>
  <mergeCells count="13">
    <mergeCell ref="A4:A6"/>
    <mergeCell ref="B4:C5"/>
    <mergeCell ref="P4:Q5"/>
    <mergeCell ref="R4:S5"/>
    <mergeCell ref="D4:G4"/>
    <mergeCell ref="F5:G5"/>
    <mergeCell ref="T4:U5"/>
    <mergeCell ref="D5:E5"/>
    <mergeCell ref="L5:M5"/>
    <mergeCell ref="H4:I5"/>
    <mergeCell ref="J4:K5"/>
    <mergeCell ref="L4:M4"/>
    <mergeCell ref="N4:O5"/>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5"/>
  <sheetViews>
    <sheetView view="pageBreakPreview" zoomScale="85" zoomScaleNormal="100" zoomScaleSheetLayoutView="85" workbookViewId="0"/>
  </sheetViews>
  <sheetFormatPr defaultRowHeight="11.25"/>
  <cols>
    <col min="1" max="1" width="8.75" style="1540" customWidth="1"/>
    <col min="2" max="2" width="6.875" style="1540" customWidth="1"/>
    <col min="3" max="13" width="5" style="1540" customWidth="1"/>
    <col min="14" max="14" width="7.625" style="1540" customWidth="1"/>
    <col min="15" max="16" width="5" style="1540" customWidth="1"/>
    <col min="17" max="17" width="6.5" style="1540" bestFit="1" customWidth="1"/>
    <col min="18" max="25" width="5" style="1540" customWidth="1"/>
    <col min="26" max="16384" width="9" style="1540"/>
  </cols>
  <sheetData>
    <row r="1" spans="1:26" ht="18" customHeight="1">
      <c r="A1" s="1601" t="s">
        <v>166</v>
      </c>
    </row>
    <row r="2" spans="1:26" ht="18" customHeight="1">
      <c r="A2" s="1600" t="s">
        <v>823</v>
      </c>
    </row>
    <row r="3" spans="1:26" ht="11.25" customHeight="1"/>
    <row r="4" spans="1:26" ht="18" customHeight="1">
      <c r="A4" s="1593"/>
      <c r="B4" s="1599" t="s">
        <v>822</v>
      </c>
      <c r="C4" s="1598"/>
      <c r="D4" s="1594"/>
      <c r="E4" s="1597"/>
      <c r="F4" s="1594"/>
      <c r="G4" s="1594"/>
      <c r="H4" s="1594"/>
      <c r="I4" s="1594"/>
      <c r="J4" s="1594"/>
      <c r="K4" s="1594" t="s">
        <v>821</v>
      </c>
      <c r="L4" s="1594"/>
      <c r="M4" s="1595"/>
      <c r="N4" s="1596"/>
      <c r="O4" s="1595"/>
      <c r="P4" s="1595"/>
      <c r="Q4" s="1594"/>
      <c r="R4" s="1594"/>
      <c r="S4" s="1594"/>
      <c r="T4" s="1594" t="s">
        <v>820</v>
      </c>
      <c r="U4" s="1594"/>
      <c r="V4" s="1594"/>
      <c r="W4" s="1594"/>
      <c r="X4" s="1594"/>
      <c r="Y4" s="1594" t="s">
        <v>819</v>
      </c>
    </row>
    <row r="5" spans="1:26" ht="94.5" customHeight="1">
      <c r="A5" s="1593"/>
      <c r="B5" s="1592"/>
      <c r="C5" s="1591"/>
      <c r="D5" s="1586"/>
      <c r="E5" s="1590"/>
      <c r="F5" s="1586"/>
      <c r="G5" s="1586"/>
      <c r="H5" s="1586"/>
      <c r="I5" s="1586"/>
      <c r="J5" s="1586"/>
      <c r="K5" s="1586"/>
      <c r="L5" s="1586"/>
      <c r="M5" s="1589"/>
      <c r="N5" s="1588"/>
      <c r="O5" s="1587"/>
      <c r="P5" s="1587"/>
      <c r="Q5" s="1586"/>
      <c r="R5" s="1587"/>
      <c r="S5" s="1586"/>
      <c r="T5" s="1586"/>
      <c r="U5" s="1586"/>
      <c r="V5" s="1586"/>
      <c r="W5" s="1586"/>
      <c r="X5" s="1586"/>
      <c r="Y5" s="1586"/>
      <c r="Z5" s="1585"/>
    </row>
    <row r="6" spans="1:26" ht="16.5" customHeight="1">
      <c r="A6" s="1584" t="s">
        <v>755</v>
      </c>
      <c r="B6" s="1579">
        <v>82</v>
      </c>
      <c r="C6" s="1541">
        <v>1</v>
      </c>
      <c r="D6" s="1541">
        <v>1</v>
      </c>
      <c r="E6" s="1541">
        <v>0</v>
      </c>
      <c r="F6" s="1541">
        <v>2</v>
      </c>
      <c r="G6" s="1541">
        <v>0</v>
      </c>
      <c r="H6" s="1541">
        <v>22</v>
      </c>
      <c r="I6" s="1541">
        <v>15</v>
      </c>
      <c r="J6" s="1541">
        <v>2</v>
      </c>
      <c r="K6" s="1541">
        <v>8</v>
      </c>
      <c r="L6" s="1541">
        <v>0</v>
      </c>
      <c r="M6" s="1541">
        <v>0</v>
      </c>
      <c r="N6" s="1541">
        <v>0</v>
      </c>
      <c r="O6" s="1578">
        <v>0</v>
      </c>
      <c r="P6" s="1578">
        <v>3</v>
      </c>
      <c r="Q6" s="1541">
        <v>57</v>
      </c>
      <c r="R6" s="1541">
        <v>2</v>
      </c>
      <c r="S6" s="1541">
        <v>3</v>
      </c>
      <c r="T6" s="1541">
        <v>0</v>
      </c>
      <c r="U6" s="1541">
        <v>0</v>
      </c>
      <c r="V6" s="1541">
        <v>0</v>
      </c>
      <c r="W6" s="1541">
        <v>0</v>
      </c>
      <c r="X6" s="1541">
        <v>1</v>
      </c>
      <c r="Y6" s="1541">
        <v>1</v>
      </c>
    </row>
    <row r="7" spans="1:26" ht="16.5" customHeight="1">
      <c r="A7" s="1583" t="s">
        <v>754</v>
      </c>
      <c r="B7" s="1579">
        <v>27</v>
      </c>
      <c r="C7" s="1541">
        <v>0</v>
      </c>
      <c r="D7" s="1541">
        <v>0</v>
      </c>
      <c r="E7" s="1541">
        <v>0</v>
      </c>
      <c r="F7" s="1541">
        <v>7</v>
      </c>
      <c r="G7" s="1541">
        <v>0</v>
      </c>
      <c r="H7" s="1541">
        <v>8</v>
      </c>
      <c r="I7" s="1541">
        <v>10</v>
      </c>
      <c r="J7" s="1541">
        <v>0</v>
      </c>
      <c r="K7" s="1541">
        <v>0</v>
      </c>
      <c r="L7" s="1541">
        <v>0</v>
      </c>
      <c r="M7" s="1541">
        <v>0</v>
      </c>
      <c r="N7" s="1541">
        <v>0</v>
      </c>
      <c r="O7" s="1578">
        <v>0</v>
      </c>
      <c r="P7" s="1578">
        <v>2</v>
      </c>
      <c r="Q7" s="1541">
        <v>16</v>
      </c>
      <c r="R7" s="1541">
        <v>2</v>
      </c>
      <c r="S7" s="1541">
        <v>0</v>
      </c>
      <c r="T7" s="1541">
        <v>0</v>
      </c>
      <c r="U7" s="1541">
        <v>0</v>
      </c>
      <c r="V7" s="1541">
        <v>0</v>
      </c>
      <c r="W7" s="1541">
        <v>1</v>
      </c>
      <c r="X7" s="1541">
        <v>0</v>
      </c>
      <c r="Y7" s="1541">
        <v>3</v>
      </c>
    </row>
    <row r="8" spans="1:26" ht="16.5" customHeight="1">
      <c r="A8" s="1583" t="s">
        <v>753</v>
      </c>
      <c r="B8" s="1579">
        <v>21</v>
      </c>
      <c r="C8" s="1541">
        <v>0</v>
      </c>
      <c r="D8" s="1541">
        <v>0</v>
      </c>
      <c r="E8" s="1541">
        <v>0</v>
      </c>
      <c r="F8" s="1541">
        <v>2</v>
      </c>
      <c r="G8" s="1541">
        <v>1</v>
      </c>
      <c r="H8" s="1541">
        <v>3</v>
      </c>
      <c r="I8" s="1541">
        <v>2</v>
      </c>
      <c r="J8" s="1541">
        <v>0</v>
      </c>
      <c r="K8" s="1541">
        <v>0</v>
      </c>
      <c r="L8" s="1541">
        <v>0</v>
      </c>
      <c r="M8" s="1541">
        <v>0</v>
      </c>
      <c r="N8" s="1541">
        <v>1</v>
      </c>
      <c r="O8" s="1578">
        <v>1</v>
      </c>
      <c r="P8" s="1578">
        <v>0</v>
      </c>
      <c r="Q8" s="1541">
        <v>14</v>
      </c>
      <c r="R8" s="1541">
        <v>4</v>
      </c>
      <c r="S8" s="1541">
        <v>0</v>
      </c>
      <c r="T8" s="1541">
        <v>0</v>
      </c>
      <c r="U8" s="1541">
        <v>0</v>
      </c>
      <c r="V8" s="1541">
        <v>1</v>
      </c>
      <c r="W8" s="1541">
        <v>0</v>
      </c>
      <c r="X8" s="1541">
        <v>0</v>
      </c>
      <c r="Y8" s="1541">
        <v>0</v>
      </c>
    </row>
    <row r="9" spans="1:26" ht="16.5" customHeight="1">
      <c r="A9" s="1583" t="s">
        <v>752</v>
      </c>
      <c r="B9" s="1579">
        <v>20</v>
      </c>
      <c r="C9" s="1541">
        <v>1</v>
      </c>
      <c r="D9" s="1541">
        <v>0</v>
      </c>
      <c r="E9" s="1541">
        <v>0</v>
      </c>
      <c r="F9" s="1541">
        <v>1</v>
      </c>
      <c r="G9" s="1541">
        <v>0</v>
      </c>
      <c r="H9" s="1541">
        <v>10</v>
      </c>
      <c r="I9" s="1541">
        <v>7</v>
      </c>
      <c r="J9" s="1541">
        <v>0</v>
      </c>
      <c r="K9" s="1541">
        <v>0</v>
      </c>
      <c r="L9" s="1541">
        <v>0</v>
      </c>
      <c r="M9" s="1541">
        <v>0</v>
      </c>
      <c r="N9" s="1541">
        <v>0</v>
      </c>
      <c r="O9" s="1578">
        <v>0</v>
      </c>
      <c r="P9" s="1578">
        <v>0</v>
      </c>
      <c r="Q9" s="1541">
        <v>14</v>
      </c>
      <c r="R9" s="1541">
        <v>2</v>
      </c>
      <c r="S9" s="1541">
        <v>0</v>
      </c>
      <c r="T9" s="1541">
        <v>0</v>
      </c>
      <c r="U9" s="1541">
        <v>0</v>
      </c>
      <c r="V9" s="1541">
        <v>0</v>
      </c>
      <c r="W9" s="1541">
        <v>0</v>
      </c>
      <c r="X9" s="1541">
        <v>0</v>
      </c>
      <c r="Y9" s="1541">
        <v>0</v>
      </c>
    </row>
    <row r="10" spans="1:26" ht="16.5" customHeight="1">
      <c r="A10" s="1583" t="s">
        <v>751</v>
      </c>
      <c r="B10" s="1579">
        <v>24</v>
      </c>
      <c r="C10" s="1541">
        <v>2</v>
      </c>
      <c r="D10" s="1541">
        <v>0</v>
      </c>
      <c r="E10" s="1541">
        <v>0</v>
      </c>
      <c r="F10" s="1541">
        <v>3</v>
      </c>
      <c r="G10" s="1541">
        <v>1</v>
      </c>
      <c r="H10" s="1541">
        <v>10</v>
      </c>
      <c r="I10" s="1541">
        <v>8</v>
      </c>
      <c r="J10" s="1541">
        <v>0</v>
      </c>
      <c r="K10" s="1541">
        <v>2</v>
      </c>
      <c r="L10" s="1541">
        <v>0</v>
      </c>
      <c r="M10" s="1541">
        <v>0</v>
      </c>
      <c r="N10" s="1541">
        <v>0</v>
      </c>
      <c r="O10" s="1578">
        <v>1</v>
      </c>
      <c r="P10" s="1578">
        <v>1</v>
      </c>
      <c r="Q10" s="1541">
        <v>12</v>
      </c>
      <c r="R10" s="1541">
        <v>2</v>
      </c>
      <c r="S10" s="1541">
        <v>1</v>
      </c>
      <c r="T10" s="1541">
        <v>1</v>
      </c>
      <c r="U10" s="1541">
        <v>0</v>
      </c>
      <c r="V10" s="1541">
        <v>0</v>
      </c>
      <c r="W10" s="1541">
        <v>1</v>
      </c>
      <c r="X10" s="1541">
        <v>0</v>
      </c>
      <c r="Y10" s="1541">
        <v>0</v>
      </c>
    </row>
    <row r="11" spans="1:26" ht="16.5" customHeight="1">
      <c r="A11" s="1583" t="s">
        <v>750</v>
      </c>
      <c r="B11" s="1579">
        <v>21</v>
      </c>
      <c r="C11" s="1541">
        <v>3</v>
      </c>
      <c r="D11" s="1541">
        <v>1</v>
      </c>
      <c r="E11" s="1541">
        <v>0</v>
      </c>
      <c r="F11" s="1541">
        <v>3</v>
      </c>
      <c r="G11" s="1541">
        <v>0</v>
      </c>
      <c r="H11" s="1541">
        <v>11</v>
      </c>
      <c r="I11" s="1541">
        <v>8</v>
      </c>
      <c r="J11" s="1541">
        <v>0</v>
      </c>
      <c r="K11" s="1541">
        <v>0</v>
      </c>
      <c r="L11" s="1541">
        <v>0</v>
      </c>
      <c r="M11" s="1541">
        <v>0</v>
      </c>
      <c r="N11" s="1541">
        <v>0</v>
      </c>
      <c r="O11" s="1578">
        <v>1</v>
      </c>
      <c r="P11" s="1578">
        <v>2</v>
      </c>
      <c r="Q11" s="1541">
        <v>12</v>
      </c>
      <c r="R11" s="1541">
        <v>0</v>
      </c>
      <c r="S11" s="1541">
        <v>0</v>
      </c>
      <c r="T11" s="1541">
        <v>0</v>
      </c>
      <c r="U11" s="1541">
        <v>0</v>
      </c>
      <c r="V11" s="1541">
        <v>0</v>
      </c>
      <c r="W11" s="1541">
        <v>1</v>
      </c>
      <c r="X11" s="1541">
        <v>0</v>
      </c>
      <c r="Y11" s="1541">
        <v>1</v>
      </c>
    </row>
    <row r="12" spans="1:26" ht="16.5" customHeight="1">
      <c r="A12" s="1583" t="s">
        <v>749</v>
      </c>
      <c r="B12" s="1579">
        <v>31</v>
      </c>
      <c r="C12" s="1541">
        <v>1</v>
      </c>
      <c r="D12" s="1541">
        <v>1</v>
      </c>
      <c r="E12" s="1541">
        <v>0</v>
      </c>
      <c r="F12" s="1541">
        <v>5</v>
      </c>
      <c r="G12" s="1541">
        <v>0</v>
      </c>
      <c r="H12" s="1541">
        <v>15</v>
      </c>
      <c r="I12" s="1541">
        <v>8</v>
      </c>
      <c r="J12" s="1541">
        <v>1</v>
      </c>
      <c r="K12" s="1541">
        <v>1</v>
      </c>
      <c r="L12" s="1541">
        <v>0</v>
      </c>
      <c r="M12" s="1541">
        <v>0</v>
      </c>
      <c r="N12" s="1541">
        <v>0</v>
      </c>
      <c r="O12" s="1578">
        <v>0</v>
      </c>
      <c r="P12" s="1578">
        <v>0</v>
      </c>
      <c r="Q12" s="1541">
        <v>26</v>
      </c>
      <c r="R12" s="1541">
        <v>1</v>
      </c>
      <c r="S12" s="1541">
        <v>0</v>
      </c>
      <c r="T12" s="1541">
        <v>1</v>
      </c>
      <c r="U12" s="1541">
        <v>0</v>
      </c>
      <c r="V12" s="1541">
        <v>1</v>
      </c>
      <c r="W12" s="1541">
        <v>0</v>
      </c>
      <c r="X12" s="1541">
        <v>0</v>
      </c>
      <c r="Y12" s="1541">
        <v>1</v>
      </c>
    </row>
    <row r="13" spans="1:26" ht="16.5" customHeight="1">
      <c r="A13" s="1583" t="s">
        <v>748</v>
      </c>
      <c r="B13" s="1579">
        <v>33</v>
      </c>
      <c r="C13" s="1541">
        <v>1</v>
      </c>
      <c r="D13" s="1541">
        <v>0</v>
      </c>
      <c r="E13" s="1541">
        <v>0</v>
      </c>
      <c r="F13" s="1541">
        <v>5</v>
      </c>
      <c r="G13" s="1541">
        <v>1</v>
      </c>
      <c r="H13" s="1541">
        <v>18</v>
      </c>
      <c r="I13" s="1541">
        <v>7</v>
      </c>
      <c r="J13" s="1541">
        <v>0</v>
      </c>
      <c r="K13" s="1541">
        <v>0</v>
      </c>
      <c r="L13" s="1541">
        <v>0</v>
      </c>
      <c r="M13" s="1541">
        <v>1</v>
      </c>
      <c r="N13" s="1541">
        <v>1</v>
      </c>
      <c r="O13" s="1578">
        <v>0</v>
      </c>
      <c r="P13" s="1578">
        <v>1</v>
      </c>
      <c r="Q13" s="1541">
        <v>19</v>
      </c>
      <c r="R13" s="1541">
        <v>1</v>
      </c>
      <c r="S13" s="1541">
        <v>1</v>
      </c>
      <c r="T13" s="1541">
        <v>6</v>
      </c>
      <c r="U13" s="1541">
        <v>0</v>
      </c>
      <c r="V13" s="1541">
        <v>1</v>
      </c>
      <c r="W13" s="1541">
        <v>0</v>
      </c>
      <c r="X13" s="1541">
        <v>0</v>
      </c>
      <c r="Y13" s="1541">
        <v>0</v>
      </c>
    </row>
    <row r="14" spans="1:26" ht="16.5" customHeight="1">
      <c r="A14" s="1583" t="s">
        <v>747</v>
      </c>
      <c r="B14" s="1579">
        <v>27</v>
      </c>
      <c r="C14" s="1541">
        <v>1</v>
      </c>
      <c r="D14" s="1541">
        <v>0</v>
      </c>
      <c r="E14" s="1541">
        <v>0</v>
      </c>
      <c r="F14" s="1541">
        <v>4</v>
      </c>
      <c r="G14" s="1541">
        <v>0</v>
      </c>
      <c r="H14" s="1541">
        <v>18</v>
      </c>
      <c r="I14" s="1541">
        <v>2</v>
      </c>
      <c r="J14" s="1541">
        <v>2</v>
      </c>
      <c r="K14" s="1541">
        <v>0</v>
      </c>
      <c r="L14" s="1541">
        <v>0</v>
      </c>
      <c r="M14" s="1541">
        <v>0</v>
      </c>
      <c r="N14" s="1541">
        <v>0</v>
      </c>
      <c r="O14" s="1578">
        <v>0</v>
      </c>
      <c r="P14" s="1578">
        <v>2</v>
      </c>
      <c r="Q14" s="1541">
        <v>19</v>
      </c>
      <c r="R14" s="1541">
        <v>1</v>
      </c>
      <c r="S14" s="1541">
        <v>0</v>
      </c>
      <c r="T14" s="1541">
        <v>0</v>
      </c>
      <c r="U14" s="1541">
        <v>1</v>
      </c>
      <c r="V14" s="1541">
        <v>0</v>
      </c>
      <c r="W14" s="1541">
        <v>0</v>
      </c>
      <c r="X14" s="1541">
        <v>0</v>
      </c>
      <c r="Y14" s="1541">
        <v>0</v>
      </c>
    </row>
    <row r="15" spans="1:26" ht="16.5" customHeight="1">
      <c r="A15" s="1583" t="s">
        <v>746</v>
      </c>
      <c r="B15" s="1579">
        <v>19</v>
      </c>
      <c r="C15" s="1541">
        <v>1</v>
      </c>
      <c r="D15" s="1541">
        <v>0</v>
      </c>
      <c r="E15" s="1541">
        <v>0</v>
      </c>
      <c r="F15" s="1541">
        <v>5</v>
      </c>
      <c r="G15" s="1541">
        <v>0</v>
      </c>
      <c r="H15" s="1541">
        <v>14</v>
      </c>
      <c r="I15" s="1541">
        <v>6</v>
      </c>
      <c r="J15" s="1541">
        <v>0</v>
      </c>
      <c r="K15" s="1541">
        <v>2</v>
      </c>
      <c r="L15" s="1541">
        <v>0</v>
      </c>
      <c r="M15" s="1541">
        <v>0</v>
      </c>
      <c r="N15" s="1541">
        <v>1</v>
      </c>
      <c r="O15" s="1578">
        <v>0</v>
      </c>
      <c r="P15" s="1578">
        <v>0</v>
      </c>
      <c r="Q15" s="1541">
        <v>16</v>
      </c>
      <c r="R15" s="1541">
        <v>0</v>
      </c>
      <c r="S15" s="1541">
        <v>0</v>
      </c>
      <c r="T15" s="1541">
        <v>0</v>
      </c>
      <c r="U15" s="1541">
        <v>0</v>
      </c>
      <c r="V15" s="1541">
        <v>0</v>
      </c>
      <c r="W15" s="1541">
        <v>1</v>
      </c>
      <c r="X15" s="1541">
        <v>0</v>
      </c>
      <c r="Y15" s="1541">
        <v>0</v>
      </c>
    </row>
    <row r="16" spans="1:26" ht="16.5" customHeight="1">
      <c r="A16" s="1583" t="s">
        <v>745</v>
      </c>
      <c r="B16" s="1579">
        <v>61</v>
      </c>
      <c r="C16" s="1541">
        <v>5</v>
      </c>
      <c r="D16" s="1541">
        <v>0</v>
      </c>
      <c r="E16" s="1541">
        <v>0</v>
      </c>
      <c r="F16" s="1541">
        <v>7</v>
      </c>
      <c r="G16" s="1541">
        <v>1</v>
      </c>
      <c r="H16" s="1541">
        <v>25</v>
      </c>
      <c r="I16" s="1541">
        <v>23</v>
      </c>
      <c r="J16" s="1541">
        <v>3</v>
      </c>
      <c r="K16" s="1541">
        <v>1</v>
      </c>
      <c r="L16" s="1541">
        <v>0</v>
      </c>
      <c r="M16" s="1541">
        <v>1</v>
      </c>
      <c r="N16" s="1541">
        <v>1</v>
      </c>
      <c r="O16" s="1578">
        <v>0</v>
      </c>
      <c r="P16" s="1578">
        <v>2</v>
      </c>
      <c r="Q16" s="1541">
        <v>31</v>
      </c>
      <c r="R16" s="1541">
        <v>3</v>
      </c>
      <c r="S16" s="1541">
        <v>2</v>
      </c>
      <c r="T16" s="1541">
        <v>1</v>
      </c>
      <c r="U16" s="1541">
        <v>0</v>
      </c>
      <c r="V16" s="1541">
        <v>0</v>
      </c>
      <c r="W16" s="1541">
        <v>0</v>
      </c>
      <c r="X16" s="1541">
        <v>0</v>
      </c>
      <c r="Y16" s="1541">
        <v>4</v>
      </c>
    </row>
    <row r="17" spans="1:25" ht="16.5" customHeight="1">
      <c r="A17" s="1583" t="s">
        <v>744</v>
      </c>
      <c r="B17" s="1579">
        <v>44</v>
      </c>
      <c r="C17" s="1541">
        <v>5</v>
      </c>
      <c r="D17" s="1541">
        <v>0</v>
      </c>
      <c r="E17" s="1541">
        <v>1</v>
      </c>
      <c r="F17" s="1541">
        <v>7</v>
      </c>
      <c r="G17" s="1541">
        <v>0</v>
      </c>
      <c r="H17" s="1541">
        <v>33</v>
      </c>
      <c r="I17" s="1541">
        <v>9</v>
      </c>
      <c r="J17" s="1541">
        <v>1</v>
      </c>
      <c r="K17" s="1541">
        <v>1</v>
      </c>
      <c r="L17" s="1541">
        <v>0</v>
      </c>
      <c r="M17" s="1541">
        <v>0</v>
      </c>
      <c r="N17" s="1541">
        <v>0</v>
      </c>
      <c r="O17" s="1578">
        <v>0</v>
      </c>
      <c r="P17" s="1578">
        <v>3</v>
      </c>
      <c r="Q17" s="1541">
        <v>25</v>
      </c>
      <c r="R17" s="1541">
        <v>0</v>
      </c>
      <c r="S17" s="1541">
        <v>1</v>
      </c>
      <c r="T17" s="1541">
        <v>2</v>
      </c>
      <c r="U17" s="1541">
        <v>0</v>
      </c>
      <c r="V17" s="1541">
        <v>0</v>
      </c>
      <c r="W17" s="1541">
        <v>0</v>
      </c>
      <c r="X17" s="1541">
        <v>0</v>
      </c>
      <c r="Y17" s="1541">
        <v>3</v>
      </c>
    </row>
    <row r="18" spans="1:25" ht="16.5" customHeight="1">
      <c r="A18" s="1583" t="s">
        <v>743</v>
      </c>
      <c r="B18" s="1579">
        <v>113</v>
      </c>
      <c r="C18" s="1541">
        <v>12</v>
      </c>
      <c r="D18" s="1541">
        <v>1</v>
      </c>
      <c r="E18" s="1541">
        <v>0</v>
      </c>
      <c r="F18" s="1541">
        <v>13</v>
      </c>
      <c r="G18" s="1541">
        <v>5</v>
      </c>
      <c r="H18" s="1541">
        <v>31</v>
      </c>
      <c r="I18" s="1541">
        <v>17</v>
      </c>
      <c r="J18" s="1541">
        <v>1</v>
      </c>
      <c r="K18" s="1541">
        <v>2</v>
      </c>
      <c r="L18" s="1541">
        <v>0</v>
      </c>
      <c r="M18" s="1541">
        <v>2</v>
      </c>
      <c r="N18" s="1541">
        <v>2</v>
      </c>
      <c r="O18" s="1578">
        <v>7</v>
      </c>
      <c r="P18" s="1578">
        <v>10</v>
      </c>
      <c r="Q18" s="1541">
        <v>55</v>
      </c>
      <c r="R18" s="1541">
        <v>6</v>
      </c>
      <c r="S18" s="1541">
        <v>3</v>
      </c>
      <c r="T18" s="1541">
        <v>1</v>
      </c>
      <c r="U18" s="1541">
        <v>4</v>
      </c>
      <c r="V18" s="1541">
        <v>1</v>
      </c>
      <c r="W18" s="1541">
        <v>2</v>
      </c>
      <c r="X18" s="1541">
        <v>5</v>
      </c>
      <c r="Y18" s="1541">
        <v>4</v>
      </c>
    </row>
    <row r="19" spans="1:25" ht="16.5" customHeight="1">
      <c r="A19" s="1583" t="s">
        <v>742</v>
      </c>
      <c r="B19" s="1579">
        <v>24</v>
      </c>
      <c r="C19" s="1541">
        <v>0</v>
      </c>
      <c r="D19" s="1541">
        <v>0</v>
      </c>
      <c r="E19" s="1541">
        <v>0</v>
      </c>
      <c r="F19" s="1541">
        <v>9</v>
      </c>
      <c r="G19" s="1541">
        <v>1</v>
      </c>
      <c r="H19" s="1541">
        <v>17</v>
      </c>
      <c r="I19" s="1541">
        <v>9</v>
      </c>
      <c r="J19" s="1541">
        <v>0</v>
      </c>
      <c r="K19" s="1541">
        <v>0</v>
      </c>
      <c r="L19" s="1541">
        <v>0</v>
      </c>
      <c r="M19" s="1541">
        <v>0</v>
      </c>
      <c r="N19" s="1541">
        <v>1</v>
      </c>
      <c r="O19" s="1578">
        <v>0</v>
      </c>
      <c r="P19" s="1578">
        <v>1</v>
      </c>
      <c r="Q19" s="1541">
        <v>15</v>
      </c>
      <c r="R19" s="1541">
        <v>1</v>
      </c>
      <c r="S19" s="1541">
        <v>0</v>
      </c>
      <c r="T19" s="1541">
        <v>0</v>
      </c>
      <c r="U19" s="1541">
        <v>0</v>
      </c>
      <c r="V19" s="1541">
        <v>0</v>
      </c>
      <c r="W19" s="1541">
        <v>0</v>
      </c>
      <c r="X19" s="1541">
        <v>0</v>
      </c>
      <c r="Y19" s="1541">
        <v>1</v>
      </c>
    </row>
    <row r="20" spans="1:25" ht="16.5" customHeight="1">
      <c r="A20" s="1583" t="s">
        <v>741</v>
      </c>
      <c r="B20" s="1579">
        <v>20</v>
      </c>
      <c r="C20" s="1541">
        <v>0</v>
      </c>
      <c r="D20" s="1541">
        <v>0</v>
      </c>
      <c r="E20" s="1541">
        <v>0</v>
      </c>
      <c r="F20" s="1541">
        <v>4</v>
      </c>
      <c r="G20" s="1541">
        <v>0</v>
      </c>
      <c r="H20" s="1541">
        <v>11</v>
      </c>
      <c r="I20" s="1541">
        <v>8</v>
      </c>
      <c r="J20" s="1541">
        <v>3</v>
      </c>
      <c r="K20" s="1541">
        <v>0</v>
      </c>
      <c r="L20" s="1541">
        <v>0</v>
      </c>
      <c r="M20" s="1541">
        <v>1</v>
      </c>
      <c r="N20" s="1541">
        <v>1</v>
      </c>
      <c r="O20" s="1578">
        <v>0</v>
      </c>
      <c r="P20" s="1578">
        <v>2</v>
      </c>
      <c r="Q20" s="1541">
        <v>9</v>
      </c>
      <c r="R20" s="1541">
        <v>4</v>
      </c>
      <c r="S20" s="1541">
        <v>0</v>
      </c>
      <c r="T20" s="1541">
        <v>0</v>
      </c>
      <c r="U20" s="1541">
        <v>0</v>
      </c>
      <c r="V20" s="1541">
        <v>0</v>
      </c>
      <c r="W20" s="1541">
        <v>0</v>
      </c>
      <c r="X20" s="1541">
        <v>0</v>
      </c>
      <c r="Y20" s="1541">
        <v>0</v>
      </c>
    </row>
    <row r="21" spans="1:25" ht="16.5" customHeight="1">
      <c r="A21" s="1583" t="s">
        <v>740</v>
      </c>
      <c r="B21" s="1579">
        <v>31</v>
      </c>
      <c r="C21" s="1541">
        <v>1</v>
      </c>
      <c r="D21" s="1541">
        <v>0</v>
      </c>
      <c r="E21" s="1541">
        <v>0</v>
      </c>
      <c r="F21" s="1541">
        <v>1</v>
      </c>
      <c r="G21" s="1541">
        <v>1</v>
      </c>
      <c r="H21" s="1541">
        <v>11</v>
      </c>
      <c r="I21" s="1541">
        <v>9</v>
      </c>
      <c r="J21" s="1541">
        <v>0</v>
      </c>
      <c r="K21" s="1541">
        <v>0</v>
      </c>
      <c r="L21" s="1541">
        <v>0</v>
      </c>
      <c r="M21" s="1541">
        <v>0</v>
      </c>
      <c r="N21" s="1541">
        <v>1</v>
      </c>
      <c r="O21" s="1578">
        <v>0</v>
      </c>
      <c r="P21" s="1578">
        <v>2</v>
      </c>
      <c r="Q21" s="1541">
        <v>16</v>
      </c>
      <c r="R21" s="1541">
        <v>2</v>
      </c>
      <c r="S21" s="1541">
        <v>1</v>
      </c>
      <c r="T21" s="1541">
        <v>1</v>
      </c>
      <c r="U21" s="1541">
        <v>0</v>
      </c>
      <c r="V21" s="1541">
        <v>0</v>
      </c>
      <c r="W21" s="1541">
        <v>1</v>
      </c>
      <c r="X21" s="1541">
        <v>0</v>
      </c>
      <c r="Y21" s="1541">
        <v>0</v>
      </c>
    </row>
    <row r="22" spans="1:25" ht="16.5" customHeight="1">
      <c r="A22" s="1583" t="s">
        <v>739</v>
      </c>
      <c r="B22" s="1579">
        <v>21</v>
      </c>
      <c r="C22" s="1541">
        <v>2</v>
      </c>
      <c r="D22" s="1541">
        <v>0</v>
      </c>
      <c r="E22" s="1541">
        <v>0</v>
      </c>
      <c r="F22" s="1541">
        <v>4</v>
      </c>
      <c r="G22" s="1541">
        <v>1</v>
      </c>
      <c r="H22" s="1541">
        <v>12</v>
      </c>
      <c r="I22" s="1541">
        <v>8</v>
      </c>
      <c r="J22" s="1541">
        <v>0</v>
      </c>
      <c r="K22" s="1541">
        <v>0</v>
      </c>
      <c r="L22" s="1541">
        <v>0</v>
      </c>
      <c r="M22" s="1541">
        <v>0</v>
      </c>
      <c r="N22" s="1541">
        <v>0</v>
      </c>
      <c r="O22" s="1578">
        <v>0</v>
      </c>
      <c r="P22" s="1578">
        <v>5</v>
      </c>
      <c r="Q22" s="1541">
        <v>13</v>
      </c>
      <c r="R22" s="1541">
        <v>0</v>
      </c>
      <c r="S22" s="1541">
        <v>0</v>
      </c>
      <c r="T22" s="1541">
        <v>0</v>
      </c>
      <c r="U22" s="1541">
        <v>0</v>
      </c>
      <c r="V22" s="1541">
        <v>0</v>
      </c>
      <c r="W22" s="1541">
        <v>0</v>
      </c>
      <c r="X22" s="1541">
        <v>0</v>
      </c>
      <c r="Y22" s="1541">
        <v>0</v>
      </c>
    </row>
    <row r="23" spans="1:25" ht="16.5" customHeight="1">
      <c r="A23" s="1583" t="s">
        <v>738</v>
      </c>
      <c r="B23" s="1579">
        <v>15</v>
      </c>
      <c r="C23" s="1541">
        <v>1</v>
      </c>
      <c r="D23" s="1541">
        <v>0</v>
      </c>
      <c r="E23" s="1541">
        <v>0</v>
      </c>
      <c r="F23" s="1541">
        <v>1</v>
      </c>
      <c r="G23" s="1541">
        <v>0</v>
      </c>
      <c r="H23" s="1541">
        <v>7</v>
      </c>
      <c r="I23" s="1541">
        <v>4</v>
      </c>
      <c r="J23" s="1541">
        <v>1</v>
      </c>
      <c r="K23" s="1541">
        <v>0</v>
      </c>
      <c r="L23" s="1541">
        <v>0</v>
      </c>
      <c r="M23" s="1541">
        <v>0</v>
      </c>
      <c r="N23" s="1541">
        <v>0</v>
      </c>
      <c r="O23" s="1578">
        <v>0</v>
      </c>
      <c r="P23" s="1578">
        <v>0</v>
      </c>
      <c r="Q23" s="1541">
        <v>6</v>
      </c>
      <c r="R23" s="1541">
        <v>1</v>
      </c>
      <c r="S23" s="1541">
        <v>0</v>
      </c>
      <c r="T23" s="1541">
        <v>1</v>
      </c>
      <c r="U23" s="1541">
        <v>0</v>
      </c>
      <c r="V23" s="1541">
        <v>0</v>
      </c>
      <c r="W23" s="1541">
        <v>1</v>
      </c>
      <c r="X23" s="1541">
        <v>0</v>
      </c>
      <c r="Y23" s="1541">
        <v>1</v>
      </c>
    </row>
    <row r="24" spans="1:25" ht="16.5" customHeight="1">
      <c r="A24" s="1583" t="s">
        <v>737</v>
      </c>
      <c r="B24" s="1579">
        <v>11</v>
      </c>
      <c r="C24" s="1541">
        <v>1</v>
      </c>
      <c r="D24" s="1541">
        <v>0</v>
      </c>
      <c r="E24" s="1541">
        <v>0</v>
      </c>
      <c r="F24" s="1541">
        <v>3</v>
      </c>
      <c r="G24" s="1541">
        <v>0</v>
      </c>
      <c r="H24" s="1541">
        <v>7</v>
      </c>
      <c r="I24" s="1541">
        <v>3</v>
      </c>
      <c r="J24" s="1541">
        <v>0</v>
      </c>
      <c r="K24" s="1541">
        <v>2</v>
      </c>
      <c r="L24" s="1541">
        <v>0</v>
      </c>
      <c r="M24" s="1541">
        <v>0</v>
      </c>
      <c r="N24" s="1541">
        <v>1</v>
      </c>
      <c r="O24" s="1578">
        <v>0</v>
      </c>
      <c r="P24" s="1578">
        <v>0</v>
      </c>
      <c r="Q24" s="1541">
        <v>8</v>
      </c>
      <c r="R24" s="1541">
        <v>0</v>
      </c>
      <c r="S24" s="1541">
        <v>0</v>
      </c>
      <c r="T24" s="1541">
        <v>0</v>
      </c>
      <c r="U24" s="1541">
        <v>0</v>
      </c>
      <c r="V24" s="1541">
        <v>0</v>
      </c>
      <c r="W24" s="1541">
        <v>1</v>
      </c>
      <c r="X24" s="1541">
        <v>2</v>
      </c>
      <c r="Y24" s="1541">
        <v>0</v>
      </c>
    </row>
    <row r="25" spans="1:25" ht="16.5" customHeight="1">
      <c r="A25" s="1583" t="s">
        <v>736</v>
      </c>
      <c r="B25" s="1579">
        <v>31</v>
      </c>
      <c r="C25" s="1541">
        <v>2</v>
      </c>
      <c r="D25" s="1541">
        <v>0</v>
      </c>
      <c r="E25" s="1541">
        <v>0</v>
      </c>
      <c r="F25" s="1541">
        <v>3</v>
      </c>
      <c r="G25" s="1541">
        <v>1</v>
      </c>
      <c r="H25" s="1541">
        <v>12</v>
      </c>
      <c r="I25" s="1541">
        <v>3</v>
      </c>
      <c r="J25" s="1541">
        <v>0</v>
      </c>
      <c r="K25" s="1541">
        <v>0</v>
      </c>
      <c r="L25" s="1541">
        <v>0</v>
      </c>
      <c r="M25" s="1541">
        <v>1</v>
      </c>
      <c r="N25" s="1541">
        <v>2</v>
      </c>
      <c r="O25" s="1578">
        <v>0</v>
      </c>
      <c r="P25" s="1578">
        <v>4</v>
      </c>
      <c r="Q25" s="1541">
        <v>16</v>
      </c>
      <c r="R25" s="1541">
        <v>2</v>
      </c>
      <c r="S25" s="1541">
        <v>1</v>
      </c>
      <c r="T25" s="1541">
        <v>1</v>
      </c>
      <c r="U25" s="1541">
        <v>0</v>
      </c>
      <c r="V25" s="1541">
        <v>0</v>
      </c>
      <c r="W25" s="1541">
        <v>1</v>
      </c>
      <c r="X25" s="1541">
        <v>1</v>
      </c>
      <c r="Y25" s="1541">
        <v>2</v>
      </c>
    </row>
    <row r="26" spans="1:25" ht="16.5" customHeight="1">
      <c r="A26" s="1583" t="s">
        <v>735</v>
      </c>
      <c r="B26" s="1579">
        <v>17</v>
      </c>
      <c r="C26" s="1541">
        <v>1</v>
      </c>
      <c r="D26" s="1541">
        <v>0</v>
      </c>
      <c r="E26" s="1541">
        <v>0</v>
      </c>
      <c r="F26" s="1541">
        <v>3</v>
      </c>
      <c r="G26" s="1541">
        <v>1</v>
      </c>
      <c r="H26" s="1541">
        <v>10</v>
      </c>
      <c r="I26" s="1541">
        <v>9</v>
      </c>
      <c r="J26" s="1541">
        <v>0</v>
      </c>
      <c r="K26" s="1541">
        <v>0</v>
      </c>
      <c r="L26" s="1541">
        <v>0</v>
      </c>
      <c r="M26" s="1541">
        <v>0</v>
      </c>
      <c r="N26" s="1541">
        <v>0</v>
      </c>
      <c r="O26" s="1578">
        <v>0</v>
      </c>
      <c r="P26" s="1578">
        <v>2</v>
      </c>
      <c r="Q26" s="1541">
        <v>10</v>
      </c>
      <c r="R26" s="1541">
        <v>1</v>
      </c>
      <c r="S26" s="1541">
        <v>0</v>
      </c>
      <c r="T26" s="1541">
        <v>1</v>
      </c>
      <c r="U26" s="1541">
        <v>0</v>
      </c>
      <c r="V26" s="1541">
        <v>0</v>
      </c>
      <c r="W26" s="1541">
        <v>1</v>
      </c>
      <c r="X26" s="1541">
        <v>1</v>
      </c>
      <c r="Y26" s="1541">
        <v>0</v>
      </c>
    </row>
    <row r="27" spans="1:25" ht="16.5" customHeight="1">
      <c r="A27" s="1583" t="s">
        <v>734</v>
      </c>
      <c r="B27" s="1579">
        <v>21</v>
      </c>
      <c r="C27" s="1541">
        <v>2</v>
      </c>
      <c r="D27" s="1541">
        <v>0</v>
      </c>
      <c r="E27" s="1541">
        <v>0</v>
      </c>
      <c r="F27" s="1541">
        <v>2</v>
      </c>
      <c r="G27" s="1541">
        <v>0</v>
      </c>
      <c r="H27" s="1541">
        <v>15</v>
      </c>
      <c r="I27" s="1541">
        <v>3</v>
      </c>
      <c r="J27" s="1541">
        <v>0</v>
      </c>
      <c r="K27" s="1541">
        <v>0</v>
      </c>
      <c r="L27" s="1541">
        <v>0</v>
      </c>
      <c r="M27" s="1541">
        <v>0</v>
      </c>
      <c r="N27" s="1541">
        <v>0</v>
      </c>
      <c r="O27" s="1578">
        <v>0</v>
      </c>
      <c r="P27" s="1578">
        <v>1</v>
      </c>
      <c r="Q27" s="1541">
        <v>13</v>
      </c>
      <c r="R27" s="1541">
        <v>3</v>
      </c>
      <c r="S27" s="1541">
        <v>1</v>
      </c>
      <c r="T27" s="1541">
        <v>0</v>
      </c>
      <c r="U27" s="1541">
        <v>0</v>
      </c>
      <c r="V27" s="1541">
        <v>0</v>
      </c>
      <c r="W27" s="1541">
        <v>0</v>
      </c>
      <c r="X27" s="1541">
        <v>1</v>
      </c>
      <c r="Y27" s="1541">
        <v>0</v>
      </c>
    </row>
    <row r="28" spans="1:25" ht="16.5" customHeight="1">
      <c r="A28" s="1583" t="s">
        <v>733</v>
      </c>
      <c r="B28" s="1579">
        <v>36</v>
      </c>
      <c r="C28" s="1541">
        <v>1</v>
      </c>
      <c r="D28" s="1541">
        <v>0</v>
      </c>
      <c r="E28" s="1541">
        <v>3</v>
      </c>
      <c r="F28" s="1541">
        <v>7</v>
      </c>
      <c r="G28" s="1541">
        <v>2</v>
      </c>
      <c r="H28" s="1541">
        <v>14</v>
      </c>
      <c r="I28" s="1541">
        <v>5</v>
      </c>
      <c r="J28" s="1541">
        <v>0</v>
      </c>
      <c r="K28" s="1541">
        <v>0</v>
      </c>
      <c r="L28" s="1541">
        <v>0</v>
      </c>
      <c r="M28" s="1541">
        <v>0</v>
      </c>
      <c r="N28" s="1541">
        <v>0</v>
      </c>
      <c r="O28" s="1578">
        <v>2</v>
      </c>
      <c r="P28" s="1578">
        <v>4</v>
      </c>
      <c r="Q28" s="1541">
        <v>20</v>
      </c>
      <c r="R28" s="1541">
        <v>1</v>
      </c>
      <c r="S28" s="1541">
        <v>1</v>
      </c>
      <c r="T28" s="1541">
        <v>2</v>
      </c>
      <c r="U28" s="1541">
        <v>0</v>
      </c>
      <c r="V28" s="1541">
        <v>1</v>
      </c>
      <c r="W28" s="1541">
        <v>1</v>
      </c>
      <c r="X28" s="1541">
        <v>0</v>
      </c>
      <c r="Y28" s="1541">
        <v>0</v>
      </c>
    </row>
    <row r="29" spans="1:25" ht="16.5" customHeight="1">
      <c r="A29" s="1583" t="s">
        <v>732</v>
      </c>
      <c r="B29" s="1579">
        <v>18</v>
      </c>
      <c r="C29" s="1541">
        <v>3</v>
      </c>
      <c r="D29" s="1541">
        <v>0</v>
      </c>
      <c r="E29" s="1541">
        <v>0</v>
      </c>
      <c r="F29" s="1541">
        <v>6</v>
      </c>
      <c r="G29" s="1541">
        <v>0</v>
      </c>
      <c r="H29" s="1541">
        <v>14</v>
      </c>
      <c r="I29" s="1541">
        <v>7</v>
      </c>
      <c r="J29" s="1541">
        <v>0</v>
      </c>
      <c r="K29" s="1541">
        <v>1</v>
      </c>
      <c r="L29" s="1541">
        <v>0</v>
      </c>
      <c r="M29" s="1541">
        <v>0</v>
      </c>
      <c r="N29" s="1541">
        <v>1</v>
      </c>
      <c r="O29" s="1578">
        <v>0</v>
      </c>
      <c r="P29" s="1578">
        <v>0</v>
      </c>
      <c r="Q29" s="1541">
        <v>14</v>
      </c>
      <c r="R29" s="1541">
        <v>1</v>
      </c>
      <c r="S29" s="1541">
        <v>0</v>
      </c>
      <c r="T29" s="1541">
        <v>0</v>
      </c>
      <c r="U29" s="1541">
        <v>0</v>
      </c>
      <c r="V29" s="1541">
        <v>0</v>
      </c>
      <c r="W29" s="1541">
        <v>0</v>
      </c>
      <c r="X29" s="1541">
        <v>1</v>
      </c>
      <c r="Y29" s="1541">
        <v>0</v>
      </c>
    </row>
    <row r="30" spans="1:25" ht="16.5" customHeight="1">
      <c r="A30" s="1583" t="s">
        <v>731</v>
      </c>
      <c r="B30" s="1579">
        <v>13</v>
      </c>
      <c r="C30" s="1541">
        <v>0</v>
      </c>
      <c r="D30" s="1541">
        <v>0</v>
      </c>
      <c r="E30" s="1541">
        <v>0</v>
      </c>
      <c r="F30" s="1541">
        <v>6</v>
      </c>
      <c r="G30" s="1541">
        <v>0</v>
      </c>
      <c r="H30" s="1541">
        <v>8</v>
      </c>
      <c r="I30" s="1541">
        <v>5</v>
      </c>
      <c r="J30" s="1541">
        <v>0</v>
      </c>
      <c r="K30" s="1541">
        <v>0</v>
      </c>
      <c r="L30" s="1541">
        <v>0</v>
      </c>
      <c r="M30" s="1541">
        <v>0</v>
      </c>
      <c r="N30" s="1541">
        <v>0</v>
      </c>
      <c r="O30" s="1578">
        <v>0</v>
      </c>
      <c r="P30" s="1578">
        <v>1</v>
      </c>
      <c r="Q30" s="1541">
        <v>9</v>
      </c>
      <c r="R30" s="1541">
        <v>0</v>
      </c>
      <c r="S30" s="1541">
        <v>0</v>
      </c>
      <c r="T30" s="1541">
        <v>0</v>
      </c>
      <c r="U30" s="1541">
        <v>0</v>
      </c>
      <c r="V30" s="1541">
        <v>1</v>
      </c>
      <c r="W30" s="1541">
        <v>0</v>
      </c>
      <c r="X30" s="1541">
        <v>0</v>
      </c>
      <c r="Y30" s="1541">
        <v>0</v>
      </c>
    </row>
    <row r="31" spans="1:25" ht="16.5" customHeight="1">
      <c r="A31" s="1583" t="s">
        <v>730</v>
      </c>
      <c r="B31" s="1579">
        <v>8</v>
      </c>
      <c r="C31" s="1541">
        <v>2</v>
      </c>
      <c r="D31" s="1541">
        <v>0</v>
      </c>
      <c r="E31" s="1541">
        <v>0</v>
      </c>
      <c r="F31" s="1541">
        <v>3</v>
      </c>
      <c r="G31" s="1541">
        <v>0</v>
      </c>
      <c r="H31" s="1541">
        <v>3</v>
      </c>
      <c r="I31" s="1541">
        <v>2</v>
      </c>
      <c r="J31" s="1541">
        <v>0</v>
      </c>
      <c r="K31" s="1541">
        <v>0</v>
      </c>
      <c r="L31" s="1541">
        <v>0</v>
      </c>
      <c r="M31" s="1541">
        <v>0</v>
      </c>
      <c r="N31" s="1541">
        <v>0</v>
      </c>
      <c r="O31" s="1578">
        <v>0</v>
      </c>
      <c r="P31" s="1578">
        <v>0</v>
      </c>
      <c r="Q31" s="1541">
        <v>7</v>
      </c>
      <c r="R31" s="1541">
        <v>0</v>
      </c>
      <c r="S31" s="1541">
        <v>0</v>
      </c>
      <c r="T31" s="1541">
        <v>1</v>
      </c>
      <c r="U31" s="1541">
        <v>0</v>
      </c>
      <c r="V31" s="1541">
        <v>0</v>
      </c>
      <c r="W31" s="1541">
        <v>0</v>
      </c>
      <c r="X31" s="1541">
        <v>0</v>
      </c>
      <c r="Y31" s="1541">
        <v>1</v>
      </c>
    </row>
    <row r="32" spans="1:25" ht="16.5" customHeight="1">
      <c r="A32" s="1583" t="s">
        <v>729</v>
      </c>
      <c r="B32" s="1579">
        <v>49</v>
      </c>
      <c r="C32" s="1541">
        <v>4</v>
      </c>
      <c r="D32" s="1541">
        <v>1</v>
      </c>
      <c r="E32" s="1541">
        <v>0</v>
      </c>
      <c r="F32" s="1541">
        <v>15</v>
      </c>
      <c r="G32" s="1541">
        <v>2</v>
      </c>
      <c r="H32" s="1541">
        <v>30</v>
      </c>
      <c r="I32" s="1541">
        <v>17</v>
      </c>
      <c r="J32" s="1541">
        <v>0</v>
      </c>
      <c r="K32" s="1541">
        <v>2</v>
      </c>
      <c r="L32" s="1541">
        <v>0</v>
      </c>
      <c r="M32" s="1541">
        <v>1</v>
      </c>
      <c r="N32" s="1541">
        <v>1</v>
      </c>
      <c r="O32" s="1578">
        <v>0</v>
      </c>
      <c r="P32" s="1578">
        <v>2</v>
      </c>
      <c r="Q32" s="1541">
        <v>42</v>
      </c>
      <c r="R32" s="1541">
        <v>0</v>
      </c>
      <c r="S32" s="1541">
        <v>0</v>
      </c>
      <c r="T32" s="1541">
        <v>0</v>
      </c>
      <c r="U32" s="1541">
        <v>0</v>
      </c>
      <c r="V32" s="1541">
        <v>0</v>
      </c>
      <c r="W32" s="1541">
        <v>2</v>
      </c>
      <c r="X32" s="1541">
        <v>0</v>
      </c>
      <c r="Y32" s="1541">
        <v>1</v>
      </c>
    </row>
    <row r="33" spans="1:25" ht="16.5" customHeight="1">
      <c r="A33" s="1583" t="s">
        <v>728</v>
      </c>
      <c r="B33" s="1579">
        <v>29</v>
      </c>
      <c r="C33" s="1541">
        <v>2</v>
      </c>
      <c r="D33" s="1541">
        <v>0</v>
      </c>
      <c r="E33" s="1541">
        <v>0</v>
      </c>
      <c r="F33" s="1541">
        <v>7</v>
      </c>
      <c r="G33" s="1541">
        <v>1</v>
      </c>
      <c r="H33" s="1541">
        <v>18</v>
      </c>
      <c r="I33" s="1541">
        <v>15</v>
      </c>
      <c r="J33" s="1541">
        <v>0</v>
      </c>
      <c r="K33" s="1541">
        <v>1</v>
      </c>
      <c r="L33" s="1541">
        <v>0</v>
      </c>
      <c r="M33" s="1541">
        <v>0</v>
      </c>
      <c r="N33" s="1541">
        <v>0</v>
      </c>
      <c r="O33" s="1578">
        <v>0</v>
      </c>
      <c r="P33" s="1578">
        <v>0</v>
      </c>
      <c r="Q33" s="1541">
        <v>27</v>
      </c>
      <c r="R33" s="1541">
        <v>0</v>
      </c>
      <c r="S33" s="1541">
        <v>0</v>
      </c>
      <c r="T33" s="1541">
        <v>0</v>
      </c>
      <c r="U33" s="1541">
        <v>0</v>
      </c>
      <c r="V33" s="1541">
        <v>0</v>
      </c>
      <c r="W33" s="1541">
        <v>0</v>
      </c>
      <c r="X33" s="1541">
        <v>1</v>
      </c>
      <c r="Y33" s="1541">
        <v>1</v>
      </c>
    </row>
    <row r="34" spans="1:25" ht="16.5" customHeight="1">
      <c r="A34" s="1583" t="s">
        <v>727</v>
      </c>
      <c r="B34" s="1579">
        <v>10</v>
      </c>
      <c r="C34" s="1541">
        <v>3</v>
      </c>
      <c r="D34" s="1541">
        <v>0</v>
      </c>
      <c r="E34" s="1541">
        <v>1</v>
      </c>
      <c r="F34" s="1541">
        <v>1</v>
      </c>
      <c r="G34" s="1541">
        <v>1</v>
      </c>
      <c r="H34" s="1541">
        <v>5</v>
      </c>
      <c r="I34" s="1541">
        <v>2</v>
      </c>
      <c r="J34" s="1541">
        <v>0</v>
      </c>
      <c r="K34" s="1541">
        <v>1</v>
      </c>
      <c r="L34" s="1541">
        <v>0</v>
      </c>
      <c r="M34" s="1541">
        <v>0</v>
      </c>
      <c r="N34" s="1541">
        <v>1</v>
      </c>
      <c r="O34" s="1578">
        <v>0</v>
      </c>
      <c r="P34" s="1578">
        <v>1</v>
      </c>
      <c r="Q34" s="1541">
        <v>8</v>
      </c>
      <c r="R34" s="1541">
        <v>0</v>
      </c>
      <c r="S34" s="1541">
        <v>0</v>
      </c>
      <c r="T34" s="1541">
        <v>0</v>
      </c>
      <c r="U34" s="1541">
        <v>0</v>
      </c>
      <c r="V34" s="1541">
        <v>0</v>
      </c>
      <c r="W34" s="1541">
        <v>0</v>
      </c>
      <c r="X34" s="1541">
        <v>0</v>
      </c>
      <c r="Y34" s="1541">
        <v>0</v>
      </c>
    </row>
    <row r="35" spans="1:25" ht="16.5" customHeight="1">
      <c r="A35" s="1583" t="s">
        <v>726</v>
      </c>
      <c r="B35" s="1579">
        <v>13</v>
      </c>
      <c r="C35" s="1541">
        <v>1</v>
      </c>
      <c r="D35" s="1541">
        <v>0</v>
      </c>
      <c r="E35" s="1541">
        <v>0</v>
      </c>
      <c r="F35" s="1541">
        <v>2</v>
      </c>
      <c r="G35" s="1541">
        <v>0</v>
      </c>
      <c r="H35" s="1541">
        <v>9</v>
      </c>
      <c r="I35" s="1541">
        <v>0</v>
      </c>
      <c r="J35" s="1541">
        <v>0</v>
      </c>
      <c r="K35" s="1541">
        <v>0</v>
      </c>
      <c r="L35" s="1541">
        <v>0</v>
      </c>
      <c r="M35" s="1541">
        <v>0</v>
      </c>
      <c r="N35" s="1541">
        <v>0</v>
      </c>
      <c r="O35" s="1578">
        <v>0</v>
      </c>
      <c r="P35" s="1578">
        <v>1</v>
      </c>
      <c r="Q35" s="1541">
        <v>9</v>
      </c>
      <c r="R35" s="1541">
        <v>0</v>
      </c>
      <c r="S35" s="1541">
        <v>0</v>
      </c>
      <c r="T35" s="1541">
        <v>0</v>
      </c>
      <c r="U35" s="1541">
        <v>0</v>
      </c>
      <c r="V35" s="1541">
        <v>0</v>
      </c>
      <c r="W35" s="1541">
        <v>1</v>
      </c>
      <c r="X35" s="1541">
        <v>0</v>
      </c>
      <c r="Y35" s="1541">
        <v>0</v>
      </c>
    </row>
    <row r="36" spans="1:25" ht="16.5" customHeight="1">
      <c r="A36" s="1583" t="s">
        <v>725</v>
      </c>
      <c r="B36" s="1579">
        <v>12</v>
      </c>
      <c r="C36" s="1541">
        <v>1</v>
      </c>
      <c r="D36" s="1541">
        <v>0</v>
      </c>
      <c r="E36" s="1541">
        <v>0</v>
      </c>
      <c r="F36" s="1541">
        <v>1</v>
      </c>
      <c r="G36" s="1541">
        <v>1</v>
      </c>
      <c r="H36" s="1541">
        <v>5</v>
      </c>
      <c r="I36" s="1541">
        <v>6</v>
      </c>
      <c r="J36" s="1541">
        <v>0</v>
      </c>
      <c r="K36" s="1541">
        <v>0</v>
      </c>
      <c r="L36" s="1541">
        <v>0</v>
      </c>
      <c r="M36" s="1541">
        <v>0</v>
      </c>
      <c r="N36" s="1541">
        <v>1</v>
      </c>
      <c r="O36" s="1578">
        <v>0</v>
      </c>
      <c r="P36" s="1578">
        <v>1</v>
      </c>
      <c r="Q36" s="1541">
        <v>7</v>
      </c>
      <c r="R36" s="1541">
        <v>1</v>
      </c>
      <c r="S36" s="1541">
        <v>0</v>
      </c>
      <c r="T36" s="1541">
        <v>0</v>
      </c>
      <c r="U36" s="1541">
        <v>0</v>
      </c>
      <c r="V36" s="1541">
        <v>0</v>
      </c>
      <c r="W36" s="1541">
        <v>0</v>
      </c>
      <c r="X36" s="1541">
        <v>0</v>
      </c>
      <c r="Y36" s="1541">
        <v>2</v>
      </c>
    </row>
    <row r="37" spans="1:25" ht="16.5" customHeight="1">
      <c r="A37" s="1583" t="s">
        <v>724</v>
      </c>
      <c r="B37" s="1579">
        <v>16</v>
      </c>
      <c r="C37" s="1541">
        <v>1</v>
      </c>
      <c r="D37" s="1541">
        <v>0</v>
      </c>
      <c r="E37" s="1541">
        <v>0</v>
      </c>
      <c r="F37" s="1541">
        <v>2</v>
      </c>
      <c r="G37" s="1541">
        <v>0</v>
      </c>
      <c r="H37" s="1541">
        <v>8</v>
      </c>
      <c r="I37" s="1541">
        <v>5</v>
      </c>
      <c r="J37" s="1541">
        <v>0</v>
      </c>
      <c r="K37" s="1541">
        <v>0</v>
      </c>
      <c r="L37" s="1541">
        <v>0</v>
      </c>
      <c r="M37" s="1541">
        <v>1</v>
      </c>
      <c r="N37" s="1541">
        <v>0</v>
      </c>
      <c r="O37" s="1578">
        <v>0</v>
      </c>
      <c r="P37" s="1578">
        <v>4</v>
      </c>
      <c r="Q37" s="1541">
        <v>8</v>
      </c>
      <c r="R37" s="1541">
        <v>0</v>
      </c>
      <c r="S37" s="1541">
        <v>0</v>
      </c>
      <c r="T37" s="1541">
        <v>0</v>
      </c>
      <c r="U37" s="1541">
        <v>0</v>
      </c>
      <c r="V37" s="1541">
        <v>0</v>
      </c>
      <c r="W37" s="1541">
        <v>1</v>
      </c>
      <c r="X37" s="1541">
        <v>0</v>
      </c>
      <c r="Y37" s="1541">
        <v>1</v>
      </c>
    </row>
    <row r="38" spans="1:25" ht="16.5" customHeight="1">
      <c r="A38" s="1583" t="s">
        <v>723</v>
      </c>
      <c r="B38" s="1579">
        <v>13</v>
      </c>
      <c r="C38" s="1541">
        <v>0</v>
      </c>
      <c r="D38" s="1541">
        <v>0</v>
      </c>
      <c r="E38" s="1541">
        <v>0</v>
      </c>
      <c r="F38" s="1541">
        <v>3</v>
      </c>
      <c r="G38" s="1541">
        <v>0</v>
      </c>
      <c r="H38" s="1541">
        <v>10</v>
      </c>
      <c r="I38" s="1541">
        <v>2</v>
      </c>
      <c r="J38" s="1541">
        <v>1</v>
      </c>
      <c r="K38" s="1541">
        <v>0</v>
      </c>
      <c r="L38" s="1541">
        <v>0</v>
      </c>
      <c r="M38" s="1541">
        <v>0</v>
      </c>
      <c r="N38" s="1541">
        <v>0</v>
      </c>
      <c r="O38" s="1578">
        <v>0</v>
      </c>
      <c r="P38" s="1578">
        <v>1</v>
      </c>
      <c r="Q38" s="1541">
        <v>9</v>
      </c>
      <c r="R38" s="1541">
        <v>0</v>
      </c>
      <c r="S38" s="1541">
        <v>1</v>
      </c>
      <c r="T38" s="1541">
        <v>0</v>
      </c>
      <c r="U38" s="1541">
        <v>0</v>
      </c>
      <c r="V38" s="1541">
        <v>1</v>
      </c>
      <c r="W38" s="1541">
        <v>0</v>
      </c>
      <c r="X38" s="1541">
        <v>0</v>
      </c>
      <c r="Y38" s="1541">
        <v>2</v>
      </c>
    </row>
    <row r="39" spans="1:25" ht="16.5" customHeight="1">
      <c r="A39" s="1583" t="s">
        <v>722</v>
      </c>
      <c r="B39" s="1579">
        <v>28</v>
      </c>
      <c r="C39" s="1541">
        <v>0</v>
      </c>
      <c r="D39" s="1541">
        <v>0</v>
      </c>
      <c r="E39" s="1541">
        <v>0</v>
      </c>
      <c r="F39" s="1541">
        <v>4</v>
      </c>
      <c r="G39" s="1541">
        <v>0</v>
      </c>
      <c r="H39" s="1541">
        <v>16</v>
      </c>
      <c r="I39" s="1541">
        <v>12</v>
      </c>
      <c r="J39" s="1541">
        <v>0</v>
      </c>
      <c r="K39" s="1541">
        <v>0</v>
      </c>
      <c r="L39" s="1541">
        <v>0</v>
      </c>
      <c r="M39" s="1541">
        <v>0</v>
      </c>
      <c r="N39" s="1541">
        <v>1</v>
      </c>
      <c r="O39" s="1578">
        <v>1</v>
      </c>
      <c r="P39" s="1578">
        <v>2</v>
      </c>
      <c r="Q39" s="1541">
        <v>20</v>
      </c>
      <c r="R39" s="1541">
        <v>1</v>
      </c>
      <c r="S39" s="1541">
        <v>1</v>
      </c>
      <c r="T39" s="1541">
        <v>0</v>
      </c>
      <c r="U39" s="1541">
        <v>0</v>
      </c>
      <c r="V39" s="1541">
        <v>0</v>
      </c>
      <c r="W39" s="1541">
        <v>0</v>
      </c>
      <c r="X39" s="1541">
        <v>0</v>
      </c>
      <c r="Y39" s="1541">
        <v>1</v>
      </c>
    </row>
    <row r="40" spans="1:25" ht="16.5" customHeight="1">
      <c r="A40" s="1583" t="s">
        <v>721</v>
      </c>
      <c r="B40" s="1579">
        <v>32</v>
      </c>
      <c r="C40" s="1541">
        <v>2</v>
      </c>
      <c r="D40" s="1541">
        <v>0</v>
      </c>
      <c r="E40" s="1541">
        <v>0</v>
      </c>
      <c r="F40" s="1541">
        <v>2</v>
      </c>
      <c r="G40" s="1541">
        <v>1</v>
      </c>
      <c r="H40" s="1541">
        <v>16</v>
      </c>
      <c r="I40" s="1541">
        <v>12</v>
      </c>
      <c r="J40" s="1541">
        <v>1</v>
      </c>
      <c r="K40" s="1541">
        <v>0</v>
      </c>
      <c r="L40" s="1541">
        <v>0</v>
      </c>
      <c r="M40" s="1541">
        <v>0</v>
      </c>
      <c r="N40" s="1541">
        <v>1</v>
      </c>
      <c r="O40" s="1578">
        <v>0</v>
      </c>
      <c r="P40" s="1578">
        <v>3</v>
      </c>
      <c r="Q40" s="1541">
        <v>21</v>
      </c>
      <c r="R40" s="1541">
        <v>1</v>
      </c>
      <c r="S40" s="1541">
        <v>1</v>
      </c>
      <c r="T40" s="1541">
        <v>1</v>
      </c>
      <c r="U40" s="1541">
        <v>0</v>
      </c>
      <c r="V40" s="1541">
        <v>0</v>
      </c>
      <c r="W40" s="1541">
        <v>0</v>
      </c>
      <c r="X40" s="1541">
        <v>1</v>
      </c>
      <c r="Y40" s="1541">
        <v>0</v>
      </c>
    </row>
    <row r="41" spans="1:25" ht="16.5" customHeight="1">
      <c r="A41" s="1583" t="s">
        <v>720</v>
      </c>
      <c r="B41" s="1579">
        <v>18</v>
      </c>
      <c r="C41" s="1541">
        <v>0</v>
      </c>
      <c r="D41" s="1541">
        <v>1</v>
      </c>
      <c r="E41" s="1541">
        <v>0</v>
      </c>
      <c r="F41" s="1541">
        <v>4</v>
      </c>
      <c r="G41" s="1541">
        <v>0</v>
      </c>
      <c r="H41" s="1541">
        <v>12</v>
      </c>
      <c r="I41" s="1541">
        <v>1</v>
      </c>
      <c r="J41" s="1541">
        <v>0</v>
      </c>
      <c r="K41" s="1541">
        <v>0</v>
      </c>
      <c r="L41" s="1541">
        <v>0</v>
      </c>
      <c r="M41" s="1541">
        <v>0</v>
      </c>
      <c r="N41" s="1541">
        <v>0</v>
      </c>
      <c r="O41" s="1578">
        <v>0</v>
      </c>
      <c r="P41" s="1578">
        <v>0</v>
      </c>
      <c r="Q41" s="1541">
        <v>11</v>
      </c>
      <c r="R41" s="1541">
        <v>2</v>
      </c>
      <c r="S41" s="1541">
        <v>0</v>
      </c>
      <c r="T41" s="1541">
        <v>0</v>
      </c>
      <c r="U41" s="1541">
        <v>0</v>
      </c>
      <c r="V41" s="1541">
        <v>0</v>
      </c>
      <c r="W41" s="1541">
        <v>1</v>
      </c>
      <c r="X41" s="1541">
        <v>0</v>
      </c>
      <c r="Y41" s="1541">
        <v>0</v>
      </c>
    </row>
    <row r="42" spans="1:25" ht="16.5" customHeight="1">
      <c r="A42" s="1583" t="s">
        <v>719</v>
      </c>
      <c r="B42" s="1579">
        <v>19</v>
      </c>
      <c r="C42" s="1541">
        <v>0</v>
      </c>
      <c r="D42" s="1541">
        <v>0</v>
      </c>
      <c r="E42" s="1541">
        <v>0</v>
      </c>
      <c r="F42" s="1541">
        <v>4</v>
      </c>
      <c r="G42" s="1541">
        <v>0</v>
      </c>
      <c r="H42" s="1541">
        <v>11</v>
      </c>
      <c r="I42" s="1541">
        <v>4</v>
      </c>
      <c r="J42" s="1541">
        <v>0</v>
      </c>
      <c r="K42" s="1541">
        <v>1</v>
      </c>
      <c r="L42" s="1541">
        <v>0</v>
      </c>
      <c r="M42" s="1541">
        <v>1</v>
      </c>
      <c r="N42" s="1541">
        <v>0</v>
      </c>
      <c r="O42" s="1578">
        <v>1</v>
      </c>
      <c r="P42" s="1578">
        <v>1</v>
      </c>
      <c r="Q42" s="1541">
        <v>11</v>
      </c>
      <c r="R42" s="1541">
        <v>1</v>
      </c>
      <c r="S42" s="1541">
        <v>0</v>
      </c>
      <c r="T42" s="1541">
        <v>0</v>
      </c>
      <c r="U42" s="1541">
        <v>0</v>
      </c>
      <c r="V42" s="1541">
        <v>0</v>
      </c>
      <c r="W42" s="1541">
        <v>0</v>
      </c>
      <c r="X42" s="1541">
        <v>1</v>
      </c>
      <c r="Y42" s="1541">
        <v>1</v>
      </c>
    </row>
    <row r="43" spans="1:25" ht="16.5" customHeight="1">
      <c r="A43" s="1583" t="s">
        <v>718</v>
      </c>
      <c r="B43" s="1579">
        <v>22</v>
      </c>
      <c r="C43" s="1541">
        <v>1</v>
      </c>
      <c r="D43" s="1541">
        <v>0</v>
      </c>
      <c r="E43" s="1541">
        <v>0</v>
      </c>
      <c r="F43" s="1541">
        <v>5</v>
      </c>
      <c r="G43" s="1541">
        <v>0</v>
      </c>
      <c r="H43" s="1541">
        <v>14</v>
      </c>
      <c r="I43" s="1541">
        <v>11</v>
      </c>
      <c r="J43" s="1541">
        <v>0</v>
      </c>
      <c r="K43" s="1541">
        <v>2</v>
      </c>
      <c r="L43" s="1541">
        <v>0</v>
      </c>
      <c r="M43" s="1541">
        <v>0</v>
      </c>
      <c r="N43" s="1541">
        <v>0</v>
      </c>
      <c r="O43" s="1578">
        <v>0</v>
      </c>
      <c r="P43" s="1578">
        <v>0</v>
      </c>
      <c r="Q43" s="1541">
        <v>17</v>
      </c>
      <c r="R43" s="1541">
        <v>0</v>
      </c>
      <c r="S43" s="1541">
        <v>0</v>
      </c>
      <c r="T43" s="1541">
        <v>0</v>
      </c>
      <c r="U43" s="1541">
        <v>0</v>
      </c>
      <c r="V43" s="1541">
        <v>0</v>
      </c>
      <c r="W43" s="1541">
        <v>1</v>
      </c>
      <c r="X43" s="1541">
        <v>1</v>
      </c>
      <c r="Y43" s="1541">
        <v>0</v>
      </c>
    </row>
    <row r="44" spans="1:25" ht="16.5" customHeight="1">
      <c r="A44" s="1583" t="s">
        <v>717</v>
      </c>
      <c r="B44" s="1579">
        <v>24</v>
      </c>
      <c r="C44" s="1541">
        <v>2</v>
      </c>
      <c r="D44" s="1541">
        <v>0</v>
      </c>
      <c r="E44" s="1541">
        <v>0</v>
      </c>
      <c r="F44" s="1541">
        <v>5</v>
      </c>
      <c r="G44" s="1541">
        <v>0</v>
      </c>
      <c r="H44" s="1541">
        <v>13</v>
      </c>
      <c r="I44" s="1541">
        <v>5</v>
      </c>
      <c r="J44" s="1541">
        <v>1</v>
      </c>
      <c r="K44" s="1541">
        <v>1</v>
      </c>
      <c r="L44" s="1541">
        <v>0</v>
      </c>
      <c r="M44" s="1541">
        <v>0</v>
      </c>
      <c r="N44" s="1541">
        <v>0</v>
      </c>
      <c r="O44" s="1578">
        <v>0</v>
      </c>
      <c r="P44" s="1578">
        <v>3</v>
      </c>
      <c r="Q44" s="1541">
        <v>16</v>
      </c>
      <c r="R44" s="1541">
        <v>0</v>
      </c>
      <c r="S44" s="1541">
        <v>1</v>
      </c>
      <c r="T44" s="1541">
        <v>1</v>
      </c>
      <c r="U44" s="1541">
        <v>0</v>
      </c>
      <c r="V44" s="1541">
        <v>0</v>
      </c>
      <c r="W44" s="1541">
        <v>1</v>
      </c>
      <c r="X44" s="1541">
        <v>0</v>
      </c>
      <c r="Y44" s="1541">
        <v>2</v>
      </c>
    </row>
    <row r="45" spans="1:25" ht="16.5" customHeight="1">
      <c r="A45" s="1583" t="s">
        <v>716</v>
      </c>
      <c r="B45" s="1579">
        <v>61</v>
      </c>
      <c r="C45" s="1541">
        <v>4</v>
      </c>
      <c r="D45" s="1541">
        <v>0</v>
      </c>
      <c r="E45" s="1541">
        <v>0</v>
      </c>
      <c r="F45" s="1541">
        <v>11</v>
      </c>
      <c r="G45" s="1541">
        <v>2</v>
      </c>
      <c r="H45" s="1541">
        <v>34</v>
      </c>
      <c r="I45" s="1541">
        <v>22</v>
      </c>
      <c r="J45" s="1541">
        <v>0</v>
      </c>
      <c r="K45" s="1541">
        <v>1</v>
      </c>
      <c r="L45" s="1541">
        <v>0</v>
      </c>
      <c r="M45" s="1541">
        <v>0</v>
      </c>
      <c r="N45" s="1541">
        <v>0</v>
      </c>
      <c r="O45" s="1578">
        <v>0</v>
      </c>
      <c r="P45" s="1578">
        <v>0</v>
      </c>
      <c r="Q45" s="1541">
        <v>53</v>
      </c>
      <c r="R45" s="1541">
        <v>0</v>
      </c>
      <c r="S45" s="1541">
        <v>2</v>
      </c>
      <c r="T45" s="1541">
        <v>1</v>
      </c>
      <c r="U45" s="1541">
        <v>0</v>
      </c>
      <c r="V45" s="1541">
        <v>0</v>
      </c>
      <c r="W45" s="1541">
        <v>0</v>
      </c>
      <c r="X45" s="1541">
        <v>0</v>
      </c>
      <c r="Y45" s="1541">
        <v>2</v>
      </c>
    </row>
    <row r="46" spans="1:25" ht="16.5" customHeight="1">
      <c r="A46" s="1583" t="s">
        <v>715</v>
      </c>
      <c r="B46" s="1579">
        <v>19</v>
      </c>
      <c r="C46" s="1541">
        <v>1</v>
      </c>
      <c r="D46" s="1541">
        <v>0</v>
      </c>
      <c r="E46" s="1541">
        <v>0</v>
      </c>
      <c r="F46" s="1541">
        <v>4</v>
      </c>
      <c r="G46" s="1541">
        <v>0</v>
      </c>
      <c r="H46" s="1541">
        <v>8</v>
      </c>
      <c r="I46" s="1541">
        <v>5</v>
      </c>
      <c r="J46" s="1541">
        <v>0</v>
      </c>
      <c r="K46" s="1541">
        <v>0</v>
      </c>
      <c r="L46" s="1541">
        <v>0</v>
      </c>
      <c r="M46" s="1541">
        <v>1</v>
      </c>
      <c r="N46" s="1541">
        <v>1</v>
      </c>
      <c r="O46" s="1578">
        <v>0</v>
      </c>
      <c r="P46" s="1578">
        <v>1</v>
      </c>
      <c r="Q46" s="1541">
        <v>15</v>
      </c>
      <c r="R46" s="1541">
        <v>0</v>
      </c>
      <c r="S46" s="1541">
        <v>0</v>
      </c>
      <c r="T46" s="1541">
        <v>0</v>
      </c>
      <c r="U46" s="1541">
        <v>0</v>
      </c>
      <c r="V46" s="1541">
        <v>0</v>
      </c>
      <c r="W46" s="1541">
        <v>0</v>
      </c>
      <c r="X46" s="1541">
        <v>2</v>
      </c>
      <c r="Y46" s="1541">
        <v>0</v>
      </c>
    </row>
    <row r="47" spans="1:25" ht="16.5" customHeight="1">
      <c r="A47" s="1583" t="s">
        <v>714</v>
      </c>
      <c r="B47" s="1579">
        <v>37</v>
      </c>
      <c r="C47" s="1541">
        <v>1</v>
      </c>
      <c r="D47" s="1541">
        <v>0</v>
      </c>
      <c r="E47" s="1541">
        <v>0</v>
      </c>
      <c r="F47" s="1541">
        <v>5</v>
      </c>
      <c r="G47" s="1541">
        <v>1</v>
      </c>
      <c r="H47" s="1541">
        <v>26</v>
      </c>
      <c r="I47" s="1541">
        <v>10</v>
      </c>
      <c r="J47" s="1541">
        <v>1</v>
      </c>
      <c r="K47" s="1541">
        <v>1</v>
      </c>
      <c r="L47" s="1541">
        <v>0</v>
      </c>
      <c r="M47" s="1541">
        <v>1</v>
      </c>
      <c r="N47" s="1541">
        <v>1</v>
      </c>
      <c r="O47" s="1578">
        <v>1</v>
      </c>
      <c r="P47" s="1578">
        <v>1</v>
      </c>
      <c r="Q47" s="1541">
        <v>29</v>
      </c>
      <c r="R47" s="1541">
        <v>0</v>
      </c>
      <c r="S47" s="1541">
        <v>0</v>
      </c>
      <c r="T47" s="1541">
        <v>1</v>
      </c>
      <c r="U47" s="1541">
        <v>0</v>
      </c>
      <c r="V47" s="1541">
        <v>1</v>
      </c>
      <c r="W47" s="1541">
        <v>0</v>
      </c>
      <c r="X47" s="1541">
        <v>0</v>
      </c>
      <c r="Y47" s="1541">
        <v>1</v>
      </c>
    </row>
    <row r="48" spans="1:25" ht="16.5" customHeight="1">
      <c r="A48" s="1583" t="s">
        <v>713</v>
      </c>
      <c r="B48" s="1579">
        <v>26</v>
      </c>
      <c r="C48" s="1541">
        <v>1</v>
      </c>
      <c r="D48" s="1541">
        <v>0</v>
      </c>
      <c r="E48" s="1541">
        <v>0</v>
      </c>
      <c r="F48" s="1541">
        <v>5</v>
      </c>
      <c r="G48" s="1541">
        <v>1</v>
      </c>
      <c r="H48" s="1541">
        <v>19</v>
      </c>
      <c r="I48" s="1541">
        <v>13</v>
      </c>
      <c r="J48" s="1541">
        <v>1</v>
      </c>
      <c r="K48" s="1541">
        <v>0</v>
      </c>
      <c r="L48" s="1541">
        <v>0</v>
      </c>
      <c r="M48" s="1541">
        <v>0</v>
      </c>
      <c r="N48" s="1541">
        <v>1</v>
      </c>
      <c r="O48" s="1578">
        <v>0</v>
      </c>
      <c r="P48" s="1578">
        <v>1</v>
      </c>
      <c r="Q48" s="1541">
        <v>22</v>
      </c>
      <c r="R48" s="1541">
        <v>0</v>
      </c>
      <c r="S48" s="1541">
        <v>0</v>
      </c>
      <c r="T48" s="1541">
        <v>0</v>
      </c>
      <c r="U48" s="1541">
        <v>0</v>
      </c>
      <c r="V48" s="1541">
        <v>0</v>
      </c>
      <c r="W48" s="1541">
        <v>0</v>
      </c>
      <c r="X48" s="1541">
        <v>0</v>
      </c>
      <c r="Y48" s="1541">
        <v>0</v>
      </c>
    </row>
    <row r="49" spans="1:25" ht="16.5" customHeight="1">
      <c r="A49" s="1583" t="s">
        <v>712</v>
      </c>
      <c r="B49" s="1579">
        <v>28</v>
      </c>
      <c r="C49" s="1541">
        <v>0</v>
      </c>
      <c r="D49" s="1541">
        <v>0</v>
      </c>
      <c r="E49" s="1541">
        <v>1</v>
      </c>
      <c r="F49" s="1541">
        <v>1</v>
      </c>
      <c r="G49" s="1541">
        <v>4</v>
      </c>
      <c r="H49" s="1541">
        <v>15</v>
      </c>
      <c r="I49" s="1541">
        <v>12</v>
      </c>
      <c r="J49" s="1541">
        <v>0</v>
      </c>
      <c r="K49" s="1541">
        <v>2</v>
      </c>
      <c r="L49" s="1541">
        <v>0</v>
      </c>
      <c r="M49" s="1541">
        <v>0</v>
      </c>
      <c r="N49" s="1541">
        <v>0</v>
      </c>
      <c r="O49" s="1578">
        <v>0</v>
      </c>
      <c r="P49" s="1578">
        <v>5</v>
      </c>
      <c r="Q49" s="1541">
        <v>18</v>
      </c>
      <c r="R49" s="1541">
        <v>0</v>
      </c>
      <c r="S49" s="1541">
        <v>0</v>
      </c>
      <c r="T49" s="1541">
        <v>0</v>
      </c>
      <c r="U49" s="1541">
        <v>0</v>
      </c>
      <c r="V49" s="1541">
        <v>0</v>
      </c>
      <c r="W49" s="1541">
        <v>0</v>
      </c>
      <c r="X49" s="1541">
        <v>1</v>
      </c>
      <c r="Y49" s="1541">
        <v>0</v>
      </c>
    </row>
    <row r="50" spans="1:25" ht="16.5" customHeight="1">
      <c r="A50" s="1583" t="s">
        <v>711</v>
      </c>
      <c r="B50" s="1579">
        <v>24</v>
      </c>
      <c r="C50" s="1541">
        <v>1</v>
      </c>
      <c r="D50" s="1541">
        <v>0</v>
      </c>
      <c r="E50" s="1541">
        <v>1</v>
      </c>
      <c r="F50" s="1541">
        <v>4</v>
      </c>
      <c r="G50" s="1541">
        <v>0</v>
      </c>
      <c r="H50" s="1541">
        <v>13</v>
      </c>
      <c r="I50" s="1541">
        <v>9</v>
      </c>
      <c r="J50" s="1541">
        <v>0</v>
      </c>
      <c r="K50" s="1541">
        <v>1</v>
      </c>
      <c r="L50" s="1541">
        <v>0</v>
      </c>
      <c r="M50" s="1541">
        <v>0</v>
      </c>
      <c r="N50" s="1541">
        <v>0</v>
      </c>
      <c r="O50" s="1578">
        <v>0</v>
      </c>
      <c r="P50" s="1578">
        <v>1</v>
      </c>
      <c r="Q50" s="1541">
        <v>22</v>
      </c>
      <c r="R50" s="1541">
        <v>0</v>
      </c>
      <c r="S50" s="1541">
        <v>0</v>
      </c>
      <c r="T50" s="1541">
        <v>0</v>
      </c>
      <c r="U50" s="1541">
        <v>0</v>
      </c>
      <c r="V50" s="1541">
        <v>0</v>
      </c>
      <c r="W50" s="1541">
        <v>1</v>
      </c>
      <c r="X50" s="1541">
        <v>0</v>
      </c>
      <c r="Y50" s="1541">
        <v>1</v>
      </c>
    </row>
    <row r="51" spans="1:25" ht="16.5" customHeight="1">
      <c r="A51" s="1583" t="s">
        <v>710</v>
      </c>
      <c r="B51" s="1579">
        <v>52</v>
      </c>
      <c r="C51" s="1541">
        <v>0</v>
      </c>
      <c r="D51" s="1541">
        <v>0</v>
      </c>
      <c r="E51" s="1541">
        <v>0</v>
      </c>
      <c r="F51" s="1541">
        <v>5</v>
      </c>
      <c r="G51" s="1541">
        <v>0</v>
      </c>
      <c r="H51" s="1541">
        <v>27</v>
      </c>
      <c r="I51" s="1541">
        <v>20</v>
      </c>
      <c r="J51" s="1541">
        <v>0</v>
      </c>
      <c r="K51" s="1541">
        <v>2</v>
      </c>
      <c r="L51" s="1541">
        <v>0</v>
      </c>
      <c r="M51" s="1541">
        <v>0</v>
      </c>
      <c r="N51" s="1541">
        <v>1</v>
      </c>
      <c r="O51" s="1578">
        <v>1</v>
      </c>
      <c r="P51" s="1578">
        <v>1</v>
      </c>
      <c r="Q51" s="1541">
        <v>39</v>
      </c>
      <c r="R51" s="1541">
        <v>4</v>
      </c>
      <c r="S51" s="1541">
        <v>1</v>
      </c>
      <c r="T51" s="1541">
        <v>1</v>
      </c>
      <c r="U51" s="1541">
        <v>0</v>
      </c>
      <c r="V51" s="1541">
        <v>0</v>
      </c>
      <c r="W51" s="1541">
        <v>1</v>
      </c>
      <c r="X51" s="1541">
        <v>0</v>
      </c>
      <c r="Y51" s="1541">
        <v>0</v>
      </c>
    </row>
    <row r="52" spans="1:25" ht="16.5" customHeight="1">
      <c r="A52" s="1583" t="s">
        <v>709</v>
      </c>
      <c r="B52" s="1579">
        <v>25</v>
      </c>
      <c r="C52" s="1541">
        <v>2</v>
      </c>
      <c r="D52" s="1541">
        <v>0</v>
      </c>
      <c r="E52" s="1541">
        <v>0</v>
      </c>
      <c r="F52" s="1541">
        <v>12</v>
      </c>
      <c r="G52" s="1541">
        <v>0</v>
      </c>
      <c r="H52" s="1541">
        <v>16</v>
      </c>
      <c r="I52" s="1541">
        <v>11</v>
      </c>
      <c r="J52" s="1541">
        <v>1</v>
      </c>
      <c r="K52" s="1541">
        <v>4</v>
      </c>
      <c r="L52" s="1541">
        <v>0</v>
      </c>
      <c r="M52" s="1541">
        <v>0</v>
      </c>
      <c r="N52" s="1541">
        <v>1</v>
      </c>
      <c r="O52" s="1578">
        <v>1</v>
      </c>
      <c r="P52" s="1578">
        <v>0</v>
      </c>
      <c r="Q52" s="1541">
        <v>14</v>
      </c>
      <c r="R52" s="1541">
        <v>0</v>
      </c>
      <c r="S52" s="1541">
        <v>0</v>
      </c>
      <c r="T52" s="1541">
        <v>0</v>
      </c>
      <c r="U52" s="1541">
        <v>0</v>
      </c>
      <c r="V52" s="1541">
        <v>0</v>
      </c>
      <c r="W52" s="1541">
        <v>0</v>
      </c>
      <c r="X52" s="1541">
        <v>1</v>
      </c>
      <c r="Y52" s="1541">
        <v>2</v>
      </c>
    </row>
    <row r="53" spans="1:25" ht="16.5" customHeight="1">
      <c r="A53" s="1583" t="s">
        <v>708</v>
      </c>
      <c r="B53" s="1579">
        <v>38</v>
      </c>
      <c r="C53" s="1541">
        <v>4</v>
      </c>
      <c r="D53" s="1541">
        <v>0</v>
      </c>
      <c r="E53" s="1541">
        <v>0</v>
      </c>
      <c r="F53" s="1541">
        <v>9</v>
      </c>
      <c r="G53" s="1541">
        <v>1</v>
      </c>
      <c r="H53" s="1541">
        <v>21</v>
      </c>
      <c r="I53" s="1541">
        <v>13</v>
      </c>
      <c r="J53" s="1541">
        <v>0</v>
      </c>
      <c r="K53" s="1541">
        <v>4</v>
      </c>
      <c r="L53" s="1541">
        <v>0</v>
      </c>
      <c r="M53" s="1541">
        <v>1</v>
      </c>
      <c r="N53" s="1541">
        <v>0</v>
      </c>
      <c r="O53" s="1578">
        <v>1</v>
      </c>
      <c r="P53" s="1578">
        <v>3</v>
      </c>
      <c r="Q53" s="1541">
        <v>16</v>
      </c>
      <c r="R53" s="1541">
        <v>1</v>
      </c>
      <c r="S53" s="1541">
        <v>0</v>
      </c>
      <c r="T53" s="1541">
        <v>0</v>
      </c>
      <c r="U53" s="1541">
        <v>0</v>
      </c>
      <c r="V53" s="1541">
        <v>1</v>
      </c>
      <c r="W53" s="1541">
        <v>1</v>
      </c>
      <c r="X53" s="1541">
        <v>0</v>
      </c>
      <c r="Y53" s="1541">
        <v>0</v>
      </c>
    </row>
    <row r="54" spans="1:25" ht="16.5" customHeight="1">
      <c r="A54" s="1583" t="s">
        <v>707</v>
      </c>
      <c r="B54" s="1579">
        <v>17</v>
      </c>
      <c r="C54" s="1541">
        <v>0</v>
      </c>
      <c r="D54" s="1541">
        <v>0</v>
      </c>
      <c r="E54" s="1541">
        <v>1</v>
      </c>
      <c r="F54" s="1541">
        <v>3</v>
      </c>
      <c r="G54" s="1541">
        <v>1</v>
      </c>
      <c r="H54" s="1541">
        <v>6</v>
      </c>
      <c r="I54" s="1541">
        <v>3</v>
      </c>
      <c r="J54" s="1541">
        <v>1</v>
      </c>
      <c r="K54" s="1541">
        <v>0</v>
      </c>
      <c r="L54" s="1541">
        <v>0</v>
      </c>
      <c r="M54" s="1541">
        <v>1</v>
      </c>
      <c r="N54" s="1541">
        <v>0</v>
      </c>
      <c r="O54" s="1578">
        <v>2</v>
      </c>
      <c r="P54" s="1578">
        <v>4</v>
      </c>
      <c r="Q54" s="1541">
        <v>3</v>
      </c>
      <c r="R54" s="1541">
        <v>1</v>
      </c>
      <c r="S54" s="1541">
        <v>0</v>
      </c>
      <c r="T54" s="1541">
        <v>0</v>
      </c>
      <c r="U54" s="1541">
        <v>0</v>
      </c>
      <c r="V54" s="1541">
        <v>0</v>
      </c>
      <c r="W54" s="1541">
        <v>1</v>
      </c>
      <c r="X54" s="1541">
        <v>0</v>
      </c>
      <c r="Y54" s="1541">
        <v>2</v>
      </c>
    </row>
    <row r="55" spans="1:25" ht="16.5" customHeight="1">
      <c r="A55" s="1583" t="s">
        <v>706</v>
      </c>
      <c r="B55" s="1579">
        <v>6</v>
      </c>
      <c r="C55" s="1541">
        <v>1</v>
      </c>
      <c r="D55" s="1541">
        <v>0</v>
      </c>
      <c r="E55" s="1541">
        <v>0</v>
      </c>
      <c r="F55" s="1541">
        <v>2</v>
      </c>
      <c r="G55" s="1541">
        <v>1</v>
      </c>
      <c r="H55" s="1541">
        <v>0</v>
      </c>
      <c r="I55" s="1541">
        <v>0</v>
      </c>
      <c r="J55" s="1541">
        <v>0</v>
      </c>
      <c r="K55" s="1541">
        <v>0</v>
      </c>
      <c r="L55" s="1541">
        <v>0</v>
      </c>
      <c r="M55" s="1541">
        <v>0</v>
      </c>
      <c r="N55" s="1541">
        <v>0</v>
      </c>
      <c r="O55" s="1578">
        <v>0</v>
      </c>
      <c r="P55" s="1578">
        <v>1</v>
      </c>
      <c r="Q55" s="1541">
        <v>4</v>
      </c>
      <c r="R55" s="1541">
        <v>0</v>
      </c>
      <c r="S55" s="1541">
        <v>0</v>
      </c>
      <c r="T55" s="1541">
        <v>1</v>
      </c>
      <c r="U55" s="1541">
        <v>0</v>
      </c>
      <c r="V55" s="1541">
        <v>0</v>
      </c>
      <c r="W55" s="1541">
        <v>0</v>
      </c>
      <c r="X55" s="1541">
        <v>0</v>
      </c>
      <c r="Y55" s="1541">
        <v>0</v>
      </c>
    </row>
    <row r="56" spans="1:25" ht="16.5" customHeight="1">
      <c r="A56" s="1583" t="s">
        <v>705</v>
      </c>
      <c r="B56" s="1579">
        <v>9</v>
      </c>
      <c r="C56" s="1541">
        <v>2</v>
      </c>
      <c r="D56" s="1541">
        <v>0</v>
      </c>
      <c r="E56" s="1541">
        <v>0</v>
      </c>
      <c r="F56" s="1541">
        <v>2</v>
      </c>
      <c r="G56" s="1541">
        <v>0</v>
      </c>
      <c r="H56" s="1541">
        <v>3</v>
      </c>
      <c r="I56" s="1541">
        <v>2</v>
      </c>
      <c r="J56" s="1541">
        <v>0</v>
      </c>
      <c r="K56" s="1541">
        <v>0</v>
      </c>
      <c r="L56" s="1541">
        <v>0</v>
      </c>
      <c r="M56" s="1541">
        <v>1</v>
      </c>
      <c r="N56" s="1541">
        <v>1</v>
      </c>
      <c r="O56" s="1578">
        <v>0</v>
      </c>
      <c r="P56" s="1578">
        <v>1</v>
      </c>
      <c r="Q56" s="1541">
        <v>4</v>
      </c>
      <c r="R56" s="1541">
        <v>0</v>
      </c>
      <c r="S56" s="1541">
        <v>0</v>
      </c>
      <c r="T56" s="1541">
        <v>0</v>
      </c>
      <c r="U56" s="1541">
        <v>0</v>
      </c>
      <c r="V56" s="1541">
        <v>0</v>
      </c>
      <c r="W56" s="1541">
        <v>1</v>
      </c>
      <c r="X56" s="1541">
        <v>0</v>
      </c>
      <c r="Y56" s="1541">
        <v>0</v>
      </c>
    </row>
    <row r="57" spans="1:25" ht="16.5" customHeight="1">
      <c r="A57" s="1583" t="s">
        <v>704</v>
      </c>
      <c r="B57" s="1579">
        <v>26</v>
      </c>
      <c r="C57" s="1541">
        <v>3</v>
      </c>
      <c r="D57" s="1541">
        <v>0</v>
      </c>
      <c r="E57" s="1541">
        <v>2</v>
      </c>
      <c r="F57" s="1541">
        <v>4</v>
      </c>
      <c r="G57" s="1541">
        <v>0</v>
      </c>
      <c r="H57" s="1541">
        <v>5</v>
      </c>
      <c r="I57" s="1541">
        <v>7</v>
      </c>
      <c r="J57" s="1541">
        <v>0</v>
      </c>
      <c r="K57" s="1541">
        <v>1</v>
      </c>
      <c r="L57" s="1541">
        <v>0</v>
      </c>
      <c r="M57" s="1541">
        <v>1</v>
      </c>
      <c r="N57" s="1541">
        <v>1</v>
      </c>
      <c r="O57" s="1578">
        <v>0</v>
      </c>
      <c r="P57" s="1578">
        <v>2</v>
      </c>
      <c r="Q57" s="1541">
        <v>13</v>
      </c>
      <c r="R57" s="1541">
        <v>2</v>
      </c>
      <c r="S57" s="1541">
        <v>1</v>
      </c>
      <c r="T57" s="1541">
        <v>1</v>
      </c>
      <c r="U57" s="1541">
        <v>1</v>
      </c>
      <c r="V57" s="1541">
        <v>0</v>
      </c>
      <c r="W57" s="1541">
        <v>0</v>
      </c>
      <c r="X57" s="1541">
        <v>1</v>
      </c>
      <c r="Y57" s="1541">
        <v>0</v>
      </c>
    </row>
    <row r="58" spans="1:25" ht="16.5" customHeight="1">
      <c r="A58" s="1583" t="s">
        <v>703</v>
      </c>
      <c r="B58" s="1579">
        <v>8</v>
      </c>
      <c r="C58" s="1541">
        <v>0</v>
      </c>
      <c r="D58" s="1541">
        <v>0</v>
      </c>
      <c r="E58" s="1541">
        <v>0</v>
      </c>
      <c r="F58" s="1541">
        <v>3</v>
      </c>
      <c r="G58" s="1541">
        <v>0</v>
      </c>
      <c r="H58" s="1541">
        <v>4</v>
      </c>
      <c r="I58" s="1541">
        <v>1</v>
      </c>
      <c r="J58" s="1541">
        <v>0</v>
      </c>
      <c r="K58" s="1541">
        <v>0</v>
      </c>
      <c r="L58" s="1541">
        <v>0</v>
      </c>
      <c r="M58" s="1541">
        <v>0</v>
      </c>
      <c r="N58" s="1541">
        <v>0</v>
      </c>
      <c r="O58" s="1578">
        <v>0</v>
      </c>
      <c r="P58" s="1578">
        <v>1</v>
      </c>
      <c r="Q58" s="1541">
        <v>3</v>
      </c>
      <c r="R58" s="1541">
        <v>0</v>
      </c>
      <c r="S58" s="1541">
        <v>0</v>
      </c>
      <c r="T58" s="1541">
        <v>1</v>
      </c>
      <c r="U58" s="1541">
        <v>0</v>
      </c>
      <c r="V58" s="1541">
        <v>1</v>
      </c>
      <c r="W58" s="1541">
        <v>0</v>
      </c>
      <c r="X58" s="1541">
        <v>0</v>
      </c>
      <c r="Y58" s="1541">
        <v>1</v>
      </c>
    </row>
    <row r="59" spans="1:25" ht="16.5" customHeight="1">
      <c r="A59" s="1583" t="s">
        <v>818</v>
      </c>
      <c r="B59" s="1579">
        <v>7</v>
      </c>
      <c r="C59" s="1541">
        <v>1</v>
      </c>
      <c r="D59" s="1541">
        <v>0</v>
      </c>
      <c r="E59" s="1541">
        <v>0</v>
      </c>
      <c r="F59" s="1541">
        <v>2</v>
      </c>
      <c r="G59" s="1541">
        <v>0</v>
      </c>
      <c r="H59" s="1541">
        <v>3</v>
      </c>
      <c r="I59" s="1541">
        <v>1</v>
      </c>
      <c r="J59" s="1541">
        <v>4</v>
      </c>
      <c r="K59" s="1541">
        <v>0</v>
      </c>
      <c r="L59" s="1541">
        <v>0</v>
      </c>
      <c r="M59" s="1541">
        <v>0</v>
      </c>
      <c r="N59" s="1541">
        <v>0</v>
      </c>
      <c r="O59" s="1578">
        <v>0</v>
      </c>
      <c r="P59" s="1578">
        <v>0</v>
      </c>
      <c r="Q59" s="1541">
        <v>3</v>
      </c>
      <c r="R59" s="1541">
        <v>0</v>
      </c>
      <c r="S59" s="1541">
        <v>0</v>
      </c>
      <c r="T59" s="1541">
        <v>0</v>
      </c>
      <c r="U59" s="1541">
        <v>0</v>
      </c>
      <c r="V59" s="1541">
        <v>0</v>
      </c>
      <c r="W59" s="1541">
        <v>0</v>
      </c>
      <c r="X59" s="1541">
        <v>0</v>
      </c>
      <c r="Y59" s="1541">
        <v>0</v>
      </c>
    </row>
    <row r="60" spans="1:25" ht="16.5" customHeight="1">
      <c r="A60" s="1583" t="s">
        <v>790</v>
      </c>
      <c r="B60" s="1579">
        <v>9</v>
      </c>
      <c r="C60" s="1541">
        <v>0</v>
      </c>
      <c r="D60" s="1541">
        <v>0</v>
      </c>
      <c r="E60" s="1541">
        <v>0</v>
      </c>
      <c r="F60" s="1541">
        <v>3</v>
      </c>
      <c r="G60" s="1541">
        <v>0</v>
      </c>
      <c r="H60" s="1541">
        <v>7</v>
      </c>
      <c r="I60" s="1541">
        <v>1</v>
      </c>
      <c r="J60" s="1541">
        <v>0</v>
      </c>
      <c r="K60" s="1541">
        <v>0</v>
      </c>
      <c r="L60" s="1541">
        <v>0</v>
      </c>
      <c r="M60" s="1541">
        <v>0</v>
      </c>
      <c r="N60" s="1541">
        <v>0</v>
      </c>
      <c r="O60" s="1578">
        <v>0</v>
      </c>
      <c r="P60" s="1578">
        <v>0</v>
      </c>
      <c r="Q60" s="1541">
        <v>6</v>
      </c>
      <c r="R60" s="1541">
        <v>1</v>
      </c>
      <c r="S60" s="1541">
        <v>0</v>
      </c>
      <c r="T60" s="1541">
        <v>0</v>
      </c>
      <c r="U60" s="1541">
        <v>0</v>
      </c>
      <c r="V60" s="1541">
        <v>0</v>
      </c>
      <c r="W60" s="1541">
        <v>1</v>
      </c>
      <c r="X60" s="1541">
        <v>0</v>
      </c>
      <c r="Y60" s="1541">
        <v>0</v>
      </c>
    </row>
    <row r="61" spans="1:25" ht="16.5" customHeight="1">
      <c r="A61" s="1583" t="s">
        <v>781</v>
      </c>
      <c r="B61" s="1579">
        <v>6</v>
      </c>
      <c r="C61" s="1541">
        <v>2</v>
      </c>
      <c r="D61" s="1541">
        <v>0</v>
      </c>
      <c r="E61" s="1541">
        <v>0</v>
      </c>
      <c r="F61" s="1541">
        <v>1</v>
      </c>
      <c r="G61" s="1541">
        <v>0</v>
      </c>
      <c r="H61" s="1541">
        <v>4</v>
      </c>
      <c r="I61" s="1541">
        <v>0</v>
      </c>
      <c r="J61" s="1541">
        <v>0</v>
      </c>
      <c r="K61" s="1541">
        <v>0</v>
      </c>
      <c r="L61" s="1541">
        <v>0</v>
      </c>
      <c r="M61" s="1541">
        <v>1</v>
      </c>
      <c r="N61" s="1541">
        <v>1</v>
      </c>
      <c r="O61" s="1578">
        <v>0</v>
      </c>
      <c r="P61" s="1578">
        <v>0</v>
      </c>
      <c r="Q61" s="1541">
        <v>3</v>
      </c>
      <c r="R61" s="1541">
        <v>0</v>
      </c>
      <c r="S61" s="1541">
        <v>0</v>
      </c>
      <c r="T61" s="1541">
        <v>0</v>
      </c>
      <c r="U61" s="1541">
        <v>0</v>
      </c>
      <c r="V61" s="1541">
        <v>0</v>
      </c>
      <c r="W61" s="1541">
        <v>0</v>
      </c>
      <c r="X61" s="1541">
        <v>0</v>
      </c>
      <c r="Y61" s="1541">
        <v>0</v>
      </c>
    </row>
    <row r="62" spans="1:25" ht="16.5" customHeight="1">
      <c r="A62" s="1583" t="s">
        <v>699</v>
      </c>
      <c r="B62" s="1579">
        <v>12</v>
      </c>
      <c r="C62" s="1541">
        <v>1</v>
      </c>
      <c r="D62" s="1541">
        <v>0</v>
      </c>
      <c r="E62" s="1541">
        <v>0</v>
      </c>
      <c r="F62" s="1541">
        <v>1</v>
      </c>
      <c r="G62" s="1541">
        <v>0</v>
      </c>
      <c r="H62" s="1541">
        <v>4</v>
      </c>
      <c r="I62" s="1541">
        <v>4</v>
      </c>
      <c r="J62" s="1541">
        <v>1</v>
      </c>
      <c r="K62" s="1541">
        <v>0</v>
      </c>
      <c r="L62" s="1541">
        <v>0</v>
      </c>
      <c r="M62" s="1541">
        <v>1</v>
      </c>
      <c r="N62" s="1541">
        <v>0</v>
      </c>
      <c r="O62" s="1578">
        <v>0</v>
      </c>
      <c r="P62" s="1578">
        <v>2</v>
      </c>
      <c r="Q62" s="1541">
        <v>3</v>
      </c>
      <c r="R62" s="1541">
        <v>1</v>
      </c>
      <c r="S62" s="1541">
        <v>0</v>
      </c>
      <c r="T62" s="1541">
        <v>0</v>
      </c>
      <c r="U62" s="1541">
        <v>0</v>
      </c>
      <c r="V62" s="1541">
        <v>0</v>
      </c>
      <c r="W62" s="1541">
        <v>1</v>
      </c>
      <c r="X62" s="1541">
        <v>0</v>
      </c>
      <c r="Y62" s="1541">
        <v>2</v>
      </c>
    </row>
    <row r="63" spans="1:25" ht="16.5" customHeight="1">
      <c r="A63" s="1583" t="s">
        <v>698</v>
      </c>
      <c r="B63" s="1579">
        <v>16</v>
      </c>
      <c r="C63" s="1541">
        <v>1</v>
      </c>
      <c r="D63" s="1541">
        <v>2</v>
      </c>
      <c r="E63" s="1541">
        <v>0</v>
      </c>
      <c r="F63" s="1541">
        <v>4</v>
      </c>
      <c r="G63" s="1541">
        <v>1</v>
      </c>
      <c r="H63" s="1541">
        <v>12</v>
      </c>
      <c r="I63" s="1541">
        <v>1</v>
      </c>
      <c r="J63" s="1541">
        <v>0</v>
      </c>
      <c r="K63" s="1541">
        <v>0</v>
      </c>
      <c r="L63" s="1541">
        <v>0</v>
      </c>
      <c r="M63" s="1541">
        <v>0</v>
      </c>
      <c r="N63" s="1541">
        <v>1</v>
      </c>
      <c r="O63" s="1578">
        <v>1</v>
      </c>
      <c r="P63" s="1578">
        <v>0</v>
      </c>
      <c r="Q63" s="1541">
        <v>10</v>
      </c>
      <c r="R63" s="1541">
        <v>0</v>
      </c>
      <c r="S63" s="1541">
        <v>0</v>
      </c>
      <c r="T63" s="1541">
        <v>0</v>
      </c>
      <c r="U63" s="1541">
        <v>0</v>
      </c>
      <c r="V63" s="1541">
        <v>1</v>
      </c>
      <c r="W63" s="1541">
        <v>0</v>
      </c>
      <c r="X63" s="1541">
        <v>0</v>
      </c>
      <c r="Y63" s="1541">
        <v>0</v>
      </c>
    </row>
    <row r="64" spans="1:25" ht="16.5" customHeight="1">
      <c r="A64" s="1583" t="s">
        <v>697</v>
      </c>
      <c r="B64" s="1579">
        <v>13</v>
      </c>
      <c r="C64" s="1541">
        <v>0</v>
      </c>
      <c r="D64" s="1541">
        <v>0</v>
      </c>
      <c r="E64" s="1541">
        <v>0</v>
      </c>
      <c r="F64" s="1541">
        <v>4</v>
      </c>
      <c r="G64" s="1541">
        <v>1</v>
      </c>
      <c r="H64" s="1541">
        <v>7</v>
      </c>
      <c r="I64" s="1541">
        <v>3</v>
      </c>
      <c r="J64" s="1541">
        <v>0</v>
      </c>
      <c r="K64" s="1541">
        <v>0</v>
      </c>
      <c r="L64" s="1541">
        <v>0</v>
      </c>
      <c r="M64" s="1541">
        <v>0</v>
      </c>
      <c r="N64" s="1541">
        <v>0</v>
      </c>
      <c r="O64" s="1578">
        <v>0</v>
      </c>
      <c r="P64" s="1578">
        <v>2</v>
      </c>
      <c r="Q64" s="1541">
        <v>7</v>
      </c>
      <c r="R64" s="1541">
        <v>0</v>
      </c>
      <c r="S64" s="1541">
        <v>1</v>
      </c>
      <c r="T64" s="1541">
        <v>1</v>
      </c>
      <c r="U64" s="1541">
        <v>0</v>
      </c>
      <c r="V64" s="1541">
        <v>0</v>
      </c>
      <c r="W64" s="1541">
        <v>0</v>
      </c>
      <c r="X64" s="1541">
        <v>0</v>
      </c>
      <c r="Y64" s="1541">
        <v>1</v>
      </c>
    </row>
    <row r="65" spans="1:25" ht="16.5" customHeight="1">
      <c r="A65" s="1583" t="s">
        <v>696</v>
      </c>
      <c r="B65" s="1579">
        <v>6</v>
      </c>
      <c r="C65" s="1541">
        <v>1</v>
      </c>
      <c r="D65" s="1541">
        <v>0</v>
      </c>
      <c r="E65" s="1541">
        <v>1</v>
      </c>
      <c r="F65" s="1541">
        <v>0</v>
      </c>
      <c r="G65" s="1541">
        <v>0</v>
      </c>
      <c r="H65" s="1541">
        <v>0</v>
      </c>
      <c r="I65" s="1541">
        <v>0</v>
      </c>
      <c r="J65" s="1541">
        <v>0</v>
      </c>
      <c r="K65" s="1541">
        <v>0</v>
      </c>
      <c r="L65" s="1541">
        <v>0</v>
      </c>
      <c r="M65" s="1541">
        <v>1</v>
      </c>
      <c r="N65" s="1541">
        <v>0</v>
      </c>
      <c r="O65" s="1578">
        <v>1</v>
      </c>
      <c r="P65" s="1578">
        <v>1</v>
      </c>
      <c r="Q65" s="1541">
        <v>1</v>
      </c>
      <c r="R65" s="1541">
        <v>0</v>
      </c>
      <c r="S65" s="1541">
        <v>0</v>
      </c>
      <c r="T65" s="1541">
        <v>0</v>
      </c>
      <c r="U65" s="1541">
        <v>0</v>
      </c>
      <c r="V65" s="1541">
        <v>0</v>
      </c>
      <c r="W65" s="1541">
        <v>1</v>
      </c>
      <c r="X65" s="1541">
        <v>0</v>
      </c>
      <c r="Y65" s="1541">
        <v>0</v>
      </c>
    </row>
    <row r="66" spans="1:25" ht="16.5" customHeight="1">
      <c r="A66" s="1583" t="s">
        <v>695</v>
      </c>
      <c r="B66" s="1579">
        <v>6</v>
      </c>
      <c r="C66" s="1541">
        <v>1</v>
      </c>
      <c r="D66" s="1541">
        <v>1</v>
      </c>
      <c r="E66" s="1541">
        <v>0</v>
      </c>
      <c r="F66" s="1541">
        <v>2</v>
      </c>
      <c r="G66" s="1541">
        <v>0</v>
      </c>
      <c r="H66" s="1541">
        <v>3</v>
      </c>
      <c r="I66" s="1541">
        <v>3</v>
      </c>
      <c r="J66" s="1541">
        <v>0</v>
      </c>
      <c r="K66" s="1541">
        <v>0</v>
      </c>
      <c r="L66" s="1541">
        <v>0</v>
      </c>
      <c r="M66" s="1541">
        <v>1</v>
      </c>
      <c r="N66" s="1541">
        <v>0</v>
      </c>
      <c r="O66" s="1578">
        <v>0</v>
      </c>
      <c r="P66" s="1578">
        <v>0</v>
      </c>
      <c r="Q66" s="1541">
        <v>5</v>
      </c>
      <c r="R66" s="1541">
        <v>0</v>
      </c>
      <c r="S66" s="1541">
        <v>0</v>
      </c>
      <c r="T66" s="1541">
        <v>0</v>
      </c>
      <c r="U66" s="1541">
        <v>0</v>
      </c>
      <c r="V66" s="1541">
        <v>0</v>
      </c>
      <c r="W66" s="1541">
        <v>0</v>
      </c>
      <c r="X66" s="1541">
        <v>1</v>
      </c>
      <c r="Y66" s="1541">
        <v>0</v>
      </c>
    </row>
    <row r="67" spans="1:25" ht="16.5" customHeight="1">
      <c r="A67" s="1583" t="s">
        <v>694</v>
      </c>
      <c r="B67" s="1579">
        <v>13</v>
      </c>
      <c r="C67" s="1541">
        <v>1</v>
      </c>
      <c r="D67" s="1541">
        <v>0</v>
      </c>
      <c r="E67" s="1541">
        <v>0</v>
      </c>
      <c r="F67" s="1541">
        <v>4</v>
      </c>
      <c r="G67" s="1541">
        <v>0</v>
      </c>
      <c r="H67" s="1541">
        <v>6</v>
      </c>
      <c r="I67" s="1541">
        <v>2</v>
      </c>
      <c r="J67" s="1541">
        <v>0</v>
      </c>
      <c r="K67" s="1541">
        <v>0</v>
      </c>
      <c r="L67" s="1541">
        <v>0</v>
      </c>
      <c r="M67" s="1541">
        <v>0</v>
      </c>
      <c r="N67" s="1541">
        <v>0</v>
      </c>
      <c r="O67" s="1578">
        <v>0</v>
      </c>
      <c r="P67" s="1578">
        <v>2</v>
      </c>
      <c r="Q67" s="1541">
        <v>9</v>
      </c>
      <c r="R67" s="1541">
        <v>0</v>
      </c>
      <c r="S67" s="1541">
        <v>0</v>
      </c>
      <c r="T67" s="1541">
        <v>0</v>
      </c>
      <c r="U67" s="1541">
        <v>0</v>
      </c>
      <c r="V67" s="1541">
        <v>0</v>
      </c>
      <c r="W67" s="1541">
        <v>1</v>
      </c>
      <c r="X67" s="1541">
        <v>0</v>
      </c>
      <c r="Y67" s="1541">
        <v>1</v>
      </c>
    </row>
    <row r="68" spans="1:25" ht="16.5" customHeight="1">
      <c r="A68" s="1583" t="s">
        <v>804</v>
      </c>
      <c r="B68" s="1579">
        <v>9</v>
      </c>
      <c r="C68" s="1541">
        <v>1</v>
      </c>
      <c r="D68" s="1541">
        <v>0</v>
      </c>
      <c r="E68" s="1541">
        <v>0</v>
      </c>
      <c r="F68" s="1541">
        <v>2</v>
      </c>
      <c r="G68" s="1541">
        <v>1</v>
      </c>
      <c r="H68" s="1541">
        <v>5</v>
      </c>
      <c r="I68" s="1541">
        <v>4</v>
      </c>
      <c r="J68" s="1541">
        <v>1</v>
      </c>
      <c r="K68" s="1541">
        <v>0</v>
      </c>
      <c r="L68" s="1541">
        <v>0</v>
      </c>
      <c r="M68" s="1541">
        <v>1</v>
      </c>
      <c r="N68" s="1541">
        <v>1</v>
      </c>
      <c r="O68" s="1578">
        <v>0</v>
      </c>
      <c r="P68" s="1578">
        <v>1</v>
      </c>
      <c r="Q68" s="1541">
        <v>5</v>
      </c>
      <c r="R68" s="1541">
        <v>0</v>
      </c>
      <c r="S68" s="1541">
        <v>1</v>
      </c>
      <c r="T68" s="1541">
        <v>0</v>
      </c>
      <c r="U68" s="1541">
        <v>0</v>
      </c>
      <c r="V68" s="1541">
        <v>0</v>
      </c>
      <c r="W68" s="1541">
        <v>0</v>
      </c>
      <c r="X68" s="1541">
        <v>1</v>
      </c>
      <c r="Y68" s="1541">
        <v>0</v>
      </c>
    </row>
    <row r="69" spans="1:25" ht="16.5" customHeight="1">
      <c r="A69" s="1583" t="s">
        <v>692</v>
      </c>
      <c r="B69" s="1579">
        <v>14</v>
      </c>
      <c r="C69" s="1541">
        <v>2</v>
      </c>
      <c r="D69" s="1541">
        <v>0</v>
      </c>
      <c r="E69" s="1541">
        <v>0</v>
      </c>
      <c r="F69" s="1541">
        <v>1</v>
      </c>
      <c r="G69" s="1541">
        <v>0</v>
      </c>
      <c r="H69" s="1541">
        <v>9</v>
      </c>
      <c r="I69" s="1541">
        <v>4</v>
      </c>
      <c r="J69" s="1541">
        <v>0</v>
      </c>
      <c r="K69" s="1541">
        <v>0</v>
      </c>
      <c r="L69" s="1541">
        <v>0</v>
      </c>
      <c r="M69" s="1541">
        <v>0</v>
      </c>
      <c r="N69" s="1541">
        <v>0</v>
      </c>
      <c r="O69" s="1578">
        <v>0</v>
      </c>
      <c r="P69" s="1578">
        <v>2</v>
      </c>
      <c r="Q69" s="1541">
        <v>10</v>
      </c>
      <c r="R69" s="1541">
        <v>0</v>
      </c>
      <c r="S69" s="1541">
        <v>0</v>
      </c>
      <c r="T69" s="1541">
        <v>0</v>
      </c>
      <c r="U69" s="1541">
        <v>1</v>
      </c>
      <c r="V69" s="1541">
        <v>0</v>
      </c>
      <c r="W69" s="1541">
        <v>0</v>
      </c>
      <c r="X69" s="1541">
        <v>0</v>
      </c>
      <c r="Y69" s="1541">
        <v>1</v>
      </c>
    </row>
    <row r="70" spans="1:25" ht="16.5" customHeight="1">
      <c r="A70" s="1583" t="s">
        <v>691</v>
      </c>
      <c r="B70" s="1579">
        <v>18</v>
      </c>
      <c r="C70" s="1541">
        <v>0</v>
      </c>
      <c r="D70" s="1541">
        <v>0</v>
      </c>
      <c r="E70" s="1541">
        <v>0</v>
      </c>
      <c r="F70" s="1541">
        <v>6</v>
      </c>
      <c r="G70" s="1541">
        <v>1</v>
      </c>
      <c r="H70" s="1541">
        <v>11</v>
      </c>
      <c r="I70" s="1541">
        <v>10</v>
      </c>
      <c r="J70" s="1541">
        <v>0</v>
      </c>
      <c r="K70" s="1541">
        <v>0</v>
      </c>
      <c r="L70" s="1541">
        <v>0</v>
      </c>
      <c r="M70" s="1541">
        <v>0</v>
      </c>
      <c r="N70" s="1541">
        <v>0</v>
      </c>
      <c r="O70" s="1578">
        <v>0</v>
      </c>
      <c r="P70" s="1578">
        <v>2</v>
      </c>
      <c r="Q70" s="1541">
        <v>12</v>
      </c>
      <c r="R70" s="1541">
        <v>1</v>
      </c>
      <c r="S70" s="1541">
        <v>0</v>
      </c>
      <c r="T70" s="1541">
        <v>0</v>
      </c>
      <c r="U70" s="1541">
        <v>1</v>
      </c>
      <c r="V70" s="1541">
        <v>0</v>
      </c>
      <c r="W70" s="1541">
        <v>0</v>
      </c>
      <c r="X70" s="1541">
        <v>0</v>
      </c>
      <c r="Y70" s="1541">
        <v>1</v>
      </c>
    </row>
    <row r="71" spans="1:25" ht="16.5" customHeight="1">
      <c r="A71" s="1582" t="s">
        <v>690</v>
      </c>
      <c r="B71" s="1579">
        <v>23</v>
      </c>
      <c r="C71" s="1541">
        <v>1</v>
      </c>
      <c r="D71" s="1541">
        <v>0</v>
      </c>
      <c r="E71" s="1541">
        <v>0</v>
      </c>
      <c r="F71" s="1541">
        <v>5</v>
      </c>
      <c r="G71" s="1541">
        <v>0</v>
      </c>
      <c r="H71" s="1541">
        <v>15</v>
      </c>
      <c r="I71" s="1541">
        <v>1</v>
      </c>
      <c r="J71" s="1541">
        <v>0</v>
      </c>
      <c r="K71" s="1541">
        <v>0</v>
      </c>
      <c r="L71" s="1541">
        <v>0</v>
      </c>
      <c r="M71" s="1541">
        <v>0</v>
      </c>
      <c r="N71" s="1541">
        <v>0</v>
      </c>
      <c r="O71" s="1578">
        <v>0</v>
      </c>
      <c r="P71" s="1578">
        <v>3</v>
      </c>
      <c r="Q71" s="1541">
        <v>16</v>
      </c>
      <c r="R71" s="1541">
        <v>0</v>
      </c>
      <c r="S71" s="1541">
        <v>1</v>
      </c>
      <c r="T71" s="1541">
        <v>0</v>
      </c>
      <c r="U71" s="1541">
        <v>0</v>
      </c>
      <c r="V71" s="1541">
        <v>0</v>
      </c>
      <c r="W71" s="1541">
        <v>0</v>
      </c>
      <c r="X71" s="1541">
        <v>2</v>
      </c>
      <c r="Y71" s="1541">
        <v>0</v>
      </c>
    </row>
    <row r="72" spans="1:25" ht="16.5" customHeight="1">
      <c r="A72" s="1581" t="s">
        <v>817</v>
      </c>
      <c r="B72" s="1579">
        <v>20</v>
      </c>
      <c r="C72" s="1541">
        <v>1</v>
      </c>
      <c r="D72" s="1541">
        <v>0</v>
      </c>
      <c r="E72" s="1541">
        <v>0</v>
      </c>
      <c r="F72" s="1541">
        <v>4</v>
      </c>
      <c r="G72" s="1541">
        <v>0</v>
      </c>
      <c r="H72" s="1541">
        <v>10</v>
      </c>
      <c r="I72" s="1541">
        <v>3</v>
      </c>
      <c r="J72" s="1541">
        <v>0</v>
      </c>
      <c r="K72" s="1541">
        <v>0</v>
      </c>
      <c r="L72" s="1541">
        <v>0</v>
      </c>
      <c r="M72" s="1541">
        <v>0</v>
      </c>
      <c r="N72" s="1541">
        <v>0</v>
      </c>
      <c r="O72" s="1578">
        <v>1</v>
      </c>
      <c r="P72" s="1578">
        <v>3</v>
      </c>
      <c r="Q72" s="1541">
        <v>15</v>
      </c>
      <c r="R72" s="1541">
        <v>0</v>
      </c>
      <c r="S72" s="1541">
        <v>0</v>
      </c>
      <c r="T72" s="1541">
        <v>0</v>
      </c>
      <c r="U72" s="1541">
        <v>0</v>
      </c>
      <c r="V72" s="1541">
        <v>0</v>
      </c>
      <c r="W72" s="1541">
        <v>0</v>
      </c>
      <c r="X72" s="1541">
        <v>1</v>
      </c>
      <c r="Y72" s="1541">
        <v>0</v>
      </c>
    </row>
    <row r="73" spans="1:25" ht="16.5" customHeight="1">
      <c r="A73" s="1580" t="s">
        <v>16</v>
      </c>
      <c r="B73" s="1579">
        <v>1622</v>
      </c>
      <c r="C73" s="1541">
        <v>99</v>
      </c>
      <c r="D73" s="1541">
        <v>9</v>
      </c>
      <c r="E73" s="1541">
        <v>11</v>
      </c>
      <c r="F73" s="1541">
        <v>280</v>
      </c>
      <c r="G73" s="1541">
        <v>37</v>
      </c>
      <c r="H73" s="1541">
        <v>819</v>
      </c>
      <c r="I73" s="1541">
        <v>454</v>
      </c>
      <c r="J73" s="1541">
        <v>27</v>
      </c>
      <c r="K73" s="1541">
        <v>44</v>
      </c>
      <c r="L73" s="1541">
        <v>0</v>
      </c>
      <c r="M73" s="1541">
        <v>20</v>
      </c>
      <c r="N73" s="1541">
        <v>28</v>
      </c>
      <c r="O73" s="1578">
        <v>23</v>
      </c>
      <c r="P73" s="1578">
        <v>107</v>
      </c>
      <c r="Q73" s="1541">
        <v>1038</v>
      </c>
      <c r="R73" s="1541">
        <v>57</v>
      </c>
      <c r="S73" s="1541">
        <v>26</v>
      </c>
      <c r="T73" s="1541">
        <v>28</v>
      </c>
      <c r="U73" s="1541">
        <v>8</v>
      </c>
      <c r="V73" s="1541">
        <v>11</v>
      </c>
      <c r="W73" s="1541">
        <v>28</v>
      </c>
      <c r="X73" s="1541">
        <v>26</v>
      </c>
      <c r="Y73" s="1541">
        <v>48</v>
      </c>
    </row>
    <row r="74" spans="1:25" ht="6" customHeight="1"/>
    <row r="75" spans="1:25" ht="13.5" customHeight="1">
      <c r="A75" s="1577"/>
    </row>
  </sheetData>
  <mergeCells count="25">
    <mergeCell ref="X4:X5"/>
    <mergeCell ref="Y4:Y5"/>
    <mergeCell ref="L4:L5"/>
    <mergeCell ref="W4:W5"/>
    <mergeCell ref="U4:U5"/>
    <mergeCell ref="V4:V5"/>
    <mergeCell ref="N4:N5"/>
    <mergeCell ref="H4:H5"/>
    <mergeCell ref="I4:I5"/>
    <mergeCell ref="M4:M5"/>
    <mergeCell ref="A4:A5"/>
    <mergeCell ref="B4:B5"/>
    <mergeCell ref="C4:C5"/>
    <mergeCell ref="D4:D5"/>
    <mergeCell ref="E4:E5"/>
    <mergeCell ref="F4:F5"/>
    <mergeCell ref="G4:G5"/>
    <mergeCell ref="S4:S5"/>
    <mergeCell ref="T4:T5"/>
    <mergeCell ref="P4:P5"/>
    <mergeCell ref="J4:J5"/>
    <mergeCell ref="K4:K5"/>
    <mergeCell ref="O4:O5"/>
    <mergeCell ref="Q4:Q5"/>
    <mergeCell ref="R4:R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Ｐ明朝,標準"（平成24年6月30日現在）</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5"/>
  <sheetViews>
    <sheetView view="pageBreakPreview" zoomScale="85" zoomScaleNormal="100" zoomScaleSheetLayoutView="85" workbookViewId="0"/>
  </sheetViews>
  <sheetFormatPr defaultRowHeight="11.25"/>
  <cols>
    <col min="1" max="1" width="8.75" style="1540" customWidth="1"/>
    <col min="2" max="2" width="6.875" style="1540" customWidth="1"/>
    <col min="3" max="7" width="5" style="1540" customWidth="1"/>
    <col min="8" max="8" width="6.375" style="1540" customWidth="1"/>
    <col min="9" max="13" width="5" style="1540" customWidth="1"/>
    <col min="14" max="14" width="7.625" style="1540" customWidth="1"/>
    <col min="15" max="16" width="5" style="1540" customWidth="1"/>
    <col min="17" max="17" width="6.375" style="1540" customWidth="1"/>
    <col min="18" max="25" width="5" style="1540" customWidth="1"/>
    <col min="26" max="16384" width="9" style="1540"/>
  </cols>
  <sheetData>
    <row r="1" spans="1:25" ht="18" customHeight="1">
      <c r="A1" s="1601" t="s">
        <v>166</v>
      </c>
    </row>
    <row r="2" spans="1:25" ht="18" customHeight="1">
      <c r="A2" s="1600" t="s">
        <v>830</v>
      </c>
    </row>
    <row r="3" spans="1:25" ht="11.25" customHeight="1"/>
    <row r="4" spans="1:25" ht="18" customHeight="1">
      <c r="A4" s="1593"/>
      <c r="B4" s="1599" t="s">
        <v>829</v>
      </c>
      <c r="C4" s="1598"/>
      <c r="D4" s="1594"/>
      <c r="E4" s="1597" t="s">
        <v>828</v>
      </c>
      <c r="F4" s="1594"/>
      <c r="G4" s="1594"/>
      <c r="H4" s="1594" t="s">
        <v>827</v>
      </c>
      <c r="I4" s="1594"/>
      <c r="J4" s="1594"/>
      <c r="K4" s="1594" t="s">
        <v>826</v>
      </c>
      <c r="L4" s="1594"/>
      <c r="M4" s="1595"/>
      <c r="N4" s="1596"/>
      <c r="O4" s="1595"/>
      <c r="P4" s="1595"/>
      <c r="Q4" s="1594"/>
      <c r="R4" s="1594"/>
      <c r="S4" s="1594"/>
      <c r="T4" s="1594" t="s">
        <v>825</v>
      </c>
      <c r="U4" s="1594"/>
      <c r="V4" s="1594"/>
      <c r="W4" s="1594"/>
      <c r="X4" s="1594"/>
      <c r="Y4" s="1594" t="s">
        <v>824</v>
      </c>
    </row>
    <row r="5" spans="1:25" ht="94.5" customHeight="1">
      <c r="A5" s="1593"/>
      <c r="B5" s="1592"/>
      <c r="C5" s="1591"/>
      <c r="D5" s="1586"/>
      <c r="E5" s="1590"/>
      <c r="F5" s="1586"/>
      <c r="G5" s="1586"/>
      <c r="H5" s="1586"/>
      <c r="I5" s="1586"/>
      <c r="J5" s="1586"/>
      <c r="K5" s="1586"/>
      <c r="L5" s="1586"/>
      <c r="M5" s="1589"/>
      <c r="N5" s="1588"/>
      <c r="O5" s="1587"/>
      <c r="P5" s="1587"/>
      <c r="Q5" s="1586"/>
      <c r="R5" s="1587"/>
      <c r="S5" s="1586"/>
      <c r="T5" s="1586"/>
      <c r="U5" s="1586"/>
      <c r="V5" s="1586"/>
      <c r="W5" s="1586"/>
      <c r="X5" s="1586"/>
      <c r="Y5" s="1586"/>
    </row>
    <row r="6" spans="1:25" ht="16.5" customHeight="1">
      <c r="A6" s="1584" t="s">
        <v>755</v>
      </c>
      <c r="B6" s="1579">
        <v>244</v>
      </c>
      <c r="C6" s="1541">
        <v>2</v>
      </c>
      <c r="D6" s="1541">
        <v>2</v>
      </c>
      <c r="E6" s="1541">
        <v>0</v>
      </c>
      <c r="F6" s="1541">
        <v>2</v>
      </c>
      <c r="G6" s="1541">
        <v>0</v>
      </c>
      <c r="H6" s="1541">
        <v>46</v>
      </c>
      <c r="I6" s="1541">
        <v>21</v>
      </c>
      <c r="J6" s="1541">
        <v>3</v>
      </c>
      <c r="K6" s="1541">
        <v>13</v>
      </c>
      <c r="L6" s="1541">
        <v>0</v>
      </c>
      <c r="M6" s="1541">
        <v>0</v>
      </c>
      <c r="N6" s="1541">
        <v>0</v>
      </c>
      <c r="O6" s="1578">
        <v>0</v>
      </c>
      <c r="P6" s="1578">
        <v>6</v>
      </c>
      <c r="Q6" s="1541">
        <v>133</v>
      </c>
      <c r="R6" s="1541">
        <v>5</v>
      </c>
      <c r="S6" s="1541">
        <v>7</v>
      </c>
      <c r="T6" s="1541">
        <v>0</v>
      </c>
      <c r="U6" s="1541">
        <v>0</v>
      </c>
      <c r="V6" s="1541">
        <v>0</v>
      </c>
      <c r="W6" s="1541">
        <v>0</v>
      </c>
      <c r="X6" s="1541">
        <v>2</v>
      </c>
      <c r="Y6" s="1541">
        <v>2</v>
      </c>
    </row>
    <row r="7" spans="1:25" ht="16.5" customHeight="1">
      <c r="A7" s="1583" t="s">
        <v>754</v>
      </c>
      <c r="B7" s="1579">
        <v>83</v>
      </c>
      <c r="C7" s="1541">
        <v>0</v>
      </c>
      <c r="D7" s="1541">
        <v>0</v>
      </c>
      <c r="E7" s="1541">
        <v>0</v>
      </c>
      <c r="F7" s="1541">
        <v>7</v>
      </c>
      <c r="G7" s="1541">
        <v>0</v>
      </c>
      <c r="H7" s="1541">
        <v>14</v>
      </c>
      <c r="I7" s="1541">
        <v>13</v>
      </c>
      <c r="J7" s="1541">
        <v>0</v>
      </c>
      <c r="K7" s="1541">
        <v>0</v>
      </c>
      <c r="L7" s="1541">
        <v>0</v>
      </c>
      <c r="M7" s="1541">
        <v>0</v>
      </c>
      <c r="N7" s="1541">
        <v>0</v>
      </c>
      <c r="O7" s="1578">
        <v>0</v>
      </c>
      <c r="P7" s="1578">
        <v>2</v>
      </c>
      <c r="Q7" s="1541">
        <v>32</v>
      </c>
      <c r="R7" s="1541">
        <v>9</v>
      </c>
      <c r="S7" s="1541">
        <v>0</v>
      </c>
      <c r="T7" s="1541">
        <v>0</v>
      </c>
      <c r="U7" s="1541">
        <v>0</v>
      </c>
      <c r="V7" s="1541">
        <v>0</v>
      </c>
      <c r="W7" s="1541">
        <v>1</v>
      </c>
      <c r="X7" s="1541">
        <v>0</v>
      </c>
      <c r="Y7" s="1541">
        <v>5</v>
      </c>
    </row>
    <row r="8" spans="1:25" ht="16.5" customHeight="1">
      <c r="A8" s="1583" t="s">
        <v>753</v>
      </c>
      <c r="B8" s="1579">
        <v>74</v>
      </c>
      <c r="C8" s="1541">
        <v>0</v>
      </c>
      <c r="D8" s="1541">
        <v>0</v>
      </c>
      <c r="E8" s="1541">
        <v>0</v>
      </c>
      <c r="F8" s="1541">
        <v>2</v>
      </c>
      <c r="G8" s="1541">
        <v>1</v>
      </c>
      <c r="H8" s="1541">
        <v>8</v>
      </c>
      <c r="I8" s="1541">
        <v>3</v>
      </c>
      <c r="J8" s="1541">
        <v>0</v>
      </c>
      <c r="K8" s="1541">
        <v>0</v>
      </c>
      <c r="L8" s="1541">
        <v>0</v>
      </c>
      <c r="M8" s="1541">
        <v>0</v>
      </c>
      <c r="N8" s="1541">
        <v>1</v>
      </c>
      <c r="O8" s="1578">
        <v>2</v>
      </c>
      <c r="P8" s="1578">
        <v>0</v>
      </c>
      <c r="Q8" s="1541">
        <v>43</v>
      </c>
      <c r="R8" s="1541">
        <v>12</v>
      </c>
      <c r="S8" s="1541">
        <v>0</v>
      </c>
      <c r="T8" s="1541">
        <v>0</v>
      </c>
      <c r="U8" s="1541">
        <v>0</v>
      </c>
      <c r="V8" s="1541">
        <v>1</v>
      </c>
      <c r="W8" s="1541">
        <v>0</v>
      </c>
      <c r="X8" s="1541">
        <v>0</v>
      </c>
      <c r="Y8" s="1541">
        <v>1</v>
      </c>
    </row>
    <row r="9" spans="1:25" ht="16.5" customHeight="1">
      <c r="A9" s="1583" t="s">
        <v>752</v>
      </c>
      <c r="B9" s="1579">
        <v>67</v>
      </c>
      <c r="C9" s="1541">
        <v>1</v>
      </c>
      <c r="D9" s="1541">
        <v>0</v>
      </c>
      <c r="E9" s="1541">
        <v>0</v>
      </c>
      <c r="F9" s="1541">
        <v>1</v>
      </c>
      <c r="G9" s="1541">
        <v>0</v>
      </c>
      <c r="H9" s="1541">
        <v>18</v>
      </c>
      <c r="I9" s="1541">
        <v>9</v>
      </c>
      <c r="J9" s="1541">
        <v>0</v>
      </c>
      <c r="K9" s="1541">
        <v>0</v>
      </c>
      <c r="L9" s="1541">
        <v>0</v>
      </c>
      <c r="M9" s="1541">
        <v>0</v>
      </c>
      <c r="N9" s="1541">
        <v>0</v>
      </c>
      <c r="O9" s="1578">
        <v>0</v>
      </c>
      <c r="P9" s="1578">
        <v>0</v>
      </c>
      <c r="Q9" s="1541">
        <v>34</v>
      </c>
      <c r="R9" s="1541">
        <v>3</v>
      </c>
      <c r="S9" s="1541">
        <v>0</v>
      </c>
      <c r="T9" s="1541">
        <v>0</v>
      </c>
      <c r="U9" s="1541">
        <v>0</v>
      </c>
      <c r="V9" s="1541">
        <v>0</v>
      </c>
      <c r="W9" s="1541">
        <v>0</v>
      </c>
      <c r="X9" s="1541">
        <v>0</v>
      </c>
      <c r="Y9" s="1541">
        <v>1</v>
      </c>
    </row>
    <row r="10" spans="1:25" ht="16.5" customHeight="1">
      <c r="A10" s="1583" t="s">
        <v>751</v>
      </c>
      <c r="B10" s="1579">
        <v>84</v>
      </c>
      <c r="C10" s="1541">
        <v>2</v>
      </c>
      <c r="D10" s="1541">
        <v>0</v>
      </c>
      <c r="E10" s="1541">
        <v>0</v>
      </c>
      <c r="F10" s="1541">
        <v>3</v>
      </c>
      <c r="G10" s="1541">
        <v>1</v>
      </c>
      <c r="H10" s="1541">
        <v>25</v>
      </c>
      <c r="I10" s="1541">
        <v>8</v>
      </c>
      <c r="J10" s="1541">
        <v>0</v>
      </c>
      <c r="K10" s="1541">
        <v>4</v>
      </c>
      <c r="L10" s="1541">
        <v>0</v>
      </c>
      <c r="M10" s="1541">
        <v>0</v>
      </c>
      <c r="N10" s="1541">
        <v>0</v>
      </c>
      <c r="O10" s="1578">
        <v>2</v>
      </c>
      <c r="P10" s="1578">
        <v>2</v>
      </c>
      <c r="Q10" s="1541">
        <v>26</v>
      </c>
      <c r="R10" s="1541">
        <v>5</v>
      </c>
      <c r="S10" s="1541">
        <v>3</v>
      </c>
      <c r="T10" s="1541">
        <v>2</v>
      </c>
      <c r="U10" s="1541">
        <v>0</v>
      </c>
      <c r="V10" s="1541">
        <v>0</v>
      </c>
      <c r="W10" s="1541">
        <v>1</v>
      </c>
      <c r="X10" s="1541">
        <v>0</v>
      </c>
      <c r="Y10" s="1541">
        <v>0</v>
      </c>
    </row>
    <row r="11" spans="1:25" ht="16.5" customHeight="1">
      <c r="A11" s="1583" t="s">
        <v>750</v>
      </c>
      <c r="B11" s="1579">
        <v>71</v>
      </c>
      <c r="C11" s="1541">
        <v>3</v>
      </c>
      <c r="D11" s="1541">
        <v>1</v>
      </c>
      <c r="E11" s="1541">
        <v>0</v>
      </c>
      <c r="F11" s="1541">
        <v>3</v>
      </c>
      <c r="G11" s="1541">
        <v>0</v>
      </c>
      <c r="H11" s="1541">
        <v>18</v>
      </c>
      <c r="I11" s="1541">
        <v>8</v>
      </c>
      <c r="J11" s="1541">
        <v>0</v>
      </c>
      <c r="K11" s="1541">
        <v>0</v>
      </c>
      <c r="L11" s="1541">
        <v>0</v>
      </c>
      <c r="M11" s="1541">
        <v>0</v>
      </c>
      <c r="N11" s="1541">
        <v>0</v>
      </c>
      <c r="O11" s="1578">
        <v>1</v>
      </c>
      <c r="P11" s="1578">
        <v>5</v>
      </c>
      <c r="Q11" s="1541">
        <v>28</v>
      </c>
      <c r="R11" s="1541">
        <v>0</v>
      </c>
      <c r="S11" s="1541">
        <v>0</v>
      </c>
      <c r="T11" s="1541">
        <v>0</v>
      </c>
      <c r="U11" s="1541">
        <v>0</v>
      </c>
      <c r="V11" s="1541">
        <v>0</v>
      </c>
      <c r="W11" s="1541">
        <v>1</v>
      </c>
      <c r="X11" s="1541">
        <v>0</v>
      </c>
      <c r="Y11" s="1541">
        <v>3</v>
      </c>
    </row>
    <row r="12" spans="1:25" ht="16.5" customHeight="1">
      <c r="A12" s="1583" t="s">
        <v>749</v>
      </c>
      <c r="B12" s="1579">
        <v>117</v>
      </c>
      <c r="C12" s="1541">
        <v>1</v>
      </c>
      <c r="D12" s="1541">
        <v>1</v>
      </c>
      <c r="E12" s="1541">
        <v>0</v>
      </c>
      <c r="F12" s="1541">
        <v>6</v>
      </c>
      <c r="G12" s="1541">
        <v>0</v>
      </c>
      <c r="H12" s="1541">
        <v>30</v>
      </c>
      <c r="I12" s="1541">
        <v>9</v>
      </c>
      <c r="J12" s="1541">
        <v>1</v>
      </c>
      <c r="K12" s="1541">
        <v>2</v>
      </c>
      <c r="L12" s="1541">
        <v>0</v>
      </c>
      <c r="M12" s="1541">
        <v>0</v>
      </c>
      <c r="N12" s="1541">
        <v>0</v>
      </c>
      <c r="O12" s="1578">
        <v>0</v>
      </c>
      <c r="P12" s="1578">
        <v>0</v>
      </c>
      <c r="Q12" s="1541">
        <v>61</v>
      </c>
      <c r="R12" s="1541">
        <v>2</v>
      </c>
      <c r="S12" s="1541">
        <v>0</v>
      </c>
      <c r="T12" s="1541">
        <v>1</v>
      </c>
      <c r="U12" s="1541">
        <v>0</v>
      </c>
      <c r="V12" s="1541">
        <v>1</v>
      </c>
      <c r="W12" s="1541">
        <v>0</v>
      </c>
      <c r="X12" s="1541">
        <v>0</v>
      </c>
      <c r="Y12" s="1541">
        <v>2</v>
      </c>
    </row>
    <row r="13" spans="1:25" ht="16.5" customHeight="1">
      <c r="A13" s="1583" t="s">
        <v>748</v>
      </c>
      <c r="B13" s="1579">
        <v>142</v>
      </c>
      <c r="C13" s="1541">
        <v>1</v>
      </c>
      <c r="D13" s="1541">
        <v>0</v>
      </c>
      <c r="E13" s="1541">
        <v>0</v>
      </c>
      <c r="F13" s="1541">
        <v>5</v>
      </c>
      <c r="G13" s="1541">
        <v>1</v>
      </c>
      <c r="H13" s="1541">
        <v>45</v>
      </c>
      <c r="I13" s="1541">
        <v>8</v>
      </c>
      <c r="J13" s="1541">
        <v>0</v>
      </c>
      <c r="K13" s="1541">
        <v>0</v>
      </c>
      <c r="L13" s="1541">
        <v>0</v>
      </c>
      <c r="M13" s="1541">
        <v>1</v>
      </c>
      <c r="N13" s="1541">
        <v>1</v>
      </c>
      <c r="O13" s="1578">
        <v>0</v>
      </c>
      <c r="P13" s="1578">
        <v>1</v>
      </c>
      <c r="Q13" s="1541">
        <v>53</v>
      </c>
      <c r="R13" s="1541">
        <v>2</v>
      </c>
      <c r="S13" s="1541">
        <v>2</v>
      </c>
      <c r="T13" s="1541">
        <v>18</v>
      </c>
      <c r="U13" s="1541">
        <v>0</v>
      </c>
      <c r="V13" s="1541">
        <v>1</v>
      </c>
      <c r="W13" s="1541">
        <v>0</v>
      </c>
      <c r="X13" s="1541">
        <v>0</v>
      </c>
      <c r="Y13" s="1541">
        <v>3</v>
      </c>
    </row>
    <row r="14" spans="1:25" ht="16.5" customHeight="1">
      <c r="A14" s="1583" t="s">
        <v>747</v>
      </c>
      <c r="B14" s="1579">
        <v>101</v>
      </c>
      <c r="C14" s="1541">
        <v>1</v>
      </c>
      <c r="D14" s="1541">
        <v>0</v>
      </c>
      <c r="E14" s="1541">
        <v>0</v>
      </c>
      <c r="F14" s="1541">
        <v>4</v>
      </c>
      <c r="G14" s="1541">
        <v>0</v>
      </c>
      <c r="H14" s="1541">
        <v>46</v>
      </c>
      <c r="I14" s="1541">
        <v>2</v>
      </c>
      <c r="J14" s="1541">
        <v>2</v>
      </c>
      <c r="K14" s="1541">
        <v>0</v>
      </c>
      <c r="L14" s="1541">
        <v>0</v>
      </c>
      <c r="M14" s="1541">
        <v>0</v>
      </c>
      <c r="N14" s="1541">
        <v>0</v>
      </c>
      <c r="O14" s="1578">
        <v>0</v>
      </c>
      <c r="P14" s="1578">
        <v>2</v>
      </c>
      <c r="Q14" s="1541">
        <v>39</v>
      </c>
      <c r="R14" s="1541">
        <v>4</v>
      </c>
      <c r="S14" s="1541">
        <v>0</v>
      </c>
      <c r="T14" s="1541">
        <v>0</v>
      </c>
      <c r="U14" s="1541">
        <v>1</v>
      </c>
      <c r="V14" s="1541">
        <v>0</v>
      </c>
      <c r="W14" s="1541">
        <v>0</v>
      </c>
      <c r="X14" s="1541">
        <v>0</v>
      </c>
      <c r="Y14" s="1541">
        <v>0</v>
      </c>
    </row>
    <row r="15" spans="1:25" ht="16.5" customHeight="1">
      <c r="A15" s="1583" t="s">
        <v>746</v>
      </c>
      <c r="B15" s="1579">
        <v>93</v>
      </c>
      <c r="C15" s="1541">
        <v>2</v>
      </c>
      <c r="D15" s="1541">
        <v>0</v>
      </c>
      <c r="E15" s="1541">
        <v>0</v>
      </c>
      <c r="F15" s="1541">
        <v>5</v>
      </c>
      <c r="G15" s="1541">
        <v>0</v>
      </c>
      <c r="H15" s="1541">
        <v>41</v>
      </c>
      <c r="I15" s="1541">
        <v>6</v>
      </c>
      <c r="J15" s="1541">
        <v>0</v>
      </c>
      <c r="K15" s="1541">
        <v>2</v>
      </c>
      <c r="L15" s="1541">
        <v>0</v>
      </c>
      <c r="M15" s="1541">
        <v>0</v>
      </c>
      <c r="N15" s="1541">
        <v>1</v>
      </c>
      <c r="O15" s="1578">
        <v>0</v>
      </c>
      <c r="P15" s="1578">
        <v>0</v>
      </c>
      <c r="Q15" s="1541">
        <v>35</v>
      </c>
      <c r="R15" s="1541">
        <v>0</v>
      </c>
      <c r="S15" s="1541">
        <v>0</v>
      </c>
      <c r="T15" s="1541">
        <v>0</v>
      </c>
      <c r="U15" s="1541">
        <v>0</v>
      </c>
      <c r="V15" s="1541">
        <v>0</v>
      </c>
      <c r="W15" s="1541">
        <v>1</v>
      </c>
      <c r="X15" s="1541">
        <v>0</v>
      </c>
      <c r="Y15" s="1541">
        <v>0</v>
      </c>
    </row>
    <row r="16" spans="1:25" ht="16.5" customHeight="1">
      <c r="A16" s="1583" t="s">
        <v>745</v>
      </c>
      <c r="B16" s="1579">
        <v>246</v>
      </c>
      <c r="C16" s="1541">
        <v>6</v>
      </c>
      <c r="D16" s="1541">
        <v>0</v>
      </c>
      <c r="E16" s="1541">
        <v>0</v>
      </c>
      <c r="F16" s="1541">
        <v>10</v>
      </c>
      <c r="G16" s="1541">
        <v>1</v>
      </c>
      <c r="H16" s="1541">
        <v>62</v>
      </c>
      <c r="I16" s="1541">
        <v>42</v>
      </c>
      <c r="J16" s="1541">
        <v>5</v>
      </c>
      <c r="K16" s="1541">
        <v>3</v>
      </c>
      <c r="L16" s="1541">
        <v>0</v>
      </c>
      <c r="M16" s="1541">
        <v>1</v>
      </c>
      <c r="N16" s="1541">
        <v>1</v>
      </c>
      <c r="O16" s="1578">
        <v>0</v>
      </c>
      <c r="P16" s="1578">
        <v>6</v>
      </c>
      <c r="Q16" s="1541">
        <v>91</v>
      </c>
      <c r="R16" s="1541">
        <v>7</v>
      </c>
      <c r="S16" s="1541">
        <v>2</v>
      </c>
      <c r="T16" s="1541">
        <v>3</v>
      </c>
      <c r="U16" s="1541">
        <v>0</v>
      </c>
      <c r="V16" s="1541">
        <v>0</v>
      </c>
      <c r="W16" s="1541">
        <v>0</v>
      </c>
      <c r="X16" s="1541">
        <v>0</v>
      </c>
      <c r="Y16" s="1541">
        <v>6</v>
      </c>
    </row>
    <row r="17" spans="1:25" ht="16.5" customHeight="1">
      <c r="A17" s="1583" t="s">
        <v>744</v>
      </c>
      <c r="B17" s="1579">
        <v>207</v>
      </c>
      <c r="C17" s="1541">
        <v>5</v>
      </c>
      <c r="D17" s="1541">
        <v>0</v>
      </c>
      <c r="E17" s="1541">
        <v>1</v>
      </c>
      <c r="F17" s="1541">
        <v>7</v>
      </c>
      <c r="G17" s="1541">
        <v>0</v>
      </c>
      <c r="H17" s="1541">
        <v>101</v>
      </c>
      <c r="I17" s="1541">
        <v>13</v>
      </c>
      <c r="J17" s="1541">
        <v>2</v>
      </c>
      <c r="K17" s="1541">
        <v>2</v>
      </c>
      <c r="L17" s="1541">
        <v>0</v>
      </c>
      <c r="M17" s="1541">
        <v>0</v>
      </c>
      <c r="N17" s="1541">
        <v>0</v>
      </c>
      <c r="O17" s="1578">
        <v>0</v>
      </c>
      <c r="P17" s="1578">
        <v>6</v>
      </c>
      <c r="Q17" s="1541">
        <v>55</v>
      </c>
      <c r="R17" s="1541">
        <v>0</v>
      </c>
      <c r="S17" s="1541">
        <v>4</v>
      </c>
      <c r="T17" s="1541">
        <v>5</v>
      </c>
      <c r="U17" s="1541">
        <v>0</v>
      </c>
      <c r="V17" s="1541">
        <v>0</v>
      </c>
      <c r="W17" s="1541">
        <v>0</v>
      </c>
      <c r="X17" s="1541">
        <v>0</v>
      </c>
      <c r="Y17" s="1541">
        <v>6</v>
      </c>
    </row>
    <row r="18" spans="1:25" ht="16.5" customHeight="1">
      <c r="A18" s="1583" t="s">
        <v>743</v>
      </c>
      <c r="B18" s="1579">
        <v>442</v>
      </c>
      <c r="C18" s="1541">
        <v>15</v>
      </c>
      <c r="D18" s="1541">
        <v>2</v>
      </c>
      <c r="E18" s="1541">
        <v>0</v>
      </c>
      <c r="F18" s="1541">
        <v>15</v>
      </c>
      <c r="G18" s="1541">
        <v>5</v>
      </c>
      <c r="H18" s="1541">
        <v>77</v>
      </c>
      <c r="I18" s="1541">
        <v>26</v>
      </c>
      <c r="J18" s="1541">
        <v>1</v>
      </c>
      <c r="K18" s="1541">
        <v>2</v>
      </c>
      <c r="L18" s="1541">
        <v>0</v>
      </c>
      <c r="M18" s="1541">
        <v>8</v>
      </c>
      <c r="N18" s="1541">
        <v>3</v>
      </c>
      <c r="O18" s="1578">
        <v>11</v>
      </c>
      <c r="P18" s="1578">
        <v>14</v>
      </c>
      <c r="Q18" s="1541">
        <v>212</v>
      </c>
      <c r="R18" s="1541">
        <v>16</v>
      </c>
      <c r="S18" s="1541">
        <v>5</v>
      </c>
      <c r="T18" s="1541">
        <v>2</v>
      </c>
      <c r="U18" s="1541">
        <v>4</v>
      </c>
      <c r="V18" s="1541">
        <v>2</v>
      </c>
      <c r="W18" s="1541">
        <v>4</v>
      </c>
      <c r="X18" s="1541">
        <v>9</v>
      </c>
      <c r="Y18" s="1541">
        <v>9</v>
      </c>
    </row>
    <row r="19" spans="1:25" ht="16.5" customHeight="1">
      <c r="A19" s="1583" t="s">
        <v>742</v>
      </c>
      <c r="B19" s="1579">
        <v>112</v>
      </c>
      <c r="C19" s="1541">
        <v>0</v>
      </c>
      <c r="D19" s="1541">
        <v>0</v>
      </c>
      <c r="E19" s="1541">
        <v>0</v>
      </c>
      <c r="F19" s="1541">
        <v>9</v>
      </c>
      <c r="G19" s="1541">
        <v>1</v>
      </c>
      <c r="H19" s="1541">
        <v>49</v>
      </c>
      <c r="I19" s="1541">
        <v>11</v>
      </c>
      <c r="J19" s="1541">
        <v>0</v>
      </c>
      <c r="K19" s="1541">
        <v>0</v>
      </c>
      <c r="L19" s="1541">
        <v>0</v>
      </c>
      <c r="M19" s="1541">
        <v>0</v>
      </c>
      <c r="N19" s="1541">
        <v>2</v>
      </c>
      <c r="O19" s="1578">
        <v>0</v>
      </c>
      <c r="P19" s="1578">
        <v>3</v>
      </c>
      <c r="Q19" s="1541">
        <v>34</v>
      </c>
      <c r="R19" s="1541">
        <v>1</v>
      </c>
      <c r="S19" s="1541">
        <v>0</v>
      </c>
      <c r="T19" s="1541">
        <v>0</v>
      </c>
      <c r="U19" s="1541">
        <v>0</v>
      </c>
      <c r="V19" s="1541">
        <v>0</v>
      </c>
      <c r="W19" s="1541">
        <v>0</v>
      </c>
      <c r="X19" s="1541">
        <v>0</v>
      </c>
      <c r="Y19" s="1541">
        <v>2</v>
      </c>
    </row>
    <row r="20" spans="1:25" ht="16.5" customHeight="1">
      <c r="A20" s="1583" t="s">
        <v>741</v>
      </c>
      <c r="B20" s="1579">
        <v>80</v>
      </c>
      <c r="C20" s="1541">
        <v>0</v>
      </c>
      <c r="D20" s="1541">
        <v>0</v>
      </c>
      <c r="E20" s="1541">
        <v>0</v>
      </c>
      <c r="F20" s="1541">
        <v>4</v>
      </c>
      <c r="G20" s="1541">
        <v>0</v>
      </c>
      <c r="H20" s="1541">
        <v>22</v>
      </c>
      <c r="I20" s="1541">
        <v>12</v>
      </c>
      <c r="J20" s="1541">
        <v>7</v>
      </c>
      <c r="K20" s="1541">
        <v>0</v>
      </c>
      <c r="L20" s="1541">
        <v>0</v>
      </c>
      <c r="M20" s="1541">
        <v>1</v>
      </c>
      <c r="N20" s="1541">
        <v>1</v>
      </c>
      <c r="O20" s="1578">
        <v>0</v>
      </c>
      <c r="P20" s="1578">
        <v>3</v>
      </c>
      <c r="Q20" s="1541">
        <v>18</v>
      </c>
      <c r="R20" s="1541">
        <v>9</v>
      </c>
      <c r="S20" s="1541">
        <v>0</v>
      </c>
      <c r="T20" s="1541">
        <v>0</v>
      </c>
      <c r="U20" s="1541">
        <v>0</v>
      </c>
      <c r="V20" s="1541">
        <v>0</v>
      </c>
      <c r="W20" s="1541">
        <v>0</v>
      </c>
      <c r="X20" s="1541">
        <v>0</v>
      </c>
      <c r="Y20" s="1541">
        <v>3</v>
      </c>
    </row>
    <row r="21" spans="1:25" ht="16.5" customHeight="1">
      <c r="A21" s="1583" t="s">
        <v>740</v>
      </c>
      <c r="B21" s="1579">
        <v>66</v>
      </c>
      <c r="C21" s="1541">
        <v>1</v>
      </c>
      <c r="D21" s="1541">
        <v>0</v>
      </c>
      <c r="E21" s="1541">
        <v>0</v>
      </c>
      <c r="F21" s="1541">
        <v>1</v>
      </c>
      <c r="G21" s="1541">
        <v>2</v>
      </c>
      <c r="H21" s="1541">
        <v>15</v>
      </c>
      <c r="I21" s="1541">
        <v>10</v>
      </c>
      <c r="J21" s="1541">
        <v>0</v>
      </c>
      <c r="K21" s="1541">
        <v>0</v>
      </c>
      <c r="L21" s="1541">
        <v>0</v>
      </c>
      <c r="M21" s="1541">
        <v>0</v>
      </c>
      <c r="N21" s="1541">
        <v>1</v>
      </c>
      <c r="O21" s="1578">
        <v>0</v>
      </c>
      <c r="P21" s="1578">
        <v>3</v>
      </c>
      <c r="Q21" s="1541">
        <v>23</v>
      </c>
      <c r="R21" s="1541">
        <v>4</v>
      </c>
      <c r="S21" s="1541">
        <v>2</v>
      </c>
      <c r="T21" s="1541">
        <v>2</v>
      </c>
      <c r="U21" s="1541">
        <v>0</v>
      </c>
      <c r="V21" s="1541">
        <v>0</v>
      </c>
      <c r="W21" s="1541">
        <v>1</v>
      </c>
      <c r="X21" s="1541">
        <v>0</v>
      </c>
      <c r="Y21" s="1541">
        <v>1</v>
      </c>
    </row>
    <row r="22" spans="1:25" ht="16.5" customHeight="1">
      <c r="A22" s="1583" t="s">
        <v>739</v>
      </c>
      <c r="B22" s="1579">
        <v>79</v>
      </c>
      <c r="C22" s="1541">
        <v>2</v>
      </c>
      <c r="D22" s="1541">
        <v>0</v>
      </c>
      <c r="E22" s="1541">
        <v>0</v>
      </c>
      <c r="F22" s="1541">
        <v>4</v>
      </c>
      <c r="G22" s="1541">
        <v>2</v>
      </c>
      <c r="H22" s="1541">
        <v>32</v>
      </c>
      <c r="I22" s="1541">
        <v>10</v>
      </c>
      <c r="J22" s="1541">
        <v>0</v>
      </c>
      <c r="K22" s="1541">
        <v>0</v>
      </c>
      <c r="L22" s="1541">
        <v>0</v>
      </c>
      <c r="M22" s="1541">
        <v>0</v>
      </c>
      <c r="N22" s="1541">
        <v>0</v>
      </c>
      <c r="O22" s="1578">
        <v>0</v>
      </c>
      <c r="P22" s="1578">
        <v>6</v>
      </c>
      <c r="Q22" s="1541">
        <v>23</v>
      </c>
      <c r="R22" s="1541">
        <v>0</v>
      </c>
      <c r="S22" s="1541">
        <v>0</v>
      </c>
      <c r="T22" s="1541">
        <v>0</v>
      </c>
      <c r="U22" s="1541">
        <v>0</v>
      </c>
      <c r="V22" s="1541">
        <v>0</v>
      </c>
      <c r="W22" s="1541">
        <v>0</v>
      </c>
      <c r="X22" s="1541">
        <v>0</v>
      </c>
      <c r="Y22" s="1541">
        <v>0</v>
      </c>
    </row>
    <row r="23" spans="1:25" ht="16.5" customHeight="1">
      <c r="A23" s="1583" t="s">
        <v>738</v>
      </c>
      <c r="B23" s="1579">
        <v>47</v>
      </c>
      <c r="C23" s="1541">
        <v>1</v>
      </c>
      <c r="D23" s="1541">
        <v>0</v>
      </c>
      <c r="E23" s="1541">
        <v>0</v>
      </c>
      <c r="F23" s="1541">
        <v>1</v>
      </c>
      <c r="G23" s="1541">
        <v>0</v>
      </c>
      <c r="H23" s="1541">
        <v>14</v>
      </c>
      <c r="I23" s="1541">
        <v>4</v>
      </c>
      <c r="J23" s="1541">
        <v>2</v>
      </c>
      <c r="K23" s="1541">
        <v>0</v>
      </c>
      <c r="L23" s="1541">
        <v>0</v>
      </c>
      <c r="M23" s="1541">
        <v>0</v>
      </c>
      <c r="N23" s="1541">
        <v>0</v>
      </c>
      <c r="O23" s="1578">
        <v>0</v>
      </c>
      <c r="P23" s="1578">
        <v>0</v>
      </c>
      <c r="Q23" s="1541">
        <v>14</v>
      </c>
      <c r="R23" s="1541">
        <v>3</v>
      </c>
      <c r="S23" s="1541">
        <v>0</v>
      </c>
      <c r="T23" s="1541">
        <v>4</v>
      </c>
      <c r="U23" s="1541">
        <v>0</v>
      </c>
      <c r="V23" s="1541">
        <v>0</v>
      </c>
      <c r="W23" s="1541">
        <v>2</v>
      </c>
      <c r="X23" s="1541">
        <v>0</v>
      </c>
      <c r="Y23" s="1541">
        <v>2</v>
      </c>
    </row>
    <row r="24" spans="1:25" ht="16.5" customHeight="1">
      <c r="A24" s="1583" t="s">
        <v>737</v>
      </c>
      <c r="B24" s="1579">
        <v>48</v>
      </c>
      <c r="C24" s="1541">
        <v>1</v>
      </c>
      <c r="D24" s="1541">
        <v>0</v>
      </c>
      <c r="E24" s="1541">
        <v>0</v>
      </c>
      <c r="F24" s="1541">
        <v>3</v>
      </c>
      <c r="G24" s="1541">
        <v>0</v>
      </c>
      <c r="H24" s="1541">
        <v>16</v>
      </c>
      <c r="I24" s="1541">
        <v>3</v>
      </c>
      <c r="J24" s="1541">
        <v>0</v>
      </c>
      <c r="K24" s="1541">
        <v>2</v>
      </c>
      <c r="L24" s="1541">
        <v>0</v>
      </c>
      <c r="M24" s="1541">
        <v>0</v>
      </c>
      <c r="N24" s="1541">
        <v>1</v>
      </c>
      <c r="O24" s="1578">
        <v>0</v>
      </c>
      <c r="P24" s="1578">
        <v>0</v>
      </c>
      <c r="Q24" s="1541">
        <v>17</v>
      </c>
      <c r="R24" s="1541">
        <v>0</v>
      </c>
      <c r="S24" s="1541">
        <v>0</v>
      </c>
      <c r="T24" s="1541">
        <v>0</v>
      </c>
      <c r="U24" s="1541">
        <v>0</v>
      </c>
      <c r="V24" s="1541">
        <v>0</v>
      </c>
      <c r="W24" s="1541">
        <v>1</v>
      </c>
      <c r="X24" s="1541">
        <v>3</v>
      </c>
      <c r="Y24" s="1541">
        <v>1</v>
      </c>
    </row>
    <row r="25" spans="1:25" ht="16.5" customHeight="1">
      <c r="A25" s="1583" t="s">
        <v>736</v>
      </c>
      <c r="B25" s="1579">
        <v>98</v>
      </c>
      <c r="C25" s="1541">
        <v>2</v>
      </c>
      <c r="D25" s="1541">
        <v>0</v>
      </c>
      <c r="E25" s="1541">
        <v>0</v>
      </c>
      <c r="F25" s="1541">
        <v>3</v>
      </c>
      <c r="G25" s="1541">
        <v>1</v>
      </c>
      <c r="H25" s="1541">
        <v>22</v>
      </c>
      <c r="I25" s="1541">
        <v>3</v>
      </c>
      <c r="J25" s="1541">
        <v>0</v>
      </c>
      <c r="K25" s="1541">
        <v>0</v>
      </c>
      <c r="L25" s="1541">
        <v>0</v>
      </c>
      <c r="M25" s="1541">
        <v>1</v>
      </c>
      <c r="N25" s="1541">
        <v>2</v>
      </c>
      <c r="O25" s="1578">
        <v>0</v>
      </c>
      <c r="P25" s="1578">
        <v>7</v>
      </c>
      <c r="Q25" s="1541">
        <v>37</v>
      </c>
      <c r="R25" s="1541">
        <v>9</v>
      </c>
      <c r="S25" s="1541">
        <v>1</v>
      </c>
      <c r="T25" s="1541">
        <v>2</v>
      </c>
      <c r="U25" s="1541">
        <v>0</v>
      </c>
      <c r="V25" s="1541">
        <v>0</v>
      </c>
      <c r="W25" s="1541">
        <v>2</v>
      </c>
      <c r="X25" s="1541">
        <v>1</v>
      </c>
      <c r="Y25" s="1541">
        <v>5</v>
      </c>
    </row>
    <row r="26" spans="1:25" ht="16.5" customHeight="1">
      <c r="A26" s="1583" t="s">
        <v>735</v>
      </c>
      <c r="B26" s="1579">
        <v>75</v>
      </c>
      <c r="C26" s="1541">
        <v>1</v>
      </c>
      <c r="D26" s="1541">
        <v>0</v>
      </c>
      <c r="E26" s="1541">
        <v>0</v>
      </c>
      <c r="F26" s="1541">
        <v>3</v>
      </c>
      <c r="G26" s="1541">
        <v>1</v>
      </c>
      <c r="H26" s="1541">
        <v>19</v>
      </c>
      <c r="I26" s="1541">
        <v>12</v>
      </c>
      <c r="J26" s="1541">
        <v>0</v>
      </c>
      <c r="K26" s="1541">
        <v>0</v>
      </c>
      <c r="L26" s="1541">
        <v>0</v>
      </c>
      <c r="M26" s="1541">
        <v>0</v>
      </c>
      <c r="N26" s="1541">
        <v>0</v>
      </c>
      <c r="O26" s="1578">
        <v>0</v>
      </c>
      <c r="P26" s="1578">
        <v>2</v>
      </c>
      <c r="Q26" s="1541">
        <v>23</v>
      </c>
      <c r="R26" s="1541">
        <v>4</v>
      </c>
      <c r="S26" s="1541">
        <v>0</v>
      </c>
      <c r="T26" s="1541">
        <v>4</v>
      </c>
      <c r="U26" s="1541">
        <v>0</v>
      </c>
      <c r="V26" s="1541">
        <v>0</v>
      </c>
      <c r="W26" s="1541">
        <v>1</v>
      </c>
      <c r="X26" s="1541">
        <v>5</v>
      </c>
      <c r="Y26" s="1541">
        <v>0</v>
      </c>
    </row>
    <row r="27" spans="1:25" ht="16.5" customHeight="1">
      <c r="A27" s="1583" t="s">
        <v>734</v>
      </c>
      <c r="B27" s="1579">
        <v>71</v>
      </c>
      <c r="C27" s="1541">
        <v>2</v>
      </c>
      <c r="D27" s="1541">
        <v>0</v>
      </c>
      <c r="E27" s="1541">
        <v>0</v>
      </c>
      <c r="F27" s="1541">
        <v>3</v>
      </c>
      <c r="G27" s="1541">
        <v>0</v>
      </c>
      <c r="H27" s="1541">
        <v>34</v>
      </c>
      <c r="I27" s="1541">
        <v>3</v>
      </c>
      <c r="J27" s="1541">
        <v>0</v>
      </c>
      <c r="K27" s="1541">
        <v>0</v>
      </c>
      <c r="L27" s="1541">
        <v>0</v>
      </c>
      <c r="M27" s="1541">
        <v>0</v>
      </c>
      <c r="N27" s="1541">
        <v>0</v>
      </c>
      <c r="O27" s="1578">
        <v>0</v>
      </c>
      <c r="P27" s="1578">
        <v>1</v>
      </c>
      <c r="Q27" s="1541">
        <v>18</v>
      </c>
      <c r="R27" s="1541">
        <v>7</v>
      </c>
      <c r="S27" s="1541">
        <v>2</v>
      </c>
      <c r="T27" s="1541">
        <v>0</v>
      </c>
      <c r="U27" s="1541">
        <v>0</v>
      </c>
      <c r="V27" s="1541">
        <v>0</v>
      </c>
      <c r="W27" s="1541">
        <v>0</v>
      </c>
      <c r="X27" s="1541">
        <v>1</v>
      </c>
      <c r="Y27" s="1541">
        <v>0</v>
      </c>
    </row>
    <row r="28" spans="1:25" ht="16.5" customHeight="1">
      <c r="A28" s="1583" t="s">
        <v>733</v>
      </c>
      <c r="B28" s="1579">
        <v>147</v>
      </c>
      <c r="C28" s="1541">
        <v>3</v>
      </c>
      <c r="D28" s="1541">
        <v>0</v>
      </c>
      <c r="E28" s="1541">
        <v>3</v>
      </c>
      <c r="F28" s="1541">
        <v>8</v>
      </c>
      <c r="G28" s="1541">
        <v>3</v>
      </c>
      <c r="H28" s="1541">
        <v>33</v>
      </c>
      <c r="I28" s="1541">
        <v>6</v>
      </c>
      <c r="J28" s="1541">
        <v>0</v>
      </c>
      <c r="K28" s="1541">
        <v>0</v>
      </c>
      <c r="L28" s="1541">
        <v>0</v>
      </c>
      <c r="M28" s="1541">
        <v>0</v>
      </c>
      <c r="N28" s="1541">
        <v>0</v>
      </c>
      <c r="O28" s="1578">
        <v>7</v>
      </c>
      <c r="P28" s="1578">
        <v>13</v>
      </c>
      <c r="Q28" s="1541">
        <v>57</v>
      </c>
      <c r="R28" s="1541">
        <v>1</v>
      </c>
      <c r="S28" s="1541">
        <v>2</v>
      </c>
      <c r="T28" s="1541">
        <v>9</v>
      </c>
      <c r="U28" s="1541">
        <v>0</v>
      </c>
      <c r="V28" s="1541">
        <v>1</v>
      </c>
      <c r="W28" s="1541">
        <v>1</v>
      </c>
      <c r="X28" s="1541">
        <v>0</v>
      </c>
      <c r="Y28" s="1541">
        <v>0</v>
      </c>
    </row>
    <row r="29" spans="1:25" ht="16.5" customHeight="1">
      <c r="A29" s="1583" t="s">
        <v>732</v>
      </c>
      <c r="B29" s="1579">
        <v>87</v>
      </c>
      <c r="C29" s="1541">
        <v>3</v>
      </c>
      <c r="D29" s="1541">
        <v>0</v>
      </c>
      <c r="E29" s="1541">
        <v>0</v>
      </c>
      <c r="F29" s="1541">
        <v>6</v>
      </c>
      <c r="G29" s="1541">
        <v>0</v>
      </c>
      <c r="H29" s="1541">
        <v>29</v>
      </c>
      <c r="I29" s="1541">
        <v>9</v>
      </c>
      <c r="J29" s="1541">
        <v>0</v>
      </c>
      <c r="K29" s="1541">
        <v>1</v>
      </c>
      <c r="L29" s="1541">
        <v>0</v>
      </c>
      <c r="M29" s="1541">
        <v>0</v>
      </c>
      <c r="N29" s="1541">
        <v>1</v>
      </c>
      <c r="O29" s="1578">
        <v>0</v>
      </c>
      <c r="P29" s="1578">
        <v>0</v>
      </c>
      <c r="Q29" s="1541">
        <v>30</v>
      </c>
      <c r="R29" s="1541">
        <v>6</v>
      </c>
      <c r="S29" s="1541">
        <v>0</v>
      </c>
      <c r="T29" s="1541">
        <v>0</v>
      </c>
      <c r="U29" s="1541">
        <v>0</v>
      </c>
      <c r="V29" s="1541">
        <v>0</v>
      </c>
      <c r="W29" s="1541">
        <v>0</v>
      </c>
      <c r="X29" s="1541">
        <v>1</v>
      </c>
      <c r="Y29" s="1541">
        <v>1</v>
      </c>
    </row>
    <row r="30" spans="1:25" ht="16.5" customHeight="1">
      <c r="A30" s="1583" t="s">
        <v>731</v>
      </c>
      <c r="B30" s="1579">
        <v>47</v>
      </c>
      <c r="C30" s="1541">
        <v>0</v>
      </c>
      <c r="D30" s="1541">
        <v>0</v>
      </c>
      <c r="E30" s="1541">
        <v>0</v>
      </c>
      <c r="F30" s="1541">
        <v>6</v>
      </c>
      <c r="G30" s="1541">
        <v>0</v>
      </c>
      <c r="H30" s="1541">
        <v>17</v>
      </c>
      <c r="I30" s="1541">
        <v>6</v>
      </c>
      <c r="J30" s="1541">
        <v>0</v>
      </c>
      <c r="K30" s="1541">
        <v>0</v>
      </c>
      <c r="L30" s="1541">
        <v>0</v>
      </c>
      <c r="M30" s="1541">
        <v>0</v>
      </c>
      <c r="N30" s="1541">
        <v>0</v>
      </c>
      <c r="O30" s="1578">
        <v>0</v>
      </c>
      <c r="P30" s="1578">
        <v>1</v>
      </c>
      <c r="Q30" s="1541">
        <v>15</v>
      </c>
      <c r="R30" s="1541">
        <v>0</v>
      </c>
      <c r="S30" s="1541">
        <v>0</v>
      </c>
      <c r="T30" s="1541">
        <v>0</v>
      </c>
      <c r="U30" s="1541">
        <v>0</v>
      </c>
      <c r="V30" s="1541">
        <v>2</v>
      </c>
      <c r="W30" s="1541">
        <v>0</v>
      </c>
      <c r="X30" s="1541">
        <v>0</v>
      </c>
      <c r="Y30" s="1541">
        <v>0</v>
      </c>
    </row>
    <row r="31" spans="1:25" ht="16.5" customHeight="1">
      <c r="A31" s="1583" t="s">
        <v>730</v>
      </c>
      <c r="B31" s="1579">
        <v>41</v>
      </c>
      <c r="C31" s="1541">
        <v>3</v>
      </c>
      <c r="D31" s="1541">
        <v>0</v>
      </c>
      <c r="E31" s="1541">
        <v>0</v>
      </c>
      <c r="F31" s="1541">
        <v>3</v>
      </c>
      <c r="G31" s="1541">
        <v>0</v>
      </c>
      <c r="H31" s="1541">
        <v>7</v>
      </c>
      <c r="I31" s="1541">
        <v>2</v>
      </c>
      <c r="J31" s="1541">
        <v>0</v>
      </c>
      <c r="K31" s="1541">
        <v>0</v>
      </c>
      <c r="L31" s="1541">
        <v>0</v>
      </c>
      <c r="M31" s="1541">
        <v>0</v>
      </c>
      <c r="N31" s="1541">
        <v>0</v>
      </c>
      <c r="O31" s="1578">
        <v>0</v>
      </c>
      <c r="P31" s="1578">
        <v>0</v>
      </c>
      <c r="Q31" s="1541">
        <v>22</v>
      </c>
      <c r="R31" s="1541">
        <v>0</v>
      </c>
      <c r="S31" s="1541">
        <v>0</v>
      </c>
      <c r="T31" s="1541">
        <v>3</v>
      </c>
      <c r="U31" s="1541">
        <v>0</v>
      </c>
      <c r="V31" s="1541">
        <v>0</v>
      </c>
      <c r="W31" s="1541">
        <v>0</v>
      </c>
      <c r="X31" s="1541">
        <v>0</v>
      </c>
      <c r="Y31" s="1541">
        <v>1</v>
      </c>
    </row>
    <row r="32" spans="1:25" ht="16.5" customHeight="1">
      <c r="A32" s="1583" t="s">
        <v>729</v>
      </c>
      <c r="B32" s="1579">
        <v>291</v>
      </c>
      <c r="C32" s="1541">
        <v>5</v>
      </c>
      <c r="D32" s="1541">
        <v>1</v>
      </c>
      <c r="E32" s="1541">
        <v>0</v>
      </c>
      <c r="F32" s="1541">
        <v>15</v>
      </c>
      <c r="G32" s="1541">
        <v>2</v>
      </c>
      <c r="H32" s="1541">
        <v>89</v>
      </c>
      <c r="I32" s="1541">
        <v>29</v>
      </c>
      <c r="J32" s="1541">
        <v>0</v>
      </c>
      <c r="K32" s="1541">
        <v>2</v>
      </c>
      <c r="L32" s="1541">
        <v>0</v>
      </c>
      <c r="M32" s="1541">
        <v>2</v>
      </c>
      <c r="N32" s="1541">
        <v>1</v>
      </c>
      <c r="O32" s="1578">
        <v>0</v>
      </c>
      <c r="P32" s="1578">
        <v>3</v>
      </c>
      <c r="Q32" s="1541">
        <v>138</v>
      </c>
      <c r="R32" s="1541">
        <v>0</v>
      </c>
      <c r="S32" s="1541">
        <v>0</v>
      </c>
      <c r="T32" s="1541">
        <v>0</v>
      </c>
      <c r="U32" s="1541">
        <v>0</v>
      </c>
      <c r="V32" s="1541">
        <v>0</v>
      </c>
      <c r="W32" s="1541">
        <v>3</v>
      </c>
      <c r="X32" s="1541">
        <v>0</v>
      </c>
      <c r="Y32" s="1541">
        <v>1</v>
      </c>
    </row>
    <row r="33" spans="1:25" ht="16.5" customHeight="1">
      <c r="A33" s="1583" t="s">
        <v>728</v>
      </c>
      <c r="B33" s="1579">
        <v>151</v>
      </c>
      <c r="C33" s="1541">
        <v>3</v>
      </c>
      <c r="D33" s="1541">
        <v>0</v>
      </c>
      <c r="E33" s="1541">
        <v>0</v>
      </c>
      <c r="F33" s="1541">
        <v>9</v>
      </c>
      <c r="G33" s="1541">
        <v>1</v>
      </c>
      <c r="H33" s="1541">
        <v>44</v>
      </c>
      <c r="I33" s="1541">
        <v>18</v>
      </c>
      <c r="J33" s="1541">
        <v>0</v>
      </c>
      <c r="K33" s="1541">
        <v>3</v>
      </c>
      <c r="L33" s="1541">
        <v>0</v>
      </c>
      <c r="M33" s="1541">
        <v>0</v>
      </c>
      <c r="N33" s="1541">
        <v>0</v>
      </c>
      <c r="O33" s="1578">
        <v>0</v>
      </c>
      <c r="P33" s="1578">
        <v>0</v>
      </c>
      <c r="Q33" s="1541">
        <v>71</v>
      </c>
      <c r="R33" s="1541">
        <v>0</v>
      </c>
      <c r="S33" s="1541">
        <v>0</v>
      </c>
      <c r="T33" s="1541">
        <v>0</v>
      </c>
      <c r="U33" s="1541">
        <v>0</v>
      </c>
      <c r="V33" s="1541">
        <v>0</v>
      </c>
      <c r="W33" s="1541">
        <v>0</v>
      </c>
      <c r="X33" s="1541">
        <v>1</v>
      </c>
      <c r="Y33" s="1541">
        <v>1</v>
      </c>
    </row>
    <row r="34" spans="1:25" ht="16.5" customHeight="1">
      <c r="A34" s="1583" t="s">
        <v>727</v>
      </c>
      <c r="B34" s="1579">
        <v>56</v>
      </c>
      <c r="C34" s="1541">
        <v>4</v>
      </c>
      <c r="D34" s="1541">
        <v>0</v>
      </c>
      <c r="E34" s="1541">
        <v>2</v>
      </c>
      <c r="F34" s="1541">
        <v>1</v>
      </c>
      <c r="G34" s="1541">
        <v>1</v>
      </c>
      <c r="H34" s="1541">
        <v>20</v>
      </c>
      <c r="I34" s="1541">
        <v>5</v>
      </c>
      <c r="J34" s="1541">
        <v>0</v>
      </c>
      <c r="K34" s="1541">
        <v>1</v>
      </c>
      <c r="L34" s="1541">
        <v>0</v>
      </c>
      <c r="M34" s="1541">
        <v>0</v>
      </c>
      <c r="N34" s="1541">
        <v>1</v>
      </c>
      <c r="O34" s="1578">
        <v>0</v>
      </c>
      <c r="P34" s="1578">
        <v>3</v>
      </c>
      <c r="Q34" s="1541">
        <v>18</v>
      </c>
      <c r="R34" s="1541">
        <v>0</v>
      </c>
      <c r="S34" s="1541">
        <v>0</v>
      </c>
      <c r="T34" s="1541">
        <v>0</v>
      </c>
      <c r="U34" s="1541">
        <v>0</v>
      </c>
      <c r="V34" s="1541">
        <v>0</v>
      </c>
      <c r="W34" s="1541">
        <v>0</v>
      </c>
      <c r="X34" s="1541">
        <v>0</v>
      </c>
      <c r="Y34" s="1541">
        <v>0</v>
      </c>
    </row>
    <row r="35" spans="1:25" ht="16.5" customHeight="1">
      <c r="A35" s="1583" t="s">
        <v>726</v>
      </c>
      <c r="B35" s="1579">
        <v>43</v>
      </c>
      <c r="C35" s="1541">
        <v>1</v>
      </c>
      <c r="D35" s="1541">
        <v>0</v>
      </c>
      <c r="E35" s="1541">
        <v>0</v>
      </c>
      <c r="F35" s="1541">
        <v>2</v>
      </c>
      <c r="G35" s="1541">
        <v>0</v>
      </c>
      <c r="H35" s="1541">
        <v>17</v>
      </c>
      <c r="I35" s="1541">
        <v>0</v>
      </c>
      <c r="J35" s="1541">
        <v>0</v>
      </c>
      <c r="K35" s="1541">
        <v>0</v>
      </c>
      <c r="L35" s="1541">
        <v>0</v>
      </c>
      <c r="M35" s="1541">
        <v>0</v>
      </c>
      <c r="N35" s="1541">
        <v>0</v>
      </c>
      <c r="O35" s="1578">
        <v>0</v>
      </c>
      <c r="P35" s="1578">
        <v>2</v>
      </c>
      <c r="Q35" s="1541">
        <v>19</v>
      </c>
      <c r="R35" s="1541">
        <v>0</v>
      </c>
      <c r="S35" s="1541">
        <v>0</v>
      </c>
      <c r="T35" s="1541">
        <v>0</v>
      </c>
      <c r="U35" s="1541">
        <v>0</v>
      </c>
      <c r="V35" s="1541">
        <v>0</v>
      </c>
      <c r="W35" s="1541">
        <v>1</v>
      </c>
      <c r="X35" s="1541">
        <v>0</v>
      </c>
      <c r="Y35" s="1541">
        <v>1</v>
      </c>
    </row>
    <row r="36" spans="1:25" ht="16.5" customHeight="1">
      <c r="A36" s="1583" t="s">
        <v>725</v>
      </c>
      <c r="B36" s="1579">
        <v>37</v>
      </c>
      <c r="C36" s="1541">
        <v>1</v>
      </c>
      <c r="D36" s="1541">
        <v>0</v>
      </c>
      <c r="E36" s="1541">
        <v>0</v>
      </c>
      <c r="F36" s="1541">
        <v>1</v>
      </c>
      <c r="G36" s="1541">
        <v>1</v>
      </c>
      <c r="H36" s="1541">
        <v>11</v>
      </c>
      <c r="I36" s="1541">
        <v>7</v>
      </c>
      <c r="J36" s="1541">
        <v>0</v>
      </c>
      <c r="K36" s="1541">
        <v>0</v>
      </c>
      <c r="L36" s="1541">
        <v>0</v>
      </c>
      <c r="M36" s="1541">
        <v>0</v>
      </c>
      <c r="N36" s="1541">
        <v>1</v>
      </c>
      <c r="O36" s="1578">
        <v>0</v>
      </c>
      <c r="P36" s="1578">
        <v>1</v>
      </c>
      <c r="Q36" s="1541">
        <v>11</v>
      </c>
      <c r="R36" s="1541">
        <v>1</v>
      </c>
      <c r="S36" s="1541">
        <v>0</v>
      </c>
      <c r="T36" s="1541">
        <v>0</v>
      </c>
      <c r="U36" s="1541">
        <v>0</v>
      </c>
      <c r="V36" s="1541">
        <v>0</v>
      </c>
      <c r="W36" s="1541">
        <v>0</v>
      </c>
      <c r="X36" s="1541">
        <v>0</v>
      </c>
      <c r="Y36" s="1541">
        <v>2</v>
      </c>
    </row>
    <row r="37" spans="1:25" ht="16.5" customHeight="1">
      <c r="A37" s="1583" t="s">
        <v>724</v>
      </c>
      <c r="B37" s="1579">
        <v>51</v>
      </c>
      <c r="C37" s="1541">
        <v>1</v>
      </c>
      <c r="D37" s="1541">
        <v>0</v>
      </c>
      <c r="E37" s="1541">
        <v>0</v>
      </c>
      <c r="F37" s="1541">
        <v>2</v>
      </c>
      <c r="G37" s="1541">
        <v>0</v>
      </c>
      <c r="H37" s="1541">
        <v>19</v>
      </c>
      <c r="I37" s="1541">
        <v>5</v>
      </c>
      <c r="J37" s="1541">
        <v>0</v>
      </c>
      <c r="K37" s="1541">
        <v>0</v>
      </c>
      <c r="L37" s="1541">
        <v>0</v>
      </c>
      <c r="M37" s="1541">
        <v>1</v>
      </c>
      <c r="N37" s="1541">
        <v>0</v>
      </c>
      <c r="O37" s="1578">
        <v>0</v>
      </c>
      <c r="P37" s="1578">
        <v>4</v>
      </c>
      <c r="Q37" s="1541">
        <v>16</v>
      </c>
      <c r="R37" s="1541">
        <v>0</v>
      </c>
      <c r="S37" s="1541">
        <v>0</v>
      </c>
      <c r="T37" s="1541">
        <v>0</v>
      </c>
      <c r="U37" s="1541">
        <v>0</v>
      </c>
      <c r="V37" s="1541">
        <v>0</v>
      </c>
      <c r="W37" s="1541">
        <v>2</v>
      </c>
      <c r="X37" s="1541">
        <v>0</v>
      </c>
      <c r="Y37" s="1541">
        <v>1</v>
      </c>
    </row>
    <row r="38" spans="1:25" ht="16.5" customHeight="1">
      <c r="A38" s="1583" t="s">
        <v>723</v>
      </c>
      <c r="B38" s="1579">
        <v>52</v>
      </c>
      <c r="C38" s="1541">
        <v>0</v>
      </c>
      <c r="D38" s="1541">
        <v>0</v>
      </c>
      <c r="E38" s="1541">
        <v>0</v>
      </c>
      <c r="F38" s="1541">
        <v>3</v>
      </c>
      <c r="G38" s="1541">
        <v>0</v>
      </c>
      <c r="H38" s="1541">
        <v>17</v>
      </c>
      <c r="I38" s="1541">
        <v>3</v>
      </c>
      <c r="J38" s="1541">
        <v>1</v>
      </c>
      <c r="K38" s="1541">
        <v>0</v>
      </c>
      <c r="L38" s="1541">
        <v>0</v>
      </c>
      <c r="M38" s="1541">
        <v>0</v>
      </c>
      <c r="N38" s="1541">
        <v>0</v>
      </c>
      <c r="O38" s="1578">
        <v>0</v>
      </c>
      <c r="P38" s="1578">
        <v>2</v>
      </c>
      <c r="Q38" s="1541">
        <v>20</v>
      </c>
      <c r="R38" s="1541">
        <v>0</v>
      </c>
      <c r="S38" s="1541">
        <v>2</v>
      </c>
      <c r="T38" s="1541">
        <v>0</v>
      </c>
      <c r="U38" s="1541">
        <v>0</v>
      </c>
      <c r="V38" s="1541">
        <v>1</v>
      </c>
      <c r="W38" s="1541">
        <v>0</v>
      </c>
      <c r="X38" s="1541">
        <v>0</v>
      </c>
      <c r="Y38" s="1541">
        <v>3</v>
      </c>
    </row>
    <row r="39" spans="1:25" ht="16.5" customHeight="1">
      <c r="A39" s="1583" t="s">
        <v>722</v>
      </c>
      <c r="B39" s="1579">
        <v>113</v>
      </c>
      <c r="C39" s="1541">
        <v>0</v>
      </c>
      <c r="D39" s="1541">
        <v>0</v>
      </c>
      <c r="E39" s="1541">
        <v>0</v>
      </c>
      <c r="F39" s="1541">
        <v>4</v>
      </c>
      <c r="G39" s="1541">
        <v>0</v>
      </c>
      <c r="H39" s="1541">
        <v>33</v>
      </c>
      <c r="I39" s="1541">
        <v>15</v>
      </c>
      <c r="J39" s="1541">
        <v>0</v>
      </c>
      <c r="K39" s="1541">
        <v>0</v>
      </c>
      <c r="L39" s="1541">
        <v>0</v>
      </c>
      <c r="M39" s="1541">
        <v>0</v>
      </c>
      <c r="N39" s="1541">
        <v>1</v>
      </c>
      <c r="O39" s="1578">
        <v>1</v>
      </c>
      <c r="P39" s="1578">
        <v>2</v>
      </c>
      <c r="Q39" s="1541">
        <v>52</v>
      </c>
      <c r="R39" s="1541">
        <v>1</v>
      </c>
      <c r="S39" s="1541">
        <v>2</v>
      </c>
      <c r="T39" s="1541">
        <v>0</v>
      </c>
      <c r="U39" s="1541">
        <v>0</v>
      </c>
      <c r="V39" s="1541">
        <v>0</v>
      </c>
      <c r="W39" s="1541">
        <v>0</v>
      </c>
      <c r="X39" s="1541">
        <v>0</v>
      </c>
      <c r="Y39" s="1541">
        <v>2</v>
      </c>
    </row>
    <row r="40" spans="1:25" ht="16.5" customHeight="1">
      <c r="A40" s="1583" t="s">
        <v>721</v>
      </c>
      <c r="B40" s="1579">
        <v>115</v>
      </c>
      <c r="C40" s="1541">
        <v>3</v>
      </c>
      <c r="D40" s="1541">
        <v>0</v>
      </c>
      <c r="E40" s="1541">
        <v>0</v>
      </c>
      <c r="F40" s="1541">
        <v>2</v>
      </c>
      <c r="G40" s="1541">
        <v>3</v>
      </c>
      <c r="H40" s="1541">
        <v>27</v>
      </c>
      <c r="I40" s="1541">
        <v>16</v>
      </c>
      <c r="J40" s="1541">
        <v>2</v>
      </c>
      <c r="K40" s="1541">
        <v>0</v>
      </c>
      <c r="L40" s="1541">
        <v>0</v>
      </c>
      <c r="M40" s="1541">
        <v>0</v>
      </c>
      <c r="N40" s="1541">
        <v>1</v>
      </c>
      <c r="O40" s="1578">
        <v>0</v>
      </c>
      <c r="P40" s="1578">
        <v>7</v>
      </c>
      <c r="Q40" s="1541">
        <v>45</v>
      </c>
      <c r="R40" s="1541">
        <v>1</v>
      </c>
      <c r="S40" s="1541">
        <v>3</v>
      </c>
      <c r="T40" s="1541">
        <v>3</v>
      </c>
      <c r="U40" s="1541">
        <v>0</v>
      </c>
      <c r="V40" s="1541">
        <v>0</v>
      </c>
      <c r="W40" s="1541">
        <v>0</v>
      </c>
      <c r="X40" s="1541">
        <v>2</v>
      </c>
      <c r="Y40" s="1541">
        <v>0</v>
      </c>
    </row>
    <row r="41" spans="1:25" ht="16.5" customHeight="1">
      <c r="A41" s="1583" t="s">
        <v>720</v>
      </c>
      <c r="B41" s="1579">
        <v>72</v>
      </c>
      <c r="C41" s="1541">
        <v>0</v>
      </c>
      <c r="D41" s="1541">
        <v>1</v>
      </c>
      <c r="E41" s="1541">
        <v>0</v>
      </c>
      <c r="F41" s="1541">
        <v>4</v>
      </c>
      <c r="G41" s="1541">
        <v>0</v>
      </c>
      <c r="H41" s="1541">
        <v>25</v>
      </c>
      <c r="I41" s="1541">
        <v>1</v>
      </c>
      <c r="J41" s="1541">
        <v>0</v>
      </c>
      <c r="K41" s="1541">
        <v>0</v>
      </c>
      <c r="L41" s="1541">
        <v>0</v>
      </c>
      <c r="M41" s="1541">
        <v>0</v>
      </c>
      <c r="N41" s="1541">
        <v>0</v>
      </c>
      <c r="O41" s="1578">
        <v>0</v>
      </c>
      <c r="P41" s="1578">
        <v>0</v>
      </c>
      <c r="Q41" s="1541">
        <v>30</v>
      </c>
      <c r="R41" s="1541">
        <v>8</v>
      </c>
      <c r="S41" s="1541">
        <v>0</v>
      </c>
      <c r="T41" s="1541">
        <v>0</v>
      </c>
      <c r="U41" s="1541">
        <v>0</v>
      </c>
      <c r="V41" s="1541">
        <v>0</v>
      </c>
      <c r="W41" s="1541">
        <v>1</v>
      </c>
      <c r="X41" s="1541">
        <v>0</v>
      </c>
      <c r="Y41" s="1541">
        <v>2</v>
      </c>
    </row>
    <row r="42" spans="1:25" ht="16.5" customHeight="1">
      <c r="A42" s="1583" t="s">
        <v>719</v>
      </c>
      <c r="B42" s="1579">
        <v>66</v>
      </c>
      <c r="C42" s="1541">
        <v>0</v>
      </c>
      <c r="D42" s="1541">
        <v>0</v>
      </c>
      <c r="E42" s="1541">
        <v>0</v>
      </c>
      <c r="F42" s="1541">
        <v>4</v>
      </c>
      <c r="G42" s="1541">
        <v>0</v>
      </c>
      <c r="H42" s="1541">
        <v>26</v>
      </c>
      <c r="I42" s="1541">
        <v>4</v>
      </c>
      <c r="J42" s="1541">
        <v>0</v>
      </c>
      <c r="K42" s="1541">
        <v>1</v>
      </c>
      <c r="L42" s="1541">
        <v>0</v>
      </c>
      <c r="M42" s="1541">
        <v>1</v>
      </c>
      <c r="N42" s="1541">
        <v>0</v>
      </c>
      <c r="O42" s="1578">
        <v>1</v>
      </c>
      <c r="P42" s="1578">
        <v>1</v>
      </c>
      <c r="Q42" s="1541">
        <v>20</v>
      </c>
      <c r="R42" s="1541">
        <v>5</v>
      </c>
      <c r="S42" s="1541">
        <v>0</v>
      </c>
      <c r="T42" s="1541">
        <v>0</v>
      </c>
      <c r="U42" s="1541">
        <v>0</v>
      </c>
      <c r="V42" s="1541">
        <v>0</v>
      </c>
      <c r="W42" s="1541">
        <v>0</v>
      </c>
      <c r="X42" s="1541">
        <v>1</v>
      </c>
      <c r="Y42" s="1541">
        <v>2</v>
      </c>
    </row>
    <row r="43" spans="1:25" ht="16.5" customHeight="1">
      <c r="A43" s="1583" t="s">
        <v>718</v>
      </c>
      <c r="B43" s="1579">
        <v>94</v>
      </c>
      <c r="C43" s="1541">
        <v>1</v>
      </c>
      <c r="D43" s="1541">
        <v>0</v>
      </c>
      <c r="E43" s="1541">
        <v>0</v>
      </c>
      <c r="F43" s="1541">
        <v>5</v>
      </c>
      <c r="G43" s="1541">
        <v>0</v>
      </c>
      <c r="H43" s="1541">
        <v>30</v>
      </c>
      <c r="I43" s="1541">
        <v>12</v>
      </c>
      <c r="J43" s="1541">
        <v>0</v>
      </c>
      <c r="K43" s="1541">
        <v>3</v>
      </c>
      <c r="L43" s="1541">
        <v>0</v>
      </c>
      <c r="M43" s="1541">
        <v>0</v>
      </c>
      <c r="N43" s="1541">
        <v>0</v>
      </c>
      <c r="O43" s="1578">
        <v>0</v>
      </c>
      <c r="P43" s="1578">
        <v>0</v>
      </c>
      <c r="Q43" s="1541">
        <v>40</v>
      </c>
      <c r="R43" s="1541">
        <v>0</v>
      </c>
      <c r="S43" s="1541">
        <v>0</v>
      </c>
      <c r="T43" s="1541">
        <v>0</v>
      </c>
      <c r="U43" s="1541">
        <v>0</v>
      </c>
      <c r="V43" s="1541">
        <v>0</v>
      </c>
      <c r="W43" s="1541">
        <v>1</v>
      </c>
      <c r="X43" s="1541">
        <v>2</v>
      </c>
      <c r="Y43" s="1541">
        <v>0</v>
      </c>
    </row>
    <row r="44" spans="1:25" ht="16.5" customHeight="1">
      <c r="A44" s="1583" t="s">
        <v>717</v>
      </c>
      <c r="B44" s="1579">
        <v>73</v>
      </c>
      <c r="C44" s="1541">
        <v>2</v>
      </c>
      <c r="D44" s="1541">
        <v>0</v>
      </c>
      <c r="E44" s="1541">
        <v>0</v>
      </c>
      <c r="F44" s="1541">
        <v>6</v>
      </c>
      <c r="G44" s="1541">
        <v>0</v>
      </c>
      <c r="H44" s="1541">
        <v>21</v>
      </c>
      <c r="I44" s="1541">
        <v>6</v>
      </c>
      <c r="J44" s="1541">
        <v>1</v>
      </c>
      <c r="K44" s="1541">
        <v>1</v>
      </c>
      <c r="L44" s="1541">
        <v>0</v>
      </c>
      <c r="M44" s="1541">
        <v>0</v>
      </c>
      <c r="N44" s="1541">
        <v>0</v>
      </c>
      <c r="O44" s="1578">
        <v>0</v>
      </c>
      <c r="P44" s="1578">
        <v>3</v>
      </c>
      <c r="Q44" s="1541">
        <v>25</v>
      </c>
      <c r="R44" s="1541">
        <v>0</v>
      </c>
      <c r="S44" s="1541">
        <v>3</v>
      </c>
      <c r="T44" s="1541">
        <v>1</v>
      </c>
      <c r="U44" s="1541">
        <v>0</v>
      </c>
      <c r="V44" s="1541">
        <v>0</v>
      </c>
      <c r="W44" s="1541">
        <v>1</v>
      </c>
      <c r="X44" s="1541">
        <v>0</v>
      </c>
      <c r="Y44" s="1541">
        <v>3</v>
      </c>
    </row>
    <row r="45" spans="1:25" ht="16.5" customHeight="1">
      <c r="A45" s="1583" t="s">
        <v>716</v>
      </c>
      <c r="B45" s="1579">
        <v>238</v>
      </c>
      <c r="C45" s="1541">
        <v>6</v>
      </c>
      <c r="D45" s="1541">
        <v>0</v>
      </c>
      <c r="E45" s="1541">
        <v>0</v>
      </c>
      <c r="F45" s="1541">
        <v>11</v>
      </c>
      <c r="G45" s="1541">
        <v>3</v>
      </c>
      <c r="H45" s="1541">
        <v>59</v>
      </c>
      <c r="I45" s="1541">
        <v>28</v>
      </c>
      <c r="J45" s="1541">
        <v>0</v>
      </c>
      <c r="K45" s="1541">
        <v>1</v>
      </c>
      <c r="L45" s="1541">
        <v>0</v>
      </c>
      <c r="M45" s="1541">
        <v>0</v>
      </c>
      <c r="N45" s="1541">
        <v>0</v>
      </c>
      <c r="O45" s="1578">
        <v>0</v>
      </c>
      <c r="P45" s="1578">
        <v>0</v>
      </c>
      <c r="Q45" s="1541">
        <v>120</v>
      </c>
      <c r="R45" s="1541">
        <v>0</v>
      </c>
      <c r="S45" s="1541">
        <v>6</v>
      </c>
      <c r="T45" s="1541">
        <v>1</v>
      </c>
      <c r="U45" s="1541">
        <v>0</v>
      </c>
      <c r="V45" s="1541">
        <v>0</v>
      </c>
      <c r="W45" s="1541">
        <v>0</v>
      </c>
      <c r="X45" s="1541">
        <v>0</v>
      </c>
      <c r="Y45" s="1541">
        <v>3</v>
      </c>
    </row>
    <row r="46" spans="1:25" ht="16.5" customHeight="1">
      <c r="A46" s="1583" t="s">
        <v>715</v>
      </c>
      <c r="B46" s="1579">
        <v>83</v>
      </c>
      <c r="C46" s="1541">
        <v>1</v>
      </c>
      <c r="D46" s="1541">
        <v>0</v>
      </c>
      <c r="E46" s="1541">
        <v>0</v>
      </c>
      <c r="F46" s="1541">
        <v>4</v>
      </c>
      <c r="G46" s="1541">
        <v>0</v>
      </c>
      <c r="H46" s="1541">
        <v>14</v>
      </c>
      <c r="I46" s="1541">
        <v>9</v>
      </c>
      <c r="J46" s="1541">
        <v>0</v>
      </c>
      <c r="K46" s="1541">
        <v>0</v>
      </c>
      <c r="L46" s="1541">
        <v>0</v>
      </c>
      <c r="M46" s="1541">
        <v>1</v>
      </c>
      <c r="N46" s="1541">
        <v>1</v>
      </c>
      <c r="O46" s="1578">
        <v>0</v>
      </c>
      <c r="P46" s="1578">
        <v>4</v>
      </c>
      <c r="Q46" s="1541">
        <v>46</v>
      </c>
      <c r="R46" s="1541">
        <v>0</v>
      </c>
      <c r="S46" s="1541">
        <v>0</v>
      </c>
      <c r="T46" s="1541">
        <v>0</v>
      </c>
      <c r="U46" s="1541">
        <v>0</v>
      </c>
      <c r="V46" s="1541">
        <v>0</v>
      </c>
      <c r="W46" s="1541">
        <v>0</v>
      </c>
      <c r="X46" s="1541">
        <v>2</v>
      </c>
      <c r="Y46" s="1541">
        <v>1</v>
      </c>
    </row>
    <row r="47" spans="1:25" ht="16.5" customHeight="1">
      <c r="A47" s="1583" t="s">
        <v>714</v>
      </c>
      <c r="B47" s="1579">
        <v>149</v>
      </c>
      <c r="C47" s="1541">
        <v>1</v>
      </c>
      <c r="D47" s="1541">
        <v>0</v>
      </c>
      <c r="E47" s="1541">
        <v>0</v>
      </c>
      <c r="F47" s="1541">
        <v>5</v>
      </c>
      <c r="G47" s="1541">
        <v>1</v>
      </c>
      <c r="H47" s="1541">
        <v>58</v>
      </c>
      <c r="I47" s="1541">
        <v>10</v>
      </c>
      <c r="J47" s="1541">
        <v>1</v>
      </c>
      <c r="K47" s="1541">
        <v>1</v>
      </c>
      <c r="L47" s="1541">
        <v>0</v>
      </c>
      <c r="M47" s="1541">
        <v>1</v>
      </c>
      <c r="N47" s="1541">
        <v>1</v>
      </c>
      <c r="O47" s="1578">
        <v>1</v>
      </c>
      <c r="P47" s="1578">
        <v>1</v>
      </c>
      <c r="Q47" s="1541">
        <v>64</v>
      </c>
      <c r="R47" s="1541">
        <v>0</v>
      </c>
      <c r="S47" s="1541">
        <v>0</v>
      </c>
      <c r="T47" s="1541">
        <v>1</v>
      </c>
      <c r="U47" s="1541">
        <v>0</v>
      </c>
      <c r="V47" s="1541">
        <v>2</v>
      </c>
      <c r="W47" s="1541">
        <v>0</v>
      </c>
      <c r="X47" s="1541">
        <v>0</v>
      </c>
      <c r="Y47" s="1541">
        <v>1</v>
      </c>
    </row>
    <row r="48" spans="1:25" ht="16.5" customHeight="1">
      <c r="A48" s="1583" t="s">
        <v>713</v>
      </c>
      <c r="B48" s="1579">
        <v>111</v>
      </c>
      <c r="C48" s="1541">
        <v>1</v>
      </c>
      <c r="D48" s="1541">
        <v>0</v>
      </c>
      <c r="E48" s="1541">
        <v>0</v>
      </c>
      <c r="F48" s="1541">
        <v>5</v>
      </c>
      <c r="G48" s="1541">
        <v>1</v>
      </c>
      <c r="H48" s="1541">
        <v>31</v>
      </c>
      <c r="I48" s="1541">
        <v>14</v>
      </c>
      <c r="J48" s="1541">
        <v>1</v>
      </c>
      <c r="K48" s="1541">
        <v>0</v>
      </c>
      <c r="L48" s="1541">
        <v>0</v>
      </c>
      <c r="M48" s="1541">
        <v>0</v>
      </c>
      <c r="N48" s="1541">
        <v>1</v>
      </c>
      <c r="O48" s="1578">
        <v>0</v>
      </c>
      <c r="P48" s="1578">
        <v>1</v>
      </c>
      <c r="Q48" s="1541">
        <v>56</v>
      </c>
      <c r="R48" s="1541">
        <v>0</v>
      </c>
      <c r="S48" s="1541">
        <v>0</v>
      </c>
      <c r="T48" s="1541">
        <v>0</v>
      </c>
      <c r="U48" s="1541">
        <v>0</v>
      </c>
      <c r="V48" s="1541">
        <v>0</v>
      </c>
      <c r="W48" s="1541">
        <v>0</v>
      </c>
      <c r="X48" s="1541">
        <v>0</v>
      </c>
      <c r="Y48" s="1541">
        <v>0</v>
      </c>
    </row>
    <row r="49" spans="1:25" ht="16.5" customHeight="1">
      <c r="A49" s="1583" t="s">
        <v>712</v>
      </c>
      <c r="B49" s="1579">
        <v>98</v>
      </c>
      <c r="C49" s="1541">
        <v>0</v>
      </c>
      <c r="D49" s="1541">
        <v>0</v>
      </c>
      <c r="E49" s="1541">
        <v>1</v>
      </c>
      <c r="F49" s="1541">
        <v>1</v>
      </c>
      <c r="G49" s="1541">
        <v>8</v>
      </c>
      <c r="H49" s="1541">
        <v>26</v>
      </c>
      <c r="I49" s="1541">
        <v>16</v>
      </c>
      <c r="J49" s="1541">
        <v>0</v>
      </c>
      <c r="K49" s="1541">
        <v>3</v>
      </c>
      <c r="L49" s="1541">
        <v>0</v>
      </c>
      <c r="M49" s="1541">
        <v>0</v>
      </c>
      <c r="N49" s="1541">
        <v>0</v>
      </c>
      <c r="O49" s="1578">
        <v>0</v>
      </c>
      <c r="P49" s="1578">
        <v>13</v>
      </c>
      <c r="Q49" s="1541">
        <v>29</v>
      </c>
      <c r="R49" s="1541">
        <v>0</v>
      </c>
      <c r="S49" s="1541">
        <v>0</v>
      </c>
      <c r="T49" s="1541">
        <v>0</v>
      </c>
      <c r="U49" s="1541">
        <v>0</v>
      </c>
      <c r="V49" s="1541">
        <v>0</v>
      </c>
      <c r="W49" s="1541">
        <v>0</v>
      </c>
      <c r="X49" s="1541">
        <v>1</v>
      </c>
      <c r="Y49" s="1541">
        <v>0</v>
      </c>
    </row>
    <row r="50" spans="1:25" ht="16.5" customHeight="1">
      <c r="A50" s="1583" t="s">
        <v>711</v>
      </c>
      <c r="B50" s="1579">
        <v>108</v>
      </c>
      <c r="C50" s="1541">
        <v>1</v>
      </c>
      <c r="D50" s="1541">
        <v>0</v>
      </c>
      <c r="E50" s="1541">
        <v>1</v>
      </c>
      <c r="F50" s="1541">
        <v>4</v>
      </c>
      <c r="G50" s="1541">
        <v>0</v>
      </c>
      <c r="H50" s="1541">
        <v>34</v>
      </c>
      <c r="I50" s="1541">
        <v>10</v>
      </c>
      <c r="J50" s="1541">
        <v>0</v>
      </c>
      <c r="K50" s="1541">
        <v>2</v>
      </c>
      <c r="L50" s="1541">
        <v>0</v>
      </c>
      <c r="M50" s="1541">
        <v>0</v>
      </c>
      <c r="N50" s="1541">
        <v>0</v>
      </c>
      <c r="O50" s="1578">
        <v>0</v>
      </c>
      <c r="P50" s="1578">
        <v>1</v>
      </c>
      <c r="Q50" s="1541">
        <v>52</v>
      </c>
      <c r="R50" s="1541">
        <v>0</v>
      </c>
      <c r="S50" s="1541">
        <v>0</v>
      </c>
      <c r="T50" s="1541">
        <v>0</v>
      </c>
      <c r="U50" s="1541">
        <v>0</v>
      </c>
      <c r="V50" s="1541">
        <v>0</v>
      </c>
      <c r="W50" s="1541">
        <v>2</v>
      </c>
      <c r="X50" s="1541">
        <v>0</v>
      </c>
      <c r="Y50" s="1541">
        <v>1</v>
      </c>
    </row>
    <row r="51" spans="1:25" ht="16.5" customHeight="1">
      <c r="A51" s="1583" t="s">
        <v>710</v>
      </c>
      <c r="B51" s="1579">
        <v>184</v>
      </c>
      <c r="C51" s="1541">
        <v>0</v>
      </c>
      <c r="D51" s="1541">
        <v>0</v>
      </c>
      <c r="E51" s="1541">
        <v>0</v>
      </c>
      <c r="F51" s="1541">
        <v>5</v>
      </c>
      <c r="G51" s="1541">
        <v>0</v>
      </c>
      <c r="H51" s="1541">
        <v>41</v>
      </c>
      <c r="I51" s="1541">
        <v>28</v>
      </c>
      <c r="J51" s="1541">
        <v>0</v>
      </c>
      <c r="K51" s="1541">
        <v>2</v>
      </c>
      <c r="L51" s="1541">
        <v>0</v>
      </c>
      <c r="M51" s="1541">
        <v>0</v>
      </c>
      <c r="N51" s="1541">
        <v>1</v>
      </c>
      <c r="O51" s="1578">
        <v>1</v>
      </c>
      <c r="P51" s="1578">
        <v>1</v>
      </c>
      <c r="Q51" s="1541">
        <v>89</v>
      </c>
      <c r="R51" s="1541">
        <v>11</v>
      </c>
      <c r="S51" s="1541">
        <v>2</v>
      </c>
      <c r="T51" s="1541">
        <v>2</v>
      </c>
      <c r="U51" s="1541">
        <v>0</v>
      </c>
      <c r="V51" s="1541">
        <v>0</v>
      </c>
      <c r="W51" s="1541">
        <v>1</v>
      </c>
      <c r="X51" s="1541">
        <v>0</v>
      </c>
      <c r="Y51" s="1541">
        <v>0</v>
      </c>
    </row>
    <row r="52" spans="1:25" ht="16.5" customHeight="1">
      <c r="A52" s="1583" t="s">
        <v>709</v>
      </c>
      <c r="B52" s="1579">
        <v>103</v>
      </c>
      <c r="C52" s="1541">
        <v>2</v>
      </c>
      <c r="D52" s="1541">
        <v>0</v>
      </c>
      <c r="E52" s="1541">
        <v>0</v>
      </c>
      <c r="F52" s="1541">
        <v>12</v>
      </c>
      <c r="G52" s="1541">
        <v>0</v>
      </c>
      <c r="H52" s="1541">
        <v>35</v>
      </c>
      <c r="I52" s="1541">
        <v>13</v>
      </c>
      <c r="J52" s="1541">
        <v>1</v>
      </c>
      <c r="K52" s="1541">
        <v>5</v>
      </c>
      <c r="L52" s="1541">
        <v>0</v>
      </c>
      <c r="M52" s="1541">
        <v>0</v>
      </c>
      <c r="N52" s="1541">
        <v>1</v>
      </c>
      <c r="O52" s="1578">
        <v>1</v>
      </c>
      <c r="P52" s="1578">
        <v>0</v>
      </c>
      <c r="Q52" s="1541">
        <v>29</v>
      </c>
      <c r="R52" s="1541">
        <v>0</v>
      </c>
      <c r="S52" s="1541">
        <v>0</v>
      </c>
      <c r="T52" s="1541">
        <v>0</v>
      </c>
      <c r="U52" s="1541">
        <v>0</v>
      </c>
      <c r="V52" s="1541">
        <v>0</v>
      </c>
      <c r="W52" s="1541">
        <v>0</v>
      </c>
      <c r="X52" s="1541">
        <v>1</v>
      </c>
      <c r="Y52" s="1541">
        <v>3</v>
      </c>
    </row>
    <row r="53" spans="1:25" ht="16.5" customHeight="1">
      <c r="A53" s="1583" t="s">
        <v>708</v>
      </c>
      <c r="B53" s="1579">
        <v>134</v>
      </c>
      <c r="C53" s="1541">
        <v>4</v>
      </c>
      <c r="D53" s="1541">
        <v>0</v>
      </c>
      <c r="E53" s="1541">
        <v>0</v>
      </c>
      <c r="F53" s="1541">
        <v>9</v>
      </c>
      <c r="G53" s="1541">
        <v>2</v>
      </c>
      <c r="H53" s="1541">
        <v>57</v>
      </c>
      <c r="I53" s="1541">
        <v>16</v>
      </c>
      <c r="J53" s="1541">
        <v>0</v>
      </c>
      <c r="K53" s="1541">
        <v>8</v>
      </c>
      <c r="L53" s="1541">
        <v>0</v>
      </c>
      <c r="M53" s="1541">
        <v>1</v>
      </c>
      <c r="N53" s="1541">
        <v>0</v>
      </c>
      <c r="O53" s="1578">
        <v>1</v>
      </c>
      <c r="P53" s="1578">
        <v>3</v>
      </c>
      <c r="Q53" s="1541">
        <v>28</v>
      </c>
      <c r="R53" s="1541">
        <v>2</v>
      </c>
      <c r="S53" s="1541">
        <v>0</v>
      </c>
      <c r="T53" s="1541">
        <v>0</v>
      </c>
      <c r="U53" s="1541">
        <v>0</v>
      </c>
      <c r="V53" s="1541">
        <v>1</v>
      </c>
      <c r="W53" s="1541">
        <v>2</v>
      </c>
      <c r="X53" s="1541">
        <v>0</v>
      </c>
      <c r="Y53" s="1541">
        <v>0</v>
      </c>
    </row>
    <row r="54" spans="1:25" ht="16.5" customHeight="1">
      <c r="A54" s="1583" t="s">
        <v>707</v>
      </c>
      <c r="B54" s="1579">
        <v>53</v>
      </c>
      <c r="C54" s="1541">
        <v>0</v>
      </c>
      <c r="D54" s="1541">
        <v>0</v>
      </c>
      <c r="E54" s="1541">
        <v>1</v>
      </c>
      <c r="F54" s="1541">
        <v>3</v>
      </c>
      <c r="G54" s="1541">
        <v>3</v>
      </c>
      <c r="H54" s="1541">
        <v>12</v>
      </c>
      <c r="I54" s="1541">
        <v>5</v>
      </c>
      <c r="J54" s="1541">
        <v>4</v>
      </c>
      <c r="K54" s="1541">
        <v>0</v>
      </c>
      <c r="L54" s="1541">
        <v>0</v>
      </c>
      <c r="M54" s="1541">
        <v>1</v>
      </c>
      <c r="N54" s="1541">
        <v>0</v>
      </c>
      <c r="O54" s="1578">
        <v>3</v>
      </c>
      <c r="P54" s="1578">
        <v>4</v>
      </c>
      <c r="Q54" s="1541">
        <v>9</v>
      </c>
      <c r="R54" s="1541">
        <v>2</v>
      </c>
      <c r="S54" s="1541">
        <v>0</v>
      </c>
      <c r="T54" s="1541">
        <v>0</v>
      </c>
      <c r="U54" s="1541">
        <v>0</v>
      </c>
      <c r="V54" s="1541">
        <v>0</v>
      </c>
      <c r="W54" s="1541">
        <v>2</v>
      </c>
      <c r="X54" s="1541">
        <v>0</v>
      </c>
      <c r="Y54" s="1541">
        <v>4</v>
      </c>
    </row>
    <row r="55" spans="1:25" ht="16.5" customHeight="1">
      <c r="A55" s="1583" t="s">
        <v>706</v>
      </c>
      <c r="B55" s="1579">
        <v>26</v>
      </c>
      <c r="C55" s="1541">
        <v>1</v>
      </c>
      <c r="D55" s="1541">
        <v>0</v>
      </c>
      <c r="E55" s="1541">
        <v>0</v>
      </c>
      <c r="F55" s="1541">
        <v>3</v>
      </c>
      <c r="G55" s="1541">
        <v>2</v>
      </c>
      <c r="H55" s="1541">
        <v>0</v>
      </c>
      <c r="I55" s="1541">
        <v>0</v>
      </c>
      <c r="J55" s="1541">
        <v>0</v>
      </c>
      <c r="K55" s="1541">
        <v>0</v>
      </c>
      <c r="L55" s="1541">
        <v>0</v>
      </c>
      <c r="M55" s="1541">
        <v>0</v>
      </c>
      <c r="N55" s="1541">
        <v>0</v>
      </c>
      <c r="O55" s="1578">
        <v>0</v>
      </c>
      <c r="P55" s="1578">
        <v>1</v>
      </c>
      <c r="Q55" s="1541">
        <v>16</v>
      </c>
      <c r="R55" s="1541">
        <v>0</v>
      </c>
      <c r="S55" s="1541">
        <v>0</v>
      </c>
      <c r="T55" s="1541">
        <v>3</v>
      </c>
      <c r="U55" s="1541">
        <v>0</v>
      </c>
      <c r="V55" s="1541">
        <v>0</v>
      </c>
      <c r="W55" s="1541">
        <v>0</v>
      </c>
      <c r="X55" s="1541">
        <v>0</v>
      </c>
      <c r="Y55" s="1541">
        <v>0</v>
      </c>
    </row>
    <row r="56" spans="1:25" ht="16.5" customHeight="1">
      <c r="A56" s="1583" t="s">
        <v>705</v>
      </c>
      <c r="B56" s="1579">
        <v>31</v>
      </c>
      <c r="C56" s="1541">
        <v>2</v>
      </c>
      <c r="D56" s="1541">
        <v>0</v>
      </c>
      <c r="E56" s="1541">
        <v>0</v>
      </c>
      <c r="F56" s="1541">
        <v>2</v>
      </c>
      <c r="G56" s="1541">
        <v>0</v>
      </c>
      <c r="H56" s="1541">
        <v>7</v>
      </c>
      <c r="I56" s="1541">
        <v>2</v>
      </c>
      <c r="J56" s="1541">
        <v>0</v>
      </c>
      <c r="K56" s="1541">
        <v>0</v>
      </c>
      <c r="L56" s="1541">
        <v>0</v>
      </c>
      <c r="M56" s="1541">
        <v>1</v>
      </c>
      <c r="N56" s="1541">
        <v>1</v>
      </c>
      <c r="O56" s="1578">
        <v>0</v>
      </c>
      <c r="P56" s="1578">
        <v>1</v>
      </c>
      <c r="Q56" s="1541">
        <v>13</v>
      </c>
      <c r="R56" s="1541">
        <v>0</v>
      </c>
      <c r="S56" s="1541">
        <v>0</v>
      </c>
      <c r="T56" s="1541">
        <v>0</v>
      </c>
      <c r="U56" s="1541">
        <v>0</v>
      </c>
      <c r="V56" s="1541">
        <v>0</v>
      </c>
      <c r="W56" s="1541">
        <v>2</v>
      </c>
      <c r="X56" s="1541">
        <v>0</v>
      </c>
      <c r="Y56" s="1541">
        <v>0</v>
      </c>
    </row>
    <row r="57" spans="1:25" ht="16.5" customHeight="1">
      <c r="A57" s="1583" t="s">
        <v>704</v>
      </c>
      <c r="B57" s="1579">
        <v>90</v>
      </c>
      <c r="C57" s="1541">
        <v>4</v>
      </c>
      <c r="D57" s="1541">
        <v>0</v>
      </c>
      <c r="E57" s="1541">
        <v>2</v>
      </c>
      <c r="F57" s="1541">
        <v>4</v>
      </c>
      <c r="G57" s="1541">
        <v>0</v>
      </c>
      <c r="H57" s="1541">
        <v>16</v>
      </c>
      <c r="I57" s="1541">
        <v>13</v>
      </c>
      <c r="J57" s="1541">
        <v>0</v>
      </c>
      <c r="K57" s="1541">
        <v>3</v>
      </c>
      <c r="L57" s="1541">
        <v>0</v>
      </c>
      <c r="M57" s="1541">
        <v>1</v>
      </c>
      <c r="N57" s="1541">
        <v>1</v>
      </c>
      <c r="O57" s="1578">
        <v>0</v>
      </c>
      <c r="P57" s="1578">
        <v>3</v>
      </c>
      <c r="Q57" s="1541">
        <v>27</v>
      </c>
      <c r="R57" s="1541">
        <v>5</v>
      </c>
      <c r="S57" s="1541">
        <v>6</v>
      </c>
      <c r="T57" s="1541">
        <v>3</v>
      </c>
      <c r="U57" s="1541">
        <v>1</v>
      </c>
      <c r="V57" s="1541">
        <v>0</v>
      </c>
      <c r="W57" s="1541">
        <v>0</v>
      </c>
      <c r="X57" s="1541">
        <v>1</v>
      </c>
      <c r="Y57" s="1541">
        <v>0</v>
      </c>
    </row>
    <row r="58" spans="1:25" ht="16.5" customHeight="1">
      <c r="A58" s="1583" t="s">
        <v>703</v>
      </c>
      <c r="B58" s="1579">
        <v>30</v>
      </c>
      <c r="C58" s="1541">
        <v>0</v>
      </c>
      <c r="D58" s="1541">
        <v>0</v>
      </c>
      <c r="E58" s="1541">
        <v>0</v>
      </c>
      <c r="F58" s="1541">
        <v>4</v>
      </c>
      <c r="G58" s="1541">
        <v>0</v>
      </c>
      <c r="H58" s="1541">
        <v>10</v>
      </c>
      <c r="I58" s="1541">
        <v>1</v>
      </c>
      <c r="J58" s="1541">
        <v>0</v>
      </c>
      <c r="K58" s="1541">
        <v>0</v>
      </c>
      <c r="L58" s="1541">
        <v>0</v>
      </c>
      <c r="M58" s="1541">
        <v>0</v>
      </c>
      <c r="N58" s="1541">
        <v>0</v>
      </c>
      <c r="O58" s="1578">
        <v>0</v>
      </c>
      <c r="P58" s="1578">
        <v>2</v>
      </c>
      <c r="Q58" s="1541">
        <v>4</v>
      </c>
      <c r="R58" s="1541">
        <v>0</v>
      </c>
      <c r="S58" s="1541">
        <v>0</v>
      </c>
      <c r="T58" s="1541">
        <v>6</v>
      </c>
      <c r="U58" s="1541">
        <v>0</v>
      </c>
      <c r="V58" s="1541">
        <v>1</v>
      </c>
      <c r="W58" s="1541">
        <v>0</v>
      </c>
      <c r="X58" s="1541">
        <v>0</v>
      </c>
      <c r="Y58" s="1541">
        <v>2</v>
      </c>
    </row>
    <row r="59" spans="1:25" ht="16.5" customHeight="1">
      <c r="A59" s="1583" t="s">
        <v>702</v>
      </c>
      <c r="B59" s="1579">
        <v>22</v>
      </c>
      <c r="C59" s="1541">
        <v>1</v>
      </c>
      <c r="D59" s="1541">
        <v>0</v>
      </c>
      <c r="E59" s="1541">
        <v>0</v>
      </c>
      <c r="F59" s="1541">
        <v>2</v>
      </c>
      <c r="G59" s="1541">
        <v>0</v>
      </c>
      <c r="H59" s="1541">
        <v>5</v>
      </c>
      <c r="I59" s="1541">
        <v>1</v>
      </c>
      <c r="J59" s="1541">
        <v>7</v>
      </c>
      <c r="K59" s="1541">
        <v>0</v>
      </c>
      <c r="L59" s="1541">
        <v>0</v>
      </c>
      <c r="M59" s="1541">
        <v>0</v>
      </c>
      <c r="N59" s="1541">
        <v>0</v>
      </c>
      <c r="O59" s="1578">
        <v>0</v>
      </c>
      <c r="P59" s="1578">
        <v>0</v>
      </c>
      <c r="Q59" s="1541">
        <v>6</v>
      </c>
      <c r="R59" s="1541">
        <v>0</v>
      </c>
      <c r="S59" s="1541">
        <v>0</v>
      </c>
      <c r="T59" s="1541">
        <v>0</v>
      </c>
      <c r="U59" s="1541">
        <v>0</v>
      </c>
      <c r="V59" s="1541">
        <v>0</v>
      </c>
      <c r="W59" s="1541">
        <v>0</v>
      </c>
      <c r="X59" s="1541">
        <v>0</v>
      </c>
      <c r="Y59" s="1541">
        <v>0</v>
      </c>
    </row>
    <row r="60" spans="1:25" ht="16.5" customHeight="1">
      <c r="A60" s="1583" t="s">
        <v>790</v>
      </c>
      <c r="B60" s="1579">
        <v>46</v>
      </c>
      <c r="C60" s="1541">
        <v>0</v>
      </c>
      <c r="D60" s="1541">
        <v>0</v>
      </c>
      <c r="E60" s="1541">
        <v>0</v>
      </c>
      <c r="F60" s="1541">
        <v>3</v>
      </c>
      <c r="G60" s="1541">
        <v>0</v>
      </c>
      <c r="H60" s="1541">
        <v>22</v>
      </c>
      <c r="I60" s="1541">
        <v>2</v>
      </c>
      <c r="J60" s="1541">
        <v>0</v>
      </c>
      <c r="K60" s="1541">
        <v>0</v>
      </c>
      <c r="L60" s="1541">
        <v>0</v>
      </c>
      <c r="M60" s="1541">
        <v>0</v>
      </c>
      <c r="N60" s="1541">
        <v>0</v>
      </c>
      <c r="O60" s="1578">
        <v>0</v>
      </c>
      <c r="P60" s="1578">
        <v>0</v>
      </c>
      <c r="Q60" s="1541">
        <v>15</v>
      </c>
      <c r="R60" s="1541">
        <v>3</v>
      </c>
      <c r="S60" s="1541">
        <v>0</v>
      </c>
      <c r="T60" s="1541">
        <v>0</v>
      </c>
      <c r="U60" s="1541">
        <v>0</v>
      </c>
      <c r="V60" s="1541">
        <v>0</v>
      </c>
      <c r="W60" s="1541">
        <v>1</v>
      </c>
      <c r="X60" s="1541">
        <v>0</v>
      </c>
      <c r="Y60" s="1541">
        <v>0</v>
      </c>
    </row>
    <row r="61" spans="1:25" ht="16.5" customHeight="1">
      <c r="A61" s="1583" t="s">
        <v>781</v>
      </c>
      <c r="B61" s="1579">
        <v>19</v>
      </c>
      <c r="C61" s="1541">
        <v>2</v>
      </c>
      <c r="D61" s="1541">
        <v>0</v>
      </c>
      <c r="E61" s="1541">
        <v>0</v>
      </c>
      <c r="F61" s="1541">
        <v>1</v>
      </c>
      <c r="G61" s="1541">
        <v>0</v>
      </c>
      <c r="H61" s="1541">
        <v>10</v>
      </c>
      <c r="I61" s="1541">
        <v>0</v>
      </c>
      <c r="J61" s="1541">
        <v>0</v>
      </c>
      <c r="K61" s="1541">
        <v>0</v>
      </c>
      <c r="L61" s="1541">
        <v>0</v>
      </c>
      <c r="M61" s="1541">
        <v>1</v>
      </c>
      <c r="N61" s="1541">
        <v>1</v>
      </c>
      <c r="O61" s="1578">
        <v>0</v>
      </c>
      <c r="P61" s="1578">
        <v>0</v>
      </c>
      <c r="Q61" s="1541">
        <v>4</v>
      </c>
      <c r="R61" s="1541">
        <v>0</v>
      </c>
      <c r="S61" s="1541">
        <v>0</v>
      </c>
      <c r="T61" s="1541">
        <v>0</v>
      </c>
      <c r="U61" s="1541">
        <v>0</v>
      </c>
      <c r="V61" s="1541">
        <v>0</v>
      </c>
      <c r="W61" s="1541">
        <v>0</v>
      </c>
      <c r="X61" s="1541">
        <v>0</v>
      </c>
      <c r="Y61" s="1541">
        <v>0</v>
      </c>
    </row>
    <row r="62" spans="1:25" ht="16.5" customHeight="1">
      <c r="A62" s="1583" t="s">
        <v>699</v>
      </c>
      <c r="B62" s="1579">
        <v>34</v>
      </c>
      <c r="C62" s="1541">
        <v>1</v>
      </c>
      <c r="D62" s="1541">
        <v>0</v>
      </c>
      <c r="E62" s="1541">
        <v>0</v>
      </c>
      <c r="F62" s="1541">
        <v>1</v>
      </c>
      <c r="G62" s="1541">
        <v>0</v>
      </c>
      <c r="H62" s="1541">
        <v>9</v>
      </c>
      <c r="I62" s="1541">
        <v>6</v>
      </c>
      <c r="J62" s="1541">
        <v>3</v>
      </c>
      <c r="K62" s="1541">
        <v>0</v>
      </c>
      <c r="L62" s="1541">
        <v>0</v>
      </c>
      <c r="M62" s="1541">
        <v>1</v>
      </c>
      <c r="N62" s="1541">
        <v>0</v>
      </c>
      <c r="O62" s="1578">
        <v>0</v>
      </c>
      <c r="P62" s="1578">
        <v>2</v>
      </c>
      <c r="Q62" s="1541">
        <v>4</v>
      </c>
      <c r="R62" s="1541">
        <v>3</v>
      </c>
      <c r="S62" s="1541">
        <v>0</v>
      </c>
      <c r="T62" s="1541">
        <v>0</v>
      </c>
      <c r="U62" s="1541">
        <v>0</v>
      </c>
      <c r="V62" s="1541">
        <v>0</v>
      </c>
      <c r="W62" s="1541">
        <v>1</v>
      </c>
      <c r="X62" s="1541">
        <v>0</v>
      </c>
      <c r="Y62" s="1541">
        <v>3</v>
      </c>
    </row>
    <row r="63" spans="1:25" ht="16.5" customHeight="1">
      <c r="A63" s="1583" t="s">
        <v>698</v>
      </c>
      <c r="B63" s="1579">
        <v>88</v>
      </c>
      <c r="C63" s="1541">
        <v>1</v>
      </c>
      <c r="D63" s="1541">
        <v>2</v>
      </c>
      <c r="E63" s="1541">
        <v>0</v>
      </c>
      <c r="F63" s="1541">
        <v>4</v>
      </c>
      <c r="G63" s="1541">
        <v>1</v>
      </c>
      <c r="H63" s="1541">
        <v>35</v>
      </c>
      <c r="I63" s="1541">
        <v>1</v>
      </c>
      <c r="J63" s="1541">
        <v>0</v>
      </c>
      <c r="K63" s="1541">
        <v>0</v>
      </c>
      <c r="L63" s="1541">
        <v>0</v>
      </c>
      <c r="M63" s="1541">
        <v>0</v>
      </c>
      <c r="N63" s="1541">
        <v>1</v>
      </c>
      <c r="O63" s="1578">
        <v>1</v>
      </c>
      <c r="P63" s="1578">
        <v>0</v>
      </c>
      <c r="Q63" s="1541">
        <v>41</v>
      </c>
      <c r="R63" s="1541">
        <v>0</v>
      </c>
      <c r="S63" s="1541">
        <v>0</v>
      </c>
      <c r="T63" s="1541">
        <v>0</v>
      </c>
      <c r="U63" s="1541">
        <v>0</v>
      </c>
      <c r="V63" s="1541">
        <v>1</v>
      </c>
      <c r="W63" s="1541">
        <v>0</v>
      </c>
      <c r="X63" s="1541">
        <v>0</v>
      </c>
      <c r="Y63" s="1541">
        <v>0</v>
      </c>
    </row>
    <row r="64" spans="1:25" ht="16.5" customHeight="1">
      <c r="A64" s="1583" t="s">
        <v>697</v>
      </c>
      <c r="B64" s="1579">
        <v>69</v>
      </c>
      <c r="C64" s="1541">
        <v>0</v>
      </c>
      <c r="D64" s="1541">
        <v>0</v>
      </c>
      <c r="E64" s="1541">
        <v>0</v>
      </c>
      <c r="F64" s="1541">
        <v>5</v>
      </c>
      <c r="G64" s="1541">
        <v>1</v>
      </c>
      <c r="H64" s="1541">
        <v>13</v>
      </c>
      <c r="I64" s="1541">
        <v>3</v>
      </c>
      <c r="J64" s="1541">
        <v>0</v>
      </c>
      <c r="K64" s="1541">
        <v>0</v>
      </c>
      <c r="L64" s="1541">
        <v>0</v>
      </c>
      <c r="M64" s="1541">
        <v>0</v>
      </c>
      <c r="N64" s="1541">
        <v>0</v>
      </c>
      <c r="O64" s="1578">
        <v>0</v>
      </c>
      <c r="P64" s="1578">
        <v>6</v>
      </c>
      <c r="Q64" s="1541">
        <v>31</v>
      </c>
      <c r="R64" s="1541">
        <v>0</v>
      </c>
      <c r="S64" s="1541">
        <v>8</v>
      </c>
      <c r="T64" s="1541">
        <v>1</v>
      </c>
      <c r="U64" s="1541">
        <v>0</v>
      </c>
      <c r="V64" s="1541">
        <v>0</v>
      </c>
      <c r="W64" s="1541">
        <v>0</v>
      </c>
      <c r="X64" s="1541">
        <v>0</v>
      </c>
      <c r="Y64" s="1541">
        <v>1</v>
      </c>
    </row>
    <row r="65" spans="1:25" ht="16.5" customHeight="1">
      <c r="A65" s="1583" t="s">
        <v>696</v>
      </c>
      <c r="B65" s="1579">
        <v>7</v>
      </c>
      <c r="C65" s="1541">
        <v>1</v>
      </c>
      <c r="D65" s="1541">
        <v>0</v>
      </c>
      <c r="E65" s="1541">
        <v>1</v>
      </c>
      <c r="F65" s="1541">
        <v>0</v>
      </c>
      <c r="G65" s="1541">
        <v>0</v>
      </c>
      <c r="H65" s="1541">
        <v>0</v>
      </c>
      <c r="I65" s="1541">
        <v>0</v>
      </c>
      <c r="J65" s="1541">
        <v>0</v>
      </c>
      <c r="K65" s="1541">
        <v>0</v>
      </c>
      <c r="L65" s="1541">
        <v>0</v>
      </c>
      <c r="M65" s="1541">
        <v>1</v>
      </c>
      <c r="N65" s="1541">
        <v>0</v>
      </c>
      <c r="O65" s="1578">
        <v>1</v>
      </c>
      <c r="P65" s="1578">
        <v>1</v>
      </c>
      <c r="Q65" s="1541">
        <v>1</v>
      </c>
      <c r="R65" s="1541">
        <v>0</v>
      </c>
      <c r="S65" s="1541">
        <v>0</v>
      </c>
      <c r="T65" s="1541">
        <v>0</v>
      </c>
      <c r="U65" s="1541">
        <v>0</v>
      </c>
      <c r="V65" s="1541">
        <v>0</v>
      </c>
      <c r="W65" s="1541">
        <v>1</v>
      </c>
      <c r="X65" s="1541">
        <v>0</v>
      </c>
      <c r="Y65" s="1541">
        <v>0</v>
      </c>
    </row>
    <row r="66" spans="1:25" ht="16.5" customHeight="1">
      <c r="A66" s="1583" t="s">
        <v>695</v>
      </c>
      <c r="B66" s="1579">
        <v>57</v>
      </c>
      <c r="C66" s="1541">
        <v>3</v>
      </c>
      <c r="D66" s="1541">
        <v>2</v>
      </c>
      <c r="E66" s="1541">
        <v>0</v>
      </c>
      <c r="F66" s="1541">
        <v>2</v>
      </c>
      <c r="G66" s="1541">
        <v>0</v>
      </c>
      <c r="H66" s="1541">
        <v>10</v>
      </c>
      <c r="I66" s="1541">
        <v>4</v>
      </c>
      <c r="J66" s="1541">
        <v>0</v>
      </c>
      <c r="K66" s="1541">
        <v>0</v>
      </c>
      <c r="L66" s="1541">
        <v>0</v>
      </c>
      <c r="M66" s="1541">
        <v>1</v>
      </c>
      <c r="N66" s="1541">
        <v>0</v>
      </c>
      <c r="O66" s="1578">
        <v>0</v>
      </c>
      <c r="P66" s="1578">
        <v>0</v>
      </c>
      <c r="Q66" s="1541">
        <v>32</v>
      </c>
      <c r="R66" s="1541">
        <v>0</v>
      </c>
      <c r="S66" s="1541">
        <v>0</v>
      </c>
      <c r="T66" s="1541">
        <v>0</v>
      </c>
      <c r="U66" s="1541">
        <v>0</v>
      </c>
      <c r="V66" s="1541">
        <v>0</v>
      </c>
      <c r="W66" s="1541">
        <v>0</v>
      </c>
      <c r="X66" s="1541">
        <v>3</v>
      </c>
      <c r="Y66" s="1541">
        <v>0</v>
      </c>
    </row>
    <row r="67" spans="1:25" ht="16.5" customHeight="1">
      <c r="A67" s="1583" t="s">
        <v>694</v>
      </c>
      <c r="B67" s="1579">
        <v>65</v>
      </c>
      <c r="C67" s="1541">
        <v>2</v>
      </c>
      <c r="D67" s="1541">
        <v>0</v>
      </c>
      <c r="E67" s="1541">
        <v>0</v>
      </c>
      <c r="F67" s="1541">
        <v>4</v>
      </c>
      <c r="G67" s="1541">
        <v>0</v>
      </c>
      <c r="H67" s="1541">
        <v>15</v>
      </c>
      <c r="I67" s="1541">
        <v>3</v>
      </c>
      <c r="J67" s="1541">
        <v>0</v>
      </c>
      <c r="K67" s="1541">
        <v>0</v>
      </c>
      <c r="L67" s="1541">
        <v>0</v>
      </c>
      <c r="M67" s="1541">
        <v>0</v>
      </c>
      <c r="N67" s="1541">
        <v>0</v>
      </c>
      <c r="O67" s="1578">
        <v>0</v>
      </c>
      <c r="P67" s="1578">
        <v>6</v>
      </c>
      <c r="Q67" s="1541">
        <v>31</v>
      </c>
      <c r="R67" s="1541">
        <v>0</v>
      </c>
      <c r="S67" s="1541">
        <v>0</v>
      </c>
      <c r="T67" s="1541">
        <v>0</v>
      </c>
      <c r="U67" s="1541">
        <v>0</v>
      </c>
      <c r="V67" s="1541">
        <v>0</v>
      </c>
      <c r="W67" s="1541">
        <v>1</v>
      </c>
      <c r="X67" s="1541">
        <v>0</v>
      </c>
      <c r="Y67" s="1541">
        <v>3</v>
      </c>
    </row>
    <row r="68" spans="1:25" ht="16.5" customHeight="1">
      <c r="A68" s="1583" t="s">
        <v>804</v>
      </c>
      <c r="B68" s="1579">
        <v>56</v>
      </c>
      <c r="C68" s="1541">
        <v>1</v>
      </c>
      <c r="D68" s="1541">
        <v>0</v>
      </c>
      <c r="E68" s="1541">
        <v>0</v>
      </c>
      <c r="F68" s="1541">
        <v>3</v>
      </c>
      <c r="G68" s="1541">
        <v>1</v>
      </c>
      <c r="H68" s="1541">
        <v>18</v>
      </c>
      <c r="I68" s="1541">
        <v>8</v>
      </c>
      <c r="J68" s="1541">
        <v>1</v>
      </c>
      <c r="K68" s="1541">
        <v>0</v>
      </c>
      <c r="L68" s="1541">
        <v>0</v>
      </c>
      <c r="M68" s="1541">
        <v>1</v>
      </c>
      <c r="N68" s="1541">
        <v>1</v>
      </c>
      <c r="O68" s="1578">
        <v>0</v>
      </c>
      <c r="P68" s="1578">
        <v>3</v>
      </c>
      <c r="Q68" s="1541">
        <v>16</v>
      </c>
      <c r="R68" s="1541">
        <v>0</v>
      </c>
      <c r="S68" s="1541">
        <v>1</v>
      </c>
      <c r="T68" s="1541">
        <v>0</v>
      </c>
      <c r="U68" s="1541">
        <v>0</v>
      </c>
      <c r="V68" s="1541">
        <v>0</v>
      </c>
      <c r="W68" s="1541">
        <v>0</v>
      </c>
      <c r="X68" s="1541">
        <v>2</v>
      </c>
      <c r="Y68" s="1541">
        <v>0</v>
      </c>
    </row>
    <row r="69" spans="1:25" ht="16.5" customHeight="1">
      <c r="A69" s="1583" t="s">
        <v>692</v>
      </c>
      <c r="B69" s="1579">
        <v>54</v>
      </c>
      <c r="C69" s="1541">
        <v>3</v>
      </c>
      <c r="D69" s="1541">
        <v>0</v>
      </c>
      <c r="E69" s="1541">
        <v>0</v>
      </c>
      <c r="F69" s="1541">
        <v>1</v>
      </c>
      <c r="G69" s="1541">
        <v>0</v>
      </c>
      <c r="H69" s="1541">
        <v>20</v>
      </c>
      <c r="I69" s="1541">
        <v>8</v>
      </c>
      <c r="J69" s="1541">
        <v>0</v>
      </c>
      <c r="K69" s="1541">
        <v>0</v>
      </c>
      <c r="L69" s="1541">
        <v>0</v>
      </c>
      <c r="M69" s="1541">
        <v>0</v>
      </c>
      <c r="N69" s="1541">
        <v>0</v>
      </c>
      <c r="O69" s="1578">
        <v>0</v>
      </c>
      <c r="P69" s="1578">
        <v>2</v>
      </c>
      <c r="Q69" s="1541">
        <v>18</v>
      </c>
      <c r="R69" s="1541">
        <v>0</v>
      </c>
      <c r="S69" s="1541">
        <v>0</v>
      </c>
      <c r="T69" s="1541">
        <v>0</v>
      </c>
      <c r="U69" s="1541">
        <v>1</v>
      </c>
      <c r="V69" s="1541">
        <v>0</v>
      </c>
      <c r="W69" s="1541">
        <v>0</v>
      </c>
      <c r="X69" s="1541">
        <v>0</v>
      </c>
      <c r="Y69" s="1541">
        <v>1</v>
      </c>
    </row>
    <row r="70" spans="1:25" ht="16.5" customHeight="1">
      <c r="A70" s="1582" t="s">
        <v>691</v>
      </c>
      <c r="B70" s="1579">
        <v>83</v>
      </c>
      <c r="C70" s="1541">
        <v>0</v>
      </c>
      <c r="D70" s="1541">
        <v>0</v>
      </c>
      <c r="E70" s="1541">
        <v>0</v>
      </c>
      <c r="F70" s="1541">
        <v>6</v>
      </c>
      <c r="G70" s="1541">
        <v>2</v>
      </c>
      <c r="H70" s="1541">
        <v>21</v>
      </c>
      <c r="I70" s="1541">
        <v>15</v>
      </c>
      <c r="J70" s="1541">
        <v>0</v>
      </c>
      <c r="K70" s="1541">
        <v>0</v>
      </c>
      <c r="L70" s="1541">
        <v>0</v>
      </c>
      <c r="M70" s="1541">
        <v>0</v>
      </c>
      <c r="N70" s="1541">
        <v>0</v>
      </c>
      <c r="O70" s="1578">
        <v>0</v>
      </c>
      <c r="P70" s="1578">
        <v>3</v>
      </c>
      <c r="Q70" s="1541">
        <v>27</v>
      </c>
      <c r="R70" s="1541">
        <v>4</v>
      </c>
      <c r="S70" s="1541">
        <v>0</v>
      </c>
      <c r="T70" s="1541">
        <v>0</v>
      </c>
      <c r="U70" s="1541">
        <v>1</v>
      </c>
      <c r="V70" s="1541">
        <v>0</v>
      </c>
      <c r="W70" s="1541">
        <v>0</v>
      </c>
      <c r="X70" s="1541">
        <v>0</v>
      </c>
      <c r="Y70" s="1541">
        <v>4</v>
      </c>
    </row>
    <row r="71" spans="1:25" ht="16.5" customHeight="1">
      <c r="A71" s="1581" t="s">
        <v>690</v>
      </c>
      <c r="B71" s="1579">
        <v>77</v>
      </c>
      <c r="C71" s="1541">
        <v>2</v>
      </c>
      <c r="D71" s="1541">
        <v>0</v>
      </c>
      <c r="E71" s="1541">
        <v>0</v>
      </c>
      <c r="F71" s="1541">
        <v>5</v>
      </c>
      <c r="G71" s="1541">
        <v>0</v>
      </c>
      <c r="H71" s="1541">
        <v>27</v>
      </c>
      <c r="I71" s="1541">
        <v>1</v>
      </c>
      <c r="J71" s="1541">
        <v>0</v>
      </c>
      <c r="K71" s="1541">
        <v>0</v>
      </c>
      <c r="L71" s="1541">
        <v>0</v>
      </c>
      <c r="M71" s="1541">
        <v>0</v>
      </c>
      <c r="N71" s="1541">
        <v>0</v>
      </c>
      <c r="O71" s="1578">
        <v>0</v>
      </c>
      <c r="P71" s="1578">
        <v>5</v>
      </c>
      <c r="Q71" s="1541">
        <v>32</v>
      </c>
      <c r="R71" s="1541">
        <v>0</v>
      </c>
      <c r="S71" s="1541">
        <v>1</v>
      </c>
      <c r="T71" s="1541">
        <v>0</v>
      </c>
      <c r="U71" s="1541">
        <v>0</v>
      </c>
      <c r="V71" s="1541">
        <v>0</v>
      </c>
      <c r="W71" s="1541">
        <v>0</v>
      </c>
      <c r="X71" s="1541">
        <v>4</v>
      </c>
      <c r="Y71" s="1541">
        <v>0</v>
      </c>
    </row>
    <row r="72" spans="1:25" ht="16.5" customHeight="1">
      <c r="A72" s="1581" t="s">
        <v>689</v>
      </c>
      <c r="B72" s="1579">
        <v>66</v>
      </c>
      <c r="C72" s="1541">
        <v>1</v>
      </c>
      <c r="D72" s="1541">
        <v>0</v>
      </c>
      <c r="E72" s="1541">
        <v>0</v>
      </c>
      <c r="F72" s="1541">
        <v>4</v>
      </c>
      <c r="G72" s="1541">
        <v>0</v>
      </c>
      <c r="H72" s="1541">
        <v>14</v>
      </c>
      <c r="I72" s="1541">
        <v>3</v>
      </c>
      <c r="J72" s="1541">
        <v>0</v>
      </c>
      <c r="K72" s="1541">
        <v>0</v>
      </c>
      <c r="L72" s="1541">
        <v>0</v>
      </c>
      <c r="M72" s="1541">
        <v>0</v>
      </c>
      <c r="N72" s="1541">
        <v>0</v>
      </c>
      <c r="O72" s="1578">
        <v>1</v>
      </c>
      <c r="P72" s="1578">
        <v>5</v>
      </c>
      <c r="Q72" s="1541">
        <v>35</v>
      </c>
      <c r="R72" s="1541">
        <v>0</v>
      </c>
      <c r="S72" s="1541">
        <v>0</v>
      </c>
      <c r="T72" s="1541">
        <v>0</v>
      </c>
      <c r="U72" s="1541">
        <v>0</v>
      </c>
      <c r="V72" s="1541">
        <v>0</v>
      </c>
      <c r="W72" s="1541">
        <v>0</v>
      </c>
      <c r="X72" s="1541">
        <v>2</v>
      </c>
      <c r="Y72" s="1541">
        <v>1</v>
      </c>
    </row>
    <row r="73" spans="1:25" ht="16.5" customHeight="1">
      <c r="A73" s="1580" t="s">
        <v>16</v>
      </c>
      <c r="B73" s="1579">
        <v>6364</v>
      </c>
      <c r="C73" s="1541">
        <v>120</v>
      </c>
      <c r="D73" s="1541">
        <v>12</v>
      </c>
      <c r="E73" s="1541">
        <v>12</v>
      </c>
      <c r="F73" s="1541">
        <v>295</v>
      </c>
      <c r="G73" s="1541">
        <v>52</v>
      </c>
      <c r="H73" s="1541">
        <v>1838</v>
      </c>
      <c r="I73" s="1541">
        <v>600</v>
      </c>
      <c r="J73" s="1541">
        <v>45</v>
      </c>
      <c r="K73" s="1541">
        <v>67</v>
      </c>
      <c r="L73" s="1541">
        <v>0</v>
      </c>
      <c r="M73" s="1541">
        <v>27</v>
      </c>
      <c r="N73" s="1541">
        <v>30</v>
      </c>
      <c r="O73" s="1578">
        <v>35</v>
      </c>
      <c r="P73" s="1578">
        <v>179</v>
      </c>
      <c r="Q73" s="1541">
        <v>2553</v>
      </c>
      <c r="R73" s="1541">
        <v>155</v>
      </c>
      <c r="S73" s="1541">
        <v>64</v>
      </c>
      <c r="T73" s="1541">
        <v>76</v>
      </c>
      <c r="U73" s="1541">
        <v>8</v>
      </c>
      <c r="V73" s="1541">
        <v>14</v>
      </c>
      <c r="W73" s="1541">
        <v>38</v>
      </c>
      <c r="X73" s="1541">
        <v>44</v>
      </c>
      <c r="Y73" s="1541">
        <v>100</v>
      </c>
    </row>
    <row r="74" spans="1:25" ht="6" customHeight="1"/>
    <row r="75" spans="1:25" ht="13.5" customHeight="1">
      <c r="A75" s="1577"/>
    </row>
  </sheetData>
  <mergeCells count="25">
    <mergeCell ref="I4:I5"/>
    <mergeCell ref="X4:X5"/>
    <mergeCell ref="V4:V5"/>
    <mergeCell ref="U4:U5"/>
    <mergeCell ref="T4:T5"/>
    <mergeCell ref="S4:S5"/>
    <mergeCell ref="R4:R5"/>
    <mergeCell ref="Q4:Q5"/>
    <mergeCell ref="O4:O5"/>
    <mergeCell ref="N4:N5"/>
    <mergeCell ref="Y4:Y5"/>
    <mergeCell ref="L4:L5"/>
    <mergeCell ref="K4:K5"/>
    <mergeCell ref="J4:J5"/>
    <mergeCell ref="P4:P5"/>
    <mergeCell ref="W4:W5"/>
    <mergeCell ref="M4:M5"/>
    <mergeCell ref="H4:H5"/>
    <mergeCell ref="G4:G5"/>
    <mergeCell ref="F4:F5"/>
    <mergeCell ref="B4:B5"/>
    <mergeCell ref="A4:A5"/>
    <mergeCell ref="D4:D5"/>
    <mergeCell ref="E4:E5"/>
    <mergeCell ref="C4:C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Ｐ明朝,標準"（平成24年6月30日現在）</oddFooter>
  </headerFooter>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view="pageBreakPreview" zoomScale="85" zoomScaleNormal="100" zoomScaleSheetLayoutView="85" workbookViewId="0"/>
  </sheetViews>
  <sheetFormatPr defaultRowHeight="11.25"/>
  <cols>
    <col min="1" max="1" width="8.75" style="1540" customWidth="1"/>
    <col min="2" max="2" width="10.25" style="1540" customWidth="1"/>
    <col min="3" max="7" width="7.5" style="1540" customWidth="1"/>
    <col min="8" max="8" width="9.5" style="1540" customWidth="1"/>
    <col min="9" max="13" width="7.5" style="1540" customWidth="1"/>
    <col min="14" max="16384" width="9" style="1540"/>
  </cols>
  <sheetData>
    <row r="1" spans="1:13" ht="18" customHeight="1">
      <c r="A1" s="1601" t="s">
        <v>166</v>
      </c>
    </row>
    <row r="2" spans="1:13" ht="18" customHeight="1">
      <c r="A2" s="1600" t="s">
        <v>835</v>
      </c>
    </row>
    <row r="3" spans="1:13" ht="11.25" customHeight="1"/>
    <row r="4" spans="1:13" ht="18" customHeight="1">
      <c r="A4" s="1593"/>
      <c r="B4" s="1599" t="s">
        <v>834</v>
      </c>
      <c r="C4" s="1598"/>
      <c r="D4" s="1594"/>
      <c r="E4" s="1597" t="s">
        <v>833</v>
      </c>
      <c r="F4" s="1594"/>
      <c r="G4" s="1594"/>
      <c r="H4" s="1594" t="s">
        <v>832</v>
      </c>
      <c r="I4" s="1594"/>
      <c r="J4" s="1594"/>
      <c r="K4" s="1594" t="s">
        <v>831</v>
      </c>
      <c r="L4" s="1594"/>
      <c r="M4" s="1595"/>
    </row>
    <row r="5" spans="1:13" ht="94.5" customHeight="1">
      <c r="A5" s="1593"/>
      <c r="B5" s="1592"/>
      <c r="C5" s="1591"/>
      <c r="D5" s="1586"/>
      <c r="E5" s="1590"/>
      <c r="F5" s="1586"/>
      <c r="G5" s="1586"/>
      <c r="H5" s="1586"/>
      <c r="I5" s="1586"/>
      <c r="J5" s="1586"/>
      <c r="K5" s="1586"/>
      <c r="L5" s="1586"/>
      <c r="M5" s="1589"/>
    </row>
    <row r="6" spans="1:13" ht="16.5" customHeight="1">
      <c r="A6" s="1604" t="s">
        <v>755</v>
      </c>
      <c r="B6" s="1579">
        <v>13319</v>
      </c>
      <c r="C6" s="1541">
        <v>95</v>
      </c>
      <c r="D6" s="1541">
        <v>165</v>
      </c>
      <c r="E6" s="1541">
        <v>0</v>
      </c>
      <c r="F6" s="1541">
        <v>109</v>
      </c>
      <c r="G6" s="1541">
        <v>0</v>
      </c>
      <c r="H6" s="1541">
        <v>2464</v>
      </c>
      <c r="I6" s="1541">
        <v>1099</v>
      </c>
      <c r="J6" s="1541">
        <v>160</v>
      </c>
      <c r="K6" s="1541">
        <v>737</v>
      </c>
      <c r="L6" s="1541">
        <v>0</v>
      </c>
      <c r="M6" s="1541">
        <v>0</v>
      </c>
    </row>
    <row r="7" spans="1:13" ht="16.5" customHeight="1">
      <c r="A7" s="1603" t="s">
        <v>754</v>
      </c>
      <c r="B7" s="1579">
        <v>4511</v>
      </c>
      <c r="C7" s="1541">
        <v>0</v>
      </c>
      <c r="D7" s="1541">
        <v>0</v>
      </c>
      <c r="E7" s="1541">
        <v>0</v>
      </c>
      <c r="F7" s="1541">
        <v>375</v>
      </c>
      <c r="G7" s="1541">
        <v>0</v>
      </c>
      <c r="H7" s="1541">
        <v>758</v>
      </c>
      <c r="I7" s="1541">
        <v>655</v>
      </c>
      <c r="J7" s="1541">
        <v>0</v>
      </c>
      <c r="K7" s="1541">
        <v>0</v>
      </c>
      <c r="L7" s="1541">
        <v>0</v>
      </c>
      <c r="M7" s="1541">
        <v>0</v>
      </c>
    </row>
    <row r="8" spans="1:13" ht="16.5" customHeight="1">
      <c r="A8" s="1603" t="s">
        <v>753</v>
      </c>
      <c r="B8" s="1579">
        <v>4490</v>
      </c>
      <c r="C8" s="1541">
        <v>0</v>
      </c>
      <c r="D8" s="1541">
        <v>0</v>
      </c>
      <c r="E8" s="1541">
        <v>0</v>
      </c>
      <c r="F8" s="1541">
        <v>102</v>
      </c>
      <c r="G8" s="1541">
        <v>60</v>
      </c>
      <c r="H8" s="1541">
        <v>463</v>
      </c>
      <c r="I8" s="1541">
        <v>160</v>
      </c>
      <c r="J8" s="1541">
        <v>0</v>
      </c>
      <c r="K8" s="1541">
        <v>0</v>
      </c>
      <c r="L8" s="1541">
        <v>0</v>
      </c>
      <c r="M8" s="1541">
        <v>0</v>
      </c>
    </row>
    <row r="9" spans="1:13" ht="16.5" customHeight="1">
      <c r="A9" s="1603" t="s">
        <v>752</v>
      </c>
      <c r="B9" s="1579">
        <v>3579</v>
      </c>
      <c r="C9" s="1541">
        <v>54</v>
      </c>
      <c r="D9" s="1541">
        <v>0</v>
      </c>
      <c r="E9" s="1541">
        <v>0</v>
      </c>
      <c r="F9" s="1541">
        <v>57</v>
      </c>
      <c r="G9" s="1541">
        <v>0</v>
      </c>
      <c r="H9" s="1541">
        <v>1021</v>
      </c>
      <c r="I9" s="1541">
        <v>477</v>
      </c>
      <c r="J9" s="1541">
        <v>0</v>
      </c>
      <c r="K9" s="1541">
        <v>0</v>
      </c>
      <c r="L9" s="1541">
        <v>0</v>
      </c>
      <c r="M9" s="1541">
        <v>0</v>
      </c>
    </row>
    <row r="10" spans="1:13" ht="16.5" customHeight="1">
      <c r="A10" s="1603" t="s">
        <v>751</v>
      </c>
      <c r="B10" s="1579">
        <v>4359</v>
      </c>
      <c r="C10" s="1541">
        <v>96</v>
      </c>
      <c r="D10" s="1541">
        <v>0</v>
      </c>
      <c r="E10" s="1541">
        <v>0</v>
      </c>
      <c r="F10" s="1541">
        <v>120</v>
      </c>
      <c r="G10" s="1541">
        <v>60</v>
      </c>
      <c r="H10" s="1541">
        <v>1406</v>
      </c>
      <c r="I10" s="1541">
        <v>401</v>
      </c>
      <c r="J10" s="1541">
        <v>0</v>
      </c>
      <c r="K10" s="1541">
        <v>208</v>
      </c>
      <c r="L10" s="1541">
        <v>0</v>
      </c>
      <c r="M10" s="1541">
        <v>0</v>
      </c>
    </row>
    <row r="11" spans="1:13" ht="16.5" customHeight="1">
      <c r="A11" s="1603" t="s">
        <v>750</v>
      </c>
      <c r="B11" s="1579">
        <v>3827</v>
      </c>
      <c r="C11" s="1541">
        <v>167</v>
      </c>
      <c r="D11" s="1541">
        <v>48</v>
      </c>
      <c r="E11" s="1541">
        <v>0</v>
      </c>
      <c r="F11" s="1541">
        <v>168</v>
      </c>
      <c r="G11" s="1541">
        <v>0</v>
      </c>
      <c r="H11" s="1541">
        <v>938</v>
      </c>
      <c r="I11" s="1541">
        <v>432</v>
      </c>
      <c r="J11" s="1541">
        <v>0</v>
      </c>
      <c r="K11" s="1541">
        <v>0</v>
      </c>
      <c r="L11" s="1541">
        <v>0</v>
      </c>
      <c r="M11" s="1541">
        <v>0</v>
      </c>
    </row>
    <row r="12" spans="1:13" ht="16.5" customHeight="1">
      <c r="A12" s="1603" t="s">
        <v>749</v>
      </c>
      <c r="B12" s="1579">
        <v>6580</v>
      </c>
      <c r="C12" s="1541">
        <v>60</v>
      </c>
      <c r="D12" s="1541">
        <v>48</v>
      </c>
      <c r="E12" s="1541">
        <v>0</v>
      </c>
      <c r="F12" s="1541">
        <v>285</v>
      </c>
      <c r="G12" s="1541">
        <v>0</v>
      </c>
      <c r="H12" s="1541">
        <v>1706</v>
      </c>
      <c r="I12" s="1541">
        <v>494</v>
      </c>
      <c r="J12" s="1541">
        <v>60</v>
      </c>
      <c r="K12" s="1541">
        <v>100</v>
      </c>
      <c r="L12" s="1541">
        <v>0</v>
      </c>
      <c r="M12" s="1541">
        <v>0</v>
      </c>
    </row>
    <row r="13" spans="1:13" ht="16.5" customHeight="1">
      <c r="A13" s="1603" t="s">
        <v>748</v>
      </c>
      <c r="B13" s="1579">
        <v>7462</v>
      </c>
      <c r="C13" s="1541">
        <v>40</v>
      </c>
      <c r="D13" s="1541">
        <v>0</v>
      </c>
      <c r="E13" s="1541">
        <v>0</v>
      </c>
      <c r="F13" s="1541">
        <v>240</v>
      </c>
      <c r="G13" s="1541">
        <v>50</v>
      </c>
      <c r="H13" s="1541">
        <v>2473</v>
      </c>
      <c r="I13" s="1541">
        <v>391</v>
      </c>
      <c r="J13" s="1541">
        <v>0</v>
      </c>
      <c r="K13" s="1541">
        <v>0</v>
      </c>
      <c r="L13" s="1541">
        <v>0</v>
      </c>
      <c r="M13" s="1541">
        <v>35</v>
      </c>
    </row>
    <row r="14" spans="1:13" ht="16.5" customHeight="1">
      <c r="A14" s="1603" t="s">
        <v>747</v>
      </c>
      <c r="B14" s="1579">
        <v>5103</v>
      </c>
      <c r="C14" s="1541">
        <v>45</v>
      </c>
      <c r="D14" s="1541">
        <v>0</v>
      </c>
      <c r="E14" s="1541">
        <v>0</v>
      </c>
      <c r="F14" s="1541">
        <v>168</v>
      </c>
      <c r="G14" s="1541">
        <v>0</v>
      </c>
      <c r="H14" s="1541">
        <v>2407</v>
      </c>
      <c r="I14" s="1541">
        <v>91</v>
      </c>
      <c r="J14" s="1541">
        <v>110</v>
      </c>
      <c r="K14" s="1541">
        <v>0</v>
      </c>
      <c r="L14" s="1541">
        <v>0</v>
      </c>
      <c r="M14" s="1541">
        <v>0</v>
      </c>
    </row>
    <row r="15" spans="1:13" ht="16.5" customHeight="1">
      <c r="A15" s="1603" t="s">
        <v>746</v>
      </c>
      <c r="B15" s="1579">
        <v>5213</v>
      </c>
      <c r="C15" s="1541">
        <v>76</v>
      </c>
      <c r="D15" s="1541">
        <v>0</v>
      </c>
      <c r="E15" s="1541">
        <v>0</v>
      </c>
      <c r="F15" s="1541">
        <v>257</v>
      </c>
      <c r="G15" s="1541">
        <v>0</v>
      </c>
      <c r="H15" s="1541">
        <v>2314</v>
      </c>
      <c r="I15" s="1541">
        <v>325</v>
      </c>
      <c r="J15" s="1541">
        <v>0</v>
      </c>
      <c r="K15" s="1541">
        <v>110</v>
      </c>
      <c r="L15" s="1541">
        <v>0</v>
      </c>
      <c r="M15" s="1541">
        <v>0</v>
      </c>
    </row>
    <row r="16" spans="1:13" ht="16.5" customHeight="1">
      <c r="A16" s="1603" t="s">
        <v>745</v>
      </c>
      <c r="B16" s="1579">
        <v>13171</v>
      </c>
      <c r="C16" s="1541">
        <v>299</v>
      </c>
      <c r="D16" s="1541">
        <v>0</v>
      </c>
      <c r="E16" s="1541">
        <v>0</v>
      </c>
      <c r="F16" s="1541">
        <v>475</v>
      </c>
      <c r="G16" s="1541">
        <v>48</v>
      </c>
      <c r="H16" s="1541">
        <v>3265</v>
      </c>
      <c r="I16" s="1541">
        <v>2396</v>
      </c>
      <c r="J16" s="1541">
        <v>284</v>
      </c>
      <c r="K16" s="1541">
        <v>148</v>
      </c>
      <c r="L16" s="1541">
        <v>0</v>
      </c>
      <c r="M16" s="1541">
        <v>30</v>
      </c>
    </row>
    <row r="17" spans="1:13" ht="16.5" customHeight="1">
      <c r="A17" s="1603" t="s">
        <v>744</v>
      </c>
      <c r="B17" s="1579">
        <v>11298</v>
      </c>
      <c r="C17" s="1541">
        <v>239</v>
      </c>
      <c r="D17" s="1541">
        <v>0</v>
      </c>
      <c r="E17" s="1541">
        <v>50</v>
      </c>
      <c r="F17" s="1541">
        <v>329</v>
      </c>
      <c r="G17" s="1541">
        <v>0</v>
      </c>
      <c r="H17" s="1541">
        <v>5610</v>
      </c>
      <c r="I17" s="1541">
        <v>661</v>
      </c>
      <c r="J17" s="1541">
        <v>100</v>
      </c>
      <c r="K17" s="1541">
        <v>88</v>
      </c>
      <c r="L17" s="1541">
        <v>0</v>
      </c>
      <c r="M17" s="1541">
        <v>0</v>
      </c>
    </row>
    <row r="18" spans="1:13" ht="16.5" customHeight="1">
      <c r="A18" s="1603" t="s">
        <v>743</v>
      </c>
      <c r="B18" s="1579">
        <v>22748</v>
      </c>
      <c r="C18" s="1541">
        <v>661</v>
      </c>
      <c r="D18" s="1541">
        <v>82</v>
      </c>
      <c r="E18" s="1541">
        <v>0</v>
      </c>
      <c r="F18" s="1541">
        <v>748</v>
      </c>
      <c r="G18" s="1541">
        <v>251</v>
      </c>
      <c r="H18" s="1541">
        <v>4318</v>
      </c>
      <c r="I18" s="1541">
        <v>1417</v>
      </c>
      <c r="J18" s="1541">
        <v>60</v>
      </c>
      <c r="K18" s="1541">
        <v>68</v>
      </c>
      <c r="L18" s="1541">
        <v>0</v>
      </c>
      <c r="M18" s="1541">
        <v>252</v>
      </c>
    </row>
    <row r="19" spans="1:13" ht="16.5" customHeight="1">
      <c r="A19" s="1603" t="s">
        <v>742</v>
      </c>
      <c r="B19" s="1579">
        <v>5877</v>
      </c>
      <c r="C19" s="1541">
        <v>0</v>
      </c>
      <c r="D19" s="1541">
        <v>0</v>
      </c>
      <c r="E19" s="1541">
        <v>0</v>
      </c>
      <c r="F19" s="1541">
        <v>471</v>
      </c>
      <c r="G19" s="1541">
        <v>47</v>
      </c>
      <c r="H19" s="1541">
        <v>2734</v>
      </c>
      <c r="I19" s="1541">
        <v>557</v>
      </c>
      <c r="J19" s="1541">
        <v>0</v>
      </c>
      <c r="K19" s="1541">
        <v>0</v>
      </c>
      <c r="L19" s="1541">
        <v>0</v>
      </c>
      <c r="M19" s="1541">
        <v>0</v>
      </c>
    </row>
    <row r="20" spans="1:13" ht="16.5" customHeight="1">
      <c r="A20" s="1603" t="s">
        <v>741</v>
      </c>
      <c r="B20" s="1579">
        <v>4185</v>
      </c>
      <c r="C20" s="1541">
        <v>0</v>
      </c>
      <c r="D20" s="1541">
        <v>0</v>
      </c>
      <c r="E20" s="1541">
        <v>0</v>
      </c>
      <c r="F20" s="1541">
        <v>148</v>
      </c>
      <c r="G20" s="1541">
        <v>0</v>
      </c>
      <c r="H20" s="1541">
        <v>1229</v>
      </c>
      <c r="I20" s="1541">
        <v>651</v>
      </c>
      <c r="J20" s="1541">
        <v>374</v>
      </c>
      <c r="K20" s="1541">
        <v>0</v>
      </c>
      <c r="L20" s="1541">
        <v>0</v>
      </c>
      <c r="M20" s="1541">
        <v>40</v>
      </c>
    </row>
    <row r="21" spans="1:13" ht="16.5" customHeight="1">
      <c r="A21" s="1603" t="s">
        <v>740</v>
      </c>
      <c r="B21" s="1579">
        <v>3399</v>
      </c>
      <c r="C21" s="1541">
        <v>50</v>
      </c>
      <c r="D21" s="1541">
        <v>0</v>
      </c>
      <c r="E21" s="1541">
        <v>0</v>
      </c>
      <c r="F21" s="1541">
        <v>60</v>
      </c>
      <c r="G21" s="1541">
        <v>120</v>
      </c>
      <c r="H21" s="1541">
        <v>861</v>
      </c>
      <c r="I21" s="1541">
        <v>488</v>
      </c>
      <c r="J21" s="1541">
        <v>0</v>
      </c>
      <c r="K21" s="1541">
        <v>0</v>
      </c>
      <c r="L21" s="1541">
        <v>0</v>
      </c>
      <c r="M21" s="1541">
        <v>0</v>
      </c>
    </row>
    <row r="22" spans="1:13" ht="16.5" customHeight="1">
      <c r="A22" s="1603" t="s">
        <v>739</v>
      </c>
      <c r="B22" s="1579">
        <v>3817</v>
      </c>
      <c r="C22" s="1541">
        <v>92</v>
      </c>
      <c r="D22" s="1541">
        <v>0</v>
      </c>
      <c r="E22" s="1541">
        <v>0</v>
      </c>
      <c r="F22" s="1541">
        <v>157</v>
      </c>
      <c r="G22" s="1541">
        <v>88</v>
      </c>
      <c r="H22" s="1541">
        <v>1709</v>
      </c>
      <c r="I22" s="1541">
        <v>508</v>
      </c>
      <c r="J22" s="1541">
        <v>0</v>
      </c>
      <c r="K22" s="1541">
        <v>0</v>
      </c>
      <c r="L22" s="1541">
        <v>0</v>
      </c>
      <c r="M22" s="1541">
        <v>0</v>
      </c>
    </row>
    <row r="23" spans="1:13" ht="16.5" customHeight="1">
      <c r="A23" s="1603" t="s">
        <v>738</v>
      </c>
      <c r="B23" s="1579">
        <v>2342</v>
      </c>
      <c r="C23" s="1541">
        <v>57</v>
      </c>
      <c r="D23" s="1541">
        <v>0</v>
      </c>
      <c r="E23" s="1541">
        <v>0</v>
      </c>
      <c r="F23" s="1541">
        <v>60</v>
      </c>
      <c r="G23" s="1541">
        <v>0</v>
      </c>
      <c r="H23" s="1541">
        <v>699</v>
      </c>
      <c r="I23" s="1541">
        <v>204</v>
      </c>
      <c r="J23" s="1541">
        <v>100</v>
      </c>
      <c r="K23" s="1541">
        <v>0</v>
      </c>
      <c r="L23" s="1541">
        <v>0</v>
      </c>
      <c r="M23" s="1541">
        <v>0</v>
      </c>
    </row>
    <row r="24" spans="1:13" ht="16.5" customHeight="1">
      <c r="A24" s="1603" t="s">
        <v>737</v>
      </c>
      <c r="B24" s="1579">
        <v>2432</v>
      </c>
      <c r="C24" s="1541">
        <v>39</v>
      </c>
      <c r="D24" s="1541">
        <v>0</v>
      </c>
      <c r="E24" s="1541">
        <v>0</v>
      </c>
      <c r="F24" s="1541">
        <v>126</v>
      </c>
      <c r="G24" s="1541">
        <v>0</v>
      </c>
      <c r="H24" s="1541">
        <v>888</v>
      </c>
      <c r="I24" s="1541">
        <v>164</v>
      </c>
      <c r="J24" s="1541">
        <v>0</v>
      </c>
      <c r="K24" s="1541">
        <v>90</v>
      </c>
      <c r="L24" s="1541">
        <v>0</v>
      </c>
      <c r="M24" s="1541">
        <v>0</v>
      </c>
    </row>
    <row r="25" spans="1:13" ht="16.5" customHeight="1">
      <c r="A25" s="1603" t="s">
        <v>736</v>
      </c>
      <c r="B25" s="1579">
        <v>4995</v>
      </c>
      <c r="C25" s="1541">
        <v>88</v>
      </c>
      <c r="D25" s="1541">
        <v>0</v>
      </c>
      <c r="E25" s="1541">
        <v>0</v>
      </c>
      <c r="F25" s="1541">
        <v>129</v>
      </c>
      <c r="G25" s="1541">
        <v>60</v>
      </c>
      <c r="H25" s="1541">
        <v>1191</v>
      </c>
      <c r="I25" s="1541">
        <v>140</v>
      </c>
      <c r="J25" s="1541">
        <v>0</v>
      </c>
      <c r="K25" s="1541">
        <v>0</v>
      </c>
      <c r="L25" s="1541">
        <v>0</v>
      </c>
      <c r="M25" s="1541">
        <v>15</v>
      </c>
    </row>
    <row r="26" spans="1:13" ht="16.5" customHeight="1">
      <c r="A26" s="1603" t="s">
        <v>735</v>
      </c>
      <c r="B26" s="1579">
        <v>3962</v>
      </c>
      <c r="C26" s="1541">
        <v>45</v>
      </c>
      <c r="D26" s="1541">
        <v>0</v>
      </c>
      <c r="E26" s="1541">
        <v>0</v>
      </c>
      <c r="F26" s="1541">
        <v>159</v>
      </c>
      <c r="G26" s="1541">
        <v>51</v>
      </c>
      <c r="H26" s="1541">
        <v>1099</v>
      </c>
      <c r="I26" s="1541">
        <v>634</v>
      </c>
      <c r="J26" s="1541">
        <v>0</v>
      </c>
      <c r="K26" s="1541">
        <v>0</v>
      </c>
      <c r="L26" s="1541">
        <v>0</v>
      </c>
      <c r="M26" s="1541">
        <v>0</v>
      </c>
    </row>
    <row r="27" spans="1:13" ht="16.5" customHeight="1">
      <c r="A27" s="1603" t="s">
        <v>734</v>
      </c>
      <c r="B27" s="1579">
        <v>4010</v>
      </c>
      <c r="C27" s="1541">
        <v>94</v>
      </c>
      <c r="D27" s="1541">
        <v>0</v>
      </c>
      <c r="E27" s="1541">
        <v>0</v>
      </c>
      <c r="F27" s="1541">
        <v>164</v>
      </c>
      <c r="G27" s="1541">
        <v>0</v>
      </c>
      <c r="H27" s="1541">
        <v>1800</v>
      </c>
      <c r="I27" s="1541">
        <v>170</v>
      </c>
      <c r="J27" s="1541">
        <v>0</v>
      </c>
      <c r="K27" s="1541">
        <v>0</v>
      </c>
      <c r="L27" s="1541">
        <v>0</v>
      </c>
      <c r="M27" s="1541">
        <v>0</v>
      </c>
    </row>
    <row r="28" spans="1:13" ht="16.5" customHeight="1">
      <c r="A28" s="1603" t="s">
        <v>733</v>
      </c>
      <c r="B28" s="1579">
        <v>8116</v>
      </c>
      <c r="C28" s="1541">
        <v>148</v>
      </c>
      <c r="D28" s="1541">
        <v>0</v>
      </c>
      <c r="E28" s="1541">
        <v>162</v>
      </c>
      <c r="F28" s="1541">
        <v>333</v>
      </c>
      <c r="G28" s="1541">
        <v>167</v>
      </c>
      <c r="H28" s="1541">
        <v>1883</v>
      </c>
      <c r="I28" s="1541">
        <v>320</v>
      </c>
      <c r="J28" s="1541">
        <v>0</v>
      </c>
      <c r="K28" s="1541">
        <v>0</v>
      </c>
      <c r="L28" s="1541">
        <v>0</v>
      </c>
      <c r="M28" s="1541">
        <v>0</v>
      </c>
    </row>
    <row r="29" spans="1:13" ht="16.5" customHeight="1">
      <c r="A29" s="1603" t="s">
        <v>732</v>
      </c>
      <c r="B29" s="1579">
        <v>4804</v>
      </c>
      <c r="C29" s="1541">
        <v>141</v>
      </c>
      <c r="D29" s="1541">
        <v>0</v>
      </c>
      <c r="E29" s="1541">
        <v>0</v>
      </c>
      <c r="F29" s="1541">
        <v>289</v>
      </c>
      <c r="G29" s="1541">
        <v>0</v>
      </c>
      <c r="H29" s="1541">
        <v>1628</v>
      </c>
      <c r="I29" s="1541">
        <v>471</v>
      </c>
      <c r="J29" s="1541">
        <v>0</v>
      </c>
      <c r="K29" s="1541">
        <v>48</v>
      </c>
      <c r="L29" s="1541">
        <v>0</v>
      </c>
      <c r="M29" s="1541">
        <v>0</v>
      </c>
    </row>
    <row r="30" spans="1:13" ht="16.5" customHeight="1">
      <c r="A30" s="1603" t="s">
        <v>731</v>
      </c>
      <c r="B30" s="1579">
        <v>2403</v>
      </c>
      <c r="C30" s="1541">
        <v>0</v>
      </c>
      <c r="D30" s="1541">
        <v>0</v>
      </c>
      <c r="E30" s="1541">
        <v>0</v>
      </c>
      <c r="F30" s="1541">
        <v>281</v>
      </c>
      <c r="G30" s="1541">
        <v>0</v>
      </c>
      <c r="H30" s="1541">
        <v>953</v>
      </c>
      <c r="I30" s="1541">
        <v>322</v>
      </c>
      <c r="J30" s="1541">
        <v>0</v>
      </c>
      <c r="K30" s="1541">
        <v>0</v>
      </c>
      <c r="L30" s="1541">
        <v>0</v>
      </c>
      <c r="M30" s="1541">
        <v>0</v>
      </c>
    </row>
    <row r="31" spans="1:13" ht="16.5" customHeight="1">
      <c r="A31" s="1603" t="s">
        <v>730</v>
      </c>
      <c r="B31" s="1579">
        <v>2234</v>
      </c>
      <c r="C31" s="1541">
        <v>125</v>
      </c>
      <c r="D31" s="1541">
        <v>0</v>
      </c>
      <c r="E31" s="1541">
        <v>0</v>
      </c>
      <c r="F31" s="1541">
        <v>149</v>
      </c>
      <c r="G31" s="1541">
        <v>0</v>
      </c>
      <c r="H31" s="1541">
        <v>408</v>
      </c>
      <c r="I31" s="1541">
        <v>107</v>
      </c>
      <c r="J31" s="1541">
        <v>0</v>
      </c>
      <c r="K31" s="1541">
        <v>0</v>
      </c>
      <c r="L31" s="1541">
        <v>0</v>
      </c>
      <c r="M31" s="1541">
        <v>0</v>
      </c>
    </row>
    <row r="32" spans="1:13" ht="16.5" customHeight="1">
      <c r="A32" s="1603" t="s">
        <v>729</v>
      </c>
      <c r="B32" s="1579">
        <v>16165</v>
      </c>
      <c r="C32" s="1541">
        <v>234</v>
      </c>
      <c r="D32" s="1541">
        <v>48</v>
      </c>
      <c r="E32" s="1541">
        <v>0</v>
      </c>
      <c r="F32" s="1541">
        <v>834</v>
      </c>
      <c r="G32" s="1541">
        <v>110</v>
      </c>
      <c r="H32" s="1541">
        <v>5055</v>
      </c>
      <c r="I32" s="1541">
        <v>1680</v>
      </c>
      <c r="J32" s="1541">
        <v>0</v>
      </c>
      <c r="K32" s="1541">
        <v>120</v>
      </c>
      <c r="L32" s="1541">
        <v>0</v>
      </c>
      <c r="M32" s="1541">
        <v>54</v>
      </c>
    </row>
    <row r="33" spans="1:13" ht="16.5" customHeight="1">
      <c r="A33" s="1603" t="s">
        <v>728</v>
      </c>
      <c r="B33" s="1579">
        <v>8082</v>
      </c>
      <c r="C33" s="1541">
        <v>139</v>
      </c>
      <c r="D33" s="1541">
        <v>0</v>
      </c>
      <c r="E33" s="1541">
        <v>0</v>
      </c>
      <c r="F33" s="1541">
        <v>442</v>
      </c>
      <c r="G33" s="1541">
        <v>41</v>
      </c>
      <c r="H33" s="1541">
        <v>2434</v>
      </c>
      <c r="I33" s="1541">
        <v>940</v>
      </c>
      <c r="J33" s="1541">
        <v>0</v>
      </c>
      <c r="K33" s="1541">
        <v>150</v>
      </c>
      <c r="L33" s="1541">
        <v>0</v>
      </c>
      <c r="M33" s="1541">
        <v>0</v>
      </c>
    </row>
    <row r="34" spans="1:13" ht="16.5" customHeight="1">
      <c r="A34" s="1603" t="s">
        <v>727</v>
      </c>
      <c r="B34" s="1579">
        <v>2828</v>
      </c>
      <c r="C34" s="1541">
        <v>115</v>
      </c>
      <c r="D34" s="1541">
        <v>0</v>
      </c>
      <c r="E34" s="1541">
        <v>40</v>
      </c>
      <c r="F34" s="1541">
        <v>51</v>
      </c>
      <c r="G34" s="1541">
        <v>51</v>
      </c>
      <c r="H34" s="1541">
        <v>1059</v>
      </c>
      <c r="I34" s="1541">
        <v>255</v>
      </c>
      <c r="J34" s="1541">
        <v>0</v>
      </c>
      <c r="K34" s="1541">
        <v>50</v>
      </c>
      <c r="L34" s="1541">
        <v>0</v>
      </c>
      <c r="M34" s="1541">
        <v>0</v>
      </c>
    </row>
    <row r="35" spans="1:13" ht="16.5" customHeight="1">
      <c r="A35" s="1603" t="s">
        <v>726</v>
      </c>
      <c r="B35" s="1579">
        <v>2336</v>
      </c>
      <c r="C35" s="1541">
        <v>40</v>
      </c>
      <c r="D35" s="1541">
        <v>0</v>
      </c>
      <c r="E35" s="1541">
        <v>0</v>
      </c>
      <c r="F35" s="1541">
        <v>101</v>
      </c>
      <c r="G35" s="1541">
        <v>0</v>
      </c>
      <c r="H35" s="1541">
        <v>986</v>
      </c>
      <c r="I35" s="1541">
        <v>0</v>
      </c>
      <c r="J35" s="1541">
        <v>0</v>
      </c>
      <c r="K35" s="1541">
        <v>0</v>
      </c>
      <c r="L35" s="1541">
        <v>0</v>
      </c>
      <c r="M35" s="1541">
        <v>0</v>
      </c>
    </row>
    <row r="36" spans="1:13" ht="16.5" customHeight="1">
      <c r="A36" s="1603" t="s">
        <v>725</v>
      </c>
      <c r="B36" s="1579">
        <v>1958</v>
      </c>
      <c r="C36" s="1541">
        <v>40</v>
      </c>
      <c r="D36" s="1541">
        <v>0</v>
      </c>
      <c r="E36" s="1541">
        <v>0</v>
      </c>
      <c r="F36" s="1541">
        <v>50</v>
      </c>
      <c r="G36" s="1541">
        <v>54</v>
      </c>
      <c r="H36" s="1541">
        <v>632</v>
      </c>
      <c r="I36" s="1541">
        <v>392</v>
      </c>
      <c r="J36" s="1541">
        <v>0</v>
      </c>
      <c r="K36" s="1541">
        <v>0</v>
      </c>
      <c r="L36" s="1541">
        <v>0</v>
      </c>
      <c r="M36" s="1541">
        <v>0</v>
      </c>
    </row>
    <row r="37" spans="1:13" ht="16.5" customHeight="1">
      <c r="A37" s="1603" t="s">
        <v>724</v>
      </c>
      <c r="B37" s="1579">
        <v>2426</v>
      </c>
      <c r="C37" s="1541">
        <v>45</v>
      </c>
      <c r="D37" s="1541">
        <v>0</v>
      </c>
      <c r="E37" s="1541">
        <v>0</v>
      </c>
      <c r="F37" s="1541">
        <v>62</v>
      </c>
      <c r="G37" s="1541">
        <v>0</v>
      </c>
      <c r="H37" s="1541">
        <v>984</v>
      </c>
      <c r="I37" s="1541">
        <v>264</v>
      </c>
      <c r="J37" s="1541">
        <v>0</v>
      </c>
      <c r="K37" s="1541">
        <v>0</v>
      </c>
      <c r="L37" s="1541">
        <v>0</v>
      </c>
      <c r="M37" s="1541">
        <v>26</v>
      </c>
    </row>
    <row r="38" spans="1:13" ht="16.5" customHeight="1">
      <c r="A38" s="1603" t="s">
        <v>723</v>
      </c>
      <c r="B38" s="1579">
        <v>2754</v>
      </c>
      <c r="C38" s="1541">
        <v>0</v>
      </c>
      <c r="D38" s="1541">
        <v>0</v>
      </c>
      <c r="E38" s="1541">
        <v>0</v>
      </c>
      <c r="F38" s="1541">
        <v>166</v>
      </c>
      <c r="G38" s="1541">
        <v>0</v>
      </c>
      <c r="H38" s="1541">
        <v>884</v>
      </c>
      <c r="I38" s="1541">
        <v>170</v>
      </c>
      <c r="J38" s="1541">
        <v>48</v>
      </c>
      <c r="K38" s="1541">
        <v>0</v>
      </c>
      <c r="L38" s="1541">
        <v>0</v>
      </c>
      <c r="M38" s="1541">
        <v>0</v>
      </c>
    </row>
    <row r="39" spans="1:13" ht="16.5" customHeight="1">
      <c r="A39" s="1603" t="s">
        <v>722</v>
      </c>
      <c r="B39" s="1579">
        <v>6094</v>
      </c>
      <c r="C39" s="1541">
        <v>0</v>
      </c>
      <c r="D39" s="1541">
        <v>0</v>
      </c>
      <c r="E39" s="1541">
        <v>0</v>
      </c>
      <c r="F39" s="1541">
        <v>220</v>
      </c>
      <c r="G39" s="1541">
        <v>0</v>
      </c>
      <c r="H39" s="1541">
        <v>1741</v>
      </c>
      <c r="I39" s="1541">
        <v>752</v>
      </c>
      <c r="J39" s="1541">
        <v>0</v>
      </c>
      <c r="K39" s="1541">
        <v>0</v>
      </c>
      <c r="L39" s="1541">
        <v>0</v>
      </c>
      <c r="M39" s="1541">
        <v>0</v>
      </c>
    </row>
    <row r="40" spans="1:13" ht="16.5" customHeight="1">
      <c r="A40" s="1603" t="s">
        <v>721</v>
      </c>
      <c r="B40" s="1579">
        <v>6020</v>
      </c>
      <c r="C40" s="1541">
        <v>124</v>
      </c>
      <c r="D40" s="1541">
        <v>0</v>
      </c>
      <c r="E40" s="1541">
        <v>0</v>
      </c>
      <c r="F40" s="1541">
        <v>112</v>
      </c>
      <c r="G40" s="1541">
        <v>138</v>
      </c>
      <c r="H40" s="1541">
        <v>1495</v>
      </c>
      <c r="I40" s="1541">
        <v>762</v>
      </c>
      <c r="J40" s="1541">
        <v>108</v>
      </c>
      <c r="K40" s="1541">
        <v>0</v>
      </c>
      <c r="L40" s="1541">
        <v>0</v>
      </c>
      <c r="M40" s="1541">
        <v>0</v>
      </c>
    </row>
    <row r="41" spans="1:13" ht="16.5" customHeight="1">
      <c r="A41" s="1603" t="s">
        <v>720</v>
      </c>
      <c r="B41" s="1579">
        <v>3928</v>
      </c>
      <c r="C41" s="1541">
        <v>0</v>
      </c>
      <c r="D41" s="1541">
        <v>60</v>
      </c>
      <c r="E41" s="1541">
        <v>0</v>
      </c>
      <c r="F41" s="1541">
        <v>196</v>
      </c>
      <c r="G41" s="1541">
        <v>0</v>
      </c>
      <c r="H41" s="1541">
        <v>1412</v>
      </c>
      <c r="I41" s="1541">
        <v>56</v>
      </c>
      <c r="J41" s="1541">
        <v>0</v>
      </c>
      <c r="K41" s="1541">
        <v>0</v>
      </c>
      <c r="L41" s="1541">
        <v>0</v>
      </c>
      <c r="M41" s="1541">
        <v>0</v>
      </c>
    </row>
    <row r="42" spans="1:13" ht="16.5" customHeight="1">
      <c r="A42" s="1603" t="s">
        <v>719</v>
      </c>
      <c r="B42" s="1579">
        <v>3425</v>
      </c>
      <c r="C42" s="1541">
        <v>0</v>
      </c>
      <c r="D42" s="1541">
        <v>0</v>
      </c>
      <c r="E42" s="1541">
        <v>0</v>
      </c>
      <c r="F42" s="1541">
        <v>139</v>
      </c>
      <c r="G42" s="1541">
        <v>0</v>
      </c>
      <c r="H42" s="1541">
        <v>1401</v>
      </c>
      <c r="I42" s="1541">
        <v>216</v>
      </c>
      <c r="J42" s="1541">
        <v>0</v>
      </c>
      <c r="K42" s="1541">
        <v>60</v>
      </c>
      <c r="L42" s="1541">
        <v>0</v>
      </c>
      <c r="M42" s="1541">
        <v>35</v>
      </c>
    </row>
    <row r="43" spans="1:13" ht="16.5" customHeight="1">
      <c r="A43" s="1603" t="s">
        <v>718</v>
      </c>
      <c r="B43" s="1579">
        <v>4938</v>
      </c>
      <c r="C43" s="1541">
        <v>39</v>
      </c>
      <c r="D43" s="1541">
        <v>0</v>
      </c>
      <c r="E43" s="1541">
        <v>0</v>
      </c>
      <c r="F43" s="1541">
        <v>232</v>
      </c>
      <c r="G43" s="1541">
        <v>0</v>
      </c>
      <c r="H43" s="1541">
        <v>1602</v>
      </c>
      <c r="I43" s="1541">
        <v>638</v>
      </c>
      <c r="J43" s="1541">
        <v>0</v>
      </c>
      <c r="K43" s="1541">
        <v>142</v>
      </c>
      <c r="L43" s="1541">
        <v>0</v>
      </c>
      <c r="M43" s="1541">
        <v>0</v>
      </c>
    </row>
    <row r="44" spans="1:13" ht="16.5" customHeight="1">
      <c r="A44" s="1603" t="s">
        <v>717</v>
      </c>
      <c r="B44" s="1579">
        <v>3721</v>
      </c>
      <c r="C44" s="1541">
        <v>76</v>
      </c>
      <c r="D44" s="1541">
        <v>0</v>
      </c>
      <c r="E44" s="1541">
        <v>0</v>
      </c>
      <c r="F44" s="1541">
        <v>239</v>
      </c>
      <c r="G44" s="1541">
        <v>0</v>
      </c>
      <c r="H44" s="1541">
        <v>1118</v>
      </c>
      <c r="I44" s="1541">
        <v>327</v>
      </c>
      <c r="J44" s="1541">
        <v>56</v>
      </c>
      <c r="K44" s="1541">
        <v>55</v>
      </c>
      <c r="L44" s="1541">
        <v>0</v>
      </c>
      <c r="M44" s="1541">
        <v>0</v>
      </c>
    </row>
    <row r="45" spans="1:13" ht="16.5" customHeight="1">
      <c r="A45" s="1603" t="s">
        <v>716</v>
      </c>
      <c r="B45" s="1579">
        <v>13238</v>
      </c>
      <c r="C45" s="1541">
        <v>300</v>
      </c>
      <c r="D45" s="1541">
        <v>0</v>
      </c>
      <c r="E45" s="1541">
        <v>0</v>
      </c>
      <c r="F45" s="1541">
        <v>535</v>
      </c>
      <c r="G45" s="1541">
        <v>137</v>
      </c>
      <c r="H45" s="1541">
        <v>3312</v>
      </c>
      <c r="I45" s="1541">
        <v>1540</v>
      </c>
      <c r="J45" s="1541">
        <v>0</v>
      </c>
      <c r="K45" s="1541">
        <v>58</v>
      </c>
      <c r="L45" s="1541">
        <v>0</v>
      </c>
      <c r="M45" s="1541">
        <v>0</v>
      </c>
    </row>
    <row r="46" spans="1:13" ht="16.5" customHeight="1">
      <c r="A46" s="1603" t="s">
        <v>715</v>
      </c>
      <c r="B46" s="1579">
        <v>4273</v>
      </c>
      <c r="C46" s="1541">
        <v>60</v>
      </c>
      <c r="D46" s="1541">
        <v>0</v>
      </c>
      <c r="E46" s="1541">
        <v>0</v>
      </c>
      <c r="F46" s="1541">
        <v>197</v>
      </c>
      <c r="G46" s="1541">
        <v>0</v>
      </c>
      <c r="H46" s="1541">
        <v>752</v>
      </c>
      <c r="I46" s="1541">
        <v>498</v>
      </c>
      <c r="J46" s="1541">
        <v>0</v>
      </c>
      <c r="K46" s="1541">
        <v>0</v>
      </c>
      <c r="L46" s="1541">
        <v>0</v>
      </c>
      <c r="M46" s="1541">
        <v>30</v>
      </c>
    </row>
    <row r="47" spans="1:13" ht="16.5" customHeight="1">
      <c r="A47" s="1603" t="s">
        <v>714</v>
      </c>
      <c r="B47" s="1579">
        <v>7958</v>
      </c>
      <c r="C47" s="1541">
        <v>45</v>
      </c>
      <c r="D47" s="1541">
        <v>0</v>
      </c>
      <c r="E47" s="1541">
        <v>0</v>
      </c>
      <c r="F47" s="1541">
        <v>278</v>
      </c>
      <c r="G47" s="1541">
        <v>50</v>
      </c>
      <c r="H47" s="1541">
        <v>3268</v>
      </c>
      <c r="I47" s="1541">
        <v>544</v>
      </c>
      <c r="J47" s="1541">
        <v>60</v>
      </c>
      <c r="K47" s="1541">
        <v>36</v>
      </c>
      <c r="L47" s="1541">
        <v>0</v>
      </c>
      <c r="M47" s="1541">
        <v>30</v>
      </c>
    </row>
    <row r="48" spans="1:13" ht="16.5" customHeight="1">
      <c r="A48" s="1603" t="s">
        <v>713</v>
      </c>
      <c r="B48" s="1579">
        <v>5678</v>
      </c>
      <c r="C48" s="1541">
        <v>44</v>
      </c>
      <c r="D48" s="1541">
        <v>0</v>
      </c>
      <c r="E48" s="1541">
        <v>0</v>
      </c>
      <c r="F48" s="1541">
        <v>249</v>
      </c>
      <c r="G48" s="1541">
        <v>45</v>
      </c>
      <c r="H48" s="1541">
        <v>1747</v>
      </c>
      <c r="I48" s="1541">
        <v>691</v>
      </c>
      <c r="J48" s="1541">
        <v>60</v>
      </c>
      <c r="K48" s="1541">
        <v>0</v>
      </c>
      <c r="L48" s="1541">
        <v>0</v>
      </c>
      <c r="M48" s="1541">
        <v>0</v>
      </c>
    </row>
    <row r="49" spans="1:13" ht="16.5" customHeight="1">
      <c r="A49" s="1603" t="s">
        <v>712</v>
      </c>
      <c r="B49" s="1579">
        <v>5250</v>
      </c>
      <c r="C49" s="1541">
        <v>0</v>
      </c>
      <c r="D49" s="1541">
        <v>0</v>
      </c>
      <c r="E49" s="1541">
        <v>56</v>
      </c>
      <c r="F49" s="1541">
        <v>54</v>
      </c>
      <c r="G49" s="1541">
        <v>444</v>
      </c>
      <c r="H49" s="1541">
        <v>1442</v>
      </c>
      <c r="I49" s="1541">
        <v>888</v>
      </c>
      <c r="J49" s="1541">
        <v>0</v>
      </c>
      <c r="K49" s="1541">
        <v>165</v>
      </c>
      <c r="L49" s="1541">
        <v>0</v>
      </c>
      <c r="M49" s="1541">
        <v>0</v>
      </c>
    </row>
    <row r="50" spans="1:13" ht="16.5" customHeight="1">
      <c r="A50" s="1603" t="s">
        <v>711</v>
      </c>
      <c r="B50" s="1579">
        <v>5579</v>
      </c>
      <c r="C50" s="1541">
        <v>48</v>
      </c>
      <c r="D50" s="1541">
        <v>0</v>
      </c>
      <c r="E50" s="1541">
        <v>42</v>
      </c>
      <c r="F50" s="1541">
        <v>164</v>
      </c>
      <c r="G50" s="1541">
        <v>0</v>
      </c>
      <c r="H50" s="1541">
        <v>1851</v>
      </c>
      <c r="I50" s="1541">
        <v>543</v>
      </c>
      <c r="J50" s="1541">
        <v>0</v>
      </c>
      <c r="K50" s="1541">
        <v>118</v>
      </c>
      <c r="L50" s="1541">
        <v>0</v>
      </c>
      <c r="M50" s="1541">
        <v>0</v>
      </c>
    </row>
    <row r="51" spans="1:13" ht="16.5" customHeight="1">
      <c r="A51" s="1603" t="s">
        <v>710</v>
      </c>
      <c r="B51" s="1579">
        <v>9841</v>
      </c>
      <c r="C51" s="1541">
        <v>0</v>
      </c>
      <c r="D51" s="1541">
        <v>0</v>
      </c>
      <c r="E51" s="1541">
        <v>0</v>
      </c>
      <c r="F51" s="1541">
        <v>189</v>
      </c>
      <c r="G51" s="1541">
        <v>0</v>
      </c>
      <c r="H51" s="1541">
        <v>2222</v>
      </c>
      <c r="I51" s="1541">
        <v>1385</v>
      </c>
      <c r="J51" s="1541">
        <v>0</v>
      </c>
      <c r="K51" s="1541">
        <v>88</v>
      </c>
      <c r="L51" s="1541">
        <v>0</v>
      </c>
      <c r="M51" s="1541">
        <v>0</v>
      </c>
    </row>
    <row r="52" spans="1:13" ht="16.5" customHeight="1">
      <c r="A52" s="1603" t="s">
        <v>709</v>
      </c>
      <c r="B52" s="1579">
        <v>5417</v>
      </c>
      <c r="C52" s="1541">
        <v>87</v>
      </c>
      <c r="D52" s="1541">
        <v>0</v>
      </c>
      <c r="E52" s="1541">
        <v>0</v>
      </c>
      <c r="F52" s="1541">
        <v>560</v>
      </c>
      <c r="G52" s="1541">
        <v>0</v>
      </c>
      <c r="H52" s="1541">
        <v>1955</v>
      </c>
      <c r="I52" s="1541">
        <v>680</v>
      </c>
      <c r="J52" s="1541">
        <v>50</v>
      </c>
      <c r="K52" s="1541">
        <v>276</v>
      </c>
      <c r="L52" s="1541">
        <v>0</v>
      </c>
      <c r="M52" s="1541">
        <v>0</v>
      </c>
    </row>
    <row r="53" spans="1:13" ht="16.5" customHeight="1">
      <c r="A53" s="1603" t="s">
        <v>708</v>
      </c>
      <c r="B53" s="1579">
        <v>7054</v>
      </c>
      <c r="C53" s="1541">
        <v>212</v>
      </c>
      <c r="D53" s="1541">
        <v>0</v>
      </c>
      <c r="E53" s="1541">
        <v>0</v>
      </c>
      <c r="F53" s="1541">
        <v>409</v>
      </c>
      <c r="G53" s="1541">
        <v>120</v>
      </c>
      <c r="H53" s="1541">
        <v>3165</v>
      </c>
      <c r="I53" s="1541">
        <v>839</v>
      </c>
      <c r="J53" s="1541">
        <v>0</v>
      </c>
      <c r="K53" s="1541">
        <v>466</v>
      </c>
      <c r="L53" s="1541">
        <v>0</v>
      </c>
      <c r="M53" s="1541">
        <v>28</v>
      </c>
    </row>
    <row r="54" spans="1:13" ht="16.5" customHeight="1">
      <c r="A54" s="1603" t="s">
        <v>707</v>
      </c>
      <c r="B54" s="1579">
        <v>2680</v>
      </c>
      <c r="C54" s="1541">
        <v>0</v>
      </c>
      <c r="D54" s="1541">
        <v>0</v>
      </c>
      <c r="E54" s="1541">
        <v>48</v>
      </c>
      <c r="F54" s="1541">
        <v>172</v>
      </c>
      <c r="G54" s="1541">
        <v>176</v>
      </c>
      <c r="H54" s="1541">
        <v>663</v>
      </c>
      <c r="I54" s="1541">
        <v>247</v>
      </c>
      <c r="J54" s="1541">
        <v>200</v>
      </c>
      <c r="K54" s="1541">
        <v>0</v>
      </c>
      <c r="L54" s="1541">
        <v>0</v>
      </c>
      <c r="M54" s="1541">
        <v>48</v>
      </c>
    </row>
    <row r="55" spans="1:13" ht="16.5" customHeight="1">
      <c r="A55" s="1603" t="s">
        <v>706</v>
      </c>
      <c r="B55" s="1579">
        <v>1234</v>
      </c>
      <c r="C55" s="1541">
        <v>50</v>
      </c>
      <c r="D55" s="1541">
        <v>0</v>
      </c>
      <c r="E55" s="1541">
        <v>0</v>
      </c>
      <c r="F55" s="1541">
        <v>88</v>
      </c>
      <c r="G55" s="1541">
        <v>91</v>
      </c>
      <c r="H55" s="1541">
        <v>0</v>
      </c>
      <c r="I55" s="1541">
        <v>0</v>
      </c>
      <c r="J55" s="1541">
        <v>0</v>
      </c>
      <c r="K55" s="1541">
        <v>0</v>
      </c>
      <c r="L55" s="1541">
        <v>0</v>
      </c>
      <c r="M55" s="1541">
        <v>0</v>
      </c>
    </row>
    <row r="56" spans="1:13" ht="16.5" customHeight="1">
      <c r="A56" s="1603" t="s">
        <v>705</v>
      </c>
      <c r="B56" s="1579">
        <v>1447</v>
      </c>
      <c r="C56" s="1541">
        <v>90</v>
      </c>
      <c r="D56" s="1541">
        <v>0</v>
      </c>
      <c r="E56" s="1541">
        <v>0</v>
      </c>
      <c r="F56" s="1541">
        <v>90</v>
      </c>
      <c r="G56" s="1541">
        <v>0</v>
      </c>
      <c r="H56" s="1541">
        <v>405</v>
      </c>
      <c r="I56" s="1541">
        <v>105</v>
      </c>
      <c r="J56" s="1541">
        <v>0</v>
      </c>
      <c r="K56" s="1541">
        <v>0</v>
      </c>
      <c r="L56" s="1541">
        <v>0</v>
      </c>
      <c r="M56" s="1541">
        <v>32</v>
      </c>
    </row>
    <row r="57" spans="1:13" ht="16.5" customHeight="1">
      <c r="A57" s="1603" t="s">
        <v>704</v>
      </c>
      <c r="B57" s="1579">
        <v>4664</v>
      </c>
      <c r="C57" s="1541">
        <v>111</v>
      </c>
      <c r="D57" s="1541">
        <v>0</v>
      </c>
      <c r="E57" s="1541">
        <v>100</v>
      </c>
      <c r="F57" s="1541">
        <v>193</v>
      </c>
      <c r="G57" s="1541">
        <v>0</v>
      </c>
      <c r="H57" s="1541">
        <v>897</v>
      </c>
      <c r="I57" s="1541">
        <v>656</v>
      </c>
      <c r="J57" s="1541">
        <v>0</v>
      </c>
      <c r="K57" s="1541">
        <v>148</v>
      </c>
      <c r="L57" s="1541">
        <v>0</v>
      </c>
      <c r="M57" s="1541">
        <v>40</v>
      </c>
    </row>
    <row r="58" spans="1:13" ht="16.5" customHeight="1">
      <c r="A58" s="1603" t="s">
        <v>703</v>
      </c>
      <c r="B58" s="1579">
        <v>1458</v>
      </c>
      <c r="C58" s="1541">
        <v>0</v>
      </c>
      <c r="D58" s="1541">
        <v>0</v>
      </c>
      <c r="E58" s="1541">
        <v>0</v>
      </c>
      <c r="F58" s="1541">
        <v>180</v>
      </c>
      <c r="G58" s="1541">
        <v>0</v>
      </c>
      <c r="H58" s="1541">
        <v>498</v>
      </c>
      <c r="I58" s="1541">
        <v>44</v>
      </c>
      <c r="J58" s="1541">
        <v>0</v>
      </c>
      <c r="K58" s="1541">
        <v>0</v>
      </c>
      <c r="L58" s="1541">
        <v>0</v>
      </c>
      <c r="M58" s="1541">
        <v>0</v>
      </c>
    </row>
    <row r="59" spans="1:13" ht="16.5" customHeight="1">
      <c r="A59" s="1603" t="s">
        <v>702</v>
      </c>
      <c r="B59" s="1579">
        <v>1125</v>
      </c>
      <c r="C59" s="1541">
        <v>50</v>
      </c>
      <c r="D59" s="1541">
        <v>0</v>
      </c>
      <c r="E59" s="1541">
        <v>0</v>
      </c>
      <c r="F59" s="1541">
        <v>100</v>
      </c>
      <c r="G59" s="1541">
        <v>0</v>
      </c>
      <c r="H59" s="1541">
        <v>274</v>
      </c>
      <c r="I59" s="1541">
        <v>60</v>
      </c>
      <c r="J59" s="1541">
        <v>343</v>
      </c>
      <c r="K59" s="1541">
        <v>0</v>
      </c>
      <c r="L59" s="1541">
        <v>0</v>
      </c>
      <c r="M59" s="1541">
        <v>0</v>
      </c>
    </row>
    <row r="60" spans="1:13" ht="16.5" customHeight="1">
      <c r="A60" s="1603" t="s">
        <v>790</v>
      </c>
      <c r="B60" s="1579">
        <v>2558</v>
      </c>
      <c r="C60" s="1541">
        <v>0</v>
      </c>
      <c r="D60" s="1541">
        <v>0</v>
      </c>
      <c r="E60" s="1541">
        <v>0</v>
      </c>
      <c r="F60" s="1541">
        <v>128</v>
      </c>
      <c r="G60" s="1541">
        <v>0</v>
      </c>
      <c r="H60" s="1541">
        <v>1260</v>
      </c>
      <c r="I60" s="1541">
        <v>100</v>
      </c>
      <c r="J60" s="1541">
        <v>0</v>
      </c>
      <c r="K60" s="1541">
        <v>0</v>
      </c>
      <c r="L60" s="1541">
        <v>0</v>
      </c>
      <c r="M60" s="1541">
        <v>0</v>
      </c>
    </row>
    <row r="61" spans="1:13" ht="16.5" customHeight="1">
      <c r="A61" s="1603" t="s">
        <v>781</v>
      </c>
      <c r="B61" s="1579">
        <v>924</v>
      </c>
      <c r="C61" s="1541">
        <v>83</v>
      </c>
      <c r="D61" s="1541">
        <v>0</v>
      </c>
      <c r="E61" s="1541">
        <v>0</v>
      </c>
      <c r="F61" s="1541">
        <v>45</v>
      </c>
      <c r="G61" s="1541">
        <v>0</v>
      </c>
      <c r="H61" s="1541">
        <v>569</v>
      </c>
      <c r="I61" s="1541">
        <v>0</v>
      </c>
      <c r="J61" s="1541">
        <v>0</v>
      </c>
      <c r="K61" s="1541">
        <v>0</v>
      </c>
      <c r="L61" s="1541">
        <v>0</v>
      </c>
      <c r="M61" s="1541">
        <v>36</v>
      </c>
    </row>
    <row r="62" spans="1:13" ht="16.5" customHeight="1">
      <c r="A62" s="1603" t="s">
        <v>699</v>
      </c>
      <c r="B62" s="1579">
        <v>1909</v>
      </c>
      <c r="C62" s="1541">
        <v>44</v>
      </c>
      <c r="D62" s="1541">
        <v>0</v>
      </c>
      <c r="E62" s="1541">
        <v>0</v>
      </c>
      <c r="F62" s="1541">
        <v>48</v>
      </c>
      <c r="G62" s="1541">
        <v>0</v>
      </c>
      <c r="H62" s="1541">
        <v>532</v>
      </c>
      <c r="I62" s="1541">
        <v>347</v>
      </c>
      <c r="J62" s="1541">
        <v>150</v>
      </c>
      <c r="K62" s="1541">
        <v>0</v>
      </c>
      <c r="L62" s="1541">
        <v>0</v>
      </c>
      <c r="M62" s="1541">
        <v>50</v>
      </c>
    </row>
    <row r="63" spans="1:13" ht="16.5" customHeight="1">
      <c r="A63" s="1603" t="s">
        <v>698</v>
      </c>
      <c r="B63" s="1579">
        <v>4562</v>
      </c>
      <c r="C63" s="1541">
        <v>59</v>
      </c>
      <c r="D63" s="1541">
        <v>92</v>
      </c>
      <c r="E63" s="1541">
        <v>0</v>
      </c>
      <c r="F63" s="1541">
        <v>203</v>
      </c>
      <c r="G63" s="1541">
        <v>60</v>
      </c>
      <c r="H63" s="1541">
        <v>1905</v>
      </c>
      <c r="I63" s="1541">
        <v>46</v>
      </c>
      <c r="J63" s="1541">
        <v>0</v>
      </c>
      <c r="K63" s="1541">
        <v>0</v>
      </c>
      <c r="L63" s="1541">
        <v>0</v>
      </c>
      <c r="M63" s="1541">
        <v>0</v>
      </c>
    </row>
    <row r="64" spans="1:13" ht="16.5" customHeight="1">
      <c r="A64" s="1603" t="s">
        <v>697</v>
      </c>
      <c r="B64" s="1579">
        <v>3695</v>
      </c>
      <c r="C64" s="1541">
        <v>0</v>
      </c>
      <c r="D64" s="1541">
        <v>0</v>
      </c>
      <c r="E64" s="1541">
        <v>0</v>
      </c>
      <c r="F64" s="1541">
        <v>233</v>
      </c>
      <c r="G64" s="1541">
        <v>60</v>
      </c>
      <c r="H64" s="1541">
        <v>731</v>
      </c>
      <c r="I64" s="1541">
        <v>180</v>
      </c>
      <c r="J64" s="1541">
        <v>0</v>
      </c>
      <c r="K64" s="1541">
        <v>0</v>
      </c>
      <c r="L64" s="1541">
        <v>0</v>
      </c>
      <c r="M64" s="1541">
        <v>0</v>
      </c>
    </row>
    <row r="65" spans="1:13" ht="16.5" customHeight="1">
      <c r="A65" s="1603" t="s">
        <v>696</v>
      </c>
      <c r="B65" s="1579">
        <v>236</v>
      </c>
      <c r="C65" s="1541">
        <v>50</v>
      </c>
      <c r="D65" s="1541">
        <v>0</v>
      </c>
      <c r="E65" s="1541">
        <v>28</v>
      </c>
      <c r="F65" s="1541">
        <v>0</v>
      </c>
      <c r="G65" s="1541">
        <v>0</v>
      </c>
      <c r="H65" s="1541">
        <v>0</v>
      </c>
      <c r="I65" s="1541">
        <v>0</v>
      </c>
      <c r="J65" s="1541">
        <v>0</v>
      </c>
      <c r="K65" s="1541">
        <v>0</v>
      </c>
      <c r="L65" s="1541">
        <v>0</v>
      </c>
      <c r="M65" s="1541">
        <v>22</v>
      </c>
    </row>
    <row r="66" spans="1:13" ht="16.5" customHeight="1">
      <c r="A66" s="1603" t="s">
        <v>695</v>
      </c>
      <c r="B66" s="1579">
        <v>2901</v>
      </c>
      <c r="C66" s="1541">
        <v>168</v>
      </c>
      <c r="D66" s="1541">
        <v>102</v>
      </c>
      <c r="E66" s="1541">
        <v>0</v>
      </c>
      <c r="F66" s="1541">
        <v>111</v>
      </c>
      <c r="G66" s="1541">
        <v>0</v>
      </c>
      <c r="H66" s="1541">
        <v>532</v>
      </c>
      <c r="I66" s="1541">
        <v>240</v>
      </c>
      <c r="J66" s="1541">
        <v>0</v>
      </c>
      <c r="K66" s="1541">
        <v>0</v>
      </c>
      <c r="L66" s="1541">
        <v>0</v>
      </c>
      <c r="M66" s="1541">
        <v>25</v>
      </c>
    </row>
    <row r="67" spans="1:13" ht="16.5" customHeight="1">
      <c r="A67" s="1603" t="s">
        <v>694</v>
      </c>
      <c r="B67" s="1579">
        <v>3653</v>
      </c>
      <c r="C67" s="1541">
        <v>114</v>
      </c>
      <c r="D67" s="1541">
        <v>0</v>
      </c>
      <c r="E67" s="1541">
        <v>0</v>
      </c>
      <c r="F67" s="1541">
        <v>213</v>
      </c>
      <c r="G67" s="1541">
        <v>0</v>
      </c>
      <c r="H67" s="1541">
        <v>855</v>
      </c>
      <c r="I67" s="1541">
        <v>160</v>
      </c>
      <c r="J67" s="1541">
        <v>0</v>
      </c>
      <c r="K67" s="1541">
        <v>0</v>
      </c>
      <c r="L67" s="1541">
        <v>0</v>
      </c>
      <c r="M67" s="1541">
        <v>0</v>
      </c>
    </row>
    <row r="68" spans="1:13" ht="16.5" customHeight="1">
      <c r="A68" s="1603" t="s">
        <v>804</v>
      </c>
      <c r="B68" s="1579">
        <v>2944</v>
      </c>
      <c r="C68" s="1541">
        <v>53</v>
      </c>
      <c r="D68" s="1541">
        <v>0</v>
      </c>
      <c r="E68" s="1541">
        <v>0</v>
      </c>
      <c r="F68" s="1541">
        <v>175</v>
      </c>
      <c r="G68" s="1541">
        <v>34</v>
      </c>
      <c r="H68" s="1541">
        <v>965</v>
      </c>
      <c r="I68" s="1541">
        <v>454</v>
      </c>
      <c r="J68" s="1541">
        <v>60</v>
      </c>
      <c r="K68" s="1541">
        <v>0</v>
      </c>
      <c r="L68" s="1541">
        <v>0</v>
      </c>
      <c r="M68" s="1541">
        <v>16</v>
      </c>
    </row>
    <row r="69" spans="1:13" ht="16.5" customHeight="1">
      <c r="A69" s="1603" t="s">
        <v>692</v>
      </c>
      <c r="B69" s="1579">
        <v>2916</v>
      </c>
      <c r="C69" s="1541">
        <v>148</v>
      </c>
      <c r="D69" s="1541">
        <v>0</v>
      </c>
      <c r="E69" s="1541">
        <v>0</v>
      </c>
      <c r="F69" s="1541">
        <v>45</v>
      </c>
      <c r="G69" s="1541">
        <v>0</v>
      </c>
      <c r="H69" s="1541">
        <v>1097</v>
      </c>
      <c r="I69" s="1541">
        <v>434</v>
      </c>
      <c r="J69" s="1541">
        <v>0</v>
      </c>
      <c r="K69" s="1541">
        <v>0</v>
      </c>
      <c r="L69" s="1541">
        <v>0</v>
      </c>
      <c r="M69" s="1541">
        <v>0</v>
      </c>
    </row>
    <row r="70" spans="1:13" ht="16.5" customHeight="1">
      <c r="A70" s="1603" t="s">
        <v>691</v>
      </c>
      <c r="B70" s="1579">
        <v>4214</v>
      </c>
      <c r="C70" s="1541">
        <v>0</v>
      </c>
      <c r="D70" s="1541">
        <v>0</v>
      </c>
      <c r="E70" s="1541">
        <v>0</v>
      </c>
      <c r="F70" s="1541">
        <v>254</v>
      </c>
      <c r="G70" s="1541">
        <v>101</v>
      </c>
      <c r="H70" s="1541">
        <v>1100</v>
      </c>
      <c r="I70" s="1541">
        <v>765</v>
      </c>
      <c r="J70" s="1541">
        <v>0</v>
      </c>
      <c r="K70" s="1541">
        <v>0</v>
      </c>
      <c r="L70" s="1541">
        <v>0</v>
      </c>
      <c r="M70" s="1541">
        <v>0</v>
      </c>
    </row>
    <row r="71" spans="1:13" ht="16.5" customHeight="1">
      <c r="A71" s="1602" t="s">
        <v>690</v>
      </c>
      <c r="B71" s="1579">
        <v>3987</v>
      </c>
      <c r="C71" s="1541">
        <v>96</v>
      </c>
      <c r="D71" s="1541">
        <v>0</v>
      </c>
      <c r="E71" s="1541">
        <v>0</v>
      </c>
      <c r="F71" s="1541">
        <v>262</v>
      </c>
      <c r="G71" s="1541">
        <v>0</v>
      </c>
      <c r="H71" s="1541">
        <v>1420</v>
      </c>
      <c r="I71" s="1541">
        <v>60</v>
      </c>
      <c r="J71" s="1541">
        <v>0</v>
      </c>
      <c r="K71" s="1541">
        <v>0</v>
      </c>
      <c r="L71" s="1541">
        <v>0</v>
      </c>
      <c r="M71" s="1541">
        <v>0</v>
      </c>
    </row>
    <row r="72" spans="1:13" ht="16.5" customHeight="1">
      <c r="A72" s="1581" t="s">
        <v>689</v>
      </c>
      <c r="B72" s="1579">
        <v>3273</v>
      </c>
      <c r="C72" s="1541">
        <v>32</v>
      </c>
      <c r="D72" s="1541">
        <v>0</v>
      </c>
      <c r="E72" s="1541">
        <v>0</v>
      </c>
      <c r="F72" s="1541">
        <v>190</v>
      </c>
      <c r="G72" s="1541">
        <v>0</v>
      </c>
      <c r="H72" s="1541">
        <v>730</v>
      </c>
      <c r="I72" s="1541">
        <v>154</v>
      </c>
      <c r="J72" s="1541">
        <v>0</v>
      </c>
      <c r="K72" s="1541">
        <v>0</v>
      </c>
      <c r="L72" s="1541">
        <v>0</v>
      </c>
      <c r="M72" s="1541">
        <v>0</v>
      </c>
    </row>
    <row r="73" spans="1:13" ht="16.5" customHeight="1">
      <c r="A73" s="1580" t="s">
        <v>16</v>
      </c>
      <c r="B73" s="1579">
        <v>337579</v>
      </c>
      <c r="C73" s="1541">
        <v>5507</v>
      </c>
      <c r="D73" s="1541">
        <v>645</v>
      </c>
      <c r="E73" s="1541">
        <v>526</v>
      </c>
      <c r="F73" s="1541">
        <v>14168</v>
      </c>
      <c r="G73" s="1541">
        <v>2714</v>
      </c>
      <c r="H73" s="1541">
        <v>101175</v>
      </c>
      <c r="I73" s="1541">
        <v>31847</v>
      </c>
      <c r="J73" s="1541">
        <v>2383</v>
      </c>
      <c r="K73" s="1541">
        <v>3529</v>
      </c>
      <c r="L73" s="1541">
        <v>0</v>
      </c>
      <c r="M73" s="1541">
        <v>844</v>
      </c>
    </row>
    <row r="74" spans="1:13" ht="6" customHeight="1"/>
    <row r="75" spans="1:13" ht="13.5" customHeight="1">
      <c r="A75" s="1577"/>
    </row>
  </sheetData>
  <mergeCells count="13">
    <mergeCell ref="F4:F5"/>
    <mergeCell ref="A4:A5"/>
    <mergeCell ref="B4:B5"/>
    <mergeCell ref="C4:C5"/>
    <mergeCell ref="D4:D5"/>
    <mergeCell ref="E4:E5"/>
    <mergeCell ref="M4:M5"/>
    <mergeCell ref="G4:G5"/>
    <mergeCell ref="L4:L5"/>
    <mergeCell ref="H4:H5"/>
    <mergeCell ref="I4:I5"/>
    <mergeCell ref="J4:J5"/>
    <mergeCell ref="K4:K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Ｐ明朝,標準"（平成24年6月30日現在）</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view="pageBreakPreview" zoomScale="85" zoomScaleNormal="100" zoomScaleSheetLayoutView="85" workbookViewId="0"/>
  </sheetViews>
  <sheetFormatPr defaultRowHeight="11.25"/>
  <cols>
    <col min="1" max="1" width="8.75" style="1540" customWidth="1"/>
    <col min="2" max="2" width="7.625" style="1540" customWidth="1"/>
    <col min="3" max="4" width="7.5" style="1540" customWidth="1"/>
    <col min="5" max="5" width="9.5" style="1540" customWidth="1"/>
    <col min="6" max="13" width="7.5" style="1540" customWidth="1"/>
    <col min="14" max="16384" width="9" style="1540"/>
  </cols>
  <sheetData>
    <row r="1" spans="1:13" ht="18" customHeight="1">
      <c r="A1" s="1601" t="s">
        <v>166</v>
      </c>
    </row>
    <row r="2" spans="1:13" ht="18" customHeight="1">
      <c r="A2" s="1600" t="s">
        <v>838</v>
      </c>
    </row>
    <row r="3" spans="1:13" ht="11.25" customHeight="1"/>
    <row r="4" spans="1:13" ht="18" customHeight="1">
      <c r="A4" s="1593"/>
      <c r="B4" s="1596"/>
      <c r="C4" s="1595"/>
      <c r="D4" s="1595"/>
      <c r="E4" s="1594"/>
      <c r="F4" s="1594"/>
      <c r="G4" s="1594"/>
      <c r="H4" s="1594" t="s">
        <v>837</v>
      </c>
      <c r="I4" s="1594"/>
      <c r="J4" s="1594"/>
      <c r="K4" s="1594"/>
      <c r="L4" s="1594"/>
      <c r="M4" s="1594" t="s">
        <v>836</v>
      </c>
    </row>
    <row r="5" spans="1:13" ht="94.5" customHeight="1">
      <c r="A5" s="1593"/>
      <c r="B5" s="1588"/>
      <c r="C5" s="1587"/>
      <c r="D5" s="1587"/>
      <c r="E5" s="1586"/>
      <c r="F5" s="1587"/>
      <c r="G5" s="1586"/>
      <c r="H5" s="1586"/>
      <c r="I5" s="1586"/>
      <c r="J5" s="1586"/>
      <c r="K5" s="1586"/>
      <c r="L5" s="1586"/>
      <c r="M5" s="1586"/>
    </row>
    <row r="6" spans="1:13" ht="16.5" customHeight="1">
      <c r="A6" s="1604" t="s">
        <v>755</v>
      </c>
      <c r="B6" s="1541">
        <v>0</v>
      </c>
      <c r="C6" s="1578">
        <v>0</v>
      </c>
      <c r="D6" s="1578">
        <v>288</v>
      </c>
      <c r="E6" s="1541">
        <v>7384</v>
      </c>
      <c r="F6" s="1541">
        <v>294</v>
      </c>
      <c r="G6" s="1541">
        <v>406</v>
      </c>
      <c r="H6" s="1541">
        <v>0</v>
      </c>
      <c r="I6" s="1541">
        <v>0</v>
      </c>
      <c r="J6" s="1541">
        <v>0</v>
      </c>
      <c r="K6" s="1541">
        <v>0</v>
      </c>
      <c r="L6" s="1541">
        <v>33</v>
      </c>
      <c r="M6" s="1541">
        <v>85</v>
      </c>
    </row>
    <row r="7" spans="1:13" ht="16.5" customHeight="1">
      <c r="A7" s="1603" t="s">
        <v>754</v>
      </c>
      <c r="B7" s="1541">
        <v>0</v>
      </c>
      <c r="C7" s="1578">
        <v>0</v>
      </c>
      <c r="D7" s="1578">
        <v>120</v>
      </c>
      <c r="E7" s="1541">
        <v>1770</v>
      </c>
      <c r="F7" s="1541">
        <v>534</v>
      </c>
      <c r="G7" s="1541">
        <v>0</v>
      </c>
      <c r="H7" s="1541">
        <v>0</v>
      </c>
      <c r="I7" s="1541">
        <v>0</v>
      </c>
      <c r="J7" s="1541">
        <v>0</v>
      </c>
      <c r="K7" s="1541">
        <v>41</v>
      </c>
      <c r="L7" s="1541">
        <v>0</v>
      </c>
      <c r="M7" s="1541">
        <v>258</v>
      </c>
    </row>
    <row r="8" spans="1:13" ht="16.5" customHeight="1">
      <c r="A8" s="1603" t="s">
        <v>753</v>
      </c>
      <c r="B8" s="1541">
        <v>36</v>
      </c>
      <c r="C8" s="1578">
        <v>80</v>
      </c>
      <c r="D8" s="1578">
        <v>0</v>
      </c>
      <c r="E8" s="1541">
        <v>2637</v>
      </c>
      <c r="F8" s="1541">
        <v>854</v>
      </c>
      <c r="G8" s="1541">
        <v>0</v>
      </c>
      <c r="H8" s="1541">
        <v>0</v>
      </c>
      <c r="I8" s="1541">
        <v>0</v>
      </c>
      <c r="J8" s="1541">
        <v>78</v>
      </c>
      <c r="K8" s="1541">
        <v>0</v>
      </c>
      <c r="L8" s="1541">
        <v>0</v>
      </c>
      <c r="M8" s="1541">
        <v>20</v>
      </c>
    </row>
    <row r="9" spans="1:13" ht="16.5" customHeight="1">
      <c r="A9" s="1603" t="s">
        <v>752</v>
      </c>
      <c r="B9" s="1541">
        <v>0</v>
      </c>
      <c r="C9" s="1578">
        <v>0</v>
      </c>
      <c r="D9" s="1578">
        <v>0</v>
      </c>
      <c r="E9" s="1541">
        <v>1774</v>
      </c>
      <c r="F9" s="1541">
        <v>171</v>
      </c>
      <c r="G9" s="1541">
        <v>0</v>
      </c>
      <c r="H9" s="1541">
        <v>0</v>
      </c>
      <c r="I9" s="1541">
        <v>0</v>
      </c>
      <c r="J9" s="1541">
        <v>0</v>
      </c>
      <c r="K9" s="1541">
        <v>0</v>
      </c>
      <c r="L9" s="1541">
        <v>0</v>
      </c>
      <c r="M9" s="1541">
        <v>25</v>
      </c>
    </row>
    <row r="10" spans="1:13" ht="16.5" customHeight="1">
      <c r="A10" s="1603" t="s">
        <v>751</v>
      </c>
      <c r="B10" s="1541">
        <v>0</v>
      </c>
      <c r="C10" s="1578">
        <v>70</v>
      </c>
      <c r="D10" s="1578">
        <v>60</v>
      </c>
      <c r="E10" s="1541">
        <v>1292</v>
      </c>
      <c r="F10" s="1541">
        <v>283</v>
      </c>
      <c r="G10" s="1541">
        <v>210</v>
      </c>
      <c r="H10" s="1541">
        <v>117</v>
      </c>
      <c r="I10" s="1541">
        <v>0</v>
      </c>
      <c r="J10" s="1541">
        <v>0</v>
      </c>
      <c r="K10" s="1541">
        <v>36</v>
      </c>
      <c r="L10" s="1541">
        <v>0</v>
      </c>
      <c r="M10" s="1541">
        <v>0</v>
      </c>
    </row>
    <row r="11" spans="1:13" ht="16.5" customHeight="1">
      <c r="A11" s="1603" t="s">
        <v>750</v>
      </c>
      <c r="B11" s="1541">
        <v>0</v>
      </c>
      <c r="C11" s="1578">
        <v>20</v>
      </c>
      <c r="D11" s="1578">
        <v>250</v>
      </c>
      <c r="E11" s="1541">
        <v>1624</v>
      </c>
      <c r="F11" s="1541">
        <v>0</v>
      </c>
      <c r="G11" s="1541">
        <v>0</v>
      </c>
      <c r="H11" s="1541">
        <v>0</v>
      </c>
      <c r="I11" s="1541">
        <v>0</v>
      </c>
      <c r="J11" s="1541">
        <v>0</v>
      </c>
      <c r="K11" s="1541">
        <v>36</v>
      </c>
      <c r="L11" s="1541">
        <v>0</v>
      </c>
      <c r="M11" s="1541">
        <v>144</v>
      </c>
    </row>
    <row r="12" spans="1:13" ht="16.5" customHeight="1">
      <c r="A12" s="1603" t="s">
        <v>749</v>
      </c>
      <c r="B12" s="1541">
        <v>0</v>
      </c>
      <c r="C12" s="1578">
        <v>0</v>
      </c>
      <c r="D12" s="1578">
        <v>0</v>
      </c>
      <c r="E12" s="1541">
        <v>3446</v>
      </c>
      <c r="F12" s="1541">
        <v>150</v>
      </c>
      <c r="G12" s="1541">
        <v>0</v>
      </c>
      <c r="H12" s="1541">
        <v>53</v>
      </c>
      <c r="I12" s="1541">
        <v>0</v>
      </c>
      <c r="J12" s="1541">
        <v>49</v>
      </c>
      <c r="K12" s="1541">
        <v>0</v>
      </c>
      <c r="L12" s="1541">
        <v>0</v>
      </c>
      <c r="M12" s="1541">
        <v>129</v>
      </c>
    </row>
    <row r="13" spans="1:13" ht="16.5" customHeight="1">
      <c r="A13" s="1603" t="s">
        <v>748</v>
      </c>
      <c r="B13" s="1541">
        <v>18</v>
      </c>
      <c r="C13" s="1578">
        <v>0</v>
      </c>
      <c r="D13" s="1578">
        <v>70</v>
      </c>
      <c r="E13" s="1541">
        <v>2733</v>
      </c>
      <c r="F13" s="1541">
        <v>95</v>
      </c>
      <c r="G13" s="1541">
        <v>128</v>
      </c>
      <c r="H13" s="1541">
        <v>1056</v>
      </c>
      <c r="I13" s="1541">
        <v>0</v>
      </c>
      <c r="J13" s="1541">
        <v>41</v>
      </c>
      <c r="K13" s="1541">
        <v>0</v>
      </c>
      <c r="L13" s="1541">
        <v>0</v>
      </c>
      <c r="M13" s="1541">
        <v>92</v>
      </c>
    </row>
    <row r="14" spans="1:13" ht="16.5" customHeight="1">
      <c r="A14" s="1603" t="s">
        <v>747</v>
      </c>
      <c r="B14" s="1541">
        <v>0</v>
      </c>
      <c r="C14" s="1578">
        <v>0</v>
      </c>
      <c r="D14" s="1578">
        <v>90</v>
      </c>
      <c r="E14" s="1541">
        <v>1910</v>
      </c>
      <c r="F14" s="1541">
        <v>240</v>
      </c>
      <c r="G14" s="1541">
        <v>0</v>
      </c>
      <c r="H14" s="1541">
        <v>0</v>
      </c>
      <c r="I14" s="1541">
        <v>42</v>
      </c>
      <c r="J14" s="1541">
        <v>0</v>
      </c>
      <c r="K14" s="1541">
        <v>0</v>
      </c>
      <c r="L14" s="1541">
        <v>0</v>
      </c>
      <c r="M14" s="1541">
        <v>0</v>
      </c>
    </row>
    <row r="15" spans="1:13" ht="16.5" customHeight="1">
      <c r="A15" s="1603" t="s">
        <v>746</v>
      </c>
      <c r="B15" s="1541">
        <v>17</v>
      </c>
      <c r="C15" s="1578">
        <v>0</v>
      </c>
      <c r="D15" s="1578">
        <v>0</v>
      </c>
      <c r="E15" s="1541">
        <v>2074</v>
      </c>
      <c r="F15" s="1541">
        <v>0</v>
      </c>
      <c r="G15" s="1541">
        <v>0</v>
      </c>
      <c r="H15" s="1541">
        <v>0</v>
      </c>
      <c r="I15" s="1541">
        <v>0</v>
      </c>
      <c r="J15" s="1541">
        <v>0</v>
      </c>
      <c r="K15" s="1541">
        <v>40</v>
      </c>
      <c r="L15" s="1541">
        <v>0</v>
      </c>
      <c r="M15" s="1541">
        <v>0</v>
      </c>
    </row>
    <row r="16" spans="1:13" ht="16.5" customHeight="1">
      <c r="A16" s="1603" t="s">
        <v>745</v>
      </c>
      <c r="B16" s="1541">
        <v>33</v>
      </c>
      <c r="C16" s="1578">
        <v>0</v>
      </c>
      <c r="D16" s="1578">
        <v>260</v>
      </c>
      <c r="E16" s="1541">
        <v>4843</v>
      </c>
      <c r="F16" s="1541">
        <v>469</v>
      </c>
      <c r="G16" s="1541">
        <v>128</v>
      </c>
      <c r="H16" s="1541">
        <v>191</v>
      </c>
      <c r="I16" s="1541">
        <v>0</v>
      </c>
      <c r="J16" s="1541">
        <v>0</v>
      </c>
      <c r="K16" s="1541">
        <v>0</v>
      </c>
      <c r="L16" s="1541">
        <v>0</v>
      </c>
      <c r="M16" s="1541">
        <v>302</v>
      </c>
    </row>
    <row r="17" spans="1:13" ht="16.5" customHeight="1">
      <c r="A17" s="1603" t="s">
        <v>744</v>
      </c>
      <c r="B17" s="1541">
        <v>0</v>
      </c>
      <c r="C17" s="1578">
        <v>0</v>
      </c>
      <c r="D17" s="1578">
        <v>347</v>
      </c>
      <c r="E17" s="1541">
        <v>3051</v>
      </c>
      <c r="F17" s="1541">
        <v>0</v>
      </c>
      <c r="G17" s="1541">
        <v>290</v>
      </c>
      <c r="H17" s="1541">
        <v>291</v>
      </c>
      <c r="I17" s="1541">
        <v>0</v>
      </c>
      <c r="J17" s="1541">
        <v>0</v>
      </c>
      <c r="K17" s="1541">
        <v>0</v>
      </c>
      <c r="L17" s="1541">
        <v>0</v>
      </c>
      <c r="M17" s="1541">
        <v>242</v>
      </c>
    </row>
    <row r="18" spans="1:13" ht="16.5" customHeight="1">
      <c r="A18" s="1603" t="s">
        <v>743</v>
      </c>
      <c r="B18" s="1541">
        <v>102</v>
      </c>
      <c r="C18" s="1578">
        <v>465</v>
      </c>
      <c r="D18" s="1578">
        <v>576</v>
      </c>
      <c r="E18" s="1541">
        <v>11367</v>
      </c>
      <c r="F18" s="1541">
        <v>996</v>
      </c>
      <c r="G18" s="1541">
        <v>257</v>
      </c>
      <c r="H18" s="1541">
        <v>140</v>
      </c>
      <c r="I18" s="1541">
        <v>110</v>
      </c>
      <c r="J18" s="1541">
        <v>60</v>
      </c>
      <c r="K18" s="1541">
        <v>101</v>
      </c>
      <c r="L18" s="1541">
        <v>405</v>
      </c>
      <c r="M18" s="1541">
        <v>312</v>
      </c>
    </row>
    <row r="19" spans="1:13" ht="16.5" customHeight="1">
      <c r="A19" s="1603" t="s">
        <v>742</v>
      </c>
      <c r="B19" s="1541">
        <v>52</v>
      </c>
      <c r="C19" s="1578">
        <v>0</v>
      </c>
      <c r="D19" s="1578">
        <v>147</v>
      </c>
      <c r="E19" s="1541">
        <v>1743</v>
      </c>
      <c r="F19" s="1541">
        <v>52</v>
      </c>
      <c r="G19" s="1541">
        <v>0</v>
      </c>
      <c r="H19" s="1541">
        <v>0</v>
      </c>
      <c r="I19" s="1541">
        <v>0</v>
      </c>
      <c r="J19" s="1541">
        <v>0</v>
      </c>
      <c r="K19" s="1541">
        <v>0</v>
      </c>
      <c r="L19" s="1541">
        <v>0</v>
      </c>
      <c r="M19" s="1541">
        <v>74</v>
      </c>
    </row>
    <row r="20" spans="1:13" ht="16.5" customHeight="1">
      <c r="A20" s="1603" t="s">
        <v>741</v>
      </c>
      <c r="B20" s="1541">
        <v>34</v>
      </c>
      <c r="C20" s="1578">
        <v>0</v>
      </c>
      <c r="D20" s="1578">
        <v>145</v>
      </c>
      <c r="E20" s="1541">
        <v>914</v>
      </c>
      <c r="F20" s="1541">
        <v>530</v>
      </c>
      <c r="G20" s="1541">
        <v>0</v>
      </c>
      <c r="H20" s="1541">
        <v>0</v>
      </c>
      <c r="I20" s="1541">
        <v>0</v>
      </c>
      <c r="J20" s="1541">
        <v>0</v>
      </c>
      <c r="K20" s="1541">
        <v>0</v>
      </c>
      <c r="L20" s="1541">
        <v>0</v>
      </c>
      <c r="M20" s="1541">
        <v>120</v>
      </c>
    </row>
    <row r="21" spans="1:13" ht="16.5" customHeight="1">
      <c r="A21" s="1603" t="s">
        <v>740</v>
      </c>
      <c r="B21" s="1541">
        <v>34</v>
      </c>
      <c r="C21" s="1578">
        <v>0</v>
      </c>
      <c r="D21" s="1578">
        <v>94</v>
      </c>
      <c r="E21" s="1541">
        <v>1179</v>
      </c>
      <c r="F21" s="1541">
        <v>202</v>
      </c>
      <c r="G21" s="1541">
        <v>90</v>
      </c>
      <c r="H21" s="1541">
        <v>112</v>
      </c>
      <c r="I21" s="1541">
        <v>0</v>
      </c>
      <c r="J21" s="1541">
        <v>0</v>
      </c>
      <c r="K21" s="1541">
        <v>43</v>
      </c>
      <c r="L21" s="1541">
        <v>0</v>
      </c>
      <c r="M21" s="1541">
        <v>66</v>
      </c>
    </row>
    <row r="22" spans="1:13" ht="16.5" customHeight="1">
      <c r="A22" s="1603" t="s">
        <v>739</v>
      </c>
      <c r="B22" s="1541">
        <v>0</v>
      </c>
      <c r="C22" s="1578">
        <v>0</v>
      </c>
      <c r="D22" s="1578">
        <v>230</v>
      </c>
      <c r="E22" s="1541">
        <v>1033</v>
      </c>
      <c r="F22" s="1541">
        <v>0</v>
      </c>
      <c r="G22" s="1541">
        <v>0</v>
      </c>
      <c r="H22" s="1541">
        <v>0</v>
      </c>
      <c r="I22" s="1541">
        <v>0</v>
      </c>
      <c r="J22" s="1541">
        <v>0</v>
      </c>
      <c r="K22" s="1541">
        <v>0</v>
      </c>
      <c r="L22" s="1541">
        <v>0</v>
      </c>
      <c r="M22" s="1541">
        <v>0</v>
      </c>
    </row>
    <row r="23" spans="1:13" ht="16.5" customHeight="1">
      <c r="A23" s="1603" t="s">
        <v>738</v>
      </c>
      <c r="B23" s="1541">
        <v>0</v>
      </c>
      <c r="C23" s="1578">
        <v>0</v>
      </c>
      <c r="D23" s="1578">
        <v>0</v>
      </c>
      <c r="E23" s="1541">
        <v>704</v>
      </c>
      <c r="F23" s="1541">
        <v>198</v>
      </c>
      <c r="G23" s="1541">
        <v>0</v>
      </c>
      <c r="H23" s="1541">
        <v>180</v>
      </c>
      <c r="I23" s="1541">
        <v>0</v>
      </c>
      <c r="J23" s="1541">
        <v>0</v>
      </c>
      <c r="K23" s="1541">
        <v>41</v>
      </c>
      <c r="L23" s="1541">
        <v>0</v>
      </c>
      <c r="M23" s="1541">
        <v>99</v>
      </c>
    </row>
    <row r="24" spans="1:13" ht="16.5" customHeight="1">
      <c r="A24" s="1603" t="s">
        <v>737</v>
      </c>
      <c r="B24" s="1541">
        <v>6</v>
      </c>
      <c r="C24" s="1578">
        <v>0</v>
      </c>
      <c r="D24" s="1578">
        <v>0</v>
      </c>
      <c r="E24" s="1541">
        <v>892</v>
      </c>
      <c r="F24" s="1541">
        <v>0</v>
      </c>
      <c r="G24" s="1541">
        <v>0</v>
      </c>
      <c r="H24" s="1541">
        <v>0</v>
      </c>
      <c r="I24" s="1541">
        <v>0</v>
      </c>
      <c r="J24" s="1541">
        <v>0</v>
      </c>
      <c r="K24" s="1541">
        <v>40</v>
      </c>
      <c r="L24" s="1541">
        <v>150</v>
      </c>
      <c r="M24" s="1541">
        <v>37</v>
      </c>
    </row>
    <row r="25" spans="1:13" ht="16.5" customHeight="1">
      <c r="A25" s="1603" t="s">
        <v>736</v>
      </c>
      <c r="B25" s="1541">
        <v>23</v>
      </c>
      <c r="C25" s="1578">
        <v>0</v>
      </c>
      <c r="D25" s="1578">
        <v>281</v>
      </c>
      <c r="E25" s="1541">
        <v>2022</v>
      </c>
      <c r="F25" s="1541">
        <v>524</v>
      </c>
      <c r="G25" s="1541">
        <v>96</v>
      </c>
      <c r="H25" s="1541">
        <v>104</v>
      </c>
      <c r="I25" s="1541">
        <v>0</v>
      </c>
      <c r="J25" s="1541">
        <v>0</v>
      </c>
      <c r="K25" s="1541">
        <v>112</v>
      </c>
      <c r="L25" s="1541">
        <v>40</v>
      </c>
      <c r="M25" s="1541">
        <v>170</v>
      </c>
    </row>
    <row r="26" spans="1:13" ht="16.5" customHeight="1">
      <c r="A26" s="1603" t="s">
        <v>735</v>
      </c>
      <c r="B26" s="1541">
        <v>0</v>
      </c>
      <c r="C26" s="1578">
        <v>0</v>
      </c>
      <c r="D26" s="1578">
        <v>68</v>
      </c>
      <c r="E26" s="1541">
        <v>1229</v>
      </c>
      <c r="F26" s="1541">
        <v>194</v>
      </c>
      <c r="G26" s="1541">
        <v>0</v>
      </c>
      <c r="H26" s="1541">
        <v>218</v>
      </c>
      <c r="I26" s="1541">
        <v>0</v>
      </c>
      <c r="J26" s="1541">
        <v>0</v>
      </c>
      <c r="K26" s="1541">
        <v>37</v>
      </c>
      <c r="L26" s="1541">
        <v>228</v>
      </c>
      <c r="M26" s="1541">
        <v>0</v>
      </c>
    </row>
    <row r="27" spans="1:13" ht="16.5" customHeight="1">
      <c r="A27" s="1603" t="s">
        <v>734</v>
      </c>
      <c r="B27" s="1541">
        <v>0</v>
      </c>
      <c r="C27" s="1578">
        <v>0</v>
      </c>
      <c r="D27" s="1578">
        <v>46</v>
      </c>
      <c r="E27" s="1541">
        <v>1118</v>
      </c>
      <c r="F27" s="1541">
        <v>449</v>
      </c>
      <c r="G27" s="1541">
        <v>120</v>
      </c>
      <c r="H27" s="1541">
        <v>0</v>
      </c>
      <c r="I27" s="1541">
        <v>0</v>
      </c>
      <c r="J27" s="1541">
        <v>0</v>
      </c>
      <c r="K27" s="1541">
        <v>0</v>
      </c>
      <c r="L27" s="1541">
        <v>49</v>
      </c>
      <c r="M27" s="1541">
        <v>0</v>
      </c>
    </row>
    <row r="28" spans="1:13" ht="16.5" customHeight="1">
      <c r="A28" s="1603" t="s">
        <v>733</v>
      </c>
      <c r="B28" s="1541">
        <v>0</v>
      </c>
      <c r="C28" s="1578">
        <v>323</v>
      </c>
      <c r="D28" s="1578">
        <v>712</v>
      </c>
      <c r="E28" s="1541">
        <v>3164</v>
      </c>
      <c r="F28" s="1541">
        <v>70</v>
      </c>
      <c r="G28" s="1541">
        <v>140</v>
      </c>
      <c r="H28" s="1541">
        <v>598</v>
      </c>
      <c r="I28" s="1541">
        <v>0</v>
      </c>
      <c r="J28" s="1541">
        <v>30</v>
      </c>
      <c r="K28" s="1541">
        <v>66</v>
      </c>
      <c r="L28" s="1541">
        <v>0</v>
      </c>
      <c r="M28" s="1541">
        <v>0</v>
      </c>
    </row>
    <row r="29" spans="1:13" ht="16.5" customHeight="1">
      <c r="A29" s="1603" t="s">
        <v>732</v>
      </c>
      <c r="B29" s="1541">
        <v>18</v>
      </c>
      <c r="C29" s="1578">
        <v>0</v>
      </c>
      <c r="D29" s="1578">
        <v>0</v>
      </c>
      <c r="E29" s="1541">
        <v>1637</v>
      </c>
      <c r="F29" s="1541">
        <v>498</v>
      </c>
      <c r="G29" s="1541">
        <v>0</v>
      </c>
      <c r="H29" s="1541">
        <v>0</v>
      </c>
      <c r="I29" s="1541">
        <v>0</v>
      </c>
      <c r="J29" s="1541">
        <v>0</v>
      </c>
      <c r="K29" s="1541">
        <v>0</v>
      </c>
      <c r="L29" s="1541">
        <v>30</v>
      </c>
      <c r="M29" s="1541">
        <v>44</v>
      </c>
    </row>
    <row r="30" spans="1:13" ht="16.5" customHeight="1">
      <c r="A30" s="1603" t="s">
        <v>731</v>
      </c>
      <c r="B30" s="1541">
        <v>0</v>
      </c>
      <c r="C30" s="1578">
        <v>0</v>
      </c>
      <c r="D30" s="1578">
        <v>40</v>
      </c>
      <c r="E30" s="1541">
        <v>762</v>
      </c>
      <c r="F30" s="1541">
        <v>0</v>
      </c>
      <c r="G30" s="1541">
        <v>0</v>
      </c>
      <c r="H30" s="1541">
        <v>0</v>
      </c>
      <c r="I30" s="1541">
        <v>0</v>
      </c>
      <c r="J30" s="1541">
        <v>45</v>
      </c>
      <c r="K30" s="1541">
        <v>0</v>
      </c>
      <c r="L30" s="1541">
        <v>0</v>
      </c>
      <c r="M30" s="1541">
        <v>0</v>
      </c>
    </row>
    <row r="31" spans="1:13" ht="16.5" customHeight="1">
      <c r="A31" s="1603" t="s">
        <v>730</v>
      </c>
      <c r="B31" s="1541">
        <v>0</v>
      </c>
      <c r="C31" s="1578">
        <v>0</v>
      </c>
      <c r="D31" s="1578">
        <v>0</v>
      </c>
      <c r="E31" s="1541">
        <v>1246</v>
      </c>
      <c r="F31" s="1541">
        <v>0</v>
      </c>
      <c r="G31" s="1541">
        <v>0</v>
      </c>
      <c r="H31" s="1541">
        <v>146</v>
      </c>
      <c r="I31" s="1541">
        <v>0</v>
      </c>
      <c r="J31" s="1541">
        <v>0</v>
      </c>
      <c r="K31" s="1541">
        <v>0</v>
      </c>
      <c r="L31" s="1541">
        <v>0</v>
      </c>
      <c r="M31" s="1541">
        <v>53</v>
      </c>
    </row>
    <row r="32" spans="1:13" ht="16.5" customHeight="1">
      <c r="A32" s="1603" t="s">
        <v>729</v>
      </c>
      <c r="B32" s="1541">
        <v>5</v>
      </c>
      <c r="C32" s="1578">
        <v>0</v>
      </c>
      <c r="D32" s="1578">
        <v>149</v>
      </c>
      <c r="E32" s="1541">
        <v>7714</v>
      </c>
      <c r="F32" s="1541">
        <v>0</v>
      </c>
      <c r="G32" s="1541">
        <v>0</v>
      </c>
      <c r="H32" s="1541">
        <v>0</v>
      </c>
      <c r="I32" s="1541">
        <v>0</v>
      </c>
      <c r="J32" s="1541">
        <v>0</v>
      </c>
      <c r="K32" s="1541">
        <v>112</v>
      </c>
      <c r="L32" s="1541">
        <v>0</v>
      </c>
      <c r="M32" s="1541">
        <v>50</v>
      </c>
    </row>
    <row r="33" spans="1:13" ht="16.5" customHeight="1">
      <c r="A33" s="1603" t="s">
        <v>728</v>
      </c>
      <c r="B33" s="1541">
        <v>0</v>
      </c>
      <c r="C33" s="1578">
        <v>0</v>
      </c>
      <c r="D33" s="1578">
        <v>0</v>
      </c>
      <c r="E33" s="1541">
        <v>3842</v>
      </c>
      <c r="F33" s="1541">
        <v>0</v>
      </c>
      <c r="G33" s="1541">
        <v>0</v>
      </c>
      <c r="H33" s="1541">
        <v>0</v>
      </c>
      <c r="I33" s="1541">
        <v>0</v>
      </c>
      <c r="J33" s="1541">
        <v>0</v>
      </c>
      <c r="K33" s="1541">
        <v>0</v>
      </c>
      <c r="L33" s="1541">
        <v>44</v>
      </c>
      <c r="M33" s="1541">
        <v>50</v>
      </c>
    </row>
    <row r="34" spans="1:13" ht="16.5" customHeight="1">
      <c r="A34" s="1603" t="s">
        <v>727</v>
      </c>
      <c r="B34" s="1541">
        <v>35</v>
      </c>
      <c r="C34" s="1578">
        <v>0</v>
      </c>
      <c r="D34" s="1578">
        <v>184</v>
      </c>
      <c r="E34" s="1541">
        <v>988</v>
      </c>
      <c r="F34" s="1541">
        <v>0</v>
      </c>
      <c r="G34" s="1541">
        <v>0</v>
      </c>
      <c r="H34" s="1541">
        <v>0</v>
      </c>
      <c r="I34" s="1541">
        <v>0</v>
      </c>
      <c r="J34" s="1541">
        <v>0</v>
      </c>
      <c r="K34" s="1541">
        <v>0</v>
      </c>
      <c r="L34" s="1541">
        <v>0</v>
      </c>
      <c r="M34" s="1541">
        <v>0</v>
      </c>
    </row>
    <row r="35" spans="1:13" ht="16.5" customHeight="1">
      <c r="A35" s="1603" t="s">
        <v>726</v>
      </c>
      <c r="B35" s="1541">
        <v>0</v>
      </c>
      <c r="C35" s="1578">
        <v>0</v>
      </c>
      <c r="D35" s="1578">
        <v>100</v>
      </c>
      <c r="E35" s="1541">
        <v>1017</v>
      </c>
      <c r="F35" s="1541">
        <v>0</v>
      </c>
      <c r="G35" s="1541">
        <v>0</v>
      </c>
      <c r="H35" s="1541">
        <v>0</v>
      </c>
      <c r="I35" s="1541">
        <v>0</v>
      </c>
      <c r="J35" s="1541">
        <v>0</v>
      </c>
      <c r="K35" s="1541">
        <v>40</v>
      </c>
      <c r="L35" s="1541">
        <v>0</v>
      </c>
      <c r="M35" s="1541">
        <v>52</v>
      </c>
    </row>
    <row r="36" spans="1:13" ht="16.5" customHeight="1">
      <c r="A36" s="1603" t="s">
        <v>725</v>
      </c>
      <c r="B36" s="1541">
        <v>8</v>
      </c>
      <c r="C36" s="1578">
        <v>0</v>
      </c>
      <c r="D36" s="1578">
        <v>52</v>
      </c>
      <c r="E36" s="1541">
        <v>546</v>
      </c>
      <c r="F36" s="1541">
        <v>70</v>
      </c>
      <c r="G36" s="1541">
        <v>0</v>
      </c>
      <c r="H36" s="1541">
        <v>0</v>
      </c>
      <c r="I36" s="1541">
        <v>0</v>
      </c>
      <c r="J36" s="1541">
        <v>0</v>
      </c>
      <c r="K36" s="1541">
        <v>0</v>
      </c>
      <c r="L36" s="1541">
        <v>0</v>
      </c>
      <c r="M36" s="1541">
        <v>114</v>
      </c>
    </row>
    <row r="37" spans="1:13" ht="16.5" customHeight="1">
      <c r="A37" s="1603" t="s">
        <v>724</v>
      </c>
      <c r="B37" s="1541">
        <v>0</v>
      </c>
      <c r="C37" s="1578">
        <v>0</v>
      </c>
      <c r="D37" s="1578">
        <v>157</v>
      </c>
      <c r="E37" s="1541">
        <v>802</v>
      </c>
      <c r="F37" s="1541">
        <v>0</v>
      </c>
      <c r="G37" s="1541">
        <v>0</v>
      </c>
      <c r="H37" s="1541">
        <v>0</v>
      </c>
      <c r="I37" s="1541">
        <v>0</v>
      </c>
      <c r="J37" s="1541">
        <v>0</v>
      </c>
      <c r="K37" s="1541">
        <v>30</v>
      </c>
      <c r="L37" s="1541">
        <v>0</v>
      </c>
      <c r="M37" s="1541">
        <v>56</v>
      </c>
    </row>
    <row r="38" spans="1:13" ht="16.5" customHeight="1">
      <c r="A38" s="1603" t="s">
        <v>723</v>
      </c>
      <c r="B38" s="1541">
        <v>0</v>
      </c>
      <c r="C38" s="1578">
        <v>0</v>
      </c>
      <c r="D38" s="1578">
        <v>137</v>
      </c>
      <c r="E38" s="1541">
        <v>1041</v>
      </c>
      <c r="F38" s="1541">
        <v>0</v>
      </c>
      <c r="G38" s="1541">
        <v>120</v>
      </c>
      <c r="H38" s="1541">
        <v>0</v>
      </c>
      <c r="I38" s="1541">
        <v>0</v>
      </c>
      <c r="J38" s="1541">
        <v>28</v>
      </c>
      <c r="K38" s="1541">
        <v>0</v>
      </c>
      <c r="L38" s="1541">
        <v>0</v>
      </c>
      <c r="M38" s="1541">
        <v>160</v>
      </c>
    </row>
    <row r="39" spans="1:13" ht="16.5" customHeight="1">
      <c r="A39" s="1603" t="s">
        <v>722</v>
      </c>
      <c r="B39" s="1541">
        <v>33</v>
      </c>
      <c r="C39" s="1578">
        <v>50</v>
      </c>
      <c r="D39" s="1578">
        <v>100</v>
      </c>
      <c r="E39" s="1541">
        <v>2927</v>
      </c>
      <c r="F39" s="1541">
        <v>60</v>
      </c>
      <c r="G39" s="1541">
        <v>120</v>
      </c>
      <c r="H39" s="1541">
        <v>0</v>
      </c>
      <c r="I39" s="1541">
        <v>0</v>
      </c>
      <c r="J39" s="1541">
        <v>0</v>
      </c>
      <c r="K39" s="1541">
        <v>0</v>
      </c>
      <c r="L39" s="1541">
        <v>0</v>
      </c>
      <c r="M39" s="1541">
        <v>91</v>
      </c>
    </row>
    <row r="40" spans="1:13" ht="16.5" customHeight="1">
      <c r="A40" s="1603" t="s">
        <v>721</v>
      </c>
      <c r="B40" s="1541">
        <v>2</v>
      </c>
      <c r="C40" s="1578">
        <v>0</v>
      </c>
      <c r="D40" s="1578">
        <v>367</v>
      </c>
      <c r="E40" s="1541">
        <v>2396</v>
      </c>
      <c r="F40" s="1541">
        <v>70</v>
      </c>
      <c r="G40" s="1541">
        <v>197</v>
      </c>
      <c r="H40" s="1541">
        <v>198</v>
      </c>
      <c r="I40" s="1541">
        <v>0</v>
      </c>
      <c r="J40" s="1541">
        <v>0</v>
      </c>
      <c r="K40" s="1541">
        <v>0</v>
      </c>
      <c r="L40" s="1541">
        <v>51</v>
      </c>
      <c r="M40" s="1541">
        <v>0</v>
      </c>
    </row>
    <row r="41" spans="1:13" ht="16.5" customHeight="1">
      <c r="A41" s="1603" t="s">
        <v>720</v>
      </c>
      <c r="B41" s="1541">
        <v>0</v>
      </c>
      <c r="C41" s="1578">
        <v>0</v>
      </c>
      <c r="D41" s="1578">
        <v>0</v>
      </c>
      <c r="E41" s="1541">
        <v>1575</v>
      </c>
      <c r="F41" s="1541">
        <v>514</v>
      </c>
      <c r="G41" s="1541">
        <v>0</v>
      </c>
      <c r="H41" s="1541">
        <v>0</v>
      </c>
      <c r="I41" s="1541">
        <v>0</v>
      </c>
      <c r="J41" s="1541">
        <v>0</v>
      </c>
      <c r="K41" s="1541">
        <v>45</v>
      </c>
      <c r="L41" s="1541">
        <v>0</v>
      </c>
      <c r="M41" s="1541">
        <v>70</v>
      </c>
    </row>
    <row r="42" spans="1:13" ht="16.5" customHeight="1">
      <c r="A42" s="1603" t="s">
        <v>719</v>
      </c>
      <c r="B42" s="1541">
        <v>0</v>
      </c>
      <c r="C42" s="1578">
        <v>51</v>
      </c>
      <c r="D42" s="1578">
        <v>70</v>
      </c>
      <c r="E42" s="1541">
        <v>1110</v>
      </c>
      <c r="F42" s="1541">
        <v>268</v>
      </c>
      <c r="G42" s="1541">
        <v>0</v>
      </c>
      <c r="H42" s="1541">
        <v>0</v>
      </c>
      <c r="I42" s="1541">
        <v>0</v>
      </c>
      <c r="J42" s="1541">
        <v>0</v>
      </c>
      <c r="K42" s="1541">
        <v>0</v>
      </c>
      <c r="L42" s="1541">
        <v>26</v>
      </c>
      <c r="M42" s="1541">
        <v>49</v>
      </c>
    </row>
    <row r="43" spans="1:13" ht="16.5" customHeight="1">
      <c r="A43" s="1603" t="s">
        <v>718</v>
      </c>
      <c r="B43" s="1541">
        <v>0</v>
      </c>
      <c r="C43" s="1578">
        <v>0</v>
      </c>
      <c r="D43" s="1578">
        <v>0</v>
      </c>
      <c r="E43" s="1541">
        <v>2145</v>
      </c>
      <c r="F43" s="1541">
        <v>0</v>
      </c>
      <c r="G43" s="1541">
        <v>0</v>
      </c>
      <c r="H43" s="1541">
        <v>0</v>
      </c>
      <c r="I43" s="1541">
        <v>0</v>
      </c>
      <c r="J43" s="1541">
        <v>0</v>
      </c>
      <c r="K43" s="1541">
        <v>40</v>
      </c>
      <c r="L43" s="1541">
        <v>100</v>
      </c>
      <c r="M43" s="1541">
        <v>0</v>
      </c>
    </row>
    <row r="44" spans="1:13" ht="16.5" customHeight="1">
      <c r="A44" s="1603" t="s">
        <v>717</v>
      </c>
      <c r="B44" s="1541">
        <v>0</v>
      </c>
      <c r="C44" s="1578">
        <v>0</v>
      </c>
      <c r="D44" s="1578">
        <v>145</v>
      </c>
      <c r="E44" s="1541">
        <v>1342</v>
      </c>
      <c r="F44" s="1541">
        <v>0</v>
      </c>
      <c r="G44" s="1541">
        <v>150</v>
      </c>
      <c r="H44" s="1541">
        <v>60</v>
      </c>
      <c r="I44" s="1541">
        <v>0</v>
      </c>
      <c r="J44" s="1541">
        <v>0</v>
      </c>
      <c r="K44" s="1541">
        <v>35</v>
      </c>
      <c r="L44" s="1541">
        <v>0</v>
      </c>
      <c r="M44" s="1541">
        <v>118</v>
      </c>
    </row>
    <row r="45" spans="1:13" ht="16.5" customHeight="1">
      <c r="A45" s="1603" t="s">
        <v>716</v>
      </c>
      <c r="B45" s="1541">
        <v>0</v>
      </c>
      <c r="C45" s="1578">
        <v>0</v>
      </c>
      <c r="D45" s="1578">
        <v>0</v>
      </c>
      <c r="E45" s="1541">
        <v>6879</v>
      </c>
      <c r="F45" s="1541">
        <v>0</v>
      </c>
      <c r="G45" s="1541">
        <v>349</v>
      </c>
      <c r="H45" s="1541">
        <v>30</v>
      </c>
      <c r="I45" s="1541">
        <v>0</v>
      </c>
      <c r="J45" s="1541">
        <v>0</v>
      </c>
      <c r="K45" s="1541">
        <v>0</v>
      </c>
      <c r="L45" s="1541">
        <v>0</v>
      </c>
      <c r="M45" s="1541">
        <v>98</v>
      </c>
    </row>
    <row r="46" spans="1:13" ht="16.5" customHeight="1">
      <c r="A46" s="1603" t="s">
        <v>715</v>
      </c>
      <c r="B46" s="1541">
        <v>34</v>
      </c>
      <c r="C46" s="1578">
        <v>0</v>
      </c>
      <c r="D46" s="1578">
        <v>220</v>
      </c>
      <c r="E46" s="1541">
        <v>2383</v>
      </c>
      <c r="F46" s="1541">
        <v>0</v>
      </c>
      <c r="G46" s="1541">
        <v>0</v>
      </c>
      <c r="H46" s="1541">
        <v>0</v>
      </c>
      <c r="I46" s="1541">
        <v>0</v>
      </c>
      <c r="J46" s="1541">
        <v>0</v>
      </c>
      <c r="K46" s="1541">
        <v>0</v>
      </c>
      <c r="L46" s="1541">
        <v>70</v>
      </c>
      <c r="M46" s="1541">
        <v>29</v>
      </c>
    </row>
    <row r="47" spans="1:13" ht="16.5" customHeight="1">
      <c r="A47" s="1603" t="s">
        <v>714</v>
      </c>
      <c r="B47" s="1541">
        <v>17</v>
      </c>
      <c r="C47" s="1578">
        <v>33</v>
      </c>
      <c r="D47" s="1578">
        <v>47</v>
      </c>
      <c r="E47" s="1541">
        <v>3434</v>
      </c>
      <c r="F47" s="1541">
        <v>0</v>
      </c>
      <c r="G47" s="1541">
        <v>0</v>
      </c>
      <c r="H47" s="1541">
        <v>28</v>
      </c>
      <c r="I47" s="1541">
        <v>0</v>
      </c>
      <c r="J47" s="1541">
        <v>42</v>
      </c>
      <c r="K47" s="1541">
        <v>0</v>
      </c>
      <c r="L47" s="1541">
        <v>0</v>
      </c>
      <c r="M47" s="1541">
        <v>46</v>
      </c>
    </row>
    <row r="48" spans="1:13" ht="16.5" customHeight="1">
      <c r="A48" s="1603" t="s">
        <v>713</v>
      </c>
      <c r="B48" s="1541">
        <v>25</v>
      </c>
      <c r="C48" s="1578">
        <v>0</v>
      </c>
      <c r="D48" s="1578">
        <v>60</v>
      </c>
      <c r="E48" s="1541">
        <v>2757</v>
      </c>
      <c r="F48" s="1541">
        <v>0</v>
      </c>
      <c r="G48" s="1541">
        <v>0</v>
      </c>
      <c r="H48" s="1541">
        <v>0</v>
      </c>
      <c r="I48" s="1541">
        <v>0</v>
      </c>
      <c r="J48" s="1541">
        <v>0</v>
      </c>
      <c r="K48" s="1541">
        <v>0</v>
      </c>
      <c r="L48" s="1541">
        <v>0</v>
      </c>
      <c r="M48" s="1541">
        <v>0</v>
      </c>
    </row>
    <row r="49" spans="1:13" ht="16.5" customHeight="1">
      <c r="A49" s="1603" t="s">
        <v>712</v>
      </c>
      <c r="B49" s="1541">
        <v>0</v>
      </c>
      <c r="C49" s="1578">
        <v>0</v>
      </c>
      <c r="D49" s="1578">
        <v>668</v>
      </c>
      <c r="E49" s="1541">
        <v>1503</v>
      </c>
      <c r="F49" s="1541">
        <v>0</v>
      </c>
      <c r="G49" s="1541">
        <v>0</v>
      </c>
      <c r="H49" s="1541">
        <v>0</v>
      </c>
      <c r="I49" s="1541">
        <v>0</v>
      </c>
      <c r="J49" s="1541">
        <v>0</v>
      </c>
      <c r="K49" s="1541">
        <v>0</v>
      </c>
      <c r="L49" s="1541">
        <v>30</v>
      </c>
      <c r="M49" s="1541">
        <v>0</v>
      </c>
    </row>
    <row r="50" spans="1:13" ht="16.5" customHeight="1">
      <c r="A50" s="1603" t="s">
        <v>711</v>
      </c>
      <c r="B50" s="1541">
        <v>0</v>
      </c>
      <c r="C50" s="1578">
        <v>0</v>
      </c>
      <c r="D50" s="1578">
        <v>43</v>
      </c>
      <c r="E50" s="1541">
        <v>2684</v>
      </c>
      <c r="F50" s="1541">
        <v>0</v>
      </c>
      <c r="G50" s="1541">
        <v>0</v>
      </c>
      <c r="H50" s="1541">
        <v>0</v>
      </c>
      <c r="I50" s="1541">
        <v>0</v>
      </c>
      <c r="J50" s="1541">
        <v>0</v>
      </c>
      <c r="K50" s="1541">
        <v>36</v>
      </c>
      <c r="L50" s="1541">
        <v>0</v>
      </c>
      <c r="M50" s="1541">
        <v>50</v>
      </c>
    </row>
    <row r="51" spans="1:13" ht="16.5" customHeight="1">
      <c r="A51" s="1603" t="s">
        <v>710</v>
      </c>
      <c r="B51" s="1541">
        <v>17</v>
      </c>
      <c r="C51" s="1578">
        <v>40</v>
      </c>
      <c r="D51" s="1578">
        <v>70</v>
      </c>
      <c r="E51" s="1541">
        <v>5002</v>
      </c>
      <c r="F51" s="1541">
        <v>583</v>
      </c>
      <c r="G51" s="1541">
        <v>104</v>
      </c>
      <c r="H51" s="1541">
        <v>96</v>
      </c>
      <c r="I51" s="1541">
        <v>0</v>
      </c>
      <c r="J51" s="1541">
        <v>0</v>
      </c>
      <c r="K51" s="1541">
        <v>45</v>
      </c>
      <c r="L51" s="1541">
        <v>0</v>
      </c>
      <c r="M51" s="1541">
        <v>0</v>
      </c>
    </row>
    <row r="52" spans="1:13" ht="16.5" customHeight="1">
      <c r="A52" s="1603" t="s">
        <v>709</v>
      </c>
      <c r="B52" s="1541">
        <v>37</v>
      </c>
      <c r="C52" s="1578">
        <v>5</v>
      </c>
      <c r="D52" s="1578">
        <v>0</v>
      </c>
      <c r="E52" s="1541">
        <v>1617</v>
      </c>
      <c r="F52" s="1541">
        <v>0</v>
      </c>
      <c r="G52" s="1541">
        <v>0</v>
      </c>
      <c r="H52" s="1541">
        <v>0</v>
      </c>
      <c r="I52" s="1541">
        <v>0</v>
      </c>
      <c r="J52" s="1541">
        <v>0</v>
      </c>
      <c r="K52" s="1541">
        <v>0</v>
      </c>
      <c r="L52" s="1541">
        <v>40</v>
      </c>
      <c r="M52" s="1541">
        <v>110</v>
      </c>
    </row>
    <row r="53" spans="1:13" ht="16.5" customHeight="1">
      <c r="A53" s="1603" t="s">
        <v>708</v>
      </c>
      <c r="B53" s="1541">
        <v>0</v>
      </c>
      <c r="C53" s="1578">
        <v>40</v>
      </c>
      <c r="D53" s="1578">
        <v>121</v>
      </c>
      <c r="E53" s="1541">
        <v>1434</v>
      </c>
      <c r="F53" s="1541">
        <v>106</v>
      </c>
      <c r="G53" s="1541">
        <v>0</v>
      </c>
      <c r="H53" s="1541">
        <v>0</v>
      </c>
      <c r="I53" s="1541">
        <v>0</v>
      </c>
      <c r="J53" s="1541">
        <v>42</v>
      </c>
      <c r="K53" s="1541">
        <v>72</v>
      </c>
      <c r="L53" s="1541">
        <v>0</v>
      </c>
      <c r="M53" s="1541">
        <v>0</v>
      </c>
    </row>
    <row r="54" spans="1:13" ht="16.5" customHeight="1">
      <c r="A54" s="1603" t="s">
        <v>707</v>
      </c>
      <c r="B54" s="1541">
        <v>0</v>
      </c>
      <c r="C54" s="1578">
        <v>150</v>
      </c>
      <c r="D54" s="1578">
        <v>170</v>
      </c>
      <c r="E54" s="1541">
        <v>490</v>
      </c>
      <c r="F54" s="1541">
        <v>96</v>
      </c>
      <c r="G54" s="1541">
        <v>0</v>
      </c>
      <c r="H54" s="1541">
        <v>0</v>
      </c>
      <c r="I54" s="1541">
        <v>0</v>
      </c>
      <c r="J54" s="1541">
        <v>0</v>
      </c>
      <c r="K54" s="1541">
        <v>61</v>
      </c>
      <c r="L54" s="1541">
        <v>0</v>
      </c>
      <c r="M54" s="1541">
        <v>159</v>
      </c>
    </row>
    <row r="55" spans="1:13" ht="16.5" customHeight="1">
      <c r="A55" s="1603" t="s">
        <v>706</v>
      </c>
      <c r="B55" s="1541">
        <v>0</v>
      </c>
      <c r="C55" s="1578">
        <v>0</v>
      </c>
      <c r="D55" s="1578">
        <v>44</v>
      </c>
      <c r="E55" s="1541">
        <v>794</v>
      </c>
      <c r="F55" s="1541">
        <v>0</v>
      </c>
      <c r="G55" s="1541">
        <v>0</v>
      </c>
      <c r="H55" s="1541">
        <v>167</v>
      </c>
      <c r="I55" s="1541">
        <v>0</v>
      </c>
      <c r="J55" s="1541">
        <v>0</v>
      </c>
      <c r="K55" s="1541">
        <v>0</v>
      </c>
      <c r="L55" s="1541">
        <v>0</v>
      </c>
      <c r="M55" s="1541">
        <v>0</v>
      </c>
    </row>
    <row r="56" spans="1:13" ht="16.5" customHeight="1">
      <c r="A56" s="1603" t="s">
        <v>705</v>
      </c>
      <c r="B56" s="1541">
        <v>34</v>
      </c>
      <c r="C56" s="1578">
        <v>0</v>
      </c>
      <c r="D56" s="1578">
        <v>45</v>
      </c>
      <c r="E56" s="1541">
        <v>601</v>
      </c>
      <c r="F56" s="1541">
        <v>0</v>
      </c>
      <c r="G56" s="1541">
        <v>0</v>
      </c>
      <c r="H56" s="1541">
        <v>0</v>
      </c>
      <c r="I56" s="1541">
        <v>0</v>
      </c>
      <c r="J56" s="1541">
        <v>0</v>
      </c>
      <c r="K56" s="1541">
        <v>45</v>
      </c>
      <c r="L56" s="1541">
        <v>0</v>
      </c>
      <c r="M56" s="1541">
        <v>0</v>
      </c>
    </row>
    <row r="57" spans="1:13" ht="16.5" customHeight="1">
      <c r="A57" s="1603" t="s">
        <v>704</v>
      </c>
      <c r="B57" s="1541">
        <v>2</v>
      </c>
      <c r="C57" s="1578">
        <v>0</v>
      </c>
      <c r="D57" s="1578">
        <v>120</v>
      </c>
      <c r="E57" s="1541">
        <v>1512</v>
      </c>
      <c r="F57" s="1541">
        <v>301</v>
      </c>
      <c r="G57" s="1541">
        <v>393</v>
      </c>
      <c r="H57" s="1541">
        <v>130</v>
      </c>
      <c r="I57" s="1541">
        <v>26</v>
      </c>
      <c r="J57" s="1541">
        <v>0</v>
      </c>
      <c r="K57" s="1541">
        <v>0</v>
      </c>
      <c r="L57" s="1541">
        <v>35</v>
      </c>
      <c r="M57" s="1541">
        <v>0</v>
      </c>
    </row>
    <row r="58" spans="1:13" ht="16.5" customHeight="1">
      <c r="A58" s="1603" t="s">
        <v>703</v>
      </c>
      <c r="B58" s="1541">
        <v>0</v>
      </c>
      <c r="C58" s="1578">
        <v>0</v>
      </c>
      <c r="D58" s="1578">
        <v>38</v>
      </c>
      <c r="E58" s="1541">
        <v>238</v>
      </c>
      <c r="F58" s="1541">
        <v>0</v>
      </c>
      <c r="G58" s="1541">
        <v>0</v>
      </c>
      <c r="H58" s="1541">
        <v>297</v>
      </c>
      <c r="I58" s="1541">
        <v>0</v>
      </c>
      <c r="J58" s="1541">
        <v>52</v>
      </c>
      <c r="K58" s="1541">
        <v>0</v>
      </c>
      <c r="L58" s="1541">
        <v>0</v>
      </c>
      <c r="M58" s="1541">
        <v>111</v>
      </c>
    </row>
    <row r="59" spans="1:13" ht="16.5" customHeight="1">
      <c r="A59" s="1603" t="s">
        <v>702</v>
      </c>
      <c r="B59" s="1541">
        <v>0</v>
      </c>
      <c r="C59" s="1578">
        <v>0</v>
      </c>
      <c r="D59" s="1578">
        <v>0</v>
      </c>
      <c r="E59" s="1541">
        <v>298</v>
      </c>
      <c r="F59" s="1541">
        <v>0</v>
      </c>
      <c r="G59" s="1541">
        <v>0</v>
      </c>
      <c r="H59" s="1541">
        <v>0</v>
      </c>
      <c r="I59" s="1541">
        <v>0</v>
      </c>
      <c r="J59" s="1541">
        <v>0</v>
      </c>
      <c r="K59" s="1541">
        <v>0</v>
      </c>
      <c r="L59" s="1541">
        <v>0</v>
      </c>
      <c r="M59" s="1541">
        <v>0</v>
      </c>
    </row>
    <row r="60" spans="1:13" ht="16.5" customHeight="1">
      <c r="A60" s="1603" t="s">
        <v>790</v>
      </c>
      <c r="B60" s="1541">
        <v>0</v>
      </c>
      <c r="C60" s="1578">
        <v>0</v>
      </c>
      <c r="D60" s="1578">
        <v>0</v>
      </c>
      <c r="E60" s="1541">
        <v>850</v>
      </c>
      <c r="F60" s="1541">
        <v>156</v>
      </c>
      <c r="G60" s="1541">
        <v>0</v>
      </c>
      <c r="H60" s="1541">
        <v>0</v>
      </c>
      <c r="I60" s="1541">
        <v>0</v>
      </c>
      <c r="J60" s="1541">
        <v>0</v>
      </c>
      <c r="K60" s="1541">
        <v>64</v>
      </c>
      <c r="L60" s="1541">
        <v>0</v>
      </c>
      <c r="M60" s="1541">
        <v>0</v>
      </c>
    </row>
    <row r="61" spans="1:13" ht="16.5" customHeight="1">
      <c r="A61" s="1603" t="s">
        <v>781</v>
      </c>
      <c r="B61" s="1541">
        <v>12</v>
      </c>
      <c r="C61" s="1578">
        <v>0</v>
      </c>
      <c r="D61" s="1578">
        <v>0</v>
      </c>
      <c r="E61" s="1541">
        <v>179</v>
      </c>
      <c r="F61" s="1541">
        <v>0</v>
      </c>
      <c r="G61" s="1541">
        <v>0</v>
      </c>
      <c r="H61" s="1541">
        <v>0</v>
      </c>
      <c r="I61" s="1541">
        <v>0</v>
      </c>
      <c r="J61" s="1541">
        <v>0</v>
      </c>
      <c r="K61" s="1541">
        <v>0</v>
      </c>
      <c r="L61" s="1541">
        <v>0</v>
      </c>
      <c r="M61" s="1541">
        <v>0</v>
      </c>
    </row>
    <row r="62" spans="1:13" ht="16.5" customHeight="1">
      <c r="A62" s="1603" t="s">
        <v>699</v>
      </c>
      <c r="B62" s="1541">
        <v>0</v>
      </c>
      <c r="C62" s="1578">
        <v>0</v>
      </c>
      <c r="D62" s="1578">
        <v>90</v>
      </c>
      <c r="E62" s="1541">
        <v>229</v>
      </c>
      <c r="F62" s="1541">
        <v>230</v>
      </c>
      <c r="G62" s="1541">
        <v>0</v>
      </c>
      <c r="H62" s="1541">
        <v>0</v>
      </c>
      <c r="I62" s="1541">
        <v>0</v>
      </c>
      <c r="J62" s="1541">
        <v>0</v>
      </c>
      <c r="K62" s="1541">
        <v>37</v>
      </c>
      <c r="L62" s="1541">
        <v>0</v>
      </c>
      <c r="M62" s="1541">
        <v>152</v>
      </c>
    </row>
    <row r="63" spans="1:13" ht="16.5" customHeight="1">
      <c r="A63" s="1603" t="s">
        <v>698</v>
      </c>
      <c r="B63" s="1541">
        <v>35</v>
      </c>
      <c r="C63" s="1578">
        <v>36</v>
      </c>
      <c r="D63" s="1578">
        <v>0</v>
      </c>
      <c r="E63" s="1541">
        <v>2076</v>
      </c>
      <c r="F63" s="1541">
        <v>0</v>
      </c>
      <c r="G63" s="1541">
        <v>0</v>
      </c>
      <c r="H63" s="1541">
        <v>0</v>
      </c>
      <c r="I63" s="1541">
        <v>0</v>
      </c>
      <c r="J63" s="1541">
        <v>50</v>
      </c>
      <c r="K63" s="1541">
        <v>0</v>
      </c>
      <c r="L63" s="1541">
        <v>0</v>
      </c>
      <c r="M63" s="1541">
        <v>0</v>
      </c>
    </row>
    <row r="64" spans="1:13" ht="16.5" customHeight="1">
      <c r="A64" s="1603" t="s">
        <v>697</v>
      </c>
      <c r="B64" s="1541">
        <v>0</v>
      </c>
      <c r="C64" s="1578">
        <v>0</v>
      </c>
      <c r="D64" s="1578">
        <v>274</v>
      </c>
      <c r="E64" s="1541">
        <v>1627</v>
      </c>
      <c r="F64" s="1541">
        <v>0</v>
      </c>
      <c r="G64" s="1541">
        <v>480</v>
      </c>
      <c r="H64" s="1541">
        <v>50</v>
      </c>
      <c r="I64" s="1541">
        <v>0</v>
      </c>
      <c r="J64" s="1541">
        <v>0</v>
      </c>
      <c r="K64" s="1541">
        <v>0</v>
      </c>
      <c r="L64" s="1541">
        <v>0</v>
      </c>
      <c r="M64" s="1541">
        <v>60</v>
      </c>
    </row>
    <row r="65" spans="1:13" ht="16.5" customHeight="1">
      <c r="A65" s="1603" t="s">
        <v>696</v>
      </c>
      <c r="B65" s="1541">
        <v>0</v>
      </c>
      <c r="C65" s="1578">
        <v>34</v>
      </c>
      <c r="D65" s="1578">
        <v>42</v>
      </c>
      <c r="E65" s="1541">
        <v>20</v>
      </c>
      <c r="F65" s="1541">
        <v>0</v>
      </c>
      <c r="G65" s="1541">
        <v>0</v>
      </c>
      <c r="H65" s="1541">
        <v>0</v>
      </c>
      <c r="I65" s="1541">
        <v>0</v>
      </c>
      <c r="J65" s="1541">
        <v>0</v>
      </c>
      <c r="K65" s="1541">
        <v>40</v>
      </c>
      <c r="L65" s="1541">
        <v>0</v>
      </c>
      <c r="M65" s="1541">
        <v>0</v>
      </c>
    </row>
    <row r="66" spans="1:13" ht="16.5" customHeight="1">
      <c r="A66" s="1603" t="s">
        <v>695</v>
      </c>
      <c r="B66" s="1541">
        <v>0</v>
      </c>
      <c r="C66" s="1578">
        <v>0</v>
      </c>
      <c r="D66" s="1578">
        <v>0</v>
      </c>
      <c r="E66" s="1541">
        <v>1671</v>
      </c>
      <c r="F66" s="1541">
        <v>0</v>
      </c>
      <c r="G66" s="1541">
        <v>0</v>
      </c>
      <c r="H66" s="1541">
        <v>0</v>
      </c>
      <c r="I66" s="1541">
        <v>0</v>
      </c>
      <c r="J66" s="1541">
        <v>0</v>
      </c>
      <c r="K66" s="1541">
        <v>0</v>
      </c>
      <c r="L66" s="1541">
        <v>52</v>
      </c>
      <c r="M66" s="1541">
        <v>0</v>
      </c>
    </row>
    <row r="67" spans="1:13" ht="16.5" customHeight="1">
      <c r="A67" s="1603" t="s">
        <v>694</v>
      </c>
      <c r="B67" s="1541">
        <v>0</v>
      </c>
      <c r="C67" s="1578">
        <v>0</v>
      </c>
      <c r="D67" s="1578">
        <v>360</v>
      </c>
      <c r="E67" s="1541">
        <v>1746</v>
      </c>
      <c r="F67" s="1541">
        <v>0</v>
      </c>
      <c r="G67" s="1541">
        <v>0</v>
      </c>
      <c r="H67" s="1541">
        <v>0</v>
      </c>
      <c r="I67" s="1541">
        <v>0</v>
      </c>
      <c r="J67" s="1541">
        <v>0</v>
      </c>
      <c r="K67" s="1541">
        <v>46</v>
      </c>
      <c r="L67" s="1541">
        <v>0</v>
      </c>
      <c r="M67" s="1541">
        <v>159</v>
      </c>
    </row>
    <row r="68" spans="1:13" ht="16.5" customHeight="1">
      <c r="A68" s="1603" t="s">
        <v>804</v>
      </c>
      <c r="B68" s="1541">
        <v>36</v>
      </c>
      <c r="C68" s="1578">
        <v>0</v>
      </c>
      <c r="D68" s="1578">
        <v>147</v>
      </c>
      <c r="E68" s="1541">
        <v>894</v>
      </c>
      <c r="F68" s="1541">
        <v>0</v>
      </c>
      <c r="G68" s="1541">
        <v>60</v>
      </c>
      <c r="H68" s="1541">
        <v>0</v>
      </c>
      <c r="I68" s="1541">
        <v>0</v>
      </c>
      <c r="J68" s="1541">
        <v>0</v>
      </c>
      <c r="K68" s="1541">
        <v>0</v>
      </c>
      <c r="L68" s="1541">
        <v>50</v>
      </c>
      <c r="M68" s="1541">
        <v>0</v>
      </c>
    </row>
    <row r="69" spans="1:13" ht="16.5" customHeight="1">
      <c r="A69" s="1603" t="s">
        <v>692</v>
      </c>
      <c r="B69" s="1541">
        <v>0</v>
      </c>
      <c r="C69" s="1578">
        <v>0</v>
      </c>
      <c r="D69" s="1578">
        <v>78</v>
      </c>
      <c r="E69" s="1541">
        <v>1079</v>
      </c>
      <c r="F69" s="1541">
        <v>0</v>
      </c>
      <c r="G69" s="1541">
        <v>0</v>
      </c>
      <c r="H69" s="1541">
        <v>0</v>
      </c>
      <c r="I69" s="1541">
        <v>20</v>
      </c>
      <c r="J69" s="1541">
        <v>0</v>
      </c>
      <c r="K69" s="1541">
        <v>0</v>
      </c>
      <c r="L69" s="1541">
        <v>0</v>
      </c>
      <c r="M69" s="1541">
        <v>15</v>
      </c>
    </row>
    <row r="70" spans="1:13" ht="16.5" customHeight="1">
      <c r="A70" s="1603" t="s">
        <v>691</v>
      </c>
      <c r="B70" s="1541">
        <v>0</v>
      </c>
      <c r="C70" s="1578">
        <v>0</v>
      </c>
      <c r="D70" s="1578">
        <v>148</v>
      </c>
      <c r="E70" s="1541">
        <v>1402</v>
      </c>
      <c r="F70" s="1541">
        <v>240</v>
      </c>
      <c r="G70" s="1541">
        <v>0</v>
      </c>
      <c r="H70" s="1541">
        <v>0</v>
      </c>
      <c r="I70" s="1541">
        <v>40</v>
      </c>
      <c r="J70" s="1541">
        <v>0</v>
      </c>
      <c r="K70" s="1541">
        <v>0</v>
      </c>
      <c r="L70" s="1541">
        <v>0</v>
      </c>
      <c r="M70" s="1541">
        <v>164</v>
      </c>
    </row>
    <row r="71" spans="1:13" ht="16.5" customHeight="1">
      <c r="A71" s="1602" t="s">
        <v>690</v>
      </c>
      <c r="B71" s="1541">
        <v>0</v>
      </c>
      <c r="C71" s="1578">
        <v>0</v>
      </c>
      <c r="D71" s="1578">
        <v>224</v>
      </c>
      <c r="E71" s="1541">
        <v>1726</v>
      </c>
      <c r="F71" s="1541">
        <v>0</v>
      </c>
      <c r="G71" s="1541">
        <v>46</v>
      </c>
      <c r="H71" s="1541">
        <v>0</v>
      </c>
      <c r="I71" s="1541">
        <v>0</v>
      </c>
      <c r="J71" s="1541">
        <v>0</v>
      </c>
      <c r="K71" s="1541">
        <v>0</v>
      </c>
      <c r="L71" s="1541">
        <v>153</v>
      </c>
      <c r="M71" s="1541">
        <v>0</v>
      </c>
    </row>
    <row r="72" spans="1:13" ht="16.5" customHeight="1">
      <c r="A72" s="1581" t="s">
        <v>689</v>
      </c>
      <c r="B72" s="1541">
        <v>0</v>
      </c>
      <c r="C72" s="1578">
        <v>50</v>
      </c>
      <c r="D72" s="1578">
        <v>236</v>
      </c>
      <c r="E72" s="1541">
        <v>1781</v>
      </c>
      <c r="F72" s="1541">
        <v>0</v>
      </c>
      <c r="G72" s="1541">
        <v>0</v>
      </c>
      <c r="H72" s="1541">
        <v>0</v>
      </c>
      <c r="I72" s="1541">
        <v>0</v>
      </c>
      <c r="J72" s="1541">
        <v>0</v>
      </c>
      <c r="K72" s="1541">
        <v>0</v>
      </c>
      <c r="L72" s="1541">
        <v>50</v>
      </c>
      <c r="M72" s="1541">
        <v>50</v>
      </c>
    </row>
    <row r="73" spans="1:13" ht="16.5" customHeight="1">
      <c r="A73" s="1580" t="s">
        <v>16</v>
      </c>
      <c r="B73" s="1541">
        <v>705</v>
      </c>
      <c r="C73" s="1578">
        <v>1447</v>
      </c>
      <c r="D73" s="1578">
        <v>8530</v>
      </c>
      <c r="E73" s="1541">
        <v>137899</v>
      </c>
      <c r="F73" s="1541">
        <v>9497</v>
      </c>
      <c r="G73" s="1541">
        <v>3884</v>
      </c>
      <c r="H73" s="1541">
        <v>4262</v>
      </c>
      <c r="I73" s="1541">
        <v>238</v>
      </c>
      <c r="J73" s="1541">
        <v>517</v>
      </c>
      <c r="K73" s="1541">
        <v>1341</v>
      </c>
      <c r="L73" s="1541">
        <v>1636</v>
      </c>
      <c r="M73" s="1541">
        <v>4285</v>
      </c>
    </row>
    <row r="74" spans="1:13" ht="6" customHeight="1"/>
    <row r="75" spans="1:13" ht="13.5" customHeight="1">
      <c r="A75" s="1577"/>
    </row>
  </sheetData>
  <mergeCells count="13">
    <mergeCell ref="D4:D5"/>
    <mergeCell ref="K4:K5"/>
    <mergeCell ref="B4:B5"/>
    <mergeCell ref="A4:A5"/>
    <mergeCell ref="I4:I5"/>
    <mergeCell ref="J4:J5"/>
    <mergeCell ref="L4:L5"/>
    <mergeCell ref="M4:M5"/>
    <mergeCell ref="C4:C5"/>
    <mergeCell ref="E4:E5"/>
    <mergeCell ref="F4:F5"/>
    <mergeCell ref="G4:G5"/>
    <mergeCell ref="H4:H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Ｐ明朝,標準"（平成24年6月30日現在）</oddFooter>
  </headerFooter>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3"/>
  <sheetViews>
    <sheetView view="pageBreakPreview" zoomScale="85" zoomScaleNormal="100" zoomScaleSheetLayoutView="85" workbookViewId="0"/>
  </sheetViews>
  <sheetFormatPr defaultRowHeight="11.25"/>
  <cols>
    <col min="1" max="1" width="9" style="1526"/>
    <col min="2" max="2" width="5.375" style="1526" customWidth="1"/>
    <col min="3" max="5" width="5.5" style="1526" customWidth="1"/>
    <col min="6" max="13" width="6.375" style="1526" customWidth="1"/>
    <col min="14" max="17" width="5.5" style="1526" customWidth="1"/>
    <col min="18" max="21" width="6.375" style="1526" customWidth="1"/>
    <col min="22" max="16384" width="9" style="1526"/>
  </cols>
  <sheetData>
    <row r="1" spans="1:21" ht="18" customHeight="1">
      <c r="A1" s="1510" t="s">
        <v>167</v>
      </c>
    </row>
    <row r="2" spans="1:21" s="1474" customFormat="1" ht="18" customHeight="1">
      <c r="A2" s="1509" t="s">
        <v>843</v>
      </c>
    </row>
    <row r="3" spans="1:21" ht="11.25" customHeight="1"/>
    <row r="4" spans="1:21" ht="22.5" customHeight="1">
      <c r="A4" s="1621"/>
      <c r="B4" s="1617" t="s">
        <v>842</v>
      </c>
      <c r="C4" s="1615"/>
      <c r="D4" s="1615"/>
      <c r="E4" s="1614"/>
      <c r="F4" s="1620" t="s">
        <v>841</v>
      </c>
      <c r="G4" s="1619"/>
      <c r="H4" s="1619"/>
      <c r="I4" s="1618"/>
      <c r="J4" s="1617" t="s">
        <v>840</v>
      </c>
      <c r="K4" s="1615"/>
      <c r="L4" s="1615"/>
      <c r="M4" s="1614"/>
      <c r="N4" s="1617" t="s">
        <v>839</v>
      </c>
      <c r="O4" s="1615"/>
      <c r="P4" s="1615"/>
      <c r="Q4" s="1614"/>
      <c r="R4" s="1616" t="s">
        <v>16</v>
      </c>
      <c r="S4" s="1615"/>
      <c r="T4" s="1615"/>
      <c r="U4" s="1614"/>
    </row>
    <row r="5" spans="1:21" ht="30" customHeight="1">
      <c r="A5" s="1613"/>
      <c r="B5" s="1612" t="s">
        <v>83</v>
      </c>
      <c r="C5" s="1611" t="s">
        <v>84</v>
      </c>
      <c r="D5" s="1611" t="s">
        <v>228</v>
      </c>
      <c r="E5" s="1610" t="s">
        <v>165</v>
      </c>
      <c r="F5" s="1612" t="s">
        <v>83</v>
      </c>
      <c r="G5" s="1611" t="s">
        <v>84</v>
      </c>
      <c r="H5" s="1611" t="s">
        <v>228</v>
      </c>
      <c r="I5" s="1610" t="s">
        <v>165</v>
      </c>
      <c r="J5" s="1612" t="s">
        <v>83</v>
      </c>
      <c r="K5" s="1611" t="s">
        <v>84</v>
      </c>
      <c r="L5" s="1611" t="s">
        <v>228</v>
      </c>
      <c r="M5" s="1610" t="s">
        <v>165</v>
      </c>
      <c r="N5" s="1612" t="s">
        <v>83</v>
      </c>
      <c r="O5" s="1611" t="s">
        <v>84</v>
      </c>
      <c r="P5" s="1611" t="s">
        <v>228</v>
      </c>
      <c r="Q5" s="1610" t="s">
        <v>165</v>
      </c>
      <c r="R5" s="1609" t="s">
        <v>83</v>
      </c>
      <c r="S5" s="1609" t="s">
        <v>84</v>
      </c>
      <c r="T5" s="1609" t="s">
        <v>228</v>
      </c>
      <c r="U5" s="1608" t="s">
        <v>75</v>
      </c>
    </row>
    <row r="6" spans="1:21" ht="16.5" customHeight="1">
      <c r="A6" s="1607" t="s">
        <v>755</v>
      </c>
      <c r="B6" s="1605">
        <v>1</v>
      </c>
      <c r="C6" s="1605">
        <v>27</v>
      </c>
      <c r="D6" s="1605">
        <v>1</v>
      </c>
      <c r="E6" s="1605">
        <v>29</v>
      </c>
      <c r="F6" s="1605">
        <v>801</v>
      </c>
      <c r="G6" s="1605">
        <v>2599</v>
      </c>
      <c r="H6" s="1605">
        <v>174</v>
      </c>
      <c r="I6" s="1605">
        <v>3574</v>
      </c>
      <c r="J6" s="1605">
        <v>3807</v>
      </c>
      <c r="K6" s="1605">
        <v>3117</v>
      </c>
      <c r="L6" s="1605">
        <v>956</v>
      </c>
      <c r="M6" s="1605">
        <v>7880</v>
      </c>
      <c r="N6" s="1605">
        <v>0</v>
      </c>
      <c r="O6" s="1605">
        <v>3</v>
      </c>
      <c r="P6" s="1605">
        <v>397</v>
      </c>
      <c r="Q6" s="1605">
        <v>400</v>
      </c>
      <c r="R6" s="1605">
        <v>4609</v>
      </c>
      <c r="S6" s="1605">
        <v>5746</v>
      </c>
      <c r="T6" s="1605">
        <v>1528</v>
      </c>
      <c r="U6" s="1605">
        <v>11883</v>
      </c>
    </row>
    <row r="7" spans="1:21" ht="16.5" customHeight="1">
      <c r="A7" s="1517" t="s">
        <v>754</v>
      </c>
      <c r="B7" s="1605">
        <v>0</v>
      </c>
      <c r="C7" s="1605">
        <v>9</v>
      </c>
      <c r="D7" s="1605">
        <v>0</v>
      </c>
      <c r="E7" s="1605">
        <v>9</v>
      </c>
      <c r="F7" s="1605">
        <v>465</v>
      </c>
      <c r="G7" s="1605">
        <v>1530</v>
      </c>
      <c r="H7" s="1605">
        <v>16</v>
      </c>
      <c r="I7" s="1605">
        <v>2011</v>
      </c>
      <c r="J7" s="1605">
        <v>765</v>
      </c>
      <c r="K7" s="1605">
        <v>1094</v>
      </c>
      <c r="L7" s="1605">
        <v>32</v>
      </c>
      <c r="M7" s="1605">
        <v>1891</v>
      </c>
      <c r="N7" s="1605">
        <v>0</v>
      </c>
      <c r="O7" s="1605">
        <v>1</v>
      </c>
      <c r="P7" s="1605">
        <v>0</v>
      </c>
      <c r="Q7" s="1605">
        <v>1</v>
      </c>
      <c r="R7" s="1605">
        <v>1230</v>
      </c>
      <c r="S7" s="1605">
        <v>2634</v>
      </c>
      <c r="T7" s="1605">
        <v>48</v>
      </c>
      <c r="U7" s="1605">
        <v>3912</v>
      </c>
    </row>
    <row r="8" spans="1:21" ht="16.5" customHeight="1">
      <c r="A8" s="1517" t="s">
        <v>753</v>
      </c>
      <c r="B8" s="1605">
        <v>0</v>
      </c>
      <c r="C8" s="1605">
        <v>7</v>
      </c>
      <c r="D8" s="1605">
        <v>4</v>
      </c>
      <c r="E8" s="1605">
        <v>11</v>
      </c>
      <c r="F8" s="1605">
        <v>25</v>
      </c>
      <c r="G8" s="1605">
        <v>743</v>
      </c>
      <c r="H8" s="1605">
        <v>40</v>
      </c>
      <c r="I8" s="1605">
        <v>808</v>
      </c>
      <c r="J8" s="1605">
        <v>1052</v>
      </c>
      <c r="K8" s="1605">
        <v>1610</v>
      </c>
      <c r="L8" s="1605">
        <v>352</v>
      </c>
      <c r="M8" s="1605">
        <v>3014</v>
      </c>
      <c r="N8" s="1605">
        <v>0</v>
      </c>
      <c r="O8" s="1605">
        <v>34</v>
      </c>
      <c r="P8" s="1605">
        <v>0</v>
      </c>
      <c r="Q8" s="1605">
        <v>34</v>
      </c>
      <c r="R8" s="1605">
        <v>1077</v>
      </c>
      <c r="S8" s="1605">
        <v>2394</v>
      </c>
      <c r="T8" s="1605">
        <v>396</v>
      </c>
      <c r="U8" s="1605">
        <v>3867</v>
      </c>
    </row>
    <row r="9" spans="1:21" ht="16.5" customHeight="1">
      <c r="A9" s="1517" t="s">
        <v>752</v>
      </c>
      <c r="B9" s="1605">
        <v>0</v>
      </c>
      <c r="C9" s="1605">
        <v>6</v>
      </c>
      <c r="D9" s="1605">
        <v>0</v>
      </c>
      <c r="E9" s="1605">
        <v>6</v>
      </c>
      <c r="F9" s="1605">
        <v>147</v>
      </c>
      <c r="G9" s="1605">
        <v>978</v>
      </c>
      <c r="H9" s="1605">
        <v>79</v>
      </c>
      <c r="I9" s="1605">
        <v>1204</v>
      </c>
      <c r="J9" s="1605">
        <v>860</v>
      </c>
      <c r="K9" s="1605">
        <v>997</v>
      </c>
      <c r="L9" s="1605">
        <v>83</v>
      </c>
      <c r="M9" s="1605">
        <v>1940</v>
      </c>
      <c r="N9" s="1605">
        <v>0</v>
      </c>
      <c r="O9" s="1605">
        <v>1</v>
      </c>
      <c r="P9" s="1605">
        <v>0</v>
      </c>
      <c r="Q9" s="1605">
        <v>1</v>
      </c>
      <c r="R9" s="1605">
        <v>1007</v>
      </c>
      <c r="S9" s="1605">
        <v>1982</v>
      </c>
      <c r="T9" s="1605">
        <v>162</v>
      </c>
      <c r="U9" s="1605">
        <v>3151</v>
      </c>
    </row>
    <row r="10" spans="1:21" ht="16.5" customHeight="1">
      <c r="A10" s="1517" t="s">
        <v>751</v>
      </c>
      <c r="B10" s="1605">
        <v>0</v>
      </c>
      <c r="C10" s="1605">
        <v>7</v>
      </c>
      <c r="D10" s="1605">
        <v>0</v>
      </c>
      <c r="E10" s="1605">
        <v>7</v>
      </c>
      <c r="F10" s="1605">
        <v>490</v>
      </c>
      <c r="G10" s="1605">
        <v>1518</v>
      </c>
      <c r="H10" s="1605">
        <v>29</v>
      </c>
      <c r="I10" s="1605">
        <v>2037</v>
      </c>
      <c r="J10" s="1605">
        <v>1080</v>
      </c>
      <c r="K10" s="1605">
        <v>851</v>
      </c>
      <c r="L10" s="1605">
        <v>27</v>
      </c>
      <c r="M10" s="1605">
        <v>1958</v>
      </c>
      <c r="N10" s="1605">
        <v>0</v>
      </c>
      <c r="O10" s="1605">
        <v>0</v>
      </c>
      <c r="P10" s="1605">
        <v>0</v>
      </c>
      <c r="Q10" s="1605">
        <v>0</v>
      </c>
      <c r="R10" s="1605">
        <v>1570</v>
      </c>
      <c r="S10" s="1605">
        <v>2376</v>
      </c>
      <c r="T10" s="1605">
        <v>56</v>
      </c>
      <c r="U10" s="1605">
        <v>4002</v>
      </c>
    </row>
    <row r="11" spans="1:21" ht="16.5" customHeight="1">
      <c r="A11" s="1517" t="s">
        <v>750</v>
      </c>
      <c r="B11" s="1605">
        <v>0</v>
      </c>
      <c r="C11" s="1605">
        <v>16</v>
      </c>
      <c r="D11" s="1605">
        <v>4</v>
      </c>
      <c r="E11" s="1605">
        <v>20</v>
      </c>
      <c r="F11" s="1605">
        <v>257</v>
      </c>
      <c r="G11" s="1605">
        <v>1018</v>
      </c>
      <c r="H11" s="1605">
        <v>295</v>
      </c>
      <c r="I11" s="1605">
        <v>1570</v>
      </c>
      <c r="J11" s="1605">
        <v>801</v>
      </c>
      <c r="K11" s="1605">
        <v>843</v>
      </c>
      <c r="L11" s="1605">
        <v>126</v>
      </c>
      <c r="M11" s="1605">
        <v>1770</v>
      </c>
      <c r="N11" s="1605">
        <v>0</v>
      </c>
      <c r="O11" s="1605">
        <v>0</v>
      </c>
      <c r="P11" s="1605">
        <v>0</v>
      </c>
      <c r="Q11" s="1605">
        <v>0</v>
      </c>
      <c r="R11" s="1605">
        <v>1058</v>
      </c>
      <c r="S11" s="1605">
        <v>1877</v>
      </c>
      <c r="T11" s="1605">
        <v>425</v>
      </c>
      <c r="U11" s="1605">
        <v>3360</v>
      </c>
    </row>
    <row r="12" spans="1:21" ht="16.5" customHeight="1">
      <c r="A12" s="1517" t="s">
        <v>749</v>
      </c>
      <c r="B12" s="1605">
        <v>0</v>
      </c>
      <c r="C12" s="1605">
        <v>24</v>
      </c>
      <c r="D12" s="1605">
        <v>0</v>
      </c>
      <c r="E12" s="1605">
        <v>24</v>
      </c>
      <c r="F12" s="1605">
        <v>458</v>
      </c>
      <c r="G12" s="1605">
        <v>2030</v>
      </c>
      <c r="H12" s="1605">
        <v>29</v>
      </c>
      <c r="I12" s="1605">
        <v>2517</v>
      </c>
      <c r="J12" s="1605">
        <v>1278</v>
      </c>
      <c r="K12" s="1605">
        <v>1443</v>
      </c>
      <c r="L12" s="1605">
        <v>166</v>
      </c>
      <c r="M12" s="1605">
        <v>2887</v>
      </c>
      <c r="N12" s="1605">
        <v>0</v>
      </c>
      <c r="O12" s="1605">
        <v>6</v>
      </c>
      <c r="P12" s="1605">
        <v>0</v>
      </c>
      <c r="Q12" s="1605">
        <v>6</v>
      </c>
      <c r="R12" s="1605">
        <v>1736</v>
      </c>
      <c r="S12" s="1605">
        <v>3503</v>
      </c>
      <c r="T12" s="1605">
        <v>195</v>
      </c>
      <c r="U12" s="1605">
        <v>5434</v>
      </c>
    </row>
    <row r="13" spans="1:21" ht="16.5" customHeight="1">
      <c r="A13" s="1517" t="s">
        <v>748</v>
      </c>
      <c r="B13" s="1605">
        <v>0</v>
      </c>
      <c r="C13" s="1605">
        <v>53</v>
      </c>
      <c r="D13" s="1605">
        <v>1</v>
      </c>
      <c r="E13" s="1605">
        <v>54</v>
      </c>
      <c r="F13" s="1605">
        <v>219</v>
      </c>
      <c r="G13" s="1605">
        <v>2153</v>
      </c>
      <c r="H13" s="1605">
        <v>94</v>
      </c>
      <c r="I13" s="1605">
        <v>2466</v>
      </c>
      <c r="J13" s="1605">
        <v>1273</v>
      </c>
      <c r="K13" s="1605">
        <v>2327</v>
      </c>
      <c r="L13" s="1605">
        <v>126</v>
      </c>
      <c r="M13" s="1605">
        <v>3726</v>
      </c>
      <c r="N13" s="1605">
        <v>0</v>
      </c>
      <c r="O13" s="1605">
        <v>16</v>
      </c>
      <c r="P13" s="1605">
        <v>0</v>
      </c>
      <c r="Q13" s="1605">
        <v>16</v>
      </c>
      <c r="R13" s="1605">
        <v>1492</v>
      </c>
      <c r="S13" s="1605">
        <v>4549</v>
      </c>
      <c r="T13" s="1605">
        <v>221</v>
      </c>
      <c r="U13" s="1605">
        <v>6262</v>
      </c>
    </row>
    <row r="14" spans="1:21" ht="16.5" customHeight="1">
      <c r="A14" s="1517" t="s">
        <v>747</v>
      </c>
      <c r="B14" s="1605">
        <v>1</v>
      </c>
      <c r="C14" s="1605">
        <v>68</v>
      </c>
      <c r="D14" s="1605">
        <v>1</v>
      </c>
      <c r="E14" s="1605">
        <v>70</v>
      </c>
      <c r="F14" s="1605">
        <v>318</v>
      </c>
      <c r="G14" s="1605">
        <v>1781</v>
      </c>
      <c r="H14" s="1605">
        <v>116</v>
      </c>
      <c r="I14" s="1605">
        <v>2215</v>
      </c>
      <c r="J14" s="1605">
        <v>882</v>
      </c>
      <c r="K14" s="1605">
        <v>1275</v>
      </c>
      <c r="L14" s="1605">
        <v>218</v>
      </c>
      <c r="M14" s="1605">
        <v>2375</v>
      </c>
      <c r="N14" s="1605">
        <v>0</v>
      </c>
      <c r="O14" s="1605">
        <v>4</v>
      </c>
      <c r="P14" s="1605">
        <v>0</v>
      </c>
      <c r="Q14" s="1605">
        <v>4</v>
      </c>
      <c r="R14" s="1605">
        <v>1201</v>
      </c>
      <c r="S14" s="1605">
        <v>3128</v>
      </c>
      <c r="T14" s="1605">
        <v>335</v>
      </c>
      <c r="U14" s="1605">
        <v>4664</v>
      </c>
    </row>
    <row r="15" spans="1:21" ht="16.5" customHeight="1">
      <c r="A15" s="1517" t="s">
        <v>746</v>
      </c>
      <c r="B15" s="1605">
        <v>0</v>
      </c>
      <c r="C15" s="1605">
        <v>17</v>
      </c>
      <c r="D15" s="1605">
        <v>0</v>
      </c>
      <c r="E15" s="1605">
        <v>17</v>
      </c>
      <c r="F15" s="1605">
        <v>498</v>
      </c>
      <c r="G15" s="1605">
        <v>1422</v>
      </c>
      <c r="H15" s="1605">
        <v>315</v>
      </c>
      <c r="I15" s="1605">
        <v>2235</v>
      </c>
      <c r="J15" s="1605">
        <v>1212</v>
      </c>
      <c r="K15" s="1605">
        <v>976</v>
      </c>
      <c r="L15" s="1605">
        <v>220</v>
      </c>
      <c r="M15" s="1605">
        <v>2408</v>
      </c>
      <c r="N15" s="1605">
        <v>0</v>
      </c>
      <c r="O15" s="1605">
        <v>16</v>
      </c>
      <c r="P15" s="1605">
        <v>0</v>
      </c>
      <c r="Q15" s="1605">
        <v>16</v>
      </c>
      <c r="R15" s="1605">
        <v>1710</v>
      </c>
      <c r="S15" s="1605">
        <v>2431</v>
      </c>
      <c r="T15" s="1605">
        <v>535</v>
      </c>
      <c r="U15" s="1605">
        <v>4676</v>
      </c>
    </row>
    <row r="16" spans="1:21" ht="16.5" customHeight="1">
      <c r="A16" s="1517" t="s">
        <v>745</v>
      </c>
      <c r="B16" s="1605">
        <v>1</v>
      </c>
      <c r="C16" s="1605">
        <v>73</v>
      </c>
      <c r="D16" s="1605">
        <v>2</v>
      </c>
      <c r="E16" s="1605">
        <v>76</v>
      </c>
      <c r="F16" s="1605">
        <v>678</v>
      </c>
      <c r="G16" s="1605">
        <v>7301</v>
      </c>
      <c r="H16" s="1605">
        <v>187</v>
      </c>
      <c r="I16" s="1605">
        <v>8166</v>
      </c>
      <c r="J16" s="1605">
        <v>1662</v>
      </c>
      <c r="K16" s="1605">
        <v>2034</v>
      </c>
      <c r="L16" s="1605">
        <v>172</v>
      </c>
      <c r="M16" s="1605">
        <v>3868</v>
      </c>
      <c r="N16" s="1605">
        <v>0</v>
      </c>
      <c r="O16" s="1605">
        <v>35</v>
      </c>
      <c r="P16" s="1605">
        <v>0</v>
      </c>
      <c r="Q16" s="1605">
        <v>35</v>
      </c>
      <c r="R16" s="1605">
        <v>2341</v>
      </c>
      <c r="S16" s="1605">
        <v>9443</v>
      </c>
      <c r="T16" s="1605">
        <v>361</v>
      </c>
      <c r="U16" s="1605">
        <v>12145</v>
      </c>
    </row>
    <row r="17" spans="1:21" ht="16.5" customHeight="1">
      <c r="A17" s="1517" t="s">
        <v>744</v>
      </c>
      <c r="B17" s="1605">
        <v>5</v>
      </c>
      <c r="C17" s="1605">
        <v>58</v>
      </c>
      <c r="D17" s="1605">
        <v>2</v>
      </c>
      <c r="E17" s="1605">
        <v>65</v>
      </c>
      <c r="F17" s="1605">
        <v>1081</v>
      </c>
      <c r="G17" s="1605">
        <v>4077</v>
      </c>
      <c r="H17" s="1605">
        <v>149</v>
      </c>
      <c r="I17" s="1605">
        <v>5307</v>
      </c>
      <c r="J17" s="1605">
        <v>2489</v>
      </c>
      <c r="K17" s="1605">
        <v>1983</v>
      </c>
      <c r="L17" s="1605">
        <v>261</v>
      </c>
      <c r="M17" s="1605">
        <v>4733</v>
      </c>
      <c r="N17" s="1605">
        <v>0</v>
      </c>
      <c r="O17" s="1605">
        <v>4</v>
      </c>
      <c r="P17" s="1605">
        <v>0</v>
      </c>
      <c r="Q17" s="1605">
        <v>4</v>
      </c>
      <c r="R17" s="1605">
        <v>3575</v>
      </c>
      <c r="S17" s="1605">
        <v>6122</v>
      </c>
      <c r="T17" s="1605">
        <v>412</v>
      </c>
      <c r="U17" s="1605">
        <v>10109</v>
      </c>
    </row>
    <row r="18" spans="1:21" ht="16.5" customHeight="1">
      <c r="A18" s="1517" t="s">
        <v>743</v>
      </c>
      <c r="B18" s="1605">
        <v>0</v>
      </c>
      <c r="C18" s="1605">
        <v>218</v>
      </c>
      <c r="D18" s="1605">
        <v>2</v>
      </c>
      <c r="E18" s="1605">
        <v>220</v>
      </c>
      <c r="F18" s="1605">
        <v>829</v>
      </c>
      <c r="G18" s="1605">
        <v>7640</v>
      </c>
      <c r="H18" s="1605">
        <v>255</v>
      </c>
      <c r="I18" s="1605">
        <v>8724</v>
      </c>
      <c r="J18" s="1605">
        <v>4929</v>
      </c>
      <c r="K18" s="1605">
        <v>5821</v>
      </c>
      <c r="L18" s="1605">
        <v>613</v>
      </c>
      <c r="M18" s="1605">
        <v>11363</v>
      </c>
      <c r="N18" s="1605">
        <v>0</v>
      </c>
      <c r="O18" s="1605">
        <v>264</v>
      </c>
      <c r="P18" s="1605">
        <v>0</v>
      </c>
      <c r="Q18" s="1605">
        <v>264</v>
      </c>
      <c r="R18" s="1605">
        <v>5758</v>
      </c>
      <c r="S18" s="1605">
        <v>13943</v>
      </c>
      <c r="T18" s="1605">
        <v>870</v>
      </c>
      <c r="U18" s="1605">
        <v>20571</v>
      </c>
    </row>
    <row r="19" spans="1:21" ht="16.5" customHeight="1">
      <c r="A19" s="1517" t="s">
        <v>742</v>
      </c>
      <c r="B19" s="1605">
        <v>0</v>
      </c>
      <c r="C19" s="1605">
        <v>29</v>
      </c>
      <c r="D19" s="1605">
        <v>0</v>
      </c>
      <c r="E19" s="1605">
        <v>29</v>
      </c>
      <c r="F19" s="1605">
        <v>408</v>
      </c>
      <c r="G19" s="1605">
        <v>2904</v>
      </c>
      <c r="H19" s="1605">
        <v>0</v>
      </c>
      <c r="I19" s="1605">
        <v>3312</v>
      </c>
      <c r="J19" s="1605">
        <v>1044</v>
      </c>
      <c r="K19" s="1605">
        <v>868</v>
      </c>
      <c r="L19" s="1605">
        <v>0</v>
      </c>
      <c r="M19" s="1605">
        <v>1912</v>
      </c>
      <c r="N19" s="1605">
        <v>0</v>
      </c>
      <c r="O19" s="1605">
        <v>51</v>
      </c>
      <c r="P19" s="1605">
        <v>0</v>
      </c>
      <c r="Q19" s="1605">
        <v>51</v>
      </c>
      <c r="R19" s="1605">
        <v>1452</v>
      </c>
      <c r="S19" s="1605">
        <v>3852</v>
      </c>
      <c r="T19" s="1605">
        <v>0</v>
      </c>
      <c r="U19" s="1605">
        <v>5304</v>
      </c>
    </row>
    <row r="20" spans="1:21" ht="16.5" customHeight="1">
      <c r="A20" s="1517" t="s">
        <v>741</v>
      </c>
      <c r="B20" s="1605">
        <v>0</v>
      </c>
      <c r="C20" s="1605">
        <v>11</v>
      </c>
      <c r="D20" s="1605">
        <v>0</v>
      </c>
      <c r="E20" s="1605">
        <v>11</v>
      </c>
      <c r="F20" s="1605">
        <v>421</v>
      </c>
      <c r="G20" s="1605">
        <v>1949</v>
      </c>
      <c r="H20" s="1605">
        <v>0</v>
      </c>
      <c r="I20" s="1605">
        <v>2370</v>
      </c>
      <c r="J20" s="1605">
        <v>708</v>
      </c>
      <c r="K20" s="1605">
        <v>579</v>
      </c>
      <c r="L20" s="1605">
        <v>0</v>
      </c>
      <c r="M20" s="1605">
        <v>1287</v>
      </c>
      <c r="N20" s="1605">
        <v>0</v>
      </c>
      <c r="O20" s="1605">
        <v>34</v>
      </c>
      <c r="P20" s="1605">
        <v>0</v>
      </c>
      <c r="Q20" s="1605">
        <v>34</v>
      </c>
      <c r="R20" s="1605">
        <v>1129</v>
      </c>
      <c r="S20" s="1605">
        <v>2573</v>
      </c>
      <c r="T20" s="1605">
        <v>0</v>
      </c>
      <c r="U20" s="1605">
        <v>3702</v>
      </c>
    </row>
    <row r="21" spans="1:21" ht="16.5" customHeight="1">
      <c r="A21" s="1517" t="s">
        <v>740</v>
      </c>
      <c r="B21" s="1605">
        <v>0</v>
      </c>
      <c r="C21" s="1605">
        <v>24</v>
      </c>
      <c r="D21" s="1605">
        <v>0</v>
      </c>
      <c r="E21" s="1605">
        <v>24</v>
      </c>
      <c r="F21" s="1605">
        <v>197</v>
      </c>
      <c r="G21" s="1605">
        <v>1714</v>
      </c>
      <c r="H21" s="1605">
        <v>0</v>
      </c>
      <c r="I21" s="1605">
        <v>1911</v>
      </c>
      <c r="J21" s="1605">
        <v>420</v>
      </c>
      <c r="K21" s="1605">
        <v>706</v>
      </c>
      <c r="L21" s="1605">
        <v>30</v>
      </c>
      <c r="M21" s="1605">
        <v>1156</v>
      </c>
      <c r="N21" s="1605">
        <v>0</v>
      </c>
      <c r="O21" s="1605">
        <v>32</v>
      </c>
      <c r="P21" s="1605">
        <v>0</v>
      </c>
      <c r="Q21" s="1605">
        <v>32</v>
      </c>
      <c r="R21" s="1605">
        <v>617</v>
      </c>
      <c r="S21" s="1605">
        <v>2476</v>
      </c>
      <c r="T21" s="1605">
        <v>30</v>
      </c>
      <c r="U21" s="1605">
        <v>3123</v>
      </c>
    </row>
    <row r="22" spans="1:21" ht="16.5" customHeight="1">
      <c r="A22" s="1517" t="s">
        <v>739</v>
      </c>
      <c r="B22" s="1605">
        <v>0</v>
      </c>
      <c r="C22" s="1605">
        <v>18</v>
      </c>
      <c r="D22" s="1605">
        <v>3</v>
      </c>
      <c r="E22" s="1605">
        <v>21</v>
      </c>
      <c r="F22" s="1605">
        <v>193</v>
      </c>
      <c r="G22" s="1605">
        <v>1648</v>
      </c>
      <c r="H22" s="1605">
        <v>95</v>
      </c>
      <c r="I22" s="1605">
        <v>1936</v>
      </c>
      <c r="J22" s="1605">
        <v>626</v>
      </c>
      <c r="K22" s="1605">
        <v>813</v>
      </c>
      <c r="L22" s="1605">
        <v>95</v>
      </c>
      <c r="M22" s="1605">
        <v>1534</v>
      </c>
      <c r="N22" s="1605">
        <v>0</v>
      </c>
      <c r="O22" s="1605">
        <v>0</v>
      </c>
      <c r="P22" s="1605">
        <v>0</v>
      </c>
      <c r="Q22" s="1605">
        <v>0</v>
      </c>
      <c r="R22" s="1605">
        <v>819</v>
      </c>
      <c r="S22" s="1605">
        <v>2479</v>
      </c>
      <c r="T22" s="1605">
        <v>193</v>
      </c>
      <c r="U22" s="1605">
        <v>3491</v>
      </c>
    </row>
    <row r="23" spans="1:21" ht="16.5" customHeight="1">
      <c r="A23" s="1517" t="s">
        <v>738</v>
      </c>
      <c r="B23" s="1605">
        <v>1</v>
      </c>
      <c r="C23" s="1605">
        <v>7</v>
      </c>
      <c r="D23" s="1605">
        <v>0</v>
      </c>
      <c r="E23" s="1605">
        <v>8</v>
      </c>
      <c r="F23" s="1605">
        <v>93</v>
      </c>
      <c r="G23" s="1605">
        <v>678</v>
      </c>
      <c r="H23" s="1605">
        <v>50</v>
      </c>
      <c r="I23" s="1605">
        <v>821</v>
      </c>
      <c r="J23" s="1605">
        <v>493</v>
      </c>
      <c r="K23" s="1605">
        <v>606</v>
      </c>
      <c r="L23" s="1605">
        <v>101</v>
      </c>
      <c r="M23" s="1605">
        <v>1200</v>
      </c>
      <c r="N23" s="1605">
        <v>5</v>
      </c>
      <c r="O23" s="1605">
        <v>2</v>
      </c>
      <c r="P23" s="1605">
        <v>0</v>
      </c>
      <c r="Q23" s="1605">
        <v>7</v>
      </c>
      <c r="R23" s="1605">
        <v>592</v>
      </c>
      <c r="S23" s="1605">
        <v>1293</v>
      </c>
      <c r="T23" s="1605">
        <v>151</v>
      </c>
      <c r="U23" s="1605">
        <v>2036</v>
      </c>
    </row>
    <row r="24" spans="1:21" ht="16.5" customHeight="1">
      <c r="A24" s="1517" t="s">
        <v>737</v>
      </c>
      <c r="B24" s="1605">
        <v>0</v>
      </c>
      <c r="C24" s="1605">
        <v>11</v>
      </c>
      <c r="D24" s="1605">
        <v>0</v>
      </c>
      <c r="E24" s="1605">
        <v>11</v>
      </c>
      <c r="F24" s="1605">
        <v>152</v>
      </c>
      <c r="G24" s="1605">
        <v>867</v>
      </c>
      <c r="H24" s="1605">
        <v>0</v>
      </c>
      <c r="I24" s="1605">
        <v>1019</v>
      </c>
      <c r="J24" s="1605">
        <v>595</v>
      </c>
      <c r="K24" s="1605">
        <v>382</v>
      </c>
      <c r="L24" s="1605">
        <v>0</v>
      </c>
      <c r="M24" s="1605">
        <v>977</v>
      </c>
      <c r="N24" s="1605">
        <v>0</v>
      </c>
      <c r="O24" s="1605">
        <v>8</v>
      </c>
      <c r="P24" s="1605">
        <v>0</v>
      </c>
      <c r="Q24" s="1605">
        <v>8</v>
      </c>
      <c r="R24" s="1605">
        <v>747</v>
      </c>
      <c r="S24" s="1605">
        <v>1268</v>
      </c>
      <c r="T24" s="1605">
        <v>0</v>
      </c>
      <c r="U24" s="1605">
        <v>2015</v>
      </c>
    </row>
    <row r="25" spans="1:21" ht="16.5" customHeight="1">
      <c r="A25" s="1517" t="s">
        <v>736</v>
      </c>
      <c r="B25" s="1605">
        <v>12</v>
      </c>
      <c r="C25" s="1605">
        <v>42</v>
      </c>
      <c r="D25" s="1605">
        <v>0</v>
      </c>
      <c r="E25" s="1605">
        <v>54</v>
      </c>
      <c r="F25" s="1605">
        <v>468</v>
      </c>
      <c r="G25" s="1605">
        <v>1158</v>
      </c>
      <c r="H25" s="1605">
        <v>84</v>
      </c>
      <c r="I25" s="1605">
        <v>1710</v>
      </c>
      <c r="J25" s="1605">
        <v>1368</v>
      </c>
      <c r="K25" s="1605">
        <v>828</v>
      </c>
      <c r="L25" s="1605">
        <v>346</v>
      </c>
      <c r="M25" s="1605">
        <v>2542</v>
      </c>
      <c r="N25" s="1605">
        <v>0</v>
      </c>
      <c r="O25" s="1605">
        <v>17</v>
      </c>
      <c r="P25" s="1605">
        <v>0</v>
      </c>
      <c r="Q25" s="1605">
        <v>17</v>
      </c>
      <c r="R25" s="1605">
        <v>1848</v>
      </c>
      <c r="S25" s="1605">
        <v>2045</v>
      </c>
      <c r="T25" s="1605">
        <v>430</v>
      </c>
      <c r="U25" s="1605">
        <v>4323</v>
      </c>
    </row>
    <row r="26" spans="1:21" ht="16.5" customHeight="1">
      <c r="A26" s="1517" t="s">
        <v>735</v>
      </c>
      <c r="B26" s="1605">
        <v>0</v>
      </c>
      <c r="C26" s="1605">
        <v>9</v>
      </c>
      <c r="D26" s="1605">
        <v>3</v>
      </c>
      <c r="E26" s="1605">
        <v>12</v>
      </c>
      <c r="F26" s="1605">
        <v>252</v>
      </c>
      <c r="G26" s="1605">
        <v>1408</v>
      </c>
      <c r="H26" s="1605">
        <v>91</v>
      </c>
      <c r="I26" s="1605">
        <v>1751</v>
      </c>
      <c r="J26" s="1605">
        <v>802</v>
      </c>
      <c r="K26" s="1605">
        <v>968</v>
      </c>
      <c r="L26" s="1605">
        <v>104</v>
      </c>
      <c r="M26" s="1605">
        <v>1874</v>
      </c>
      <c r="N26" s="1605">
        <v>0</v>
      </c>
      <c r="O26" s="1605">
        <v>2</v>
      </c>
      <c r="P26" s="1605">
        <v>0</v>
      </c>
      <c r="Q26" s="1605">
        <v>2</v>
      </c>
      <c r="R26" s="1605">
        <v>1054</v>
      </c>
      <c r="S26" s="1605">
        <v>2387</v>
      </c>
      <c r="T26" s="1605">
        <v>198</v>
      </c>
      <c r="U26" s="1605">
        <v>3639</v>
      </c>
    </row>
    <row r="27" spans="1:21" ht="16.5" customHeight="1">
      <c r="A27" s="1517" t="s">
        <v>734</v>
      </c>
      <c r="B27" s="1605">
        <v>0</v>
      </c>
      <c r="C27" s="1605">
        <v>8</v>
      </c>
      <c r="D27" s="1605">
        <v>0</v>
      </c>
      <c r="E27" s="1605">
        <v>8</v>
      </c>
      <c r="F27" s="1605">
        <v>174</v>
      </c>
      <c r="G27" s="1605">
        <v>1289</v>
      </c>
      <c r="H27" s="1605">
        <v>0</v>
      </c>
      <c r="I27" s="1605">
        <v>1463</v>
      </c>
      <c r="J27" s="1605">
        <v>947</v>
      </c>
      <c r="K27" s="1605">
        <v>1091</v>
      </c>
      <c r="L27" s="1605">
        <v>0</v>
      </c>
      <c r="M27" s="1605">
        <v>2038</v>
      </c>
      <c r="N27" s="1605">
        <v>0</v>
      </c>
      <c r="O27" s="1605">
        <v>0</v>
      </c>
      <c r="P27" s="1605">
        <v>0</v>
      </c>
      <c r="Q27" s="1605">
        <v>0</v>
      </c>
      <c r="R27" s="1605">
        <v>1121</v>
      </c>
      <c r="S27" s="1605">
        <v>2388</v>
      </c>
      <c r="T27" s="1605">
        <v>0</v>
      </c>
      <c r="U27" s="1605">
        <v>3509</v>
      </c>
    </row>
    <row r="28" spans="1:21" ht="16.5" customHeight="1">
      <c r="A28" s="1517" t="s">
        <v>733</v>
      </c>
      <c r="B28" s="1605">
        <v>0</v>
      </c>
      <c r="C28" s="1605">
        <v>40</v>
      </c>
      <c r="D28" s="1605">
        <v>0</v>
      </c>
      <c r="E28" s="1605">
        <v>40</v>
      </c>
      <c r="F28" s="1605">
        <v>160</v>
      </c>
      <c r="G28" s="1605">
        <v>2229</v>
      </c>
      <c r="H28" s="1605">
        <v>111</v>
      </c>
      <c r="I28" s="1605">
        <v>2500</v>
      </c>
      <c r="J28" s="1605">
        <v>1530</v>
      </c>
      <c r="K28" s="1605">
        <v>2697</v>
      </c>
      <c r="L28" s="1605">
        <v>700</v>
      </c>
      <c r="M28" s="1605">
        <v>4927</v>
      </c>
      <c r="N28" s="1605">
        <v>0</v>
      </c>
      <c r="O28" s="1605">
        <v>0</v>
      </c>
      <c r="P28" s="1605">
        <v>0</v>
      </c>
      <c r="Q28" s="1605">
        <v>0</v>
      </c>
      <c r="R28" s="1605">
        <v>1690</v>
      </c>
      <c r="S28" s="1605">
        <v>4966</v>
      </c>
      <c r="T28" s="1605">
        <v>811</v>
      </c>
      <c r="U28" s="1605">
        <v>7467</v>
      </c>
    </row>
    <row r="29" spans="1:21" ht="16.5" customHeight="1">
      <c r="A29" s="1517" t="s">
        <v>732</v>
      </c>
      <c r="B29" s="1605">
        <v>0</v>
      </c>
      <c r="C29" s="1605">
        <v>14</v>
      </c>
      <c r="D29" s="1605">
        <v>0</v>
      </c>
      <c r="E29" s="1605">
        <v>14</v>
      </c>
      <c r="F29" s="1605">
        <v>280</v>
      </c>
      <c r="G29" s="1605">
        <v>1649</v>
      </c>
      <c r="H29" s="1605">
        <v>69</v>
      </c>
      <c r="I29" s="1605">
        <v>1998</v>
      </c>
      <c r="J29" s="1605">
        <v>1134</v>
      </c>
      <c r="K29" s="1605">
        <v>978</v>
      </c>
      <c r="L29" s="1605">
        <v>143</v>
      </c>
      <c r="M29" s="1605">
        <v>2255</v>
      </c>
      <c r="N29" s="1605">
        <v>0</v>
      </c>
      <c r="O29" s="1605">
        <v>27</v>
      </c>
      <c r="P29" s="1605">
        <v>0</v>
      </c>
      <c r="Q29" s="1605">
        <v>27</v>
      </c>
      <c r="R29" s="1605">
        <v>1414</v>
      </c>
      <c r="S29" s="1605">
        <v>2668</v>
      </c>
      <c r="T29" s="1605">
        <v>212</v>
      </c>
      <c r="U29" s="1605">
        <v>4294</v>
      </c>
    </row>
    <row r="30" spans="1:21" ht="16.5" customHeight="1">
      <c r="A30" s="1517" t="s">
        <v>731</v>
      </c>
      <c r="B30" s="1605">
        <v>0</v>
      </c>
      <c r="C30" s="1605">
        <v>12</v>
      </c>
      <c r="D30" s="1605">
        <v>0</v>
      </c>
      <c r="E30" s="1605">
        <v>12</v>
      </c>
      <c r="F30" s="1605">
        <v>262</v>
      </c>
      <c r="G30" s="1605">
        <v>764</v>
      </c>
      <c r="H30" s="1605">
        <v>118</v>
      </c>
      <c r="I30" s="1605">
        <v>1144</v>
      </c>
      <c r="J30" s="1605">
        <v>311</v>
      </c>
      <c r="K30" s="1605">
        <v>545</v>
      </c>
      <c r="L30" s="1605">
        <v>64</v>
      </c>
      <c r="M30" s="1605">
        <v>920</v>
      </c>
      <c r="N30" s="1605">
        <v>1</v>
      </c>
      <c r="O30" s="1605">
        <v>1</v>
      </c>
      <c r="P30" s="1605">
        <v>0</v>
      </c>
      <c r="Q30" s="1605">
        <v>2</v>
      </c>
      <c r="R30" s="1605">
        <v>574</v>
      </c>
      <c r="S30" s="1605">
        <v>1322</v>
      </c>
      <c r="T30" s="1605">
        <v>182</v>
      </c>
      <c r="U30" s="1605">
        <v>2078</v>
      </c>
    </row>
    <row r="31" spans="1:21" ht="16.5" customHeight="1">
      <c r="A31" s="1517" t="s">
        <v>730</v>
      </c>
      <c r="B31" s="1605">
        <v>0</v>
      </c>
      <c r="C31" s="1605">
        <v>4</v>
      </c>
      <c r="D31" s="1605">
        <v>0</v>
      </c>
      <c r="E31" s="1605">
        <v>4</v>
      </c>
      <c r="F31" s="1605">
        <v>314</v>
      </c>
      <c r="G31" s="1605">
        <v>704</v>
      </c>
      <c r="H31" s="1605">
        <v>27</v>
      </c>
      <c r="I31" s="1605">
        <v>1045</v>
      </c>
      <c r="J31" s="1605">
        <v>480</v>
      </c>
      <c r="K31" s="1605">
        <v>377</v>
      </c>
      <c r="L31" s="1605">
        <v>28</v>
      </c>
      <c r="M31" s="1605">
        <v>885</v>
      </c>
      <c r="N31" s="1605">
        <v>0</v>
      </c>
      <c r="O31" s="1605">
        <v>4</v>
      </c>
      <c r="P31" s="1605">
        <v>0</v>
      </c>
      <c r="Q31" s="1605">
        <v>4</v>
      </c>
      <c r="R31" s="1605">
        <v>794</v>
      </c>
      <c r="S31" s="1605">
        <v>1089</v>
      </c>
      <c r="T31" s="1605">
        <v>55</v>
      </c>
      <c r="U31" s="1605">
        <v>1938</v>
      </c>
    </row>
    <row r="32" spans="1:21" ht="16.5" customHeight="1">
      <c r="A32" s="1517" t="s">
        <v>729</v>
      </c>
      <c r="B32" s="1605">
        <v>0</v>
      </c>
      <c r="C32" s="1605">
        <v>36</v>
      </c>
      <c r="D32" s="1605">
        <v>1</v>
      </c>
      <c r="E32" s="1605">
        <v>37</v>
      </c>
      <c r="F32" s="1605">
        <v>1002</v>
      </c>
      <c r="G32" s="1605">
        <v>5688</v>
      </c>
      <c r="H32" s="1605">
        <v>507</v>
      </c>
      <c r="I32" s="1605">
        <v>7197</v>
      </c>
      <c r="J32" s="1605">
        <v>2684</v>
      </c>
      <c r="K32" s="1605">
        <v>4299</v>
      </c>
      <c r="L32" s="1605">
        <v>425</v>
      </c>
      <c r="M32" s="1605">
        <v>7408</v>
      </c>
      <c r="N32" s="1605">
        <v>0</v>
      </c>
      <c r="O32" s="1605">
        <v>120</v>
      </c>
      <c r="P32" s="1605">
        <v>0</v>
      </c>
      <c r="Q32" s="1605">
        <v>120</v>
      </c>
      <c r="R32" s="1605">
        <v>3686</v>
      </c>
      <c r="S32" s="1605">
        <v>10143</v>
      </c>
      <c r="T32" s="1605">
        <v>933</v>
      </c>
      <c r="U32" s="1605">
        <v>14762</v>
      </c>
    </row>
    <row r="33" spans="1:21" ht="16.5" customHeight="1">
      <c r="A33" s="1517" t="s">
        <v>728</v>
      </c>
      <c r="B33" s="1605">
        <v>0</v>
      </c>
      <c r="C33" s="1605">
        <v>11</v>
      </c>
      <c r="D33" s="1605">
        <v>0</v>
      </c>
      <c r="E33" s="1605">
        <v>11</v>
      </c>
      <c r="F33" s="1605">
        <v>613</v>
      </c>
      <c r="G33" s="1605">
        <v>2816</v>
      </c>
      <c r="H33" s="1605">
        <v>69</v>
      </c>
      <c r="I33" s="1605">
        <v>3498</v>
      </c>
      <c r="J33" s="1605">
        <v>1637</v>
      </c>
      <c r="K33" s="1605">
        <v>2132</v>
      </c>
      <c r="L33" s="1605">
        <v>29</v>
      </c>
      <c r="M33" s="1605">
        <v>3798</v>
      </c>
      <c r="N33" s="1605">
        <v>0</v>
      </c>
      <c r="O33" s="1605">
        <v>281</v>
      </c>
      <c r="P33" s="1605">
        <v>0</v>
      </c>
      <c r="Q33" s="1605">
        <v>281</v>
      </c>
      <c r="R33" s="1605">
        <v>2250</v>
      </c>
      <c r="S33" s="1605">
        <v>5240</v>
      </c>
      <c r="T33" s="1605">
        <v>98</v>
      </c>
      <c r="U33" s="1605">
        <v>7588</v>
      </c>
    </row>
    <row r="34" spans="1:21" ht="16.5" customHeight="1">
      <c r="A34" s="1517" t="s">
        <v>727</v>
      </c>
      <c r="B34" s="1605">
        <v>0</v>
      </c>
      <c r="C34" s="1605">
        <v>13</v>
      </c>
      <c r="D34" s="1605">
        <v>0</v>
      </c>
      <c r="E34" s="1605">
        <v>13</v>
      </c>
      <c r="F34" s="1605">
        <v>118</v>
      </c>
      <c r="G34" s="1605">
        <v>1229</v>
      </c>
      <c r="H34" s="1605">
        <v>0</v>
      </c>
      <c r="I34" s="1605">
        <v>1347</v>
      </c>
      <c r="J34" s="1605">
        <v>510</v>
      </c>
      <c r="K34" s="1605">
        <v>503</v>
      </c>
      <c r="L34" s="1605">
        <v>0</v>
      </c>
      <c r="M34" s="1605">
        <v>1013</v>
      </c>
      <c r="N34" s="1605">
        <v>1</v>
      </c>
      <c r="O34" s="1605">
        <v>34</v>
      </c>
      <c r="P34" s="1605">
        <v>0</v>
      </c>
      <c r="Q34" s="1605">
        <v>35</v>
      </c>
      <c r="R34" s="1605">
        <v>629</v>
      </c>
      <c r="S34" s="1605">
        <v>1779</v>
      </c>
      <c r="T34" s="1605">
        <v>0</v>
      </c>
      <c r="U34" s="1605">
        <v>2408</v>
      </c>
    </row>
    <row r="35" spans="1:21" ht="16.5" customHeight="1">
      <c r="A35" s="1517" t="s">
        <v>726</v>
      </c>
      <c r="B35" s="1605">
        <v>0</v>
      </c>
      <c r="C35" s="1605">
        <v>5</v>
      </c>
      <c r="D35" s="1605">
        <v>0</v>
      </c>
      <c r="E35" s="1605">
        <v>5</v>
      </c>
      <c r="F35" s="1605">
        <v>3</v>
      </c>
      <c r="G35" s="1605">
        <v>707</v>
      </c>
      <c r="H35" s="1605">
        <v>0</v>
      </c>
      <c r="I35" s="1605">
        <v>710</v>
      </c>
      <c r="J35" s="1605">
        <v>246</v>
      </c>
      <c r="K35" s="1605">
        <v>928</v>
      </c>
      <c r="L35" s="1605">
        <v>18</v>
      </c>
      <c r="M35" s="1605">
        <v>1192</v>
      </c>
      <c r="N35" s="1605">
        <v>0</v>
      </c>
      <c r="O35" s="1605">
        <v>3</v>
      </c>
      <c r="P35" s="1605">
        <v>0</v>
      </c>
      <c r="Q35" s="1605">
        <v>3</v>
      </c>
      <c r="R35" s="1605">
        <v>249</v>
      </c>
      <c r="S35" s="1605">
        <v>1643</v>
      </c>
      <c r="T35" s="1605">
        <v>18</v>
      </c>
      <c r="U35" s="1605">
        <v>1910</v>
      </c>
    </row>
    <row r="36" spans="1:21" ht="16.5" customHeight="1">
      <c r="A36" s="1517" t="s">
        <v>725</v>
      </c>
      <c r="B36" s="1605">
        <v>0</v>
      </c>
      <c r="C36" s="1605">
        <v>14</v>
      </c>
      <c r="D36" s="1605">
        <v>0</v>
      </c>
      <c r="E36" s="1605">
        <v>14</v>
      </c>
      <c r="F36" s="1605">
        <v>214</v>
      </c>
      <c r="G36" s="1605">
        <v>751</v>
      </c>
      <c r="H36" s="1605">
        <v>0</v>
      </c>
      <c r="I36" s="1605">
        <v>965</v>
      </c>
      <c r="J36" s="1605">
        <v>343</v>
      </c>
      <c r="K36" s="1605">
        <v>388</v>
      </c>
      <c r="L36" s="1605">
        <v>0</v>
      </c>
      <c r="M36" s="1605">
        <v>731</v>
      </c>
      <c r="N36" s="1605">
        <v>2</v>
      </c>
      <c r="O36" s="1605">
        <v>6</v>
      </c>
      <c r="P36" s="1605">
        <v>0</v>
      </c>
      <c r="Q36" s="1605">
        <v>8</v>
      </c>
      <c r="R36" s="1605">
        <v>559</v>
      </c>
      <c r="S36" s="1605">
        <v>1159</v>
      </c>
      <c r="T36" s="1605">
        <v>0</v>
      </c>
      <c r="U36" s="1605">
        <v>1718</v>
      </c>
    </row>
    <row r="37" spans="1:21" ht="16.5" customHeight="1">
      <c r="A37" s="1517" t="s">
        <v>724</v>
      </c>
      <c r="B37" s="1605">
        <v>0</v>
      </c>
      <c r="C37" s="1605">
        <v>11</v>
      </c>
      <c r="D37" s="1605">
        <v>1</v>
      </c>
      <c r="E37" s="1605">
        <v>12</v>
      </c>
      <c r="F37" s="1605">
        <v>382</v>
      </c>
      <c r="G37" s="1605">
        <v>805</v>
      </c>
      <c r="H37" s="1605">
        <v>93</v>
      </c>
      <c r="I37" s="1605">
        <v>1280</v>
      </c>
      <c r="J37" s="1605">
        <v>593</v>
      </c>
      <c r="K37" s="1605">
        <v>275</v>
      </c>
      <c r="L37" s="1605">
        <v>35</v>
      </c>
      <c r="M37" s="1605">
        <v>903</v>
      </c>
      <c r="N37" s="1605">
        <v>0</v>
      </c>
      <c r="O37" s="1605">
        <v>0</v>
      </c>
      <c r="P37" s="1605">
        <v>0</v>
      </c>
      <c r="Q37" s="1605">
        <v>0</v>
      </c>
      <c r="R37" s="1605">
        <v>975</v>
      </c>
      <c r="S37" s="1605">
        <v>1091</v>
      </c>
      <c r="T37" s="1605">
        <v>129</v>
      </c>
      <c r="U37" s="1605">
        <v>2195</v>
      </c>
    </row>
    <row r="38" spans="1:21" ht="16.5" customHeight="1">
      <c r="A38" s="1517" t="s">
        <v>723</v>
      </c>
      <c r="B38" s="1605">
        <v>0</v>
      </c>
      <c r="C38" s="1605">
        <v>6</v>
      </c>
      <c r="D38" s="1605">
        <v>0</v>
      </c>
      <c r="E38" s="1605">
        <v>6</v>
      </c>
      <c r="F38" s="1605">
        <v>192</v>
      </c>
      <c r="G38" s="1605">
        <v>765</v>
      </c>
      <c r="H38" s="1605">
        <v>192</v>
      </c>
      <c r="I38" s="1605">
        <v>1149</v>
      </c>
      <c r="J38" s="1605">
        <v>430</v>
      </c>
      <c r="K38" s="1605">
        <v>528</v>
      </c>
      <c r="L38" s="1605">
        <v>145</v>
      </c>
      <c r="M38" s="1605">
        <v>1103</v>
      </c>
      <c r="N38" s="1605">
        <v>0</v>
      </c>
      <c r="O38" s="1605">
        <v>0</v>
      </c>
      <c r="P38" s="1605">
        <v>0</v>
      </c>
      <c r="Q38" s="1605">
        <v>0</v>
      </c>
      <c r="R38" s="1605">
        <v>622</v>
      </c>
      <c r="S38" s="1605">
        <v>1299</v>
      </c>
      <c r="T38" s="1605">
        <v>337</v>
      </c>
      <c r="U38" s="1605">
        <v>2258</v>
      </c>
    </row>
    <row r="39" spans="1:21" ht="16.5" customHeight="1">
      <c r="A39" s="1517" t="s">
        <v>722</v>
      </c>
      <c r="B39" s="1605">
        <v>3</v>
      </c>
      <c r="C39" s="1605">
        <v>34</v>
      </c>
      <c r="D39" s="1605">
        <v>1</v>
      </c>
      <c r="E39" s="1605">
        <v>38</v>
      </c>
      <c r="F39" s="1605">
        <v>487</v>
      </c>
      <c r="G39" s="1605">
        <v>1774</v>
      </c>
      <c r="H39" s="1605">
        <v>5</v>
      </c>
      <c r="I39" s="1605">
        <v>2266</v>
      </c>
      <c r="J39" s="1605">
        <v>1500</v>
      </c>
      <c r="K39" s="1605">
        <v>1560</v>
      </c>
      <c r="L39" s="1605">
        <v>44</v>
      </c>
      <c r="M39" s="1605">
        <v>3104</v>
      </c>
      <c r="N39" s="1605">
        <v>0</v>
      </c>
      <c r="O39" s="1605">
        <v>35</v>
      </c>
      <c r="P39" s="1605">
        <v>0</v>
      </c>
      <c r="Q39" s="1605">
        <v>35</v>
      </c>
      <c r="R39" s="1605">
        <v>1990</v>
      </c>
      <c r="S39" s="1605">
        <v>3403</v>
      </c>
      <c r="T39" s="1605">
        <v>50</v>
      </c>
      <c r="U39" s="1605">
        <v>5443</v>
      </c>
    </row>
    <row r="40" spans="1:21" ht="16.5" customHeight="1">
      <c r="A40" s="1517" t="s">
        <v>721</v>
      </c>
      <c r="B40" s="1605">
        <v>0</v>
      </c>
      <c r="C40" s="1605">
        <v>15</v>
      </c>
      <c r="D40" s="1605">
        <v>0</v>
      </c>
      <c r="E40" s="1605">
        <v>15</v>
      </c>
      <c r="F40" s="1605">
        <v>354</v>
      </c>
      <c r="G40" s="1605">
        <v>2726</v>
      </c>
      <c r="H40" s="1605">
        <v>32</v>
      </c>
      <c r="I40" s="1605">
        <v>3112</v>
      </c>
      <c r="J40" s="1605">
        <v>841</v>
      </c>
      <c r="K40" s="1605">
        <v>1611</v>
      </c>
      <c r="L40" s="1605">
        <v>22</v>
      </c>
      <c r="M40" s="1605">
        <v>2474</v>
      </c>
      <c r="N40" s="1605">
        <v>0</v>
      </c>
      <c r="O40" s="1605">
        <v>4</v>
      </c>
      <c r="P40" s="1605">
        <v>0</v>
      </c>
      <c r="Q40" s="1605">
        <v>4</v>
      </c>
      <c r="R40" s="1605">
        <v>1195</v>
      </c>
      <c r="S40" s="1605">
        <v>4356</v>
      </c>
      <c r="T40" s="1605">
        <v>54</v>
      </c>
      <c r="U40" s="1605">
        <v>5605</v>
      </c>
    </row>
    <row r="41" spans="1:21" ht="16.5" customHeight="1">
      <c r="A41" s="1517" t="s">
        <v>720</v>
      </c>
      <c r="B41" s="1605">
        <v>0</v>
      </c>
      <c r="C41" s="1605">
        <v>11</v>
      </c>
      <c r="D41" s="1605">
        <v>3</v>
      </c>
      <c r="E41" s="1605">
        <v>14</v>
      </c>
      <c r="F41" s="1605">
        <v>103</v>
      </c>
      <c r="G41" s="1605">
        <v>525</v>
      </c>
      <c r="H41" s="1605">
        <v>59</v>
      </c>
      <c r="I41" s="1605">
        <v>687</v>
      </c>
      <c r="J41" s="1605">
        <v>911</v>
      </c>
      <c r="K41" s="1605">
        <v>1659</v>
      </c>
      <c r="L41" s="1605">
        <v>171</v>
      </c>
      <c r="M41" s="1605">
        <v>2741</v>
      </c>
      <c r="N41" s="1605">
        <v>0</v>
      </c>
      <c r="O41" s="1605">
        <v>0</v>
      </c>
      <c r="P41" s="1605">
        <v>0</v>
      </c>
      <c r="Q41" s="1605">
        <v>0</v>
      </c>
      <c r="R41" s="1605">
        <v>1014</v>
      </c>
      <c r="S41" s="1605">
        <v>2195</v>
      </c>
      <c r="T41" s="1605">
        <v>233</v>
      </c>
      <c r="U41" s="1605">
        <v>3442</v>
      </c>
    </row>
    <row r="42" spans="1:21" ht="16.5" customHeight="1">
      <c r="A42" s="1517" t="s">
        <v>719</v>
      </c>
      <c r="B42" s="1605">
        <v>0</v>
      </c>
      <c r="C42" s="1605">
        <v>17</v>
      </c>
      <c r="D42" s="1605">
        <v>1</v>
      </c>
      <c r="E42" s="1605">
        <v>18</v>
      </c>
      <c r="F42" s="1605">
        <v>49</v>
      </c>
      <c r="G42" s="1605">
        <v>391</v>
      </c>
      <c r="H42" s="1605">
        <v>64</v>
      </c>
      <c r="I42" s="1605">
        <v>504</v>
      </c>
      <c r="J42" s="1605">
        <v>865</v>
      </c>
      <c r="K42" s="1605">
        <v>1359</v>
      </c>
      <c r="L42" s="1605">
        <v>318</v>
      </c>
      <c r="M42" s="1605">
        <v>2542</v>
      </c>
      <c r="N42" s="1605">
        <v>2</v>
      </c>
      <c r="O42" s="1605">
        <v>0</v>
      </c>
      <c r="P42" s="1605">
        <v>0</v>
      </c>
      <c r="Q42" s="1605">
        <v>2</v>
      </c>
      <c r="R42" s="1605">
        <v>916</v>
      </c>
      <c r="S42" s="1605">
        <v>1767</v>
      </c>
      <c r="T42" s="1605">
        <v>383</v>
      </c>
      <c r="U42" s="1605">
        <v>3066</v>
      </c>
    </row>
    <row r="43" spans="1:21" ht="16.5" customHeight="1">
      <c r="A43" s="1517" t="s">
        <v>718</v>
      </c>
      <c r="B43" s="1605">
        <v>0</v>
      </c>
      <c r="C43" s="1605">
        <v>5</v>
      </c>
      <c r="D43" s="1605">
        <v>4</v>
      </c>
      <c r="E43" s="1605">
        <v>9</v>
      </c>
      <c r="F43" s="1605">
        <v>318</v>
      </c>
      <c r="G43" s="1605">
        <v>1311</v>
      </c>
      <c r="H43" s="1605">
        <v>186</v>
      </c>
      <c r="I43" s="1605">
        <v>1815</v>
      </c>
      <c r="J43" s="1605">
        <v>1104</v>
      </c>
      <c r="K43" s="1605">
        <v>1190</v>
      </c>
      <c r="L43" s="1605">
        <v>118</v>
      </c>
      <c r="M43" s="1605">
        <v>2412</v>
      </c>
      <c r="N43" s="1605">
        <v>0</v>
      </c>
      <c r="O43" s="1605">
        <v>2</v>
      </c>
      <c r="P43" s="1605">
        <v>0</v>
      </c>
      <c r="Q43" s="1605">
        <v>2</v>
      </c>
      <c r="R43" s="1605">
        <v>1422</v>
      </c>
      <c r="S43" s="1605">
        <v>2508</v>
      </c>
      <c r="T43" s="1605">
        <v>308</v>
      </c>
      <c r="U43" s="1605">
        <v>4238</v>
      </c>
    </row>
    <row r="44" spans="1:21" ht="16.5" customHeight="1">
      <c r="A44" s="1517" t="s">
        <v>717</v>
      </c>
      <c r="B44" s="1605">
        <v>0</v>
      </c>
      <c r="C44" s="1605">
        <v>18</v>
      </c>
      <c r="D44" s="1605">
        <v>6</v>
      </c>
      <c r="E44" s="1605">
        <v>24</v>
      </c>
      <c r="F44" s="1605">
        <v>380</v>
      </c>
      <c r="G44" s="1605">
        <v>1051</v>
      </c>
      <c r="H44" s="1605">
        <v>85</v>
      </c>
      <c r="I44" s="1605">
        <v>1516</v>
      </c>
      <c r="J44" s="1605">
        <v>957</v>
      </c>
      <c r="K44" s="1605">
        <v>445</v>
      </c>
      <c r="L44" s="1605">
        <v>167</v>
      </c>
      <c r="M44" s="1605">
        <v>1569</v>
      </c>
      <c r="N44" s="1605">
        <v>5</v>
      </c>
      <c r="O44" s="1605">
        <v>0</v>
      </c>
      <c r="P44" s="1605">
        <v>0</v>
      </c>
      <c r="Q44" s="1605">
        <v>5</v>
      </c>
      <c r="R44" s="1605">
        <v>1342</v>
      </c>
      <c r="S44" s="1605">
        <v>1514</v>
      </c>
      <c r="T44" s="1605">
        <v>258</v>
      </c>
      <c r="U44" s="1605">
        <v>3114</v>
      </c>
    </row>
    <row r="45" spans="1:21" ht="16.5" customHeight="1">
      <c r="A45" s="1517" t="s">
        <v>716</v>
      </c>
      <c r="B45" s="1605">
        <v>2</v>
      </c>
      <c r="C45" s="1605">
        <v>67</v>
      </c>
      <c r="D45" s="1605">
        <v>1</v>
      </c>
      <c r="E45" s="1605">
        <v>70</v>
      </c>
      <c r="F45" s="1605">
        <v>720</v>
      </c>
      <c r="G45" s="1605">
        <v>3871</v>
      </c>
      <c r="H45" s="1605">
        <v>290</v>
      </c>
      <c r="I45" s="1605">
        <v>4881</v>
      </c>
      <c r="J45" s="1605">
        <v>3397</v>
      </c>
      <c r="K45" s="1605">
        <v>3562</v>
      </c>
      <c r="L45" s="1605">
        <v>240</v>
      </c>
      <c r="M45" s="1605">
        <v>7199</v>
      </c>
      <c r="N45" s="1605">
        <v>2</v>
      </c>
      <c r="O45" s="1605">
        <v>5</v>
      </c>
      <c r="P45" s="1605">
        <v>0</v>
      </c>
      <c r="Q45" s="1605">
        <v>7</v>
      </c>
      <c r="R45" s="1605">
        <v>4121</v>
      </c>
      <c r="S45" s="1605">
        <v>7505</v>
      </c>
      <c r="T45" s="1605">
        <v>531</v>
      </c>
      <c r="U45" s="1605">
        <v>12157</v>
      </c>
    </row>
    <row r="46" spans="1:21" ht="16.5" customHeight="1">
      <c r="A46" s="1517" t="s">
        <v>715</v>
      </c>
      <c r="B46" s="1605">
        <v>5</v>
      </c>
      <c r="C46" s="1605">
        <v>33</v>
      </c>
      <c r="D46" s="1605">
        <v>0</v>
      </c>
      <c r="E46" s="1605">
        <v>38</v>
      </c>
      <c r="F46" s="1605">
        <v>400</v>
      </c>
      <c r="G46" s="1605">
        <v>1417</v>
      </c>
      <c r="H46" s="1605">
        <v>53</v>
      </c>
      <c r="I46" s="1605">
        <v>1870</v>
      </c>
      <c r="J46" s="1605">
        <v>1275</v>
      </c>
      <c r="K46" s="1605">
        <v>635</v>
      </c>
      <c r="L46" s="1605">
        <v>75</v>
      </c>
      <c r="M46" s="1605">
        <v>1985</v>
      </c>
      <c r="N46" s="1605">
        <v>6</v>
      </c>
      <c r="O46" s="1605">
        <v>43</v>
      </c>
      <c r="P46" s="1605">
        <v>1</v>
      </c>
      <c r="Q46" s="1605">
        <v>50</v>
      </c>
      <c r="R46" s="1605">
        <v>1686</v>
      </c>
      <c r="S46" s="1605">
        <v>2128</v>
      </c>
      <c r="T46" s="1605">
        <v>129</v>
      </c>
      <c r="U46" s="1605">
        <v>3943</v>
      </c>
    </row>
    <row r="47" spans="1:21" ht="16.5" customHeight="1">
      <c r="A47" s="1517" t="s">
        <v>714</v>
      </c>
      <c r="B47" s="1605">
        <v>1</v>
      </c>
      <c r="C47" s="1605">
        <v>35</v>
      </c>
      <c r="D47" s="1605">
        <v>0</v>
      </c>
      <c r="E47" s="1605">
        <v>36</v>
      </c>
      <c r="F47" s="1605">
        <v>178</v>
      </c>
      <c r="G47" s="1605">
        <v>1623</v>
      </c>
      <c r="H47" s="1605">
        <v>49</v>
      </c>
      <c r="I47" s="1605">
        <v>1850</v>
      </c>
      <c r="J47" s="1605">
        <v>1320</v>
      </c>
      <c r="K47" s="1605">
        <v>3728</v>
      </c>
      <c r="L47" s="1605">
        <v>142</v>
      </c>
      <c r="M47" s="1605">
        <v>5190</v>
      </c>
      <c r="N47" s="1605">
        <v>0</v>
      </c>
      <c r="O47" s="1605">
        <v>18</v>
      </c>
      <c r="P47" s="1605">
        <v>0</v>
      </c>
      <c r="Q47" s="1605">
        <v>18</v>
      </c>
      <c r="R47" s="1605">
        <v>1499</v>
      </c>
      <c r="S47" s="1605">
        <v>5404</v>
      </c>
      <c r="T47" s="1605">
        <v>191</v>
      </c>
      <c r="U47" s="1605">
        <v>7094</v>
      </c>
    </row>
    <row r="48" spans="1:21" ht="16.5" customHeight="1">
      <c r="A48" s="1517" t="s">
        <v>713</v>
      </c>
      <c r="B48" s="1605">
        <v>0</v>
      </c>
      <c r="C48" s="1605">
        <v>10</v>
      </c>
      <c r="D48" s="1605">
        <v>7</v>
      </c>
      <c r="E48" s="1605">
        <v>17</v>
      </c>
      <c r="F48" s="1605">
        <v>472</v>
      </c>
      <c r="G48" s="1605">
        <v>1606</v>
      </c>
      <c r="H48" s="1605">
        <v>229</v>
      </c>
      <c r="I48" s="1605">
        <v>2307</v>
      </c>
      <c r="J48" s="1605">
        <v>1356</v>
      </c>
      <c r="K48" s="1605">
        <v>1345</v>
      </c>
      <c r="L48" s="1605">
        <v>242</v>
      </c>
      <c r="M48" s="1605">
        <v>2943</v>
      </c>
      <c r="N48" s="1605">
        <v>0</v>
      </c>
      <c r="O48" s="1605">
        <v>23</v>
      </c>
      <c r="P48" s="1605">
        <v>0</v>
      </c>
      <c r="Q48" s="1605">
        <v>23</v>
      </c>
      <c r="R48" s="1605">
        <v>1828</v>
      </c>
      <c r="S48" s="1605">
        <v>2984</v>
      </c>
      <c r="T48" s="1605">
        <v>478</v>
      </c>
      <c r="U48" s="1605">
        <v>5290</v>
      </c>
    </row>
    <row r="49" spans="1:21" ht="16.5" customHeight="1">
      <c r="A49" s="1517" t="s">
        <v>712</v>
      </c>
      <c r="B49" s="1605">
        <v>0</v>
      </c>
      <c r="C49" s="1605">
        <v>19</v>
      </c>
      <c r="D49" s="1605">
        <v>0</v>
      </c>
      <c r="E49" s="1605">
        <v>19</v>
      </c>
      <c r="F49" s="1605">
        <v>288</v>
      </c>
      <c r="G49" s="1605">
        <v>1809</v>
      </c>
      <c r="H49" s="1605">
        <v>29</v>
      </c>
      <c r="I49" s="1605">
        <v>2126</v>
      </c>
      <c r="J49" s="1605">
        <v>878</v>
      </c>
      <c r="K49" s="1605">
        <v>1677</v>
      </c>
      <c r="L49" s="1605">
        <v>205</v>
      </c>
      <c r="M49" s="1605">
        <v>2760</v>
      </c>
      <c r="N49" s="1605">
        <v>0</v>
      </c>
      <c r="O49" s="1605">
        <v>0</v>
      </c>
      <c r="P49" s="1605">
        <v>0</v>
      </c>
      <c r="Q49" s="1605">
        <v>0</v>
      </c>
      <c r="R49" s="1605">
        <v>1166</v>
      </c>
      <c r="S49" s="1605">
        <v>3505</v>
      </c>
      <c r="T49" s="1605">
        <v>234</v>
      </c>
      <c r="U49" s="1605">
        <v>4905</v>
      </c>
    </row>
    <row r="50" spans="1:21" ht="16.5" customHeight="1">
      <c r="A50" s="1517" t="s">
        <v>711</v>
      </c>
      <c r="B50" s="1605">
        <v>1</v>
      </c>
      <c r="C50" s="1605">
        <v>4</v>
      </c>
      <c r="D50" s="1605">
        <v>1</v>
      </c>
      <c r="E50" s="1605">
        <v>6</v>
      </c>
      <c r="F50" s="1605">
        <v>108</v>
      </c>
      <c r="G50" s="1605">
        <v>860</v>
      </c>
      <c r="H50" s="1605">
        <v>40</v>
      </c>
      <c r="I50" s="1605">
        <v>1008</v>
      </c>
      <c r="J50" s="1605">
        <v>1533</v>
      </c>
      <c r="K50" s="1605">
        <v>2232</v>
      </c>
      <c r="L50" s="1605">
        <v>451</v>
      </c>
      <c r="M50" s="1605">
        <v>4216</v>
      </c>
      <c r="N50" s="1605">
        <v>0</v>
      </c>
      <c r="O50" s="1605">
        <v>2</v>
      </c>
      <c r="P50" s="1605">
        <v>0</v>
      </c>
      <c r="Q50" s="1605">
        <v>2</v>
      </c>
      <c r="R50" s="1605">
        <v>1642</v>
      </c>
      <c r="S50" s="1605">
        <v>3098</v>
      </c>
      <c r="T50" s="1605">
        <v>492</v>
      </c>
      <c r="U50" s="1605">
        <v>5232</v>
      </c>
    </row>
    <row r="51" spans="1:21" ht="16.5" customHeight="1">
      <c r="A51" s="1517" t="s">
        <v>710</v>
      </c>
      <c r="B51" s="1605">
        <v>0</v>
      </c>
      <c r="C51" s="1605">
        <v>13</v>
      </c>
      <c r="D51" s="1605">
        <v>2</v>
      </c>
      <c r="E51" s="1605">
        <v>15</v>
      </c>
      <c r="F51" s="1605">
        <v>409</v>
      </c>
      <c r="G51" s="1605">
        <v>2231</v>
      </c>
      <c r="H51" s="1605">
        <v>190</v>
      </c>
      <c r="I51" s="1605">
        <v>2830</v>
      </c>
      <c r="J51" s="1605">
        <v>2252</v>
      </c>
      <c r="K51" s="1605">
        <v>3283</v>
      </c>
      <c r="L51" s="1605">
        <v>658</v>
      </c>
      <c r="M51" s="1605">
        <v>6193</v>
      </c>
      <c r="N51" s="1605">
        <v>0</v>
      </c>
      <c r="O51" s="1605">
        <v>20</v>
      </c>
      <c r="P51" s="1605">
        <v>0</v>
      </c>
      <c r="Q51" s="1605">
        <v>20</v>
      </c>
      <c r="R51" s="1605">
        <v>2661</v>
      </c>
      <c r="S51" s="1605">
        <v>5547</v>
      </c>
      <c r="T51" s="1605">
        <v>850</v>
      </c>
      <c r="U51" s="1605">
        <v>9058</v>
      </c>
    </row>
    <row r="52" spans="1:21" ht="16.5" customHeight="1">
      <c r="A52" s="1517" t="s">
        <v>709</v>
      </c>
      <c r="B52" s="1605">
        <v>0</v>
      </c>
      <c r="C52" s="1605">
        <v>55</v>
      </c>
      <c r="D52" s="1605">
        <v>0</v>
      </c>
      <c r="E52" s="1605">
        <v>55</v>
      </c>
      <c r="F52" s="1605">
        <v>457</v>
      </c>
      <c r="G52" s="1605">
        <v>1635</v>
      </c>
      <c r="H52" s="1605">
        <v>22</v>
      </c>
      <c r="I52" s="1605">
        <v>2114</v>
      </c>
      <c r="J52" s="1605">
        <v>1376</v>
      </c>
      <c r="K52" s="1605">
        <v>1325</v>
      </c>
      <c r="L52" s="1605">
        <v>126</v>
      </c>
      <c r="M52" s="1605">
        <v>2827</v>
      </c>
      <c r="N52" s="1605">
        <v>0</v>
      </c>
      <c r="O52" s="1605">
        <v>38</v>
      </c>
      <c r="P52" s="1605">
        <v>0</v>
      </c>
      <c r="Q52" s="1605">
        <v>38</v>
      </c>
      <c r="R52" s="1605">
        <v>1833</v>
      </c>
      <c r="S52" s="1605">
        <v>3053</v>
      </c>
      <c r="T52" s="1605">
        <v>148</v>
      </c>
      <c r="U52" s="1605">
        <v>5034</v>
      </c>
    </row>
    <row r="53" spans="1:21" ht="16.5" customHeight="1">
      <c r="A53" s="1517" t="s">
        <v>708</v>
      </c>
      <c r="B53" s="1605">
        <v>0</v>
      </c>
      <c r="C53" s="1605">
        <v>26</v>
      </c>
      <c r="D53" s="1605">
        <v>0</v>
      </c>
      <c r="E53" s="1605">
        <v>26</v>
      </c>
      <c r="F53" s="1605">
        <v>552</v>
      </c>
      <c r="G53" s="1605">
        <v>2561</v>
      </c>
      <c r="H53" s="1605">
        <v>3</v>
      </c>
      <c r="I53" s="1605">
        <v>3116</v>
      </c>
      <c r="J53" s="1605">
        <v>1524</v>
      </c>
      <c r="K53" s="1605">
        <v>1711</v>
      </c>
      <c r="L53" s="1605">
        <v>25</v>
      </c>
      <c r="M53" s="1605">
        <v>3260</v>
      </c>
      <c r="N53" s="1605">
        <v>0</v>
      </c>
      <c r="O53" s="1605">
        <v>167</v>
      </c>
      <c r="P53" s="1605">
        <v>0</v>
      </c>
      <c r="Q53" s="1605">
        <v>167</v>
      </c>
      <c r="R53" s="1605">
        <v>2076</v>
      </c>
      <c r="S53" s="1605">
        <v>4465</v>
      </c>
      <c r="T53" s="1605">
        <v>28</v>
      </c>
      <c r="U53" s="1605">
        <v>6569</v>
      </c>
    </row>
    <row r="54" spans="1:21" ht="16.5" customHeight="1">
      <c r="A54" s="1517" t="s">
        <v>707</v>
      </c>
      <c r="B54" s="1605">
        <v>0</v>
      </c>
      <c r="C54" s="1605">
        <v>6</v>
      </c>
      <c r="D54" s="1605">
        <v>0</v>
      </c>
      <c r="E54" s="1605">
        <v>6</v>
      </c>
      <c r="F54" s="1605">
        <v>158</v>
      </c>
      <c r="G54" s="1605">
        <v>1092</v>
      </c>
      <c r="H54" s="1605">
        <v>83</v>
      </c>
      <c r="I54" s="1605">
        <v>1333</v>
      </c>
      <c r="J54" s="1605">
        <v>552</v>
      </c>
      <c r="K54" s="1605">
        <v>443</v>
      </c>
      <c r="L54" s="1605">
        <v>27</v>
      </c>
      <c r="M54" s="1605">
        <v>1022</v>
      </c>
      <c r="N54" s="1605">
        <v>0</v>
      </c>
      <c r="O54" s="1605">
        <v>1</v>
      </c>
      <c r="P54" s="1605">
        <v>0</v>
      </c>
      <c r="Q54" s="1605">
        <v>1</v>
      </c>
      <c r="R54" s="1605">
        <v>710</v>
      </c>
      <c r="S54" s="1605">
        <v>1542</v>
      </c>
      <c r="T54" s="1605">
        <v>110</v>
      </c>
      <c r="U54" s="1605">
        <v>2362</v>
      </c>
    </row>
    <row r="55" spans="1:21" ht="16.5" customHeight="1">
      <c r="A55" s="1517" t="s">
        <v>706</v>
      </c>
      <c r="B55" s="1605">
        <v>0</v>
      </c>
      <c r="C55" s="1605">
        <v>8</v>
      </c>
      <c r="D55" s="1605">
        <v>0</v>
      </c>
      <c r="E55" s="1605">
        <v>8</v>
      </c>
      <c r="F55" s="1605">
        <v>31</v>
      </c>
      <c r="G55" s="1605">
        <v>491</v>
      </c>
      <c r="H55" s="1605">
        <v>66</v>
      </c>
      <c r="I55" s="1605">
        <v>588</v>
      </c>
      <c r="J55" s="1605">
        <v>77</v>
      </c>
      <c r="K55" s="1605">
        <v>295</v>
      </c>
      <c r="L55" s="1605">
        <v>70</v>
      </c>
      <c r="M55" s="1605">
        <v>442</v>
      </c>
      <c r="N55" s="1605">
        <v>0</v>
      </c>
      <c r="O55" s="1605">
        <v>1</v>
      </c>
      <c r="P55" s="1605">
        <v>0</v>
      </c>
      <c r="Q55" s="1605">
        <v>1</v>
      </c>
      <c r="R55" s="1605">
        <v>108</v>
      </c>
      <c r="S55" s="1605">
        <v>795</v>
      </c>
      <c r="T55" s="1605">
        <v>136</v>
      </c>
      <c r="U55" s="1605">
        <v>1039</v>
      </c>
    </row>
    <row r="56" spans="1:21" ht="16.5" customHeight="1">
      <c r="A56" s="1517" t="s">
        <v>705</v>
      </c>
      <c r="B56" s="1605">
        <v>0</v>
      </c>
      <c r="C56" s="1605">
        <v>23</v>
      </c>
      <c r="D56" s="1605">
        <v>0</v>
      </c>
      <c r="E56" s="1605">
        <v>23</v>
      </c>
      <c r="F56" s="1605">
        <v>91</v>
      </c>
      <c r="G56" s="1605">
        <v>552</v>
      </c>
      <c r="H56" s="1605">
        <v>24</v>
      </c>
      <c r="I56" s="1605">
        <v>667</v>
      </c>
      <c r="J56" s="1605">
        <v>200</v>
      </c>
      <c r="K56" s="1605">
        <v>194</v>
      </c>
      <c r="L56" s="1605">
        <v>19</v>
      </c>
      <c r="M56" s="1605">
        <v>413</v>
      </c>
      <c r="N56" s="1605">
        <v>0</v>
      </c>
      <c r="O56" s="1605">
        <v>37</v>
      </c>
      <c r="P56" s="1605">
        <v>0</v>
      </c>
      <c r="Q56" s="1605">
        <v>37</v>
      </c>
      <c r="R56" s="1605">
        <v>291</v>
      </c>
      <c r="S56" s="1605">
        <v>806</v>
      </c>
      <c r="T56" s="1605">
        <v>43</v>
      </c>
      <c r="U56" s="1605">
        <v>1140</v>
      </c>
    </row>
    <row r="57" spans="1:21" ht="16.5" customHeight="1">
      <c r="A57" s="1517" t="s">
        <v>704</v>
      </c>
      <c r="B57" s="1605">
        <v>0</v>
      </c>
      <c r="C57" s="1605">
        <v>44</v>
      </c>
      <c r="D57" s="1605">
        <v>0</v>
      </c>
      <c r="E57" s="1605">
        <v>44</v>
      </c>
      <c r="F57" s="1605">
        <v>192</v>
      </c>
      <c r="G57" s="1605">
        <v>2288</v>
      </c>
      <c r="H57" s="1605">
        <v>61</v>
      </c>
      <c r="I57" s="1605">
        <v>2541</v>
      </c>
      <c r="J57" s="1605">
        <v>419</v>
      </c>
      <c r="K57" s="1605">
        <v>853</v>
      </c>
      <c r="L57" s="1605">
        <v>106</v>
      </c>
      <c r="M57" s="1605">
        <v>1378</v>
      </c>
      <c r="N57" s="1605">
        <v>1</v>
      </c>
      <c r="O57" s="1605">
        <v>5</v>
      </c>
      <c r="P57" s="1605">
        <v>0</v>
      </c>
      <c r="Q57" s="1605">
        <v>6</v>
      </c>
      <c r="R57" s="1605">
        <v>612</v>
      </c>
      <c r="S57" s="1605">
        <v>3190</v>
      </c>
      <c r="T57" s="1605">
        <v>167</v>
      </c>
      <c r="U57" s="1605">
        <v>3969</v>
      </c>
    </row>
    <row r="58" spans="1:21" ht="16.5" customHeight="1">
      <c r="A58" s="1517" t="s">
        <v>703</v>
      </c>
      <c r="B58" s="1605">
        <v>1</v>
      </c>
      <c r="C58" s="1605">
        <v>11</v>
      </c>
      <c r="D58" s="1605">
        <v>0</v>
      </c>
      <c r="E58" s="1605">
        <v>12</v>
      </c>
      <c r="F58" s="1605">
        <v>21</v>
      </c>
      <c r="G58" s="1605">
        <v>700</v>
      </c>
      <c r="H58" s="1605">
        <v>0</v>
      </c>
      <c r="I58" s="1605">
        <v>721</v>
      </c>
      <c r="J58" s="1605">
        <v>198</v>
      </c>
      <c r="K58" s="1605">
        <v>309</v>
      </c>
      <c r="L58" s="1605">
        <v>0</v>
      </c>
      <c r="M58" s="1605">
        <v>507</v>
      </c>
      <c r="N58" s="1605">
        <v>0</v>
      </c>
      <c r="O58" s="1605">
        <v>1</v>
      </c>
      <c r="P58" s="1605">
        <v>0</v>
      </c>
      <c r="Q58" s="1605">
        <v>1</v>
      </c>
      <c r="R58" s="1605">
        <v>220</v>
      </c>
      <c r="S58" s="1605">
        <v>1021</v>
      </c>
      <c r="T58" s="1605">
        <v>0</v>
      </c>
      <c r="U58" s="1605">
        <v>1241</v>
      </c>
    </row>
    <row r="59" spans="1:21" ht="16.5" customHeight="1">
      <c r="A59" s="1517" t="s">
        <v>702</v>
      </c>
      <c r="B59" s="1605">
        <v>0</v>
      </c>
      <c r="C59" s="1605">
        <v>5</v>
      </c>
      <c r="D59" s="1605">
        <v>0</v>
      </c>
      <c r="E59" s="1605">
        <v>5</v>
      </c>
      <c r="F59" s="1605">
        <v>24</v>
      </c>
      <c r="G59" s="1605">
        <v>356</v>
      </c>
      <c r="H59" s="1605">
        <v>0</v>
      </c>
      <c r="I59" s="1605">
        <v>380</v>
      </c>
      <c r="J59" s="1605">
        <v>144</v>
      </c>
      <c r="K59" s="1605">
        <v>412</v>
      </c>
      <c r="L59" s="1605">
        <v>0</v>
      </c>
      <c r="M59" s="1605">
        <v>556</v>
      </c>
      <c r="N59" s="1605">
        <v>0</v>
      </c>
      <c r="O59" s="1605">
        <v>0</v>
      </c>
      <c r="P59" s="1605">
        <v>0</v>
      </c>
      <c r="Q59" s="1605">
        <v>0</v>
      </c>
      <c r="R59" s="1605">
        <v>168</v>
      </c>
      <c r="S59" s="1605">
        <v>773</v>
      </c>
      <c r="T59" s="1605">
        <v>0</v>
      </c>
      <c r="U59" s="1605">
        <v>941</v>
      </c>
    </row>
    <row r="60" spans="1:21" ht="16.5" customHeight="1">
      <c r="A60" s="1517" t="s">
        <v>790</v>
      </c>
      <c r="B60" s="1605">
        <v>0</v>
      </c>
      <c r="C60" s="1605">
        <v>10</v>
      </c>
      <c r="D60" s="1605">
        <v>1</v>
      </c>
      <c r="E60" s="1605">
        <v>11</v>
      </c>
      <c r="F60" s="1605">
        <v>413</v>
      </c>
      <c r="G60" s="1605">
        <v>1354</v>
      </c>
      <c r="H60" s="1605">
        <v>18</v>
      </c>
      <c r="I60" s="1605">
        <v>1785</v>
      </c>
      <c r="J60" s="1605">
        <v>415</v>
      </c>
      <c r="K60" s="1605">
        <v>221</v>
      </c>
      <c r="L60" s="1605">
        <v>17</v>
      </c>
      <c r="M60" s="1605">
        <v>653</v>
      </c>
      <c r="N60" s="1605">
        <v>0</v>
      </c>
      <c r="O60" s="1605">
        <v>0</v>
      </c>
      <c r="P60" s="1605">
        <v>0</v>
      </c>
      <c r="Q60" s="1605">
        <v>0</v>
      </c>
      <c r="R60" s="1605">
        <v>828</v>
      </c>
      <c r="S60" s="1605">
        <v>1585</v>
      </c>
      <c r="T60" s="1605">
        <v>36</v>
      </c>
      <c r="U60" s="1605">
        <v>2449</v>
      </c>
    </row>
    <row r="61" spans="1:21" ht="16.5" customHeight="1">
      <c r="A61" s="1517" t="s">
        <v>781</v>
      </c>
      <c r="B61" s="1605">
        <v>0</v>
      </c>
      <c r="C61" s="1605">
        <v>11</v>
      </c>
      <c r="D61" s="1605">
        <v>0</v>
      </c>
      <c r="E61" s="1605">
        <v>11</v>
      </c>
      <c r="F61" s="1605">
        <v>5</v>
      </c>
      <c r="G61" s="1605">
        <v>291</v>
      </c>
      <c r="H61" s="1605">
        <v>5</v>
      </c>
      <c r="I61" s="1605">
        <v>301</v>
      </c>
      <c r="J61" s="1605">
        <v>79</v>
      </c>
      <c r="K61" s="1605">
        <v>321</v>
      </c>
      <c r="L61" s="1605">
        <v>91</v>
      </c>
      <c r="M61" s="1605">
        <v>491</v>
      </c>
      <c r="N61" s="1605">
        <v>0</v>
      </c>
      <c r="O61" s="1605">
        <v>17</v>
      </c>
      <c r="P61" s="1605">
        <v>0</v>
      </c>
      <c r="Q61" s="1605">
        <v>17</v>
      </c>
      <c r="R61" s="1605">
        <v>84</v>
      </c>
      <c r="S61" s="1605">
        <v>640</v>
      </c>
      <c r="T61" s="1605">
        <v>96</v>
      </c>
      <c r="U61" s="1605">
        <v>820</v>
      </c>
    </row>
    <row r="62" spans="1:21" ht="16.5" customHeight="1">
      <c r="A62" s="1517" t="s">
        <v>699</v>
      </c>
      <c r="B62" s="1605">
        <v>0</v>
      </c>
      <c r="C62" s="1605">
        <v>6</v>
      </c>
      <c r="D62" s="1605">
        <v>0</v>
      </c>
      <c r="E62" s="1605">
        <v>6</v>
      </c>
      <c r="F62" s="1605">
        <v>13</v>
      </c>
      <c r="G62" s="1605">
        <v>683</v>
      </c>
      <c r="H62" s="1605">
        <v>0</v>
      </c>
      <c r="I62" s="1605">
        <v>696</v>
      </c>
      <c r="J62" s="1605">
        <v>230</v>
      </c>
      <c r="K62" s="1605">
        <v>599</v>
      </c>
      <c r="L62" s="1605">
        <v>125</v>
      </c>
      <c r="M62" s="1605">
        <v>954</v>
      </c>
      <c r="N62" s="1605">
        <v>0</v>
      </c>
      <c r="O62" s="1605">
        <v>0</v>
      </c>
      <c r="P62" s="1605">
        <v>0</v>
      </c>
      <c r="Q62" s="1605">
        <v>0</v>
      </c>
      <c r="R62" s="1605">
        <v>243</v>
      </c>
      <c r="S62" s="1605">
        <v>1288</v>
      </c>
      <c r="T62" s="1605">
        <v>125</v>
      </c>
      <c r="U62" s="1605">
        <v>1656</v>
      </c>
    </row>
    <row r="63" spans="1:21" ht="16.5" customHeight="1">
      <c r="A63" s="1517" t="s">
        <v>698</v>
      </c>
      <c r="B63" s="1605">
        <v>0</v>
      </c>
      <c r="C63" s="1605">
        <v>29</v>
      </c>
      <c r="D63" s="1605">
        <v>1</v>
      </c>
      <c r="E63" s="1605">
        <v>30</v>
      </c>
      <c r="F63" s="1605">
        <v>128</v>
      </c>
      <c r="G63" s="1605">
        <v>1478</v>
      </c>
      <c r="H63" s="1605">
        <v>50</v>
      </c>
      <c r="I63" s="1605">
        <v>1656</v>
      </c>
      <c r="J63" s="1605">
        <v>674</v>
      </c>
      <c r="K63" s="1605">
        <v>1553</v>
      </c>
      <c r="L63" s="1605">
        <v>52</v>
      </c>
      <c r="M63" s="1605">
        <v>2279</v>
      </c>
      <c r="N63" s="1605">
        <v>1</v>
      </c>
      <c r="O63" s="1605">
        <v>30</v>
      </c>
      <c r="P63" s="1605">
        <v>0</v>
      </c>
      <c r="Q63" s="1605">
        <v>31</v>
      </c>
      <c r="R63" s="1605">
        <v>803</v>
      </c>
      <c r="S63" s="1605">
        <v>3090</v>
      </c>
      <c r="T63" s="1605">
        <v>103</v>
      </c>
      <c r="U63" s="1605">
        <v>3996</v>
      </c>
    </row>
    <row r="64" spans="1:21" ht="16.5" customHeight="1">
      <c r="A64" s="1517" t="s">
        <v>697</v>
      </c>
      <c r="B64" s="1605">
        <v>0</v>
      </c>
      <c r="C64" s="1605">
        <v>0</v>
      </c>
      <c r="D64" s="1605">
        <v>2</v>
      </c>
      <c r="E64" s="1605">
        <v>2</v>
      </c>
      <c r="F64" s="1605">
        <v>421</v>
      </c>
      <c r="G64" s="1605">
        <v>740</v>
      </c>
      <c r="H64" s="1605">
        <v>184</v>
      </c>
      <c r="I64" s="1605">
        <v>1345</v>
      </c>
      <c r="J64" s="1605">
        <v>1121</v>
      </c>
      <c r="K64" s="1605">
        <v>459</v>
      </c>
      <c r="L64" s="1605">
        <v>252</v>
      </c>
      <c r="M64" s="1605">
        <v>1832</v>
      </c>
      <c r="N64" s="1605">
        <v>7</v>
      </c>
      <c r="O64" s="1605">
        <v>1</v>
      </c>
      <c r="P64" s="1605">
        <v>0</v>
      </c>
      <c r="Q64" s="1605">
        <v>8</v>
      </c>
      <c r="R64" s="1605">
        <v>1549</v>
      </c>
      <c r="S64" s="1605">
        <v>1200</v>
      </c>
      <c r="T64" s="1605">
        <v>438</v>
      </c>
      <c r="U64" s="1605">
        <v>3187</v>
      </c>
    </row>
    <row r="65" spans="1:21" ht="16.5" customHeight="1">
      <c r="A65" s="1517" t="s">
        <v>696</v>
      </c>
      <c r="B65" s="1605">
        <v>0</v>
      </c>
      <c r="C65" s="1605">
        <v>2</v>
      </c>
      <c r="D65" s="1605">
        <v>0</v>
      </c>
      <c r="E65" s="1605">
        <v>2</v>
      </c>
      <c r="F65" s="1605">
        <v>2</v>
      </c>
      <c r="G65" s="1605">
        <v>68</v>
      </c>
      <c r="H65" s="1605">
        <v>0</v>
      </c>
      <c r="I65" s="1605">
        <v>70</v>
      </c>
      <c r="J65" s="1605">
        <v>29</v>
      </c>
      <c r="K65" s="1605">
        <v>76</v>
      </c>
      <c r="L65" s="1605">
        <v>0</v>
      </c>
      <c r="M65" s="1605">
        <v>105</v>
      </c>
      <c r="N65" s="1605">
        <v>0</v>
      </c>
      <c r="O65" s="1605">
        <v>0</v>
      </c>
      <c r="P65" s="1605">
        <v>0</v>
      </c>
      <c r="Q65" s="1605">
        <v>0</v>
      </c>
      <c r="R65" s="1605">
        <v>31</v>
      </c>
      <c r="S65" s="1605">
        <v>146</v>
      </c>
      <c r="T65" s="1605">
        <v>0</v>
      </c>
      <c r="U65" s="1605">
        <v>177</v>
      </c>
    </row>
    <row r="66" spans="1:21" ht="16.5" customHeight="1">
      <c r="A66" s="1517" t="s">
        <v>695</v>
      </c>
      <c r="B66" s="1605">
        <v>0</v>
      </c>
      <c r="C66" s="1605">
        <v>9</v>
      </c>
      <c r="D66" s="1605">
        <v>0</v>
      </c>
      <c r="E66" s="1605">
        <v>9</v>
      </c>
      <c r="F66" s="1605">
        <v>104</v>
      </c>
      <c r="G66" s="1605">
        <v>1349</v>
      </c>
      <c r="H66" s="1605">
        <v>0</v>
      </c>
      <c r="I66" s="1605">
        <v>1453</v>
      </c>
      <c r="J66" s="1605">
        <v>503</v>
      </c>
      <c r="K66" s="1605">
        <v>567</v>
      </c>
      <c r="L66" s="1605">
        <v>0</v>
      </c>
      <c r="M66" s="1605">
        <v>1070</v>
      </c>
      <c r="N66" s="1605">
        <v>0</v>
      </c>
      <c r="O66" s="1605">
        <v>13</v>
      </c>
      <c r="P66" s="1605">
        <v>0</v>
      </c>
      <c r="Q66" s="1605">
        <v>13</v>
      </c>
      <c r="R66" s="1605">
        <v>607</v>
      </c>
      <c r="S66" s="1605">
        <v>1938</v>
      </c>
      <c r="T66" s="1605">
        <v>0</v>
      </c>
      <c r="U66" s="1605">
        <v>2545</v>
      </c>
    </row>
    <row r="67" spans="1:21" ht="16.5" customHeight="1">
      <c r="A67" s="1517" t="s">
        <v>694</v>
      </c>
      <c r="B67" s="1605">
        <v>0</v>
      </c>
      <c r="C67" s="1605">
        <v>5</v>
      </c>
      <c r="D67" s="1605">
        <v>0</v>
      </c>
      <c r="E67" s="1605">
        <v>5</v>
      </c>
      <c r="F67" s="1605">
        <v>230</v>
      </c>
      <c r="G67" s="1605">
        <v>1285</v>
      </c>
      <c r="H67" s="1605">
        <v>16</v>
      </c>
      <c r="I67" s="1605">
        <v>1531</v>
      </c>
      <c r="J67" s="1605">
        <v>536</v>
      </c>
      <c r="K67" s="1605">
        <v>1102</v>
      </c>
      <c r="L67" s="1605">
        <v>29</v>
      </c>
      <c r="M67" s="1605">
        <v>1667</v>
      </c>
      <c r="N67" s="1605">
        <v>0</v>
      </c>
      <c r="O67" s="1605">
        <v>1</v>
      </c>
      <c r="P67" s="1605">
        <v>0</v>
      </c>
      <c r="Q67" s="1605">
        <v>1</v>
      </c>
      <c r="R67" s="1605">
        <v>766</v>
      </c>
      <c r="S67" s="1605">
        <v>2393</v>
      </c>
      <c r="T67" s="1605">
        <v>45</v>
      </c>
      <c r="U67" s="1605">
        <v>3204</v>
      </c>
    </row>
    <row r="68" spans="1:21" ht="16.5" customHeight="1">
      <c r="A68" s="1517" t="s">
        <v>804</v>
      </c>
      <c r="B68" s="1605">
        <v>0</v>
      </c>
      <c r="C68" s="1605">
        <v>11</v>
      </c>
      <c r="D68" s="1605">
        <v>0</v>
      </c>
      <c r="E68" s="1605">
        <v>11</v>
      </c>
      <c r="F68" s="1605">
        <v>224</v>
      </c>
      <c r="G68" s="1605">
        <v>1312</v>
      </c>
      <c r="H68" s="1605">
        <v>36</v>
      </c>
      <c r="I68" s="1605">
        <v>1572</v>
      </c>
      <c r="J68" s="1605">
        <v>486</v>
      </c>
      <c r="K68" s="1605">
        <v>306</v>
      </c>
      <c r="L68" s="1605">
        <v>21</v>
      </c>
      <c r="M68" s="1605">
        <v>813</v>
      </c>
      <c r="N68" s="1605">
        <v>0</v>
      </c>
      <c r="O68" s="1605">
        <v>37</v>
      </c>
      <c r="P68" s="1605">
        <v>0</v>
      </c>
      <c r="Q68" s="1605">
        <v>37</v>
      </c>
      <c r="R68" s="1605">
        <v>710</v>
      </c>
      <c r="S68" s="1605">
        <v>1666</v>
      </c>
      <c r="T68" s="1605">
        <v>57</v>
      </c>
      <c r="U68" s="1605">
        <v>2433</v>
      </c>
    </row>
    <row r="69" spans="1:21" ht="16.5" customHeight="1">
      <c r="A69" s="1517" t="s">
        <v>692</v>
      </c>
      <c r="B69" s="1605">
        <v>0</v>
      </c>
      <c r="C69" s="1605">
        <v>65</v>
      </c>
      <c r="D69" s="1605">
        <v>0</v>
      </c>
      <c r="E69" s="1605">
        <v>65</v>
      </c>
      <c r="F69" s="1605">
        <v>189</v>
      </c>
      <c r="G69" s="1605">
        <v>1090</v>
      </c>
      <c r="H69" s="1605">
        <v>64</v>
      </c>
      <c r="I69" s="1605">
        <v>1343</v>
      </c>
      <c r="J69" s="1605">
        <v>537</v>
      </c>
      <c r="K69" s="1605">
        <v>574</v>
      </c>
      <c r="L69" s="1605">
        <v>199</v>
      </c>
      <c r="M69" s="1605">
        <v>1310</v>
      </c>
      <c r="N69" s="1605">
        <v>0</v>
      </c>
      <c r="O69" s="1605">
        <v>1</v>
      </c>
      <c r="P69" s="1605">
        <v>0</v>
      </c>
      <c r="Q69" s="1605">
        <v>1</v>
      </c>
      <c r="R69" s="1605">
        <v>726</v>
      </c>
      <c r="S69" s="1605">
        <v>1730</v>
      </c>
      <c r="T69" s="1605">
        <v>263</v>
      </c>
      <c r="U69" s="1605">
        <v>2719</v>
      </c>
    </row>
    <row r="70" spans="1:21" ht="16.5" customHeight="1">
      <c r="A70" s="1517" t="s">
        <v>691</v>
      </c>
      <c r="B70" s="1605">
        <v>0</v>
      </c>
      <c r="C70" s="1605">
        <v>13</v>
      </c>
      <c r="D70" s="1605">
        <v>1</v>
      </c>
      <c r="E70" s="1605">
        <v>14</v>
      </c>
      <c r="F70" s="1605">
        <v>134</v>
      </c>
      <c r="G70" s="1605">
        <v>897</v>
      </c>
      <c r="H70" s="1605">
        <v>19</v>
      </c>
      <c r="I70" s="1605">
        <v>1050</v>
      </c>
      <c r="J70" s="1605">
        <v>1158</v>
      </c>
      <c r="K70" s="1605">
        <v>1449</v>
      </c>
      <c r="L70" s="1605">
        <v>81</v>
      </c>
      <c r="M70" s="1605">
        <v>2688</v>
      </c>
      <c r="N70" s="1605">
        <v>0</v>
      </c>
      <c r="O70" s="1605">
        <v>1</v>
      </c>
      <c r="P70" s="1605">
        <v>0</v>
      </c>
      <c r="Q70" s="1605">
        <v>1</v>
      </c>
      <c r="R70" s="1605">
        <v>1292</v>
      </c>
      <c r="S70" s="1605">
        <v>2360</v>
      </c>
      <c r="T70" s="1605">
        <v>101</v>
      </c>
      <c r="U70" s="1605">
        <v>3753</v>
      </c>
    </row>
    <row r="71" spans="1:21" ht="16.5" customHeight="1">
      <c r="A71" s="1517" t="s">
        <v>690</v>
      </c>
      <c r="B71" s="1605">
        <v>0</v>
      </c>
      <c r="C71" s="1605">
        <v>21</v>
      </c>
      <c r="D71" s="1605">
        <v>0</v>
      </c>
      <c r="E71" s="1605">
        <v>21</v>
      </c>
      <c r="F71" s="1605">
        <v>151</v>
      </c>
      <c r="G71" s="1605">
        <v>1219</v>
      </c>
      <c r="H71" s="1605">
        <v>61</v>
      </c>
      <c r="I71" s="1605">
        <v>1431</v>
      </c>
      <c r="J71" s="1605">
        <v>836</v>
      </c>
      <c r="K71" s="1605">
        <v>1119</v>
      </c>
      <c r="L71" s="1605">
        <v>208</v>
      </c>
      <c r="M71" s="1605">
        <v>2163</v>
      </c>
      <c r="N71" s="1605">
        <v>0</v>
      </c>
      <c r="O71" s="1605">
        <v>1</v>
      </c>
      <c r="P71" s="1605">
        <v>0</v>
      </c>
      <c r="Q71" s="1605">
        <v>1</v>
      </c>
      <c r="R71" s="1605">
        <v>987</v>
      </c>
      <c r="S71" s="1605">
        <v>2360</v>
      </c>
      <c r="T71" s="1605">
        <v>269</v>
      </c>
      <c r="U71" s="1605">
        <v>3616</v>
      </c>
    </row>
    <row r="72" spans="1:21" ht="16.5" customHeight="1">
      <c r="A72" s="1516" t="s">
        <v>689</v>
      </c>
      <c r="B72" s="1605">
        <v>0</v>
      </c>
      <c r="C72" s="1605">
        <v>23</v>
      </c>
      <c r="D72" s="1605">
        <v>4</v>
      </c>
      <c r="E72" s="1605">
        <v>27</v>
      </c>
      <c r="F72" s="1605">
        <v>164</v>
      </c>
      <c r="G72" s="1605">
        <v>1068</v>
      </c>
      <c r="H72" s="1605">
        <v>83</v>
      </c>
      <c r="I72" s="1605">
        <v>1315</v>
      </c>
      <c r="J72" s="1605">
        <v>709</v>
      </c>
      <c r="K72" s="1605">
        <v>752</v>
      </c>
      <c r="L72" s="1605">
        <v>121</v>
      </c>
      <c r="M72" s="1605">
        <v>1582</v>
      </c>
      <c r="N72" s="1605">
        <v>0</v>
      </c>
      <c r="O72" s="1605">
        <v>1</v>
      </c>
      <c r="P72" s="1605">
        <v>0</v>
      </c>
      <c r="Q72" s="1605">
        <v>1</v>
      </c>
      <c r="R72" s="1605">
        <v>873</v>
      </c>
      <c r="S72" s="1605">
        <v>1844</v>
      </c>
      <c r="T72" s="1605">
        <v>208</v>
      </c>
      <c r="U72" s="1605">
        <v>2925</v>
      </c>
    </row>
    <row r="73" spans="1:21" ht="16.5" customHeight="1">
      <c r="A73" s="1606" t="s">
        <v>16</v>
      </c>
      <c r="B73" s="1605">
        <v>34</v>
      </c>
      <c r="C73" s="1605">
        <v>1572</v>
      </c>
      <c r="D73" s="1605">
        <v>60</v>
      </c>
      <c r="E73" s="1605">
        <v>1666</v>
      </c>
      <c r="F73" s="1605">
        <v>20134</v>
      </c>
      <c r="G73" s="1605">
        <v>110216</v>
      </c>
      <c r="H73" s="1605">
        <v>5390</v>
      </c>
      <c r="I73" s="1605">
        <v>135740</v>
      </c>
      <c r="J73" s="1605">
        <v>68983</v>
      </c>
      <c r="K73" s="1605">
        <v>83788</v>
      </c>
      <c r="L73" s="1605">
        <v>10037</v>
      </c>
      <c r="M73" s="1605">
        <v>162808</v>
      </c>
      <c r="N73" s="1605">
        <v>33</v>
      </c>
      <c r="O73" s="1605">
        <v>1511</v>
      </c>
      <c r="P73" s="1605">
        <v>398</v>
      </c>
      <c r="Q73" s="1605">
        <v>1942</v>
      </c>
      <c r="R73" s="1605">
        <v>89184</v>
      </c>
      <c r="S73" s="1605">
        <v>197087</v>
      </c>
      <c r="T73" s="1605">
        <v>15885</v>
      </c>
      <c r="U73" s="1605">
        <v>302156</v>
      </c>
    </row>
  </sheetData>
  <mergeCells count="5">
    <mergeCell ref="R4:U4"/>
    <mergeCell ref="B4:E4"/>
    <mergeCell ref="J4:M4"/>
    <mergeCell ref="F4:H4"/>
    <mergeCell ref="N4:Q4"/>
  </mergeCells>
  <phoneticPr fontId="9"/>
  <pageMargins left="0.78740157480314965" right="0.59055118110236227" top="0.39370078740157483" bottom="0.59055118110236227" header="0.19685039370078741" footer="0.39370078740157483"/>
  <pageSetup paperSize="9" scale="69" orientation="portrait" r:id="rId1"/>
  <headerFooter>
    <oddFooter>&amp;L&amp;"ＭＳ Ｐ明朝,標準"（平成24年6月30日現在）</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3"/>
  <sheetViews>
    <sheetView view="pageBreakPreview" zoomScale="85" zoomScaleNormal="100" zoomScaleSheetLayoutView="85" workbookViewId="0"/>
  </sheetViews>
  <sheetFormatPr defaultRowHeight="11.25"/>
  <cols>
    <col min="1" max="1" width="8.75" style="1474" customWidth="1"/>
    <col min="2" max="4" width="6.75" style="1474" customWidth="1"/>
    <col min="5" max="5" width="7.625" style="1474" customWidth="1"/>
    <col min="6" max="8" width="6.75" style="1474" customWidth="1"/>
    <col min="9" max="9" width="7.625" style="1474" customWidth="1"/>
    <col min="10" max="12" width="6.75" style="1474" customWidth="1"/>
    <col min="13" max="13" width="7.625" style="1474" customWidth="1"/>
    <col min="14" max="16" width="6.875" style="1474" customWidth="1"/>
    <col min="17" max="17" width="7.625" style="1474" customWidth="1"/>
    <col min="18" max="16384" width="9" style="1474"/>
  </cols>
  <sheetData>
    <row r="1" spans="1:17" s="1631" customFormat="1" ht="18" customHeight="1">
      <c r="A1" s="1510" t="s">
        <v>167</v>
      </c>
      <c r="B1" s="1632"/>
      <c r="C1" s="1632"/>
      <c r="D1" s="1632"/>
      <c r="E1" s="1632"/>
      <c r="F1" s="1632"/>
      <c r="G1" s="1632"/>
      <c r="H1" s="1632"/>
      <c r="I1" s="1632"/>
      <c r="J1" s="1632"/>
    </row>
    <row r="2" spans="1:17" ht="18" customHeight="1">
      <c r="A2" s="1509" t="s">
        <v>850</v>
      </c>
    </row>
    <row r="3" spans="1:17" ht="11.25" customHeight="1"/>
    <row r="4" spans="1:17" ht="17.25" customHeight="1">
      <c r="A4" s="1630"/>
      <c r="B4" s="1629" t="s">
        <v>849</v>
      </c>
      <c r="C4" s="1629"/>
      <c r="D4" s="1629"/>
      <c r="E4" s="1628"/>
      <c r="F4" s="1617" t="s">
        <v>848</v>
      </c>
      <c r="G4" s="1629"/>
      <c r="H4" s="1629"/>
      <c r="I4" s="1628"/>
      <c r="J4" s="1617" t="s">
        <v>130</v>
      </c>
      <c r="K4" s="1629"/>
      <c r="L4" s="1629"/>
      <c r="M4" s="1628"/>
      <c r="N4" s="1616" t="s">
        <v>847</v>
      </c>
      <c r="O4" s="1627"/>
      <c r="P4" s="1627"/>
      <c r="Q4" s="1626"/>
    </row>
    <row r="5" spans="1:17" ht="51" customHeight="1">
      <c r="A5" s="1625"/>
      <c r="B5" s="1624" t="s">
        <v>846</v>
      </c>
      <c r="C5" s="1623" t="s">
        <v>845</v>
      </c>
      <c r="D5" s="1623" t="s">
        <v>844</v>
      </c>
      <c r="E5" s="1610" t="s">
        <v>165</v>
      </c>
      <c r="F5" s="1624" t="s">
        <v>846</v>
      </c>
      <c r="G5" s="1623" t="s">
        <v>845</v>
      </c>
      <c r="H5" s="1623" t="s">
        <v>844</v>
      </c>
      <c r="I5" s="1610" t="s">
        <v>165</v>
      </c>
      <c r="J5" s="1624" t="s">
        <v>846</v>
      </c>
      <c r="K5" s="1623" t="s">
        <v>845</v>
      </c>
      <c r="L5" s="1623" t="s">
        <v>844</v>
      </c>
      <c r="M5" s="1610" t="s">
        <v>165</v>
      </c>
      <c r="N5" s="1622" t="s">
        <v>846</v>
      </c>
      <c r="O5" s="1622" t="s">
        <v>845</v>
      </c>
      <c r="P5" s="1622" t="s">
        <v>844</v>
      </c>
      <c r="Q5" s="1608" t="s">
        <v>75</v>
      </c>
    </row>
    <row r="6" spans="1:17" ht="15.75" customHeight="1">
      <c r="A6" s="1607" t="s">
        <v>755</v>
      </c>
      <c r="B6" s="1511">
        <v>3749</v>
      </c>
      <c r="C6" s="1511">
        <v>51</v>
      </c>
      <c r="D6" s="1511">
        <v>7</v>
      </c>
      <c r="E6" s="1511">
        <v>3807</v>
      </c>
      <c r="F6" s="1511">
        <v>735</v>
      </c>
      <c r="G6" s="1511">
        <v>1459</v>
      </c>
      <c r="H6" s="1511">
        <v>923</v>
      </c>
      <c r="I6" s="1511">
        <v>3117</v>
      </c>
      <c r="J6" s="1511">
        <v>681</v>
      </c>
      <c r="K6" s="1511">
        <v>180</v>
      </c>
      <c r="L6" s="1511">
        <v>95</v>
      </c>
      <c r="M6" s="1511">
        <v>956</v>
      </c>
      <c r="N6" s="1511">
        <v>5165</v>
      </c>
      <c r="O6" s="1511">
        <v>1690</v>
      </c>
      <c r="P6" s="1511">
        <v>1025</v>
      </c>
      <c r="Q6" s="1511">
        <v>7880</v>
      </c>
    </row>
    <row r="7" spans="1:17" ht="15.75" customHeight="1">
      <c r="A7" s="1517" t="s">
        <v>754</v>
      </c>
      <c r="B7" s="1511">
        <v>764</v>
      </c>
      <c r="C7" s="1511">
        <v>1</v>
      </c>
      <c r="D7" s="1511">
        <v>0</v>
      </c>
      <c r="E7" s="1511">
        <v>765</v>
      </c>
      <c r="F7" s="1511">
        <v>442</v>
      </c>
      <c r="G7" s="1511">
        <v>388</v>
      </c>
      <c r="H7" s="1511">
        <v>264</v>
      </c>
      <c r="I7" s="1511">
        <v>1094</v>
      </c>
      <c r="J7" s="1511">
        <v>0</v>
      </c>
      <c r="K7" s="1511">
        <v>0</v>
      </c>
      <c r="L7" s="1511">
        <v>32</v>
      </c>
      <c r="M7" s="1511">
        <v>32</v>
      </c>
      <c r="N7" s="1511">
        <v>1206</v>
      </c>
      <c r="O7" s="1511">
        <v>389</v>
      </c>
      <c r="P7" s="1511">
        <v>296</v>
      </c>
      <c r="Q7" s="1511">
        <v>1891</v>
      </c>
    </row>
    <row r="8" spans="1:17" ht="15.75" customHeight="1">
      <c r="A8" s="1517" t="s">
        <v>753</v>
      </c>
      <c r="B8" s="1511">
        <v>1051</v>
      </c>
      <c r="C8" s="1511">
        <v>1</v>
      </c>
      <c r="D8" s="1511">
        <v>0</v>
      </c>
      <c r="E8" s="1511">
        <v>1052</v>
      </c>
      <c r="F8" s="1511">
        <v>588</v>
      </c>
      <c r="G8" s="1511">
        <v>772</v>
      </c>
      <c r="H8" s="1511">
        <v>250</v>
      </c>
      <c r="I8" s="1511">
        <v>1610</v>
      </c>
      <c r="J8" s="1511">
        <v>114</v>
      </c>
      <c r="K8" s="1511">
        <v>8</v>
      </c>
      <c r="L8" s="1511">
        <v>230</v>
      </c>
      <c r="M8" s="1511">
        <v>352</v>
      </c>
      <c r="N8" s="1511">
        <v>1753</v>
      </c>
      <c r="O8" s="1511">
        <v>781</v>
      </c>
      <c r="P8" s="1511">
        <v>480</v>
      </c>
      <c r="Q8" s="1511">
        <v>3014</v>
      </c>
    </row>
    <row r="9" spans="1:17" ht="15.75" customHeight="1">
      <c r="A9" s="1517" t="s">
        <v>752</v>
      </c>
      <c r="B9" s="1511">
        <v>851</v>
      </c>
      <c r="C9" s="1511">
        <v>9</v>
      </c>
      <c r="D9" s="1511">
        <v>0</v>
      </c>
      <c r="E9" s="1511">
        <v>860</v>
      </c>
      <c r="F9" s="1511">
        <v>570</v>
      </c>
      <c r="G9" s="1511">
        <v>143</v>
      </c>
      <c r="H9" s="1511">
        <v>284</v>
      </c>
      <c r="I9" s="1511">
        <v>997</v>
      </c>
      <c r="J9" s="1511">
        <v>46</v>
      </c>
      <c r="K9" s="1511">
        <v>0</v>
      </c>
      <c r="L9" s="1511">
        <v>37</v>
      </c>
      <c r="M9" s="1511">
        <v>83</v>
      </c>
      <c r="N9" s="1511">
        <v>1467</v>
      </c>
      <c r="O9" s="1511">
        <v>152</v>
      </c>
      <c r="P9" s="1511">
        <v>321</v>
      </c>
      <c r="Q9" s="1511">
        <v>1940</v>
      </c>
    </row>
    <row r="10" spans="1:17" ht="15.75" customHeight="1">
      <c r="A10" s="1517" t="s">
        <v>751</v>
      </c>
      <c r="B10" s="1511">
        <v>1068</v>
      </c>
      <c r="C10" s="1511">
        <v>11</v>
      </c>
      <c r="D10" s="1511">
        <v>1</v>
      </c>
      <c r="E10" s="1511">
        <v>1080</v>
      </c>
      <c r="F10" s="1511">
        <v>434</v>
      </c>
      <c r="G10" s="1511">
        <v>380</v>
      </c>
      <c r="H10" s="1511">
        <v>37</v>
      </c>
      <c r="I10" s="1511">
        <v>851</v>
      </c>
      <c r="J10" s="1511">
        <v>0</v>
      </c>
      <c r="K10" s="1511">
        <v>0</v>
      </c>
      <c r="L10" s="1511">
        <v>27</v>
      </c>
      <c r="M10" s="1511">
        <v>27</v>
      </c>
      <c r="N10" s="1511">
        <v>1502</v>
      </c>
      <c r="O10" s="1511">
        <v>391</v>
      </c>
      <c r="P10" s="1511">
        <v>65</v>
      </c>
      <c r="Q10" s="1511">
        <v>1958</v>
      </c>
    </row>
    <row r="11" spans="1:17" ht="15.75" customHeight="1">
      <c r="A11" s="1517" t="s">
        <v>750</v>
      </c>
      <c r="B11" s="1511">
        <v>795</v>
      </c>
      <c r="C11" s="1511">
        <v>6</v>
      </c>
      <c r="D11" s="1511">
        <v>0</v>
      </c>
      <c r="E11" s="1511">
        <v>801</v>
      </c>
      <c r="F11" s="1511">
        <v>468</v>
      </c>
      <c r="G11" s="1511">
        <v>370</v>
      </c>
      <c r="H11" s="1511">
        <v>5</v>
      </c>
      <c r="I11" s="1511">
        <v>843</v>
      </c>
      <c r="J11" s="1511">
        <v>105</v>
      </c>
      <c r="K11" s="1511">
        <v>21</v>
      </c>
      <c r="L11" s="1511">
        <v>0</v>
      </c>
      <c r="M11" s="1511">
        <v>126</v>
      </c>
      <c r="N11" s="1511">
        <v>1368</v>
      </c>
      <c r="O11" s="1511">
        <v>397</v>
      </c>
      <c r="P11" s="1511">
        <v>5</v>
      </c>
      <c r="Q11" s="1511">
        <v>1770</v>
      </c>
    </row>
    <row r="12" spans="1:17" ht="15.75" customHeight="1">
      <c r="A12" s="1517" t="s">
        <v>749</v>
      </c>
      <c r="B12" s="1511">
        <v>1229</v>
      </c>
      <c r="C12" s="1511">
        <v>2</v>
      </c>
      <c r="D12" s="1511">
        <v>47</v>
      </c>
      <c r="E12" s="1511">
        <v>1278</v>
      </c>
      <c r="F12" s="1511">
        <v>683</v>
      </c>
      <c r="G12" s="1511">
        <v>328</v>
      </c>
      <c r="H12" s="1511">
        <v>432</v>
      </c>
      <c r="I12" s="1511">
        <v>1443</v>
      </c>
      <c r="J12" s="1511">
        <v>97</v>
      </c>
      <c r="K12" s="1511">
        <v>69</v>
      </c>
      <c r="L12" s="1511">
        <v>0</v>
      </c>
      <c r="M12" s="1511">
        <v>166</v>
      </c>
      <c r="N12" s="1511">
        <v>2009</v>
      </c>
      <c r="O12" s="1511">
        <v>399</v>
      </c>
      <c r="P12" s="1511">
        <v>479</v>
      </c>
      <c r="Q12" s="1511">
        <v>2887</v>
      </c>
    </row>
    <row r="13" spans="1:17" ht="15.75" customHeight="1">
      <c r="A13" s="1517" t="s">
        <v>748</v>
      </c>
      <c r="B13" s="1511">
        <v>1273</v>
      </c>
      <c r="C13" s="1511">
        <v>0</v>
      </c>
      <c r="D13" s="1511">
        <v>0</v>
      </c>
      <c r="E13" s="1511">
        <v>1273</v>
      </c>
      <c r="F13" s="1511">
        <v>917</v>
      </c>
      <c r="G13" s="1511">
        <v>813</v>
      </c>
      <c r="H13" s="1511">
        <v>597</v>
      </c>
      <c r="I13" s="1511">
        <v>2327</v>
      </c>
      <c r="J13" s="1511">
        <v>66</v>
      </c>
      <c r="K13" s="1511">
        <v>60</v>
      </c>
      <c r="L13" s="1511">
        <v>0</v>
      </c>
      <c r="M13" s="1511">
        <v>126</v>
      </c>
      <c r="N13" s="1511">
        <v>2256</v>
      </c>
      <c r="O13" s="1511">
        <v>873</v>
      </c>
      <c r="P13" s="1511">
        <v>597</v>
      </c>
      <c r="Q13" s="1511">
        <v>3726</v>
      </c>
    </row>
    <row r="14" spans="1:17" ht="15.75" customHeight="1">
      <c r="A14" s="1517" t="s">
        <v>747</v>
      </c>
      <c r="B14" s="1511">
        <v>880</v>
      </c>
      <c r="C14" s="1511">
        <v>0</v>
      </c>
      <c r="D14" s="1511">
        <v>2</v>
      </c>
      <c r="E14" s="1511">
        <v>882</v>
      </c>
      <c r="F14" s="1511">
        <v>728</v>
      </c>
      <c r="G14" s="1511">
        <v>256</v>
      </c>
      <c r="H14" s="1511">
        <v>291</v>
      </c>
      <c r="I14" s="1511">
        <v>1275</v>
      </c>
      <c r="J14" s="1511">
        <v>77</v>
      </c>
      <c r="K14" s="1511">
        <v>90</v>
      </c>
      <c r="L14" s="1511">
        <v>51</v>
      </c>
      <c r="M14" s="1511">
        <v>218</v>
      </c>
      <c r="N14" s="1511">
        <v>1685</v>
      </c>
      <c r="O14" s="1511">
        <v>346</v>
      </c>
      <c r="P14" s="1511">
        <v>344</v>
      </c>
      <c r="Q14" s="1511">
        <v>2375</v>
      </c>
    </row>
    <row r="15" spans="1:17" ht="15.75" customHeight="1">
      <c r="A15" s="1517" t="s">
        <v>746</v>
      </c>
      <c r="B15" s="1511">
        <v>1025</v>
      </c>
      <c r="C15" s="1511">
        <v>5</v>
      </c>
      <c r="D15" s="1511">
        <v>182</v>
      </c>
      <c r="E15" s="1511">
        <v>1212</v>
      </c>
      <c r="F15" s="1511">
        <v>389</v>
      </c>
      <c r="G15" s="1511">
        <v>187</v>
      </c>
      <c r="H15" s="1511">
        <v>400</v>
      </c>
      <c r="I15" s="1511">
        <v>976</v>
      </c>
      <c r="J15" s="1511">
        <v>197</v>
      </c>
      <c r="K15" s="1511">
        <v>2</v>
      </c>
      <c r="L15" s="1511">
        <v>21</v>
      </c>
      <c r="M15" s="1511">
        <v>220</v>
      </c>
      <c r="N15" s="1511">
        <v>1611</v>
      </c>
      <c r="O15" s="1511">
        <v>194</v>
      </c>
      <c r="P15" s="1511">
        <v>603</v>
      </c>
      <c r="Q15" s="1511">
        <v>2408</v>
      </c>
    </row>
    <row r="16" spans="1:17" ht="15.75" customHeight="1">
      <c r="A16" s="1517" t="s">
        <v>745</v>
      </c>
      <c r="B16" s="1511">
        <v>1572</v>
      </c>
      <c r="C16" s="1511">
        <v>89</v>
      </c>
      <c r="D16" s="1511">
        <v>1</v>
      </c>
      <c r="E16" s="1511">
        <v>1662</v>
      </c>
      <c r="F16" s="1511">
        <v>530</v>
      </c>
      <c r="G16" s="1511">
        <v>985</v>
      </c>
      <c r="H16" s="1511">
        <v>519</v>
      </c>
      <c r="I16" s="1511">
        <v>2034</v>
      </c>
      <c r="J16" s="1511">
        <v>126</v>
      </c>
      <c r="K16" s="1511">
        <v>26</v>
      </c>
      <c r="L16" s="1511">
        <v>20</v>
      </c>
      <c r="M16" s="1511">
        <v>172</v>
      </c>
      <c r="N16" s="1511">
        <v>2228</v>
      </c>
      <c r="O16" s="1511">
        <v>1100</v>
      </c>
      <c r="P16" s="1511">
        <v>540</v>
      </c>
      <c r="Q16" s="1511">
        <v>3868</v>
      </c>
    </row>
    <row r="17" spans="1:17" ht="15.75" customHeight="1">
      <c r="A17" s="1517" t="s">
        <v>744</v>
      </c>
      <c r="B17" s="1511">
        <v>2453</v>
      </c>
      <c r="C17" s="1511">
        <v>34</v>
      </c>
      <c r="D17" s="1511">
        <v>2</v>
      </c>
      <c r="E17" s="1511">
        <v>2489</v>
      </c>
      <c r="F17" s="1511">
        <v>554</v>
      </c>
      <c r="G17" s="1511">
        <v>825</v>
      </c>
      <c r="H17" s="1511">
        <v>604</v>
      </c>
      <c r="I17" s="1511">
        <v>1983</v>
      </c>
      <c r="J17" s="1511">
        <v>260</v>
      </c>
      <c r="K17" s="1511">
        <v>0</v>
      </c>
      <c r="L17" s="1511">
        <v>1</v>
      </c>
      <c r="M17" s="1511">
        <v>261</v>
      </c>
      <c r="N17" s="1511">
        <v>3267</v>
      </c>
      <c r="O17" s="1511">
        <v>859</v>
      </c>
      <c r="P17" s="1511">
        <v>607</v>
      </c>
      <c r="Q17" s="1511">
        <v>4733</v>
      </c>
    </row>
    <row r="18" spans="1:17" ht="15.75" customHeight="1">
      <c r="A18" s="1517" t="s">
        <v>743</v>
      </c>
      <c r="B18" s="1511">
        <v>4879</v>
      </c>
      <c r="C18" s="1511">
        <v>50</v>
      </c>
      <c r="D18" s="1511">
        <v>0</v>
      </c>
      <c r="E18" s="1511">
        <v>4929</v>
      </c>
      <c r="F18" s="1511">
        <v>2997</v>
      </c>
      <c r="G18" s="1511">
        <v>1663</v>
      </c>
      <c r="H18" s="1511">
        <v>1161</v>
      </c>
      <c r="I18" s="1511">
        <v>5821</v>
      </c>
      <c r="J18" s="1511">
        <v>392</v>
      </c>
      <c r="K18" s="1511">
        <v>107</v>
      </c>
      <c r="L18" s="1511">
        <v>114</v>
      </c>
      <c r="M18" s="1511">
        <v>613</v>
      </c>
      <c r="N18" s="1511">
        <v>8268</v>
      </c>
      <c r="O18" s="1511">
        <v>1820</v>
      </c>
      <c r="P18" s="1511">
        <v>1275</v>
      </c>
      <c r="Q18" s="1511">
        <v>11363</v>
      </c>
    </row>
    <row r="19" spans="1:17" ht="15.75" customHeight="1">
      <c r="A19" s="1517" t="s">
        <v>742</v>
      </c>
      <c r="B19" s="1511">
        <v>993</v>
      </c>
      <c r="C19" s="1511">
        <v>51</v>
      </c>
      <c r="D19" s="1511">
        <v>0</v>
      </c>
      <c r="E19" s="1511">
        <v>1044</v>
      </c>
      <c r="F19" s="1511">
        <v>404</v>
      </c>
      <c r="G19" s="1511">
        <v>396</v>
      </c>
      <c r="H19" s="1511">
        <v>68</v>
      </c>
      <c r="I19" s="1511">
        <v>868</v>
      </c>
      <c r="J19" s="1511">
        <v>0</v>
      </c>
      <c r="K19" s="1511">
        <v>0</v>
      </c>
      <c r="L19" s="1511">
        <v>0</v>
      </c>
      <c r="M19" s="1511">
        <v>0</v>
      </c>
      <c r="N19" s="1511">
        <v>1397</v>
      </c>
      <c r="O19" s="1511">
        <v>447</v>
      </c>
      <c r="P19" s="1511">
        <v>68</v>
      </c>
      <c r="Q19" s="1511">
        <v>1912</v>
      </c>
    </row>
    <row r="20" spans="1:17" ht="15.75" customHeight="1">
      <c r="A20" s="1517" t="s">
        <v>741</v>
      </c>
      <c r="B20" s="1511">
        <v>666</v>
      </c>
      <c r="C20" s="1511">
        <v>42</v>
      </c>
      <c r="D20" s="1511">
        <v>0</v>
      </c>
      <c r="E20" s="1511">
        <v>708</v>
      </c>
      <c r="F20" s="1511">
        <v>162</v>
      </c>
      <c r="G20" s="1511">
        <v>252</v>
      </c>
      <c r="H20" s="1511">
        <v>165</v>
      </c>
      <c r="I20" s="1511">
        <v>579</v>
      </c>
      <c r="J20" s="1511">
        <v>0</v>
      </c>
      <c r="K20" s="1511">
        <v>0</v>
      </c>
      <c r="L20" s="1511">
        <v>0</v>
      </c>
      <c r="M20" s="1511">
        <v>0</v>
      </c>
      <c r="N20" s="1511">
        <v>828</v>
      </c>
      <c r="O20" s="1511">
        <v>294</v>
      </c>
      <c r="P20" s="1511">
        <v>165</v>
      </c>
      <c r="Q20" s="1511">
        <v>1287</v>
      </c>
    </row>
    <row r="21" spans="1:17" ht="15.75" customHeight="1">
      <c r="A21" s="1517" t="s">
        <v>740</v>
      </c>
      <c r="B21" s="1511">
        <v>419</v>
      </c>
      <c r="C21" s="1511">
        <v>1</v>
      </c>
      <c r="D21" s="1511">
        <v>0</v>
      </c>
      <c r="E21" s="1511">
        <v>420</v>
      </c>
      <c r="F21" s="1511">
        <v>428</v>
      </c>
      <c r="G21" s="1511">
        <v>79</v>
      </c>
      <c r="H21" s="1511">
        <v>199</v>
      </c>
      <c r="I21" s="1511">
        <v>706</v>
      </c>
      <c r="J21" s="1511">
        <v>30</v>
      </c>
      <c r="K21" s="1511">
        <v>0</v>
      </c>
      <c r="L21" s="1511">
        <v>0</v>
      </c>
      <c r="M21" s="1511">
        <v>30</v>
      </c>
      <c r="N21" s="1511">
        <v>877</v>
      </c>
      <c r="O21" s="1511">
        <v>80</v>
      </c>
      <c r="P21" s="1511">
        <v>199</v>
      </c>
      <c r="Q21" s="1511">
        <v>1156</v>
      </c>
    </row>
    <row r="22" spans="1:17" ht="15.75" customHeight="1">
      <c r="A22" s="1517" t="s">
        <v>739</v>
      </c>
      <c r="B22" s="1511">
        <v>619</v>
      </c>
      <c r="C22" s="1511">
        <v>7</v>
      </c>
      <c r="D22" s="1511">
        <v>0</v>
      </c>
      <c r="E22" s="1511">
        <v>626</v>
      </c>
      <c r="F22" s="1511">
        <v>379</v>
      </c>
      <c r="G22" s="1511">
        <v>267</v>
      </c>
      <c r="H22" s="1511">
        <v>167</v>
      </c>
      <c r="I22" s="1511">
        <v>813</v>
      </c>
      <c r="J22" s="1511">
        <v>76</v>
      </c>
      <c r="K22" s="1511">
        <v>0</v>
      </c>
      <c r="L22" s="1511">
        <v>19</v>
      </c>
      <c r="M22" s="1511">
        <v>95</v>
      </c>
      <c r="N22" s="1511">
        <v>1074</v>
      </c>
      <c r="O22" s="1511">
        <v>274</v>
      </c>
      <c r="P22" s="1511">
        <v>186</v>
      </c>
      <c r="Q22" s="1511">
        <v>1534</v>
      </c>
    </row>
    <row r="23" spans="1:17" ht="15.75" customHeight="1">
      <c r="A23" s="1517" t="s">
        <v>738</v>
      </c>
      <c r="B23" s="1511">
        <v>430</v>
      </c>
      <c r="C23" s="1511">
        <v>63</v>
      </c>
      <c r="D23" s="1511">
        <v>0</v>
      </c>
      <c r="E23" s="1511">
        <v>493</v>
      </c>
      <c r="F23" s="1511">
        <v>209</v>
      </c>
      <c r="G23" s="1511">
        <v>279</v>
      </c>
      <c r="H23" s="1511">
        <v>118</v>
      </c>
      <c r="I23" s="1511">
        <v>606</v>
      </c>
      <c r="J23" s="1511">
        <v>99</v>
      </c>
      <c r="K23" s="1511">
        <v>0</v>
      </c>
      <c r="L23" s="1511">
        <v>2</v>
      </c>
      <c r="M23" s="1511">
        <v>101</v>
      </c>
      <c r="N23" s="1511">
        <v>738</v>
      </c>
      <c r="O23" s="1511">
        <v>342</v>
      </c>
      <c r="P23" s="1511">
        <v>120</v>
      </c>
      <c r="Q23" s="1511">
        <v>1200</v>
      </c>
    </row>
    <row r="24" spans="1:17" ht="15.75" customHeight="1">
      <c r="A24" s="1517" t="s">
        <v>737</v>
      </c>
      <c r="B24" s="1511">
        <v>595</v>
      </c>
      <c r="C24" s="1511">
        <v>0</v>
      </c>
      <c r="D24" s="1511">
        <v>0</v>
      </c>
      <c r="E24" s="1511">
        <v>595</v>
      </c>
      <c r="F24" s="1511">
        <v>182</v>
      </c>
      <c r="G24" s="1511">
        <v>134</v>
      </c>
      <c r="H24" s="1511">
        <v>66</v>
      </c>
      <c r="I24" s="1511">
        <v>382</v>
      </c>
      <c r="J24" s="1511">
        <v>0</v>
      </c>
      <c r="K24" s="1511">
        <v>0</v>
      </c>
      <c r="L24" s="1511">
        <v>0</v>
      </c>
      <c r="M24" s="1511">
        <v>0</v>
      </c>
      <c r="N24" s="1511">
        <v>777</v>
      </c>
      <c r="O24" s="1511">
        <v>134</v>
      </c>
      <c r="P24" s="1511">
        <v>66</v>
      </c>
      <c r="Q24" s="1511">
        <v>977</v>
      </c>
    </row>
    <row r="25" spans="1:17" ht="15.75" customHeight="1">
      <c r="A25" s="1517" t="s">
        <v>736</v>
      </c>
      <c r="B25" s="1511">
        <v>1339</v>
      </c>
      <c r="C25" s="1511">
        <v>29</v>
      </c>
      <c r="D25" s="1511">
        <v>0</v>
      </c>
      <c r="E25" s="1511">
        <v>1368</v>
      </c>
      <c r="F25" s="1511">
        <v>263</v>
      </c>
      <c r="G25" s="1511">
        <v>290</v>
      </c>
      <c r="H25" s="1511">
        <v>275</v>
      </c>
      <c r="I25" s="1511">
        <v>828</v>
      </c>
      <c r="J25" s="1511">
        <v>142</v>
      </c>
      <c r="K25" s="1511">
        <v>1</v>
      </c>
      <c r="L25" s="1511">
        <v>203</v>
      </c>
      <c r="M25" s="1511">
        <v>346</v>
      </c>
      <c r="N25" s="1511">
        <v>1744</v>
      </c>
      <c r="O25" s="1511">
        <v>320</v>
      </c>
      <c r="P25" s="1511">
        <v>478</v>
      </c>
      <c r="Q25" s="1511">
        <v>2542</v>
      </c>
    </row>
    <row r="26" spans="1:17" ht="15.75" customHeight="1">
      <c r="A26" s="1517" t="s">
        <v>735</v>
      </c>
      <c r="B26" s="1511">
        <v>787</v>
      </c>
      <c r="C26" s="1511">
        <v>15</v>
      </c>
      <c r="D26" s="1511">
        <v>0</v>
      </c>
      <c r="E26" s="1511">
        <v>802</v>
      </c>
      <c r="F26" s="1511">
        <v>166</v>
      </c>
      <c r="G26" s="1511">
        <v>148</v>
      </c>
      <c r="H26" s="1511">
        <v>654</v>
      </c>
      <c r="I26" s="1511">
        <v>968</v>
      </c>
      <c r="J26" s="1511">
        <v>55</v>
      </c>
      <c r="K26" s="1511">
        <v>12</v>
      </c>
      <c r="L26" s="1511">
        <v>37</v>
      </c>
      <c r="M26" s="1511">
        <v>104</v>
      </c>
      <c r="N26" s="1511">
        <v>1008</v>
      </c>
      <c r="O26" s="1511">
        <v>175</v>
      </c>
      <c r="P26" s="1511">
        <v>691</v>
      </c>
      <c r="Q26" s="1511">
        <v>1874</v>
      </c>
    </row>
    <row r="27" spans="1:17" ht="15.75" customHeight="1">
      <c r="A27" s="1517" t="s">
        <v>734</v>
      </c>
      <c r="B27" s="1511">
        <v>947</v>
      </c>
      <c r="C27" s="1511">
        <v>0</v>
      </c>
      <c r="D27" s="1511">
        <v>0</v>
      </c>
      <c r="E27" s="1511">
        <v>947</v>
      </c>
      <c r="F27" s="1511">
        <v>400</v>
      </c>
      <c r="G27" s="1511">
        <v>602</v>
      </c>
      <c r="H27" s="1511">
        <v>89</v>
      </c>
      <c r="I27" s="1511">
        <v>1091</v>
      </c>
      <c r="J27" s="1511">
        <v>0</v>
      </c>
      <c r="K27" s="1511">
        <v>0</v>
      </c>
      <c r="L27" s="1511">
        <v>0</v>
      </c>
      <c r="M27" s="1511">
        <v>0</v>
      </c>
      <c r="N27" s="1511">
        <v>1347</v>
      </c>
      <c r="O27" s="1511">
        <v>602</v>
      </c>
      <c r="P27" s="1511">
        <v>89</v>
      </c>
      <c r="Q27" s="1511">
        <v>2038</v>
      </c>
    </row>
    <row r="28" spans="1:17" ht="15.75" customHeight="1">
      <c r="A28" s="1517" t="s">
        <v>733</v>
      </c>
      <c r="B28" s="1511">
        <v>1510</v>
      </c>
      <c r="C28" s="1511">
        <v>17</v>
      </c>
      <c r="D28" s="1511">
        <v>3</v>
      </c>
      <c r="E28" s="1511">
        <v>1530</v>
      </c>
      <c r="F28" s="1511">
        <v>953</v>
      </c>
      <c r="G28" s="1511">
        <v>1297</v>
      </c>
      <c r="H28" s="1511">
        <v>447</v>
      </c>
      <c r="I28" s="1511">
        <v>2697</v>
      </c>
      <c r="J28" s="1511">
        <v>470</v>
      </c>
      <c r="K28" s="1511">
        <v>104</v>
      </c>
      <c r="L28" s="1511">
        <v>126</v>
      </c>
      <c r="M28" s="1511">
        <v>700</v>
      </c>
      <c r="N28" s="1511">
        <v>2933</v>
      </c>
      <c r="O28" s="1511">
        <v>1418</v>
      </c>
      <c r="P28" s="1511">
        <v>576</v>
      </c>
      <c r="Q28" s="1511">
        <v>4927</v>
      </c>
    </row>
    <row r="29" spans="1:17" ht="15.75" customHeight="1">
      <c r="A29" s="1517" t="s">
        <v>732</v>
      </c>
      <c r="B29" s="1511">
        <v>1120</v>
      </c>
      <c r="C29" s="1511">
        <v>14</v>
      </c>
      <c r="D29" s="1511">
        <v>0</v>
      </c>
      <c r="E29" s="1511">
        <v>1134</v>
      </c>
      <c r="F29" s="1511">
        <v>381</v>
      </c>
      <c r="G29" s="1511">
        <v>342</v>
      </c>
      <c r="H29" s="1511">
        <v>255</v>
      </c>
      <c r="I29" s="1511">
        <v>978</v>
      </c>
      <c r="J29" s="1511">
        <v>129</v>
      </c>
      <c r="K29" s="1511">
        <v>0</v>
      </c>
      <c r="L29" s="1511">
        <v>14</v>
      </c>
      <c r="M29" s="1511">
        <v>143</v>
      </c>
      <c r="N29" s="1511">
        <v>1630</v>
      </c>
      <c r="O29" s="1511">
        <v>356</v>
      </c>
      <c r="P29" s="1511">
        <v>269</v>
      </c>
      <c r="Q29" s="1511">
        <v>2255</v>
      </c>
    </row>
    <row r="30" spans="1:17" ht="15.75" customHeight="1">
      <c r="A30" s="1517" t="s">
        <v>731</v>
      </c>
      <c r="B30" s="1511">
        <v>309</v>
      </c>
      <c r="C30" s="1511">
        <v>2</v>
      </c>
      <c r="D30" s="1511">
        <v>0</v>
      </c>
      <c r="E30" s="1511">
        <v>311</v>
      </c>
      <c r="F30" s="1511">
        <v>146</v>
      </c>
      <c r="G30" s="1511">
        <v>77</v>
      </c>
      <c r="H30" s="1511">
        <v>322</v>
      </c>
      <c r="I30" s="1511">
        <v>545</v>
      </c>
      <c r="J30" s="1511">
        <v>59</v>
      </c>
      <c r="K30" s="1511">
        <v>5</v>
      </c>
      <c r="L30" s="1511">
        <v>0</v>
      </c>
      <c r="M30" s="1511">
        <v>64</v>
      </c>
      <c r="N30" s="1511">
        <v>514</v>
      </c>
      <c r="O30" s="1511">
        <v>84</v>
      </c>
      <c r="P30" s="1511">
        <v>322</v>
      </c>
      <c r="Q30" s="1511">
        <v>920</v>
      </c>
    </row>
    <row r="31" spans="1:17" ht="15.75" customHeight="1">
      <c r="A31" s="1517" t="s">
        <v>730</v>
      </c>
      <c r="B31" s="1511">
        <v>437</v>
      </c>
      <c r="C31" s="1511">
        <v>43</v>
      </c>
      <c r="D31" s="1511">
        <v>0</v>
      </c>
      <c r="E31" s="1511">
        <v>480</v>
      </c>
      <c r="F31" s="1511">
        <v>67</v>
      </c>
      <c r="G31" s="1511">
        <v>249</v>
      </c>
      <c r="H31" s="1511">
        <v>61</v>
      </c>
      <c r="I31" s="1511">
        <v>377</v>
      </c>
      <c r="J31" s="1511">
        <v>16</v>
      </c>
      <c r="K31" s="1511">
        <v>2</v>
      </c>
      <c r="L31" s="1511">
        <v>10</v>
      </c>
      <c r="M31" s="1511">
        <v>28</v>
      </c>
      <c r="N31" s="1511">
        <v>520</v>
      </c>
      <c r="O31" s="1511">
        <v>294</v>
      </c>
      <c r="P31" s="1511">
        <v>71</v>
      </c>
      <c r="Q31" s="1511">
        <v>885</v>
      </c>
    </row>
    <row r="32" spans="1:17" ht="15.75" customHeight="1">
      <c r="A32" s="1517" t="s">
        <v>729</v>
      </c>
      <c r="B32" s="1511">
        <v>2426</v>
      </c>
      <c r="C32" s="1511">
        <v>252</v>
      </c>
      <c r="D32" s="1511">
        <v>6</v>
      </c>
      <c r="E32" s="1511">
        <v>2684</v>
      </c>
      <c r="F32" s="1511">
        <v>2393</v>
      </c>
      <c r="G32" s="1511">
        <v>1882</v>
      </c>
      <c r="H32" s="1511">
        <v>24</v>
      </c>
      <c r="I32" s="1511">
        <v>4299</v>
      </c>
      <c r="J32" s="1511">
        <v>226</v>
      </c>
      <c r="K32" s="1511">
        <v>190</v>
      </c>
      <c r="L32" s="1511">
        <v>9</v>
      </c>
      <c r="M32" s="1511">
        <v>425</v>
      </c>
      <c r="N32" s="1511">
        <v>5045</v>
      </c>
      <c r="O32" s="1511">
        <v>2324</v>
      </c>
      <c r="P32" s="1511">
        <v>39</v>
      </c>
      <c r="Q32" s="1511">
        <v>7408</v>
      </c>
    </row>
    <row r="33" spans="1:17" ht="15.75" customHeight="1">
      <c r="A33" s="1517" t="s">
        <v>728</v>
      </c>
      <c r="B33" s="1511">
        <v>1398</v>
      </c>
      <c r="C33" s="1511">
        <v>153</v>
      </c>
      <c r="D33" s="1511">
        <v>86</v>
      </c>
      <c r="E33" s="1511">
        <v>1637</v>
      </c>
      <c r="F33" s="1511">
        <v>586</v>
      </c>
      <c r="G33" s="1511">
        <v>557</v>
      </c>
      <c r="H33" s="1511">
        <v>989</v>
      </c>
      <c r="I33" s="1511">
        <v>2132</v>
      </c>
      <c r="J33" s="1511">
        <v>22</v>
      </c>
      <c r="K33" s="1511">
        <v>7</v>
      </c>
      <c r="L33" s="1511">
        <v>0</v>
      </c>
      <c r="M33" s="1511">
        <v>29</v>
      </c>
      <c r="N33" s="1511">
        <v>2006</v>
      </c>
      <c r="O33" s="1511">
        <v>717</v>
      </c>
      <c r="P33" s="1511">
        <v>1075</v>
      </c>
      <c r="Q33" s="1511">
        <v>3798</v>
      </c>
    </row>
    <row r="34" spans="1:17" ht="15.75" customHeight="1">
      <c r="A34" s="1517" t="s">
        <v>727</v>
      </c>
      <c r="B34" s="1511">
        <v>510</v>
      </c>
      <c r="C34" s="1511">
        <v>0</v>
      </c>
      <c r="D34" s="1511">
        <v>0</v>
      </c>
      <c r="E34" s="1511">
        <v>510</v>
      </c>
      <c r="F34" s="1511">
        <v>381</v>
      </c>
      <c r="G34" s="1511">
        <v>0</v>
      </c>
      <c r="H34" s="1511">
        <v>122</v>
      </c>
      <c r="I34" s="1511">
        <v>503</v>
      </c>
      <c r="J34" s="1511">
        <v>0</v>
      </c>
      <c r="K34" s="1511">
        <v>0</v>
      </c>
      <c r="L34" s="1511">
        <v>0</v>
      </c>
      <c r="M34" s="1511">
        <v>0</v>
      </c>
      <c r="N34" s="1511">
        <v>891</v>
      </c>
      <c r="O34" s="1511">
        <v>0</v>
      </c>
      <c r="P34" s="1511">
        <v>122</v>
      </c>
      <c r="Q34" s="1511">
        <v>1013</v>
      </c>
    </row>
    <row r="35" spans="1:17" ht="15.75" customHeight="1">
      <c r="A35" s="1517" t="s">
        <v>726</v>
      </c>
      <c r="B35" s="1511">
        <v>246</v>
      </c>
      <c r="C35" s="1511">
        <v>0</v>
      </c>
      <c r="D35" s="1511">
        <v>0</v>
      </c>
      <c r="E35" s="1511">
        <v>246</v>
      </c>
      <c r="F35" s="1511">
        <v>298</v>
      </c>
      <c r="G35" s="1511">
        <v>451</v>
      </c>
      <c r="H35" s="1511">
        <v>179</v>
      </c>
      <c r="I35" s="1511">
        <v>928</v>
      </c>
      <c r="J35" s="1511">
        <v>18</v>
      </c>
      <c r="K35" s="1511">
        <v>0</v>
      </c>
      <c r="L35" s="1511">
        <v>0</v>
      </c>
      <c r="M35" s="1511">
        <v>18</v>
      </c>
      <c r="N35" s="1511">
        <v>562</v>
      </c>
      <c r="O35" s="1511">
        <v>451</v>
      </c>
      <c r="P35" s="1511">
        <v>179</v>
      </c>
      <c r="Q35" s="1511">
        <v>1192</v>
      </c>
    </row>
    <row r="36" spans="1:17" ht="15.75" customHeight="1">
      <c r="A36" s="1517" t="s">
        <v>725</v>
      </c>
      <c r="B36" s="1511">
        <v>342</v>
      </c>
      <c r="C36" s="1511">
        <v>1</v>
      </c>
      <c r="D36" s="1511">
        <v>0</v>
      </c>
      <c r="E36" s="1511">
        <v>343</v>
      </c>
      <c r="F36" s="1511">
        <v>139</v>
      </c>
      <c r="G36" s="1511">
        <v>199</v>
      </c>
      <c r="H36" s="1511">
        <v>50</v>
      </c>
      <c r="I36" s="1511">
        <v>388</v>
      </c>
      <c r="J36" s="1511">
        <v>0</v>
      </c>
      <c r="K36" s="1511">
        <v>0</v>
      </c>
      <c r="L36" s="1511">
        <v>0</v>
      </c>
      <c r="M36" s="1511">
        <v>0</v>
      </c>
      <c r="N36" s="1511">
        <v>481</v>
      </c>
      <c r="O36" s="1511">
        <v>200</v>
      </c>
      <c r="P36" s="1511">
        <v>50</v>
      </c>
      <c r="Q36" s="1511">
        <v>731</v>
      </c>
    </row>
    <row r="37" spans="1:17" ht="15.75" customHeight="1">
      <c r="A37" s="1517" t="s">
        <v>724</v>
      </c>
      <c r="B37" s="1511">
        <v>587</v>
      </c>
      <c r="C37" s="1511">
        <v>6</v>
      </c>
      <c r="D37" s="1511">
        <v>0</v>
      </c>
      <c r="E37" s="1511">
        <v>593</v>
      </c>
      <c r="F37" s="1511">
        <v>156</v>
      </c>
      <c r="G37" s="1511">
        <v>21</v>
      </c>
      <c r="H37" s="1511">
        <v>98</v>
      </c>
      <c r="I37" s="1511">
        <v>275</v>
      </c>
      <c r="J37" s="1511">
        <v>0</v>
      </c>
      <c r="K37" s="1511">
        <v>0</v>
      </c>
      <c r="L37" s="1511">
        <v>35</v>
      </c>
      <c r="M37" s="1511">
        <v>35</v>
      </c>
      <c r="N37" s="1511">
        <v>743</v>
      </c>
      <c r="O37" s="1511">
        <v>27</v>
      </c>
      <c r="P37" s="1511">
        <v>133</v>
      </c>
      <c r="Q37" s="1511">
        <v>903</v>
      </c>
    </row>
    <row r="38" spans="1:17" ht="15.75" customHeight="1">
      <c r="A38" s="1517" t="s">
        <v>723</v>
      </c>
      <c r="B38" s="1511">
        <v>430</v>
      </c>
      <c r="C38" s="1511">
        <v>0</v>
      </c>
      <c r="D38" s="1511">
        <v>0</v>
      </c>
      <c r="E38" s="1511">
        <v>430</v>
      </c>
      <c r="F38" s="1511">
        <v>513</v>
      </c>
      <c r="G38" s="1511">
        <v>15</v>
      </c>
      <c r="H38" s="1511">
        <v>0</v>
      </c>
      <c r="I38" s="1511">
        <v>528</v>
      </c>
      <c r="J38" s="1511">
        <v>143</v>
      </c>
      <c r="K38" s="1511">
        <v>2</v>
      </c>
      <c r="L38" s="1511">
        <v>0</v>
      </c>
      <c r="M38" s="1511">
        <v>145</v>
      </c>
      <c r="N38" s="1511">
        <v>1086</v>
      </c>
      <c r="O38" s="1511">
        <v>17</v>
      </c>
      <c r="P38" s="1511">
        <v>0</v>
      </c>
      <c r="Q38" s="1511">
        <v>1103</v>
      </c>
    </row>
    <row r="39" spans="1:17" ht="15.75" customHeight="1">
      <c r="A39" s="1517" t="s">
        <v>722</v>
      </c>
      <c r="B39" s="1511">
        <v>1499</v>
      </c>
      <c r="C39" s="1511">
        <v>1</v>
      </c>
      <c r="D39" s="1511">
        <v>0</v>
      </c>
      <c r="E39" s="1511">
        <v>1500</v>
      </c>
      <c r="F39" s="1511">
        <v>369</v>
      </c>
      <c r="G39" s="1511">
        <v>916</v>
      </c>
      <c r="H39" s="1511">
        <v>275</v>
      </c>
      <c r="I39" s="1511">
        <v>1560</v>
      </c>
      <c r="J39" s="1511">
        <v>26</v>
      </c>
      <c r="K39" s="1511">
        <v>9</v>
      </c>
      <c r="L39" s="1511">
        <v>9</v>
      </c>
      <c r="M39" s="1511">
        <v>44</v>
      </c>
      <c r="N39" s="1511">
        <v>1894</v>
      </c>
      <c r="O39" s="1511">
        <v>926</v>
      </c>
      <c r="P39" s="1511">
        <v>284</v>
      </c>
      <c r="Q39" s="1511">
        <v>3104</v>
      </c>
    </row>
    <row r="40" spans="1:17" ht="15.75" customHeight="1">
      <c r="A40" s="1517" t="s">
        <v>721</v>
      </c>
      <c r="B40" s="1511">
        <v>838</v>
      </c>
      <c r="C40" s="1511">
        <v>3</v>
      </c>
      <c r="D40" s="1511">
        <v>0</v>
      </c>
      <c r="E40" s="1511">
        <v>841</v>
      </c>
      <c r="F40" s="1511">
        <v>1225</v>
      </c>
      <c r="G40" s="1511">
        <v>137</v>
      </c>
      <c r="H40" s="1511">
        <v>249</v>
      </c>
      <c r="I40" s="1511">
        <v>1611</v>
      </c>
      <c r="J40" s="1511">
        <v>22</v>
      </c>
      <c r="K40" s="1511">
        <v>0</v>
      </c>
      <c r="L40" s="1511">
        <v>0</v>
      </c>
      <c r="M40" s="1511">
        <v>22</v>
      </c>
      <c r="N40" s="1511">
        <v>2085</v>
      </c>
      <c r="O40" s="1511">
        <v>140</v>
      </c>
      <c r="P40" s="1511">
        <v>249</v>
      </c>
      <c r="Q40" s="1511">
        <v>2474</v>
      </c>
    </row>
    <row r="41" spans="1:17" ht="15.75" customHeight="1">
      <c r="A41" s="1517" t="s">
        <v>720</v>
      </c>
      <c r="B41" s="1511">
        <v>910</v>
      </c>
      <c r="C41" s="1511">
        <v>1</v>
      </c>
      <c r="D41" s="1511">
        <v>0</v>
      </c>
      <c r="E41" s="1511">
        <v>911</v>
      </c>
      <c r="F41" s="1511">
        <v>469</v>
      </c>
      <c r="G41" s="1511">
        <v>578</v>
      </c>
      <c r="H41" s="1511">
        <v>612</v>
      </c>
      <c r="I41" s="1511">
        <v>1659</v>
      </c>
      <c r="J41" s="1511">
        <v>95</v>
      </c>
      <c r="K41" s="1511">
        <v>29</v>
      </c>
      <c r="L41" s="1511">
        <v>47</v>
      </c>
      <c r="M41" s="1511">
        <v>171</v>
      </c>
      <c r="N41" s="1511">
        <v>1474</v>
      </c>
      <c r="O41" s="1511">
        <v>608</v>
      </c>
      <c r="P41" s="1511">
        <v>659</v>
      </c>
      <c r="Q41" s="1511">
        <v>2741</v>
      </c>
    </row>
    <row r="42" spans="1:17" ht="15.75" customHeight="1">
      <c r="A42" s="1517" t="s">
        <v>719</v>
      </c>
      <c r="B42" s="1511">
        <v>865</v>
      </c>
      <c r="C42" s="1511">
        <v>0</v>
      </c>
      <c r="D42" s="1511">
        <v>0</v>
      </c>
      <c r="E42" s="1511">
        <v>865</v>
      </c>
      <c r="F42" s="1511">
        <v>692</v>
      </c>
      <c r="G42" s="1511">
        <v>195</v>
      </c>
      <c r="H42" s="1511">
        <v>472</v>
      </c>
      <c r="I42" s="1511">
        <v>1359</v>
      </c>
      <c r="J42" s="1511">
        <v>291</v>
      </c>
      <c r="K42" s="1511">
        <v>2</v>
      </c>
      <c r="L42" s="1511">
        <v>25</v>
      </c>
      <c r="M42" s="1511">
        <v>318</v>
      </c>
      <c r="N42" s="1511">
        <v>1848</v>
      </c>
      <c r="O42" s="1511">
        <v>197</v>
      </c>
      <c r="P42" s="1511">
        <v>497</v>
      </c>
      <c r="Q42" s="1511">
        <v>2542</v>
      </c>
    </row>
    <row r="43" spans="1:17" ht="15.75" customHeight="1">
      <c r="A43" s="1517" t="s">
        <v>718</v>
      </c>
      <c r="B43" s="1511">
        <v>1020</v>
      </c>
      <c r="C43" s="1511">
        <v>82</v>
      </c>
      <c r="D43" s="1511">
        <v>2</v>
      </c>
      <c r="E43" s="1511">
        <v>1104</v>
      </c>
      <c r="F43" s="1511">
        <v>130</v>
      </c>
      <c r="G43" s="1511">
        <v>462</v>
      </c>
      <c r="H43" s="1511">
        <v>598</v>
      </c>
      <c r="I43" s="1511">
        <v>1190</v>
      </c>
      <c r="J43" s="1511">
        <v>37</v>
      </c>
      <c r="K43" s="1511">
        <v>54</v>
      </c>
      <c r="L43" s="1511">
        <v>27</v>
      </c>
      <c r="M43" s="1511">
        <v>118</v>
      </c>
      <c r="N43" s="1511">
        <v>1187</v>
      </c>
      <c r="O43" s="1511">
        <v>598</v>
      </c>
      <c r="P43" s="1511">
        <v>627</v>
      </c>
      <c r="Q43" s="1511">
        <v>2412</v>
      </c>
    </row>
    <row r="44" spans="1:17" ht="15.75" customHeight="1">
      <c r="A44" s="1517" t="s">
        <v>717</v>
      </c>
      <c r="B44" s="1511">
        <v>957</v>
      </c>
      <c r="C44" s="1511">
        <v>0</v>
      </c>
      <c r="D44" s="1511">
        <v>0</v>
      </c>
      <c r="E44" s="1511">
        <v>957</v>
      </c>
      <c r="F44" s="1511">
        <v>257</v>
      </c>
      <c r="G44" s="1511">
        <v>147</v>
      </c>
      <c r="H44" s="1511">
        <v>41</v>
      </c>
      <c r="I44" s="1511">
        <v>445</v>
      </c>
      <c r="J44" s="1511">
        <v>126</v>
      </c>
      <c r="K44" s="1511">
        <v>39</v>
      </c>
      <c r="L44" s="1511">
        <v>2</v>
      </c>
      <c r="M44" s="1511">
        <v>167</v>
      </c>
      <c r="N44" s="1511">
        <v>1340</v>
      </c>
      <c r="O44" s="1511">
        <v>186</v>
      </c>
      <c r="P44" s="1511">
        <v>43</v>
      </c>
      <c r="Q44" s="1511">
        <v>1569</v>
      </c>
    </row>
    <row r="45" spans="1:17" ht="15.75" customHeight="1">
      <c r="A45" s="1517" t="s">
        <v>716</v>
      </c>
      <c r="B45" s="1511">
        <v>3396</v>
      </c>
      <c r="C45" s="1511">
        <v>1</v>
      </c>
      <c r="D45" s="1511">
        <v>0</v>
      </c>
      <c r="E45" s="1511">
        <v>3397</v>
      </c>
      <c r="F45" s="1511">
        <v>1348</v>
      </c>
      <c r="G45" s="1511">
        <v>951</v>
      </c>
      <c r="H45" s="1511">
        <v>1263</v>
      </c>
      <c r="I45" s="1511">
        <v>3562</v>
      </c>
      <c r="J45" s="1511">
        <v>198</v>
      </c>
      <c r="K45" s="1511">
        <v>3</v>
      </c>
      <c r="L45" s="1511">
        <v>39</v>
      </c>
      <c r="M45" s="1511">
        <v>240</v>
      </c>
      <c r="N45" s="1511">
        <v>4942</v>
      </c>
      <c r="O45" s="1511">
        <v>955</v>
      </c>
      <c r="P45" s="1511">
        <v>1302</v>
      </c>
      <c r="Q45" s="1511">
        <v>7199</v>
      </c>
    </row>
    <row r="46" spans="1:17" ht="15.75" customHeight="1">
      <c r="A46" s="1517" t="s">
        <v>715</v>
      </c>
      <c r="B46" s="1511">
        <v>1196</v>
      </c>
      <c r="C46" s="1511">
        <v>79</v>
      </c>
      <c r="D46" s="1511">
        <v>0</v>
      </c>
      <c r="E46" s="1511">
        <v>1275</v>
      </c>
      <c r="F46" s="1511">
        <v>187</v>
      </c>
      <c r="G46" s="1511">
        <v>267</v>
      </c>
      <c r="H46" s="1511">
        <v>181</v>
      </c>
      <c r="I46" s="1511">
        <v>635</v>
      </c>
      <c r="J46" s="1511">
        <v>63</v>
      </c>
      <c r="K46" s="1511">
        <v>0</v>
      </c>
      <c r="L46" s="1511">
        <v>12</v>
      </c>
      <c r="M46" s="1511">
        <v>75</v>
      </c>
      <c r="N46" s="1511">
        <v>1446</v>
      </c>
      <c r="O46" s="1511">
        <v>346</v>
      </c>
      <c r="P46" s="1511">
        <v>193</v>
      </c>
      <c r="Q46" s="1511">
        <v>1985</v>
      </c>
    </row>
    <row r="47" spans="1:17" ht="15.75" customHeight="1">
      <c r="A47" s="1517" t="s">
        <v>714</v>
      </c>
      <c r="B47" s="1511">
        <v>1258</v>
      </c>
      <c r="C47" s="1511">
        <v>62</v>
      </c>
      <c r="D47" s="1511">
        <v>0</v>
      </c>
      <c r="E47" s="1511">
        <v>1320</v>
      </c>
      <c r="F47" s="1511">
        <v>3218</v>
      </c>
      <c r="G47" s="1511">
        <v>292</v>
      </c>
      <c r="H47" s="1511">
        <v>218</v>
      </c>
      <c r="I47" s="1511">
        <v>3728</v>
      </c>
      <c r="J47" s="1511">
        <v>142</v>
      </c>
      <c r="K47" s="1511">
        <v>0</v>
      </c>
      <c r="L47" s="1511">
        <v>0</v>
      </c>
      <c r="M47" s="1511">
        <v>142</v>
      </c>
      <c r="N47" s="1511">
        <v>4618</v>
      </c>
      <c r="O47" s="1511">
        <v>354</v>
      </c>
      <c r="P47" s="1511">
        <v>218</v>
      </c>
      <c r="Q47" s="1511">
        <v>5190</v>
      </c>
    </row>
    <row r="48" spans="1:17" ht="15.75" customHeight="1">
      <c r="A48" s="1517" t="s">
        <v>713</v>
      </c>
      <c r="B48" s="1511">
        <v>1307</v>
      </c>
      <c r="C48" s="1511">
        <v>0</v>
      </c>
      <c r="D48" s="1511">
        <v>49</v>
      </c>
      <c r="E48" s="1511">
        <v>1356</v>
      </c>
      <c r="F48" s="1511">
        <v>333</v>
      </c>
      <c r="G48" s="1511">
        <v>477</v>
      </c>
      <c r="H48" s="1511">
        <v>535</v>
      </c>
      <c r="I48" s="1511">
        <v>1345</v>
      </c>
      <c r="J48" s="1511">
        <v>231</v>
      </c>
      <c r="K48" s="1511">
        <v>3</v>
      </c>
      <c r="L48" s="1511">
        <v>8</v>
      </c>
      <c r="M48" s="1511">
        <v>242</v>
      </c>
      <c r="N48" s="1511">
        <v>1871</v>
      </c>
      <c r="O48" s="1511">
        <v>480</v>
      </c>
      <c r="P48" s="1511">
        <v>592</v>
      </c>
      <c r="Q48" s="1511">
        <v>2943</v>
      </c>
    </row>
    <row r="49" spans="1:17" ht="15.75" customHeight="1">
      <c r="A49" s="1517" t="s">
        <v>712</v>
      </c>
      <c r="B49" s="1511">
        <v>792</v>
      </c>
      <c r="C49" s="1511">
        <v>44</v>
      </c>
      <c r="D49" s="1511">
        <v>42</v>
      </c>
      <c r="E49" s="1511">
        <v>878</v>
      </c>
      <c r="F49" s="1511">
        <v>23</v>
      </c>
      <c r="G49" s="1511">
        <v>651</v>
      </c>
      <c r="H49" s="1511">
        <v>1003</v>
      </c>
      <c r="I49" s="1511">
        <v>1677</v>
      </c>
      <c r="J49" s="1511">
        <v>196</v>
      </c>
      <c r="K49" s="1511">
        <v>0</v>
      </c>
      <c r="L49" s="1511">
        <v>9</v>
      </c>
      <c r="M49" s="1511">
        <v>205</v>
      </c>
      <c r="N49" s="1511">
        <v>1011</v>
      </c>
      <c r="O49" s="1511">
        <v>695</v>
      </c>
      <c r="P49" s="1511">
        <v>1054</v>
      </c>
      <c r="Q49" s="1511">
        <v>2760</v>
      </c>
    </row>
    <row r="50" spans="1:17" ht="15.75" customHeight="1">
      <c r="A50" s="1517" t="s">
        <v>711</v>
      </c>
      <c r="B50" s="1511">
        <v>1533</v>
      </c>
      <c r="C50" s="1511">
        <v>0</v>
      </c>
      <c r="D50" s="1511">
        <v>0</v>
      </c>
      <c r="E50" s="1511">
        <v>1533</v>
      </c>
      <c r="F50" s="1511">
        <v>753</v>
      </c>
      <c r="G50" s="1511">
        <v>981</v>
      </c>
      <c r="H50" s="1511">
        <v>498</v>
      </c>
      <c r="I50" s="1511">
        <v>2232</v>
      </c>
      <c r="J50" s="1511">
        <v>174</v>
      </c>
      <c r="K50" s="1511">
        <v>100</v>
      </c>
      <c r="L50" s="1511">
        <v>177</v>
      </c>
      <c r="M50" s="1511">
        <v>451</v>
      </c>
      <c r="N50" s="1511">
        <v>2460</v>
      </c>
      <c r="O50" s="1511">
        <v>1081</v>
      </c>
      <c r="P50" s="1511">
        <v>675</v>
      </c>
      <c r="Q50" s="1511">
        <v>4216</v>
      </c>
    </row>
    <row r="51" spans="1:17" ht="15.75" customHeight="1">
      <c r="A51" s="1517" t="s">
        <v>710</v>
      </c>
      <c r="B51" s="1511">
        <v>1922</v>
      </c>
      <c r="C51" s="1511">
        <v>327</v>
      </c>
      <c r="D51" s="1511">
        <v>3</v>
      </c>
      <c r="E51" s="1511">
        <v>2252</v>
      </c>
      <c r="F51" s="1511">
        <v>674</v>
      </c>
      <c r="G51" s="1511">
        <v>1960</v>
      </c>
      <c r="H51" s="1511">
        <v>649</v>
      </c>
      <c r="I51" s="1511">
        <v>3283</v>
      </c>
      <c r="J51" s="1511">
        <v>256</v>
      </c>
      <c r="K51" s="1511">
        <v>91</v>
      </c>
      <c r="L51" s="1511">
        <v>311</v>
      </c>
      <c r="M51" s="1511">
        <v>658</v>
      </c>
      <c r="N51" s="1511">
        <v>2852</v>
      </c>
      <c r="O51" s="1511">
        <v>2378</v>
      </c>
      <c r="P51" s="1511">
        <v>963</v>
      </c>
      <c r="Q51" s="1511">
        <v>6193</v>
      </c>
    </row>
    <row r="52" spans="1:17" ht="15.75" customHeight="1">
      <c r="A52" s="1517" t="s">
        <v>709</v>
      </c>
      <c r="B52" s="1511">
        <v>1330</v>
      </c>
      <c r="C52" s="1511">
        <v>46</v>
      </c>
      <c r="D52" s="1511">
        <v>0</v>
      </c>
      <c r="E52" s="1511">
        <v>1376</v>
      </c>
      <c r="F52" s="1511">
        <v>635</v>
      </c>
      <c r="G52" s="1511">
        <v>476</v>
      </c>
      <c r="H52" s="1511">
        <v>214</v>
      </c>
      <c r="I52" s="1511">
        <v>1325</v>
      </c>
      <c r="J52" s="1511">
        <v>107</v>
      </c>
      <c r="K52" s="1511">
        <v>19</v>
      </c>
      <c r="L52" s="1511">
        <v>0</v>
      </c>
      <c r="M52" s="1511">
        <v>126</v>
      </c>
      <c r="N52" s="1511">
        <v>2072</v>
      </c>
      <c r="O52" s="1511">
        <v>541</v>
      </c>
      <c r="P52" s="1511">
        <v>214</v>
      </c>
      <c r="Q52" s="1511">
        <v>2827</v>
      </c>
    </row>
    <row r="53" spans="1:17" ht="15.75" customHeight="1">
      <c r="A53" s="1517" t="s">
        <v>708</v>
      </c>
      <c r="B53" s="1511">
        <v>1501</v>
      </c>
      <c r="C53" s="1511">
        <v>23</v>
      </c>
      <c r="D53" s="1511">
        <v>0</v>
      </c>
      <c r="E53" s="1511">
        <v>1524</v>
      </c>
      <c r="F53" s="1511">
        <v>749</v>
      </c>
      <c r="G53" s="1511">
        <v>805</v>
      </c>
      <c r="H53" s="1511">
        <v>157</v>
      </c>
      <c r="I53" s="1511">
        <v>1711</v>
      </c>
      <c r="J53" s="1511">
        <v>25</v>
      </c>
      <c r="K53" s="1511">
        <v>0</v>
      </c>
      <c r="L53" s="1511">
        <v>0</v>
      </c>
      <c r="M53" s="1511">
        <v>25</v>
      </c>
      <c r="N53" s="1511">
        <v>2275</v>
      </c>
      <c r="O53" s="1511">
        <v>828</v>
      </c>
      <c r="P53" s="1511">
        <v>157</v>
      </c>
      <c r="Q53" s="1511">
        <v>3260</v>
      </c>
    </row>
    <row r="54" spans="1:17" ht="15.75" customHeight="1">
      <c r="A54" s="1517" t="s">
        <v>707</v>
      </c>
      <c r="B54" s="1511">
        <v>541</v>
      </c>
      <c r="C54" s="1511">
        <v>11</v>
      </c>
      <c r="D54" s="1511">
        <v>0</v>
      </c>
      <c r="E54" s="1511">
        <v>552</v>
      </c>
      <c r="F54" s="1511">
        <v>110</v>
      </c>
      <c r="G54" s="1511">
        <v>203</v>
      </c>
      <c r="H54" s="1511">
        <v>130</v>
      </c>
      <c r="I54" s="1511">
        <v>443</v>
      </c>
      <c r="J54" s="1511">
        <v>27</v>
      </c>
      <c r="K54" s="1511">
        <v>0</v>
      </c>
      <c r="L54" s="1511">
        <v>0</v>
      </c>
      <c r="M54" s="1511">
        <v>27</v>
      </c>
      <c r="N54" s="1511">
        <v>678</v>
      </c>
      <c r="O54" s="1511">
        <v>214</v>
      </c>
      <c r="P54" s="1511">
        <v>130</v>
      </c>
      <c r="Q54" s="1511">
        <v>1022</v>
      </c>
    </row>
    <row r="55" spans="1:17" ht="15.75" customHeight="1">
      <c r="A55" s="1517" t="s">
        <v>706</v>
      </c>
      <c r="B55" s="1511">
        <v>74</v>
      </c>
      <c r="C55" s="1511">
        <v>3</v>
      </c>
      <c r="D55" s="1511">
        <v>0</v>
      </c>
      <c r="E55" s="1511">
        <v>77</v>
      </c>
      <c r="F55" s="1511">
        <v>45</v>
      </c>
      <c r="G55" s="1511">
        <v>131</v>
      </c>
      <c r="H55" s="1511">
        <v>119</v>
      </c>
      <c r="I55" s="1511">
        <v>295</v>
      </c>
      <c r="J55" s="1511">
        <v>56</v>
      </c>
      <c r="K55" s="1511">
        <v>0</v>
      </c>
      <c r="L55" s="1511">
        <v>14</v>
      </c>
      <c r="M55" s="1511">
        <v>70</v>
      </c>
      <c r="N55" s="1511">
        <v>175</v>
      </c>
      <c r="O55" s="1511">
        <v>134</v>
      </c>
      <c r="P55" s="1511">
        <v>133</v>
      </c>
      <c r="Q55" s="1511">
        <v>442</v>
      </c>
    </row>
    <row r="56" spans="1:17" ht="15.75" customHeight="1">
      <c r="A56" s="1517" t="s">
        <v>705</v>
      </c>
      <c r="B56" s="1511">
        <v>199</v>
      </c>
      <c r="C56" s="1511">
        <v>1</v>
      </c>
      <c r="D56" s="1511">
        <v>0</v>
      </c>
      <c r="E56" s="1511">
        <v>200</v>
      </c>
      <c r="F56" s="1511">
        <v>130</v>
      </c>
      <c r="G56" s="1511">
        <v>56</v>
      </c>
      <c r="H56" s="1511">
        <v>8</v>
      </c>
      <c r="I56" s="1511">
        <v>194</v>
      </c>
      <c r="J56" s="1511">
        <v>19</v>
      </c>
      <c r="K56" s="1511">
        <v>0</v>
      </c>
      <c r="L56" s="1511">
        <v>0</v>
      </c>
      <c r="M56" s="1511">
        <v>19</v>
      </c>
      <c r="N56" s="1511">
        <v>348</v>
      </c>
      <c r="O56" s="1511">
        <v>57</v>
      </c>
      <c r="P56" s="1511">
        <v>8</v>
      </c>
      <c r="Q56" s="1511">
        <v>413</v>
      </c>
    </row>
    <row r="57" spans="1:17" ht="15.75" customHeight="1">
      <c r="A57" s="1517" t="s">
        <v>704</v>
      </c>
      <c r="B57" s="1511">
        <v>415</v>
      </c>
      <c r="C57" s="1511">
        <v>0</v>
      </c>
      <c r="D57" s="1511">
        <v>4</v>
      </c>
      <c r="E57" s="1511">
        <v>419</v>
      </c>
      <c r="F57" s="1511">
        <v>400</v>
      </c>
      <c r="G57" s="1511">
        <v>382</v>
      </c>
      <c r="H57" s="1511">
        <v>71</v>
      </c>
      <c r="I57" s="1511">
        <v>853</v>
      </c>
      <c r="J57" s="1511">
        <v>106</v>
      </c>
      <c r="K57" s="1511">
        <v>0</v>
      </c>
      <c r="L57" s="1511">
        <v>0</v>
      </c>
      <c r="M57" s="1511">
        <v>106</v>
      </c>
      <c r="N57" s="1511">
        <v>921</v>
      </c>
      <c r="O57" s="1511">
        <v>382</v>
      </c>
      <c r="P57" s="1511">
        <v>75</v>
      </c>
      <c r="Q57" s="1511">
        <v>1378</v>
      </c>
    </row>
    <row r="58" spans="1:17" ht="15.75" customHeight="1">
      <c r="A58" s="1517" t="s">
        <v>703</v>
      </c>
      <c r="B58" s="1511">
        <v>198</v>
      </c>
      <c r="C58" s="1511">
        <v>0</v>
      </c>
      <c r="D58" s="1511">
        <v>0</v>
      </c>
      <c r="E58" s="1511">
        <v>198</v>
      </c>
      <c r="F58" s="1511">
        <v>14</v>
      </c>
      <c r="G58" s="1511">
        <v>95</v>
      </c>
      <c r="H58" s="1511">
        <v>200</v>
      </c>
      <c r="I58" s="1511">
        <v>309</v>
      </c>
      <c r="J58" s="1511">
        <v>0</v>
      </c>
      <c r="K58" s="1511">
        <v>0</v>
      </c>
      <c r="L58" s="1511">
        <v>0</v>
      </c>
      <c r="M58" s="1511">
        <v>0</v>
      </c>
      <c r="N58" s="1511">
        <v>212</v>
      </c>
      <c r="O58" s="1511">
        <v>95</v>
      </c>
      <c r="P58" s="1511">
        <v>200</v>
      </c>
      <c r="Q58" s="1511">
        <v>507</v>
      </c>
    </row>
    <row r="59" spans="1:17" ht="15.75" customHeight="1">
      <c r="A59" s="1517" t="s">
        <v>702</v>
      </c>
      <c r="B59" s="1511">
        <v>144</v>
      </c>
      <c r="C59" s="1511">
        <v>0</v>
      </c>
      <c r="D59" s="1511">
        <v>0</v>
      </c>
      <c r="E59" s="1511">
        <v>144</v>
      </c>
      <c r="F59" s="1511">
        <v>87</v>
      </c>
      <c r="G59" s="1511">
        <v>245</v>
      </c>
      <c r="H59" s="1511">
        <v>80</v>
      </c>
      <c r="I59" s="1511">
        <v>412</v>
      </c>
      <c r="J59" s="1511">
        <v>0</v>
      </c>
      <c r="K59" s="1511">
        <v>0</v>
      </c>
      <c r="L59" s="1511">
        <v>0</v>
      </c>
      <c r="M59" s="1511">
        <v>0</v>
      </c>
      <c r="N59" s="1511">
        <v>231</v>
      </c>
      <c r="O59" s="1511">
        <v>245</v>
      </c>
      <c r="P59" s="1511">
        <v>80</v>
      </c>
      <c r="Q59" s="1511">
        <v>556</v>
      </c>
    </row>
    <row r="60" spans="1:17" ht="15.75" customHeight="1">
      <c r="A60" s="1517" t="s">
        <v>790</v>
      </c>
      <c r="B60" s="1511">
        <v>413</v>
      </c>
      <c r="C60" s="1511">
        <v>2</v>
      </c>
      <c r="D60" s="1511">
        <v>0</v>
      </c>
      <c r="E60" s="1511">
        <v>415</v>
      </c>
      <c r="F60" s="1511">
        <v>160</v>
      </c>
      <c r="G60" s="1511">
        <v>29</v>
      </c>
      <c r="H60" s="1511">
        <v>32</v>
      </c>
      <c r="I60" s="1511">
        <v>221</v>
      </c>
      <c r="J60" s="1511">
        <v>15</v>
      </c>
      <c r="K60" s="1511">
        <v>2</v>
      </c>
      <c r="L60" s="1511">
        <v>0</v>
      </c>
      <c r="M60" s="1511">
        <v>17</v>
      </c>
      <c r="N60" s="1511">
        <v>588</v>
      </c>
      <c r="O60" s="1511">
        <v>33</v>
      </c>
      <c r="P60" s="1511">
        <v>32</v>
      </c>
      <c r="Q60" s="1511">
        <v>653</v>
      </c>
    </row>
    <row r="61" spans="1:17" ht="15.75" customHeight="1">
      <c r="A61" s="1517" t="s">
        <v>781</v>
      </c>
      <c r="B61" s="1511">
        <v>78</v>
      </c>
      <c r="C61" s="1511">
        <v>0</v>
      </c>
      <c r="D61" s="1511">
        <v>1</v>
      </c>
      <c r="E61" s="1511">
        <v>79</v>
      </c>
      <c r="F61" s="1511">
        <v>160</v>
      </c>
      <c r="G61" s="1511">
        <v>86</v>
      </c>
      <c r="H61" s="1511">
        <v>75</v>
      </c>
      <c r="I61" s="1511">
        <v>321</v>
      </c>
      <c r="J61" s="1511">
        <v>91</v>
      </c>
      <c r="K61" s="1511">
        <v>0</v>
      </c>
      <c r="L61" s="1511">
        <v>0</v>
      </c>
      <c r="M61" s="1511">
        <v>91</v>
      </c>
      <c r="N61" s="1511">
        <v>329</v>
      </c>
      <c r="O61" s="1511">
        <v>86</v>
      </c>
      <c r="P61" s="1511">
        <v>76</v>
      </c>
      <c r="Q61" s="1511">
        <v>491</v>
      </c>
    </row>
    <row r="62" spans="1:17" ht="15.75" customHeight="1">
      <c r="A62" s="1517" t="s">
        <v>699</v>
      </c>
      <c r="B62" s="1511">
        <v>229</v>
      </c>
      <c r="C62" s="1511">
        <v>1</v>
      </c>
      <c r="D62" s="1511">
        <v>0</v>
      </c>
      <c r="E62" s="1511">
        <v>230</v>
      </c>
      <c r="F62" s="1511">
        <v>147</v>
      </c>
      <c r="G62" s="1511">
        <v>125</v>
      </c>
      <c r="H62" s="1511">
        <v>327</v>
      </c>
      <c r="I62" s="1511">
        <v>599</v>
      </c>
      <c r="J62" s="1511">
        <v>0</v>
      </c>
      <c r="K62" s="1511">
        <v>0</v>
      </c>
      <c r="L62" s="1511">
        <v>125</v>
      </c>
      <c r="M62" s="1511">
        <v>125</v>
      </c>
      <c r="N62" s="1511">
        <v>376</v>
      </c>
      <c r="O62" s="1511">
        <v>126</v>
      </c>
      <c r="P62" s="1511">
        <v>452</v>
      </c>
      <c r="Q62" s="1511">
        <v>954</v>
      </c>
    </row>
    <row r="63" spans="1:17" ht="15.75" customHeight="1">
      <c r="A63" s="1517" t="s">
        <v>698</v>
      </c>
      <c r="B63" s="1511">
        <v>616</v>
      </c>
      <c r="C63" s="1511">
        <v>35</v>
      </c>
      <c r="D63" s="1511">
        <v>23</v>
      </c>
      <c r="E63" s="1511">
        <v>674</v>
      </c>
      <c r="F63" s="1511">
        <v>621</v>
      </c>
      <c r="G63" s="1511">
        <v>183</v>
      </c>
      <c r="H63" s="1511">
        <v>749</v>
      </c>
      <c r="I63" s="1511">
        <v>1553</v>
      </c>
      <c r="J63" s="1511">
        <v>38</v>
      </c>
      <c r="K63" s="1511">
        <v>0</v>
      </c>
      <c r="L63" s="1511">
        <v>14</v>
      </c>
      <c r="M63" s="1511">
        <v>52</v>
      </c>
      <c r="N63" s="1511">
        <v>1275</v>
      </c>
      <c r="O63" s="1511">
        <v>218</v>
      </c>
      <c r="P63" s="1511">
        <v>786</v>
      </c>
      <c r="Q63" s="1511">
        <v>2279</v>
      </c>
    </row>
    <row r="64" spans="1:17" ht="15.75" customHeight="1">
      <c r="A64" s="1517" t="s">
        <v>697</v>
      </c>
      <c r="B64" s="1511">
        <v>1076</v>
      </c>
      <c r="C64" s="1511">
        <v>45</v>
      </c>
      <c r="D64" s="1511">
        <v>0</v>
      </c>
      <c r="E64" s="1511">
        <v>1121</v>
      </c>
      <c r="F64" s="1511">
        <v>223</v>
      </c>
      <c r="G64" s="1511">
        <v>57</v>
      </c>
      <c r="H64" s="1511">
        <v>179</v>
      </c>
      <c r="I64" s="1511">
        <v>459</v>
      </c>
      <c r="J64" s="1511">
        <v>227</v>
      </c>
      <c r="K64" s="1511">
        <v>25</v>
      </c>
      <c r="L64" s="1511">
        <v>0</v>
      </c>
      <c r="M64" s="1511">
        <v>252</v>
      </c>
      <c r="N64" s="1511">
        <v>1526</v>
      </c>
      <c r="O64" s="1511">
        <v>127</v>
      </c>
      <c r="P64" s="1511">
        <v>179</v>
      </c>
      <c r="Q64" s="1511">
        <v>1832</v>
      </c>
    </row>
    <row r="65" spans="1:17" ht="15.75" customHeight="1">
      <c r="A65" s="1517" t="s">
        <v>696</v>
      </c>
      <c r="B65" s="1511">
        <v>28</v>
      </c>
      <c r="C65" s="1511">
        <v>1</v>
      </c>
      <c r="D65" s="1511">
        <v>0</v>
      </c>
      <c r="E65" s="1511">
        <v>29</v>
      </c>
      <c r="F65" s="1511">
        <v>28</v>
      </c>
      <c r="G65" s="1511">
        <v>48</v>
      </c>
      <c r="H65" s="1511">
        <v>0</v>
      </c>
      <c r="I65" s="1511">
        <v>76</v>
      </c>
      <c r="J65" s="1511">
        <v>0</v>
      </c>
      <c r="K65" s="1511">
        <v>0</v>
      </c>
      <c r="L65" s="1511">
        <v>0</v>
      </c>
      <c r="M65" s="1511">
        <v>0</v>
      </c>
      <c r="N65" s="1511">
        <v>56</v>
      </c>
      <c r="O65" s="1511">
        <v>49</v>
      </c>
      <c r="P65" s="1511">
        <v>0</v>
      </c>
      <c r="Q65" s="1511">
        <v>105</v>
      </c>
    </row>
    <row r="66" spans="1:17" ht="15.75" customHeight="1">
      <c r="A66" s="1517" t="s">
        <v>695</v>
      </c>
      <c r="B66" s="1511">
        <v>475</v>
      </c>
      <c r="C66" s="1511">
        <v>28</v>
      </c>
      <c r="D66" s="1511">
        <v>0</v>
      </c>
      <c r="E66" s="1511">
        <v>503</v>
      </c>
      <c r="F66" s="1511">
        <v>264</v>
      </c>
      <c r="G66" s="1511">
        <v>297</v>
      </c>
      <c r="H66" s="1511">
        <v>6</v>
      </c>
      <c r="I66" s="1511">
        <v>567</v>
      </c>
      <c r="J66" s="1511">
        <v>0</v>
      </c>
      <c r="K66" s="1511">
        <v>0</v>
      </c>
      <c r="L66" s="1511">
        <v>0</v>
      </c>
      <c r="M66" s="1511">
        <v>0</v>
      </c>
      <c r="N66" s="1511">
        <v>739</v>
      </c>
      <c r="O66" s="1511">
        <v>325</v>
      </c>
      <c r="P66" s="1511">
        <v>6</v>
      </c>
      <c r="Q66" s="1511">
        <v>1070</v>
      </c>
    </row>
    <row r="67" spans="1:17" ht="15.75" customHeight="1">
      <c r="A67" s="1517" t="s">
        <v>694</v>
      </c>
      <c r="B67" s="1511">
        <v>524</v>
      </c>
      <c r="C67" s="1511">
        <v>12</v>
      </c>
      <c r="D67" s="1511">
        <v>0</v>
      </c>
      <c r="E67" s="1511">
        <v>536</v>
      </c>
      <c r="F67" s="1511">
        <v>413</v>
      </c>
      <c r="G67" s="1511">
        <v>689</v>
      </c>
      <c r="H67" s="1511">
        <v>0</v>
      </c>
      <c r="I67" s="1511">
        <v>1102</v>
      </c>
      <c r="J67" s="1511">
        <v>11</v>
      </c>
      <c r="K67" s="1511">
        <v>18</v>
      </c>
      <c r="L67" s="1511">
        <v>0</v>
      </c>
      <c r="M67" s="1511">
        <v>29</v>
      </c>
      <c r="N67" s="1511">
        <v>948</v>
      </c>
      <c r="O67" s="1511">
        <v>719</v>
      </c>
      <c r="P67" s="1511">
        <v>0</v>
      </c>
      <c r="Q67" s="1511">
        <v>1667</v>
      </c>
    </row>
    <row r="68" spans="1:17" ht="15.75" customHeight="1">
      <c r="A68" s="1517" t="s">
        <v>804</v>
      </c>
      <c r="B68" s="1511">
        <v>486</v>
      </c>
      <c r="C68" s="1511">
        <v>0</v>
      </c>
      <c r="D68" s="1511">
        <v>0</v>
      </c>
      <c r="E68" s="1511">
        <v>486</v>
      </c>
      <c r="F68" s="1511">
        <v>50</v>
      </c>
      <c r="G68" s="1511">
        <v>65</v>
      </c>
      <c r="H68" s="1511">
        <v>191</v>
      </c>
      <c r="I68" s="1511">
        <v>306</v>
      </c>
      <c r="J68" s="1511">
        <v>16</v>
      </c>
      <c r="K68" s="1511">
        <v>5</v>
      </c>
      <c r="L68" s="1511">
        <v>0</v>
      </c>
      <c r="M68" s="1511">
        <v>21</v>
      </c>
      <c r="N68" s="1511">
        <v>552</v>
      </c>
      <c r="O68" s="1511">
        <v>70</v>
      </c>
      <c r="P68" s="1511">
        <v>191</v>
      </c>
      <c r="Q68" s="1511">
        <v>813</v>
      </c>
    </row>
    <row r="69" spans="1:17" ht="15.75" customHeight="1">
      <c r="A69" s="1517" t="s">
        <v>692</v>
      </c>
      <c r="B69" s="1511">
        <v>537</v>
      </c>
      <c r="C69" s="1511">
        <v>0</v>
      </c>
      <c r="D69" s="1511">
        <v>0</v>
      </c>
      <c r="E69" s="1511">
        <v>537</v>
      </c>
      <c r="F69" s="1511">
        <v>289</v>
      </c>
      <c r="G69" s="1511">
        <v>181</v>
      </c>
      <c r="H69" s="1511">
        <v>104</v>
      </c>
      <c r="I69" s="1511">
        <v>574</v>
      </c>
      <c r="J69" s="1511">
        <v>187</v>
      </c>
      <c r="K69" s="1511">
        <v>12</v>
      </c>
      <c r="L69" s="1511">
        <v>0</v>
      </c>
      <c r="M69" s="1511">
        <v>199</v>
      </c>
      <c r="N69" s="1511">
        <v>1013</v>
      </c>
      <c r="O69" s="1511">
        <v>193</v>
      </c>
      <c r="P69" s="1511">
        <v>104</v>
      </c>
      <c r="Q69" s="1511">
        <v>1310</v>
      </c>
    </row>
    <row r="70" spans="1:17" ht="15.75" customHeight="1">
      <c r="A70" s="1517" t="s">
        <v>691</v>
      </c>
      <c r="B70" s="1511">
        <v>1158</v>
      </c>
      <c r="C70" s="1511">
        <v>0</v>
      </c>
      <c r="D70" s="1511">
        <v>0</v>
      </c>
      <c r="E70" s="1511">
        <v>1158</v>
      </c>
      <c r="F70" s="1511">
        <v>660</v>
      </c>
      <c r="G70" s="1511">
        <v>228</v>
      </c>
      <c r="H70" s="1511">
        <v>561</v>
      </c>
      <c r="I70" s="1511">
        <v>1449</v>
      </c>
      <c r="J70" s="1511">
        <v>27</v>
      </c>
      <c r="K70" s="1511">
        <v>54</v>
      </c>
      <c r="L70" s="1511">
        <v>0</v>
      </c>
      <c r="M70" s="1511">
        <v>81</v>
      </c>
      <c r="N70" s="1511">
        <v>1845</v>
      </c>
      <c r="O70" s="1511">
        <v>282</v>
      </c>
      <c r="P70" s="1511">
        <v>561</v>
      </c>
      <c r="Q70" s="1511">
        <v>2688</v>
      </c>
    </row>
    <row r="71" spans="1:17" ht="15.75" customHeight="1">
      <c r="A71" s="1517" t="s">
        <v>690</v>
      </c>
      <c r="B71" s="1511">
        <v>834</v>
      </c>
      <c r="C71" s="1511">
        <v>2</v>
      </c>
      <c r="D71" s="1511">
        <v>0</v>
      </c>
      <c r="E71" s="1511">
        <v>836</v>
      </c>
      <c r="F71" s="1511">
        <v>624</v>
      </c>
      <c r="G71" s="1511">
        <v>256</v>
      </c>
      <c r="H71" s="1511">
        <v>239</v>
      </c>
      <c r="I71" s="1511">
        <v>1119</v>
      </c>
      <c r="J71" s="1511">
        <v>192</v>
      </c>
      <c r="K71" s="1511">
        <v>14</v>
      </c>
      <c r="L71" s="1511">
        <v>2</v>
      </c>
      <c r="M71" s="1511">
        <v>208</v>
      </c>
      <c r="N71" s="1511">
        <v>1650</v>
      </c>
      <c r="O71" s="1511">
        <v>272</v>
      </c>
      <c r="P71" s="1511">
        <v>241</v>
      </c>
      <c r="Q71" s="1511">
        <v>2163</v>
      </c>
    </row>
    <row r="72" spans="1:17" ht="15.75" customHeight="1">
      <c r="A72" s="1516" t="s">
        <v>689</v>
      </c>
      <c r="B72" s="1511">
        <v>709</v>
      </c>
      <c r="C72" s="1511">
        <v>0</v>
      </c>
      <c r="D72" s="1511">
        <v>0</v>
      </c>
      <c r="E72" s="1511">
        <v>709</v>
      </c>
      <c r="F72" s="1511">
        <v>179</v>
      </c>
      <c r="G72" s="1511">
        <v>263</v>
      </c>
      <c r="H72" s="1511">
        <v>310</v>
      </c>
      <c r="I72" s="1511">
        <v>752</v>
      </c>
      <c r="J72" s="1511">
        <v>60</v>
      </c>
      <c r="K72" s="1511">
        <v>61</v>
      </c>
      <c r="L72" s="1511">
        <v>0</v>
      </c>
      <c r="M72" s="1511">
        <v>121</v>
      </c>
      <c r="N72" s="1511">
        <v>948</v>
      </c>
      <c r="O72" s="1511">
        <v>324</v>
      </c>
      <c r="P72" s="1511">
        <v>310</v>
      </c>
      <c r="Q72" s="1511">
        <v>1582</v>
      </c>
    </row>
    <row r="73" spans="1:17" ht="15.75" customHeight="1">
      <c r="A73" s="1606" t="s">
        <v>16</v>
      </c>
      <c r="B73" s="1511">
        <v>66757</v>
      </c>
      <c r="C73" s="1511">
        <v>1765</v>
      </c>
      <c r="D73" s="1511">
        <v>461</v>
      </c>
      <c r="E73" s="1511">
        <v>68983</v>
      </c>
      <c r="F73" s="1511">
        <v>34307</v>
      </c>
      <c r="G73" s="1511">
        <v>29020</v>
      </c>
      <c r="H73" s="1511">
        <v>20461</v>
      </c>
      <c r="I73" s="1511">
        <v>83788</v>
      </c>
      <c r="J73" s="1511">
        <v>6707</v>
      </c>
      <c r="K73" s="1511">
        <v>1426</v>
      </c>
      <c r="L73" s="1511">
        <v>1904</v>
      </c>
      <c r="M73" s="1511">
        <v>10037</v>
      </c>
      <c r="N73" s="1511">
        <v>107771</v>
      </c>
      <c r="O73" s="1511">
        <v>32211</v>
      </c>
      <c r="P73" s="1511">
        <v>22826</v>
      </c>
      <c r="Q73" s="1511">
        <v>162808</v>
      </c>
    </row>
  </sheetData>
  <mergeCells count="4">
    <mergeCell ref="B4:E4"/>
    <mergeCell ref="F4:I4"/>
    <mergeCell ref="N4:Q4"/>
    <mergeCell ref="J4:M4"/>
  </mergeCells>
  <phoneticPr fontId="9"/>
  <pageMargins left="0.78740157480314965" right="0.59055118110236227" top="0.39370078740157483" bottom="0.59055118110236227" header="0.19685039370078741" footer="0.39370078740157483"/>
  <pageSetup paperSize="9" scale="71" orientation="portrait" r:id="rId1"/>
  <headerFooter>
    <oddFooter>&amp;L&amp;"ＭＳ Ｐ明朝,標準"（平成24年6月30日現在）</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3"/>
  <sheetViews>
    <sheetView view="pageBreakPreview" zoomScale="85" zoomScaleNormal="100" zoomScaleSheetLayoutView="85" workbookViewId="0"/>
  </sheetViews>
  <sheetFormatPr defaultRowHeight="11.25"/>
  <cols>
    <col min="1" max="1" width="9" style="1526"/>
    <col min="2" max="11" width="7.75" style="1526" customWidth="1"/>
    <col min="12" max="12" width="8.25" style="1526" bestFit="1" customWidth="1"/>
    <col min="13" max="13" width="9.25" style="1526" bestFit="1" customWidth="1"/>
    <col min="14" max="17" width="8.25" style="1526" bestFit="1" customWidth="1"/>
    <col min="18" max="18" width="9.25" style="1526" bestFit="1" customWidth="1"/>
    <col min="19" max="19" width="8.375" style="1526" bestFit="1" customWidth="1"/>
    <col min="20" max="21" width="9.25" style="1526" bestFit="1" customWidth="1"/>
    <col min="22" max="31" width="7" style="1526" customWidth="1"/>
    <col min="32" max="16384" width="9" style="1526"/>
  </cols>
  <sheetData>
    <row r="1" spans="1:11" ht="18" customHeight="1">
      <c r="A1" s="1510" t="s">
        <v>167</v>
      </c>
    </row>
    <row r="2" spans="1:11" s="1474" customFormat="1" ht="18" customHeight="1">
      <c r="A2" s="1509" t="s">
        <v>852</v>
      </c>
    </row>
    <row r="3" spans="1:11" ht="11.25" customHeight="1"/>
    <row r="4" spans="1:11" ht="15" customHeight="1">
      <c r="A4" s="1621"/>
      <c r="B4" s="1637" t="s">
        <v>273</v>
      </c>
      <c r="C4" s="1636"/>
      <c r="D4" s="1636"/>
      <c r="E4" s="1636"/>
      <c r="F4" s="1638"/>
      <c r="G4" s="1637" t="s">
        <v>851</v>
      </c>
      <c r="H4" s="1636"/>
      <c r="I4" s="1636"/>
      <c r="J4" s="1636"/>
      <c r="K4" s="1635"/>
    </row>
    <row r="5" spans="1:11" ht="25.5" customHeight="1">
      <c r="A5" s="1613"/>
      <c r="B5" s="1612" t="s">
        <v>274</v>
      </c>
      <c r="C5" s="1611" t="s">
        <v>275</v>
      </c>
      <c r="D5" s="1611" t="s">
        <v>276</v>
      </c>
      <c r="E5" s="1611" t="s">
        <v>429</v>
      </c>
      <c r="F5" s="1634" t="s">
        <v>277</v>
      </c>
      <c r="G5" s="1612" t="s">
        <v>274</v>
      </c>
      <c r="H5" s="1611" t="s">
        <v>275</v>
      </c>
      <c r="I5" s="1611" t="s">
        <v>276</v>
      </c>
      <c r="J5" s="1611" t="s">
        <v>429</v>
      </c>
      <c r="K5" s="1633" t="s">
        <v>277</v>
      </c>
    </row>
    <row r="6" spans="1:11" ht="11.25" customHeight="1">
      <c r="A6" s="1607" t="s">
        <v>755</v>
      </c>
      <c r="B6" s="1512">
        <v>4</v>
      </c>
      <c r="C6" s="1511">
        <v>185</v>
      </c>
      <c r="D6" s="1511">
        <v>42</v>
      </c>
      <c r="E6" s="1511">
        <v>0</v>
      </c>
      <c r="F6" s="1513">
        <v>231</v>
      </c>
      <c r="G6" s="1512">
        <v>5</v>
      </c>
      <c r="H6" s="1511">
        <v>366</v>
      </c>
      <c r="I6" s="1511">
        <v>314</v>
      </c>
      <c r="J6" s="1511">
        <v>0</v>
      </c>
      <c r="K6" s="1511">
        <v>685</v>
      </c>
    </row>
    <row r="7" spans="1:11" ht="12">
      <c r="A7" s="1517" t="s">
        <v>754</v>
      </c>
      <c r="B7" s="1512">
        <v>2</v>
      </c>
      <c r="C7" s="1511">
        <v>65</v>
      </c>
      <c r="D7" s="1511">
        <v>23</v>
      </c>
      <c r="E7" s="1511">
        <v>1</v>
      </c>
      <c r="F7" s="1513">
        <v>91</v>
      </c>
      <c r="G7" s="1512">
        <v>0</v>
      </c>
      <c r="H7" s="1511">
        <v>124</v>
      </c>
      <c r="I7" s="1511">
        <v>5</v>
      </c>
      <c r="J7" s="1511">
        <v>0</v>
      </c>
      <c r="K7" s="1511">
        <v>129</v>
      </c>
    </row>
    <row r="8" spans="1:11" ht="12">
      <c r="A8" s="1517" t="s">
        <v>753</v>
      </c>
      <c r="B8" s="1512">
        <v>1</v>
      </c>
      <c r="C8" s="1511">
        <v>63</v>
      </c>
      <c r="D8" s="1511">
        <v>26</v>
      </c>
      <c r="E8" s="1511">
        <v>1</v>
      </c>
      <c r="F8" s="1513">
        <v>91</v>
      </c>
      <c r="G8" s="1512">
        <v>0</v>
      </c>
      <c r="H8" s="1511">
        <v>81</v>
      </c>
      <c r="I8" s="1511">
        <v>39</v>
      </c>
      <c r="J8" s="1511">
        <v>1</v>
      </c>
      <c r="K8" s="1511">
        <v>121</v>
      </c>
    </row>
    <row r="9" spans="1:11" ht="12">
      <c r="A9" s="1517" t="s">
        <v>752</v>
      </c>
      <c r="B9" s="1512">
        <v>5</v>
      </c>
      <c r="C9" s="1511">
        <v>70</v>
      </c>
      <c r="D9" s="1511">
        <v>1</v>
      </c>
      <c r="E9" s="1511">
        <v>1</v>
      </c>
      <c r="F9" s="1513">
        <v>77</v>
      </c>
      <c r="G9" s="1512">
        <v>0</v>
      </c>
      <c r="H9" s="1511">
        <v>67</v>
      </c>
      <c r="I9" s="1511">
        <v>13</v>
      </c>
      <c r="J9" s="1511">
        <v>0</v>
      </c>
      <c r="K9" s="1511">
        <v>80</v>
      </c>
    </row>
    <row r="10" spans="1:11" ht="12">
      <c r="A10" s="1517" t="s">
        <v>751</v>
      </c>
      <c r="B10" s="1512">
        <v>0</v>
      </c>
      <c r="C10" s="1511">
        <v>78</v>
      </c>
      <c r="D10" s="1511">
        <v>1</v>
      </c>
      <c r="E10" s="1511">
        <v>0</v>
      </c>
      <c r="F10" s="1513">
        <v>79</v>
      </c>
      <c r="G10" s="1512">
        <v>0</v>
      </c>
      <c r="H10" s="1511">
        <v>153</v>
      </c>
      <c r="I10" s="1511">
        <v>1</v>
      </c>
      <c r="J10" s="1511">
        <v>0</v>
      </c>
      <c r="K10" s="1511">
        <v>154</v>
      </c>
    </row>
    <row r="11" spans="1:11" ht="12">
      <c r="A11" s="1517" t="s">
        <v>750</v>
      </c>
      <c r="B11" s="1512">
        <v>4</v>
      </c>
      <c r="C11" s="1511">
        <v>57</v>
      </c>
      <c r="D11" s="1511">
        <v>17</v>
      </c>
      <c r="E11" s="1511">
        <v>0</v>
      </c>
      <c r="F11" s="1513">
        <v>78</v>
      </c>
      <c r="G11" s="1512">
        <v>0</v>
      </c>
      <c r="H11" s="1511">
        <v>130</v>
      </c>
      <c r="I11" s="1511">
        <v>34</v>
      </c>
      <c r="J11" s="1511">
        <v>0</v>
      </c>
      <c r="K11" s="1511">
        <v>164</v>
      </c>
    </row>
    <row r="12" spans="1:11" ht="12">
      <c r="A12" s="1517" t="s">
        <v>749</v>
      </c>
      <c r="B12" s="1512">
        <v>10</v>
      </c>
      <c r="C12" s="1511">
        <v>93</v>
      </c>
      <c r="D12" s="1511">
        <v>13</v>
      </c>
      <c r="E12" s="1511">
        <v>1</v>
      </c>
      <c r="F12" s="1513">
        <v>117</v>
      </c>
      <c r="G12" s="1512">
        <v>3</v>
      </c>
      <c r="H12" s="1511">
        <v>108</v>
      </c>
      <c r="I12" s="1511">
        <v>37</v>
      </c>
      <c r="J12" s="1511">
        <v>0</v>
      </c>
      <c r="K12" s="1511">
        <v>148</v>
      </c>
    </row>
    <row r="13" spans="1:11" ht="12">
      <c r="A13" s="1517" t="s">
        <v>748</v>
      </c>
      <c r="B13" s="1512">
        <v>4</v>
      </c>
      <c r="C13" s="1511">
        <v>175</v>
      </c>
      <c r="D13" s="1511">
        <v>11</v>
      </c>
      <c r="E13" s="1511">
        <v>0</v>
      </c>
      <c r="F13" s="1513">
        <v>190</v>
      </c>
      <c r="G13" s="1512">
        <v>0</v>
      </c>
      <c r="H13" s="1511">
        <v>197</v>
      </c>
      <c r="I13" s="1511">
        <v>38</v>
      </c>
      <c r="J13" s="1511">
        <v>0</v>
      </c>
      <c r="K13" s="1511">
        <v>235</v>
      </c>
    </row>
    <row r="14" spans="1:11" ht="12">
      <c r="A14" s="1517" t="s">
        <v>747</v>
      </c>
      <c r="B14" s="1512">
        <v>13</v>
      </c>
      <c r="C14" s="1511">
        <v>139</v>
      </c>
      <c r="D14" s="1511">
        <v>4</v>
      </c>
      <c r="E14" s="1511">
        <v>0</v>
      </c>
      <c r="F14" s="1513">
        <v>156</v>
      </c>
      <c r="G14" s="1512">
        <v>0</v>
      </c>
      <c r="H14" s="1511">
        <v>215</v>
      </c>
      <c r="I14" s="1511">
        <v>25</v>
      </c>
      <c r="J14" s="1511">
        <v>0</v>
      </c>
      <c r="K14" s="1511">
        <v>240</v>
      </c>
    </row>
    <row r="15" spans="1:11" ht="12">
      <c r="A15" s="1517" t="s">
        <v>746</v>
      </c>
      <c r="B15" s="1512">
        <v>5</v>
      </c>
      <c r="C15" s="1511">
        <v>176</v>
      </c>
      <c r="D15" s="1511">
        <v>38</v>
      </c>
      <c r="E15" s="1511">
        <v>1</v>
      </c>
      <c r="F15" s="1513">
        <v>220</v>
      </c>
      <c r="G15" s="1512">
        <v>0</v>
      </c>
      <c r="H15" s="1511">
        <v>123</v>
      </c>
      <c r="I15" s="1511">
        <v>40</v>
      </c>
      <c r="J15" s="1511">
        <v>1</v>
      </c>
      <c r="K15" s="1511">
        <v>164</v>
      </c>
    </row>
    <row r="16" spans="1:11" ht="12">
      <c r="A16" s="1517" t="s">
        <v>745</v>
      </c>
      <c r="B16" s="1512">
        <v>33</v>
      </c>
      <c r="C16" s="1511">
        <v>292</v>
      </c>
      <c r="D16" s="1511">
        <v>12</v>
      </c>
      <c r="E16" s="1511">
        <v>2</v>
      </c>
      <c r="F16" s="1513">
        <v>339</v>
      </c>
      <c r="G16" s="1512">
        <v>8</v>
      </c>
      <c r="H16" s="1511">
        <v>783</v>
      </c>
      <c r="I16" s="1511">
        <v>3</v>
      </c>
      <c r="J16" s="1511">
        <v>0</v>
      </c>
      <c r="K16" s="1511">
        <v>794</v>
      </c>
    </row>
    <row r="17" spans="1:11" ht="12">
      <c r="A17" s="1517" t="s">
        <v>744</v>
      </c>
      <c r="B17" s="1512">
        <v>47</v>
      </c>
      <c r="C17" s="1511">
        <v>397</v>
      </c>
      <c r="D17" s="1511">
        <v>48</v>
      </c>
      <c r="E17" s="1511">
        <v>3</v>
      </c>
      <c r="F17" s="1513">
        <v>495</v>
      </c>
      <c r="G17" s="1512">
        <v>13</v>
      </c>
      <c r="H17" s="1511">
        <v>591</v>
      </c>
      <c r="I17" s="1511">
        <v>34</v>
      </c>
      <c r="J17" s="1511">
        <v>1</v>
      </c>
      <c r="K17" s="1511">
        <v>639</v>
      </c>
    </row>
    <row r="18" spans="1:11" ht="12">
      <c r="A18" s="1517" t="s">
        <v>743</v>
      </c>
      <c r="B18" s="1512">
        <v>72</v>
      </c>
      <c r="C18" s="1511">
        <v>467</v>
      </c>
      <c r="D18" s="1511">
        <v>37</v>
      </c>
      <c r="E18" s="1511">
        <v>3</v>
      </c>
      <c r="F18" s="1513">
        <v>579</v>
      </c>
      <c r="G18" s="1512">
        <v>25</v>
      </c>
      <c r="H18" s="1511">
        <v>791</v>
      </c>
      <c r="I18" s="1511">
        <v>121</v>
      </c>
      <c r="J18" s="1511">
        <v>1</v>
      </c>
      <c r="K18" s="1511">
        <v>938</v>
      </c>
    </row>
    <row r="19" spans="1:11" ht="12">
      <c r="A19" s="1517" t="s">
        <v>742</v>
      </c>
      <c r="B19" s="1512">
        <v>18</v>
      </c>
      <c r="C19" s="1511">
        <v>201</v>
      </c>
      <c r="D19" s="1511">
        <v>2</v>
      </c>
      <c r="E19" s="1511">
        <v>1</v>
      </c>
      <c r="F19" s="1513">
        <v>222</v>
      </c>
      <c r="G19" s="1512">
        <v>5</v>
      </c>
      <c r="H19" s="1511">
        <v>307</v>
      </c>
      <c r="I19" s="1511">
        <v>3</v>
      </c>
      <c r="J19" s="1511">
        <v>0</v>
      </c>
      <c r="K19" s="1511">
        <v>315</v>
      </c>
    </row>
    <row r="20" spans="1:11" ht="12">
      <c r="A20" s="1517" t="s">
        <v>741</v>
      </c>
      <c r="B20" s="1512">
        <v>1</v>
      </c>
      <c r="C20" s="1511">
        <v>94</v>
      </c>
      <c r="D20" s="1511">
        <v>0</v>
      </c>
      <c r="E20" s="1511">
        <v>3</v>
      </c>
      <c r="F20" s="1513">
        <v>98</v>
      </c>
      <c r="G20" s="1512">
        <v>2</v>
      </c>
      <c r="H20" s="1511">
        <v>114</v>
      </c>
      <c r="I20" s="1511">
        <v>0</v>
      </c>
      <c r="J20" s="1511">
        <v>0</v>
      </c>
      <c r="K20" s="1511">
        <v>116</v>
      </c>
    </row>
    <row r="21" spans="1:11" ht="12">
      <c r="A21" s="1517" t="s">
        <v>740</v>
      </c>
      <c r="B21" s="1512">
        <v>4</v>
      </c>
      <c r="C21" s="1511">
        <v>104</v>
      </c>
      <c r="D21" s="1511">
        <v>2</v>
      </c>
      <c r="E21" s="1511">
        <v>0</v>
      </c>
      <c r="F21" s="1513">
        <v>110</v>
      </c>
      <c r="G21" s="1512">
        <v>2</v>
      </c>
      <c r="H21" s="1511">
        <v>91</v>
      </c>
      <c r="I21" s="1511">
        <v>7</v>
      </c>
      <c r="J21" s="1511">
        <v>0</v>
      </c>
      <c r="K21" s="1511">
        <v>100</v>
      </c>
    </row>
    <row r="22" spans="1:11" ht="12">
      <c r="A22" s="1517" t="s">
        <v>739</v>
      </c>
      <c r="B22" s="1512">
        <v>6</v>
      </c>
      <c r="C22" s="1511">
        <v>98</v>
      </c>
      <c r="D22" s="1511">
        <v>35</v>
      </c>
      <c r="E22" s="1511">
        <v>0</v>
      </c>
      <c r="F22" s="1513">
        <v>139</v>
      </c>
      <c r="G22" s="1512">
        <v>0</v>
      </c>
      <c r="H22" s="1511">
        <v>42</v>
      </c>
      <c r="I22" s="1511">
        <v>17</v>
      </c>
      <c r="J22" s="1511">
        <v>0</v>
      </c>
      <c r="K22" s="1511">
        <v>59</v>
      </c>
    </row>
    <row r="23" spans="1:11" ht="12">
      <c r="A23" s="1517" t="s">
        <v>738</v>
      </c>
      <c r="B23" s="1512">
        <v>2</v>
      </c>
      <c r="C23" s="1511">
        <v>37</v>
      </c>
      <c r="D23" s="1511">
        <v>3</v>
      </c>
      <c r="E23" s="1511">
        <v>2</v>
      </c>
      <c r="F23" s="1513">
        <v>44</v>
      </c>
      <c r="G23" s="1512">
        <v>0</v>
      </c>
      <c r="H23" s="1511">
        <v>44</v>
      </c>
      <c r="I23" s="1511">
        <v>11</v>
      </c>
      <c r="J23" s="1511">
        <v>0</v>
      </c>
      <c r="K23" s="1511">
        <v>55</v>
      </c>
    </row>
    <row r="24" spans="1:11" ht="12">
      <c r="A24" s="1517" t="s">
        <v>737</v>
      </c>
      <c r="B24" s="1512">
        <v>2</v>
      </c>
      <c r="C24" s="1511">
        <v>54</v>
      </c>
      <c r="D24" s="1511">
        <v>20</v>
      </c>
      <c r="E24" s="1511">
        <v>0</v>
      </c>
      <c r="F24" s="1513">
        <v>76</v>
      </c>
      <c r="G24" s="1512">
        <v>0</v>
      </c>
      <c r="H24" s="1511">
        <v>86</v>
      </c>
      <c r="I24" s="1511">
        <v>15</v>
      </c>
      <c r="J24" s="1511">
        <v>0</v>
      </c>
      <c r="K24" s="1511">
        <v>101</v>
      </c>
    </row>
    <row r="25" spans="1:11" ht="12">
      <c r="A25" s="1517" t="s">
        <v>736</v>
      </c>
      <c r="B25" s="1512">
        <v>15</v>
      </c>
      <c r="C25" s="1511">
        <v>100</v>
      </c>
      <c r="D25" s="1511">
        <v>25</v>
      </c>
      <c r="E25" s="1511">
        <v>0</v>
      </c>
      <c r="F25" s="1513">
        <v>140</v>
      </c>
      <c r="G25" s="1512">
        <v>3</v>
      </c>
      <c r="H25" s="1511">
        <v>194</v>
      </c>
      <c r="I25" s="1511">
        <v>34</v>
      </c>
      <c r="J25" s="1511">
        <v>0</v>
      </c>
      <c r="K25" s="1511">
        <v>231</v>
      </c>
    </row>
    <row r="26" spans="1:11" ht="12">
      <c r="A26" s="1517" t="s">
        <v>735</v>
      </c>
      <c r="B26" s="1512">
        <v>3</v>
      </c>
      <c r="C26" s="1511">
        <v>148</v>
      </c>
      <c r="D26" s="1511">
        <v>10</v>
      </c>
      <c r="E26" s="1511">
        <v>0</v>
      </c>
      <c r="F26" s="1513">
        <v>161</v>
      </c>
      <c r="G26" s="1512">
        <v>0</v>
      </c>
      <c r="H26" s="1511">
        <v>76</v>
      </c>
      <c r="I26" s="1511">
        <v>6</v>
      </c>
      <c r="J26" s="1511">
        <v>0</v>
      </c>
      <c r="K26" s="1511">
        <v>82</v>
      </c>
    </row>
    <row r="27" spans="1:11" ht="12">
      <c r="A27" s="1517" t="s">
        <v>734</v>
      </c>
      <c r="B27" s="1512">
        <v>3</v>
      </c>
      <c r="C27" s="1511">
        <v>165</v>
      </c>
      <c r="D27" s="1511">
        <v>14</v>
      </c>
      <c r="E27" s="1511">
        <v>0</v>
      </c>
      <c r="F27" s="1513">
        <v>182</v>
      </c>
      <c r="G27" s="1512">
        <v>0</v>
      </c>
      <c r="H27" s="1511">
        <v>83</v>
      </c>
      <c r="I27" s="1511">
        <v>14</v>
      </c>
      <c r="J27" s="1511">
        <v>0</v>
      </c>
      <c r="K27" s="1511">
        <v>97</v>
      </c>
    </row>
    <row r="28" spans="1:11" ht="12">
      <c r="A28" s="1517" t="s">
        <v>733</v>
      </c>
      <c r="B28" s="1512">
        <v>10</v>
      </c>
      <c r="C28" s="1511">
        <v>229</v>
      </c>
      <c r="D28" s="1511">
        <v>60</v>
      </c>
      <c r="E28" s="1511">
        <v>0</v>
      </c>
      <c r="F28" s="1513">
        <v>299</v>
      </c>
      <c r="G28" s="1512">
        <v>0</v>
      </c>
      <c r="H28" s="1511">
        <v>115</v>
      </c>
      <c r="I28" s="1511">
        <v>63</v>
      </c>
      <c r="J28" s="1511">
        <v>0</v>
      </c>
      <c r="K28" s="1511">
        <v>178</v>
      </c>
    </row>
    <row r="29" spans="1:11" ht="12">
      <c r="A29" s="1517" t="s">
        <v>732</v>
      </c>
      <c r="B29" s="1512">
        <v>5</v>
      </c>
      <c r="C29" s="1511">
        <v>106</v>
      </c>
      <c r="D29" s="1511">
        <v>14</v>
      </c>
      <c r="E29" s="1511">
        <v>1</v>
      </c>
      <c r="F29" s="1513">
        <v>126</v>
      </c>
      <c r="G29" s="1512">
        <v>1</v>
      </c>
      <c r="H29" s="1511">
        <v>39</v>
      </c>
      <c r="I29" s="1511">
        <v>2</v>
      </c>
      <c r="J29" s="1511">
        <v>0</v>
      </c>
      <c r="K29" s="1511">
        <v>42</v>
      </c>
    </row>
    <row r="30" spans="1:11" ht="12">
      <c r="A30" s="1517" t="s">
        <v>731</v>
      </c>
      <c r="B30" s="1512">
        <v>6</v>
      </c>
      <c r="C30" s="1511">
        <v>58</v>
      </c>
      <c r="D30" s="1511">
        <v>2</v>
      </c>
      <c r="E30" s="1511">
        <v>0</v>
      </c>
      <c r="F30" s="1513">
        <v>66</v>
      </c>
      <c r="G30" s="1512">
        <v>1</v>
      </c>
      <c r="H30" s="1511">
        <v>64</v>
      </c>
      <c r="I30" s="1511">
        <v>11</v>
      </c>
      <c r="J30" s="1511">
        <v>0</v>
      </c>
      <c r="K30" s="1511">
        <v>76</v>
      </c>
    </row>
    <row r="31" spans="1:11" ht="12">
      <c r="A31" s="1517" t="s">
        <v>730</v>
      </c>
      <c r="B31" s="1512">
        <v>3</v>
      </c>
      <c r="C31" s="1511">
        <v>78</v>
      </c>
      <c r="D31" s="1511">
        <v>16</v>
      </c>
      <c r="E31" s="1511">
        <v>1</v>
      </c>
      <c r="F31" s="1513">
        <v>98</v>
      </c>
      <c r="G31" s="1512">
        <v>1</v>
      </c>
      <c r="H31" s="1511">
        <v>55</v>
      </c>
      <c r="I31" s="1511">
        <v>7</v>
      </c>
      <c r="J31" s="1511">
        <v>0</v>
      </c>
      <c r="K31" s="1511">
        <v>63</v>
      </c>
    </row>
    <row r="32" spans="1:11" ht="12">
      <c r="A32" s="1517" t="s">
        <v>729</v>
      </c>
      <c r="B32" s="1512">
        <v>12</v>
      </c>
      <c r="C32" s="1511">
        <v>414</v>
      </c>
      <c r="D32" s="1511">
        <v>74</v>
      </c>
      <c r="E32" s="1511">
        <v>3</v>
      </c>
      <c r="F32" s="1513">
        <v>503</v>
      </c>
      <c r="G32" s="1512">
        <v>3</v>
      </c>
      <c r="H32" s="1511">
        <v>423</v>
      </c>
      <c r="I32" s="1511">
        <v>67</v>
      </c>
      <c r="J32" s="1511">
        <v>1</v>
      </c>
      <c r="K32" s="1511">
        <v>494</v>
      </c>
    </row>
    <row r="33" spans="1:11" ht="12">
      <c r="A33" s="1517" t="s">
        <v>728</v>
      </c>
      <c r="B33" s="1512">
        <v>16</v>
      </c>
      <c r="C33" s="1511">
        <v>188</v>
      </c>
      <c r="D33" s="1511">
        <v>14</v>
      </c>
      <c r="E33" s="1511">
        <v>1</v>
      </c>
      <c r="F33" s="1513">
        <v>219</v>
      </c>
      <c r="G33" s="1512">
        <v>5</v>
      </c>
      <c r="H33" s="1511">
        <v>219</v>
      </c>
      <c r="I33" s="1511">
        <v>22</v>
      </c>
      <c r="J33" s="1511">
        <v>0</v>
      </c>
      <c r="K33" s="1511">
        <v>246</v>
      </c>
    </row>
    <row r="34" spans="1:11" ht="12">
      <c r="A34" s="1517" t="s">
        <v>727</v>
      </c>
      <c r="B34" s="1512">
        <v>3</v>
      </c>
      <c r="C34" s="1511">
        <v>76</v>
      </c>
      <c r="D34" s="1511">
        <v>9</v>
      </c>
      <c r="E34" s="1511">
        <v>5</v>
      </c>
      <c r="F34" s="1513">
        <v>93</v>
      </c>
      <c r="G34" s="1512">
        <v>0</v>
      </c>
      <c r="H34" s="1511">
        <v>62</v>
      </c>
      <c r="I34" s="1511">
        <v>13</v>
      </c>
      <c r="J34" s="1511">
        <v>0</v>
      </c>
      <c r="K34" s="1511">
        <v>75</v>
      </c>
    </row>
    <row r="35" spans="1:11" ht="12">
      <c r="A35" s="1517" t="s">
        <v>726</v>
      </c>
      <c r="B35" s="1512">
        <v>1</v>
      </c>
      <c r="C35" s="1511">
        <v>60</v>
      </c>
      <c r="D35" s="1511">
        <v>5</v>
      </c>
      <c r="E35" s="1511">
        <v>0</v>
      </c>
      <c r="F35" s="1513">
        <v>66</v>
      </c>
      <c r="G35" s="1512">
        <v>1</v>
      </c>
      <c r="H35" s="1511">
        <v>19</v>
      </c>
      <c r="I35" s="1511">
        <v>2</v>
      </c>
      <c r="J35" s="1511">
        <v>0</v>
      </c>
      <c r="K35" s="1511">
        <v>22</v>
      </c>
    </row>
    <row r="36" spans="1:11" ht="12">
      <c r="A36" s="1517" t="s">
        <v>725</v>
      </c>
      <c r="B36" s="1512">
        <v>4</v>
      </c>
      <c r="C36" s="1511">
        <v>61</v>
      </c>
      <c r="D36" s="1511">
        <v>2</v>
      </c>
      <c r="E36" s="1511">
        <v>0</v>
      </c>
      <c r="F36" s="1513">
        <v>67</v>
      </c>
      <c r="G36" s="1512">
        <v>0</v>
      </c>
      <c r="H36" s="1511">
        <v>46</v>
      </c>
      <c r="I36" s="1511">
        <v>0</v>
      </c>
      <c r="J36" s="1511">
        <v>0</v>
      </c>
      <c r="K36" s="1511">
        <v>46</v>
      </c>
    </row>
    <row r="37" spans="1:11" ht="12">
      <c r="A37" s="1517" t="s">
        <v>724</v>
      </c>
      <c r="B37" s="1512">
        <v>4</v>
      </c>
      <c r="C37" s="1511">
        <v>111</v>
      </c>
      <c r="D37" s="1511">
        <v>2</v>
      </c>
      <c r="E37" s="1511">
        <v>0</v>
      </c>
      <c r="F37" s="1513">
        <v>117</v>
      </c>
      <c r="G37" s="1512">
        <v>0</v>
      </c>
      <c r="H37" s="1511">
        <v>32</v>
      </c>
      <c r="I37" s="1511">
        <v>1</v>
      </c>
      <c r="J37" s="1511">
        <v>0</v>
      </c>
      <c r="K37" s="1511">
        <v>33</v>
      </c>
    </row>
    <row r="38" spans="1:11" ht="12">
      <c r="A38" s="1517" t="s">
        <v>723</v>
      </c>
      <c r="B38" s="1512">
        <v>1</v>
      </c>
      <c r="C38" s="1511">
        <v>56</v>
      </c>
      <c r="D38" s="1511">
        <v>12</v>
      </c>
      <c r="E38" s="1511">
        <v>0</v>
      </c>
      <c r="F38" s="1513">
        <v>69</v>
      </c>
      <c r="G38" s="1512">
        <v>0</v>
      </c>
      <c r="H38" s="1511">
        <v>39</v>
      </c>
      <c r="I38" s="1511">
        <v>5</v>
      </c>
      <c r="J38" s="1511">
        <v>0</v>
      </c>
      <c r="K38" s="1511">
        <v>44</v>
      </c>
    </row>
    <row r="39" spans="1:11" ht="12">
      <c r="A39" s="1517" t="s">
        <v>722</v>
      </c>
      <c r="B39" s="1512">
        <v>12</v>
      </c>
      <c r="C39" s="1511">
        <v>134</v>
      </c>
      <c r="D39" s="1511">
        <v>17</v>
      </c>
      <c r="E39" s="1511">
        <v>1</v>
      </c>
      <c r="F39" s="1513">
        <v>164</v>
      </c>
      <c r="G39" s="1512">
        <v>1</v>
      </c>
      <c r="H39" s="1511">
        <v>69</v>
      </c>
      <c r="I39" s="1511">
        <v>36</v>
      </c>
      <c r="J39" s="1511">
        <v>0</v>
      </c>
      <c r="K39" s="1511">
        <v>106</v>
      </c>
    </row>
    <row r="40" spans="1:11" ht="12">
      <c r="A40" s="1517" t="s">
        <v>721</v>
      </c>
      <c r="B40" s="1512">
        <v>6</v>
      </c>
      <c r="C40" s="1511">
        <v>182</v>
      </c>
      <c r="D40" s="1511">
        <v>13</v>
      </c>
      <c r="E40" s="1511">
        <v>2</v>
      </c>
      <c r="F40" s="1513">
        <v>203</v>
      </c>
      <c r="G40" s="1512">
        <v>2</v>
      </c>
      <c r="H40" s="1511">
        <v>110</v>
      </c>
      <c r="I40" s="1511">
        <v>2</v>
      </c>
      <c r="J40" s="1511">
        <v>0</v>
      </c>
      <c r="K40" s="1511">
        <v>114</v>
      </c>
    </row>
    <row r="41" spans="1:11" ht="12">
      <c r="A41" s="1517" t="s">
        <v>720</v>
      </c>
      <c r="B41" s="1512">
        <v>2</v>
      </c>
      <c r="C41" s="1511">
        <v>55</v>
      </c>
      <c r="D41" s="1511">
        <v>46</v>
      </c>
      <c r="E41" s="1511">
        <v>0</v>
      </c>
      <c r="F41" s="1513">
        <v>103</v>
      </c>
      <c r="G41" s="1512">
        <v>0</v>
      </c>
      <c r="H41" s="1511">
        <v>22</v>
      </c>
      <c r="I41" s="1511">
        <v>30</v>
      </c>
      <c r="J41" s="1511">
        <v>0</v>
      </c>
      <c r="K41" s="1511">
        <v>52</v>
      </c>
    </row>
    <row r="42" spans="1:11" ht="12">
      <c r="A42" s="1517" t="s">
        <v>719</v>
      </c>
      <c r="B42" s="1512">
        <v>3</v>
      </c>
      <c r="C42" s="1511">
        <v>36</v>
      </c>
      <c r="D42" s="1511">
        <v>25</v>
      </c>
      <c r="E42" s="1511">
        <v>0</v>
      </c>
      <c r="F42" s="1513">
        <v>64</v>
      </c>
      <c r="G42" s="1512">
        <v>0</v>
      </c>
      <c r="H42" s="1511">
        <v>2</v>
      </c>
      <c r="I42" s="1511">
        <v>11</v>
      </c>
      <c r="J42" s="1511">
        <v>0</v>
      </c>
      <c r="K42" s="1511">
        <v>13</v>
      </c>
    </row>
    <row r="43" spans="1:11" ht="12">
      <c r="A43" s="1517" t="s">
        <v>718</v>
      </c>
      <c r="B43" s="1512">
        <v>2</v>
      </c>
      <c r="C43" s="1511">
        <v>159</v>
      </c>
      <c r="D43" s="1511">
        <v>29</v>
      </c>
      <c r="E43" s="1511">
        <v>1</v>
      </c>
      <c r="F43" s="1513">
        <v>191</v>
      </c>
      <c r="G43" s="1512">
        <v>0</v>
      </c>
      <c r="H43" s="1511">
        <v>67</v>
      </c>
      <c r="I43" s="1511">
        <v>7</v>
      </c>
      <c r="J43" s="1511">
        <v>0</v>
      </c>
      <c r="K43" s="1511">
        <v>74</v>
      </c>
    </row>
    <row r="44" spans="1:11" ht="12">
      <c r="A44" s="1517" t="s">
        <v>717</v>
      </c>
      <c r="B44" s="1512">
        <v>7</v>
      </c>
      <c r="C44" s="1511">
        <v>93</v>
      </c>
      <c r="D44" s="1511">
        <v>12</v>
      </c>
      <c r="E44" s="1511">
        <v>0</v>
      </c>
      <c r="F44" s="1513">
        <v>112</v>
      </c>
      <c r="G44" s="1512">
        <v>0</v>
      </c>
      <c r="H44" s="1511">
        <v>33</v>
      </c>
      <c r="I44" s="1511">
        <v>5</v>
      </c>
      <c r="J44" s="1511">
        <v>0</v>
      </c>
      <c r="K44" s="1511">
        <v>38</v>
      </c>
    </row>
    <row r="45" spans="1:11" ht="12">
      <c r="A45" s="1517" t="s">
        <v>716</v>
      </c>
      <c r="B45" s="1512">
        <v>28</v>
      </c>
      <c r="C45" s="1511">
        <v>319</v>
      </c>
      <c r="D45" s="1511">
        <v>6</v>
      </c>
      <c r="E45" s="1511">
        <v>4</v>
      </c>
      <c r="F45" s="1513">
        <v>357</v>
      </c>
      <c r="G45" s="1512">
        <v>11</v>
      </c>
      <c r="H45" s="1511">
        <v>120</v>
      </c>
      <c r="I45" s="1511">
        <v>0</v>
      </c>
      <c r="J45" s="1511">
        <v>0</v>
      </c>
      <c r="K45" s="1511">
        <v>131</v>
      </c>
    </row>
    <row r="46" spans="1:11" ht="12">
      <c r="A46" s="1517" t="s">
        <v>715</v>
      </c>
      <c r="B46" s="1512">
        <v>5</v>
      </c>
      <c r="C46" s="1511">
        <v>55</v>
      </c>
      <c r="D46" s="1511">
        <v>2</v>
      </c>
      <c r="E46" s="1511">
        <v>0</v>
      </c>
      <c r="F46" s="1513">
        <v>62</v>
      </c>
      <c r="G46" s="1512">
        <v>2</v>
      </c>
      <c r="H46" s="1511">
        <v>4</v>
      </c>
      <c r="I46" s="1511">
        <v>0</v>
      </c>
      <c r="J46" s="1511">
        <v>0</v>
      </c>
      <c r="K46" s="1511">
        <v>6</v>
      </c>
    </row>
    <row r="47" spans="1:11" ht="12">
      <c r="A47" s="1517" t="s">
        <v>714</v>
      </c>
      <c r="B47" s="1512">
        <v>14</v>
      </c>
      <c r="C47" s="1511">
        <v>178</v>
      </c>
      <c r="D47" s="1511">
        <v>44</v>
      </c>
      <c r="E47" s="1511">
        <v>2</v>
      </c>
      <c r="F47" s="1513">
        <v>238</v>
      </c>
      <c r="G47" s="1512">
        <v>2</v>
      </c>
      <c r="H47" s="1511">
        <v>98</v>
      </c>
      <c r="I47" s="1511">
        <v>47</v>
      </c>
      <c r="J47" s="1511">
        <v>0</v>
      </c>
      <c r="K47" s="1511">
        <v>147</v>
      </c>
    </row>
    <row r="48" spans="1:11" ht="12">
      <c r="A48" s="1517" t="s">
        <v>713</v>
      </c>
      <c r="B48" s="1512">
        <v>2</v>
      </c>
      <c r="C48" s="1511">
        <v>109</v>
      </c>
      <c r="D48" s="1511">
        <v>10</v>
      </c>
      <c r="E48" s="1511">
        <v>2</v>
      </c>
      <c r="F48" s="1513">
        <v>123</v>
      </c>
      <c r="G48" s="1512">
        <v>0</v>
      </c>
      <c r="H48" s="1511">
        <v>36</v>
      </c>
      <c r="I48" s="1511">
        <v>6</v>
      </c>
      <c r="J48" s="1511">
        <v>2</v>
      </c>
      <c r="K48" s="1511">
        <v>44</v>
      </c>
    </row>
    <row r="49" spans="1:11" ht="12">
      <c r="A49" s="1517" t="s">
        <v>712</v>
      </c>
      <c r="B49" s="1512">
        <v>4</v>
      </c>
      <c r="C49" s="1511">
        <v>144</v>
      </c>
      <c r="D49" s="1511">
        <v>9</v>
      </c>
      <c r="E49" s="1511">
        <v>0</v>
      </c>
      <c r="F49" s="1513">
        <v>157</v>
      </c>
      <c r="G49" s="1512">
        <v>1</v>
      </c>
      <c r="H49" s="1511">
        <v>51</v>
      </c>
      <c r="I49" s="1511">
        <v>7</v>
      </c>
      <c r="J49" s="1511">
        <v>0</v>
      </c>
      <c r="K49" s="1511">
        <v>59</v>
      </c>
    </row>
    <row r="50" spans="1:11" ht="12">
      <c r="A50" s="1517" t="s">
        <v>711</v>
      </c>
      <c r="B50" s="1512">
        <v>3</v>
      </c>
      <c r="C50" s="1511">
        <v>67</v>
      </c>
      <c r="D50" s="1511">
        <v>6</v>
      </c>
      <c r="E50" s="1511">
        <v>2</v>
      </c>
      <c r="F50" s="1513">
        <v>78</v>
      </c>
      <c r="G50" s="1512">
        <v>0</v>
      </c>
      <c r="H50" s="1511">
        <v>24</v>
      </c>
      <c r="I50" s="1511">
        <v>36</v>
      </c>
      <c r="J50" s="1511">
        <v>0</v>
      </c>
      <c r="K50" s="1511">
        <v>60</v>
      </c>
    </row>
    <row r="51" spans="1:11" ht="12">
      <c r="A51" s="1517" t="s">
        <v>710</v>
      </c>
      <c r="B51" s="1512">
        <v>9</v>
      </c>
      <c r="C51" s="1511">
        <v>242</v>
      </c>
      <c r="D51" s="1511">
        <v>71</v>
      </c>
      <c r="E51" s="1511">
        <v>0</v>
      </c>
      <c r="F51" s="1513">
        <v>322</v>
      </c>
      <c r="G51" s="1512">
        <v>0</v>
      </c>
      <c r="H51" s="1511">
        <v>82</v>
      </c>
      <c r="I51" s="1511">
        <v>23</v>
      </c>
      <c r="J51" s="1511">
        <v>0</v>
      </c>
      <c r="K51" s="1511">
        <v>105</v>
      </c>
    </row>
    <row r="52" spans="1:11" ht="12">
      <c r="A52" s="1517" t="s">
        <v>709</v>
      </c>
      <c r="B52" s="1512">
        <v>11</v>
      </c>
      <c r="C52" s="1511">
        <v>64</v>
      </c>
      <c r="D52" s="1511">
        <v>18</v>
      </c>
      <c r="E52" s="1511">
        <v>2</v>
      </c>
      <c r="F52" s="1513">
        <v>95</v>
      </c>
      <c r="G52" s="1512">
        <v>1</v>
      </c>
      <c r="H52" s="1511">
        <v>33</v>
      </c>
      <c r="I52" s="1511">
        <v>10</v>
      </c>
      <c r="J52" s="1511">
        <v>1</v>
      </c>
      <c r="K52" s="1511">
        <v>45</v>
      </c>
    </row>
    <row r="53" spans="1:11" ht="12">
      <c r="A53" s="1517" t="s">
        <v>708</v>
      </c>
      <c r="B53" s="1512">
        <v>5</v>
      </c>
      <c r="C53" s="1511">
        <v>153</v>
      </c>
      <c r="D53" s="1511">
        <v>10</v>
      </c>
      <c r="E53" s="1511">
        <v>5</v>
      </c>
      <c r="F53" s="1513">
        <v>173</v>
      </c>
      <c r="G53" s="1512">
        <v>0</v>
      </c>
      <c r="H53" s="1511">
        <v>225</v>
      </c>
      <c r="I53" s="1511">
        <v>58</v>
      </c>
      <c r="J53" s="1511">
        <v>2</v>
      </c>
      <c r="K53" s="1511">
        <v>285</v>
      </c>
    </row>
    <row r="54" spans="1:11" ht="12">
      <c r="A54" s="1517" t="s">
        <v>707</v>
      </c>
      <c r="B54" s="1512">
        <v>3</v>
      </c>
      <c r="C54" s="1511">
        <v>40</v>
      </c>
      <c r="D54" s="1511">
        <v>1</v>
      </c>
      <c r="E54" s="1511">
        <v>1</v>
      </c>
      <c r="F54" s="1513">
        <v>45</v>
      </c>
      <c r="G54" s="1512">
        <v>1</v>
      </c>
      <c r="H54" s="1511">
        <v>63</v>
      </c>
      <c r="I54" s="1511">
        <v>0</v>
      </c>
      <c r="J54" s="1511">
        <v>0</v>
      </c>
      <c r="K54" s="1511">
        <v>64</v>
      </c>
    </row>
    <row r="55" spans="1:11" ht="12">
      <c r="A55" s="1517" t="s">
        <v>706</v>
      </c>
      <c r="B55" s="1512">
        <v>4</v>
      </c>
      <c r="C55" s="1511">
        <v>34</v>
      </c>
      <c r="D55" s="1511">
        <v>1</v>
      </c>
      <c r="E55" s="1511">
        <v>0</v>
      </c>
      <c r="F55" s="1513">
        <v>39</v>
      </c>
      <c r="G55" s="1512">
        <v>2</v>
      </c>
      <c r="H55" s="1511">
        <v>61</v>
      </c>
      <c r="I55" s="1511">
        <v>1</v>
      </c>
      <c r="J55" s="1511">
        <v>0</v>
      </c>
      <c r="K55" s="1511">
        <v>64</v>
      </c>
    </row>
    <row r="56" spans="1:11" ht="12">
      <c r="A56" s="1517" t="s">
        <v>705</v>
      </c>
      <c r="B56" s="1512">
        <v>7</v>
      </c>
      <c r="C56" s="1511">
        <v>72</v>
      </c>
      <c r="D56" s="1511">
        <v>5</v>
      </c>
      <c r="E56" s="1511">
        <v>0</v>
      </c>
      <c r="F56" s="1513">
        <v>84</v>
      </c>
      <c r="G56" s="1512">
        <v>0</v>
      </c>
      <c r="H56" s="1511">
        <v>80</v>
      </c>
      <c r="I56" s="1511">
        <v>3</v>
      </c>
      <c r="J56" s="1511">
        <v>0</v>
      </c>
      <c r="K56" s="1511">
        <v>83</v>
      </c>
    </row>
    <row r="57" spans="1:11" ht="12">
      <c r="A57" s="1517" t="s">
        <v>704</v>
      </c>
      <c r="B57" s="1512">
        <v>15</v>
      </c>
      <c r="C57" s="1511">
        <v>105</v>
      </c>
      <c r="D57" s="1511">
        <v>16</v>
      </c>
      <c r="E57" s="1511">
        <v>1</v>
      </c>
      <c r="F57" s="1513">
        <v>137</v>
      </c>
      <c r="G57" s="1512">
        <v>3</v>
      </c>
      <c r="H57" s="1511">
        <v>235</v>
      </c>
      <c r="I57" s="1511">
        <v>76</v>
      </c>
      <c r="J57" s="1511">
        <v>0</v>
      </c>
      <c r="K57" s="1511">
        <v>314</v>
      </c>
    </row>
    <row r="58" spans="1:11" ht="12">
      <c r="A58" s="1517" t="s">
        <v>703</v>
      </c>
      <c r="B58" s="1512">
        <v>4</v>
      </c>
      <c r="C58" s="1511">
        <v>36</v>
      </c>
      <c r="D58" s="1511">
        <v>4</v>
      </c>
      <c r="E58" s="1511">
        <v>0</v>
      </c>
      <c r="F58" s="1513">
        <v>44</v>
      </c>
      <c r="G58" s="1512">
        <v>1</v>
      </c>
      <c r="H58" s="1511">
        <v>101</v>
      </c>
      <c r="I58" s="1511">
        <v>13</v>
      </c>
      <c r="J58" s="1511">
        <v>0</v>
      </c>
      <c r="K58" s="1511">
        <v>115</v>
      </c>
    </row>
    <row r="59" spans="1:11" ht="12">
      <c r="A59" s="1517" t="s">
        <v>702</v>
      </c>
      <c r="B59" s="1512">
        <v>1</v>
      </c>
      <c r="C59" s="1511">
        <v>10</v>
      </c>
      <c r="D59" s="1511">
        <v>1</v>
      </c>
      <c r="E59" s="1511">
        <v>0</v>
      </c>
      <c r="F59" s="1513">
        <v>12</v>
      </c>
      <c r="G59" s="1512">
        <v>0</v>
      </c>
      <c r="H59" s="1511">
        <v>33</v>
      </c>
      <c r="I59" s="1511">
        <v>21</v>
      </c>
      <c r="J59" s="1511">
        <v>0</v>
      </c>
      <c r="K59" s="1511">
        <v>54</v>
      </c>
    </row>
    <row r="60" spans="1:11" ht="12">
      <c r="A60" s="1517" t="s">
        <v>790</v>
      </c>
      <c r="B60" s="1512">
        <v>4</v>
      </c>
      <c r="C60" s="1511">
        <v>80</v>
      </c>
      <c r="D60" s="1511">
        <v>1</v>
      </c>
      <c r="E60" s="1511">
        <v>0</v>
      </c>
      <c r="F60" s="1513">
        <v>85</v>
      </c>
      <c r="G60" s="1512">
        <v>2</v>
      </c>
      <c r="H60" s="1511">
        <v>108</v>
      </c>
      <c r="I60" s="1511">
        <v>0</v>
      </c>
      <c r="J60" s="1511">
        <v>0</v>
      </c>
      <c r="K60" s="1511">
        <v>110</v>
      </c>
    </row>
    <row r="61" spans="1:11" ht="12">
      <c r="A61" s="1517" t="s">
        <v>781</v>
      </c>
      <c r="B61" s="1512">
        <v>4</v>
      </c>
      <c r="C61" s="1511">
        <v>41</v>
      </c>
      <c r="D61" s="1511">
        <v>2</v>
      </c>
      <c r="E61" s="1511">
        <v>5</v>
      </c>
      <c r="F61" s="1513">
        <v>52</v>
      </c>
      <c r="G61" s="1512">
        <v>0</v>
      </c>
      <c r="H61" s="1511">
        <v>13</v>
      </c>
      <c r="I61" s="1511">
        <v>10</v>
      </c>
      <c r="J61" s="1511">
        <v>0</v>
      </c>
      <c r="K61" s="1511">
        <v>23</v>
      </c>
    </row>
    <row r="62" spans="1:11" ht="12">
      <c r="A62" s="1517" t="s">
        <v>699</v>
      </c>
      <c r="B62" s="1512">
        <v>3</v>
      </c>
      <c r="C62" s="1511">
        <v>99</v>
      </c>
      <c r="D62" s="1511">
        <v>6</v>
      </c>
      <c r="E62" s="1511">
        <v>0</v>
      </c>
      <c r="F62" s="1513">
        <v>108</v>
      </c>
      <c r="G62" s="1512">
        <v>0</v>
      </c>
      <c r="H62" s="1511">
        <v>32</v>
      </c>
      <c r="I62" s="1511">
        <v>1</v>
      </c>
      <c r="J62" s="1511">
        <v>0</v>
      </c>
      <c r="K62" s="1511">
        <v>33</v>
      </c>
    </row>
    <row r="63" spans="1:11" ht="12">
      <c r="A63" s="1517" t="s">
        <v>698</v>
      </c>
      <c r="B63" s="1512">
        <v>10</v>
      </c>
      <c r="C63" s="1511">
        <v>195</v>
      </c>
      <c r="D63" s="1511">
        <v>39</v>
      </c>
      <c r="E63" s="1511">
        <v>5</v>
      </c>
      <c r="F63" s="1513">
        <v>249</v>
      </c>
      <c r="G63" s="1512">
        <v>1</v>
      </c>
      <c r="H63" s="1511">
        <v>72</v>
      </c>
      <c r="I63" s="1511">
        <v>18</v>
      </c>
      <c r="J63" s="1511">
        <v>0</v>
      </c>
      <c r="K63" s="1511">
        <v>91</v>
      </c>
    </row>
    <row r="64" spans="1:11" ht="12">
      <c r="A64" s="1517" t="s">
        <v>697</v>
      </c>
      <c r="B64" s="1512">
        <v>1</v>
      </c>
      <c r="C64" s="1511">
        <v>35</v>
      </c>
      <c r="D64" s="1511">
        <v>4</v>
      </c>
      <c r="E64" s="1511">
        <v>0</v>
      </c>
      <c r="F64" s="1513">
        <v>40</v>
      </c>
      <c r="G64" s="1512">
        <v>0</v>
      </c>
      <c r="H64" s="1511">
        <v>37</v>
      </c>
      <c r="I64" s="1511">
        <v>11</v>
      </c>
      <c r="J64" s="1511">
        <v>0</v>
      </c>
      <c r="K64" s="1511">
        <v>48</v>
      </c>
    </row>
    <row r="65" spans="1:11" ht="12">
      <c r="A65" s="1517" t="s">
        <v>696</v>
      </c>
      <c r="B65" s="1512">
        <v>0</v>
      </c>
      <c r="C65" s="1511">
        <v>5</v>
      </c>
      <c r="D65" s="1511">
        <v>5</v>
      </c>
      <c r="E65" s="1511">
        <v>0</v>
      </c>
      <c r="F65" s="1513">
        <v>10</v>
      </c>
      <c r="G65" s="1512">
        <v>1</v>
      </c>
      <c r="H65" s="1511">
        <v>9</v>
      </c>
      <c r="I65" s="1511">
        <v>3</v>
      </c>
      <c r="J65" s="1511">
        <v>0</v>
      </c>
      <c r="K65" s="1511">
        <v>13</v>
      </c>
    </row>
    <row r="66" spans="1:11" ht="12">
      <c r="A66" s="1517" t="s">
        <v>695</v>
      </c>
      <c r="B66" s="1512">
        <v>5</v>
      </c>
      <c r="C66" s="1511">
        <v>154</v>
      </c>
      <c r="D66" s="1511">
        <v>2</v>
      </c>
      <c r="E66" s="1511">
        <v>2</v>
      </c>
      <c r="F66" s="1513">
        <v>163</v>
      </c>
      <c r="G66" s="1512">
        <v>1</v>
      </c>
      <c r="H66" s="1511">
        <v>104</v>
      </c>
      <c r="I66" s="1511">
        <v>9</v>
      </c>
      <c r="J66" s="1511">
        <v>0</v>
      </c>
      <c r="K66" s="1511">
        <v>114</v>
      </c>
    </row>
    <row r="67" spans="1:11" ht="12">
      <c r="A67" s="1517" t="s">
        <v>694</v>
      </c>
      <c r="B67" s="1512">
        <v>1</v>
      </c>
      <c r="C67" s="1511">
        <v>112</v>
      </c>
      <c r="D67" s="1511">
        <v>3</v>
      </c>
      <c r="E67" s="1511">
        <v>0</v>
      </c>
      <c r="F67" s="1513">
        <v>116</v>
      </c>
      <c r="G67" s="1512">
        <v>0</v>
      </c>
      <c r="H67" s="1511">
        <v>124</v>
      </c>
      <c r="I67" s="1511">
        <v>10</v>
      </c>
      <c r="J67" s="1511">
        <v>0</v>
      </c>
      <c r="K67" s="1511">
        <v>134</v>
      </c>
    </row>
    <row r="68" spans="1:11" ht="12">
      <c r="A68" s="1517" t="s">
        <v>804</v>
      </c>
      <c r="B68" s="1512">
        <v>6</v>
      </c>
      <c r="C68" s="1511">
        <v>105</v>
      </c>
      <c r="D68" s="1511">
        <v>0</v>
      </c>
      <c r="E68" s="1511">
        <v>5</v>
      </c>
      <c r="F68" s="1513">
        <v>116</v>
      </c>
      <c r="G68" s="1512">
        <v>0</v>
      </c>
      <c r="H68" s="1511">
        <v>15</v>
      </c>
      <c r="I68" s="1511">
        <v>1</v>
      </c>
      <c r="J68" s="1511">
        <v>1</v>
      </c>
      <c r="K68" s="1511">
        <v>17</v>
      </c>
    </row>
    <row r="69" spans="1:11" ht="12">
      <c r="A69" s="1517" t="s">
        <v>692</v>
      </c>
      <c r="B69" s="1512">
        <v>11</v>
      </c>
      <c r="C69" s="1511">
        <v>81</v>
      </c>
      <c r="D69" s="1511">
        <v>33</v>
      </c>
      <c r="E69" s="1511">
        <v>0</v>
      </c>
      <c r="F69" s="1513">
        <v>125</v>
      </c>
      <c r="G69" s="1512">
        <v>0</v>
      </c>
      <c r="H69" s="1511">
        <v>26</v>
      </c>
      <c r="I69" s="1511">
        <v>11</v>
      </c>
      <c r="J69" s="1511">
        <v>0</v>
      </c>
      <c r="K69" s="1511">
        <v>37</v>
      </c>
    </row>
    <row r="70" spans="1:11" ht="12">
      <c r="A70" s="1517" t="s">
        <v>691</v>
      </c>
      <c r="B70" s="1512">
        <v>3</v>
      </c>
      <c r="C70" s="1511">
        <v>74</v>
      </c>
      <c r="D70" s="1511">
        <v>16</v>
      </c>
      <c r="E70" s="1511">
        <v>0</v>
      </c>
      <c r="F70" s="1513">
        <v>93</v>
      </c>
      <c r="G70" s="1512">
        <v>2</v>
      </c>
      <c r="H70" s="1511">
        <v>81</v>
      </c>
      <c r="I70" s="1511">
        <v>8</v>
      </c>
      <c r="J70" s="1511">
        <v>0</v>
      </c>
      <c r="K70" s="1511">
        <v>91</v>
      </c>
    </row>
    <row r="71" spans="1:11" ht="12">
      <c r="A71" s="1517" t="s">
        <v>690</v>
      </c>
      <c r="B71" s="1512">
        <v>8</v>
      </c>
      <c r="C71" s="1511">
        <v>104</v>
      </c>
      <c r="D71" s="1511">
        <v>3</v>
      </c>
      <c r="E71" s="1511">
        <v>0</v>
      </c>
      <c r="F71" s="1513">
        <v>115</v>
      </c>
      <c r="G71" s="1512">
        <v>0</v>
      </c>
      <c r="H71" s="1511">
        <v>17</v>
      </c>
      <c r="I71" s="1511">
        <v>0</v>
      </c>
      <c r="J71" s="1511">
        <v>0</v>
      </c>
      <c r="K71" s="1511">
        <v>17</v>
      </c>
    </row>
    <row r="72" spans="1:11" ht="12">
      <c r="A72" s="1516" t="s">
        <v>689</v>
      </c>
      <c r="B72" s="1512">
        <v>7</v>
      </c>
      <c r="C72" s="1511">
        <v>63</v>
      </c>
      <c r="D72" s="1511">
        <v>8</v>
      </c>
      <c r="E72" s="1511">
        <v>0</v>
      </c>
      <c r="F72" s="1513">
        <v>78</v>
      </c>
      <c r="G72" s="1512">
        <v>0</v>
      </c>
      <c r="H72" s="1511">
        <v>27</v>
      </c>
      <c r="I72" s="1511">
        <v>1</v>
      </c>
      <c r="J72" s="1511">
        <v>0</v>
      </c>
      <c r="K72" s="1511">
        <v>28</v>
      </c>
    </row>
    <row r="73" spans="1:11" ht="12">
      <c r="A73" s="1606" t="s">
        <v>16</v>
      </c>
      <c r="B73" s="1512">
        <v>529</v>
      </c>
      <c r="C73" s="1511">
        <v>8130</v>
      </c>
      <c r="D73" s="1511">
        <v>1062</v>
      </c>
      <c r="E73" s="1511">
        <v>70</v>
      </c>
      <c r="F73" s="1513">
        <v>9791</v>
      </c>
      <c r="G73" s="1512">
        <v>112</v>
      </c>
      <c r="H73" s="1511">
        <v>8093</v>
      </c>
      <c r="I73" s="1511">
        <v>1479</v>
      </c>
      <c r="J73" s="1511">
        <v>11</v>
      </c>
      <c r="K73" s="1511">
        <v>9695</v>
      </c>
    </row>
  </sheetData>
  <mergeCells count="2">
    <mergeCell ref="B4:F4"/>
    <mergeCell ref="G4:K4"/>
  </mergeCells>
  <phoneticPr fontId="9"/>
  <pageMargins left="0.78740157480314965" right="0.59055118110236227" top="0.39370078740157483" bottom="0.59055118110236227" header="0.19685039370078741" footer="0.39370078740157483"/>
  <pageSetup paperSize="9" scale="94" orientation="portrait" r:id="rId1"/>
  <headerFooter>
    <oddFooter>&amp;L&amp;"ＭＳ Ｐ明朝,標準"（平成24年6月30日現在）</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4"/>
  <sheetViews>
    <sheetView view="pageBreakPreview" zoomScale="85" zoomScaleNormal="100" zoomScaleSheetLayoutView="85" workbookViewId="0"/>
  </sheetViews>
  <sheetFormatPr defaultRowHeight="11.25"/>
  <cols>
    <col min="1" max="1" width="8.75" style="1474" customWidth="1"/>
    <col min="2" max="2" width="7.875" style="1474" customWidth="1"/>
    <col min="3" max="4" width="5.75" style="1474" customWidth="1"/>
    <col min="5" max="12" width="6.5" style="1474" customWidth="1"/>
    <col min="13" max="14" width="5.75" style="1474" customWidth="1"/>
    <col min="15" max="16" width="6.5" style="1474" customWidth="1"/>
    <col min="17" max="18" width="7.25" style="1474" customWidth="1"/>
    <col min="19" max="20" width="5.75" style="1474" customWidth="1"/>
    <col min="21" max="16384" width="9" style="1474"/>
  </cols>
  <sheetData>
    <row r="1" spans="1:20" s="1631" customFormat="1" ht="18" customHeight="1">
      <c r="A1" s="1510" t="s">
        <v>167</v>
      </c>
      <c r="B1" s="1632"/>
      <c r="C1" s="1632"/>
      <c r="D1" s="1632"/>
      <c r="E1" s="1632"/>
      <c r="F1" s="1632"/>
      <c r="G1" s="1632"/>
      <c r="H1" s="1632"/>
      <c r="I1" s="1632"/>
      <c r="J1" s="1632"/>
      <c r="K1" s="1632"/>
      <c r="L1" s="1632"/>
      <c r="M1" s="1632"/>
      <c r="N1" s="1632"/>
      <c r="O1" s="1632"/>
    </row>
    <row r="2" spans="1:20" ht="18" customHeight="1">
      <c r="A2" s="1509" t="s">
        <v>859</v>
      </c>
    </row>
    <row r="3" spans="1:20" ht="11.25" customHeight="1">
      <c r="A3" s="1527"/>
      <c r="B3" s="1526"/>
      <c r="C3" s="1526"/>
      <c r="D3" s="1526"/>
      <c r="E3" s="1526"/>
      <c r="F3" s="1526"/>
      <c r="G3" s="1526"/>
      <c r="H3" s="1526"/>
      <c r="I3" s="1526"/>
      <c r="J3" s="1526"/>
      <c r="K3" s="1526"/>
      <c r="L3" s="1526"/>
      <c r="M3" s="1526"/>
      <c r="N3" s="1526"/>
      <c r="O3" s="1526"/>
      <c r="P3" s="1526"/>
      <c r="Q3" s="1526"/>
      <c r="R3" s="1526"/>
      <c r="S3" s="1526"/>
      <c r="T3" s="1526"/>
    </row>
    <row r="4" spans="1:20" ht="17.25" customHeight="1">
      <c r="A4" s="1663"/>
      <c r="B4" s="1662" t="s">
        <v>43</v>
      </c>
      <c r="C4" s="1660" t="s">
        <v>858</v>
      </c>
      <c r="D4" s="1659"/>
      <c r="E4" s="1659"/>
      <c r="F4" s="1659"/>
      <c r="G4" s="1659"/>
      <c r="H4" s="1659"/>
      <c r="I4" s="1659"/>
      <c r="J4" s="1659"/>
      <c r="K4" s="1659"/>
      <c r="L4" s="1661"/>
      <c r="M4" s="1660" t="s">
        <v>857</v>
      </c>
      <c r="N4" s="1659"/>
      <c r="O4" s="1659"/>
      <c r="P4" s="1659"/>
      <c r="Q4" s="1659"/>
      <c r="R4" s="1659"/>
      <c r="S4" s="1659"/>
      <c r="T4" s="1658"/>
    </row>
    <row r="5" spans="1:20" ht="31.5" customHeight="1">
      <c r="A5" s="1657"/>
      <c r="B5" s="1656"/>
      <c r="C5" s="1654" t="s">
        <v>44</v>
      </c>
      <c r="D5" s="1652"/>
      <c r="E5" s="1653" t="s">
        <v>856</v>
      </c>
      <c r="F5" s="1652"/>
      <c r="G5" s="1653" t="s">
        <v>855</v>
      </c>
      <c r="H5" s="1652"/>
      <c r="I5" s="1653" t="s">
        <v>854</v>
      </c>
      <c r="J5" s="1652"/>
      <c r="K5" s="1653" t="s">
        <v>164</v>
      </c>
      <c r="L5" s="1655"/>
      <c r="M5" s="1654" t="s">
        <v>40</v>
      </c>
      <c r="N5" s="1652"/>
      <c r="O5" s="1653" t="s">
        <v>70</v>
      </c>
      <c r="P5" s="1652"/>
      <c r="Q5" s="1653" t="s">
        <v>41</v>
      </c>
      <c r="R5" s="1652"/>
      <c r="S5" s="1653" t="s">
        <v>853</v>
      </c>
      <c r="T5" s="1652"/>
    </row>
    <row r="6" spans="1:20" ht="17.25" customHeight="1">
      <c r="A6" s="1651"/>
      <c r="B6" s="1650"/>
      <c r="C6" s="1648" t="s">
        <v>45</v>
      </c>
      <c r="D6" s="1647" t="s">
        <v>46</v>
      </c>
      <c r="E6" s="1647" t="s">
        <v>45</v>
      </c>
      <c r="F6" s="1647" t="s">
        <v>46</v>
      </c>
      <c r="G6" s="1647" t="s">
        <v>45</v>
      </c>
      <c r="H6" s="1647" t="s">
        <v>46</v>
      </c>
      <c r="I6" s="1647" t="s">
        <v>45</v>
      </c>
      <c r="J6" s="1647" t="s">
        <v>46</v>
      </c>
      <c r="K6" s="1647" t="s">
        <v>45</v>
      </c>
      <c r="L6" s="1649" t="s">
        <v>46</v>
      </c>
      <c r="M6" s="1648" t="s">
        <v>45</v>
      </c>
      <c r="N6" s="1647" t="s">
        <v>46</v>
      </c>
      <c r="O6" s="1647" t="s">
        <v>45</v>
      </c>
      <c r="P6" s="1647" t="s">
        <v>46</v>
      </c>
      <c r="Q6" s="1647" t="s">
        <v>45</v>
      </c>
      <c r="R6" s="1647" t="s">
        <v>46</v>
      </c>
      <c r="S6" s="1647" t="s">
        <v>45</v>
      </c>
      <c r="T6" s="1647" t="s">
        <v>46</v>
      </c>
    </row>
    <row r="7" spans="1:20" ht="16.5" customHeight="1">
      <c r="A7" s="1646" t="s">
        <v>755</v>
      </c>
      <c r="B7" s="1641">
        <v>11883</v>
      </c>
      <c r="C7" s="1640">
        <v>22</v>
      </c>
      <c r="D7" s="1639">
        <v>22</v>
      </c>
      <c r="E7" s="1639">
        <v>396</v>
      </c>
      <c r="F7" s="1639">
        <v>359</v>
      </c>
      <c r="G7" s="1639">
        <v>2349</v>
      </c>
      <c r="H7" s="1639">
        <v>1871</v>
      </c>
      <c r="I7" s="1642">
        <v>1255</v>
      </c>
      <c r="J7" s="1642">
        <v>1367</v>
      </c>
      <c r="K7" s="1642">
        <v>1531</v>
      </c>
      <c r="L7" s="1641">
        <v>2711</v>
      </c>
      <c r="M7" s="1640">
        <v>22</v>
      </c>
      <c r="N7" s="1639">
        <v>7</v>
      </c>
      <c r="O7" s="1639">
        <v>1714</v>
      </c>
      <c r="P7" s="1639">
        <v>1860</v>
      </c>
      <c r="Q7" s="1639">
        <v>3602</v>
      </c>
      <c r="R7" s="1639">
        <v>4278</v>
      </c>
      <c r="S7" s="1639">
        <v>215</v>
      </c>
      <c r="T7" s="1639">
        <v>185</v>
      </c>
    </row>
    <row r="8" spans="1:20" ht="16.5" customHeight="1">
      <c r="A8" s="1645" t="s">
        <v>754</v>
      </c>
      <c r="B8" s="1641">
        <v>3912</v>
      </c>
      <c r="C8" s="1640">
        <v>7</v>
      </c>
      <c r="D8" s="1639">
        <v>13</v>
      </c>
      <c r="E8" s="1639">
        <v>156</v>
      </c>
      <c r="F8" s="1639">
        <v>130</v>
      </c>
      <c r="G8" s="1639">
        <v>876</v>
      </c>
      <c r="H8" s="1639">
        <v>661</v>
      </c>
      <c r="I8" s="1642">
        <v>416</v>
      </c>
      <c r="J8" s="1642">
        <v>448</v>
      </c>
      <c r="K8" s="1642">
        <v>434</v>
      </c>
      <c r="L8" s="1641">
        <v>771</v>
      </c>
      <c r="M8" s="1640">
        <v>9</v>
      </c>
      <c r="N8" s="1639">
        <v>0</v>
      </c>
      <c r="O8" s="1639">
        <v>930</v>
      </c>
      <c r="P8" s="1639">
        <v>1081</v>
      </c>
      <c r="Q8" s="1639">
        <v>949</v>
      </c>
      <c r="R8" s="1639">
        <v>942</v>
      </c>
      <c r="S8" s="1639">
        <v>1</v>
      </c>
      <c r="T8" s="1639">
        <v>0</v>
      </c>
    </row>
    <row r="9" spans="1:20" ht="16.5" customHeight="1">
      <c r="A9" s="1645" t="s">
        <v>753</v>
      </c>
      <c r="B9" s="1641">
        <v>3867</v>
      </c>
      <c r="C9" s="1640">
        <v>11</v>
      </c>
      <c r="D9" s="1639">
        <v>14</v>
      </c>
      <c r="E9" s="1639">
        <v>217</v>
      </c>
      <c r="F9" s="1639">
        <v>156</v>
      </c>
      <c r="G9" s="1639">
        <v>1075</v>
      </c>
      <c r="H9" s="1639">
        <v>727</v>
      </c>
      <c r="I9" s="1642">
        <v>478</v>
      </c>
      <c r="J9" s="1642">
        <v>386</v>
      </c>
      <c r="K9" s="1642">
        <v>295</v>
      </c>
      <c r="L9" s="1641">
        <v>508</v>
      </c>
      <c r="M9" s="1640">
        <v>11</v>
      </c>
      <c r="N9" s="1639">
        <v>0</v>
      </c>
      <c r="O9" s="1639">
        <v>437</v>
      </c>
      <c r="P9" s="1639">
        <v>371</v>
      </c>
      <c r="Q9" s="1639">
        <v>1602</v>
      </c>
      <c r="R9" s="1639">
        <v>1412</v>
      </c>
      <c r="S9" s="1639">
        <v>26</v>
      </c>
      <c r="T9" s="1639">
        <v>8</v>
      </c>
    </row>
    <row r="10" spans="1:20" ht="16.5" customHeight="1">
      <c r="A10" s="1645" t="s">
        <v>752</v>
      </c>
      <c r="B10" s="1641">
        <v>3151</v>
      </c>
      <c r="C10" s="1640">
        <v>1</v>
      </c>
      <c r="D10" s="1639">
        <v>3</v>
      </c>
      <c r="E10" s="1639">
        <v>133</v>
      </c>
      <c r="F10" s="1639">
        <v>107</v>
      </c>
      <c r="G10" s="1639">
        <v>756</v>
      </c>
      <c r="H10" s="1639">
        <v>559</v>
      </c>
      <c r="I10" s="1642">
        <v>348</v>
      </c>
      <c r="J10" s="1642">
        <v>354</v>
      </c>
      <c r="K10" s="1642">
        <v>285</v>
      </c>
      <c r="L10" s="1641">
        <v>605</v>
      </c>
      <c r="M10" s="1640">
        <v>5</v>
      </c>
      <c r="N10" s="1639">
        <v>1</v>
      </c>
      <c r="O10" s="1639">
        <v>597</v>
      </c>
      <c r="P10" s="1639">
        <v>607</v>
      </c>
      <c r="Q10" s="1639">
        <v>920</v>
      </c>
      <c r="R10" s="1639">
        <v>1020</v>
      </c>
      <c r="S10" s="1639">
        <v>1</v>
      </c>
      <c r="T10" s="1639">
        <v>0</v>
      </c>
    </row>
    <row r="11" spans="1:20" ht="16.5" customHeight="1">
      <c r="A11" s="1645" t="s">
        <v>751</v>
      </c>
      <c r="B11" s="1641">
        <v>4002</v>
      </c>
      <c r="C11" s="1640">
        <v>2</v>
      </c>
      <c r="D11" s="1639">
        <v>5</v>
      </c>
      <c r="E11" s="1639">
        <v>132</v>
      </c>
      <c r="F11" s="1639">
        <v>113</v>
      </c>
      <c r="G11" s="1639">
        <v>807</v>
      </c>
      <c r="H11" s="1639">
        <v>682</v>
      </c>
      <c r="I11" s="1642">
        <v>479</v>
      </c>
      <c r="J11" s="1642">
        <v>448</v>
      </c>
      <c r="K11" s="1642">
        <v>532</v>
      </c>
      <c r="L11" s="1641">
        <v>802</v>
      </c>
      <c r="M11" s="1640">
        <v>6</v>
      </c>
      <c r="N11" s="1639">
        <v>1</v>
      </c>
      <c r="O11" s="1639">
        <v>965</v>
      </c>
      <c r="P11" s="1639">
        <v>1072</v>
      </c>
      <c r="Q11" s="1639">
        <v>981</v>
      </c>
      <c r="R11" s="1639">
        <v>977</v>
      </c>
      <c r="S11" s="1639">
        <v>0</v>
      </c>
      <c r="T11" s="1639">
        <v>0</v>
      </c>
    </row>
    <row r="12" spans="1:20" ht="16.5" customHeight="1">
      <c r="A12" s="1645" t="s">
        <v>750</v>
      </c>
      <c r="B12" s="1641">
        <v>3360</v>
      </c>
      <c r="C12" s="1640">
        <v>11</v>
      </c>
      <c r="D12" s="1639">
        <v>18</v>
      </c>
      <c r="E12" s="1639">
        <v>108</v>
      </c>
      <c r="F12" s="1639">
        <v>115</v>
      </c>
      <c r="G12" s="1639">
        <v>708</v>
      </c>
      <c r="H12" s="1639">
        <v>529</v>
      </c>
      <c r="I12" s="1642">
        <v>378</v>
      </c>
      <c r="J12" s="1642">
        <v>314</v>
      </c>
      <c r="K12" s="1642">
        <v>382</v>
      </c>
      <c r="L12" s="1641">
        <v>797</v>
      </c>
      <c r="M12" s="1640">
        <v>14</v>
      </c>
      <c r="N12" s="1639">
        <v>6</v>
      </c>
      <c r="O12" s="1639">
        <v>696</v>
      </c>
      <c r="P12" s="1639">
        <v>874</v>
      </c>
      <c r="Q12" s="1639">
        <v>877</v>
      </c>
      <c r="R12" s="1639">
        <v>893</v>
      </c>
      <c r="S12" s="1639">
        <v>0</v>
      </c>
      <c r="T12" s="1639">
        <v>0</v>
      </c>
    </row>
    <row r="13" spans="1:20" ht="16.5" customHeight="1">
      <c r="A13" s="1645" t="s">
        <v>749</v>
      </c>
      <c r="B13" s="1641">
        <v>5434</v>
      </c>
      <c r="C13" s="1640">
        <v>11</v>
      </c>
      <c r="D13" s="1639">
        <v>8</v>
      </c>
      <c r="E13" s="1639">
        <v>207</v>
      </c>
      <c r="F13" s="1639">
        <v>171</v>
      </c>
      <c r="G13" s="1639">
        <v>1342</v>
      </c>
      <c r="H13" s="1639">
        <v>965</v>
      </c>
      <c r="I13" s="1642">
        <v>661</v>
      </c>
      <c r="J13" s="1642">
        <v>621</v>
      </c>
      <c r="K13" s="1642">
        <v>520</v>
      </c>
      <c r="L13" s="1641">
        <v>928</v>
      </c>
      <c r="M13" s="1640">
        <v>18</v>
      </c>
      <c r="N13" s="1639">
        <v>6</v>
      </c>
      <c r="O13" s="1639">
        <v>1227</v>
      </c>
      <c r="P13" s="1639">
        <v>1290</v>
      </c>
      <c r="Q13" s="1639">
        <v>1492</v>
      </c>
      <c r="R13" s="1639">
        <v>1395</v>
      </c>
      <c r="S13" s="1639">
        <v>4</v>
      </c>
      <c r="T13" s="1639">
        <v>2</v>
      </c>
    </row>
    <row r="14" spans="1:20" ht="16.5" customHeight="1">
      <c r="A14" s="1645" t="s">
        <v>748</v>
      </c>
      <c r="B14" s="1641">
        <v>6262</v>
      </c>
      <c r="C14" s="1640">
        <v>17</v>
      </c>
      <c r="D14" s="1639">
        <v>22</v>
      </c>
      <c r="E14" s="1639">
        <v>258</v>
      </c>
      <c r="F14" s="1639">
        <v>233</v>
      </c>
      <c r="G14" s="1639">
        <v>1844</v>
      </c>
      <c r="H14" s="1639">
        <v>1284</v>
      </c>
      <c r="I14" s="1642">
        <v>811</v>
      </c>
      <c r="J14" s="1642">
        <v>699</v>
      </c>
      <c r="K14" s="1642">
        <v>444</v>
      </c>
      <c r="L14" s="1641">
        <v>650</v>
      </c>
      <c r="M14" s="1640">
        <v>41</v>
      </c>
      <c r="N14" s="1639">
        <v>13</v>
      </c>
      <c r="O14" s="1639">
        <v>1299</v>
      </c>
      <c r="P14" s="1639">
        <v>1167</v>
      </c>
      <c r="Q14" s="1639">
        <v>2023</v>
      </c>
      <c r="R14" s="1639">
        <v>1703</v>
      </c>
      <c r="S14" s="1639">
        <v>11</v>
      </c>
      <c r="T14" s="1639">
        <v>5</v>
      </c>
    </row>
    <row r="15" spans="1:20" ht="16.5" customHeight="1">
      <c r="A15" s="1645" t="s">
        <v>747</v>
      </c>
      <c r="B15" s="1641">
        <v>4664</v>
      </c>
      <c r="C15" s="1640">
        <v>6</v>
      </c>
      <c r="D15" s="1639">
        <v>21</v>
      </c>
      <c r="E15" s="1639">
        <v>202</v>
      </c>
      <c r="F15" s="1639">
        <v>168</v>
      </c>
      <c r="G15" s="1639">
        <v>1292</v>
      </c>
      <c r="H15" s="1639">
        <v>865</v>
      </c>
      <c r="I15" s="1642">
        <v>574</v>
      </c>
      <c r="J15" s="1642">
        <v>546</v>
      </c>
      <c r="K15" s="1642">
        <v>373</v>
      </c>
      <c r="L15" s="1641">
        <v>617</v>
      </c>
      <c r="M15" s="1640">
        <v>55</v>
      </c>
      <c r="N15" s="1639">
        <v>15</v>
      </c>
      <c r="O15" s="1639">
        <v>1143</v>
      </c>
      <c r="P15" s="1639">
        <v>1072</v>
      </c>
      <c r="Q15" s="1639">
        <v>1246</v>
      </c>
      <c r="R15" s="1639">
        <v>1129</v>
      </c>
      <c r="S15" s="1639">
        <v>3</v>
      </c>
      <c r="T15" s="1639">
        <v>1</v>
      </c>
    </row>
    <row r="16" spans="1:20" ht="16.5" customHeight="1">
      <c r="A16" s="1645" t="s">
        <v>746</v>
      </c>
      <c r="B16" s="1641">
        <v>4676</v>
      </c>
      <c r="C16" s="1640">
        <v>5</v>
      </c>
      <c r="D16" s="1639">
        <v>9</v>
      </c>
      <c r="E16" s="1639">
        <v>191</v>
      </c>
      <c r="F16" s="1639">
        <v>169</v>
      </c>
      <c r="G16" s="1639">
        <v>1257</v>
      </c>
      <c r="H16" s="1639">
        <v>930</v>
      </c>
      <c r="I16" s="1642">
        <v>599</v>
      </c>
      <c r="J16" s="1642">
        <v>532</v>
      </c>
      <c r="K16" s="1642">
        <v>336</v>
      </c>
      <c r="L16" s="1641">
        <v>648</v>
      </c>
      <c r="M16" s="1640">
        <v>13</v>
      </c>
      <c r="N16" s="1639">
        <v>4</v>
      </c>
      <c r="O16" s="1639">
        <v>1129</v>
      </c>
      <c r="P16" s="1639">
        <v>1106</v>
      </c>
      <c r="Q16" s="1639">
        <v>1235</v>
      </c>
      <c r="R16" s="1639">
        <v>1173</v>
      </c>
      <c r="S16" s="1639">
        <v>11</v>
      </c>
      <c r="T16" s="1639">
        <v>5</v>
      </c>
    </row>
    <row r="17" spans="1:20" ht="16.5" customHeight="1">
      <c r="A17" s="1645" t="s">
        <v>745</v>
      </c>
      <c r="B17" s="1641">
        <v>12145</v>
      </c>
      <c r="C17" s="1640">
        <v>33</v>
      </c>
      <c r="D17" s="1639">
        <v>32</v>
      </c>
      <c r="E17" s="1639">
        <v>533</v>
      </c>
      <c r="F17" s="1639">
        <v>441</v>
      </c>
      <c r="G17" s="1639">
        <v>2348</v>
      </c>
      <c r="H17" s="1639">
        <v>1826</v>
      </c>
      <c r="I17" s="1642">
        <v>1265</v>
      </c>
      <c r="J17" s="1642">
        <v>1369</v>
      </c>
      <c r="K17" s="1642">
        <v>1446</v>
      </c>
      <c r="L17" s="1641">
        <v>2852</v>
      </c>
      <c r="M17" s="1640">
        <v>43</v>
      </c>
      <c r="N17" s="1639">
        <v>33</v>
      </c>
      <c r="O17" s="1639">
        <v>3697</v>
      </c>
      <c r="P17" s="1639">
        <v>4469</v>
      </c>
      <c r="Q17" s="1639">
        <v>1858</v>
      </c>
      <c r="R17" s="1639">
        <v>2010</v>
      </c>
      <c r="S17" s="1639">
        <v>27</v>
      </c>
      <c r="T17" s="1639">
        <v>8</v>
      </c>
    </row>
    <row r="18" spans="1:20" ht="16.5" customHeight="1">
      <c r="A18" s="1645" t="s">
        <v>744</v>
      </c>
      <c r="B18" s="1641">
        <v>10109</v>
      </c>
      <c r="C18" s="1640">
        <v>38</v>
      </c>
      <c r="D18" s="1639">
        <v>29</v>
      </c>
      <c r="E18" s="1639">
        <v>394</v>
      </c>
      <c r="F18" s="1639">
        <v>380</v>
      </c>
      <c r="G18" s="1639">
        <v>2544</v>
      </c>
      <c r="H18" s="1639">
        <v>1949</v>
      </c>
      <c r="I18" s="1642">
        <v>1283</v>
      </c>
      <c r="J18" s="1642">
        <v>1320</v>
      </c>
      <c r="K18" s="1642">
        <v>695</v>
      </c>
      <c r="L18" s="1641">
        <v>1477</v>
      </c>
      <c r="M18" s="1640">
        <v>40</v>
      </c>
      <c r="N18" s="1639">
        <v>25</v>
      </c>
      <c r="O18" s="1639">
        <v>2546</v>
      </c>
      <c r="P18" s="1639">
        <v>2761</v>
      </c>
      <c r="Q18" s="1639">
        <v>2365</v>
      </c>
      <c r="R18" s="1639">
        <v>2368</v>
      </c>
      <c r="S18" s="1639">
        <v>3</v>
      </c>
      <c r="T18" s="1639">
        <v>1</v>
      </c>
    </row>
    <row r="19" spans="1:20" ht="16.5" customHeight="1">
      <c r="A19" s="1645" t="s">
        <v>743</v>
      </c>
      <c r="B19" s="1641">
        <v>20571</v>
      </c>
      <c r="C19" s="1640">
        <v>136</v>
      </c>
      <c r="D19" s="1639">
        <v>144</v>
      </c>
      <c r="E19" s="1639">
        <v>933</v>
      </c>
      <c r="F19" s="1639">
        <v>955</v>
      </c>
      <c r="G19" s="1639">
        <v>4513</v>
      </c>
      <c r="H19" s="1639">
        <v>3544</v>
      </c>
      <c r="I19" s="1642">
        <v>2542</v>
      </c>
      <c r="J19" s="1642">
        <v>2557</v>
      </c>
      <c r="K19" s="1642">
        <v>1768</v>
      </c>
      <c r="L19" s="1641">
        <v>3479</v>
      </c>
      <c r="M19" s="1640">
        <v>136</v>
      </c>
      <c r="N19" s="1639">
        <v>84</v>
      </c>
      <c r="O19" s="1639">
        <v>4117</v>
      </c>
      <c r="P19" s="1639">
        <v>4607</v>
      </c>
      <c r="Q19" s="1639">
        <v>5441</v>
      </c>
      <c r="R19" s="1639">
        <v>5922</v>
      </c>
      <c r="S19" s="1639">
        <v>198</v>
      </c>
      <c r="T19" s="1639">
        <v>66</v>
      </c>
    </row>
    <row r="20" spans="1:20" ht="16.5" customHeight="1">
      <c r="A20" s="1645" t="s">
        <v>742</v>
      </c>
      <c r="B20" s="1641">
        <v>5304</v>
      </c>
      <c r="C20" s="1640">
        <v>12</v>
      </c>
      <c r="D20" s="1639">
        <v>14</v>
      </c>
      <c r="E20" s="1639">
        <v>261</v>
      </c>
      <c r="F20" s="1639">
        <v>236</v>
      </c>
      <c r="G20" s="1639">
        <v>1304</v>
      </c>
      <c r="H20" s="1639">
        <v>1007</v>
      </c>
      <c r="I20" s="1642">
        <v>626</v>
      </c>
      <c r="J20" s="1642">
        <v>633</v>
      </c>
      <c r="K20" s="1642">
        <v>430</v>
      </c>
      <c r="L20" s="1641">
        <v>781</v>
      </c>
      <c r="M20" s="1640">
        <v>20</v>
      </c>
      <c r="N20" s="1639">
        <v>9</v>
      </c>
      <c r="O20" s="1639">
        <v>1636</v>
      </c>
      <c r="P20" s="1639">
        <v>1676</v>
      </c>
      <c r="Q20" s="1639">
        <v>938</v>
      </c>
      <c r="R20" s="1639">
        <v>974</v>
      </c>
      <c r="S20" s="1639">
        <v>39</v>
      </c>
      <c r="T20" s="1639">
        <v>12</v>
      </c>
    </row>
    <row r="21" spans="1:20" ht="16.5" customHeight="1">
      <c r="A21" s="1645" t="s">
        <v>741</v>
      </c>
      <c r="B21" s="1641">
        <v>3702</v>
      </c>
      <c r="C21" s="1640">
        <v>20</v>
      </c>
      <c r="D21" s="1639">
        <v>8</v>
      </c>
      <c r="E21" s="1639">
        <v>133</v>
      </c>
      <c r="F21" s="1639">
        <v>99</v>
      </c>
      <c r="G21" s="1639">
        <v>780</v>
      </c>
      <c r="H21" s="1639">
        <v>600</v>
      </c>
      <c r="I21" s="1642">
        <v>428</v>
      </c>
      <c r="J21" s="1642">
        <v>397</v>
      </c>
      <c r="K21" s="1642">
        <v>464</v>
      </c>
      <c r="L21" s="1641">
        <v>773</v>
      </c>
      <c r="M21" s="1640">
        <v>8</v>
      </c>
      <c r="N21" s="1639">
        <v>3</v>
      </c>
      <c r="O21" s="1639">
        <v>1191</v>
      </c>
      <c r="P21" s="1639">
        <v>1179</v>
      </c>
      <c r="Q21" s="1639">
        <v>601</v>
      </c>
      <c r="R21" s="1639">
        <v>686</v>
      </c>
      <c r="S21" s="1639">
        <v>25</v>
      </c>
      <c r="T21" s="1639">
        <v>9</v>
      </c>
    </row>
    <row r="22" spans="1:20" ht="16.5" customHeight="1">
      <c r="A22" s="1645" t="s">
        <v>740</v>
      </c>
      <c r="B22" s="1641">
        <v>3123</v>
      </c>
      <c r="C22" s="1640">
        <v>6</v>
      </c>
      <c r="D22" s="1639">
        <v>4</v>
      </c>
      <c r="E22" s="1639">
        <v>134</v>
      </c>
      <c r="F22" s="1639">
        <v>88</v>
      </c>
      <c r="G22" s="1639">
        <v>749</v>
      </c>
      <c r="H22" s="1639">
        <v>491</v>
      </c>
      <c r="I22" s="1642">
        <v>354</v>
      </c>
      <c r="J22" s="1642">
        <v>374</v>
      </c>
      <c r="K22" s="1642">
        <v>313</v>
      </c>
      <c r="L22" s="1641">
        <v>610</v>
      </c>
      <c r="M22" s="1640">
        <v>19</v>
      </c>
      <c r="N22" s="1639">
        <v>5</v>
      </c>
      <c r="O22" s="1639">
        <v>903</v>
      </c>
      <c r="P22" s="1639">
        <v>1008</v>
      </c>
      <c r="Q22" s="1639">
        <v>604</v>
      </c>
      <c r="R22" s="1639">
        <v>552</v>
      </c>
      <c r="S22" s="1639">
        <v>30</v>
      </c>
      <c r="T22" s="1639">
        <v>2</v>
      </c>
    </row>
    <row r="23" spans="1:20" ht="16.5" customHeight="1">
      <c r="A23" s="1645" t="s">
        <v>739</v>
      </c>
      <c r="B23" s="1641">
        <v>3491</v>
      </c>
      <c r="C23" s="1640">
        <v>7</v>
      </c>
      <c r="D23" s="1639">
        <v>13</v>
      </c>
      <c r="E23" s="1639">
        <v>146</v>
      </c>
      <c r="F23" s="1639">
        <v>136</v>
      </c>
      <c r="G23" s="1639">
        <v>734</v>
      </c>
      <c r="H23" s="1639">
        <v>522</v>
      </c>
      <c r="I23" s="1642">
        <v>423</v>
      </c>
      <c r="J23" s="1642">
        <v>439</v>
      </c>
      <c r="K23" s="1642">
        <v>396</v>
      </c>
      <c r="L23" s="1641">
        <v>675</v>
      </c>
      <c r="M23" s="1640">
        <v>16</v>
      </c>
      <c r="N23" s="1639">
        <v>5</v>
      </c>
      <c r="O23" s="1639">
        <v>920</v>
      </c>
      <c r="P23" s="1639">
        <v>1016</v>
      </c>
      <c r="Q23" s="1639">
        <v>770</v>
      </c>
      <c r="R23" s="1639">
        <v>764</v>
      </c>
      <c r="S23" s="1639">
        <v>0</v>
      </c>
      <c r="T23" s="1639">
        <v>0</v>
      </c>
    </row>
    <row r="24" spans="1:20" ht="16.5" customHeight="1">
      <c r="A24" s="1645" t="s">
        <v>738</v>
      </c>
      <c r="B24" s="1641">
        <v>2036</v>
      </c>
      <c r="C24" s="1640">
        <v>7</v>
      </c>
      <c r="D24" s="1639">
        <v>7</v>
      </c>
      <c r="E24" s="1639">
        <v>78</v>
      </c>
      <c r="F24" s="1639">
        <v>64</v>
      </c>
      <c r="G24" s="1639">
        <v>443</v>
      </c>
      <c r="H24" s="1639">
        <v>305</v>
      </c>
      <c r="I24" s="1642">
        <v>224</v>
      </c>
      <c r="J24" s="1642">
        <v>205</v>
      </c>
      <c r="K24" s="1642">
        <v>235</v>
      </c>
      <c r="L24" s="1641">
        <v>468</v>
      </c>
      <c r="M24" s="1640">
        <v>5</v>
      </c>
      <c r="N24" s="1639">
        <v>3</v>
      </c>
      <c r="O24" s="1639">
        <v>394</v>
      </c>
      <c r="P24" s="1639">
        <v>427</v>
      </c>
      <c r="Q24" s="1639">
        <v>584</v>
      </c>
      <c r="R24" s="1639">
        <v>616</v>
      </c>
      <c r="S24" s="1639">
        <v>4</v>
      </c>
      <c r="T24" s="1639">
        <v>3</v>
      </c>
    </row>
    <row r="25" spans="1:20" ht="16.5" customHeight="1">
      <c r="A25" s="1645" t="s">
        <v>737</v>
      </c>
      <c r="B25" s="1641">
        <v>2015</v>
      </c>
      <c r="C25" s="1640">
        <v>9</v>
      </c>
      <c r="D25" s="1639">
        <v>8</v>
      </c>
      <c r="E25" s="1639">
        <v>52</v>
      </c>
      <c r="F25" s="1639">
        <v>60</v>
      </c>
      <c r="G25" s="1639">
        <v>524</v>
      </c>
      <c r="H25" s="1639">
        <v>345</v>
      </c>
      <c r="I25" s="1642">
        <v>249</v>
      </c>
      <c r="J25" s="1642">
        <v>271</v>
      </c>
      <c r="K25" s="1642">
        <v>183</v>
      </c>
      <c r="L25" s="1641">
        <v>314</v>
      </c>
      <c r="M25" s="1640">
        <v>7</v>
      </c>
      <c r="N25" s="1639">
        <v>4</v>
      </c>
      <c r="O25" s="1639">
        <v>499</v>
      </c>
      <c r="P25" s="1639">
        <v>520</v>
      </c>
      <c r="Q25" s="1639">
        <v>503</v>
      </c>
      <c r="R25" s="1639">
        <v>474</v>
      </c>
      <c r="S25" s="1639">
        <v>8</v>
      </c>
      <c r="T25" s="1639">
        <v>0</v>
      </c>
    </row>
    <row r="26" spans="1:20" ht="16.5" customHeight="1">
      <c r="A26" s="1645" t="s">
        <v>736</v>
      </c>
      <c r="B26" s="1641">
        <v>4323</v>
      </c>
      <c r="C26" s="1640">
        <v>28</v>
      </c>
      <c r="D26" s="1639">
        <v>36</v>
      </c>
      <c r="E26" s="1639">
        <v>206</v>
      </c>
      <c r="F26" s="1639">
        <v>190</v>
      </c>
      <c r="G26" s="1639">
        <v>1031</v>
      </c>
      <c r="H26" s="1639">
        <v>664</v>
      </c>
      <c r="I26" s="1642">
        <v>529</v>
      </c>
      <c r="J26" s="1642">
        <v>528</v>
      </c>
      <c r="K26" s="1642">
        <v>421</v>
      </c>
      <c r="L26" s="1641">
        <v>690</v>
      </c>
      <c r="M26" s="1640">
        <v>31</v>
      </c>
      <c r="N26" s="1639">
        <v>23</v>
      </c>
      <c r="O26" s="1639">
        <v>852</v>
      </c>
      <c r="P26" s="1639">
        <v>858</v>
      </c>
      <c r="Q26" s="1639">
        <v>1322</v>
      </c>
      <c r="R26" s="1639">
        <v>1220</v>
      </c>
      <c r="S26" s="1639">
        <v>10</v>
      </c>
      <c r="T26" s="1639">
        <v>7</v>
      </c>
    </row>
    <row r="27" spans="1:20" ht="16.5" customHeight="1">
      <c r="A27" s="1645" t="s">
        <v>735</v>
      </c>
      <c r="B27" s="1641">
        <v>3639</v>
      </c>
      <c r="C27" s="1640">
        <v>15</v>
      </c>
      <c r="D27" s="1639">
        <v>7</v>
      </c>
      <c r="E27" s="1639">
        <v>177</v>
      </c>
      <c r="F27" s="1639">
        <v>150</v>
      </c>
      <c r="G27" s="1639">
        <v>925</v>
      </c>
      <c r="H27" s="1639">
        <v>690</v>
      </c>
      <c r="I27" s="1642">
        <v>454</v>
      </c>
      <c r="J27" s="1642">
        <v>456</v>
      </c>
      <c r="K27" s="1642">
        <v>283</v>
      </c>
      <c r="L27" s="1641">
        <v>482</v>
      </c>
      <c r="M27" s="1640">
        <v>10</v>
      </c>
      <c r="N27" s="1639">
        <v>2</v>
      </c>
      <c r="O27" s="1639">
        <v>875</v>
      </c>
      <c r="P27" s="1639">
        <v>876</v>
      </c>
      <c r="Q27" s="1639">
        <v>967</v>
      </c>
      <c r="R27" s="1639">
        <v>907</v>
      </c>
      <c r="S27" s="1639">
        <v>2</v>
      </c>
      <c r="T27" s="1639">
        <v>0</v>
      </c>
    </row>
    <row r="28" spans="1:20" ht="16.5" customHeight="1">
      <c r="A28" s="1645" t="s">
        <v>734</v>
      </c>
      <c r="B28" s="1641">
        <v>3509</v>
      </c>
      <c r="C28" s="1640">
        <v>4</v>
      </c>
      <c r="D28" s="1639">
        <v>2</v>
      </c>
      <c r="E28" s="1639">
        <v>150</v>
      </c>
      <c r="F28" s="1639">
        <v>128</v>
      </c>
      <c r="G28" s="1639">
        <v>1082</v>
      </c>
      <c r="H28" s="1639">
        <v>679</v>
      </c>
      <c r="I28" s="1642">
        <v>446</v>
      </c>
      <c r="J28" s="1642">
        <v>412</v>
      </c>
      <c r="K28" s="1642">
        <v>215</v>
      </c>
      <c r="L28" s="1641">
        <v>391</v>
      </c>
      <c r="M28" s="1640">
        <v>7</v>
      </c>
      <c r="N28" s="1639">
        <v>1</v>
      </c>
      <c r="O28" s="1639">
        <v>746</v>
      </c>
      <c r="P28" s="1639">
        <v>717</v>
      </c>
      <c r="Q28" s="1639">
        <v>1144</v>
      </c>
      <c r="R28" s="1639">
        <v>894</v>
      </c>
      <c r="S28" s="1639">
        <v>0</v>
      </c>
      <c r="T28" s="1639">
        <v>0</v>
      </c>
    </row>
    <row r="29" spans="1:20" ht="16.5" customHeight="1">
      <c r="A29" s="1645" t="s">
        <v>733</v>
      </c>
      <c r="B29" s="1641">
        <v>7467</v>
      </c>
      <c r="C29" s="1640">
        <v>20</v>
      </c>
      <c r="D29" s="1639">
        <v>18</v>
      </c>
      <c r="E29" s="1639">
        <v>486</v>
      </c>
      <c r="F29" s="1639">
        <v>351</v>
      </c>
      <c r="G29" s="1639">
        <v>2176</v>
      </c>
      <c r="H29" s="1639">
        <v>1344</v>
      </c>
      <c r="I29" s="1642">
        <v>895</v>
      </c>
      <c r="J29" s="1642">
        <v>839</v>
      </c>
      <c r="K29" s="1642">
        <v>513</v>
      </c>
      <c r="L29" s="1641">
        <v>825</v>
      </c>
      <c r="M29" s="1640">
        <v>36</v>
      </c>
      <c r="N29" s="1639">
        <v>4</v>
      </c>
      <c r="O29" s="1639">
        <v>1346</v>
      </c>
      <c r="P29" s="1639">
        <v>1154</v>
      </c>
      <c r="Q29" s="1639">
        <v>2708</v>
      </c>
      <c r="R29" s="1639">
        <v>2219</v>
      </c>
      <c r="S29" s="1639">
        <v>0</v>
      </c>
      <c r="T29" s="1639">
        <v>0</v>
      </c>
    </row>
    <row r="30" spans="1:20" ht="16.5" customHeight="1">
      <c r="A30" s="1645" t="s">
        <v>732</v>
      </c>
      <c r="B30" s="1641">
        <v>4294</v>
      </c>
      <c r="C30" s="1640">
        <v>60</v>
      </c>
      <c r="D30" s="1639">
        <v>34</v>
      </c>
      <c r="E30" s="1639">
        <v>242</v>
      </c>
      <c r="F30" s="1639">
        <v>157</v>
      </c>
      <c r="G30" s="1639">
        <v>1056</v>
      </c>
      <c r="H30" s="1639">
        <v>719</v>
      </c>
      <c r="I30" s="1642">
        <v>441</v>
      </c>
      <c r="J30" s="1642">
        <v>534</v>
      </c>
      <c r="K30" s="1642">
        <v>367</v>
      </c>
      <c r="L30" s="1641">
        <v>684</v>
      </c>
      <c r="M30" s="1640">
        <v>12</v>
      </c>
      <c r="N30" s="1639">
        <v>2</v>
      </c>
      <c r="O30" s="1639">
        <v>998</v>
      </c>
      <c r="P30" s="1639">
        <v>1000</v>
      </c>
      <c r="Q30" s="1639">
        <v>1138</v>
      </c>
      <c r="R30" s="1639">
        <v>1117</v>
      </c>
      <c r="S30" s="1639">
        <v>18</v>
      </c>
      <c r="T30" s="1639">
        <v>9</v>
      </c>
    </row>
    <row r="31" spans="1:20" ht="16.5" customHeight="1">
      <c r="A31" s="1645" t="s">
        <v>731</v>
      </c>
      <c r="B31" s="1641">
        <v>2078</v>
      </c>
      <c r="C31" s="1640">
        <v>2</v>
      </c>
      <c r="D31" s="1639">
        <v>9</v>
      </c>
      <c r="E31" s="1639">
        <v>109</v>
      </c>
      <c r="F31" s="1639">
        <v>79</v>
      </c>
      <c r="G31" s="1639">
        <v>409</v>
      </c>
      <c r="H31" s="1639">
        <v>308</v>
      </c>
      <c r="I31" s="1642">
        <v>239</v>
      </c>
      <c r="J31" s="1642">
        <v>232</v>
      </c>
      <c r="K31" s="1642">
        <v>249</v>
      </c>
      <c r="L31" s="1641">
        <v>442</v>
      </c>
      <c r="M31" s="1640">
        <v>7</v>
      </c>
      <c r="N31" s="1639">
        <v>5</v>
      </c>
      <c r="O31" s="1639">
        <v>576</v>
      </c>
      <c r="P31" s="1639">
        <v>568</v>
      </c>
      <c r="Q31" s="1639">
        <v>425</v>
      </c>
      <c r="R31" s="1639">
        <v>495</v>
      </c>
      <c r="S31" s="1639">
        <v>0</v>
      </c>
      <c r="T31" s="1639">
        <v>2</v>
      </c>
    </row>
    <row r="32" spans="1:20" ht="16.5" customHeight="1">
      <c r="A32" s="1645" t="s">
        <v>730</v>
      </c>
      <c r="B32" s="1641">
        <v>1938</v>
      </c>
      <c r="C32" s="1640">
        <v>5</v>
      </c>
      <c r="D32" s="1639">
        <v>2</v>
      </c>
      <c r="E32" s="1639">
        <v>91</v>
      </c>
      <c r="F32" s="1639">
        <v>71</v>
      </c>
      <c r="G32" s="1639">
        <v>410</v>
      </c>
      <c r="H32" s="1639">
        <v>347</v>
      </c>
      <c r="I32" s="1642">
        <v>228</v>
      </c>
      <c r="J32" s="1642">
        <v>228</v>
      </c>
      <c r="K32" s="1642">
        <v>198</v>
      </c>
      <c r="L32" s="1641">
        <v>358</v>
      </c>
      <c r="M32" s="1640">
        <v>2</v>
      </c>
      <c r="N32" s="1639">
        <v>2</v>
      </c>
      <c r="O32" s="1639">
        <v>480</v>
      </c>
      <c r="P32" s="1639">
        <v>565</v>
      </c>
      <c r="Q32" s="1639">
        <v>448</v>
      </c>
      <c r="R32" s="1639">
        <v>437</v>
      </c>
      <c r="S32" s="1639">
        <v>2</v>
      </c>
      <c r="T32" s="1639">
        <v>2</v>
      </c>
    </row>
    <row r="33" spans="1:20" ht="16.5" customHeight="1">
      <c r="A33" s="1645" t="s">
        <v>729</v>
      </c>
      <c r="B33" s="1641">
        <v>14762</v>
      </c>
      <c r="C33" s="1640">
        <v>37</v>
      </c>
      <c r="D33" s="1639">
        <v>26</v>
      </c>
      <c r="E33" s="1639">
        <v>681</v>
      </c>
      <c r="F33" s="1639">
        <v>541</v>
      </c>
      <c r="G33" s="1639">
        <v>3485</v>
      </c>
      <c r="H33" s="1639">
        <v>2672</v>
      </c>
      <c r="I33" s="1642">
        <v>1723</v>
      </c>
      <c r="J33" s="1642">
        <v>1745</v>
      </c>
      <c r="K33" s="1642">
        <v>1382</v>
      </c>
      <c r="L33" s="1641">
        <v>2470</v>
      </c>
      <c r="M33" s="1640">
        <v>27</v>
      </c>
      <c r="N33" s="1639">
        <v>10</v>
      </c>
      <c r="O33" s="1639">
        <v>3413</v>
      </c>
      <c r="P33" s="1639">
        <v>3784</v>
      </c>
      <c r="Q33" s="1639">
        <v>3779</v>
      </c>
      <c r="R33" s="1639">
        <v>3629</v>
      </c>
      <c r="S33" s="1639">
        <v>89</v>
      </c>
      <c r="T33" s="1639">
        <v>31</v>
      </c>
    </row>
    <row r="34" spans="1:20" ht="16.5" customHeight="1">
      <c r="A34" s="1645" t="s">
        <v>728</v>
      </c>
      <c r="B34" s="1641">
        <v>7588</v>
      </c>
      <c r="C34" s="1640">
        <v>28</v>
      </c>
      <c r="D34" s="1639">
        <v>35</v>
      </c>
      <c r="E34" s="1639">
        <v>387</v>
      </c>
      <c r="F34" s="1639">
        <v>297</v>
      </c>
      <c r="G34" s="1639">
        <v>1793</v>
      </c>
      <c r="H34" s="1639">
        <v>1243</v>
      </c>
      <c r="I34" s="1642">
        <v>883</v>
      </c>
      <c r="J34" s="1642">
        <v>873</v>
      </c>
      <c r="K34" s="1642">
        <v>743</v>
      </c>
      <c r="L34" s="1641">
        <v>1306</v>
      </c>
      <c r="M34" s="1640">
        <v>7</v>
      </c>
      <c r="N34" s="1639">
        <v>4</v>
      </c>
      <c r="O34" s="1639">
        <v>1708</v>
      </c>
      <c r="P34" s="1639">
        <v>1790</v>
      </c>
      <c r="Q34" s="1639">
        <v>1959</v>
      </c>
      <c r="R34" s="1639">
        <v>1839</v>
      </c>
      <c r="S34" s="1639">
        <v>160</v>
      </c>
      <c r="T34" s="1639">
        <v>121</v>
      </c>
    </row>
    <row r="35" spans="1:20" ht="16.5" customHeight="1">
      <c r="A35" s="1645" t="s">
        <v>727</v>
      </c>
      <c r="B35" s="1641">
        <v>2408</v>
      </c>
      <c r="C35" s="1640">
        <v>4</v>
      </c>
      <c r="D35" s="1639">
        <v>6</v>
      </c>
      <c r="E35" s="1639">
        <v>123</v>
      </c>
      <c r="F35" s="1639">
        <v>94</v>
      </c>
      <c r="G35" s="1639">
        <v>493</v>
      </c>
      <c r="H35" s="1639">
        <v>440</v>
      </c>
      <c r="I35" s="1642">
        <v>226</v>
      </c>
      <c r="J35" s="1642">
        <v>325</v>
      </c>
      <c r="K35" s="1642">
        <v>229</v>
      </c>
      <c r="L35" s="1641">
        <v>468</v>
      </c>
      <c r="M35" s="1640">
        <v>9</v>
      </c>
      <c r="N35" s="1639">
        <v>4</v>
      </c>
      <c r="O35" s="1639">
        <v>597</v>
      </c>
      <c r="P35" s="1639">
        <v>750</v>
      </c>
      <c r="Q35" s="1639">
        <v>443</v>
      </c>
      <c r="R35" s="1639">
        <v>570</v>
      </c>
      <c r="S35" s="1639">
        <v>26</v>
      </c>
      <c r="T35" s="1639">
        <v>9</v>
      </c>
    </row>
    <row r="36" spans="1:20" ht="16.5" customHeight="1">
      <c r="A36" s="1645" t="s">
        <v>726</v>
      </c>
      <c r="B36" s="1641">
        <v>1910</v>
      </c>
      <c r="C36" s="1640">
        <v>2</v>
      </c>
      <c r="D36" s="1639">
        <v>6</v>
      </c>
      <c r="E36" s="1639">
        <v>78</v>
      </c>
      <c r="F36" s="1639">
        <v>72</v>
      </c>
      <c r="G36" s="1639">
        <v>489</v>
      </c>
      <c r="H36" s="1639">
        <v>394</v>
      </c>
      <c r="I36" s="1642">
        <v>276</v>
      </c>
      <c r="J36" s="1642">
        <v>257</v>
      </c>
      <c r="K36" s="1642">
        <v>135</v>
      </c>
      <c r="L36" s="1641">
        <v>201</v>
      </c>
      <c r="M36" s="1640">
        <v>4</v>
      </c>
      <c r="N36" s="1639">
        <v>1</v>
      </c>
      <c r="O36" s="1639">
        <v>386</v>
      </c>
      <c r="P36" s="1639">
        <v>324</v>
      </c>
      <c r="Q36" s="1639">
        <v>588</v>
      </c>
      <c r="R36" s="1639">
        <v>604</v>
      </c>
      <c r="S36" s="1639">
        <v>2</v>
      </c>
      <c r="T36" s="1639">
        <v>1</v>
      </c>
    </row>
    <row r="37" spans="1:20" ht="16.5" customHeight="1">
      <c r="A37" s="1645" t="s">
        <v>725</v>
      </c>
      <c r="B37" s="1641">
        <v>1718</v>
      </c>
      <c r="C37" s="1640">
        <v>4</v>
      </c>
      <c r="D37" s="1639">
        <v>4</v>
      </c>
      <c r="E37" s="1639">
        <v>84</v>
      </c>
      <c r="F37" s="1639">
        <v>52</v>
      </c>
      <c r="G37" s="1639">
        <v>376</v>
      </c>
      <c r="H37" s="1639">
        <v>257</v>
      </c>
      <c r="I37" s="1642">
        <v>194</v>
      </c>
      <c r="J37" s="1642">
        <v>195</v>
      </c>
      <c r="K37" s="1642">
        <v>202</v>
      </c>
      <c r="L37" s="1641">
        <v>350</v>
      </c>
      <c r="M37" s="1640">
        <v>10</v>
      </c>
      <c r="N37" s="1639">
        <v>4</v>
      </c>
      <c r="O37" s="1639">
        <v>465</v>
      </c>
      <c r="P37" s="1639">
        <v>500</v>
      </c>
      <c r="Q37" s="1639">
        <v>378</v>
      </c>
      <c r="R37" s="1639">
        <v>353</v>
      </c>
      <c r="S37" s="1639">
        <v>7</v>
      </c>
      <c r="T37" s="1639">
        <v>1</v>
      </c>
    </row>
    <row r="38" spans="1:20" ht="16.5" customHeight="1">
      <c r="A38" s="1645" t="s">
        <v>724</v>
      </c>
      <c r="B38" s="1641">
        <v>2195</v>
      </c>
      <c r="C38" s="1640">
        <v>15</v>
      </c>
      <c r="D38" s="1639">
        <v>12</v>
      </c>
      <c r="E38" s="1639">
        <v>71</v>
      </c>
      <c r="F38" s="1639">
        <v>76</v>
      </c>
      <c r="G38" s="1639">
        <v>456</v>
      </c>
      <c r="H38" s="1639">
        <v>323</v>
      </c>
      <c r="I38" s="1642">
        <v>278</v>
      </c>
      <c r="J38" s="1642">
        <v>235</v>
      </c>
      <c r="K38" s="1642">
        <v>245</v>
      </c>
      <c r="L38" s="1641">
        <v>484</v>
      </c>
      <c r="M38" s="1640">
        <v>11</v>
      </c>
      <c r="N38" s="1639">
        <v>1</v>
      </c>
      <c r="O38" s="1639">
        <v>625</v>
      </c>
      <c r="P38" s="1639">
        <v>655</v>
      </c>
      <c r="Q38" s="1639">
        <v>429</v>
      </c>
      <c r="R38" s="1639">
        <v>474</v>
      </c>
      <c r="S38" s="1639">
        <v>0</v>
      </c>
      <c r="T38" s="1639">
        <v>0</v>
      </c>
    </row>
    <row r="39" spans="1:20" ht="16.5" customHeight="1">
      <c r="A39" s="1645" t="s">
        <v>723</v>
      </c>
      <c r="B39" s="1641">
        <v>2258</v>
      </c>
      <c r="C39" s="1640">
        <v>1</v>
      </c>
      <c r="D39" s="1639">
        <v>1</v>
      </c>
      <c r="E39" s="1639">
        <v>66</v>
      </c>
      <c r="F39" s="1639">
        <v>68</v>
      </c>
      <c r="G39" s="1639">
        <v>466</v>
      </c>
      <c r="H39" s="1639">
        <v>357</v>
      </c>
      <c r="I39" s="1642">
        <v>271</v>
      </c>
      <c r="J39" s="1642">
        <v>293</v>
      </c>
      <c r="K39" s="1642">
        <v>264</v>
      </c>
      <c r="L39" s="1641">
        <v>471</v>
      </c>
      <c r="M39" s="1640">
        <v>4</v>
      </c>
      <c r="N39" s="1639">
        <v>2</v>
      </c>
      <c r="O39" s="1639">
        <v>552</v>
      </c>
      <c r="P39" s="1639">
        <v>597</v>
      </c>
      <c r="Q39" s="1639">
        <v>512</v>
      </c>
      <c r="R39" s="1639">
        <v>591</v>
      </c>
      <c r="S39" s="1639">
        <v>0</v>
      </c>
      <c r="T39" s="1639">
        <v>0</v>
      </c>
    </row>
    <row r="40" spans="1:20" ht="16.5" customHeight="1">
      <c r="A40" s="1645" t="s">
        <v>722</v>
      </c>
      <c r="B40" s="1641">
        <v>5443</v>
      </c>
      <c r="C40" s="1640">
        <v>1</v>
      </c>
      <c r="D40" s="1639">
        <v>8</v>
      </c>
      <c r="E40" s="1639">
        <v>166</v>
      </c>
      <c r="F40" s="1639">
        <v>131</v>
      </c>
      <c r="G40" s="1639">
        <v>1191</v>
      </c>
      <c r="H40" s="1639">
        <v>799</v>
      </c>
      <c r="I40" s="1642">
        <v>738</v>
      </c>
      <c r="J40" s="1642">
        <v>541</v>
      </c>
      <c r="K40" s="1642">
        <v>709</v>
      </c>
      <c r="L40" s="1641">
        <v>1159</v>
      </c>
      <c r="M40" s="1640">
        <v>25</v>
      </c>
      <c r="N40" s="1639">
        <v>13</v>
      </c>
      <c r="O40" s="1639">
        <v>1147</v>
      </c>
      <c r="P40" s="1639">
        <v>1119</v>
      </c>
      <c r="Q40" s="1639">
        <v>1606</v>
      </c>
      <c r="R40" s="1639">
        <v>1498</v>
      </c>
      <c r="S40" s="1639">
        <v>27</v>
      </c>
      <c r="T40" s="1639">
        <v>8</v>
      </c>
    </row>
    <row r="41" spans="1:20" ht="16.5" customHeight="1">
      <c r="A41" s="1645" t="s">
        <v>721</v>
      </c>
      <c r="B41" s="1641">
        <v>5605</v>
      </c>
      <c r="C41" s="1640">
        <v>5</v>
      </c>
      <c r="D41" s="1639">
        <v>7</v>
      </c>
      <c r="E41" s="1639">
        <v>181</v>
      </c>
      <c r="F41" s="1639">
        <v>151</v>
      </c>
      <c r="G41" s="1639">
        <v>1237</v>
      </c>
      <c r="H41" s="1639">
        <v>834</v>
      </c>
      <c r="I41" s="1642">
        <v>658</v>
      </c>
      <c r="J41" s="1642">
        <v>592</v>
      </c>
      <c r="K41" s="1642">
        <v>641</v>
      </c>
      <c r="L41" s="1641">
        <v>1299</v>
      </c>
      <c r="M41" s="1640">
        <v>9</v>
      </c>
      <c r="N41" s="1639">
        <v>6</v>
      </c>
      <c r="O41" s="1639">
        <v>1457</v>
      </c>
      <c r="P41" s="1639">
        <v>1655</v>
      </c>
      <c r="Q41" s="1639">
        <v>1255</v>
      </c>
      <c r="R41" s="1639">
        <v>1219</v>
      </c>
      <c r="S41" s="1639">
        <v>1</v>
      </c>
      <c r="T41" s="1639">
        <v>3</v>
      </c>
    </row>
    <row r="42" spans="1:20" ht="16.5" customHeight="1">
      <c r="A42" s="1645" t="s">
        <v>720</v>
      </c>
      <c r="B42" s="1641">
        <v>3442</v>
      </c>
      <c r="C42" s="1640">
        <v>5</v>
      </c>
      <c r="D42" s="1639">
        <v>1</v>
      </c>
      <c r="E42" s="1639">
        <v>115</v>
      </c>
      <c r="F42" s="1639">
        <v>88</v>
      </c>
      <c r="G42" s="1639">
        <v>1010</v>
      </c>
      <c r="H42" s="1639">
        <v>664</v>
      </c>
      <c r="I42" s="1642">
        <v>408</v>
      </c>
      <c r="J42" s="1642">
        <v>398</v>
      </c>
      <c r="K42" s="1642">
        <v>318</v>
      </c>
      <c r="L42" s="1641">
        <v>435</v>
      </c>
      <c r="M42" s="1640">
        <v>12</v>
      </c>
      <c r="N42" s="1639">
        <v>2</v>
      </c>
      <c r="O42" s="1639">
        <v>393</v>
      </c>
      <c r="P42" s="1639">
        <v>294</v>
      </c>
      <c r="Q42" s="1639">
        <v>1451</v>
      </c>
      <c r="R42" s="1639">
        <v>1290</v>
      </c>
      <c r="S42" s="1639">
        <v>0</v>
      </c>
      <c r="T42" s="1639">
        <v>0</v>
      </c>
    </row>
    <row r="43" spans="1:20" ht="16.5" customHeight="1">
      <c r="A43" s="1645" t="s">
        <v>719</v>
      </c>
      <c r="B43" s="1641">
        <v>3066</v>
      </c>
      <c r="C43" s="1640">
        <v>11</v>
      </c>
      <c r="D43" s="1639">
        <v>14</v>
      </c>
      <c r="E43" s="1639">
        <v>131</v>
      </c>
      <c r="F43" s="1639">
        <v>96</v>
      </c>
      <c r="G43" s="1639">
        <v>719</v>
      </c>
      <c r="H43" s="1639">
        <v>536</v>
      </c>
      <c r="I43" s="1642">
        <v>356</v>
      </c>
      <c r="J43" s="1642">
        <v>375</v>
      </c>
      <c r="K43" s="1642">
        <v>308</v>
      </c>
      <c r="L43" s="1641">
        <v>520</v>
      </c>
      <c r="M43" s="1640">
        <v>11</v>
      </c>
      <c r="N43" s="1639">
        <v>7</v>
      </c>
      <c r="O43" s="1639">
        <v>294</v>
      </c>
      <c r="P43" s="1639">
        <v>210</v>
      </c>
      <c r="Q43" s="1639">
        <v>1219</v>
      </c>
      <c r="R43" s="1639">
        <v>1323</v>
      </c>
      <c r="S43" s="1639">
        <v>1</v>
      </c>
      <c r="T43" s="1639">
        <v>1</v>
      </c>
    </row>
    <row r="44" spans="1:20" ht="16.5" customHeight="1">
      <c r="A44" s="1645" t="s">
        <v>718</v>
      </c>
      <c r="B44" s="1641">
        <v>4238</v>
      </c>
      <c r="C44" s="1640">
        <v>4</v>
      </c>
      <c r="D44" s="1639">
        <v>6</v>
      </c>
      <c r="E44" s="1639">
        <v>165</v>
      </c>
      <c r="F44" s="1639">
        <v>140</v>
      </c>
      <c r="G44" s="1639">
        <v>1031</v>
      </c>
      <c r="H44" s="1639">
        <v>718</v>
      </c>
      <c r="I44" s="1642">
        <v>502</v>
      </c>
      <c r="J44" s="1642">
        <v>530</v>
      </c>
      <c r="K44" s="1642">
        <v>413</v>
      </c>
      <c r="L44" s="1641">
        <v>729</v>
      </c>
      <c r="M44" s="1640">
        <v>7</v>
      </c>
      <c r="N44" s="1639">
        <v>2</v>
      </c>
      <c r="O44" s="1639">
        <v>878</v>
      </c>
      <c r="P44" s="1639">
        <v>937</v>
      </c>
      <c r="Q44" s="1639">
        <v>1228</v>
      </c>
      <c r="R44" s="1639">
        <v>1184</v>
      </c>
      <c r="S44" s="1639">
        <v>2</v>
      </c>
      <c r="T44" s="1639">
        <v>0</v>
      </c>
    </row>
    <row r="45" spans="1:20" ht="16.5" customHeight="1">
      <c r="A45" s="1645" t="s">
        <v>717</v>
      </c>
      <c r="B45" s="1641">
        <v>3114</v>
      </c>
      <c r="C45" s="1640">
        <v>3</v>
      </c>
      <c r="D45" s="1639">
        <v>7</v>
      </c>
      <c r="E45" s="1639">
        <v>82</v>
      </c>
      <c r="F45" s="1639">
        <v>87</v>
      </c>
      <c r="G45" s="1639">
        <v>674</v>
      </c>
      <c r="H45" s="1639">
        <v>435</v>
      </c>
      <c r="I45" s="1642">
        <v>385</v>
      </c>
      <c r="J45" s="1642">
        <v>368</v>
      </c>
      <c r="K45" s="1642">
        <v>333</v>
      </c>
      <c r="L45" s="1641">
        <v>740</v>
      </c>
      <c r="M45" s="1640">
        <v>20</v>
      </c>
      <c r="N45" s="1639">
        <v>4</v>
      </c>
      <c r="O45" s="1639">
        <v>710</v>
      </c>
      <c r="P45" s="1639">
        <v>806</v>
      </c>
      <c r="Q45" s="1639">
        <v>745</v>
      </c>
      <c r="R45" s="1639">
        <v>824</v>
      </c>
      <c r="S45" s="1639">
        <v>2</v>
      </c>
      <c r="T45" s="1639">
        <v>3</v>
      </c>
    </row>
    <row r="46" spans="1:20" ht="16.5" customHeight="1">
      <c r="A46" s="1645" t="s">
        <v>716</v>
      </c>
      <c r="B46" s="1641">
        <v>12157</v>
      </c>
      <c r="C46" s="1640">
        <v>11</v>
      </c>
      <c r="D46" s="1639">
        <v>23</v>
      </c>
      <c r="E46" s="1639">
        <v>489</v>
      </c>
      <c r="F46" s="1639">
        <v>368</v>
      </c>
      <c r="G46" s="1639">
        <v>2842</v>
      </c>
      <c r="H46" s="1639">
        <v>1775</v>
      </c>
      <c r="I46" s="1642">
        <v>1437</v>
      </c>
      <c r="J46" s="1642">
        <v>1251</v>
      </c>
      <c r="K46" s="1642">
        <v>1360</v>
      </c>
      <c r="L46" s="1641">
        <v>2601</v>
      </c>
      <c r="M46" s="1640">
        <v>53</v>
      </c>
      <c r="N46" s="1639">
        <v>17</v>
      </c>
      <c r="O46" s="1639">
        <v>2512</v>
      </c>
      <c r="P46" s="1639">
        <v>2369</v>
      </c>
      <c r="Q46" s="1639">
        <v>3572</v>
      </c>
      <c r="R46" s="1639">
        <v>3627</v>
      </c>
      <c r="S46" s="1639">
        <v>2</v>
      </c>
      <c r="T46" s="1639">
        <v>5</v>
      </c>
    </row>
    <row r="47" spans="1:20" ht="16.5" customHeight="1">
      <c r="A47" s="1645" t="s">
        <v>715</v>
      </c>
      <c r="B47" s="1641">
        <v>3943</v>
      </c>
      <c r="C47" s="1640">
        <v>20</v>
      </c>
      <c r="D47" s="1639">
        <v>20</v>
      </c>
      <c r="E47" s="1639">
        <v>148</v>
      </c>
      <c r="F47" s="1639">
        <v>143</v>
      </c>
      <c r="G47" s="1639">
        <v>942</v>
      </c>
      <c r="H47" s="1639">
        <v>636</v>
      </c>
      <c r="I47" s="1642">
        <v>387</v>
      </c>
      <c r="J47" s="1642">
        <v>385</v>
      </c>
      <c r="K47" s="1642">
        <v>412</v>
      </c>
      <c r="L47" s="1641">
        <v>850</v>
      </c>
      <c r="M47" s="1640">
        <v>28</v>
      </c>
      <c r="N47" s="1639">
        <v>10</v>
      </c>
      <c r="O47" s="1639">
        <v>887</v>
      </c>
      <c r="P47" s="1639">
        <v>983</v>
      </c>
      <c r="Q47" s="1639">
        <v>957</v>
      </c>
      <c r="R47" s="1639">
        <v>1028</v>
      </c>
      <c r="S47" s="1639">
        <v>37</v>
      </c>
      <c r="T47" s="1639">
        <v>13</v>
      </c>
    </row>
    <row r="48" spans="1:20" ht="16.5" customHeight="1">
      <c r="A48" s="1645" t="s">
        <v>714</v>
      </c>
      <c r="B48" s="1641">
        <v>7094</v>
      </c>
      <c r="C48" s="1640">
        <v>15</v>
      </c>
      <c r="D48" s="1639">
        <v>18</v>
      </c>
      <c r="E48" s="1639">
        <v>210</v>
      </c>
      <c r="F48" s="1639">
        <v>186</v>
      </c>
      <c r="G48" s="1639">
        <v>1696</v>
      </c>
      <c r="H48" s="1639">
        <v>1093</v>
      </c>
      <c r="I48" s="1642">
        <v>897</v>
      </c>
      <c r="J48" s="1642">
        <v>767</v>
      </c>
      <c r="K48" s="1642">
        <v>771</v>
      </c>
      <c r="L48" s="1641">
        <v>1441</v>
      </c>
      <c r="M48" s="1640">
        <v>28</v>
      </c>
      <c r="N48" s="1639">
        <v>8</v>
      </c>
      <c r="O48" s="1639">
        <v>914</v>
      </c>
      <c r="P48" s="1639">
        <v>936</v>
      </c>
      <c r="Q48" s="1639">
        <v>2633</v>
      </c>
      <c r="R48" s="1639">
        <v>2557</v>
      </c>
      <c r="S48" s="1639">
        <v>14</v>
      </c>
      <c r="T48" s="1639">
        <v>4</v>
      </c>
    </row>
    <row r="49" spans="1:20" ht="16.5" customHeight="1">
      <c r="A49" s="1645" t="s">
        <v>713</v>
      </c>
      <c r="B49" s="1641">
        <v>5290</v>
      </c>
      <c r="C49" s="1640">
        <v>1</v>
      </c>
      <c r="D49" s="1639">
        <v>4</v>
      </c>
      <c r="E49" s="1639">
        <v>142</v>
      </c>
      <c r="F49" s="1639">
        <v>113</v>
      </c>
      <c r="G49" s="1639">
        <v>1194</v>
      </c>
      <c r="H49" s="1639">
        <v>733</v>
      </c>
      <c r="I49" s="1642">
        <v>659</v>
      </c>
      <c r="J49" s="1642">
        <v>555</v>
      </c>
      <c r="K49" s="1642">
        <v>715</v>
      </c>
      <c r="L49" s="1641">
        <v>1174</v>
      </c>
      <c r="M49" s="1640">
        <v>15</v>
      </c>
      <c r="N49" s="1639">
        <v>2</v>
      </c>
      <c r="O49" s="1639">
        <v>1194</v>
      </c>
      <c r="P49" s="1639">
        <v>1113</v>
      </c>
      <c r="Q49" s="1639">
        <v>1485</v>
      </c>
      <c r="R49" s="1639">
        <v>1458</v>
      </c>
      <c r="S49" s="1639">
        <v>17</v>
      </c>
      <c r="T49" s="1639">
        <v>6</v>
      </c>
    </row>
    <row r="50" spans="1:20" ht="16.5" customHeight="1">
      <c r="A50" s="1645" t="s">
        <v>712</v>
      </c>
      <c r="B50" s="1641">
        <v>4905</v>
      </c>
      <c r="C50" s="1640">
        <v>4</v>
      </c>
      <c r="D50" s="1639">
        <v>12</v>
      </c>
      <c r="E50" s="1639">
        <v>155</v>
      </c>
      <c r="F50" s="1639">
        <v>139</v>
      </c>
      <c r="G50" s="1639">
        <v>1119</v>
      </c>
      <c r="H50" s="1639">
        <v>697</v>
      </c>
      <c r="I50" s="1642">
        <v>542</v>
      </c>
      <c r="J50" s="1642">
        <v>552</v>
      </c>
      <c r="K50" s="1642">
        <v>562</v>
      </c>
      <c r="L50" s="1641">
        <v>1123</v>
      </c>
      <c r="M50" s="1640">
        <v>18</v>
      </c>
      <c r="N50" s="1639">
        <v>1</v>
      </c>
      <c r="O50" s="1639">
        <v>1107</v>
      </c>
      <c r="P50" s="1639">
        <v>1019</v>
      </c>
      <c r="Q50" s="1639">
        <v>1257</v>
      </c>
      <c r="R50" s="1639">
        <v>1503</v>
      </c>
      <c r="S50" s="1639">
        <v>0</v>
      </c>
      <c r="T50" s="1639">
        <v>0</v>
      </c>
    </row>
    <row r="51" spans="1:20" ht="16.5" customHeight="1">
      <c r="A51" s="1645" t="s">
        <v>711</v>
      </c>
      <c r="B51" s="1641">
        <v>5232</v>
      </c>
      <c r="C51" s="1640">
        <v>7</v>
      </c>
      <c r="D51" s="1639">
        <v>9</v>
      </c>
      <c r="E51" s="1639">
        <v>164</v>
      </c>
      <c r="F51" s="1639">
        <v>128</v>
      </c>
      <c r="G51" s="1639">
        <v>1151</v>
      </c>
      <c r="H51" s="1639">
        <v>736</v>
      </c>
      <c r="I51" s="1642">
        <v>602</v>
      </c>
      <c r="J51" s="1642">
        <v>510</v>
      </c>
      <c r="K51" s="1642">
        <v>615</v>
      </c>
      <c r="L51" s="1641">
        <v>1310</v>
      </c>
      <c r="M51" s="1640">
        <v>4</v>
      </c>
      <c r="N51" s="1639">
        <v>2</v>
      </c>
      <c r="O51" s="1639">
        <v>509</v>
      </c>
      <c r="P51" s="1639">
        <v>499</v>
      </c>
      <c r="Q51" s="1639">
        <v>2025</v>
      </c>
      <c r="R51" s="1639">
        <v>2191</v>
      </c>
      <c r="S51" s="1639">
        <v>1</v>
      </c>
      <c r="T51" s="1639">
        <v>1</v>
      </c>
    </row>
    <row r="52" spans="1:20" ht="16.5" customHeight="1">
      <c r="A52" s="1645" t="s">
        <v>710</v>
      </c>
      <c r="B52" s="1641">
        <v>9058</v>
      </c>
      <c r="C52" s="1640">
        <v>7</v>
      </c>
      <c r="D52" s="1639">
        <v>10</v>
      </c>
      <c r="E52" s="1639">
        <v>312</v>
      </c>
      <c r="F52" s="1639">
        <v>246</v>
      </c>
      <c r="G52" s="1639">
        <v>2147</v>
      </c>
      <c r="H52" s="1639">
        <v>1362</v>
      </c>
      <c r="I52" s="1642">
        <v>1066</v>
      </c>
      <c r="J52" s="1642">
        <v>955</v>
      </c>
      <c r="K52" s="1642">
        <v>1019</v>
      </c>
      <c r="L52" s="1641">
        <v>1934</v>
      </c>
      <c r="M52" s="1640">
        <v>13</v>
      </c>
      <c r="N52" s="1639">
        <v>2</v>
      </c>
      <c r="O52" s="1639">
        <v>1541</v>
      </c>
      <c r="P52" s="1639">
        <v>1289</v>
      </c>
      <c r="Q52" s="1639">
        <v>2980</v>
      </c>
      <c r="R52" s="1639">
        <v>3213</v>
      </c>
      <c r="S52" s="1639">
        <v>17</v>
      </c>
      <c r="T52" s="1639">
        <v>3</v>
      </c>
    </row>
    <row r="53" spans="1:20" ht="16.5" customHeight="1">
      <c r="A53" s="1645" t="s">
        <v>709</v>
      </c>
      <c r="B53" s="1641">
        <v>5034</v>
      </c>
      <c r="C53" s="1640">
        <v>7</v>
      </c>
      <c r="D53" s="1639">
        <v>13</v>
      </c>
      <c r="E53" s="1639">
        <v>250</v>
      </c>
      <c r="F53" s="1639">
        <v>183</v>
      </c>
      <c r="G53" s="1639">
        <v>1470</v>
      </c>
      <c r="H53" s="1639">
        <v>906</v>
      </c>
      <c r="I53" s="1642">
        <v>566</v>
      </c>
      <c r="J53" s="1642">
        <v>411</v>
      </c>
      <c r="K53" s="1642">
        <v>486</v>
      </c>
      <c r="L53" s="1641">
        <v>742</v>
      </c>
      <c r="M53" s="1640">
        <v>45</v>
      </c>
      <c r="N53" s="1639">
        <v>10</v>
      </c>
      <c r="O53" s="1639">
        <v>1095</v>
      </c>
      <c r="P53" s="1639">
        <v>1019</v>
      </c>
      <c r="Q53" s="1639">
        <v>1612</v>
      </c>
      <c r="R53" s="1639">
        <v>1215</v>
      </c>
      <c r="S53" s="1639">
        <v>27</v>
      </c>
      <c r="T53" s="1639">
        <v>11</v>
      </c>
    </row>
    <row r="54" spans="1:20" ht="16.5" customHeight="1">
      <c r="A54" s="1645" t="s">
        <v>708</v>
      </c>
      <c r="B54" s="1641">
        <v>6569</v>
      </c>
      <c r="C54" s="1640">
        <v>27</v>
      </c>
      <c r="D54" s="1639">
        <v>27</v>
      </c>
      <c r="E54" s="1639">
        <v>297</v>
      </c>
      <c r="F54" s="1639">
        <v>254</v>
      </c>
      <c r="G54" s="1639">
        <v>1447</v>
      </c>
      <c r="H54" s="1639">
        <v>1123</v>
      </c>
      <c r="I54" s="1642">
        <v>676</v>
      </c>
      <c r="J54" s="1642">
        <v>818</v>
      </c>
      <c r="K54" s="1642">
        <v>587</v>
      </c>
      <c r="L54" s="1641">
        <v>1313</v>
      </c>
      <c r="M54" s="1640">
        <v>25</v>
      </c>
      <c r="N54" s="1639">
        <v>1</v>
      </c>
      <c r="O54" s="1639">
        <v>1513</v>
      </c>
      <c r="P54" s="1639">
        <v>1603</v>
      </c>
      <c r="Q54" s="1639">
        <v>1405</v>
      </c>
      <c r="R54" s="1639">
        <v>1855</v>
      </c>
      <c r="S54" s="1639">
        <v>91</v>
      </c>
      <c r="T54" s="1639">
        <v>76</v>
      </c>
    </row>
    <row r="55" spans="1:20" ht="16.5" customHeight="1">
      <c r="A55" s="1645" t="s">
        <v>707</v>
      </c>
      <c r="B55" s="1641">
        <v>2362</v>
      </c>
      <c r="C55" s="1640">
        <v>16</v>
      </c>
      <c r="D55" s="1639">
        <v>23</v>
      </c>
      <c r="E55" s="1639">
        <v>75</v>
      </c>
      <c r="F55" s="1639">
        <v>97</v>
      </c>
      <c r="G55" s="1639">
        <v>325</v>
      </c>
      <c r="H55" s="1639">
        <v>308</v>
      </c>
      <c r="I55" s="1642">
        <v>172</v>
      </c>
      <c r="J55" s="1642">
        <v>237</v>
      </c>
      <c r="K55" s="1642">
        <v>313</v>
      </c>
      <c r="L55" s="1641">
        <v>796</v>
      </c>
      <c r="M55" s="1640">
        <v>3</v>
      </c>
      <c r="N55" s="1639">
        <v>3</v>
      </c>
      <c r="O55" s="1639">
        <v>489</v>
      </c>
      <c r="P55" s="1639">
        <v>844</v>
      </c>
      <c r="Q55" s="1639">
        <v>408</v>
      </c>
      <c r="R55" s="1639">
        <v>614</v>
      </c>
      <c r="S55" s="1639">
        <v>1</v>
      </c>
      <c r="T55" s="1639">
        <v>0</v>
      </c>
    </row>
    <row r="56" spans="1:20" ht="16.5" customHeight="1">
      <c r="A56" s="1645" t="s">
        <v>706</v>
      </c>
      <c r="B56" s="1641">
        <v>1039</v>
      </c>
      <c r="C56" s="1640">
        <v>2</v>
      </c>
      <c r="D56" s="1639">
        <v>1</v>
      </c>
      <c r="E56" s="1639">
        <v>53</v>
      </c>
      <c r="F56" s="1639">
        <v>65</v>
      </c>
      <c r="G56" s="1639">
        <v>326</v>
      </c>
      <c r="H56" s="1639">
        <v>247</v>
      </c>
      <c r="I56" s="1642">
        <v>121</v>
      </c>
      <c r="J56" s="1642">
        <v>137</v>
      </c>
      <c r="K56" s="1642">
        <v>32</v>
      </c>
      <c r="L56" s="1641">
        <v>55</v>
      </c>
      <c r="M56" s="1640">
        <v>4</v>
      </c>
      <c r="N56" s="1639">
        <v>4</v>
      </c>
      <c r="O56" s="1639">
        <v>304</v>
      </c>
      <c r="P56" s="1639">
        <v>284</v>
      </c>
      <c r="Q56" s="1639">
        <v>225</v>
      </c>
      <c r="R56" s="1639">
        <v>217</v>
      </c>
      <c r="S56" s="1639">
        <v>1</v>
      </c>
      <c r="T56" s="1639">
        <v>0</v>
      </c>
    </row>
    <row r="57" spans="1:20" ht="16.5" customHeight="1">
      <c r="A57" s="1645" t="s">
        <v>705</v>
      </c>
      <c r="B57" s="1641">
        <v>1140</v>
      </c>
      <c r="C57" s="1640">
        <v>15</v>
      </c>
      <c r="D57" s="1639">
        <v>27</v>
      </c>
      <c r="E57" s="1639">
        <v>85</v>
      </c>
      <c r="F57" s="1639">
        <v>53</v>
      </c>
      <c r="G57" s="1639">
        <v>300</v>
      </c>
      <c r="H57" s="1639">
        <v>200</v>
      </c>
      <c r="I57" s="1642">
        <v>120</v>
      </c>
      <c r="J57" s="1642">
        <v>143</v>
      </c>
      <c r="K57" s="1642">
        <v>70</v>
      </c>
      <c r="L57" s="1641">
        <v>127</v>
      </c>
      <c r="M57" s="1640">
        <v>16</v>
      </c>
      <c r="N57" s="1639">
        <v>7</v>
      </c>
      <c r="O57" s="1639">
        <v>341</v>
      </c>
      <c r="P57" s="1639">
        <v>326</v>
      </c>
      <c r="Q57" s="1639">
        <v>202</v>
      </c>
      <c r="R57" s="1639">
        <v>211</v>
      </c>
      <c r="S57" s="1639">
        <v>31</v>
      </c>
      <c r="T57" s="1639">
        <v>6</v>
      </c>
    </row>
    <row r="58" spans="1:20" ht="16.5" customHeight="1">
      <c r="A58" s="1645" t="s">
        <v>704</v>
      </c>
      <c r="B58" s="1641">
        <v>3969</v>
      </c>
      <c r="C58" s="1640">
        <v>29</v>
      </c>
      <c r="D58" s="1639">
        <v>51</v>
      </c>
      <c r="E58" s="1639">
        <v>225</v>
      </c>
      <c r="F58" s="1639">
        <v>239</v>
      </c>
      <c r="G58" s="1639">
        <v>885</v>
      </c>
      <c r="H58" s="1639">
        <v>714</v>
      </c>
      <c r="I58" s="1642">
        <v>469</v>
      </c>
      <c r="J58" s="1642">
        <v>471</v>
      </c>
      <c r="K58" s="1642">
        <v>321</v>
      </c>
      <c r="L58" s="1641">
        <v>565</v>
      </c>
      <c r="M58" s="1640">
        <v>29</v>
      </c>
      <c r="N58" s="1639">
        <v>15</v>
      </c>
      <c r="O58" s="1639">
        <v>1236</v>
      </c>
      <c r="P58" s="1639">
        <v>1305</v>
      </c>
      <c r="Q58" s="1639">
        <v>659</v>
      </c>
      <c r="R58" s="1639">
        <v>719</v>
      </c>
      <c r="S58" s="1639">
        <v>5</v>
      </c>
      <c r="T58" s="1639">
        <v>1</v>
      </c>
    </row>
    <row r="59" spans="1:20" ht="16.5" customHeight="1">
      <c r="A59" s="1645" t="s">
        <v>703</v>
      </c>
      <c r="B59" s="1641">
        <v>1241</v>
      </c>
      <c r="C59" s="1640">
        <v>11</v>
      </c>
      <c r="D59" s="1639">
        <v>9</v>
      </c>
      <c r="E59" s="1639">
        <v>71</v>
      </c>
      <c r="F59" s="1639">
        <v>68</v>
      </c>
      <c r="G59" s="1639">
        <v>268</v>
      </c>
      <c r="H59" s="1639">
        <v>245</v>
      </c>
      <c r="I59" s="1642">
        <v>123</v>
      </c>
      <c r="J59" s="1642">
        <v>160</v>
      </c>
      <c r="K59" s="1642">
        <v>89</v>
      </c>
      <c r="L59" s="1641">
        <v>197</v>
      </c>
      <c r="M59" s="1640">
        <v>10</v>
      </c>
      <c r="N59" s="1639">
        <v>2</v>
      </c>
      <c r="O59" s="1639">
        <v>331</v>
      </c>
      <c r="P59" s="1639">
        <v>390</v>
      </c>
      <c r="Q59" s="1639">
        <v>220</v>
      </c>
      <c r="R59" s="1639">
        <v>287</v>
      </c>
      <c r="S59" s="1639">
        <v>1</v>
      </c>
      <c r="T59" s="1639">
        <v>0</v>
      </c>
    </row>
    <row r="60" spans="1:20" ht="16.5" customHeight="1">
      <c r="A60" s="1645" t="s">
        <v>702</v>
      </c>
      <c r="B60" s="1641">
        <v>941</v>
      </c>
      <c r="C60" s="1640">
        <v>0</v>
      </c>
      <c r="D60" s="1639">
        <v>3</v>
      </c>
      <c r="E60" s="1639">
        <v>46</v>
      </c>
      <c r="F60" s="1639">
        <v>35</v>
      </c>
      <c r="G60" s="1639">
        <v>191</v>
      </c>
      <c r="H60" s="1639">
        <v>134</v>
      </c>
      <c r="I60" s="1642">
        <v>102</v>
      </c>
      <c r="J60" s="1642">
        <v>98</v>
      </c>
      <c r="K60" s="1642">
        <v>103</v>
      </c>
      <c r="L60" s="1641">
        <v>229</v>
      </c>
      <c r="M60" s="1640">
        <v>3</v>
      </c>
      <c r="N60" s="1639">
        <v>2</v>
      </c>
      <c r="O60" s="1639">
        <v>161</v>
      </c>
      <c r="P60" s="1639">
        <v>219</v>
      </c>
      <c r="Q60" s="1639">
        <v>278</v>
      </c>
      <c r="R60" s="1639">
        <v>278</v>
      </c>
      <c r="S60" s="1639">
        <v>0</v>
      </c>
      <c r="T60" s="1639">
        <v>0</v>
      </c>
    </row>
    <row r="61" spans="1:20" ht="16.5" customHeight="1">
      <c r="A61" s="1645" t="s">
        <v>790</v>
      </c>
      <c r="B61" s="1641">
        <v>2449</v>
      </c>
      <c r="C61" s="1640">
        <v>4</v>
      </c>
      <c r="D61" s="1639">
        <v>4</v>
      </c>
      <c r="E61" s="1639">
        <v>85</v>
      </c>
      <c r="F61" s="1639">
        <v>108</v>
      </c>
      <c r="G61" s="1639">
        <v>591</v>
      </c>
      <c r="H61" s="1639">
        <v>448</v>
      </c>
      <c r="I61" s="1642">
        <v>301</v>
      </c>
      <c r="J61" s="1642">
        <v>348</v>
      </c>
      <c r="K61" s="1642">
        <v>207</v>
      </c>
      <c r="L61" s="1641">
        <v>353</v>
      </c>
      <c r="M61" s="1640">
        <v>10</v>
      </c>
      <c r="N61" s="1639">
        <v>1</v>
      </c>
      <c r="O61" s="1639">
        <v>844</v>
      </c>
      <c r="P61" s="1639">
        <v>941</v>
      </c>
      <c r="Q61" s="1639">
        <v>334</v>
      </c>
      <c r="R61" s="1639">
        <v>319</v>
      </c>
      <c r="S61" s="1639">
        <v>0</v>
      </c>
      <c r="T61" s="1639">
        <v>0</v>
      </c>
    </row>
    <row r="62" spans="1:20" ht="16.5" customHeight="1">
      <c r="A62" s="1645" t="s">
        <v>781</v>
      </c>
      <c r="B62" s="1641">
        <v>820</v>
      </c>
      <c r="C62" s="1640">
        <v>12</v>
      </c>
      <c r="D62" s="1639">
        <v>21</v>
      </c>
      <c r="E62" s="1639">
        <v>55</v>
      </c>
      <c r="F62" s="1639">
        <v>30</v>
      </c>
      <c r="G62" s="1639">
        <v>229</v>
      </c>
      <c r="H62" s="1639">
        <v>158</v>
      </c>
      <c r="I62" s="1642">
        <v>111</v>
      </c>
      <c r="J62" s="1642">
        <v>94</v>
      </c>
      <c r="K62" s="1642">
        <v>55</v>
      </c>
      <c r="L62" s="1641">
        <v>55</v>
      </c>
      <c r="M62" s="1640">
        <v>11</v>
      </c>
      <c r="N62" s="1639">
        <v>0</v>
      </c>
      <c r="O62" s="1639">
        <v>166</v>
      </c>
      <c r="P62" s="1639">
        <v>135</v>
      </c>
      <c r="Q62" s="1639">
        <v>273</v>
      </c>
      <c r="R62" s="1639">
        <v>218</v>
      </c>
      <c r="S62" s="1639">
        <v>12</v>
      </c>
      <c r="T62" s="1639">
        <v>5</v>
      </c>
    </row>
    <row r="63" spans="1:20" ht="16.5" customHeight="1">
      <c r="A63" s="1645" t="s">
        <v>699</v>
      </c>
      <c r="B63" s="1641">
        <v>1656</v>
      </c>
      <c r="C63" s="1640">
        <v>19</v>
      </c>
      <c r="D63" s="1639">
        <v>24</v>
      </c>
      <c r="E63" s="1639">
        <v>60</v>
      </c>
      <c r="F63" s="1639">
        <v>56</v>
      </c>
      <c r="G63" s="1639">
        <v>337</v>
      </c>
      <c r="H63" s="1639">
        <v>220</v>
      </c>
      <c r="I63" s="1642">
        <v>167</v>
      </c>
      <c r="J63" s="1642">
        <v>158</v>
      </c>
      <c r="K63" s="1642">
        <v>195</v>
      </c>
      <c r="L63" s="1641">
        <v>420</v>
      </c>
      <c r="M63" s="1640">
        <v>2</v>
      </c>
      <c r="N63" s="1639">
        <v>4</v>
      </c>
      <c r="O63" s="1639">
        <v>368</v>
      </c>
      <c r="P63" s="1639">
        <v>328</v>
      </c>
      <c r="Q63" s="1639">
        <v>408</v>
      </c>
      <c r="R63" s="1639">
        <v>546</v>
      </c>
      <c r="S63" s="1639">
        <v>0</v>
      </c>
      <c r="T63" s="1639">
        <v>0</v>
      </c>
    </row>
    <row r="64" spans="1:20" ht="16.5" customHeight="1">
      <c r="A64" s="1645" t="s">
        <v>698</v>
      </c>
      <c r="B64" s="1641">
        <v>3996</v>
      </c>
      <c r="C64" s="1640">
        <v>7</v>
      </c>
      <c r="D64" s="1639">
        <v>15</v>
      </c>
      <c r="E64" s="1639">
        <v>270</v>
      </c>
      <c r="F64" s="1639">
        <v>224</v>
      </c>
      <c r="G64" s="1639">
        <v>1144</v>
      </c>
      <c r="H64" s="1639">
        <v>881</v>
      </c>
      <c r="I64" s="1642">
        <v>477</v>
      </c>
      <c r="J64" s="1642">
        <v>466</v>
      </c>
      <c r="K64" s="1642">
        <v>197</v>
      </c>
      <c r="L64" s="1641">
        <v>315</v>
      </c>
      <c r="M64" s="1640">
        <v>23</v>
      </c>
      <c r="N64" s="1639">
        <v>7</v>
      </c>
      <c r="O64" s="1639">
        <v>843</v>
      </c>
      <c r="P64" s="1639">
        <v>813</v>
      </c>
      <c r="Q64" s="1639">
        <v>1206</v>
      </c>
      <c r="R64" s="1639">
        <v>1073</v>
      </c>
      <c r="S64" s="1639">
        <v>23</v>
      </c>
      <c r="T64" s="1639">
        <v>8</v>
      </c>
    </row>
    <row r="65" spans="1:20" ht="16.5" customHeight="1">
      <c r="A65" s="1645" t="s">
        <v>697</v>
      </c>
      <c r="B65" s="1641">
        <v>3187</v>
      </c>
      <c r="C65" s="1640">
        <v>4</v>
      </c>
      <c r="D65" s="1639">
        <v>8</v>
      </c>
      <c r="E65" s="1639">
        <v>55</v>
      </c>
      <c r="F65" s="1639">
        <v>53</v>
      </c>
      <c r="G65" s="1639">
        <v>377</v>
      </c>
      <c r="H65" s="1639">
        <v>315</v>
      </c>
      <c r="I65" s="1642">
        <v>323</v>
      </c>
      <c r="J65" s="1642">
        <v>365</v>
      </c>
      <c r="K65" s="1642">
        <v>454</v>
      </c>
      <c r="L65" s="1641">
        <v>1233</v>
      </c>
      <c r="M65" s="1640">
        <v>2</v>
      </c>
      <c r="N65" s="1639">
        <v>0</v>
      </c>
      <c r="O65" s="1639">
        <v>449</v>
      </c>
      <c r="P65" s="1639">
        <v>896</v>
      </c>
      <c r="Q65" s="1639">
        <v>757</v>
      </c>
      <c r="R65" s="1639">
        <v>1075</v>
      </c>
      <c r="S65" s="1639">
        <v>5</v>
      </c>
      <c r="T65" s="1639">
        <v>3</v>
      </c>
    </row>
    <row r="66" spans="1:20" ht="16.5" customHeight="1">
      <c r="A66" s="1645" t="s">
        <v>696</v>
      </c>
      <c r="B66" s="1641">
        <v>177</v>
      </c>
      <c r="C66" s="1640">
        <v>9</v>
      </c>
      <c r="D66" s="1639">
        <v>19</v>
      </c>
      <c r="E66" s="1639">
        <v>11</v>
      </c>
      <c r="F66" s="1639">
        <v>22</v>
      </c>
      <c r="G66" s="1639">
        <v>26</v>
      </c>
      <c r="H66" s="1639">
        <v>42</v>
      </c>
      <c r="I66" s="1642">
        <v>11</v>
      </c>
      <c r="J66" s="1642">
        <v>26</v>
      </c>
      <c r="K66" s="1642">
        <v>3</v>
      </c>
      <c r="L66" s="1641">
        <v>8</v>
      </c>
      <c r="M66" s="1640">
        <v>1</v>
      </c>
      <c r="N66" s="1639">
        <v>1</v>
      </c>
      <c r="O66" s="1639">
        <v>25</v>
      </c>
      <c r="P66" s="1639">
        <v>45</v>
      </c>
      <c r="Q66" s="1639">
        <v>34</v>
      </c>
      <c r="R66" s="1639">
        <v>71</v>
      </c>
      <c r="S66" s="1639">
        <v>0</v>
      </c>
      <c r="T66" s="1639">
        <v>0</v>
      </c>
    </row>
    <row r="67" spans="1:20" ht="16.5" customHeight="1">
      <c r="A67" s="1645" t="s">
        <v>695</v>
      </c>
      <c r="B67" s="1641">
        <v>2545</v>
      </c>
      <c r="C67" s="1640">
        <v>14</v>
      </c>
      <c r="D67" s="1639">
        <v>15</v>
      </c>
      <c r="E67" s="1639">
        <v>120</v>
      </c>
      <c r="F67" s="1639">
        <v>149</v>
      </c>
      <c r="G67" s="1639">
        <v>553</v>
      </c>
      <c r="H67" s="1639">
        <v>491</v>
      </c>
      <c r="I67" s="1642">
        <v>265</v>
      </c>
      <c r="J67" s="1642">
        <v>342</v>
      </c>
      <c r="K67" s="1642">
        <v>218</v>
      </c>
      <c r="L67" s="1641">
        <v>378</v>
      </c>
      <c r="M67" s="1640">
        <v>7</v>
      </c>
      <c r="N67" s="1639">
        <v>2</v>
      </c>
      <c r="O67" s="1639">
        <v>654</v>
      </c>
      <c r="P67" s="1639">
        <v>799</v>
      </c>
      <c r="Q67" s="1639">
        <v>501</v>
      </c>
      <c r="R67" s="1639">
        <v>569</v>
      </c>
      <c r="S67" s="1639">
        <v>8</v>
      </c>
      <c r="T67" s="1639">
        <v>5</v>
      </c>
    </row>
    <row r="68" spans="1:20" ht="16.5" customHeight="1">
      <c r="A68" s="1645" t="s">
        <v>694</v>
      </c>
      <c r="B68" s="1641">
        <v>3204</v>
      </c>
      <c r="C68" s="1640">
        <v>6</v>
      </c>
      <c r="D68" s="1639">
        <v>8</v>
      </c>
      <c r="E68" s="1639">
        <v>181</v>
      </c>
      <c r="F68" s="1639">
        <v>120</v>
      </c>
      <c r="G68" s="1639">
        <v>837</v>
      </c>
      <c r="H68" s="1639">
        <v>618</v>
      </c>
      <c r="I68" s="1642">
        <v>399</v>
      </c>
      <c r="J68" s="1642">
        <v>383</v>
      </c>
      <c r="K68" s="1642">
        <v>250</v>
      </c>
      <c r="L68" s="1641">
        <v>402</v>
      </c>
      <c r="M68" s="1640">
        <v>4</v>
      </c>
      <c r="N68" s="1639">
        <v>1</v>
      </c>
      <c r="O68" s="1639">
        <v>773</v>
      </c>
      <c r="P68" s="1639">
        <v>758</v>
      </c>
      <c r="Q68" s="1639">
        <v>895</v>
      </c>
      <c r="R68" s="1639">
        <v>772</v>
      </c>
      <c r="S68" s="1639">
        <v>1</v>
      </c>
      <c r="T68" s="1639">
        <v>0</v>
      </c>
    </row>
    <row r="69" spans="1:20" ht="16.5" customHeight="1">
      <c r="A69" s="1645" t="s">
        <v>804</v>
      </c>
      <c r="B69" s="1641">
        <v>2433</v>
      </c>
      <c r="C69" s="1640">
        <v>7</v>
      </c>
      <c r="D69" s="1639">
        <v>14</v>
      </c>
      <c r="E69" s="1639">
        <v>109</v>
      </c>
      <c r="F69" s="1639">
        <v>90</v>
      </c>
      <c r="G69" s="1639">
        <v>488</v>
      </c>
      <c r="H69" s="1639">
        <v>331</v>
      </c>
      <c r="I69" s="1642">
        <v>271</v>
      </c>
      <c r="J69" s="1642">
        <v>254</v>
      </c>
      <c r="K69" s="1642">
        <v>307</v>
      </c>
      <c r="L69" s="1641">
        <v>562</v>
      </c>
      <c r="M69" s="1640">
        <v>6</v>
      </c>
      <c r="N69" s="1639">
        <v>5</v>
      </c>
      <c r="O69" s="1639">
        <v>748</v>
      </c>
      <c r="P69" s="1639">
        <v>824</v>
      </c>
      <c r="Q69" s="1639">
        <v>400</v>
      </c>
      <c r="R69" s="1639">
        <v>413</v>
      </c>
      <c r="S69" s="1639">
        <v>28</v>
      </c>
      <c r="T69" s="1639">
        <v>9</v>
      </c>
    </row>
    <row r="70" spans="1:20" ht="16.5" customHeight="1">
      <c r="A70" s="1645" t="s">
        <v>692</v>
      </c>
      <c r="B70" s="1641">
        <v>2719</v>
      </c>
      <c r="C70" s="1640">
        <v>10</v>
      </c>
      <c r="D70" s="1639">
        <v>20</v>
      </c>
      <c r="E70" s="1639">
        <v>141</v>
      </c>
      <c r="F70" s="1639">
        <v>142</v>
      </c>
      <c r="G70" s="1639">
        <v>572</v>
      </c>
      <c r="H70" s="1639">
        <v>478</v>
      </c>
      <c r="I70" s="1642">
        <v>322</v>
      </c>
      <c r="J70" s="1642">
        <v>309</v>
      </c>
      <c r="K70" s="1642">
        <v>264</v>
      </c>
      <c r="L70" s="1641">
        <v>461</v>
      </c>
      <c r="M70" s="1640">
        <v>52</v>
      </c>
      <c r="N70" s="1639">
        <v>13</v>
      </c>
      <c r="O70" s="1639">
        <v>661</v>
      </c>
      <c r="P70" s="1639">
        <v>682</v>
      </c>
      <c r="Q70" s="1639">
        <v>595</v>
      </c>
      <c r="R70" s="1639">
        <v>715</v>
      </c>
      <c r="S70" s="1639">
        <v>1</v>
      </c>
      <c r="T70" s="1639">
        <v>0</v>
      </c>
    </row>
    <row r="71" spans="1:20" ht="16.5" customHeight="1">
      <c r="A71" s="1645" t="s">
        <v>691</v>
      </c>
      <c r="B71" s="1641">
        <v>3753</v>
      </c>
      <c r="C71" s="1640">
        <v>2</v>
      </c>
      <c r="D71" s="1639">
        <v>4</v>
      </c>
      <c r="E71" s="1639">
        <v>118</v>
      </c>
      <c r="F71" s="1639">
        <v>101</v>
      </c>
      <c r="G71" s="1639">
        <v>814</v>
      </c>
      <c r="H71" s="1639">
        <v>583</v>
      </c>
      <c r="I71" s="1642">
        <v>453</v>
      </c>
      <c r="J71" s="1642">
        <v>400</v>
      </c>
      <c r="K71" s="1642">
        <v>394</v>
      </c>
      <c r="L71" s="1641">
        <v>884</v>
      </c>
      <c r="M71" s="1640">
        <v>11</v>
      </c>
      <c r="N71" s="1639">
        <v>3</v>
      </c>
      <c r="O71" s="1639">
        <v>461</v>
      </c>
      <c r="P71" s="1639">
        <v>589</v>
      </c>
      <c r="Q71" s="1639">
        <v>1309</v>
      </c>
      <c r="R71" s="1639">
        <v>1379</v>
      </c>
      <c r="S71" s="1639">
        <v>0</v>
      </c>
      <c r="T71" s="1639">
        <v>1</v>
      </c>
    </row>
    <row r="72" spans="1:20" ht="16.5" customHeight="1">
      <c r="A72" s="1644" t="s">
        <v>690</v>
      </c>
      <c r="B72" s="1641">
        <v>3616</v>
      </c>
      <c r="C72" s="1640">
        <v>8</v>
      </c>
      <c r="D72" s="1639">
        <v>9</v>
      </c>
      <c r="E72" s="1639">
        <v>143</v>
      </c>
      <c r="F72" s="1639">
        <v>146</v>
      </c>
      <c r="G72" s="1639">
        <v>774</v>
      </c>
      <c r="H72" s="1639">
        <v>633</v>
      </c>
      <c r="I72" s="1642">
        <v>418</v>
      </c>
      <c r="J72" s="1642">
        <v>469</v>
      </c>
      <c r="K72" s="1642">
        <v>307</v>
      </c>
      <c r="L72" s="1641">
        <v>709</v>
      </c>
      <c r="M72" s="1640">
        <v>12</v>
      </c>
      <c r="N72" s="1639">
        <v>9</v>
      </c>
      <c r="O72" s="1639">
        <v>703</v>
      </c>
      <c r="P72" s="1639">
        <v>728</v>
      </c>
      <c r="Q72" s="1639">
        <v>935</v>
      </c>
      <c r="R72" s="1639">
        <v>1228</v>
      </c>
      <c r="S72" s="1639">
        <v>0</v>
      </c>
      <c r="T72" s="1639">
        <v>1</v>
      </c>
    </row>
    <row r="73" spans="1:20" ht="16.5" customHeight="1">
      <c r="A73" s="1543" t="s">
        <v>689</v>
      </c>
      <c r="B73" s="1643">
        <v>2925</v>
      </c>
      <c r="C73" s="1640">
        <v>13</v>
      </c>
      <c r="D73" s="1639">
        <v>16</v>
      </c>
      <c r="E73" s="1639">
        <v>112</v>
      </c>
      <c r="F73" s="1639">
        <v>151</v>
      </c>
      <c r="G73" s="1639">
        <v>575</v>
      </c>
      <c r="H73" s="1639">
        <v>466</v>
      </c>
      <c r="I73" s="1642">
        <v>301</v>
      </c>
      <c r="J73" s="1642">
        <v>364</v>
      </c>
      <c r="K73" s="1642">
        <v>285</v>
      </c>
      <c r="L73" s="1641">
        <v>642</v>
      </c>
      <c r="M73" s="1640">
        <v>20</v>
      </c>
      <c r="N73" s="1639">
        <v>7</v>
      </c>
      <c r="O73" s="1639">
        <v>621</v>
      </c>
      <c r="P73" s="1639">
        <v>694</v>
      </c>
      <c r="Q73" s="1639">
        <v>644</v>
      </c>
      <c r="R73" s="1639">
        <v>938</v>
      </c>
      <c r="S73" s="1639">
        <v>1</v>
      </c>
      <c r="T73" s="1639">
        <v>0</v>
      </c>
    </row>
    <row r="74" spans="1:20" ht="16.5" customHeight="1">
      <c r="A74" s="1542" t="s">
        <v>16</v>
      </c>
      <c r="B74" s="1643">
        <v>302156</v>
      </c>
      <c r="C74" s="1640">
        <v>902</v>
      </c>
      <c r="D74" s="1639">
        <v>1062</v>
      </c>
      <c r="E74" s="1639">
        <v>12637</v>
      </c>
      <c r="F74" s="1639">
        <v>10908</v>
      </c>
      <c r="G74" s="1639">
        <v>70374</v>
      </c>
      <c r="H74" s="1639">
        <v>50658</v>
      </c>
      <c r="I74" s="1642">
        <v>35281</v>
      </c>
      <c r="J74" s="1642">
        <v>34664</v>
      </c>
      <c r="K74" s="1642">
        <v>29821</v>
      </c>
      <c r="L74" s="1641">
        <v>55849</v>
      </c>
      <c r="M74" s="1640">
        <v>1204</v>
      </c>
      <c r="N74" s="1639">
        <v>462</v>
      </c>
      <c r="O74" s="1639">
        <v>65988</v>
      </c>
      <c r="P74" s="1639">
        <v>69752</v>
      </c>
      <c r="Q74" s="1639">
        <v>80544</v>
      </c>
      <c r="R74" s="1639">
        <v>82264</v>
      </c>
      <c r="S74" s="1639">
        <v>1279</v>
      </c>
      <c r="T74" s="1639">
        <v>663</v>
      </c>
    </row>
  </sheetData>
  <mergeCells count="12">
    <mergeCell ref="M5:N5"/>
    <mergeCell ref="I5:J5"/>
    <mergeCell ref="O5:P5"/>
    <mergeCell ref="Q5:R5"/>
    <mergeCell ref="B4:B6"/>
    <mergeCell ref="C4:L4"/>
    <mergeCell ref="M4:T4"/>
    <mergeCell ref="C5:D5"/>
    <mergeCell ref="E5:F5"/>
    <mergeCell ref="G5:H5"/>
    <mergeCell ref="S5:T5"/>
    <mergeCell ref="K5:L5"/>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0"/>
  <sheetViews>
    <sheetView showGridLines="0" view="pageBreakPreview" zoomScale="85" zoomScaleNormal="100" zoomScaleSheetLayoutView="85" workbookViewId="0"/>
  </sheetViews>
  <sheetFormatPr defaultColWidth="9.375" defaultRowHeight="11.25"/>
  <cols>
    <col min="1" max="1" width="8.75" style="1474" customWidth="1"/>
    <col min="2" max="9" width="7.25" style="1474" customWidth="1"/>
    <col min="10" max="10" width="8" style="1474" customWidth="1"/>
    <col min="11" max="12" width="7.25" style="1474" customWidth="1"/>
    <col min="13" max="13" width="5.75" style="1474" customWidth="1"/>
    <col min="14" max="15" width="7.25" style="1474" customWidth="1"/>
    <col min="16" max="17" width="5.75" style="1474" customWidth="1"/>
    <col min="18" max="19" width="7.25" style="1474" customWidth="1"/>
    <col min="20" max="20" width="8" style="1474" customWidth="1"/>
    <col min="21" max="16384" width="9.375" style="1474"/>
  </cols>
  <sheetData>
    <row r="1" spans="1:20" s="1684" customFormat="1" ht="18" customHeight="1">
      <c r="A1" s="1510" t="s">
        <v>167</v>
      </c>
      <c r="B1" s="1685"/>
      <c r="C1" s="1685"/>
      <c r="D1" s="1685"/>
      <c r="E1" s="1685"/>
      <c r="F1" s="1685"/>
      <c r="G1" s="1685"/>
      <c r="H1" s="1685"/>
      <c r="I1" s="1685"/>
      <c r="J1" s="1685"/>
      <c r="K1" s="1685"/>
      <c r="L1" s="1685"/>
      <c r="M1" s="1685"/>
    </row>
    <row r="2" spans="1:20" ht="18" customHeight="1">
      <c r="A2" s="1509" t="s">
        <v>876</v>
      </c>
    </row>
    <row r="3" spans="1:20" ht="11.25" customHeight="1">
      <c r="A3" s="1664"/>
    </row>
    <row r="4" spans="1:20" s="1526" customFormat="1" ht="16.5" customHeight="1">
      <c r="A4" s="1699"/>
      <c r="B4" s="1698" t="s">
        <v>47</v>
      </c>
      <c r="C4" s="1697"/>
      <c r="D4" s="1697"/>
      <c r="E4" s="1696"/>
      <c r="F4" s="1698" t="s">
        <v>48</v>
      </c>
      <c r="G4" s="1697"/>
      <c r="H4" s="1697"/>
      <c r="I4" s="1696"/>
      <c r="J4" s="1695" t="s">
        <v>52</v>
      </c>
      <c r="K4" s="1695" t="s">
        <v>53</v>
      </c>
      <c r="L4" s="1695" t="s">
        <v>55</v>
      </c>
      <c r="M4" s="1695" t="s">
        <v>57</v>
      </c>
      <c r="N4" s="1695" t="s">
        <v>58</v>
      </c>
      <c r="O4" s="1695" t="s">
        <v>59</v>
      </c>
      <c r="P4" s="1695" t="s">
        <v>60</v>
      </c>
      <c r="Q4" s="1695" t="s">
        <v>62</v>
      </c>
      <c r="R4" s="1695" t="s">
        <v>865</v>
      </c>
      <c r="S4" s="1695" t="s">
        <v>20</v>
      </c>
      <c r="T4" s="1695" t="s">
        <v>163</v>
      </c>
    </row>
    <row r="5" spans="1:20" s="1526" customFormat="1" ht="34.5" customHeight="1">
      <c r="A5" s="1694"/>
      <c r="B5" s="1693" t="s">
        <v>75</v>
      </c>
      <c r="C5" s="1692" t="s">
        <v>864</v>
      </c>
      <c r="D5" s="1692" t="s">
        <v>473</v>
      </c>
      <c r="E5" s="1691" t="s">
        <v>474</v>
      </c>
      <c r="F5" s="1693" t="s">
        <v>75</v>
      </c>
      <c r="G5" s="1692" t="s">
        <v>475</v>
      </c>
      <c r="H5" s="1692" t="s">
        <v>863</v>
      </c>
      <c r="I5" s="1691" t="s">
        <v>862</v>
      </c>
      <c r="J5" s="1690"/>
      <c r="K5" s="1690"/>
      <c r="L5" s="1690"/>
      <c r="M5" s="1690"/>
      <c r="N5" s="1690"/>
      <c r="O5" s="1690"/>
      <c r="P5" s="1690"/>
      <c r="Q5" s="1690"/>
      <c r="R5" s="1690"/>
      <c r="S5" s="1690"/>
      <c r="T5" s="1690"/>
    </row>
    <row r="6" spans="1:20" ht="16.5" customHeight="1">
      <c r="A6" s="1689" t="s">
        <v>755</v>
      </c>
      <c r="B6" s="1477">
        <v>3436</v>
      </c>
      <c r="C6" s="1476">
        <v>1674</v>
      </c>
      <c r="D6" s="1476">
        <v>673</v>
      </c>
      <c r="E6" s="1476">
        <v>1089</v>
      </c>
      <c r="F6" s="1476">
        <v>654</v>
      </c>
      <c r="G6" s="1476">
        <v>600</v>
      </c>
      <c r="H6" s="1476">
        <v>25</v>
      </c>
      <c r="I6" s="1476">
        <v>29</v>
      </c>
      <c r="J6" s="1476">
        <v>5403</v>
      </c>
      <c r="K6" s="1476">
        <v>1095</v>
      </c>
      <c r="L6" s="1476">
        <v>257</v>
      </c>
      <c r="M6" s="1476">
        <v>31</v>
      </c>
      <c r="N6" s="1476">
        <v>34</v>
      </c>
      <c r="O6" s="1476">
        <v>332</v>
      </c>
      <c r="P6" s="1476">
        <v>38</v>
      </c>
      <c r="Q6" s="1476">
        <v>14</v>
      </c>
      <c r="R6" s="1476">
        <v>270</v>
      </c>
      <c r="S6" s="1476">
        <v>319</v>
      </c>
      <c r="T6" s="1476">
        <v>11883</v>
      </c>
    </row>
    <row r="7" spans="1:20" ht="16.5" customHeight="1">
      <c r="A7" s="1688" t="s">
        <v>754</v>
      </c>
      <c r="B7" s="1477">
        <v>1147</v>
      </c>
      <c r="C7" s="1476">
        <v>588</v>
      </c>
      <c r="D7" s="1476">
        <v>244</v>
      </c>
      <c r="E7" s="1476">
        <v>315</v>
      </c>
      <c r="F7" s="1476">
        <v>170</v>
      </c>
      <c r="G7" s="1476">
        <v>165</v>
      </c>
      <c r="H7" s="1476">
        <v>0</v>
      </c>
      <c r="I7" s="1476">
        <v>5</v>
      </c>
      <c r="J7" s="1476">
        <v>2088</v>
      </c>
      <c r="K7" s="1476">
        <v>293</v>
      </c>
      <c r="L7" s="1476">
        <v>64</v>
      </c>
      <c r="M7" s="1476">
        <v>7</v>
      </c>
      <c r="N7" s="1476">
        <v>11</v>
      </c>
      <c r="O7" s="1476">
        <v>74</v>
      </c>
      <c r="P7" s="1476">
        <v>14</v>
      </c>
      <c r="Q7" s="1476">
        <v>6</v>
      </c>
      <c r="R7" s="1476">
        <v>29</v>
      </c>
      <c r="S7" s="1476">
        <v>9</v>
      </c>
      <c r="T7" s="1476">
        <v>3912</v>
      </c>
    </row>
    <row r="8" spans="1:20" ht="16.5" customHeight="1">
      <c r="A8" s="1688" t="s">
        <v>753</v>
      </c>
      <c r="B8" s="1477">
        <v>592</v>
      </c>
      <c r="C8" s="1476">
        <v>244</v>
      </c>
      <c r="D8" s="1476">
        <v>112</v>
      </c>
      <c r="E8" s="1476">
        <v>236</v>
      </c>
      <c r="F8" s="1476">
        <v>202</v>
      </c>
      <c r="G8" s="1476">
        <v>197</v>
      </c>
      <c r="H8" s="1476">
        <v>2</v>
      </c>
      <c r="I8" s="1476">
        <v>3</v>
      </c>
      <c r="J8" s="1476">
        <v>2464</v>
      </c>
      <c r="K8" s="1476">
        <v>345</v>
      </c>
      <c r="L8" s="1476">
        <v>64</v>
      </c>
      <c r="M8" s="1476">
        <v>4</v>
      </c>
      <c r="N8" s="1476">
        <v>19</v>
      </c>
      <c r="O8" s="1476">
        <v>97</v>
      </c>
      <c r="P8" s="1476">
        <v>6</v>
      </c>
      <c r="Q8" s="1476">
        <v>3</v>
      </c>
      <c r="R8" s="1476">
        <v>52</v>
      </c>
      <c r="S8" s="1476">
        <v>19</v>
      </c>
      <c r="T8" s="1476">
        <v>3867</v>
      </c>
    </row>
    <row r="9" spans="1:20" ht="16.5" customHeight="1">
      <c r="A9" s="1688" t="s">
        <v>752</v>
      </c>
      <c r="B9" s="1477">
        <v>681</v>
      </c>
      <c r="C9" s="1476">
        <v>380</v>
      </c>
      <c r="D9" s="1476">
        <v>139</v>
      </c>
      <c r="E9" s="1476">
        <v>162</v>
      </c>
      <c r="F9" s="1476">
        <v>79</v>
      </c>
      <c r="G9" s="1476">
        <v>78</v>
      </c>
      <c r="H9" s="1476">
        <v>1</v>
      </c>
      <c r="I9" s="1476">
        <v>0</v>
      </c>
      <c r="J9" s="1476">
        <v>1810</v>
      </c>
      <c r="K9" s="1476">
        <v>348</v>
      </c>
      <c r="L9" s="1476">
        <v>50</v>
      </c>
      <c r="M9" s="1476">
        <v>5</v>
      </c>
      <c r="N9" s="1476">
        <v>6</v>
      </c>
      <c r="O9" s="1476">
        <v>56</v>
      </c>
      <c r="P9" s="1476">
        <v>1</v>
      </c>
      <c r="Q9" s="1476">
        <v>7</v>
      </c>
      <c r="R9" s="1476">
        <v>84</v>
      </c>
      <c r="S9" s="1476">
        <v>24</v>
      </c>
      <c r="T9" s="1476">
        <v>3151</v>
      </c>
    </row>
    <row r="10" spans="1:20" ht="16.5" customHeight="1">
      <c r="A10" s="1688" t="s">
        <v>751</v>
      </c>
      <c r="B10" s="1477">
        <v>1093</v>
      </c>
      <c r="C10" s="1476">
        <v>599</v>
      </c>
      <c r="D10" s="1476">
        <v>218</v>
      </c>
      <c r="E10" s="1476">
        <v>276</v>
      </c>
      <c r="F10" s="1476">
        <v>158</v>
      </c>
      <c r="G10" s="1476">
        <v>154</v>
      </c>
      <c r="H10" s="1476">
        <v>3</v>
      </c>
      <c r="I10" s="1476">
        <v>1</v>
      </c>
      <c r="J10" s="1476">
        <v>2101</v>
      </c>
      <c r="K10" s="1476">
        <v>340</v>
      </c>
      <c r="L10" s="1476">
        <v>79</v>
      </c>
      <c r="M10" s="1476">
        <v>7</v>
      </c>
      <c r="N10" s="1476">
        <v>6</v>
      </c>
      <c r="O10" s="1476">
        <v>119</v>
      </c>
      <c r="P10" s="1476">
        <v>7</v>
      </c>
      <c r="Q10" s="1476">
        <v>5</v>
      </c>
      <c r="R10" s="1476">
        <v>72</v>
      </c>
      <c r="S10" s="1476">
        <v>15</v>
      </c>
      <c r="T10" s="1476">
        <v>4002</v>
      </c>
    </row>
    <row r="11" spans="1:20" ht="16.5" customHeight="1">
      <c r="A11" s="1688" t="s">
        <v>750</v>
      </c>
      <c r="B11" s="1477">
        <v>1010</v>
      </c>
      <c r="C11" s="1476">
        <v>598</v>
      </c>
      <c r="D11" s="1476">
        <v>228</v>
      </c>
      <c r="E11" s="1476">
        <v>184</v>
      </c>
      <c r="F11" s="1476">
        <v>105</v>
      </c>
      <c r="G11" s="1476">
        <v>101</v>
      </c>
      <c r="H11" s="1476">
        <v>1</v>
      </c>
      <c r="I11" s="1476">
        <v>3</v>
      </c>
      <c r="J11" s="1476">
        <v>1658</v>
      </c>
      <c r="K11" s="1476">
        <v>343</v>
      </c>
      <c r="L11" s="1476">
        <v>68</v>
      </c>
      <c r="M11" s="1476">
        <v>12</v>
      </c>
      <c r="N11" s="1476">
        <v>20</v>
      </c>
      <c r="O11" s="1476">
        <v>77</v>
      </c>
      <c r="P11" s="1476">
        <v>6</v>
      </c>
      <c r="Q11" s="1476">
        <v>0</v>
      </c>
      <c r="R11" s="1476">
        <v>41</v>
      </c>
      <c r="S11" s="1476">
        <v>20</v>
      </c>
      <c r="T11" s="1476">
        <v>3360</v>
      </c>
    </row>
    <row r="12" spans="1:20" ht="16.5" customHeight="1">
      <c r="A12" s="1688" t="s">
        <v>749</v>
      </c>
      <c r="B12" s="1477">
        <v>1105</v>
      </c>
      <c r="C12" s="1476">
        <v>546</v>
      </c>
      <c r="D12" s="1476">
        <v>183</v>
      </c>
      <c r="E12" s="1476">
        <v>376</v>
      </c>
      <c r="F12" s="1476">
        <v>143</v>
      </c>
      <c r="G12" s="1476">
        <v>132</v>
      </c>
      <c r="H12" s="1476">
        <v>6</v>
      </c>
      <c r="I12" s="1476">
        <v>5</v>
      </c>
      <c r="J12" s="1476">
        <v>3267</v>
      </c>
      <c r="K12" s="1476">
        <v>495</v>
      </c>
      <c r="L12" s="1476">
        <v>81</v>
      </c>
      <c r="M12" s="1476">
        <v>6</v>
      </c>
      <c r="N12" s="1476">
        <v>15</v>
      </c>
      <c r="O12" s="1476">
        <v>181</v>
      </c>
      <c r="P12" s="1476">
        <v>13</v>
      </c>
      <c r="Q12" s="1476">
        <v>5</v>
      </c>
      <c r="R12" s="1476">
        <v>93</v>
      </c>
      <c r="S12" s="1476">
        <v>30</v>
      </c>
      <c r="T12" s="1476">
        <v>5434</v>
      </c>
    </row>
    <row r="13" spans="1:20" ht="16.5" customHeight="1">
      <c r="A13" s="1688" t="s">
        <v>748</v>
      </c>
      <c r="B13" s="1477">
        <v>878</v>
      </c>
      <c r="C13" s="1476">
        <v>298</v>
      </c>
      <c r="D13" s="1476">
        <v>195</v>
      </c>
      <c r="E13" s="1476">
        <v>385</v>
      </c>
      <c r="F13" s="1476">
        <v>191</v>
      </c>
      <c r="G13" s="1476">
        <v>161</v>
      </c>
      <c r="H13" s="1476">
        <v>15</v>
      </c>
      <c r="I13" s="1476">
        <v>15</v>
      </c>
      <c r="J13" s="1476">
        <v>4376</v>
      </c>
      <c r="K13" s="1476">
        <v>383</v>
      </c>
      <c r="L13" s="1476">
        <v>57</v>
      </c>
      <c r="M13" s="1476">
        <v>7</v>
      </c>
      <c r="N13" s="1476">
        <v>7</v>
      </c>
      <c r="O13" s="1476">
        <v>124</v>
      </c>
      <c r="P13" s="1476">
        <v>16</v>
      </c>
      <c r="Q13" s="1476">
        <v>6</v>
      </c>
      <c r="R13" s="1476">
        <v>116</v>
      </c>
      <c r="S13" s="1476">
        <v>101</v>
      </c>
      <c r="T13" s="1476">
        <v>6262</v>
      </c>
    </row>
    <row r="14" spans="1:20" ht="16.5" customHeight="1">
      <c r="A14" s="1688" t="s">
        <v>747</v>
      </c>
      <c r="B14" s="1477">
        <v>677</v>
      </c>
      <c r="C14" s="1476">
        <v>269</v>
      </c>
      <c r="D14" s="1476">
        <v>118</v>
      </c>
      <c r="E14" s="1476">
        <v>290</v>
      </c>
      <c r="F14" s="1476">
        <v>165</v>
      </c>
      <c r="G14" s="1476">
        <v>133</v>
      </c>
      <c r="H14" s="1476">
        <v>17</v>
      </c>
      <c r="I14" s="1476">
        <v>15</v>
      </c>
      <c r="J14" s="1476">
        <v>3093</v>
      </c>
      <c r="K14" s="1476">
        <v>348</v>
      </c>
      <c r="L14" s="1476">
        <v>58</v>
      </c>
      <c r="M14" s="1476">
        <v>19</v>
      </c>
      <c r="N14" s="1476">
        <v>12</v>
      </c>
      <c r="O14" s="1476">
        <v>167</v>
      </c>
      <c r="P14" s="1476">
        <v>1</v>
      </c>
      <c r="Q14" s="1476">
        <v>6</v>
      </c>
      <c r="R14" s="1476">
        <v>74</v>
      </c>
      <c r="S14" s="1476">
        <v>44</v>
      </c>
      <c r="T14" s="1476">
        <v>4664</v>
      </c>
    </row>
    <row r="15" spans="1:20" ht="16.5" customHeight="1">
      <c r="A15" s="1688" t="s">
        <v>746</v>
      </c>
      <c r="B15" s="1477">
        <v>706</v>
      </c>
      <c r="C15" s="1476">
        <v>323</v>
      </c>
      <c r="D15" s="1476">
        <v>122</v>
      </c>
      <c r="E15" s="1476">
        <v>261</v>
      </c>
      <c r="F15" s="1476">
        <v>177</v>
      </c>
      <c r="G15" s="1476">
        <v>126</v>
      </c>
      <c r="H15" s="1476">
        <v>11</v>
      </c>
      <c r="I15" s="1476">
        <v>40</v>
      </c>
      <c r="J15" s="1476">
        <v>3137</v>
      </c>
      <c r="K15" s="1476">
        <v>384</v>
      </c>
      <c r="L15" s="1476">
        <v>90</v>
      </c>
      <c r="M15" s="1476">
        <v>10</v>
      </c>
      <c r="N15" s="1476">
        <v>16</v>
      </c>
      <c r="O15" s="1476">
        <v>92</v>
      </c>
      <c r="P15" s="1476">
        <v>10</v>
      </c>
      <c r="Q15" s="1476">
        <v>0</v>
      </c>
      <c r="R15" s="1476">
        <v>43</v>
      </c>
      <c r="S15" s="1476">
        <v>11</v>
      </c>
      <c r="T15" s="1476">
        <v>4676</v>
      </c>
    </row>
    <row r="16" spans="1:20" ht="16.5" customHeight="1">
      <c r="A16" s="1688" t="s">
        <v>745</v>
      </c>
      <c r="B16" s="1477">
        <v>4243</v>
      </c>
      <c r="C16" s="1476">
        <v>2413</v>
      </c>
      <c r="D16" s="1476">
        <v>915</v>
      </c>
      <c r="E16" s="1476">
        <v>915</v>
      </c>
      <c r="F16" s="1476">
        <v>256</v>
      </c>
      <c r="G16" s="1476">
        <v>213</v>
      </c>
      <c r="H16" s="1476">
        <v>14</v>
      </c>
      <c r="I16" s="1476">
        <v>29</v>
      </c>
      <c r="J16" s="1476">
        <v>6135</v>
      </c>
      <c r="K16" s="1476">
        <v>958</v>
      </c>
      <c r="L16" s="1476">
        <v>157</v>
      </c>
      <c r="M16" s="1476">
        <v>25</v>
      </c>
      <c r="N16" s="1476">
        <v>32</v>
      </c>
      <c r="O16" s="1476">
        <v>147</v>
      </c>
      <c r="P16" s="1476">
        <v>27</v>
      </c>
      <c r="Q16" s="1476">
        <v>12</v>
      </c>
      <c r="R16" s="1476">
        <v>91</v>
      </c>
      <c r="S16" s="1476">
        <v>62</v>
      </c>
      <c r="T16" s="1476">
        <v>12145</v>
      </c>
    </row>
    <row r="17" spans="1:20" ht="16.5" customHeight="1">
      <c r="A17" s="1688" t="s">
        <v>744</v>
      </c>
      <c r="B17" s="1477">
        <v>1887</v>
      </c>
      <c r="C17" s="1476">
        <v>704</v>
      </c>
      <c r="D17" s="1476">
        <v>273</v>
      </c>
      <c r="E17" s="1476">
        <v>910</v>
      </c>
      <c r="F17" s="1476">
        <v>519</v>
      </c>
      <c r="G17" s="1476">
        <v>416</v>
      </c>
      <c r="H17" s="1476">
        <v>71</v>
      </c>
      <c r="I17" s="1476">
        <v>32</v>
      </c>
      <c r="J17" s="1476">
        <v>6489</v>
      </c>
      <c r="K17" s="1476">
        <v>790</v>
      </c>
      <c r="L17" s="1476">
        <v>136</v>
      </c>
      <c r="M17" s="1476">
        <v>24</v>
      </c>
      <c r="N17" s="1476">
        <v>22</v>
      </c>
      <c r="O17" s="1476">
        <v>96</v>
      </c>
      <c r="P17" s="1476">
        <v>15</v>
      </c>
      <c r="Q17" s="1476">
        <v>15</v>
      </c>
      <c r="R17" s="1476">
        <v>64</v>
      </c>
      <c r="S17" s="1476">
        <v>52</v>
      </c>
      <c r="T17" s="1476">
        <v>10109</v>
      </c>
    </row>
    <row r="18" spans="1:20" ht="16.5" customHeight="1">
      <c r="A18" s="1688" t="s">
        <v>743</v>
      </c>
      <c r="B18" s="1477">
        <v>3726</v>
      </c>
      <c r="C18" s="1476">
        <v>1593</v>
      </c>
      <c r="D18" s="1476">
        <v>573</v>
      </c>
      <c r="E18" s="1476">
        <v>1560</v>
      </c>
      <c r="F18" s="1476">
        <v>839</v>
      </c>
      <c r="G18" s="1476">
        <v>738</v>
      </c>
      <c r="H18" s="1476">
        <v>49</v>
      </c>
      <c r="I18" s="1476">
        <v>52</v>
      </c>
      <c r="J18" s="1476">
        <v>12481</v>
      </c>
      <c r="K18" s="1476">
        <v>2080</v>
      </c>
      <c r="L18" s="1476">
        <v>372</v>
      </c>
      <c r="M18" s="1476">
        <v>53</v>
      </c>
      <c r="N18" s="1476">
        <v>89</v>
      </c>
      <c r="O18" s="1476">
        <v>298</v>
      </c>
      <c r="P18" s="1476">
        <v>109</v>
      </c>
      <c r="Q18" s="1476">
        <v>72</v>
      </c>
      <c r="R18" s="1476">
        <v>199</v>
      </c>
      <c r="S18" s="1476">
        <v>253</v>
      </c>
      <c r="T18" s="1476">
        <v>20571</v>
      </c>
    </row>
    <row r="19" spans="1:20" ht="16.5" customHeight="1">
      <c r="A19" s="1688" t="s">
        <v>742</v>
      </c>
      <c r="B19" s="1477">
        <v>958</v>
      </c>
      <c r="C19" s="1476">
        <v>427</v>
      </c>
      <c r="D19" s="1476">
        <v>223</v>
      </c>
      <c r="E19" s="1476">
        <v>308</v>
      </c>
      <c r="F19" s="1476">
        <v>265</v>
      </c>
      <c r="G19" s="1476">
        <v>242</v>
      </c>
      <c r="H19" s="1476">
        <v>7</v>
      </c>
      <c r="I19" s="1476">
        <v>16</v>
      </c>
      <c r="J19" s="1476">
        <v>3384</v>
      </c>
      <c r="K19" s="1476">
        <v>459</v>
      </c>
      <c r="L19" s="1476">
        <v>80</v>
      </c>
      <c r="M19" s="1476">
        <v>4</v>
      </c>
      <c r="N19" s="1476">
        <v>15</v>
      </c>
      <c r="O19" s="1476">
        <v>66</v>
      </c>
      <c r="P19" s="1476">
        <v>18</v>
      </c>
      <c r="Q19" s="1476">
        <v>7</v>
      </c>
      <c r="R19" s="1476">
        <v>39</v>
      </c>
      <c r="S19" s="1476">
        <v>9</v>
      </c>
      <c r="T19" s="1476">
        <v>5304</v>
      </c>
    </row>
    <row r="20" spans="1:20" ht="16.5" customHeight="1">
      <c r="A20" s="1688" t="s">
        <v>741</v>
      </c>
      <c r="B20" s="1477">
        <v>1196</v>
      </c>
      <c r="C20" s="1476">
        <v>683</v>
      </c>
      <c r="D20" s="1476">
        <v>262</v>
      </c>
      <c r="E20" s="1476">
        <v>251</v>
      </c>
      <c r="F20" s="1476">
        <v>84</v>
      </c>
      <c r="G20" s="1476">
        <v>77</v>
      </c>
      <c r="H20" s="1476">
        <v>2</v>
      </c>
      <c r="I20" s="1476">
        <v>5</v>
      </c>
      <c r="J20" s="1476">
        <v>1856</v>
      </c>
      <c r="K20" s="1476">
        <v>308</v>
      </c>
      <c r="L20" s="1476">
        <v>64</v>
      </c>
      <c r="M20" s="1476">
        <v>10</v>
      </c>
      <c r="N20" s="1476">
        <v>18</v>
      </c>
      <c r="O20" s="1476">
        <v>77</v>
      </c>
      <c r="P20" s="1476">
        <v>19</v>
      </c>
      <c r="Q20" s="1476">
        <v>6</v>
      </c>
      <c r="R20" s="1476">
        <v>32</v>
      </c>
      <c r="S20" s="1476">
        <v>32</v>
      </c>
      <c r="T20" s="1476">
        <v>3702</v>
      </c>
    </row>
    <row r="21" spans="1:20" ht="16.5" customHeight="1">
      <c r="A21" s="1688" t="s">
        <v>740</v>
      </c>
      <c r="B21" s="1477">
        <v>634</v>
      </c>
      <c r="C21" s="1476">
        <v>356</v>
      </c>
      <c r="D21" s="1476">
        <v>91</v>
      </c>
      <c r="E21" s="1476">
        <v>187</v>
      </c>
      <c r="F21" s="1476">
        <v>78</v>
      </c>
      <c r="G21" s="1476">
        <v>75</v>
      </c>
      <c r="H21" s="1476">
        <v>0</v>
      </c>
      <c r="I21" s="1476">
        <v>3</v>
      </c>
      <c r="J21" s="1476">
        <v>1933</v>
      </c>
      <c r="K21" s="1476">
        <v>284</v>
      </c>
      <c r="L21" s="1476">
        <v>72</v>
      </c>
      <c r="M21" s="1476">
        <v>8</v>
      </c>
      <c r="N21" s="1476">
        <v>11</v>
      </c>
      <c r="O21" s="1476">
        <v>37</v>
      </c>
      <c r="P21" s="1476">
        <v>10</v>
      </c>
      <c r="Q21" s="1476">
        <v>5</v>
      </c>
      <c r="R21" s="1476">
        <v>36</v>
      </c>
      <c r="S21" s="1476">
        <v>15</v>
      </c>
      <c r="T21" s="1476">
        <v>3123</v>
      </c>
    </row>
    <row r="22" spans="1:20" ht="16.5" customHeight="1">
      <c r="A22" s="1688" t="s">
        <v>739</v>
      </c>
      <c r="B22" s="1477">
        <v>906</v>
      </c>
      <c r="C22" s="1476">
        <v>429</v>
      </c>
      <c r="D22" s="1476">
        <v>146</v>
      </c>
      <c r="E22" s="1476">
        <v>331</v>
      </c>
      <c r="F22" s="1476">
        <v>68</v>
      </c>
      <c r="G22" s="1476">
        <v>59</v>
      </c>
      <c r="H22" s="1476">
        <v>0</v>
      </c>
      <c r="I22" s="1476">
        <v>9</v>
      </c>
      <c r="J22" s="1476">
        <v>1891</v>
      </c>
      <c r="K22" s="1476">
        <v>340</v>
      </c>
      <c r="L22" s="1476">
        <v>72</v>
      </c>
      <c r="M22" s="1476">
        <v>11</v>
      </c>
      <c r="N22" s="1476">
        <v>14</v>
      </c>
      <c r="O22" s="1476">
        <v>71</v>
      </c>
      <c r="P22" s="1476">
        <v>33</v>
      </c>
      <c r="Q22" s="1476">
        <v>7</v>
      </c>
      <c r="R22" s="1476">
        <v>51</v>
      </c>
      <c r="S22" s="1476">
        <v>27</v>
      </c>
      <c r="T22" s="1476">
        <v>3491</v>
      </c>
    </row>
    <row r="23" spans="1:20" ht="16.5" customHeight="1">
      <c r="A23" s="1688" t="s">
        <v>738</v>
      </c>
      <c r="B23" s="1477">
        <v>508</v>
      </c>
      <c r="C23" s="1476">
        <v>264</v>
      </c>
      <c r="D23" s="1476">
        <v>56</v>
      </c>
      <c r="E23" s="1476">
        <v>188</v>
      </c>
      <c r="F23" s="1476">
        <v>66</v>
      </c>
      <c r="G23" s="1476">
        <v>62</v>
      </c>
      <c r="H23" s="1476">
        <v>1</v>
      </c>
      <c r="I23" s="1476">
        <v>3</v>
      </c>
      <c r="J23" s="1476">
        <v>1087</v>
      </c>
      <c r="K23" s="1476">
        <v>227</v>
      </c>
      <c r="L23" s="1476">
        <v>85</v>
      </c>
      <c r="M23" s="1476">
        <v>5</v>
      </c>
      <c r="N23" s="1476">
        <v>11</v>
      </c>
      <c r="O23" s="1476">
        <v>16</v>
      </c>
      <c r="P23" s="1476">
        <v>6</v>
      </c>
      <c r="Q23" s="1476">
        <v>2</v>
      </c>
      <c r="R23" s="1476">
        <v>17</v>
      </c>
      <c r="S23" s="1476">
        <v>6</v>
      </c>
      <c r="T23" s="1476">
        <v>2036</v>
      </c>
    </row>
    <row r="24" spans="1:20" ht="16.5" customHeight="1">
      <c r="A24" s="1688" t="s">
        <v>737</v>
      </c>
      <c r="B24" s="1477">
        <v>272</v>
      </c>
      <c r="C24" s="1476">
        <v>141</v>
      </c>
      <c r="D24" s="1476">
        <v>30</v>
      </c>
      <c r="E24" s="1476">
        <v>101</v>
      </c>
      <c r="F24" s="1476">
        <v>80</v>
      </c>
      <c r="G24" s="1476">
        <v>68</v>
      </c>
      <c r="H24" s="1476">
        <v>4</v>
      </c>
      <c r="I24" s="1476">
        <v>8</v>
      </c>
      <c r="J24" s="1476">
        <v>1320</v>
      </c>
      <c r="K24" s="1476">
        <v>165</v>
      </c>
      <c r="L24" s="1476">
        <v>41</v>
      </c>
      <c r="M24" s="1476">
        <v>3</v>
      </c>
      <c r="N24" s="1476">
        <v>9</v>
      </c>
      <c r="O24" s="1476">
        <v>76</v>
      </c>
      <c r="P24" s="1476">
        <v>6</v>
      </c>
      <c r="Q24" s="1476">
        <v>2</v>
      </c>
      <c r="R24" s="1476">
        <v>28</v>
      </c>
      <c r="S24" s="1476">
        <v>13</v>
      </c>
      <c r="T24" s="1476">
        <v>2015</v>
      </c>
    </row>
    <row r="25" spans="1:20" ht="16.5" customHeight="1">
      <c r="A25" s="1688" t="s">
        <v>736</v>
      </c>
      <c r="B25" s="1477">
        <v>769</v>
      </c>
      <c r="C25" s="1476">
        <v>248</v>
      </c>
      <c r="D25" s="1476">
        <v>72</v>
      </c>
      <c r="E25" s="1476">
        <v>449</v>
      </c>
      <c r="F25" s="1476">
        <v>213</v>
      </c>
      <c r="G25" s="1476">
        <v>206</v>
      </c>
      <c r="H25" s="1476">
        <v>1</v>
      </c>
      <c r="I25" s="1476">
        <v>6</v>
      </c>
      <c r="J25" s="1476">
        <v>2668</v>
      </c>
      <c r="K25" s="1476">
        <v>389</v>
      </c>
      <c r="L25" s="1476">
        <v>96</v>
      </c>
      <c r="M25" s="1476">
        <v>20</v>
      </c>
      <c r="N25" s="1476">
        <v>12</v>
      </c>
      <c r="O25" s="1476">
        <v>68</v>
      </c>
      <c r="P25" s="1476">
        <v>13</v>
      </c>
      <c r="Q25" s="1476">
        <v>4</v>
      </c>
      <c r="R25" s="1476">
        <v>53</v>
      </c>
      <c r="S25" s="1476">
        <v>18</v>
      </c>
      <c r="T25" s="1476">
        <v>4323</v>
      </c>
    </row>
    <row r="26" spans="1:20" ht="16.5" customHeight="1">
      <c r="A26" s="1688" t="s">
        <v>735</v>
      </c>
      <c r="B26" s="1477">
        <v>576</v>
      </c>
      <c r="C26" s="1476">
        <v>339</v>
      </c>
      <c r="D26" s="1476">
        <v>63</v>
      </c>
      <c r="E26" s="1476">
        <v>174</v>
      </c>
      <c r="F26" s="1476">
        <v>73</v>
      </c>
      <c r="G26" s="1476">
        <v>65</v>
      </c>
      <c r="H26" s="1476">
        <v>7</v>
      </c>
      <c r="I26" s="1476">
        <v>1</v>
      </c>
      <c r="J26" s="1476">
        <v>2395</v>
      </c>
      <c r="K26" s="1476">
        <v>297</v>
      </c>
      <c r="L26" s="1476">
        <v>52</v>
      </c>
      <c r="M26" s="1476">
        <v>12</v>
      </c>
      <c r="N26" s="1476">
        <v>37</v>
      </c>
      <c r="O26" s="1476">
        <v>108</v>
      </c>
      <c r="P26" s="1476">
        <v>12</v>
      </c>
      <c r="Q26" s="1476">
        <v>6</v>
      </c>
      <c r="R26" s="1476">
        <v>63</v>
      </c>
      <c r="S26" s="1476">
        <v>8</v>
      </c>
      <c r="T26" s="1476">
        <v>3639</v>
      </c>
    </row>
    <row r="27" spans="1:20" ht="16.5" customHeight="1">
      <c r="A27" s="1688" t="s">
        <v>734</v>
      </c>
      <c r="B27" s="1477">
        <v>323</v>
      </c>
      <c r="C27" s="1476">
        <v>176</v>
      </c>
      <c r="D27" s="1476">
        <v>34</v>
      </c>
      <c r="E27" s="1476">
        <v>113</v>
      </c>
      <c r="F27" s="1476">
        <v>285</v>
      </c>
      <c r="G27" s="1476">
        <v>240</v>
      </c>
      <c r="H27" s="1476">
        <v>23</v>
      </c>
      <c r="I27" s="1476">
        <v>22</v>
      </c>
      <c r="J27" s="1476">
        <v>2496</v>
      </c>
      <c r="K27" s="1476">
        <v>257</v>
      </c>
      <c r="L27" s="1476">
        <v>42</v>
      </c>
      <c r="M27" s="1476">
        <v>5</v>
      </c>
      <c r="N27" s="1476">
        <v>7</v>
      </c>
      <c r="O27" s="1476">
        <v>41</v>
      </c>
      <c r="P27" s="1476">
        <v>4</v>
      </c>
      <c r="Q27" s="1476">
        <v>1</v>
      </c>
      <c r="R27" s="1476">
        <v>42</v>
      </c>
      <c r="S27" s="1476">
        <v>6</v>
      </c>
      <c r="T27" s="1476">
        <v>3509</v>
      </c>
    </row>
    <row r="28" spans="1:20" ht="16.5" customHeight="1">
      <c r="A28" s="1688" t="s">
        <v>733</v>
      </c>
      <c r="B28" s="1477">
        <v>1059</v>
      </c>
      <c r="C28" s="1476">
        <v>396</v>
      </c>
      <c r="D28" s="1476">
        <v>133</v>
      </c>
      <c r="E28" s="1476">
        <v>530</v>
      </c>
      <c r="F28" s="1476">
        <v>377</v>
      </c>
      <c r="G28" s="1476">
        <v>342</v>
      </c>
      <c r="H28" s="1476">
        <v>16</v>
      </c>
      <c r="I28" s="1476">
        <v>19</v>
      </c>
      <c r="J28" s="1476">
        <v>4806</v>
      </c>
      <c r="K28" s="1476">
        <v>676</v>
      </c>
      <c r="L28" s="1476">
        <v>166</v>
      </c>
      <c r="M28" s="1476">
        <v>17</v>
      </c>
      <c r="N28" s="1476">
        <v>36</v>
      </c>
      <c r="O28" s="1476">
        <v>131</v>
      </c>
      <c r="P28" s="1476">
        <v>25</v>
      </c>
      <c r="Q28" s="1476">
        <v>12</v>
      </c>
      <c r="R28" s="1476">
        <v>57</v>
      </c>
      <c r="S28" s="1476">
        <v>105</v>
      </c>
      <c r="T28" s="1476">
        <v>7467</v>
      </c>
    </row>
    <row r="29" spans="1:20" ht="16.5" customHeight="1">
      <c r="A29" s="1688" t="s">
        <v>732</v>
      </c>
      <c r="B29" s="1477">
        <v>799</v>
      </c>
      <c r="C29" s="1476">
        <v>257</v>
      </c>
      <c r="D29" s="1476">
        <v>105</v>
      </c>
      <c r="E29" s="1476">
        <v>437</v>
      </c>
      <c r="F29" s="1476">
        <v>143</v>
      </c>
      <c r="G29" s="1476">
        <v>130</v>
      </c>
      <c r="H29" s="1476">
        <v>7</v>
      </c>
      <c r="I29" s="1476">
        <v>6</v>
      </c>
      <c r="J29" s="1476">
        <v>2675</v>
      </c>
      <c r="K29" s="1476">
        <v>326</v>
      </c>
      <c r="L29" s="1476">
        <v>66</v>
      </c>
      <c r="M29" s="1476">
        <v>21</v>
      </c>
      <c r="N29" s="1476">
        <v>13</v>
      </c>
      <c r="O29" s="1476">
        <v>85</v>
      </c>
      <c r="P29" s="1476">
        <v>57</v>
      </c>
      <c r="Q29" s="1476">
        <v>30</v>
      </c>
      <c r="R29" s="1476">
        <v>40</v>
      </c>
      <c r="S29" s="1476">
        <v>39</v>
      </c>
      <c r="T29" s="1476">
        <v>4294</v>
      </c>
    </row>
    <row r="30" spans="1:20" ht="16.5" customHeight="1">
      <c r="A30" s="1688" t="s">
        <v>731</v>
      </c>
      <c r="B30" s="1477">
        <v>550</v>
      </c>
      <c r="C30" s="1476">
        <v>315</v>
      </c>
      <c r="D30" s="1476">
        <v>80</v>
      </c>
      <c r="E30" s="1476">
        <v>155</v>
      </c>
      <c r="F30" s="1476">
        <v>65</v>
      </c>
      <c r="G30" s="1476">
        <v>61</v>
      </c>
      <c r="H30" s="1476">
        <v>3</v>
      </c>
      <c r="I30" s="1476">
        <v>1</v>
      </c>
      <c r="J30" s="1476">
        <v>1055</v>
      </c>
      <c r="K30" s="1476">
        <v>247</v>
      </c>
      <c r="L30" s="1476">
        <v>37</v>
      </c>
      <c r="M30" s="1476">
        <v>25</v>
      </c>
      <c r="N30" s="1476">
        <v>8</v>
      </c>
      <c r="O30" s="1476">
        <v>42</v>
      </c>
      <c r="P30" s="1476">
        <v>12</v>
      </c>
      <c r="Q30" s="1476">
        <v>1</v>
      </c>
      <c r="R30" s="1476">
        <v>17</v>
      </c>
      <c r="S30" s="1476">
        <v>19</v>
      </c>
      <c r="T30" s="1476">
        <v>2078</v>
      </c>
    </row>
    <row r="31" spans="1:20" ht="16.5" customHeight="1">
      <c r="A31" s="1688" t="s">
        <v>730</v>
      </c>
      <c r="B31" s="1477">
        <v>414</v>
      </c>
      <c r="C31" s="1476">
        <v>214</v>
      </c>
      <c r="D31" s="1476">
        <v>73</v>
      </c>
      <c r="E31" s="1476">
        <v>127</v>
      </c>
      <c r="F31" s="1476">
        <v>37</v>
      </c>
      <c r="G31" s="1476">
        <v>30</v>
      </c>
      <c r="H31" s="1476">
        <v>2</v>
      </c>
      <c r="I31" s="1476">
        <v>5</v>
      </c>
      <c r="J31" s="1476">
        <v>1185</v>
      </c>
      <c r="K31" s="1476">
        <v>174</v>
      </c>
      <c r="L31" s="1476">
        <v>29</v>
      </c>
      <c r="M31" s="1476">
        <v>3</v>
      </c>
      <c r="N31" s="1476">
        <v>3</v>
      </c>
      <c r="O31" s="1476">
        <v>20</v>
      </c>
      <c r="P31" s="1476">
        <v>7</v>
      </c>
      <c r="Q31" s="1476">
        <v>23</v>
      </c>
      <c r="R31" s="1476">
        <v>20</v>
      </c>
      <c r="S31" s="1476">
        <v>23</v>
      </c>
      <c r="T31" s="1476">
        <v>1938</v>
      </c>
    </row>
    <row r="32" spans="1:20" ht="16.5" customHeight="1">
      <c r="A32" s="1688" t="s">
        <v>729</v>
      </c>
      <c r="B32" s="1477">
        <v>3409</v>
      </c>
      <c r="C32" s="1476">
        <v>1244</v>
      </c>
      <c r="D32" s="1476">
        <v>555</v>
      </c>
      <c r="E32" s="1476">
        <v>1610</v>
      </c>
      <c r="F32" s="1476">
        <v>948</v>
      </c>
      <c r="G32" s="1476">
        <v>777</v>
      </c>
      <c r="H32" s="1476">
        <v>116</v>
      </c>
      <c r="I32" s="1476">
        <v>55</v>
      </c>
      <c r="J32" s="1476">
        <v>8257</v>
      </c>
      <c r="K32" s="1476">
        <v>1251</v>
      </c>
      <c r="L32" s="1476">
        <v>206</v>
      </c>
      <c r="M32" s="1476">
        <v>38</v>
      </c>
      <c r="N32" s="1476">
        <v>51</v>
      </c>
      <c r="O32" s="1476">
        <v>335</v>
      </c>
      <c r="P32" s="1476">
        <v>50</v>
      </c>
      <c r="Q32" s="1476">
        <v>19</v>
      </c>
      <c r="R32" s="1476">
        <v>89</v>
      </c>
      <c r="S32" s="1476">
        <v>109</v>
      </c>
      <c r="T32" s="1476">
        <v>14762</v>
      </c>
    </row>
    <row r="33" spans="1:20" ht="16.5" customHeight="1">
      <c r="A33" s="1688" t="s">
        <v>728</v>
      </c>
      <c r="B33" s="1477">
        <v>1809</v>
      </c>
      <c r="C33" s="1476">
        <v>648</v>
      </c>
      <c r="D33" s="1476">
        <v>213</v>
      </c>
      <c r="E33" s="1476">
        <v>948</v>
      </c>
      <c r="F33" s="1476">
        <v>237</v>
      </c>
      <c r="G33" s="1476">
        <v>219</v>
      </c>
      <c r="H33" s="1476">
        <v>9</v>
      </c>
      <c r="I33" s="1476">
        <v>9</v>
      </c>
      <c r="J33" s="1476">
        <v>4317</v>
      </c>
      <c r="K33" s="1476">
        <v>481</v>
      </c>
      <c r="L33" s="1476">
        <v>123</v>
      </c>
      <c r="M33" s="1476">
        <v>7</v>
      </c>
      <c r="N33" s="1476">
        <v>37</v>
      </c>
      <c r="O33" s="1476">
        <v>153</v>
      </c>
      <c r="P33" s="1476">
        <v>29</v>
      </c>
      <c r="Q33" s="1476">
        <v>11</v>
      </c>
      <c r="R33" s="1476">
        <v>82</v>
      </c>
      <c r="S33" s="1476">
        <v>302</v>
      </c>
      <c r="T33" s="1476">
        <v>7588</v>
      </c>
    </row>
    <row r="34" spans="1:20" ht="16.5" customHeight="1">
      <c r="A34" s="1688" t="s">
        <v>727</v>
      </c>
      <c r="B34" s="1477">
        <v>525</v>
      </c>
      <c r="C34" s="1476">
        <v>316</v>
      </c>
      <c r="D34" s="1476">
        <v>87</v>
      </c>
      <c r="E34" s="1476">
        <v>122</v>
      </c>
      <c r="F34" s="1476">
        <v>56</v>
      </c>
      <c r="G34" s="1476">
        <v>45</v>
      </c>
      <c r="H34" s="1476">
        <v>3</v>
      </c>
      <c r="I34" s="1476">
        <v>8</v>
      </c>
      <c r="J34" s="1476">
        <v>1428</v>
      </c>
      <c r="K34" s="1476">
        <v>250</v>
      </c>
      <c r="L34" s="1476">
        <v>64</v>
      </c>
      <c r="M34" s="1476">
        <v>4</v>
      </c>
      <c r="N34" s="1476">
        <v>13</v>
      </c>
      <c r="O34" s="1476">
        <v>27</v>
      </c>
      <c r="P34" s="1476">
        <v>8</v>
      </c>
      <c r="Q34" s="1476">
        <v>1</v>
      </c>
      <c r="R34" s="1476">
        <v>5</v>
      </c>
      <c r="S34" s="1476">
        <v>27</v>
      </c>
      <c r="T34" s="1476">
        <v>2408</v>
      </c>
    </row>
    <row r="35" spans="1:20" ht="16.5" customHeight="1">
      <c r="A35" s="1688" t="s">
        <v>726</v>
      </c>
      <c r="B35" s="1477">
        <v>102</v>
      </c>
      <c r="C35" s="1476">
        <v>29</v>
      </c>
      <c r="D35" s="1476">
        <v>8</v>
      </c>
      <c r="E35" s="1476">
        <v>65</v>
      </c>
      <c r="F35" s="1476">
        <v>44</v>
      </c>
      <c r="G35" s="1476">
        <v>34</v>
      </c>
      <c r="H35" s="1476">
        <v>4</v>
      </c>
      <c r="I35" s="1476">
        <v>6</v>
      </c>
      <c r="J35" s="1476">
        <v>1519</v>
      </c>
      <c r="K35" s="1476">
        <v>135</v>
      </c>
      <c r="L35" s="1476">
        <v>33</v>
      </c>
      <c r="M35" s="1476">
        <v>4</v>
      </c>
      <c r="N35" s="1476">
        <v>10</v>
      </c>
      <c r="O35" s="1476">
        <v>44</v>
      </c>
      <c r="P35" s="1476">
        <v>3</v>
      </c>
      <c r="Q35" s="1476">
        <v>1</v>
      </c>
      <c r="R35" s="1476">
        <v>8</v>
      </c>
      <c r="S35" s="1476">
        <v>7</v>
      </c>
      <c r="T35" s="1476">
        <v>1910</v>
      </c>
    </row>
    <row r="36" spans="1:20" ht="16.5" customHeight="1">
      <c r="A36" s="1688" t="s">
        <v>725</v>
      </c>
      <c r="B36" s="1477">
        <v>502</v>
      </c>
      <c r="C36" s="1476">
        <v>266</v>
      </c>
      <c r="D36" s="1476">
        <v>117</v>
      </c>
      <c r="E36" s="1476">
        <v>119</v>
      </c>
      <c r="F36" s="1476">
        <v>77</v>
      </c>
      <c r="G36" s="1476">
        <v>76</v>
      </c>
      <c r="H36" s="1476">
        <v>0</v>
      </c>
      <c r="I36" s="1476">
        <v>1</v>
      </c>
      <c r="J36" s="1476">
        <v>916</v>
      </c>
      <c r="K36" s="1476">
        <v>156</v>
      </c>
      <c r="L36" s="1476">
        <v>16</v>
      </c>
      <c r="M36" s="1476">
        <v>3</v>
      </c>
      <c r="N36" s="1476">
        <v>6</v>
      </c>
      <c r="O36" s="1476">
        <v>16</v>
      </c>
      <c r="P36" s="1476">
        <v>13</v>
      </c>
      <c r="Q36" s="1476">
        <v>2</v>
      </c>
      <c r="R36" s="1476">
        <v>3</v>
      </c>
      <c r="S36" s="1476">
        <v>8</v>
      </c>
      <c r="T36" s="1476">
        <v>1718</v>
      </c>
    </row>
    <row r="37" spans="1:20" ht="16.5" customHeight="1">
      <c r="A37" s="1688" t="s">
        <v>724</v>
      </c>
      <c r="B37" s="1477">
        <v>584</v>
      </c>
      <c r="C37" s="1476">
        <v>342</v>
      </c>
      <c r="D37" s="1476">
        <v>93</v>
      </c>
      <c r="E37" s="1476">
        <v>149</v>
      </c>
      <c r="F37" s="1476">
        <v>79</v>
      </c>
      <c r="G37" s="1476">
        <v>76</v>
      </c>
      <c r="H37" s="1476">
        <v>1</v>
      </c>
      <c r="I37" s="1476">
        <v>2</v>
      </c>
      <c r="J37" s="1476">
        <v>1168</v>
      </c>
      <c r="K37" s="1476">
        <v>208</v>
      </c>
      <c r="L37" s="1476">
        <v>60</v>
      </c>
      <c r="M37" s="1476">
        <v>7</v>
      </c>
      <c r="N37" s="1476">
        <v>13</v>
      </c>
      <c r="O37" s="1476">
        <v>36</v>
      </c>
      <c r="P37" s="1476">
        <v>13</v>
      </c>
      <c r="Q37" s="1476">
        <v>3</v>
      </c>
      <c r="R37" s="1476">
        <v>15</v>
      </c>
      <c r="S37" s="1476">
        <v>9</v>
      </c>
      <c r="T37" s="1476">
        <v>2195</v>
      </c>
    </row>
    <row r="38" spans="1:20" ht="16.5" customHeight="1">
      <c r="A38" s="1688" t="s">
        <v>723</v>
      </c>
      <c r="B38" s="1477">
        <v>601</v>
      </c>
      <c r="C38" s="1476">
        <v>343</v>
      </c>
      <c r="D38" s="1476">
        <v>89</v>
      </c>
      <c r="E38" s="1476">
        <v>169</v>
      </c>
      <c r="F38" s="1476">
        <v>78</v>
      </c>
      <c r="G38" s="1476">
        <v>75</v>
      </c>
      <c r="H38" s="1476">
        <v>3</v>
      </c>
      <c r="I38" s="1476">
        <v>0</v>
      </c>
      <c r="J38" s="1476">
        <v>1264</v>
      </c>
      <c r="K38" s="1476">
        <v>187</v>
      </c>
      <c r="L38" s="1476">
        <v>33</v>
      </c>
      <c r="M38" s="1476">
        <v>6</v>
      </c>
      <c r="N38" s="1476">
        <v>10</v>
      </c>
      <c r="O38" s="1476">
        <v>45</v>
      </c>
      <c r="P38" s="1476">
        <v>8</v>
      </c>
      <c r="Q38" s="1476">
        <v>0</v>
      </c>
      <c r="R38" s="1476">
        <v>23</v>
      </c>
      <c r="S38" s="1476">
        <v>3</v>
      </c>
      <c r="T38" s="1476">
        <v>2258</v>
      </c>
    </row>
    <row r="39" spans="1:20" ht="16.5" customHeight="1">
      <c r="A39" s="1688" t="s">
        <v>722</v>
      </c>
      <c r="B39" s="1477">
        <v>1455</v>
      </c>
      <c r="C39" s="1476">
        <v>785</v>
      </c>
      <c r="D39" s="1476">
        <v>208</v>
      </c>
      <c r="E39" s="1476">
        <v>462</v>
      </c>
      <c r="F39" s="1476">
        <v>540</v>
      </c>
      <c r="G39" s="1476">
        <v>528</v>
      </c>
      <c r="H39" s="1476">
        <v>6</v>
      </c>
      <c r="I39" s="1476">
        <v>6</v>
      </c>
      <c r="J39" s="1476">
        <v>2732</v>
      </c>
      <c r="K39" s="1476">
        <v>371</v>
      </c>
      <c r="L39" s="1476">
        <v>44</v>
      </c>
      <c r="M39" s="1476">
        <v>8</v>
      </c>
      <c r="N39" s="1476">
        <v>25</v>
      </c>
      <c r="O39" s="1476">
        <v>149</v>
      </c>
      <c r="P39" s="1476">
        <v>7</v>
      </c>
      <c r="Q39" s="1476">
        <v>8</v>
      </c>
      <c r="R39" s="1476">
        <v>63</v>
      </c>
      <c r="S39" s="1476">
        <v>41</v>
      </c>
      <c r="T39" s="1476">
        <v>5443</v>
      </c>
    </row>
    <row r="40" spans="1:20" ht="16.5" customHeight="1">
      <c r="A40" s="1688" t="s">
        <v>721</v>
      </c>
      <c r="B40" s="1477">
        <v>1626</v>
      </c>
      <c r="C40" s="1476">
        <v>962</v>
      </c>
      <c r="D40" s="1476">
        <v>443</v>
      </c>
      <c r="E40" s="1476">
        <v>221</v>
      </c>
      <c r="F40" s="1476">
        <v>246</v>
      </c>
      <c r="G40" s="1476">
        <v>238</v>
      </c>
      <c r="H40" s="1476">
        <v>5</v>
      </c>
      <c r="I40" s="1476">
        <v>3</v>
      </c>
      <c r="J40" s="1476">
        <v>3053</v>
      </c>
      <c r="K40" s="1476">
        <v>349</v>
      </c>
      <c r="L40" s="1476">
        <v>79</v>
      </c>
      <c r="M40" s="1476">
        <v>6</v>
      </c>
      <c r="N40" s="1476">
        <v>39</v>
      </c>
      <c r="O40" s="1476">
        <v>120</v>
      </c>
      <c r="P40" s="1476">
        <v>17</v>
      </c>
      <c r="Q40" s="1476">
        <v>17</v>
      </c>
      <c r="R40" s="1476">
        <v>46</v>
      </c>
      <c r="S40" s="1476">
        <v>7</v>
      </c>
      <c r="T40" s="1476">
        <v>5605</v>
      </c>
    </row>
    <row r="41" spans="1:20" ht="16.5" customHeight="1">
      <c r="A41" s="1688" t="s">
        <v>720</v>
      </c>
      <c r="B41" s="1477">
        <v>432</v>
      </c>
      <c r="C41" s="1476">
        <v>131</v>
      </c>
      <c r="D41" s="1476">
        <v>68</v>
      </c>
      <c r="E41" s="1476">
        <v>233</v>
      </c>
      <c r="F41" s="1476">
        <v>171</v>
      </c>
      <c r="G41" s="1476">
        <v>158</v>
      </c>
      <c r="H41" s="1476">
        <v>3</v>
      </c>
      <c r="I41" s="1476">
        <v>10</v>
      </c>
      <c r="J41" s="1476">
        <v>2421</v>
      </c>
      <c r="K41" s="1476">
        <v>188</v>
      </c>
      <c r="L41" s="1476">
        <v>53</v>
      </c>
      <c r="M41" s="1476">
        <v>10</v>
      </c>
      <c r="N41" s="1476">
        <v>20</v>
      </c>
      <c r="O41" s="1476">
        <v>88</v>
      </c>
      <c r="P41" s="1476">
        <v>5</v>
      </c>
      <c r="Q41" s="1476">
        <v>2</v>
      </c>
      <c r="R41" s="1476">
        <v>38</v>
      </c>
      <c r="S41" s="1476">
        <v>14</v>
      </c>
      <c r="T41" s="1476">
        <v>3442</v>
      </c>
    </row>
    <row r="42" spans="1:20" ht="16.5" customHeight="1">
      <c r="A42" s="1688" t="s">
        <v>719</v>
      </c>
      <c r="B42" s="1477">
        <v>597</v>
      </c>
      <c r="C42" s="1476">
        <v>322</v>
      </c>
      <c r="D42" s="1476">
        <v>85</v>
      </c>
      <c r="E42" s="1476">
        <v>190</v>
      </c>
      <c r="F42" s="1476">
        <v>155</v>
      </c>
      <c r="G42" s="1476">
        <v>142</v>
      </c>
      <c r="H42" s="1476">
        <v>12</v>
      </c>
      <c r="I42" s="1476">
        <v>1</v>
      </c>
      <c r="J42" s="1476">
        <v>1859</v>
      </c>
      <c r="K42" s="1476">
        <v>213</v>
      </c>
      <c r="L42" s="1476">
        <v>51</v>
      </c>
      <c r="M42" s="1476">
        <v>9</v>
      </c>
      <c r="N42" s="1476">
        <v>15</v>
      </c>
      <c r="O42" s="1476">
        <v>80</v>
      </c>
      <c r="P42" s="1476">
        <v>1</v>
      </c>
      <c r="Q42" s="1476">
        <v>7</v>
      </c>
      <c r="R42" s="1476">
        <v>47</v>
      </c>
      <c r="S42" s="1476">
        <v>32</v>
      </c>
      <c r="T42" s="1476">
        <v>3066</v>
      </c>
    </row>
    <row r="43" spans="1:20" ht="16.5" customHeight="1">
      <c r="A43" s="1688" t="s">
        <v>718</v>
      </c>
      <c r="B43" s="1477">
        <v>953</v>
      </c>
      <c r="C43" s="1476">
        <v>449</v>
      </c>
      <c r="D43" s="1476">
        <v>164</v>
      </c>
      <c r="E43" s="1476">
        <v>340</v>
      </c>
      <c r="F43" s="1476">
        <v>197</v>
      </c>
      <c r="G43" s="1476">
        <v>171</v>
      </c>
      <c r="H43" s="1476">
        <v>6</v>
      </c>
      <c r="I43" s="1476">
        <v>20</v>
      </c>
      <c r="J43" s="1476">
        <v>2501</v>
      </c>
      <c r="K43" s="1476">
        <v>329</v>
      </c>
      <c r="L43" s="1476">
        <v>62</v>
      </c>
      <c r="M43" s="1476">
        <v>12</v>
      </c>
      <c r="N43" s="1476">
        <v>14</v>
      </c>
      <c r="O43" s="1476">
        <v>95</v>
      </c>
      <c r="P43" s="1476">
        <v>19</v>
      </c>
      <c r="Q43" s="1476">
        <v>1</v>
      </c>
      <c r="R43" s="1476">
        <v>39</v>
      </c>
      <c r="S43" s="1476">
        <v>16</v>
      </c>
      <c r="T43" s="1476">
        <v>4238</v>
      </c>
    </row>
    <row r="44" spans="1:20" ht="16.5" customHeight="1">
      <c r="A44" s="1688" t="s">
        <v>717</v>
      </c>
      <c r="B44" s="1477">
        <v>778</v>
      </c>
      <c r="C44" s="1476">
        <v>445</v>
      </c>
      <c r="D44" s="1476">
        <v>129</v>
      </c>
      <c r="E44" s="1476">
        <v>204</v>
      </c>
      <c r="F44" s="1476">
        <v>202</v>
      </c>
      <c r="G44" s="1476">
        <v>194</v>
      </c>
      <c r="H44" s="1476">
        <v>7</v>
      </c>
      <c r="I44" s="1476">
        <v>1</v>
      </c>
      <c r="J44" s="1476">
        <v>1673</v>
      </c>
      <c r="K44" s="1476">
        <v>227</v>
      </c>
      <c r="L44" s="1476">
        <v>49</v>
      </c>
      <c r="M44" s="1476">
        <v>12</v>
      </c>
      <c r="N44" s="1476">
        <v>11</v>
      </c>
      <c r="O44" s="1476">
        <v>79</v>
      </c>
      <c r="P44" s="1476">
        <v>8</v>
      </c>
      <c r="Q44" s="1476">
        <v>6</v>
      </c>
      <c r="R44" s="1476">
        <v>31</v>
      </c>
      <c r="S44" s="1476">
        <v>38</v>
      </c>
      <c r="T44" s="1476">
        <v>3114</v>
      </c>
    </row>
    <row r="45" spans="1:20" ht="16.5" customHeight="1">
      <c r="A45" s="1688" t="s">
        <v>716</v>
      </c>
      <c r="B45" s="1477">
        <v>3336</v>
      </c>
      <c r="C45" s="1476">
        <v>1587</v>
      </c>
      <c r="D45" s="1476">
        <v>568</v>
      </c>
      <c r="E45" s="1476">
        <v>1181</v>
      </c>
      <c r="F45" s="1476">
        <v>861</v>
      </c>
      <c r="G45" s="1476">
        <v>719</v>
      </c>
      <c r="H45" s="1476">
        <v>90</v>
      </c>
      <c r="I45" s="1476">
        <v>52</v>
      </c>
      <c r="J45" s="1476">
        <v>5937</v>
      </c>
      <c r="K45" s="1476">
        <v>1082</v>
      </c>
      <c r="L45" s="1476">
        <v>235</v>
      </c>
      <c r="M45" s="1476">
        <v>46</v>
      </c>
      <c r="N45" s="1476">
        <v>111</v>
      </c>
      <c r="O45" s="1476">
        <v>317</v>
      </c>
      <c r="P45" s="1476">
        <v>22</v>
      </c>
      <c r="Q45" s="1476">
        <v>20</v>
      </c>
      <c r="R45" s="1476">
        <v>78</v>
      </c>
      <c r="S45" s="1476">
        <v>112</v>
      </c>
      <c r="T45" s="1476">
        <v>12157</v>
      </c>
    </row>
    <row r="46" spans="1:20" ht="16.5" customHeight="1">
      <c r="A46" s="1688" t="s">
        <v>715</v>
      </c>
      <c r="B46" s="1477">
        <v>1016</v>
      </c>
      <c r="C46" s="1476">
        <v>555</v>
      </c>
      <c r="D46" s="1476">
        <v>163</v>
      </c>
      <c r="E46" s="1476">
        <v>298</v>
      </c>
      <c r="F46" s="1476">
        <v>178</v>
      </c>
      <c r="G46" s="1476">
        <v>154</v>
      </c>
      <c r="H46" s="1476">
        <v>15</v>
      </c>
      <c r="I46" s="1476">
        <v>9</v>
      </c>
      <c r="J46" s="1476">
        <v>2029</v>
      </c>
      <c r="K46" s="1476">
        <v>423</v>
      </c>
      <c r="L46" s="1476">
        <v>90</v>
      </c>
      <c r="M46" s="1476">
        <v>9</v>
      </c>
      <c r="N46" s="1476">
        <v>19</v>
      </c>
      <c r="O46" s="1476">
        <v>78</v>
      </c>
      <c r="P46" s="1476">
        <v>12</v>
      </c>
      <c r="Q46" s="1476">
        <v>18</v>
      </c>
      <c r="R46" s="1476">
        <v>40</v>
      </c>
      <c r="S46" s="1476">
        <v>31</v>
      </c>
      <c r="T46" s="1476">
        <v>3943</v>
      </c>
    </row>
    <row r="47" spans="1:20" ht="16.5" customHeight="1">
      <c r="A47" s="1688" t="s">
        <v>714</v>
      </c>
      <c r="B47" s="1477">
        <v>1516</v>
      </c>
      <c r="C47" s="1476">
        <v>691</v>
      </c>
      <c r="D47" s="1476">
        <v>265</v>
      </c>
      <c r="E47" s="1476">
        <v>560</v>
      </c>
      <c r="F47" s="1476">
        <v>434</v>
      </c>
      <c r="G47" s="1476">
        <v>426</v>
      </c>
      <c r="H47" s="1476">
        <v>4</v>
      </c>
      <c r="I47" s="1476">
        <v>4</v>
      </c>
      <c r="J47" s="1476">
        <v>3867</v>
      </c>
      <c r="K47" s="1476">
        <v>682</v>
      </c>
      <c r="L47" s="1476">
        <v>106</v>
      </c>
      <c r="M47" s="1476">
        <v>14</v>
      </c>
      <c r="N47" s="1476">
        <v>38</v>
      </c>
      <c r="O47" s="1476">
        <v>221</v>
      </c>
      <c r="P47" s="1476">
        <v>27</v>
      </c>
      <c r="Q47" s="1476">
        <v>20</v>
      </c>
      <c r="R47" s="1476">
        <v>95</v>
      </c>
      <c r="S47" s="1476">
        <v>74</v>
      </c>
      <c r="T47" s="1476">
        <v>7094</v>
      </c>
    </row>
    <row r="48" spans="1:20" ht="16.5" customHeight="1">
      <c r="A48" s="1688" t="s">
        <v>713</v>
      </c>
      <c r="B48" s="1477">
        <v>1418</v>
      </c>
      <c r="C48" s="1476">
        <v>611</v>
      </c>
      <c r="D48" s="1476">
        <v>321</v>
      </c>
      <c r="E48" s="1476">
        <v>486</v>
      </c>
      <c r="F48" s="1476">
        <v>263</v>
      </c>
      <c r="G48" s="1476">
        <v>240</v>
      </c>
      <c r="H48" s="1476">
        <v>9</v>
      </c>
      <c r="I48" s="1476">
        <v>14</v>
      </c>
      <c r="J48" s="1476">
        <v>2874</v>
      </c>
      <c r="K48" s="1476">
        <v>302</v>
      </c>
      <c r="L48" s="1476">
        <v>58</v>
      </c>
      <c r="M48" s="1476">
        <v>15</v>
      </c>
      <c r="N48" s="1476">
        <v>39</v>
      </c>
      <c r="O48" s="1476">
        <v>177</v>
      </c>
      <c r="P48" s="1476">
        <v>8</v>
      </c>
      <c r="Q48" s="1476">
        <v>5</v>
      </c>
      <c r="R48" s="1476">
        <v>83</v>
      </c>
      <c r="S48" s="1476">
        <v>48</v>
      </c>
      <c r="T48" s="1476">
        <v>5290</v>
      </c>
    </row>
    <row r="49" spans="1:20" ht="16.5" customHeight="1">
      <c r="A49" s="1688" t="s">
        <v>712</v>
      </c>
      <c r="B49" s="1477">
        <v>1297</v>
      </c>
      <c r="C49" s="1476">
        <v>777</v>
      </c>
      <c r="D49" s="1476">
        <v>164</v>
      </c>
      <c r="E49" s="1476">
        <v>356</v>
      </c>
      <c r="F49" s="1476">
        <v>240</v>
      </c>
      <c r="G49" s="1476">
        <v>233</v>
      </c>
      <c r="H49" s="1476">
        <v>2</v>
      </c>
      <c r="I49" s="1476">
        <v>5</v>
      </c>
      <c r="J49" s="1476">
        <v>2776</v>
      </c>
      <c r="K49" s="1476">
        <v>329</v>
      </c>
      <c r="L49" s="1476">
        <v>46</v>
      </c>
      <c r="M49" s="1476">
        <v>5</v>
      </c>
      <c r="N49" s="1476">
        <v>15</v>
      </c>
      <c r="O49" s="1476">
        <v>92</v>
      </c>
      <c r="P49" s="1476">
        <v>9</v>
      </c>
      <c r="Q49" s="1476">
        <v>6</v>
      </c>
      <c r="R49" s="1476">
        <v>76</v>
      </c>
      <c r="S49" s="1476">
        <v>14</v>
      </c>
      <c r="T49" s="1476">
        <v>4905</v>
      </c>
    </row>
    <row r="50" spans="1:20" ht="16.5" customHeight="1">
      <c r="A50" s="1688" t="s">
        <v>711</v>
      </c>
      <c r="B50" s="1477">
        <v>1527</v>
      </c>
      <c r="C50" s="1476">
        <v>716</v>
      </c>
      <c r="D50" s="1476">
        <v>382</v>
      </c>
      <c r="E50" s="1476">
        <v>429</v>
      </c>
      <c r="F50" s="1476">
        <v>241</v>
      </c>
      <c r="G50" s="1476">
        <v>229</v>
      </c>
      <c r="H50" s="1476">
        <v>6</v>
      </c>
      <c r="I50" s="1476">
        <v>6</v>
      </c>
      <c r="J50" s="1476">
        <v>2533</v>
      </c>
      <c r="K50" s="1476">
        <v>395</v>
      </c>
      <c r="L50" s="1476">
        <v>79</v>
      </c>
      <c r="M50" s="1476">
        <v>6</v>
      </c>
      <c r="N50" s="1476">
        <v>18</v>
      </c>
      <c r="O50" s="1476">
        <v>200</v>
      </c>
      <c r="P50" s="1476">
        <v>10</v>
      </c>
      <c r="Q50" s="1476">
        <v>2</v>
      </c>
      <c r="R50" s="1476">
        <v>51</v>
      </c>
      <c r="S50" s="1476">
        <v>170</v>
      </c>
      <c r="T50" s="1476">
        <v>5232</v>
      </c>
    </row>
    <row r="51" spans="1:20" ht="16.5" customHeight="1">
      <c r="A51" s="1688" t="s">
        <v>710</v>
      </c>
      <c r="B51" s="1477">
        <v>2200</v>
      </c>
      <c r="C51" s="1476">
        <v>1232</v>
      </c>
      <c r="D51" s="1476">
        <v>407</v>
      </c>
      <c r="E51" s="1476">
        <v>561</v>
      </c>
      <c r="F51" s="1476">
        <v>378</v>
      </c>
      <c r="G51" s="1476">
        <v>367</v>
      </c>
      <c r="H51" s="1476">
        <v>3</v>
      </c>
      <c r="I51" s="1476">
        <v>8</v>
      </c>
      <c r="J51" s="1476">
        <v>5279</v>
      </c>
      <c r="K51" s="1476">
        <v>618</v>
      </c>
      <c r="L51" s="1476">
        <v>109</v>
      </c>
      <c r="M51" s="1476">
        <v>7</v>
      </c>
      <c r="N51" s="1476">
        <v>32</v>
      </c>
      <c r="O51" s="1476">
        <v>222</v>
      </c>
      <c r="P51" s="1476">
        <v>11</v>
      </c>
      <c r="Q51" s="1476">
        <v>3</v>
      </c>
      <c r="R51" s="1476">
        <v>118</v>
      </c>
      <c r="S51" s="1476">
        <v>81</v>
      </c>
      <c r="T51" s="1476">
        <v>9058</v>
      </c>
    </row>
    <row r="52" spans="1:20" ht="16.5" customHeight="1">
      <c r="A52" s="1688" t="s">
        <v>709</v>
      </c>
      <c r="B52" s="1477">
        <v>1091</v>
      </c>
      <c r="C52" s="1476">
        <v>453</v>
      </c>
      <c r="D52" s="1476">
        <v>283</v>
      </c>
      <c r="E52" s="1476">
        <v>355</v>
      </c>
      <c r="F52" s="1476">
        <v>204</v>
      </c>
      <c r="G52" s="1476">
        <v>200</v>
      </c>
      <c r="H52" s="1476">
        <v>0</v>
      </c>
      <c r="I52" s="1476">
        <v>4</v>
      </c>
      <c r="J52" s="1476">
        <v>3308</v>
      </c>
      <c r="K52" s="1476">
        <v>248</v>
      </c>
      <c r="L52" s="1476">
        <v>39</v>
      </c>
      <c r="M52" s="1476">
        <v>8</v>
      </c>
      <c r="N52" s="1476">
        <v>8</v>
      </c>
      <c r="O52" s="1476">
        <v>25</v>
      </c>
      <c r="P52" s="1476">
        <v>8</v>
      </c>
      <c r="Q52" s="1476">
        <v>1</v>
      </c>
      <c r="R52" s="1476">
        <v>31</v>
      </c>
      <c r="S52" s="1476">
        <v>63</v>
      </c>
      <c r="T52" s="1476">
        <v>5034</v>
      </c>
    </row>
    <row r="53" spans="1:20" ht="16.5" customHeight="1">
      <c r="A53" s="1688" t="s">
        <v>708</v>
      </c>
      <c r="B53" s="1477">
        <v>1295</v>
      </c>
      <c r="C53" s="1476">
        <v>742</v>
      </c>
      <c r="D53" s="1476">
        <v>191</v>
      </c>
      <c r="E53" s="1476">
        <v>362</v>
      </c>
      <c r="F53" s="1476">
        <v>286</v>
      </c>
      <c r="G53" s="1476">
        <v>263</v>
      </c>
      <c r="H53" s="1476">
        <v>11</v>
      </c>
      <c r="I53" s="1476">
        <v>12</v>
      </c>
      <c r="J53" s="1476">
        <v>3578</v>
      </c>
      <c r="K53" s="1476">
        <v>796</v>
      </c>
      <c r="L53" s="1476">
        <v>109</v>
      </c>
      <c r="M53" s="1476">
        <v>22</v>
      </c>
      <c r="N53" s="1476">
        <v>21</v>
      </c>
      <c r="O53" s="1476">
        <v>230</v>
      </c>
      <c r="P53" s="1476">
        <v>49</v>
      </c>
      <c r="Q53" s="1476">
        <v>11</v>
      </c>
      <c r="R53" s="1476">
        <v>125</v>
      </c>
      <c r="S53" s="1476">
        <v>47</v>
      </c>
      <c r="T53" s="1476">
        <v>6569</v>
      </c>
    </row>
    <row r="54" spans="1:20" ht="16.5" customHeight="1">
      <c r="A54" s="1688" t="s">
        <v>707</v>
      </c>
      <c r="B54" s="1477">
        <v>1038</v>
      </c>
      <c r="C54" s="1476">
        <v>588</v>
      </c>
      <c r="D54" s="1476">
        <v>202</v>
      </c>
      <c r="E54" s="1476">
        <v>248</v>
      </c>
      <c r="F54" s="1476">
        <v>78</v>
      </c>
      <c r="G54" s="1476">
        <v>74</v>
      </c>
      <c r="H54" s="1476">
        <v>3</v>
      </c>
      <c r="I54" s="1476">
        <v>1</v>
      </c>
      <c r="J54" s="1476">
        <v>895</v>
      </c>
      <c r="K54" s="1476">
        <v>224</v>
      </c>
      <c r="L54" s="1476">
        <v>67</v>
      </c>
      <c r="M54" s="1476">
        <v>11</v>
      </c>
      <c r="N54" s="1476">
        <v>7</v>
      </c>
      <c r="O54" s="1476">
        <v>11</v>
      </c>
      <c r="P54" s="1476">
        <v>2</v>
      </c>
      <c r="Q54" s="1476">
        <v>4</v>
      </c>
      <c r="R54" s="1476">
        <v>8</v>
      </c>
      <c r="S54" s="1476">
        <v>17</v>
      </c>
      <c r="T54" s="1476">
        <v>2362</v>
      </c>
    </row>
    <row r="55" spans="1:20" ht="16.5" customHeight="1">
      <c r="A55" s="1688" t="s">
        <v>706</v>
      </c>
      <c r="B55" s="1477">
        <v>45</v>
      </c>
      <c r="C55" s="1476">
        <v>16</v>
      </c>
      <c r="D55" s="1476">
        <v>11</v>
      </c>
      <c r="E55" s="1476">
        <v>18</v>
      </c>
      <c r="F55" s="1476">
        <v>38</v>
      </c>
      <c r="G55" s="1476">
        <v>36</v>
      </c>
      <c r="H55" s="1476">
        <v>1</v>
      </c>
      <c r="I55" s="1476">
        <v>1</v>
      </c>
      <c r="J55" s="1476">
        <v>850</v>
      </c>
      <c r="K55" s="1476">
        <v>63</v>
      </c>
      <c r="L55" s="1476">
        <v>12</v>
      </c>
      <c r="M55" s="1476">
        <v>2</v>
      </c>
      <c r="N55" s="1476">
        <v>6</v>
      </c>
      <c r="O55" s="1476">
        <v>11</v>
      </c>
      <c r="P55" s="1476">
        <v>0</v>
      </c>
      <c r="Q55" s="1476">
        <v>0</v>
      </c>
      <c r="R55" s="1476">
        <v>12</v>
      </c>
      <c r="S55" s="1476">
        <v>0</v>
      </c>
      <c r="T55" s="1476">
        <v>1039</v>
      </c>
    </row>
    <row r="56" spans="1:20" ht="16.5" customHeight="1">
      <c r="A56" s="1688" t="s">
        <v>705</v>
      </c>
      <c r="B56" s="1477">
        <v>152</v>
      </c>
      <c r="C56" s="1476">
        <v>48</v>
      </c>
      <c r="D56" s="1476">
        <v>31</v>
      </c>
      <c r="E56" s="1476">
        <v>73</v>
      </c>
      <c r="F56" s="1476">
        <v>70</v>
      </c>
      <c r="G56" s="1476">
        <v>22</v>
      </c>
      <c r="H56" s="1476">
        <v>19</v>
      </c>
      <c r="I56" s="1476">
        <v>29</v>
      </c>
      <c r="J56" s="1476">
        <v>725</v>
      </c>
      <c r="K56" s="1476">
        <v>120</v>
      </c>
      <c r="L56" s="1476">
        <v>27</v>
      </c>
      <c r="M56" s="1476">
        <v>8</v>
      </c>
      <c r="N56" s="1476">
        <v>6</v>
      </c>
      <c r="O56" s="1476">
        <v>13</v>
      </c>
      <c r="P56" s="1476">
        <v>4</v>
      </c>
      <c r="Q56" s="1476">
        <v>2</v>
      </c>
      <c r="R56" s="1476">
        <v>10</v>
      </c>
      <c r="S56" s="1476">
        <v>3</v>
      </c>
      <c r="T56" s="1476">
        <v>1140</v>
      </c>
    </row>
    <row r="57" spans="1:20" ht="16.5" customHeight="1">
      <c r="A57" s="1688" t="s">
        <v>704</v>
      </c>
      <c r="B57" s="1477">
        <v>815</v>
      </c>
      <c r="C57" s="1476">
        <v>408</v>
      </c>
      <c r="D57" s="1476">
        <v>83</v>
      </c>
      <c r="E57" s="1476">
        <v>324</v>
      </c>
      <c r="F57" s="1476">
        <v>154</v>
      </c>
      <c r="G57" s="1476">
        <v>126</v>
      </c>
      <c r="H57" s="1476">
        <v>16</v>
      </c>
      <c r="I57" s="1476">
        <v>12</v>
      </c>
      <c r="J57" s="1476">
        <v>2301</v>
      </c>
      <c r="K57" s="1476">
        <v>403</v>
      </c>
      <c r="L57" s="1476">
        <v>83</v>
      </c>
      <c r="M57" s="1476">
        <v>31</v>
      </c>
      <c r="N57" s="1476">
        <v>16</v>
      </c>
      <c r="O57" s="1476">
        <v>73</v>
      </c>
      <c r="P57" s="1476">
        <v>19</v>
      </c>
      <c r="Q57" s="1476">
        <v>22</v>
      </c>
      <c r="R57" s="1476">
        <v>17</v>
      </c>
      <c r="S57" s="1476">
        <v>35</v>
      </c>
      <c r="T57" s="1476">
        <v>3969</v>
      </c>
    </row>
    <row r="58" spans="1:20" ht="16.5" customHeight="1">
      <c r="A58" s="1688" t="s">
        <v>703</v>
      </c>
      <c r="B58" s="1477">
        <v>190</v>
      </c>
      <c r="C58" s="1476">
        <v>116</v>
      </c>
      <c r="D58" s="1476">
        <v>38</v>
      </c>
      <c r="E58" s="1476">
        <v>36</v>
      </c>
      <c r="F58" s="1476">
        <v>21</v>
      </c>
      <c r="G58" s="1476">
        <v>14</v>
      </c>
      <c r="H58" s="1476">
        <v>5</v>
      </c>
      <c r="I58" s="1476">
        <v>2</v>
      </c>
      <c r="J58" s="1476">
        <v>828</v>
      </c>
      <c r="K58" s="1476">
        <v>153</v>
      </c>
      <c r="L58" s="1476">
        <v>15</v>
      </c>
      <c r="M58" s="1476">
        <v>1</v>
      </c>
      <c r="N58" s="1476">
        <v>1</v>
      </c>
      <c r="O58" s="1476">
        <v>7</v>
      </c>
      <c r="P58" s="1476">
        <v>4</v>
      </c>
      <c r="Q58" s="1476">
        <v>1</v>
      </c>
      <c r="R58" s="1476">
        <v>7</v>
      </c>
      <c r="S58" s="1476">
        <v>13</v>
      </c>
      <c r="T58" s="1476">
        <v>1241</v>
      </c>
    </row>
    <row r="59" spans="1:20" ht="16.5" customHeight="1">
      <c r="A59" s="1688" t="s">
        <v>702</v>
      </c>
      <c r="B59" s="1477">
        <v>351</v>
      </c>
      <c r="C59" s="1476">
        <v>223</v>
      </c>
      <c r="D59" s="1476">
        <v>72</v>
      </c>
      <c r="E59" s="1476">
        <v>56</v>
      </c>
      <c r="F59" s="1476">
        <v>98</v>
      </c>
      <c r="G59" s="1476">
        <v>81</v>
      </c>
      <c r="H59" s="1476">
        <v>4</v>
      </c>
      <c r="I59" s="1476">
        <v>13</v>
      </c>
      <c r="J59" s="1476">
        <v>342</v>
      </c>
      <c r="K59" s="1476">
        <v>89</v>
      </c>
      <c r="L59" s="1476">
        <v>19</v>
      </c>
      <c r="M59" s="1476">
        <v>3</v>
      </c>
      <c r="N59" s="1476">
        <v>9</v>
      </c>
      <c r="O59" s="1476">
        <v>21</v>
      </c>
      <c r="P59" s="1476">
        <v>0</v>
      </c>
      <c r="Q59" s="1476">
        <v>1</v>
      </c>
      <c r="R59" s="1476">
        <v>5</v>
      </c>
      <c r="S59" s="1476">
        <v>3</v>
      </c>
      <c r="T59" s="1476">
        <v>941</v>
      </c>
    </row>
    <row r="60" spans="1:20" ht="16.5" customHeight="1">
      <c r="A60" s="1688" t="s">
        <v>790</v>
      </c>
      <c r="B60" s="1477">
        <v>299</v>
      </c>
      <c r="C60" s="1476">
        <v>148</v>
      </c>
      <c r="D60" s="1476">
        <v>51</v>
      </c>
      <c r="E60" s="1476">
        <v>100</v>
      </c>
      <c r="F60" s="1476">
        <v>77</v>
      </c>
      <c r="G60" s="1476">
        <v>74</v>
      </c>
      <c r="H60" s="1476">
        <v>0</v>
      </c>
      <c r="I60" s="1476">
        <v>3</v>
      </c>
      <c r="J60" s="1476">
        <v>1550</v>
      </c>
      <c r="K60" s="1476">
        <v>307</v>
      </c>
      <c r="L60" s="1476">
        <v>57</v>
      </c>
      <c r="M60" s="1476">
        <v>12</v>
      </c>
      <c r="N60" s="1476">
        <v>16</v>
      </c>
      <c r="O60" s="1476">
        <v>72</v>
      </c>
      <c r="P60" s="1476">
        <v>2</v>
      </c>
      <c r="Q60" s="1476">
        <v>6</v>
      </c>
      <c r="R60" s="1476">
        <v>25</v>
      </c>
      <c r="S60" s="1476">
        <v>26</v>
      </c>
      <c r="T60" s="1476">
        <v>2449</v>
      </c>
    </row>
    <row r="61" spans="1:20" ht="16.5" customHeight="1">
      <c r="A61" s="1688" t="s">
        <v>781</v>
      </c>
      <c r="B61" s="1477">
        <v>42</v>
      </c>
      <c r="C61" s="1476">
        <v>18</v>
      </c>
      <c r="D61" s="1476">
        <v>7</v>
      </c>
      <c r="E61" s="1476">
        <v>17</v>
      </c>
      <c r="F61" s="1476">
        <v>15</v>
      </c>
      <c r="G61" s="1476">
        <v>10</v>
      </c>
      <c r="H61" s="1476">
        <v>2</v>
      </c>
      <c r="I61" s="1476">
        <v>3</v>
      </c>
      <c r="J61" s="1476">
        <v>616</v>
      </c>
      <c r="K61" s="1476">
        <v>101</v>
      </c>
      <c r="L61" s="1476">
        <v>27</v>
      </c>
      <c r="M61" s="1476">
        <v>2</v>
      </c>
      <c r="N61" s="1476">
        <v>0</v>
      </c>
      <c r="O61" s="1476">
        <v>6</v>
      </c>
      <c r="P61" s="1476">
        <v>2</v>
      </c>
      <c r="Q61" s="1476">
        <v>2</v>
      </c>
      <c r="R61" s="1476">
        <v>4</v>
      </c>
      <c r="S61" s="1476">
        <v>3</v>
      </c>
      <c r="T61" s="1476">
        <v>820</v>
      </c>
    </row>
    <row r="62" spans="1:20" ht="16.5" customHeight="1">
      <c r="A62" s="1688" t="s">
        <v>699</v>
      </c>
      <c r="B62" s="1477">
        <v>593</v>
      </c>
      <c r="C62" s="1476">
        <v>303</v>
      </c>
      <c r="D62" s="1476">
        <v>122</v>
      </c>
      <c r="E62" s="1476">
        <v>168</v>
      </c>
      <c r="F62" s="1476">
        <v>4</v>
      </c>
      <c r="G62" s="1476">
        <v>4</v>
      </c>
      <c r="H62" s="1476">
        <v>0</v>
      </c>
      <c r="I62" s="1476">
        <v>0</v>
      </c>
      <c r="J62" s="1476">
        <v>862</v>
      </c>
      <c r="K62" s="1476">
        <v>104</v>
      </c>
      <c r="L62" s="1476">
        <v>27</v>
      </c>
      <c r="M62" s="1476">
        <v>10</v>
      </c>
      <c r="N62" s="1476">
        <v>1</v>
      </c>
      <c r="O62" s="1476">
        <v>13</v>
      </c>
      <c r="P62" s="1476">
        <v>9</v>
      </c>
      <c r="Q62" s="1476">
        <v>10</v>
      </c>
      <c r="R62" s="1476">
        <v>5</v>
      </c>
      <c r="S62" s="1476">
        <v>18</v>
      </c>
      <c r="T62" s="1476">
        <v>1656</v>
      </c>
    </row>
    <row r="63" spans="1:20" ht="16.5" customHeight="1">
      <c r="A63" s="1688" t="s">
        <v>698</v>
      </c>
      <c r="B63" s="1477">
        <v>379</v>
      </c>
      <c r="C63" s="1476">
        <v>94</v>
      </c>
      <c r="D63" s="1476">
        <v>64</v>
      </c>
      <c r="E63" s="1476">
        <v>221</v>
      </c>
      <c r="F63" s="1476">
        <v>339</v>
      </c>
      <c r="G63" s="1476">
        <v>269</v>
      </c>
      <c r="H63" s="1476">
        <v>52</v>
      </c>
      <c r="I63" s="1476">
        <v>18</v>
      </c>
      <c r="J63" s="1476">
        <v>2692</v>
      </c>
      <c r="K63" s="1476">
        <v>361</v>
      </c>
      <c r="L63" s="1476">
        <v>79</v>
      </c>
      <c r="M63" s="1476">
        <v>11</v>
      </c>
      <c r="N63" s="1476">
        <v>45</v>
      </c>
      <c r="O63" s="1476">
        <v>42</v>
      </c>
      <c r="P63" s="1476">
        <v>22</v>
      </c>
      <c r="Q63" s="1476">
        <v>6</v>
      </c>
      <c r="R63" s="1476">
        <v>10</v>
      </c>
      <c r="S63" s="1476">
        <v>10</v>
      </c>
      <c r="T63" s="1476">
        <v>3996</v>
      </c>
    </row>
    <row r="64" spans="1:20" ht="16.5" customHeight="1">
      <c r="A64" s="1688" t="s">
        <v>697</v>
      </c>
      <c r="B64" s="1477">
        <v>1370</v>
      </c>
      <c r="C64" s="1476">
        <v>761</v>
      </c>
      <c r="D64" s="1476">
        <v>390</v>
      </c>
      <c r="E64" s="1476">
        <v>219</v>
      </c>
      <c r="F64" s="1476">
        <v>125</v>
      </c>
      <c r="G64" s="1476">
        <v>122</v>
      </c>
      <c r="H64" s="1476">
        <v>0</v>
      </c>
      <c r="I64" s="1476">
        <v>3</v>
      </c>
      <c r="J64" s="1476">
        <v>1330</v>
      </c>
      <c r="K64" s="1476">
        <v>219</v>
      </c>
      <c r="L64" s="1476">
        <v>57</v>
      </c>
      <c r="M64" s="1476">
        <v>12</v>
      </c>
      <c r="N64" s="1476">
        <v>2</v>
      </c>
      <c r="O64" s="1476">
        <v>32</v>
      </c>
      <c r="P64" s="1476">
        <v>8</v>
      </c>
      <c r="Q64" s="1476">
        <v>1</v>
      </c>
      <c r="R64" s="1476">
        <v>18</v>
      </c>
      <c r="S64" s="1476">
        <v>13</v>
      </c>
      <c r="T64" s="1476">
        <v>3187</v>
      </c>
    </row>
    <row r="65" spans="1:20" ht="16.5" customHeight="1">
      <c r="A65" s="1688" t="s">
        <v>696</v>
      </c>
      <c r="B65" s="1477">
        <v>15</v>
      </c>
      <c r="C65" s="1476">
        <v>1</v>
      </c>
      <c r="D65" s="1476">
        <v>0</v>
      </c>
      <c r="E65" s="1476">
        <v>14</v>
      </c>
      <c r="F65" s="1476">
        <v>3</v>
      </c>
      <c r="G65" s="1476">
        <v>1</v>
      </c>
      <c r="H65" s="1476">
        <v>0</v>
      </c>
      <c r="I65" s="1476">
        <v>2</v>
      </c>
      <c r="J65" s="1476">
        <v>47</v>
      </c>
      <c r="K65" s="1476">
        <v>64</v>
      </c>
      <c r="L65" s="1476">
        <v>22</v>
      </c>
      <c r="M65" s="1476">
        <v>12</v>
      </c>
      <c r="N65" s="1476">
        <v>4</v>
      </c>
      <c r="O65" s="1476">
        <v>3</v>
      </c>
      <c r="P65" s="1476">
        <v>2</v>
      </c>
      <c r="Q65" s="1476">
        <v>3</v>
      </c>
      <c r="R65" s="1476">
        <v>0</v>
      </c>
      <c r="S65" s="1476">
        <v>2</v>
      </c>
      <c r="T65" s="1476">
        <v>177</v>
      </c>
    </row>
    <row r="66" spans="1:20" ht="16.5" customHeight="1">
      <c r="A66" s="1688" t="s">
        <v>695</v>
      </c>
      <c r="B66" s="1477">
        <v>387</v>
      </c>
      <c r="C66" s="1476">
        <v>146</v>
      </c>
      <c r="D66" s="1476">
        <v>29</v>
      </c>
      <c r="E66" s="1476">
        <v>212</v>
      </c>
      <c r="F66" s="1476">
        <v>97</v>
      </c>
      <c r="G66" s="1476">
        <v>80</v>
      </c>
      <c r="H66" s="1476">
        <v>5</v>
      </c>
      <c r="I66" s="1476">
        <v>12</v>
      </c>
      <c r="J66" s="1476">
        <v>1584</v>
      </c>
      <c r="K66" s="1476">
        <v>284</v>
      </c>
      <c r="L66" s="1476">
        <v>74</v>
      </c>
      <c r="M66" s="1476">
        <v>12</v>
      </c>
      <c r="N66" s="1476">
        <v>6</v>
      </c>
      <c r="O66" s="1476">
        <v>41</v>
      </c>
      <c r="P66" s="1476">
        <v>13</v>
      </c>
      <c r="Q66" s="1476">
        <v>1</v>
      </c>
      <c r="R66" s="1476">
        <v>7</v>
      </c>
      <c r="S66" s="1476">
        <v>39</v>
      </c>
      <c r="T66" s="1476">
        <v>2545</v>
      </c>
    </row>
    <row r="67" spans="1:20" ht="16.5" customHeight="1">
      <c r="A67" s="1688" t="s">
        <v>694</v>
      </c>
      <c r="B67" s="1477">
        <v>555</v>
      </c>
      <c r="C67" s="1476">
        <v>216</v>
      </c>
      <c r="D67" s="1476">
        <v>104</v>
      </c>
      <c r="E67" s="1476">
        <v>235</v>
      </c>
      <c r="F67" s="1476">
        <v>265</v>
      </c>
      <c r="G67" s="1476">
        <v>244</v>
      </c>
      <c r="H67" s="1476">
        <v>4</v>
      </c>
      <c r="I67" s="1476">
        <v>17</v>
      </c>
      <c r="J67" s="1476">
        <v>1970</v>
      </c>
      <c r="K67" s="1476">
        <v>281</v>
      </c>
      <c r="L67" s="1476">
        <v>49</v>
      </c>
      <c r="M67" s="1476">
        <v>11</v>
      </c>
      <c r="N67" s="1476">
        <v>7</v>
      </c>
      <c r="O67" s="1476">
        <v>18</v>
      </c>
      <c r="P67" s="1476">
        <v>16</v>
      </c>
      <c r="Q67" s="1476">
        <v>3</v>
      </c>
      <c r="R67" s="1476">
        <v>20</v>
      </c>
      <c r="S67" s="1476">
        <v>9</v>
      </c>
      <c r="T67" s="1476">
        <v>3204</v>
      </c>
    </row>
    <row r="68" spans="1:20" ht="16.5" customHeight="1">
      <c r="A68" s="1688" t="s">
        <v>804</v>
      </c>
      <c r="B68" s="1477">
        <v>788</v>
      </c>
      <c r="C68" s="1476">
        <v>493</v>
      </c>
      <c r="D68" s="1476">
        <v>123</v>
      </c>
      <c r="E68" s="1476">
        <v>172</v>
      </c>
      <c r="F68" s="1476">
        <v>103</v>
      </c>
      <c r="G68" s="1476">
        <v>96</v>
      </c>
      <c r="H68" s="1476">
        <v>0</v>
      </c>
      <c r="I68" s="1476">
        <v>7</v>
      </c>
      <c r="J68" s="1476">
        <v>1190</v>
      </c>
      <c r="K68" s="1476">
        <v>190</v>
      </c>
      <c r="L68" s="1476">
        <v>49</v>
      </c>
      <c r="M68" s="1476">
        <v>12</v>
      </c>
      <c r="N68" s="1476">
        <v>13</v>
      </c>
      <c r="O68" s="1476">
        <v>33</v>
      </c>
      <c r="P68" s="1476">
        <v>28</v>
      </c>
      <c r="Q68" s="1476">
        <v>3</v>
      </c>
      <c r="R68" s="1476">
        <v>4</v>
      </c>
      <c r="S68" s="1476">
        <v>20</v>
      </c>
      <c r="T68" s="1476">
        <v>2433</v>
      </c>
    </row>
    <row r="69" spans="1:20" ht="16.5" customHeight="1">
      <c r="A69" s="1688" t="s">
        <v>692</v>
      </c>
      <c r="B69" s="1477">
        <v>535</v>
      </c>
      <c r="C69" s="1476">
        <v>213</v>
      </c>
      <c r="D69" s="1476">
        <v>110</v>
      </c>
      <c r="E69" s="1476">
        <v>212</v>
      </c>
      <c r="F69" s="1476">
        <v>167</v>
      </c>
      <c r="G69" s="1476">
        <v>140</v>
      </c>
      <c r="H69" s="1476">
        <v>14</v>
      </c>
      <c r="I69" s="1476">
        <v>13</v>
      </c>
      <c r="J69" s="1476">
        <v>1540</v>
      </c>
      <c r="K69" s="1476">
        <v>258</v>
      </c>
      <c r="L69" s="1476">
        <v>61</v>
      </c>
      <c r="M69" s="1476">
        <v>14</v>
      </c>
      <c r="N69" s="1476">
        <v>27</v>
      </c>
      <c r="O69" s="1476">
        <v>59</v>
      </c>
      <c r="P69" s="1476">
        <v>14</v>
      </c>
      <c r="Q69" s="1476">
        <v>5</v>
      </c>
      <c r="R69" s="1476">
        <v>22</v>
      </c>
      <c r="S69" s="1476">
        <v>17</v>
      </c>
      <c r="T69" s="1476">
        <v>2719</v>
      </c>
    </row>
    <row r="70" spans="1:20" ht="16.5" customHeight="1">
      <c r="A70" s="1688" t="s">
        <v>691</v>
      </c>
      <c r="B70" s="1477">
        <v>1039</v>
      </c>
      <c r="C70" s="1476">
        <v>539</v>
      </c>
      <c r="D70" s="1476">
        <v>173</v>
      </c>
      <c r="E70" s="1476">
        <v>327</v>
      </c>
      <c r="F70" s="1476">
        <v>182</v>
      </c>
      <c r="G70" s="1476">
        <v>172</v>
      </c>
      <c r="H70" s="1476">
        <v>6</v>
      </c>
      <c r="I70" s="1476">
        <v>4</v>
      </c>
      <c r="J70" s="1476">
        <v>1928</v>
      </c>
      <c r="K70" s="1476">
        <v>382</v>
      </c>
      <c r="L70" s="1476">
        <v>46</v>
      </c>
      <c r="M70" s="1476">
        <v>2</v>
      </c>
      <c r="N70" s="1476">
        <v>24</v>
      </c>
      <c r="O70" s="1476">
        <v>59</v>
      </c>
      <c r="P70" s="1476">
        <v>6</v>
      </c>
      <c r="Q70" s="1476">
        <v>2</v>
      </c>
      <c r="R70" s="1476">
        <v>32</v>
      </c>
      <c r="S70" s="1476">
        <v>51</v>
      </c>
      <c r="T70" s="1476">
        <v>3753</v>
      </c>
    </row>
    <row r="71" spans="1:20" ht="16.5" customHeight="1">
      <c r="A71" s="1687" t="s">
        <v>690</v>
      </c>
      <c r="B71" s="1477">
        <v>700</v>
      </c>
      <c r="C71" s="1476">
        <v>309</v>
      </c>
      <c r="D71" s="1476">
        <v>137</v>
      </c>
      <c r="E71" s="1476">
        <v>254</v>
      </c>
      <c r="F71" s="1476">
        <v>151</v>
      </c>
      <c r="G71" s="1476">
        <v>141</v>
      </c>
      <c r="H71" s="1476">
        <v>3</v>
      </c>
      <c r="I71" s="1476">
        <v>7</v>
      </c>
      <c r="J71" s="1476">
        <v>2033</v>
      </c>
      <c r="K71" s="1476">
        <v>456</v>
      </c>
      <c r="L71" s="1476">
        <v>106</v>
      </c>
      <c r="M71" s="1476">
        <v>4</v>
      </c>
      <c r="N71" s="1476">
        <v>25</v>
      </c>
      <c r="O71" s="1476">
        <v>85</v>
      </c>
      <c r="P71" s="1476">
        <v>13</v>
      </c>
      <c r="Q71" s="1476">
        <v>2</v>
      </c>
      <c r="R71" s="1476">
        <v>15</v>
      </c>
      <c r="S71" s="1476">
        <v>26</v>
      </c>
      <c r="T71" s="1476">
        <v>3616</v>
      </c>
    </row>
    <row r="72" spans="1:20" ht="16.5" customHeight="1">
      <c r="A72" s="1686" t="s">
        <v>689</v>
      </c>
      <c r="B72" s="1477">
        <v>676</v>
      </c>
      <c r="C72" s="1476">
        <v>277</v>
      </c>
      <c r="D72" s="1476">
        <v>118</v>
      </c>
      <c r="E72" s="1476">
        <v>281</v>
      </c>
      <c r="F72" s="1476">
        <v>75</v>
      </c>
      <c r="G72" s="1476">
        <v>65</v>
      </c>
      <c r="H72" s="1476">
        <v>4</v>
      </c>
      <c r="I72" s="1476">
        <v>6</v>
      </c>
      <c r="J72" s="1476">
        <v>1592</v>
      </c>
      <c r="K72" s="1476">
        <v>378</v>
      </c>
      <c r="L72" s="1476">
        <v>60</v>
      </c>
      <c r="M72" s="1476">
        <v>14</v>
      </c>
      <c r="N72" s="1476">
        <v>14</v>
      </c>
      <c r="O72" s="1476">
        <v>58</v>
      </c>
      <c r="P72" s="1476">
        <v>18</v>
      </c>
      <c r="Q72" s="1476">
        <v>6</v>
      </c>
      <c r="R72" s="1476">
        <v>26</v>
      </c>
      <c r="S72" s="1476">
        <v>8</v>
      </c>
      <c r="T72" s="1476">
        <v>2925</v>
      </c>
    </row>
    <row r="73" spans="1:20" ht="16.5" customHeight="1">
      <c r="A73" s="1686" t="s">
        <v>16</v>
      </c>
      <c r="B73" s="1477">
        <v>68183</v>
      </c>
      <c r="C73" s="1476">
        <v>33037</v>
      </c>
      <c r="D73" s="1476">
        <v>12229</v>
      </c>
      <c r="E73" s="1476">
        <v>22917</v>
      </c>
      <c r="F73" s="1476">
        <v>13669</v>
      </c>
      <c r="G73" s="1476">
        <v>12206</v>
      </c>
      <c r="H73" s="1476">
        <v>741</v>
      </c>
      <c r="I73" s="1476">
        <v>722</v>
      </c>
      <c r="J73" s="1476">
        <v>173417</v>
      </c>
      <c r="K73" s="1476">
        <v>26008</v>
      </c>
      <c r="L73" s="1476">
        <v>5116</v>
      </c>
      <c r="M73" s="1476">
        <v>796</v>
      </c>
      <c r="N73" s="1476">
        <v>1277</v>
      </c>
      <c r="O73" s="1476">
        <v>6184</v>
      </c>
      <c r="P73" s="1476">
        <v>1004</v>
      </c>
      <c r="Q73" s="1476">
        <v>501</v>
      </c>
      <c r="R73" s="1476">
        <v>3156</v>
      </c>
      <c r="S73" s="1476">
        <v>2845</v>
      </c>
      <c r="T73" s="1476">
        <v>302156</v>
      </c>
    </row>
    <row r="74" spans="1:20">
      <c r="A74" s="1664"/>
    </row>
    <row r="75" spans="1:20" ht="15" customHeight="1">
      <c r="A75" s="1665" t="s">
        <v>451</v>
      </c>
      <c r="B75" s="1665"/>
      <c r="C75" s="1665"/>
      <c r="D75" s="1665"/>
      <c r="E75" s="1665"/>
      <c r="F75" s="1665"/>
      <c r="G75" s="1665"/>
      <c r="H75" s="1666"/>
      <c r="I75" s="1665"/>
      <c r="J75" s="1665"/>
      <c r="K75" s="1667" t="s">
        <v>452</v>
      </c>
      <c r="L75" s="1666"/>
      <c r="M75" s="1666"/>
      <c r="N75" s="1665"/>
      <c r="O75" s="1665"/>
      <c r="P75" s="1665"/>
      <c r="Q75" s="1665"/>
      <c r="R75" s="1665"/>
      <c r="S75" s="1665"/>
      <c r="T75" s="1665"/>
    </row>
    <row r="76" spans="1:20" ht="15" customHeight="1">
      <c r="A76" s="1667" t="s">
        <v>531</v>
      </c>
      <c r="B76" s="1665"/>
      <c r="C76" s="1665"/>
      <c r="D76" s="1665"/>
      <c r="E76" s="1665"/>
      <c r="F76" s="1665"/>
      <c r="G76" s="1665"/>
      <c r="H76" s="1666"/>
      <c r="I76" s="1665"/>
      <c r="J76" s="1665"/>
      <c r="K76" s="1667" t="s">
        <v>453</v>
      </c>
      <c r="L76" s="1666"/>
      <c r="M76" s="1666"/>
      <c r="N76" s="1665"/>
      <c r="O76" s="1665"/>
      <c r="P76" s="1665"/>
      <c r="Q76" s="1665"/>
      <c r="R76" s="1665"/>
      <c r="S76" s="1665"/>
      <c r="T76" s="1665"/>
    </row>
    <row r="77" spans="1:20" ht="15" customHeight="1">
      <c r="A77" s="1667" t="s">
        <v>454</v>
      </c>
      <c r="B77" s="1665"/>
      <c r="C77" s="1665"/>
      <c r="D77" s="1665"/>
      <c r="E77" s="1665"/>
      <c r="F77" s="1665"/>
      <c r="G77" s="1665"/>
      <c r="H77" s="1666"/>
      <c r="I77" s="1665"/>
      <c r="J77" s="1665"/>
      <c r="K77" s="1667" t="s">
        <v>455</v>
      </c>
      <c r="L77" s="1666"/>
      <c r="M77" s="1666"/>
      <c r="N77" s="1665"/>
      <c r="O77" s="1665"/>
      <c r="P77" s="1665"/>
      <c r="Q77" s="1665"/>
      <c r="R77" s="1665"/>
      <c r="S77" s="1665"/>
      <c r="T77" s="1665"/>
    </row>
    <row r="78" spans="1:20" ht="15" customHeight="1">
      <c r="A78" s="1667" t="s">
        <v>456</v>
      </c>
      <c r="B78" s="1665"/>
      <c r="C78" s="1665"/>
      <c r="D78" s="1665"/>
      <c r="E78" s="1665"/>
      <c r="F78" s="1665"/>
      <c r="G78" s="1665"/>
      <c r="H78" s="1666"/>
      <c r="I78" s="1665"/>
      <c r="J78" s="1665"/>
      <c r="K78" s="1667" t="s">
        <v>457</v>
      </c>
      <c r="L78" s="1666"/>
      <c r="M78" s="1666"/>
      <c r="N78" s="1665"/>
      <c r="O78" s="1665"/>
      <c r="P78" s="1665"/>
      <c r="Q78" s="1665"/>
      <c r="R78" s="1665"/>
      <c r="S78" s="1665"/>
      <c r="T78" s="1665"/>
    </row>
    <row r="79" spans="1:20" ht="15" customHeight="1">
      <c r="A79" s="1665" t="s">
        <v>458</v>
      </c>
      <c r="B79" s="1665"/>
      <c r="C79" s="1665"/>
      <c r="D79" s="1665"/>
      <c r="E79" s="1665"/>
      <c r="F79" s="1665"/>
      <c r="G79" s="1665"/>
      <c r="H79" s="1666"/>
      <c r="I79" s="1665"/>
      <c r="J79" s="1665"/>
      <c r="K79" s="1667" t="s">
        <v>459</v>
      </c>
      <c r="L79" s="1666"/>
      <c r="M79" s="1666"/>
      <c r="N79" s="1665"/>
      <c r="O79" s="1665"/>
      <c r="P79" s="1665"/>
      <c r="Q79" s="1665"/>
      <c r="R79" s="1665"/>
      <c r="S79" s="1665"/>
      <c r="T79" s="1665"/>
    </row>
    <row r="80" spans="1:20" ht="15" customHeight="1">
      <c r="A80" s="1667" t="s">
        <v>460</v>
      </c>
      <c r="B80" s="1665"/>
      <c r="C80" s="1665"/>
      <c r="D80" s="1665"/>
      <c r="E80" s="1665"/>
      <c r="F80" s="1665"/>
      <c r="G80" s="1665"/>
      <c r="H80" s="1666"/>
      <c r="I80" s="1665"/>
      <c r="J80" s="1665"/>
      <c r="K80" s="1667" t="s">
        <v>461</v>
      </c>
      <c r="L80" s="1666"/>
      <c r="M80" s="1666"/>
      <c r="N80" s="1665"/>
      <c r="O80" s="1665"/>
      <c r="P80" s="1665"/>
      <c r="Q80" s="1665"/>
      <c r="R80" s="1665"/>
      <c r="S80" s="1665"/>
      <c r="T80" s="1665"/>
    </row>
    <row r="81" spans="1:20" ht="15" customHeight="1">
      <c r="A81" s="1667" t="s">
        <v>867</v>
      </c>
      <c r="B81" s="1665"/>
      <c r="C81" s="1665"/>
      <c r="D81" s="1665"/>
      <c r="E81" s="1665"/>
      <c r="F81" s="1665"/>
      <c r="G81" s="1665"/>
      <c r="H81" s="1666"/>
      <c r="I81" s="1665"/>
      <c r="J81" s="1665"/>
      <c r="K81" s="1667" t="s">
        <v>463</v>
      </c>
      <c r="L81" s="1666"/>
      <c r="M81" s="1666"/>
      <c r="N81" s="1665"/>
      <c r="O81" s="1665"/>
      <c r="P81" s="1665"/>
      <c r="Q81" s="1665"/>
      <c r="R81" s="1665"/>
      <c r="S81" s="1665"/>
      <c r="T81" s="1665"/>
    </row>
    <row r="82" spans="1:20" ht="15" customHeight="1">
      <c r="A82" s="1668" t="s">
        <v>860</v>
      </c>
      <c r="B82" s="1665"/>
      <c r="C82" s="1665"/>
      <c r="D82" s="1665"/>
      <c r="E82" s="1665"/>
      <c r="F82" s="1665"/>
      <c r="G82" s="1665"/>
      <c r="H82" s="1666"/>
      <c r="I82" s="1665"/>
      <c r="J82" s="1665"/>
      <c r="K82" s="1667" t="s">
        <v>465</v>
      </c>
      <c r="L82" s="1666"/>
      <c r="M82" s="1666"/>
      <c r="N82" s="1665"/>
      <c r="O82" s="1665"/>
      <c r="P82" s="1665"/>
      <c r="Q82" s="1665"/>
      <c r="R82" s="1665"/>
      <c r="S82" s="1665"/>
      <c r="T82" s="1665"/>
    </row>
    <row r="83" spans="1:20">
      <c r="A83" s="1664"/>
    </row>
    <row r="84" spans="1:20" s="1684" customFormat="1" ht="18" customHeight="1">
      <c r="A84" s="1510" t="s">
        <v>167</v>
      </c>
      <c r="B84" s="1685"/>
      <c r="C84" s="1685"/>
      <c r="D84" s="1685"/>
      <c r="E84" s="1685"/>
      <c r="F84" s="1685"/>
      <c r="G84" s="1685"/>
      <c r="H84" s="1685"/>
      <c r="I84" s="1685"/>
      <c r="J84" s="1685"/>
      <c r="K84" s="1685"/>
      <c r="L84" s="1685"/>
      <c r="M84" s="1685"/>
    </row>
    <row r="85" spans="1:20" ht="18" customHeight="1">
      <c r="A85" s="1683" t="s">
        <v>875</v>
      </c>
      <c r="B85" s="1682"/>
      <c r="C85" s="1682"/>
      <c r="D85" s="1682"/>
      <c r="E85" s="1682"/>
      <c r="F85" s="1682"/>
      <c r="G85" s="1682"/>
      <c r="H85" s="1682"/>
      <c r="I85" s="1682"/>
      <c r="J85" s="1682"/>
      <c r="K85" s="1682"/>
      <c r="L85" s="1682"/>
      <c r="M85" s="1682"/>
      <c r="N85" s="1682"/>
      <c r="O85" s="1682"/>
      <c r="P85" s="1682"/>
      <c r="Q85" s="1682"/>
      <c r="R85" s="1682"/>
      <c r="S85" s="1682"/>
      <c r="T85" s="1682"/>
    </row>
    <row r="86" spans="1:20">
      <c r="A86" s="1664"/>
    </row>
    <row r="87" spans="1:20" s="1526" customFormat="1" ht="16.5" customHeight="1">
      <c r="A87" s="1681"/>
      <c r="B87" s="1680" t="s">
        <v>47</v>
      </c>
      <c r="C87" s="1679"/>
      <c r="D87" s="1679"/>
      <c r="E87" s="1678"/>
      <c r="F87" s="1680" t="s">
        <v>48</v>
      </c>
      <c r="G87" s="1679"/>
      <c r="H87" s="1679"/>
      <c r="I87" s="1678"/>
      <c r="J87" s="1677" t="s">
        <v>52</v>
      </c>
      <c r="K87" s="1677" t="s">
        <v>53</v>
      </c>
      <c r="L87" s="1677" t="s">
        <v>55</v>
      </c>
      <c r="M87" s="1677" t="s">
        <v>57</v>
      </c>
      <c r="N87" s="1677" t="s">
        <v>58</v>
      </c>
      <c r="O87" s="1677" t="s">
        <v>59</v>
      </c>
      <c r="P87" s="1677" t="s">
        <v>60</v>
      </c>
      <c r="Q87" s="1677" t="s">
        <v>62</v>
      </c>
      <c r="R87" s="1677" t="s">
        <v>865</v>
      </c>
      <c r="S87" s="1677" t="s">
        <v>20</v>
      </c>
      <c r="T87" s="1677" t="s">
        <v>163</v>
      </c>
    </row>
    <row r="88" spans="1:20" s="1526" customFormat="1" ht="34.5" customHeight="1">
      <c r="A88" s="1676"/>
      <c r="B88" s="1675" t="s">
        <v>75</v>
      </c>
      <c r="C88" s="1674" t="s">
        <v>864</v>
      </c>
      <c r="D88" s="1674" t="s">
        <v>473</v>
      </c>
      <c r="E88" s="1673" t="s">
        <v>474</v>
      </c>
      <c r="F88" s="1675" t="s">
        <v>75</v>
      </c>
      <c r="G88" s="1674" t="s">
        <v>475</v>
      </c>
      <c r="H88" s="1674" t="s">
        <v>863</v>
      </c>
      <c r="I88" s="1673" t="s">
        <v>862</v>
      </c>
      <c r="J88" s="1672"/>
      <c r="K88" s="1672"/>
      <c r="L88" s="1672"/>
      <c r="M88" s="1672"/>
      <c r="N88" s="1672"/>
      <c r="O88" s="1672"/>
      <c r="P88" s="1672"/>
      <c r="Q88" s="1672"/>
      <c r="R88" s="1672"/>
      <c r="S88" s="1672"/>
      <c r="T88" s="1672"/>
    </row>
    <row r="89" spans="1:20" ht="16.5" customHeight="1">
      <c r="A89" s="1671" t="s">
        <v>755</v>
      </c>
      <c r="B89" s="1477">
        <v>0</v>
      </c>
      <c r="C89" s="1476">
        <v>0</v>
      </c>
      <c r="D89" s="1476">
        <v>0</v>
      </c>
      <c r="E89" s="1476">
        <v>0</v>
      </c>
      <c r="F89" s="1476">
        <v>0</v>
      </c>
      <c r="G89" s="1476">
        <v>0</v>
      </c>
      <c r="H89" s="1476">
        <v>0</v>
      </c>
      <c r="I89" s="1476">
        <v>0</v>
      </c>
      <c r="J89" s="1476">
        <v>11</v>
      </c>
      <c r="K89" s="1476">
        <v>5</v>
      </c>
      <c r="L89" s="1476">
        <v>6</v>
      </c>
      <c r="M89" s="1476">
        <v>1</v>
      </c>
      <c r="N89" s="1476">
        <v>1</v>
      </c>
      <c r="O89" s="1476">
        <v>5</v>
      </c>
      <c r="P89" s="1476">
        <v>6</v>
      </c>
      <c r="Q89" s="1476">
        <v>0</v>
      </c>
      <c r="R89" s="1476">
        <v>4</v>
      </c>
      <c r="S89" s="1476">
        <v>5</v>
      </c>
      <c r="T89" s="1476">
        <v>44</v>
      </c>
    </row>
    <row r="90" spans="1:20" ht="16.5" customHeight="1">
      <c r="A90" s="1671" t="s">
        <v>754</v>
      </c>
      <c r="B90" s="1477">
        <v>0</v>
      </c>
      <c r="C90" s="1476">
        <v>0</v>
      </c>
      <c r="D90" s="1476">
        <v>0</v>
      </c>
      <c r="E90" s="1476">
        <v>0</v>
      </c>
      <c r="F90" s="1476">
        <v>0</v>
      </c>
      <c r="G90" s="1476">
        <v>0</v>
      </c>
      <c r="H90" s="1476">
        <v>0</v>
      </c>
      <c r="I90" s="1476">
        <v>0</v>
      </c>
      <c r="J90" s="1476">
        <v>8</v>
      </c>
      <c r="K90" s="1476">
        <v>3</v>
      </c>
      <c r="L90" s="1476">
        <v>2</v>
      </c>
      <c r="M90" s="1476">
        <v>1</v>
      </c>
      <c r="N90" s="1476">
        <v>0</v>
      </c>
      <c r="O90" s="1476">
        <v>1</v>
      </c>
      <c r="P90" s="1476">
        <v>2</v>
      </c>
      <c r="Q90" s="1476">
        <v>3</v>
      </c>
      <c r="R90" s="1476">
        <v>0</v>
      </c>
      <c r="S90" s="1476">
        <v>0</v>
      </c>
      <c r="T90" s="1476">
        <v>20</v>
      </c>
    </row>
    <row r="91" spans="1:20" ht="16.5" customHeight="1">
      <c r="A91" s="1671" t="s">
        <v>753</v>
      </c>
      <c r="B91" s="1477">
        <v>0</v>
      </c>
      <c r="C91" s="1476">
        <v>0</v>
      </c>
      <c r="D91" s="1476">
        <v>0</v>
      </c>
      <c r="E91" s="1476">
        <v>0</v>
      </c>
      <c r="F91" s="1476">
        <v>0</v>
      </c>
      <c r="G91" s="1476">
        <v>0</v>
      </c>
      <c r="H91" s="1476">
        <v>0</v>
      </c>
      <c r="I91" s="1476">
        <v>0</v>
      </c>
      <c r="J91" s="1476">
        <v>10</v>
      </c>
      <c r="K91" s="1476">
        <v>5</v>
      </c>
      <c r="L91" s="1476">
        <v>6</v>
      </c>
      <c r="M91" s="1476">
        <v>0</v>
      </c>
      <c r="N91" s="1476">
        <v>0</v>
      </c>
      <c r="O91" s="1476">
        <v>0</v>
      </c>
      <c r="P91" s="1476">
        <v>3</v>
      </c>
      <c r="Q91" s="1476">
        <v>1</v>
      </c>
      <c r="R91" s="1476">
        <v>0</v>
      </c>
      <c r="S91" s="1476">
        <v>0</v>
      </c>
      <c r="T91" s="1476">
        <v>25</v>
      </c>
    </row>
    <row r="92" spans="1:20" ht="16.5" customHeight="1">
      <c r="A92" s="1671" t="s">
        <v>752</v>
      </c>
      <c r="B92" s="1477">
        <v>0</v>
      </c>
      <c r="C92" s="1476">
        <v>0</v>
      </c>
      <c r="D92" s="1476">
        <v>0</v>
      </c>
      <c r="E92" s="1476">
        <v>0</v>
      </c>
      <c r="F92" s="1476">
        <v>0</v>
      </c>
      <c r="G92" s="1476">
        <v>0</v>
      </c>
      <c r="H92" s="1476">
        <v>0</v>
      </c>
      <c r="I92" s="1476">
        <v>0</v>
      </c>
      <c r="J92" s="1476">
        <v>4</v>
      </c>
      <c r="K92" s="1476">
        <v>0</v>
      </c>
      <c r="L92" s="1476">
        <v>0</v>
      </c>
      <c r="M92" s="1476">
        <v>0</v>
      </c>
      <c r="N92" s="1476">
        <v>0</v>
      </c>
      <c r="O92" s="1476">
        <v>0</v>
      </c>
      <c r="P92" s="1476">
        <v>0</v>
      </c>
      <c r="Q92" s="1476">
        <v>0</v>
      </c>
      <c r="R92" s="1476">
        <v>0</v>
      </c>
      <c r="S92" s="1476">
        <v>0</v>
      </c>
      <c r="T92" s="1476">
        <v>4</v>
      </c>
    </row>
    <row r="93" spans="1:20" ht="16.5" customHeight="1">
      <c r="A93" s="1671" t="s">
        <v>751</v>
      </c>
      <c r="B93" s="1477">
        <v>0</v>
      </c>
      <c r="C93" s="1476">
        <v>0</v>
      </c>
      <c r="D93" s="1476">
        <v>0</v>
      </c>
      <c r="E93" s="1476">
        <v>0</v>
      </c>
      <c r="F93" s="1476">
        <v>0</v>
      </c>
      <c r="G93" s="1476">
        <v>0</v>
      </c>
      <c r="H93" s="1476">
        <v>0</v>
      </c>
      <c r="I93" s="1476">
        <v>0</v>
      </c>
      <c r="J93" s="1476">
        <v>3</v>
      </c>
      <c r="K93" s="1476">
        <v>1</v>
      </c>
      <c r="L93" s="1476">
        <v>0</v>
      </c>
      <c r="M93" s="1476">
        <v>0</v>
      </c>
      <c r="N93" s="1476">
        <v>0</v>
      </c>
      <c r="O93" s="1476">
        <v>0</v>
      </c>
      <c r="P93" s="1476">
        <v>1</v>
      </c>
      <c r="Q93" s="1476">
        <v>0</v>
      </c>
      <c r="R93" s="1476">
        <v>0</v>
      </c>
      <c r="S93" s="1476">
        <v>2</v>
      </c>
      <c r="T93" s="1476">
        <v>7</v>
      </c>
    </row>
    <row r="94" spans="1:20" ht="16.5" customHeight="1">
      <c r="A94" s="1671" t="s">
        <v>750</v>
      </c>
      <c r="B94" s="1477">
        <v>0</v>
      </c>
      <c r="C94" s="1476">
        <v>0</v>
      </c>
      <c r="D94" s="1476">
        <v>0</v>
      </c>
      <c r="E94" s="1476">
        <v>0</v>
      </c>
      <c r="F94" s="1476">
        <v>0</v>
      </c>
      <c r="G94" s="1476">
        <v>0</v>
      </c>
      <c r="H94" s="1476">
        <v>0</v>
      </c>
      <c r="I94" s="1476">
        <v>0</v>
      </c>
      <c r="J94" s="1476">
        <v>7</v>
      </c>
      <c r="K94" s="1476">
        <v>7</v>
      </c>
      <c r="L94" s="1476">
        <v>5</v>
      </c>
      <c r="M94" s="1476">
        <v>4</v>
      </c>
      <c r="N94" s="1476">
        <v>0</v>
      </c>
      <c r="O94" s="1476">
        <v>5</v>
      </c>
      <c r="P94" s="1476">
        <v>1</v>
      </c>
      <c r="Q94" s="1476">
        <v>0</v>
      </c>
      <c r="R94" s="1476">
        <v>0</v>
      </c>
      <c r="S94" s="1476">
        <v>0</v>
      </c>
      <c r="T94" s="1476">
        <v>29</v>
      </c>
    </row>
    <row r="95" spans="1:20" ht="16.5" customHeight="1">
      <c r="A95" s="1671" t="s">
        <v>749</v>
      </c>
      <c r="B95" s="1477">
        <v>0</v>
      </c>
      <c r="C95" s="1476">
        <v>0</v>
      </c>
      <c r="D95" s="1476">
        <v>0</v>
      </c>
      <c r="E95" s="1476">
        <v>0</v>
      </c>
      <c r="F95" s="1476">
        <v>0</v>
      </c>
      <c r="G95" s="1476">
        <v>0</v>
      </c>
      <c r="H95" s="1476">
        <v>0</v>
      </c>
      <c r="I95" s="1476">
        <v>0</v>
      </c>
      <c r="J95" s="1476">
        <v>9</v>
      </c>
      <c r="K95" s="1476">
        <v>1</v>
      </c>
      <c r="L95" s="1476">
        <v>1</v>
      </c>
      <c r="M95" s="1476">
        <v>0</v>
      </c>
      <c r="N95" s="1476">
        <v>0</v>
      </c>
      <c r="O95" s="1476">
        <v>2</v>
      </c>
      <c r="P95" s="1476">
        <v>6</v>
      </c>
      <c r="Q95" s="1476">
        <v>0</v>
      </c>
      <c r="R95" s="1476">
        <v>0</v>
      </c>
      <c r="S95" s="1476">
        <v>0</v>
      </c>
      <c r="T95" s="1476">
        <v>19</v>
      </c>
    </row>
    <row r="96" spans="1:20" ht="16.5" customHeight="1">
      <c r="A96" s="1671" t="s">
        <v>748</v>
      </c>
      <c r="B96" s="1477">
        <v>0</v>
      </c>
      <c r="C96" s="1476">
        <v>0</v>
      </c>
      <c r="D96" s="1476">
        <v>0</v>
      </c>
      <c r="E96" s="1476">
        <v>0</v>
      </c>
      <c r="F96" s="1476">
        <v>0</v>
      </c>
      <c r="G96" s="1476">
        <v>0</v>
      </c>
      <c r="H96" s="1476">
        <v>0</v>
      </c>
      <c r="I96" s="1476">
        <v>0</v>
      </c>
      <c r="J96" s="1476">
        <v>12</v>
      </c>
      <c r="K96" s="1476">
        <v>5</v>
      </c>
      <c r="L96" s="1476">
        <v>4</v>
      </c>
      <c r="M96" s="1476">
        <v>3</v>
      </c>
      <c r="N96" s="1476">
        <v>1</v>
      </c>
      <c r="O96" s="1476">
        <v>0</v>
      </c>
      <c r="P96" s="1476">
        <v>12</v>
      </c>
      <c r="Q96" s="1476">
        <v>1</v>
      </c>
      <c r="R96" s="1476">
        <v>0</v>
      </c>
      <c r="S96" s="1476">
        <v>1</v>
      </c>
      <c r="T96" s="1476">
        <v>39</v>
      </c>
    </row>
    <row r="97" spans="1:20" ht="16.5" customHeight="1">
      <c r="A97" s="1671" t="s">
        <v>747</v>
      </c>
      <c r="B97" s="1477">
        <v>0</v>
      </c>
      <c r="C97" s="1476">
        <v>0</v>
      </c>
      <c r="D97" s="1476">
        <v>0</v>
      </c>
      <c r="E97" s="1476">
        <v>0</v>
      </c>
      <c r="F97" s="1476">
        <v>0</v>
      </c>
      <c r="G97" s="1476">
        <v>0</v>
      </c>
      <c r="H97" s="1476">
        <v>0</v>
      </c>
      <c r="I97" s="1476">
        <v>0</v>
      </c>
      <c r="J97" s="1476">
        <v>9</v>
      </c>
      <c r="K97" s="1476">
        <v>2</v>
      </c>
      <c r="L97" s="1476">
        <v>7</v>
      </c>
      <c r="M97" s="1476">
        <v>8</v>
      </c>
      <c r="N97" s="1476">
        <v>0</v>
      </c>
      <c r="O97" s="1476">
        <v>1</v>
      </c>
      <c r="P97" s="1476">
        <v>0</v>
      </c>
      <c r="Q97" s="1476">
        <v>0</v>
      </c>
      <c r="R97" s="1476">
        <v>0</v>
      </c>
      <c r="S97" s="1476">
        <v>0</v>
      </c>
      <c r="T97" s="1476">
        <v>27</v>
      </c>
    </row>
    <row r="98" spans="1:20" ht="16.5" customHeight="1">
      <c r="A98" s="1671" t="s">
        <v>746</v>
      </c>
      <c r="B98" s="1477">
        <v>0</v>
      </c>
      <c r="C98" s="1476">
        <v>0</v>
      </c>
      <c r="D98" s="1476">
        <v>0</v>
      </c>
      <c r="E98" s="1476">
        <v>0</v>
      </c>
      <c r="F98" s="1476">
        <v>1</v>
      </c>
      <c r="G98" s="1476">
        <v>1</v>
      </c>
      <c r="H98" s="1476">
        <v>0</v>
      </c>
      <c r="I98" s="1476">
        <v>0</v>
      </c>
      <c r="J98" s="1476">
        <v>4</v>
      </c>
      <c r="K98" s="1476">
        <v>0</v>
      </c>
      <c r="L98" s="1476">
        <v>4</v>
      </c>
      <c r="M98" s="1476">
        <v>2</v>
      </c>
      <c r="N98" s="1476">
        <v>2</v>
      </c>
      <c r="O98" s="1476">
        <v>1</v>
      </c>
      <c r="P98" s="1476">
        <v>0</v>
      </c>
      <c r="Q98" s="1476">
        <v>0</v>
      </c>
      <c r="R98" s="1476">
        <v>0</v>
      </c>
      <c r="S98" s="1476">
        <v>0</v>
      </c>
      <c r="T98" s="1476">
        <v>14</v>
      </c>
    </row>
    <row r="99" spans="1:20" ht="16.5" customHeight="1">
      <c r="A99" s="1671" t="s">
        <v>745</v>
      </c>
      <c r="B99" s="1477">
        <v>0</v>
      </c>
      <c r="C99" s="1476">
        <v>0</v>
      </c>
      <c r="D99" s="1476">
        <v>0</v>
      </c>
      <c r="E99" s="1476">
        <v>0</v>
      </c>
      <c r="F99" s="1476">
        <v>1</v>
      </c>
      <c r="G99" s="1476">
        <v>0</v>
      </c>
      <c r="H99" s="1476">
        <v>0</v>
      </c>
      <c r="I99" s="1476">
        <v>1</v>
      </c>
      <c r="J99" s="1476">
        <v>24</v>
      </c>
      <c r="K99" s="1476">
        <v>4</v>
      </c>
      <c r="L99" s="1476">
        <v>14</v>
      </c>
      <c r="M99" s="1476">
        <v>0</v>
      </c>
      <c r="N99" s="1476">
        <v>2</v>
      </c>
      <c r="O99" s="1476">
        <v>5</v>
      </c>
      <c r="P99" s="1476">
        <v>15</v>
      </c>
      <c r="Q99" s="1476">
        <v>0</v>
      </c>
      <c r="R99" s="1476">
        <v>0</v>
      </c>
      <c r="S99" s="1476">
        <v>0</v>
      </c>
      <c r="T99" s="1476">
        <v>65</v>
      </c>
    </row>
    <row r="100" spans="1:20" ht="16.5" customHeight="1">
      <c r="A100" s="1671" t="s">
        <v>744</v>
      </c>
      <c r="B100" s="1477">
        <v>0</v>
      </c>
      <c r="C100" s="1476">
        <v>0</v>
      </c>
      <c r="D100" s="1476">
        <v>0</v>
      </c>
      <c r="E100" s="1476">
        <v>0</v>
      </c>
      <c r="F100" s="1476">
        <v>0</v>
      </c>
      <c r="G100" s="1476">
        <v>0</v>
      </c>
      <c r="H100" s="1476">
        <v>0</v>
      </c>
      <c r="I100" s="1476">
        <v>0</v>
      </c>
      <c r="J100" s="1476">
        <v>15</v>
      </c>
      <c r="K100" s="1476">
        <v>9</v>
      </c>
      <c r="L100" s="1476">
        <v>17</v>
      </c>
      <c r="M100" s="1476">
        <v>5</v>
      </c>
      <c r="N100" s="1476">
        <v>0</v>
      </c>
      <c r="O100" s="1476">
        <v>0</v>
      </c>
      <c r="P100" s="1476">
        <v>10</v>
      </c>
      <c r="Q100" s="1476">
        <v>8</v>
      </c>
      <c r="R100" s="1476">
        <v>0</v>
      </c>
      <c r="S100" s="1476">
        <v>3</v>
      </c>
      <c r="T100" s="1476">
        <v>67</v>
      </c>
    </row>
    <row r="101" spans="1:20" ht="16.5" customHeight="1">
      <c r="A101" s="1671" t="s">
        <v>743</v>
      </c>
      <c r="B101" s="1477">
        <v>1</v>
      </c>
      <c r="C101" s="1476">
        <v>0</v>
      </c>
      <c r="D101" s="1476">
        <v>0</v>
      </c>
      <c r="E101" s="1476">
        <v>1</v>
      </c>
      <c r="F101" s="1476">
        <v>3</v>
      </c>
      <c r="G101" s="1476">
        <v>1</v>
      </c>
      <c r="H101" s="1476">
        <v>0</v>
      </c>
      <c r="I101" s="1476">
        <v>2</v>
      </c>
      <c r="J101" s="1476">
        <v>72</v>
      </c>
      <c r="K101" s="1476">
        <v>26</v>
      </c>
      <c r="L101" s="1476">
        <v>50</v>
      </c>
      <c r="M101" s="1476">
        <v>20</v>
      </c>
      <c r="N101" s="1476">
        <v>1</v>
      </c>
      <c r="O101" s="1476">
        <v>5</v>
      </c>
      <c r="P101" s="1476">
        <v>65</v>
      </c>
      <c r="Q101" s="1476">
        <v>31</v>
      </c>
      <c r="R101" s="1476">
        <v>1</v>
      </c>
      <c r="S101" s="1476">
        <v>5</v>
      </c>
      <c r="T101" s="1476">
        <v>280</v>
      </c>
    </row>
    <row r="102" spans="1:20" ht="16.5" customHeight="1">
      <c r="A102" s="1671" t="s">
        <v>742</v>
      </c>
      <c r="B102" s="1477">
        <v>0</v>
      </c>
      <c r="C102" s="1476">
        <v>0</v>
      </c>
      <c r="D102" s="1476">
        <v>0</v>
      </c>
      <c r="E102" s="1476">
        <v>0</v>
      </c>
      <c r="F102" s="1476">
        <v>0</v>
      </c>
      <c r="G102" s="1476">
        <v>0</v>
      </c>
      <c r="H102" s="1476">
        <v>0</v>
      </c>
      <c r="I102" s="1476">
        <v>0</v>
      </c>
      <c r="J102" s="1476">
        <v>7</v>
      </c>
      <c r="K102" s="1476">
        <v>0</v>
      </c>
      <c r="L102" s="1476">
        <v>7</v>
      </c>
      <c r="M102" s="1476">
        <v>0</v>
      </c>
      <c r="N102" s="1476">
        <v>0</v>
      </c>
      <c r="O102" s="1476">
        <v>2</v>
      </c>
      <c r="P102" s="1476">
        <v>8</v>
      </c>
      <c r="Q102" s="1476">
        <v>2</v>
      </c>
      <c r="R102" s="1476">
        <v>0</v>
      </c>
      <c r="S102" s="1476">
        <v>0</v>
      </c>
      <c r="T102" s="1476">
        <v>26</v>
      </c>
    </row>
    <row r="103" spans="1:20" ht="16.5" customHeight="1">
      <c r="A103" s="1671" t="s">
        <v>741</v>
      </c>
      <c r="B103" s="1477">
        <v>0</v>
      </c>
      <c r="C103" s="1476">
        <v>0</v>
      </c>
      <c r="D103" s="1476">
        <v>0</v>
      </c>
      <c r="E103" s="1476">
        <v>0</v>
      </c>
      <c r="F103" s="1476">
        <v>0</v>
      </c>
      <c r="G103" s="1476">
        <v>0</v>
      </c>
      <c r="H103" s="1476">
        <v>0</v>
      </c>
      <c r="I103" s="1476">
        <v>0</v>
      </c>
      <c r="J103" s="1476">
        <v>1</v>
      </c>
      <c r="K103" s="1476">
        <v>2</v>
      </c>
      <c r="L103" s="1476">
        <v>3</v>
      </c>
      <c r="M103" s="1476">
        <v>4</v>
      </c>
      <c r="N103" s="1476">
        <v>0</v>
      </c>
      <c r="O103" s="1476">
        <v>0</v>
      </c>
      <c r="P103" s="1476">
        <v>13</v>
      </c>
      <c r="Q103" s="1476">
        <v>3</v>
      </c>
      <c r="R103" s="1476">
        <v>0</v>
      </c>
      <c r="S103" s="1476">
        <v>2</v>
      </c>
      <c r="T103" s="1476">
        <v>28</v>
      </c>
    </row>
    <row r="104" spans="1:20" ht="16.5" customHeight="1">
      <c r="A104" s="1671" t="s">
        <v>740</v>
      </c>
      <c r="B104" s="1477">
        <v>0</v>
      </c>
      <c r="C104" s="1476">
        <v>0</v>
      </c>
      <c r="D104" s="1476">
        <v>0</v>
      </c>
      <c r="E104" s="1476">
        <v>0</v>
      </c>
      <c r="F104" s="1476">
        <v>0</v>
      </c>
      <c r="G104" s="1476">
        <v>0</v>
      </c>
      <c r="H104" s="1476">
        <v>0</v>
      </c>
      <c r="I104" s="1476">
        <v>0</v>
      </c>
      <c r="J104" s="1476">
        <v>4</v>
      </c>
      <c r="K104" s="1476">
        <v>0</v>
      </c>
      <c r="L104" s="1476">
        <v>2</v>
      </c>
      <c r="M104" s="1476">
        <v>2</v>
      </c>
      <c r="N104" s="1476">
        <v>0</v>
      </c>
      <c r="O104" s="1476">
        <v>1</v>
      </c>
      <c r="P104" s="1476">
        <v>0</v>
      </c>
      <c r="Q104" s="1476">
        <v>1</v>
      </c>
      <c r="R104" s="1476">
        <v>0</v>
      </c>
      <c r="S104" s="1476">
        <v>0</v>
      </c>
      <c r="T104" s="1476">
        <v>10</v>
      </c>
    </row>
    <row r="105" spans="1:20" ht="16.5" customHeight="1">
      <c r="A105" s="1671" t="s">
        <v>739</v>
      </c>
      <c r="B105" s="1477">
        <v>0</v>
      </c>
      <c r="C105" s="1476">
        <v>0</v>
      </c>
      <c r="D105" s="1476">
        <v>0</v>
      </c>
      <c r="E105" s="1476">
        <v>0</v>
      </c>
      <c r="F105" s="1476">
        <v>1</v>
      </c>
      <c r="G105" s="1476">
        <v>0</v>
      </c>
      <c r="H105" s="1476">
        <v>0</v>
      </c>
      <c r="I105" s="1476">
        <v>1</v>
      </c>
      <c r="J105" s="1476">
        <v>5</v>
      </c>
      <c r="K105" s="1476">
        <v>3</v>
      </c>
      <c r="L105" s="1476">
        <v>3</v>
      </c>
      <c r="M105" s="1476">
        <v>3</v>
      </c>
      <c r="N105" s="1476">
        <v>0</v>
      </c>
      <c r="O105" s="1476">
        <v>0</v>
      </c>
      <c r="P105" s="1476">
        <v>5</v>
      </c>
      <c r="Q105" s="1476">
        <v>0</v>
      </c>
      <c r="R105" s="1476">
        <v>0</v>
      </c>
      <c r="S105" s="1476">
        <v>0</v>
      </c>
      <c r="T105" s="1476">
        <v>20</v>
      </c>
    </row>
    <row r="106" spans="1:20" ht="16.5" customHeight="1">
      <c r="A106" s="1671" t="s">
        <v>738</v>
      </c>
      <c r="B106" s="1477">
        <v>0</v>
      </c>
      <c r="C106" s="1476">
        <v>0</v>
      </c>
      <c r="D106" s="1476">
        <v>0</v>
      </c>
      <c r="E106" s="1476">
        <v>0</v>
      </c>
      <c r="F106" s="1476">
        <v>0</v>
      </c>
      <c r="G106" s="1476">
        <v>0</v>
      </c>
      <c r="H106" s="1476">
        <v>0</v>
      </c>
      <c r="I106" s="1476">
        <v>0</v>
      </c>
      <c r="J106" s="1476">
        <v>4</v>
      </c>
      <c r="K106" s="1476">
        <v>2</v>
      </c>
      <c r="L106" s="1476">
        <v>3</v>
      </c>
      <c r="M106" s="1476">
        <v>3</v>
      </c>
      <c r="N106" s="1476">
        <v>0</v>
      </c>
      <c r="O106" s="1476">
        <v>1</v>
      </c>
      <c r="P106" s="1476">
        <v>1</v>
      </c>
      <c r="Q106" s="1476">
        <v>0</v>
      </c>
      <c r="R106" s="1476">
        <v>0</v>
      </c>
      <c r="S106" s="1476">
        <v>0</v>
      </c>
      <c r="T106" s="1476">
        <v>14</v>
      </c>
    </row>
    <row r="107" spans="1:20" ht="16.5" customHeight="1">
      <c r="A107" s="1671" t="s">
        <v>737</v>
      </c>
      <c r="B107" s="1477">
        <v>0</v>
      </c>
      <c r="C107" s="1476">
        <v>0</v>
      </c>
      <c r="D107" s="1476">
        <v>0</v>
      </c>
      <c r="E107" s="1476">
        <v>0</v>
      </c>
      <c r="F107" s="1476">
        <v>1</v>
      </c>
      <c r="G107" s="1476">
        <v>0</v>
      </c>
      <c r="H107" s="1476">
        <v>0</v>
      </c>
      <c r="I107" s="1476">
        <v>1</v>
      </c>
      <c r="J107" s="1476">
        <v>4</v>
      </c>
      <c r="K107" s="1476">
        <v>0</v>
      </c>
      <c r="L107" s="1476">
        <v>6</v>
      </c>
      <c r="M107" s="1476">
        <v>0</v>
      </c>
      <c r="N107" s="1476">
        <v>0</v>
      </c>
      <c r="O107" s="1476">
        <v>1</v>
      </c>
      <c r="P107" s="1476">
        <v>3</v>
      </c>
      <c r="Q107" s="1476">
        <v>2</v>
      </c>
      <c r="R107" s="1476">
        <v>0</v>
      </c>
      <c r="S107" s="1476">
        <v>0</v>
      </c>
      <c r="T107" s="1476">
        <v>17</v>
      </c>
    </row>
    <row r="108" spans="1:20" ht="16.5" customHeight="1">
      <c r="A108" s="1671" t="s">
        <v>736</v>
      </c>
      <c r="B108" s="1477">
        <v>1</v>
      </c>
      <c r="C108" s="1476">
        <v>0</v>
      </c>
      <c r="D108" s="1476">
        <v>0</v>
      </c>
      <c r="E108" s="1476">
        <v>1</v>
      </c>
      <c r="F108" s="1476">
        <v>0</v>
      </c>
      <c r="G108" s="1476">
        <v>0</v>
      </c>
      <c r="H108" s="1476">
        <v>0</v>
      </c>
      <c r="I108" s="1476">
        <v>0</v>
      </c>
      <c r="J108" s="1476">
        <v>40</v>
      </c>
      <c r="K108" s="1476">
        <v>4</v>
      </c>
      <c r="L108" s="1476">
        <v>11</v>
      </c>
      <c r="M108" s="1476">
        <v>3</v>
      </c>
      <c r="N108" s="1476">
        <v>0</v>
      </c>
      <c r="O108" s="1476">
        <v>0</v>
      </c>
      <c r="P108" s="1476">
        <v>3</v>
      </c>
      <c r="Q108" s="1476">
        <v>1</v>
      </c>
      <c r="R108" s="1476">
        <v>1</v>
      </c>
      <c r="S108" s="1476">
        <v>0</v>
      </c>
      <c r="T108" s="1476">
        <v>64</v>
      </c>
    </row>
    <row r="109" spans="1:20" ht="16.5" customHeight="1">
      <c r="A109" s="1671" t="s">
        <v>735</v>
      </c>
      <c r="B109" s="1477">
        <v>0</v>
      </c>
      <c r="C109" s="1476">
        <v>0</v>
      </c>
      <c r="D109" s="1476">
        <v>0</v>
      </c>
      <c r="E109" s="1476">
        <v>0</v>
      </c>
      <c r="F109" s="1476">
        <v>0</v>
      </c>
      <c r="G109" s="1476">
        <v>0</v>
      </c>
      <c r="H109" s="1476">
        <v>0</v>
      </c>
      <c r="I109" s="1476">
        <v>0</v>
      </c>
      <c r="J109" s="1476">
        <v>10</v>
      </c>
      <c r="K109" s="1476">
        <v>1</v>
      </c>
      <c r="L109" s="1476">
        <v>3</v>
      </c>
      <c r="M109" s="1476">
        <v>2</v>
      </c>
      <c r="N109" s="1476">
        <v>0</v>
      </c>
      <c r="O109" s="1476">
        <v>1</v>
      </c>
      <c r="P109" s="1476">
        <v>5</v>
      </c>
      <c r="Q109" s="1476">
        <v>0</v>
      </c>
      <c r="R109" s="1476">
        <v>0</v>
      </c>
      <c r="S109" s="1476">
        <v>0</v>
      </c>
      <c r="T109" s="1476">
        <v>22</v>
      </c>
    </row>
    <row r="110" spans="1:20" ht="16.5" customHeight="1">
      <c r="A110" s="1671" t="s">
        <v>734</v>
      </c>
      <c r="B110" s="1477">
        <v>0</v>
      </c>
      <c r="C110" s="1476">
        <v>0</v>
      </c>
      <c r="D110" s="1476">
        <v>0</v>
      </c>
      <c r="E110" s="1476">
        <v>0</v>
      </c>
      <c r="F110" s="1476">
        <v>0</v>
      </c>
      <c r="G110" s="1476">
        <v>0</v>
      </c>
      <c r="H110" s="1476">
        <v>0</v>
      </c>
      <c r="I110" s="1476">
        <v>0</v>
      </c>
      <c r="J110" s="1476">
        <v>5</v>
      </c>
      <c r="K110" s="1476">
        <v>0</v>
      </c>
      <c r="L110" s="1476">
        <v>1</v>
      </c>
      <c r="M110" s="1476">
        <v>0</v>
      </c>
      <c r="N110" s="1476">
        <v>0</v>
      </c>
      <c r="O110" s="1476">
        <v>0</v>
      </c>
      <c r="P110" s="1476">
        <v>0</v>
      </c>
      <c r="Q110" s="1476">
        <v>0</v>
      </c>
      <c r="R110" s="1476">
        <v>0</v>
      </c>
      <c r="S110" s="1476">
        <v>0</v>
      </c>
      <c r="T110" s="1476">
        <v>6</v>
      </c>
    </row>
    <row r="111" spans="1:20" ht="16.5" customHeight="1">
      <c r="A111" s="1671" t="s">
        <v>733</v>
      </c>
      <c r="B111" s="1477">
        <v>0</v>
      </c>
      <c r="C111" s="1476">
        <v>0</v>
      </c>
      <c r="D111" s="1476">
        <v>0</v>
      </c>
      <c r="E111" s="1476">
        <v>0</v>
      </c>
      <c r="F111" s="1476">
        <v>0</v>
      </c>
      <c r="G111" s="1476">
        <v>0</v>
      </c>
      <c r="H111" s="1476">
        <v>0</v>
      </c>
      <c r="I111" s="1476">
        <v>0</v>
      </c>
      <c r="J111" s="1476">
        <v>18</v>
      </c>
      <c r="K111" s="1476">
        <v>3</v>
      </c>
      <c r="L111" s="1476">
        <v>4</v>
      </c>
      <c r="M111" s="1476">
        <v>4</v>
      </c>
      <c r="N111" s="1476">
        <v>1</v>
      </c>
      <c r="O111" s="1476">
        <v>2</v>
      </c>
      <c r="P111" s="1476">
        <v>3</v>
      </c>
      <c r="Q111" s="1476">
        <v>1</v>
      </c>
      <c r="R111" s="1476">
        <v>0</v>
      </c>
      <c r="S111" s="1476">
        <v>2</v>
      </c>
      <c r="T111" s="1476">
        <v>38</v>
      </c>
    </row>
    <row r="112" spans="1:20" ht="16.5" customHeight="1">
      <c r="A112" s="1671" t="s">
        <v>732</v>
      </c>
      <c r="B112" s="1477">
        <v>0</v>
      </c>
      <c r="C112" s="1476">
        <v>0</v>
      </c>
      <c r="D112" s="1476">
        <v>0</v>
      </c>
      <c r="E112" s="1476">
        <v>0</v>
      </c>
      <c r="F112" s="1476">
        <v>0</v>
      </c>
      <c r="G112" s="1476">
        <v>0</v>
      </c>
      <c r="H112" s="1476">
        <v>0</v>
      </c>
      <c r="I112" s="1476">
        <v>0</v>
      </c>
      <c r="J112" s="1476">
        <v>12</v>
      </c>
      <c r="K112" s="1476">
        <v>5</v>
      </c>
      <c r="L112" s="1476">
        <v>10</v>
      </c>
      <c r="M112" s="1476">
        <v>5</v>
      </c>
      <c r="N112" s="1476">
        <v>0</v>
      </c>
      <c r="O112" s="1476">
        <v>1</v>
      </c>
      <c r="P112" s="1476">
        <v>45</v>
      </c>
      <c r="Q112" s="1476">
        <v>16</v>
      </c>
      <c r="R112" s="1476">
        <v>0</v>
      </c>
      <c r="S112" s="1476">
        <v>0</v>
      </c>
      <c r="T112" s="1476">
        <v>94</v>
      </c>
    </row>
    <row r="113" spans="1:20" ht="16.5" customHeight="1">
      <c r="A113" s="1671" t="s">
        <v>731</v>
      </c>
      <c r="B113" s="1477">
        <v>0</v>
      </c>
      <c r="C113" s="1476">
        <v>0</v>
      </c>
      <c r="D113" s="1476">
        <v>0</v>
      </c>
      <c r="E113" s="1476">
        <v>0</v>
      </c>
      <c r="F113" s="1476">
        <v>0</v>
      </c>
      <c r="G113" s="1476">
        <v>0</v>
      </c>
      <c r="H113" s="1476">
        <v>0</v>
      </c>
      <c r="I113" s="1476">
        <v>0</v>
      </c>
      <c r="J113" s="1476">
        <v>2</v>
      </c>
      <c r="K113" s="1476">
        <v>3</v>
      </c>
      <c r="L113" s="1476">
        <v>3</v>
      </c>
      <c r="M113" s="1476">
        <v>1</v>
      </c>
      <c r="N113" s="1476">
        <v>0</v>
      </c>
      <c r="O113" s="1476">
        <v>1</v>
      </c>
      <c r="P113" s="1476">
        <v>1</v>
      </c>
      <c r="Q113" s="1476">
        <v>0</v>
      </c>
      <c r="R113" s="1476">
        <v>0</v>
      </c>
      <c r="S113" s="1476">
        <v>0</v>
      </c>
      <c r="T113" s="1476">
        <v>11</v>
      </c>
    </row>
    <row r="114" spans="1:20" ht="16.5" customHeight="1">
      <c r="A114" s="1671" t="s">
        <v>730</v>
      </c>
      <c r="B114" s="1477">
        <v>0</v>
      </c>
      <c r="C114" s="1476">
        <v>0</v>
      </c>
      <c r="D114" s="1476">
        <v>0</v>
      </c>
      <c r="E114" s="1476">
        <v>0</v>
      </c>
      <c r="F114" s="1476">
        <v>0</v>
      </c>
      <c r="G114" s="1476">
        <v>0</v>
      </c>
      <c r="H114" s="1476">
        <v>0</v>
      </c>
      <c r="I114" s="1476">
        <v>0</v>
      </c>
      <c r="J114" s="1476">
        <v>4</v>
      </c>
      <c r="K114" s="1476">
        <v>0</v>
      </c>
      <c r="L114" s="1476">
        <v>0</v>
      </c>
      <c r="M114" s="1476">
        <v>0</v>
      </c>
      <c r="N114" s="1476">
        <v>0</v>
      </c>
      <c r="O114" s="1476">
        <v>0</v>
      </c>
      <c r="P114" s="1476">
        <v>2</v>
      </c>
      <c r="Q114" s="1476">
        <v>0</v>
      </c>
      <c r="R114" s="1476">
        <v>0</v>
      </c>
      <c r="S114" s="1476">
        <v>1</v>
      </c>
      <c r="T114" s="1476">
        <v>7</v>
      </c>
    </row>
    <row r="115" spans="1:20" ht="16.5" customHeight="1">
      <c r="A115" s="1671" t="s">
        <v>729</v>
      </c>
      <c r="B115" s="1477">
        <v>2</v>
      </c>
      <c r="C115" s="1476">
        <v>0</v>
      </c>
      <c r="D115" s="1476">
        <v>0</v>
      </c>
      <c r="E115" s="1476">
        <v>2</v>
      </c>
      <c r="F115" s="1476">
        <v>6</v>
      </c>
      <c r="G115" s="1476">
        <v>0</v>
      </c>
      <c r="H115" s="1476">
        <v>2</v>
      </c>
      <c r="I115" s="1476">
        <v>4</v>
      </c>
      <c r="J115" s="1476">
        <v>11</v>
      </c>
      <c r="K115" s="1476">
        <v>5</v>
      </c>
      <c r="L115" s="1476">
        <v>6</v>
      </c>
      <c r="M115" s="1476">
        <v>3</v>
      </c>
      <c r="N115" s="1476">
        <v>0</v>
      </c>
      <c r="O115" s="1476">
        <v>7</v>
      </c>
      <c r="P115" s="1476">
        <v>14</v>
      </c>
      <c r="Q115" s="1476">
        <v>7</v>
      </c>
      <c r="R115" s="1476">
        <v>1</v>
      </c>
      <c r="S115" s="1476">
        <v>1</v>
      </c>
      <c r="T115" s="1476">
        <v>63</v>
      </c>
    </row>
    <row r="116" spans="1:20" ht="16.5" customHeight="1">
      <c r="A116" s="1671" t="s">
        <v>728</v>
      </c>
      <c r="B116" s="1477">
        <v>0</v>
      </c>
      <c r="C116" s="1476">
        <v>0</v>
      </c>
      <c r="D116" s="1476">
        <v>0</v>
      </c>
      <c r="E116" s="1476">
        <v>0</v>
      </c>
      <c r="F116" s="1476">
        <v>0</v>
      </c>
      <c r="G116" s="1476">
        <v>0</v>
      </c>
      <c r="H116" s="1476">
        <v>0</v>
      </c>
      <c r="I116" s="1476">
        <v>0</v>
      </c>
      <c r="J116" s="1476">
        <v>7</v>
      </c>
      <c r="K116" s="1476">
        <v>2</v>
      </c>
      <c r="L116" s="1476">
        <v>5</v>
      </c>
      <c r="M116" s="1476">
        <v>2</v>
      </c>
      <c r="N116" s="1476">
        <v>0</v>
      </c>
      <c r="O116" s="1476">
        <v>0</v>
      </c>
      <c r="P116" s="1476">
        <v>3</v>
      </c>
      <c r="Q116" s="1476">
        <v>0</v>
      </c>
      <c r="R116" s="1476">
        <v>0</v>
      </c>
      <c r="S116" s="1476">
        <v>44</v>
      </c>
      <c r="T116" s="1476">
        <v>63</v>
      </c>
    </row>
    <row r="117" spans="1:20" ht="16.5" customHeight="1">
      <c r="A117" s="1671" t="s">
        <v>727</v>
      </c>
      <c r="B117" s="1477">
        <v>0</v>
      </c>
      <c r="C117" s="1476">
        <v>0</v>
      </c>
      <c r="D117" s="1476">
        <v>0</v>
      </c>
      <c r="E117" s="1476">
        <v>0</v>
      </c>
      <c r="F117" s="1476">
        <v>0</v>
      </c>
      <c r="G117" s="1476">
        <v>0</v>
      </c>
      <c r="H117" s="1476">
        <v>0</v>
      </c>
      <c r="I117" s="1476">
        <v>0</v>
      </c>
      <c r="J117" s="1476">
        <v>3</v>
      </c>
      <c r="K117" s="1476">
        <v>0</v>
      </c>
      <c r="L117" s="1476">
        <v>4</v>
      </c>
      <c r="M117" s="1476">
        <v>1</v>
      </c>
      <c r="N117" s="1476">
        <v>1</v>
      </c>
      <c r="O117" s="1476">
        <v>0</v>
      </c>
      <c r="P117" s="1476">
        <v>1</v>
      </c>
      <c r="Q117" s="1476">
        <v>0</v>
      </c>
      <c r="R117" s="1476">
        <v>0</v>
      </c>
      <c r="S117" s="1476">
        <v>0</v>
      </c>
      <c r="T117" s="1476">
        <v>10</v>
      </c>
    </row>
    <row r="118" spans="1:20" ht="16.5" customHeight="1">
      <c r="A118" s="1671" t="s">
        <v>726</v>
      </c>
      <c r="B118" s="1477">
        <v>0</v>
      </c>
      <c r="C118" s="1476">
        <v>0</v>
      </c>
      <c r="D118" s="1476">
        <v>0</v>
      </c>
      <c r="E118" s="1476">
        <v>0</v>
      </c>
      <c r="F118" s="1476">
        <v>1</v>
      </c>
      <c r="G118" s="1476">
        <v>0</v>
      </c>
      <c r="H118" s="1476">
        <v>0</v>
      </c>
      <c r="I118" s="1476">
        <v>1</v>
      </c>
      <c r="J118" s="1476">
        <v>3</v>
      </c>
      <c r="K118" s="1476">
        <v>2</v>
      </c>
      <c r="L118" s="1476">
        <v>1</v>
      </c>
      <c r="M118" s="1476">
        <v>1</v>
      </c>
      <c r="N118" s="1476">
        <v>0</v>
      </c>
      <c r="O118" s="1476">
        <v>0</v>
      </c>
      <c r="P118" s="1476">
        <v>0</v>
      </c>
      <c r="Q118" s="1476">
        <v>0</v>
      </c>
      <c r="R118" s="1476">
        <v>0</v>
      </c>
      <c r="S118" s="1476">
        <v>0</v>
      </c>
      <c r="T118" s="1476">
        <v>8</v>
      </c>
    </row>
    <row r="119" spans="1:20" ht="16.5" customHeight="1">
      <c r="A119" s="1671" t="s">
        <v>725</v>
      </c>
      <c r="B119" s="1477">
        <v>0</v>
      </c>
      <c r="C119" s="1476">
        <v>0</v>
      </c>
      <c r="D119" s="1476">
        <v>0</v>
      </c>
      <c r="E119" s="1476">
        <v>0</v>
      </c>
      <c r="F119" s="1476">
        <v>0</v>
      </c>
      <c r="G119" s="1476">
        <v>0</v>
      </c>
      <c r="H119" s="1476">
        <v>0</v>
      </c>
      <c r="I119" s="1476">
        <v>0</v>
      </c>
      <c r="J119" s="1476">
        <v>2</v>
      </c>
      <c r="K119" s="1476">
        <v>0</v>
      </c>
      <c r="L119" s="1476">
        <v>0</v>
      </c>
      <c r="M119" s="1476">
        <v>1</v>
      </c>
      <c r="N119" s="1476">
        <v>0</v>
      </c>
      <c r="O119" s="1476">
        <v>0</v>
      </c>
      <c r="P119" s="1476">
        <v>4</v>
      </c>
      <c r="Q119" s="1476">
        <v>0</v>
      </c>
      <c r="R119" s="1476">
        <v>1</v>
      </c>
      <c r="S119" s="1476">
        <v>0</v>
      </c>
      <c r="T119" s="1476">
        <v>8</v>
      </c>
    </row>
    <row r="120" spans="1:20" ht="16.5" customHeight="1">
      <c r="A120" s="1671" t="s">
        <v>724</v>
      </c>
      <c r="B120" s="1477">
        <v>0</v>
      </c>
      <c r="C120" s="1476">
        <v>0</v>
      </c>
      <c r="D120" s="1476">
        <v>0</v>
      </c>
      <c r="E120" s="1476">
        <v>0</v>
      </c>
      <c r="F120" s="1476">
        <v>0</v>
      </c>
      <c r="G120" s="1476">
        <v>0</v>
      </c>
      <c r="H120" s="1476">
        <v>0</v>
      </c>
      <c r="I120" s="1476">
        <v>0</v>
      </c>
      <c r="J120" s="1476">
        <v>4</v>
      </c>
      <c r="K120" s="1476">
        <v>1</v>
      </c>
      <c r="L120" s="1476">
        <v>14</v>
      </c>
      <c r="M120" s="1476">
        <v>0</v>
      </c>
      <c r="N120" s="1476">
        <v>0</v>
      </c>
      <c r="O120" s="1476">
        <v>0</v>
      </c>
      <c r="P120" s="1476">
        <v>7</v>
      </c>
      <c r="Q120" s="1476">
        <v>1</v>
      </c>
      <c r="R120" s="1476">
        <v>0</v>
      </c>
      <c r="S120" s="1476">
        <v>0</v>
      </c>
      <c r="T120" s="1476">
        <v>27</v>
      </c>
    </row>
    <row r="121" spans="1:20" ht="16.5" customHeight="1">
      <c r="A121" s="1671" t="s">
        <v>723</v>
      </c>
      <c r="B121" s="1477">
        <v>0</v>
      </c>
      <c r="C121" s="1476">
        <v>0</v>
      </c>
      <c r="D121" s="1476">
        <v>0</v>
      </c>
      <c r="E121" s="1476">
        <v>0</v>
      </c>
      <c r="F121" s="1476">
        <v>0</v>
      </c>
      <c r="G121" s="1476">
        <v>0</v>
      </c>
      <c r="H121" s="1476">
        <v>0</v>
      </c>
      <c r="I121" s="1476">
        <v>0</v>
      </c>
      <c r="J121" s="1476">
        <v>1</v>
      </c>
      <c r="K121" s="1476">
        <v>0</v>
      </c>
      <c r="L121" s="1476">
        <v>1</v>
      </c>
      <c r="M121" s="1476">
        <v>0</v>
      </c>
      <c r="N121" s="1476">
        <v>0</v>
      </c>
      <c r="O121" s="1476">
        <v>0</v>
      </c>
      <c r="P121" s="1476">
        <v>0</v>
      </c>
      <c r="Q121" s="1476">
        <v>0</v>
      </c>
      <c r="R121" s="1476">
        <v>0</v>
      </c>
      <c r="S121" s="1476">
        <v>0</v>
      </c>
      <c r="T121" s="1476">
        <v>2</v>
      </c>
    </row>
    <row r="122" spans="1:20" ht="16.5" customHeight="1">
      <c r="A122" s="1671" t="s">
        <v>722</v>
      </c>
      <c r="B122" s="1477">
        <v>0</v>
      </c>
      <c r="C122" s="1476">
        <v>0</v>
      </c>
      <c r="D122" s="1476">
        <v>0</v>
      </c>
      <c r="E122" s="1476">
        <v>0</v>
      </c>
      <c r="F122" s="1476">
        <v>1</v>
      </c>
      <c r="G122" s="1476">
        <v>0</v>
      </c>
      <c r="H122" s="1476">
        <v>1</v>
      </c>
      <c r="I122" s="1476">
        <v>0</v>
      </c>
      <c r="J122" s="1476">
        <v>5</v>
      </c>
      <c r="K122" s="1476">
        <v>0</v>
      </c>
      <c r="L122" s="1476">
        <v>1</v>
      </c>
      <c r="M122" s="1476">
        <v>0</v>
      </c>
      <c r="N122" s="1476">
        <v>1</v>
      </c>
      <c r="O122" s="1476">
        <v>1</v>
      </c>
      <c r="P122" s="1476">
        <v>0</v>
      </c>
      <c r="Q122" s="1476">
        <v>0</v>
      </c>
      <c r="R122" s="1476">
        <v>0</v>
      </c>
      <c r="S122" s="1476">
        <v>0</v>
      </c>
      <c r="T122" s="1476">
        <v>9</v>
      </c>
    </row>
    <row r="123" spans="1:20" ht="16.5" customHeight="1">
      <c r="A123" s="1671" t="s">
        <v>721</v>
      </c>
      <c r="B123" s="1477">
        <v>0</v>
      </c>
      <c r="C123" s="1476">
        <v>0</v>
      </c>
      <c r="D123" s="1476">
        <v>0</v>
      </c>
      <c r="E123" s="1476">
        <v>0</v>
      </c>
      <c r="F123" s="1476">
        <v>0</v>
      </c>
      <c r="G123" s="1476">
        <v>0</v>
      </c>
      <c r="H123" s="1476">
        <v>0</v>
      </c>
      <c r="I123" s="1476">
        <v>0</v>
      </c>
      <c r="J123" s="1476">
        <v>5</v>
      </c>
      <c r="K123" s="1476">
        <v>0</v>
      </c>
      <c r="L123" s="1476">
        <v>4</v>
      </c>
      <c r="M123" s="1476">
        <v>1</v>
      </c>
      <c r="N123" s="1476">
        <v>0</v>
      </c>
      <c r="O123" s="1476">
        <v>0</v>
      </c>
      <c r="P123" s="1476">
        <v>1</v>
      </c>
      <c r="Q123" s="1476">
        <v>1</v>
      </c>
      <c r="R123" s="1476">
        <v>0</v>
      </c>
      <c r="S123" s="1476">
        <v>0</v>
      </c>
      <c r="T123" s="1476">
        <v>12</v>
      </c>
    </row>
    <row r="124" spans="1:20" ht="16.5" customHeight="1">
      <c r="A124" s="1671" t="s">
        <v>720</v>
      </c>
      <c r="B124" s="1477">
        <v>0</v>
      </c>
      <c r="C124" s="1476">
        <v>0</v>
      </c>
      <c r="D124" s="1476">
        <v>0</v>
      </c>
      <c r="E124" s="1476">
        <v>0</v>
      </c>
      <c r="F124" s="1476">
        <v>0</v>
      </c>
      <c r="G124" s="1476">
        <v>0</v>
      </c>
      <c r="H124" s="1476">
        <v>0</v>
      </c>
      <c r="I124" s="1476">
        <v>0</v>
      </c>
      <c r="J124" s="1476">
        <v>3</v>
      </c>
      <c r="K124" s="1476">
        <v>0</v>
      </c>
      <c r="L124" s="1476">
        <v>0</v>
      </c>
      <c r="M124" s="1476">
        <v>0</v>
      </c>
      <c r="N124" s="1476">
        <v>0</v>
      </c>
      <c r="O124" s="1476">
        <v>1</v>
      </c>
      <c r="P124" s="1476">
        <v>1</v>
      </c>
      <c r="Q124" s="1476">
        <v>1</v>
      </c>
      <c r="R124" s="1476">
        <v>0</v>
      </c>
      <c r="S124" s="1476">
        <v>0</v>
      </c>
      <c r="T124" s="1476">
        <v>6</v>
      </c>
    </row>
    <row r="125" spans="1:20" ht="16.5" customHeight="1">
      <c r="A125" s="1671" t="s">
        <v>719</v>
      </c>
      <c r="B125" s="1477">
        <v>0</v>
      </c>
      <c r="C125" s="1476">
        <v>0</v>
      </c>
      <c r="D125" s="1476">
        <v>0</v>
      </c>
      <c r="E125" s="1476">
        <v>0</v>
      </c>
      <c r="F125" s="1476">
        <v>0</v>
      </c>
      <c r="G125" s="1476">
        <v>0</v>
      </c>
      <c r="H125" s="1476">
        <v>0</v>
      </c>
      <c r="I125" s="1476">
        <v>0</v>
      </c>
      <c r="J125" s="1476">
        <v>4</v>
      </c>
      <c r="K125" s="1476">
        <v>1</v>
      </c>
      <c r="L125" s="1476">
        <v>9</v>
      </c>
      <c r="M125" s="1476">
        <v>4</v>
      </c>
      <c r="N125" s="1476">
        <v>0</v>
      </c>
      <c r="O125" s="1476">
        <v>3</v>
      </c>
      <c r="P125" s="1476">
        <v>0</v>
      </c>
      <c r="Q125" s="1476">
        <v>4</v>
      </c>
      <c r="R125" s="1476">
        <v>0</v>
      </c>
      <c r="S125" s="1476">
        <v>0</v>
      </c>
      <c r="T125" s="1476">
        <v>25</v>
      </c>
    </row>
    <row r="126" spans="1:20" ht="16.5" customHeight="1">
      <c r="A126" s="1671" t="s">
        <v>718</v>
      </c>
      <c r="B126" s="1477">
        <v>2</v>
      </c>
      <c r="C126" s="1476">
        <v>0</v>
      </c>
      <c r="D126" s="1476">
        <v>0</v>
      </c>
      <c r="E126" s="1476">
        <v>2</v>
      </c>
      <c r="F126" s="1476">
        <v>0</v>
      </c>
      <c r="G126" s="1476">
        <v>0</v>
      </c>
      <c r="H126" s="1476">
        <v>0</v>
      </c>
      <c r="I126" s="1476">
        <v>0</v>
      </c>
      <c r="J126" s="1476">
        <v>3</v>
      </c>
      <c r="K126" s="1476">
        <v>2</v>
      </c>
      <c r="L126" s="1476">
        <v>1</v>
      </c>
      <c r="M126" s="1476">
        <v>1</v>
      </c>
      <c r="N126" s="1476">
        <v>0</v>
      </c>
      <c r="O126" s="1476">
        <v>0</v>
      </c>
      <c r="P126" s="1476">
        <v>1</v>
      </c>
      <c r="Q126" s="1476">
        <v>0</v>
      </c>
      <c r="R126" s="1476">
        <v>0</v>
      </c>
      <c r="S126" s="1476">
        <v>0</v>
      </c>
      <c r="T126" s="1476">
        <v>10</v>
      </c>
    </row>
    <row r="127" spans="1:20" ht="16.5" customHeight="1">
      <c r="A127" s="1671" t="s">
        <v>717</v>
      </c>
      <c r="B127" s="1477">
        <v>0</v>
      </c>
      <c r="C127" s="1476">
        <v>0</v>
      </c>
      <c r="D127" s="1476">
        <v>0</v>
      </c>
      <c r="E127" s="1476">
        <v>0</v>
      </c>
      <c r="F127" s="1476">
        <v>0</v>
      </c>
      <c r="G127" s="1476">
        <v>0</v>
      </c>
      <c r="H127" s="1476">
        <v>0</v>
      </c>
      <c r="I127" s="1476">
        <v>0</v>
      </c>
      <c r="J127" s="1476">
        <v>1</v>
      </c>
      <c r="K127" s="1476">
        <v>0</v>
      </c>
      <c r="L127" s="1476">
        <v>3</v>
      </c>
      <c r="M127" s="1476">
        <v>1</v>
      </c>
      <c r="N127" s="1476">
        <v>0</v>
      </c>
      <c r="O127" s="1476">
        <v>2</v>
      </c>
      <c r="P127" s="1476">
        <v>1</v>
      </c>
      <c r="Q127" s="1476">
        <v>2</v>
      </c>
      <c r="R127" s="1476">
        <v>0</v>
      </c>
      <c r="S127" s="1476">
        <v>0</v>
      </c>
      <c r="T127" s="1476">
        <v>10</v>
      </c>
    </row>
    <row r="128" spans="1:20" ht="16.5" customHeight="1">
      <c r="A128" s="1671" t="s">
        <v>716</v>
      </c>
      <c r="B128" s="1477">
        <v>1</v>
      </c>
      <c r="C128" s="1476">
        <v>0</v>
      </c>
      <c r="D128" s="1476">
        <v>0</v>
      </c>
      <c r="E128" s="1476">
        <v>1</v>
      </c>
      <c r="F128" s="1476">
        <v>1</v>
      </c>
      <c r="G128" s="1476">
        <v>0</v>
      </c>
      <c r="H128" s="1476">
        <v>1</v>
      </c>
      <c r="I128" s="1476">
        <v>0</v>
      </c>
      <c r="J128" s="1476">
        <v>8</v>
      </c>
      <c r="K128" s="1476">
        <v>7</v>
      </c>
      <c r="L128" s="1476">
        <v>6</v>
      </c>
      <c r="M128" s="1476">
        <v>3</v>
      </c>
      <c r="N128" s="1476">
        <v>0</v>
      </c>
      <c r="O128" s="1476">
        <v>1</v>
      </c>
      <c r="P128" s="1476">
        <v>2</v>
      </c>
      <c r="Q128" s="1476">
        <v>5</v>
      </c>
      <c r="R128" s="1476">
        <v>0</v>
      </c>
      <c r="S128" s="1476">
        <v>0</v>
      </c>
      <c r="T128" s="1476">
        <v>34</v>
      </c>
    </row>
    <row r="129" spans="1:20" ht="16.5" customHeight="1">
      <c r="A129" s="1671" t="s">
        <v>715</v>
      </c>
      <c r="B129" s="1477">
        <v>0</v>
      </c>
      <c r="C129" s="1476">
        <v>0</v>
      </c>
      <c r="D129" s="1476">
        <v>0</v>
      </c>
      <c r="E129" s="1476">
        <v>0</v>
      </c>
      <c r="F129" s="1476">
        <v>0</v>
      </c>
      <c r="G129" s="1476">
        <v>0</v>
      </c>
      <c r="H129" s="1476">
        <v>0</v>
      </c>
      <c r="I129" s="1476">
        <v>0</v>
      </c>
      <c r="J129" s="1476">
        <v>7</v>
      </c>
      <c r="K129" s="1476">
        <v>1</v>
      </c>
      <c r="L129" s="1476">
        <v>9</v>
      </c>
      <c r="M129" s="1476">
        <v>4</v>
      </c>
      <c r="N129" s="1476">
        <v>0</v>
      </c>
      <c r="O129" s="1476">
        <v>4</v>
      </c>
      <c r="P129" s="1476">
        <v>10</v>
      </c>
      <c r="Q129" s="1476">
        <v>3</v>
      </c>
      <c r="R129" s="1476">
        <v>2</v>
      </c>
      <c r="S129" s="1476">
        <v>0</v>
      </c>
      <c r="T129" s="1476">
        <v>40</v>
      </c>
    </row>
    <row r="130" spans="1:20" ht="16.5" customHeight="1">
      <c r="A130" s="1671" t="s">
        <v>714</v>
      </c>
      <c r="B130" s="1477">
        <v>0</v>
      </c>
      <c r="C130" s="1476">
        <v>0</v>
      </c>
      <c r="D130" s="1476">
        <v>0</v>
      </c>
      <c r="E130" s="1476">
        <v>0</v>
      </c>
      <c r="F130" s="1476">
        <v>0</v>
      </c>
      <c r="G130" s="1476">
        <v>0</v>
      </c>
      <c r="H130" s="1476">
        <v>0</v>
      </c>
      <c r="I130" s="1476">
        <v>0</v>
      </c>
      <c r="J130" s="1476">
        <v>8</v>
      </c>
      <c r="K130" s="1476">
        <v>4</v>
      </c>
      <c r="L130" s="1476">
        <v>10</v>
      </c>
      <c r="M130" s="1476">
        <v>2</v>
      </c>
      <c r="N130" s="1476">
        <v>0</v>
      </c>
      <c r="O130" s="1476">
        <v>0</v>
      </c>
      <c r="P130" s="1476">
        <v>4</v>
      </c>
      <c r="Q130" s="1476">
        <v>5</v>
      </c>
      <c r="R130" s="1476">
        <v>0</v>
      </c>
      <c r="S130" s="1476">
        <v>0</v>
      </c>
      <c r="T130" s="1476">
        <v>33</v>
      </c>
    </row>
    <row r="131" spans="1:20" ht="16.5" customHeight="1">
      <c r="A131" s="1671" t="s">
        <v>713</v>
      </c>
      <c r="B131" s="1477">
        <v>0</v>
      </c>
      <c r="C131" s="1476">
        <v>0</v>
      </c>
      <c r="D131" s="1476">
        <v>0</v>
      </c>
      <c r="E131" s="1476">
        <v>0</v>
      </c>
      <c r="F131" s="1476">
        <v>0</v>
      </c>
      <c r="G131" s="1476">
        <v>0</v>
      </c>
      <c r="H131" s="1476">
        <v>0</v>
      </c>
      <c r="I131" s="1476">
        <v>0</v>
      </c>
      <c r="J131" s="1476">
        <v>2</v>
      </c>
      <c r="K131" s="1476">
        <v>1</v>
      </c>
      <c r="L131" s="1476">
        <v>0</v>
      </c>
      <c r="M131" s="1476">
        <v>0</v>
      </c>
      <c r="N131" s="1476">
        <v>0</v>
      </c>
      <c r="O131" s="1476">
        <v>0</v>
      </c>
      <c r="P131" s="1476">
        <v>2</v>
      </c>
      <c r="Q131" s="1476">
        <v>0</v>
      </c>
      <c r="R131" s="1476">
        <v>0</v>
      </c>
      <c r="S131" s="1476">
        <v>0</v>
      </c>
      <c r="T131" s="1476">
        <v>5</v>
      </c>
    </row>
    <row r="132" spans="1:20" ht="16.5" customHeight="1">
      <c r="A132" s="1671" t="s">
        <v>712</v>
      </c>
      <c r="B132" s="1477">
        <v>0</v>
      </c>
      <c r="C132" s="1476">
        <v>0</v>
      </c>
      <c r="D132" s="1476">
        <v>0</v>
      </c>
      <c r="E132" s="1476">
        <v>0</v>
      </c>
      <c r="F132" s="1476">
        <v>0</v>
      </c>
      <c r="G132" s="1476">
        <v>0</v>
      </c>
      <c r="H132" s="1476">
        <v>0</v>
      </c>
      <c r="I132" s="1476">
        <v>0</v>
      </c>
      <c r="J132" s="1476">
        <v>3</v>
      </c>
      <c r="K132" s="1476">
        <v>5</v>
      </c>
      <c r="L132" s="1476">
        <v>5</v>
      </c>
      <c r="M132" s="1476">
        <v>0</v>
      </c>
      <c r="N132" s="1476">
        <v>0</v>
      </c>
      <c r="O132" s="1476">
        <v>0</v>
      </c>
      <c r="P132" s="1476">
        <v>1</v>
      </c>
      <c r="Q132" s="1476">
        <v>1</v>
      </c>
      <c r="R132" s="1476">
        <v>0</v>
      </c>
      <c r="S132" s="1476">
        <v>1</v>
      </c>
      <c r="T132" s="1476">
        <v>16</v>
      </c>
    </row>
    <row r="133" spans="1:20" ht="16.5" customHeight="1">
      <c r="A133" s="1671" t="s">
        <v>711</v>
      </c>
      <c r="B133" s="1477">
        <v>0</v>
      </c>
      <c r="C133" s="1476">
        <v>0</v>
      </c>
      <c r="D133" s="1476">
        <v>0</v>
      </c>
      <c r="E133" s="1476">
        <v>0</v>
      </c>
      <c r="F133" s="1476">
        <v>0</v>
      </c>
      <c r="G133" s="1476">
        <v>0</v>
      </c>
      <c r="H133" s="1476">
        <v>0</v>
      </c>
      <c r="I133" s="1476">
        <v>0</v>
      </c>
      <c r="J133" s="1476">
        <v>8</v>
      </c>
      <c r="K133" s="1476">
        <v>0</v>
      </c>
      <c r="L133" s="1476">
        <v>4</v>
      </c>
      <c r="M133" s="1476">
        <v>0</v>
      </c>
      <c r="N133" s="1476">
        <v>0</v>
      </c>
      <c r="O133" s="1476">
        <v>2</v>
      </c>
      <c r="P133" s="1476">
        <v>2</v>
      </c>
      <c r="Q133" s="1476">
        <v>0</v>
      </c>
      <c r="R133" s="1476">
        <v>0</v>
      </c>
      <c r="S133" s="1476">
        <v>0</v>
      </c>
      <c r="T133" s="1476">
        <v>16</v>
      </c>
    </row>
    <row r="134" spans="1:20" ht="16.5" customHeight="1">
      <c r="A134" s="1671" t="s">
        <v>710</v>
      </c>
      <c r="B134" s="1477">
        <v>0</v>
      </c>
      <c r="C134" s="1476">
        <v>0</v>
      </c>
      <c r="D134" s="1476">
        <v>0</v>
      </c>
      <c r="E134" s="1476">
        <v>0</v>
      </c>
      <c r="F134" s="1476">
        <v>0</v>
      </c>
      <c r="G134" s="1476">
        <v>0</v>
      </c>
      <c r="H134" s="1476">
        <v>0</v>
      </c>
      <c r="I134" s="1476">
        <v>0</v>
      </c>
      <c r="J134" s="1476">
        <v>8</v>
      </c>
      <c r="K134" s="1476">
        <v>1</v>
      </c>
      <c r="L134" s="1476">
        <v>4</v>
      </c>
      <c r="M134" s="1476">
        <v>1</v>
      </c>
      <c r="N134" s="1476">
        <v>0</v>
      </c>
      <c r="O134" s="1476">
        <v>2</v>
      </c>
      <c r="P134" s="1476">
        <v>0</v>
      </c>
      <c r="Q134" s="1476">
        <v>1</v>
      </c>
      <c r="R134" s="1476">
        <v>0</v>
      </c>
      <c r="S134" s="1476">
        <v>0</v>
      </c>
      <c r="T134" s="1476">
        <v>17</v>
      </c>
    </row>
    <row r="135" spans="1:20" ht="16.5" customHeight="1">
      <c r="A135" s="1671" t="s">
        <v>709</v>
      </c>
      <c r="B135" s="1477">
        <v>0</v>
      </c>
      <c r="C135" s="1476">
        <v>0</v>
      </c>
      <c r="D135" s="1476">
        <v>0</v>
      </c>
      <c r="E135" s="1476">
        <v>0</v>
      </c>
      <c r="F135" s="1476">
        <v>0</v>
      </c>
      <c r="G135" s="1476">
        <v>0</v>
      </c>
      <c r="H135" s="1476">
        <v>0</v>
      </c>
      <c r="I135" s="1476">
        <v>0</v>
      </c>
      <c r="J135" s="1476">
        <v>12</v>
      </c>
      <c r="K135" s="1476">
        <v>4</v>
      </c>
      <c r="L135" s="1476">
        <v>2</v>
      </c>
      <c r="M135" s="1476">
        <v>1</v>
      </c>
      <c r="N135" s="1476">
        <v>0</v>
      </c>
      <c r="O135" s="1476">
        <v>0</v>
      </c>
      <c r="P135" s="1476">
        <v>0</v>
      </c>
      <c r="Q135" s="1476">
        <v>0</v>
      </c>
      <c r="R135" s="1476">
        <v>0</v>
      </c>
      <c r="S135" s="1476">
        <v>1</v>
      </c>
      <c r="T135" s="1476">
        <v>20</v>
      </c>
    </row>
    <row r="136" spans="1:20" ht="16.5" customHeight="1">
      <c r="A136" s="1671" t="s">
        <v>708</v>
      </c>
      <c r="B136" s="1477">
        <v>1</v>
      </c>
      <c r="C136" s="1476">
        <v>1</v>
      </c>
      <c r="D136" s="1476">
        <v>0</v>
      </c>
      <c r="E136" s="1476">
        <v>0</v>
      </c>
      <c r="F136" s="1476">
        <v>0</v>
      </c>
      <c r="G136" s="1476">
        <v>0</v>
      </c>
      <c r="H136" s="1476">
        <v>0</v>
      </c>
      <c r="I136" s="1476">
        <v>0</v>
      </c>
      <c r="J136" s="1476">
        <v>8</v>
      </c>
      <c r="K136" s="1476">
        <v>9</v>
      </c>
      <c r="L136" s="1476">
        <v>7</v>
      </c>
      <c r="M136" s="1476">
        <v>2</v>
      </c>
      <c r="N136" s="1476">
        <v>0</v>
      </c>
      <c r="O136" s="1476">
        <v>1</v>
      </c>
      <c r="P136" s="1476">
        <v>18</v>
      </c>
      <c r="Q136" s="1476">
        <v>6</v>
      </c>
      <c r="R136" s="1476">
        <v>2</v>
      </c>
      <c r="S136" s="1476">
        <v>0</v>
      </c>
      <c r="T136" s="1476">
        <v>54</v>
      </c>
    </row>
    <row r="137" spans="1:20" ht="16.5" customHeight="1">
      <c r="A137" s="1671" t="s">
        <v>707</v>
      </c>
      <c r="B137" s="1477">
        <v>1</v>
      </c>
      <c r="C137" s="1476">
        <v>0</v>
      </c>
      <c r="D137" s="1476">
        <v>0</v>
      </c>
      <c r="E137" s="1476">
        <v>1</v>
      </c>
      <c r="F137" s="1476">
        <v>0</v>
      </c>
      <c r="G137" s="1476">
        <v>0</v>
      </c>
      <c r="H137" s="1476">
        <v>0</v>
      </c>
      <c r="I137" s="1476">
        <v>0</v>
      </c>
      <c r="J137" s="1476">
        <v>14</v>
      </c>
      <c r="K137" s="1476">
        <v>6</v>
      </c>
      <c r="L137" s="1476">
        <v>9</v>
      </c>
      <c r="M137" s="1476">
        <v>6</v>
      </c>
      <c r="N137" s="1476">
        <v>0</v>
      </c>
      <c r="O137" s="1476">
        <v>0</v>
      </c>
      <c r="P137" s="1476">
        <v>2</v>
      </c>
      <c r="Q137" s="1476">
        <v>1</v>
      </c>
      <c r="R137" s="1476">
        <v>0</v>
      </c>
      <c r="S137" s="1476">
        <v>0</v>
      </c>
      <c r="T137" s="1476">
        <v>39</v>
      </c>
    </row>
    <row r="138" spans="1:20" ht="16.5" customHeight="1">
      <c r="A138" s="1671" t="s">
        <v>706</v>
      </c>
      <c r="B138" s="1477">
        <v>0</v>
      </c>
      <c r="C138" s="1476">
        <v>0</v>
      </c>
      <c r="D138" s="1476">
        <v>0</v>
      </c>
      <c r="E138" s="1476">
        <v>0</v>
      </c>
      <c r="F138" s="1476">
        <v>0</v>
      </c>
      <c r="G138" s="1476">
        <v>0</v>
      </c>
      <c r="H138" s="1476">
        <v>0</v>
      </c>
      <c r="I138" s="1476">
        <v>0</v>
      </c>
      <c r="J138" s="1476">
        <v>2</v>
      </c>
      <c r="K138" s="1476">
        <v>1</v>
      </c>
      <c r="L138" s="1476">
        <v>0</v>
      </c>
      <c r="M138" s="1476">
        <v>0</v>
      </c>
      <c r="N138" s="1476">
        <v>0</v>
      </c>
      <c r="O138" s="1476">
        <v>0</v>
      </c>
      <c r="P138" s="1476">
        <v>0</v>
      </c>
      <c r="Q138" s="1476">
        <v>0</v>
      </c>
      <c r="R138" s="1476">
        <v>0</v>
      </c>
      <c r="S138" s="1476">
        <v>0</v>
      </c>
      <c r="T138" s="1476">
        <v>3</v>
      </c>
    </row>
    <row r="139" spans="1:20" ht="16.5" customHeight="1">
      <c r="A139" s="1671" t="s">
        <v>705</v>
      </c>
      <c r="B139" s="1477">
        <v>0</v>
      </c>
      <c r="C139" s="1476">
        <v>0</v>
      </c>
      <c r="D139" s="1476">
        <v>0</v>
      </c>
      <c r="E139" s="1476">
        <v>0</v>
      </c>
      <c r="F139" s="1476">
        <v>2</v>
      </c>
      <c r="G139" s="1476">
        <v>0</v>
      </c>
      <c r="H139" s="1476">
        <v>0</v>
      </c>
      <c r="I139" s="1476">
        <v>2</v>
      </c>
      <c r="J139" s="1476">
        <v>12</v>
      </c>
      <c r="K139" s="1476">
        <v>3</v>
      </c>
      <c r="L139" s="1476">
        <v>14</v>
      </c>
      <c r="M139" s="1476">
        <v>6</v>
      </c>
      <c r="N139" s="1476">
        <v>0</v>
      </c>
      <c r="O139" s="1476">
        <v>0</v>
      </c>
      <c r="P139" s="1476">
        <v>3</v>
      </c>
      <c r="Q139" s="1476">
        <v>2</v>
      </c>
      <c r="R139" s="1476">
        <v>0</v>
      </c>
      <c r="S139" s="1476">
        <v>0</v>
      </c>
      <c r="T139" s="1476">
        <v>42</v>
      </c>
    </row>
    <row r="140" spans="1:20" ht="16.5" customHeight="1">
      <c r="A140" s="1671" t="s">
        <v>704</v>
      </c>
      <c r="B140" s="1477">
        <v>0</v>
      </c>
      <c r="C140" s="1476">
        <v>0</v>
      </c>
      <c r="D140" s="1476">
        <v>0</v>
      </c>
      <c r="E140" s="1476">
        <v>0</v>
      </c>
      <c r="F140" s="1476">
        <v>0</v>
      </c>
      <c r="G140" s="1476">
        <v>0</v>
      </c>
      <c r="H140" s="1476">
        <v>0</v>
      </c>
      <c r="I140" s="1476">
        <v>0</v>
      </c>
      <c r="J140" s="1476">
        <v>20</v>
      </c>
      <c r="K140" s="1476">
        <v>4</v>
      </c>
      <c r="L140" s="1476">
        <v>17</v>
      </c>
      <c r="M140" s="1476">
        <v>14</v>
      </c>
      <c r="N140" s="1476">
        <v>0</v>
      </c>
      <c r="O140" s="1476">
        <v>1</v>
      </c>
      <c r="P140" s="1476">
        <v>6</v>
      </c>
      <c r="Q140" s="1476">
        <v>18</v>
      </c>
      <c r="R140" s="1476">
        <v>0</v>
      </c>
      <c r="S140" s="1476">
        <v>0</v>
      </c>
      <c r="T140" s="1476">
        <v>80</v>
      </c>
    </row>
    <row r="141" spans="1:20" ht="16.5" customHeight="1">
      <c r="A141" s="1671" t="s">
        <v>703</v>
      </c>
      <c r="B141" s="1477">
        <v>0</v>
      </c>
      <c r="C141" s="1476">
        <v>0</v>
      </c>
      <c r="D141" s="1476">
        <v>0</v>
      </c>
      <c r="E141" s="1476">
        <v>0</v>
      </c>
      <c r="F141" s="1476">
        <v>0</v>
      </c>
      <c r="G141" s="1476">
        <v>0</v>
      </c>
      <c r="H141" s="1476">
        <v>0</v>
      </c>
      <c r="I141" s="1476">
        <v>0</v>
      </c>
      <c r="J141" s="1476">
        <v>10</v>
      </c>
      <c r="K141" s="1476">
        <v>5</v>
      </c>
      <c r="L141" s="1476">
        <v>2</v>
      </c>
      <c r="M141" s="1476">
        <v>0</v>
      </c>
      <c r="N141" s="1476">
        <v>0</v>
      </c>
      <c r="O141" s="1476">
        <v>0</v>
      </c>
      <c r="P141" s="1476">
        <v>1</v>
      </c>
      <c r="Q141" s="1476">
        <v>1</v>
      </c>
      <c r="R141" s="1476">
        <v>0</v>
      </c>
      <c r="S141" s="1476">
        <v>1</v>
      </c>
      <c r="T141" s="1476">
        <v>20</v>
      </c>
    </row>
    <row r="142" spans="1:20" ht="16.5" customHeight="1">
      <c r="A142" s="1671" t="s">
        <v>702</v>
      </c>
      <c r="B142" s="1477">
        <v>0</v>
      </c>
      <c r="C142" s="1476">
        <v>0</v>
      </c>
      <c r="D142" s="1476">
        <v>0</v>
      </c>
      <c r="E142" s="1476">
        <v>0</v>
      </c>
      <c r="F142" s="1476">
        <v>0</v>
      </c>
      <c r="G142" s="1476">
        <v>0</v>
      </c>
      <c r="H142" s="1476">
        <v>0</v>
      </c>
      <c r="I142" s="1476">
        <v>0</v>
      </c>
      <c r="J142" s="1476">
        <v>2</v>
      </c>
      <c r="K142" s="1476">
        <v>1</v>
      </c>
      <c r="L142" s="1476">
        <v>0</v>
      </c>
      <c r="M142" s="1476">
        <v>0</v>
      </c>
      <c r="N142" s="1476">
        <v>0</v>
      </c>
      <c r="O142" s="1476">
        <v>0</v>
      </c>
      <c r="P142" s="1476">
        <v>0</v>
      </c>
      <c r="Q142" s="1476">
        <v>0</v>
      </c>
      <c r="R142" s="1476">
        <v>0</v>
      </c>
      <c r="S142" s="1476">
        <v>0</v>
      </c>
      <c r="T142" s="1476">
        <v>3</v>
      </c>
    </row>
    <row r="143" spans="1:20" ht="16.5" customHeight="1">
      <c r="A143" s="1671" t="s">
        <v>790</v>
      </c>
      <c r="B143" s="1477">
        <v>0</v>
      </c>
      <c r="C143" s="1476">
        <v>0</v>
      </c>
      <c r="D143" s="1476">
        <v>0</v>
      </c>
      <c r="E143" s="1476">
        <v>0</v>
      </c>
      <c r="F143" s="1476">
        <v>0</v>
      </c>
      <c r="G143" s="1476">
        <v>0</v>
      </c>
      <c r="H143" s="1476">
        <v>0</v>
      </c>
      <c r="I143" s="1476">
        <v>0</v>
      </c>
      <c r="J143" s="1476">
        <v>4</v>
      </c>
      <c r="K143" s="1476">
        <v>1</v>
      </c>
      <c r="L143" s="1476">
        <v>2</v>
      </c>
      <c r="M143" s="1476">
        <v>1</v>
      </c>
      <c r="N143" s="1476">
        <v>0</v>
      </c>
      <c r="O143" s="1476">
        <v>0</v>
      </c>
      <c r="P143" s="1476">
        <v>0</v>
      </c>
      <c r="Q143" s="1476">
        <v>0</v>
      </c>
      <c r="R143" s="1476">
        <v>0</v>
      </c>
      <c r="S143" s="1476">
        <v>0</v>
      </c>
      <c r="T143" s="1476">
        <v>8</v>
      </c>
    </row>
    <row r="144" spans="1:20" ht="16.5" customHeight="1">
      <c r="A144" s="1671" t="s">
        <v>781</v>
      </c>
      <c r="B144" s="1477">
        <v>0</v>
      </c>
      <c r="C144" s="1476">
        <v>0</v>
      </c>
      <c r="D144" s="1476">
        <v>0</v>
      </c>
      <c r="E144" s="1476">
        <v>0</v>
      </c>
      <c r="F144" s="1476">
        <v>0</v>
      </c>
      <c r="G144" s="1476">
        <v>0</v>
      </c>
      <c r="H144" s="1476">
        <v>0</v>
      </c>
      <c r="I144" s="1476">
        <v>0</v>
      </c>
      <c r="J144" s="1476">
        <v>5</v>
      </c>
      <c r="K144" s="1476">
        <v>3</v>
      </c>
      <c r="L144" s="1476">
        <v>19</v>
      </c>
      <c r="M144" s="1476">
        <v>2</v>
      </c>
      <c r="N144" s="1476">
        <v>0</v>
      </c>
      <c r="O144" s="1476">
        <v>1</v>
      </c>
      <c r="P144" s="1476">
        <v>1</v>
      </c>
      <c r="Q144" s="1476">
        <v>2</v>
      </c>
      <c r="R144" s="1476">
        <v>0</v>
      </c>
      <c r="S144" s="1476">
        <v>0</v>
      </c>
      <c r="T144" s="1476">
        <v>33</v>
      </c>
    </row>
    <row r="145" spans="1:20" ht="16.5" customHeight="1">
      <c r="A145" s="1671" t="s">
        <v>699</v>
      </c>
      <c r="B145" s="1477">
        <v>0</v>
      </c>
      <c r="C145" s="1476">
        <v>0</v>
      </c>
      <c r="D145" s="1476">
        <v>0</v>
      </c>
      <c r="E145" s="1476">
        <v>0</v>
      </c>
      <c r="F145" s="1476">
        <v>0</v>
      </c>
      <c r="G145" s="1476">
        <v>0</v>
      </c>
      <c r="H145" s="1476">
        <v>0</v>
      </c>
      <c r="I145" s="1476">
        <v>0</v>
      </c>
      <c r="J145" s="1476">
        <v>10</v>
      </c>
      <c r="K145" s="1476">
        <v>3</v>
      </c>
      <c r="L145" s="1476">
        <v>9</v>
      </c>
      <c r="M145" s="1476">
        <v>1</v>
      </c>
      <c r="N145" s="1476">
        <v>0</v>
      </c>
      <c r="O145" s="1476">
        <v>3</v>
      </c>
      <c r="P145" s="1476">
        <v>8</v>
      </c>
      <c r="Q145" s="1476">
        <v>7</v>
      </c>
      <c r="R145" s="1476">
        <v>1</v>
      </c>
      <c r="S145" s="1476">
        <v>1</v>
      </c>
      <c r="T145" s="1476">
        <v>43</v>
      </c>
    </row>
    <row r="146" spans="1:20" ht="16.5" customHeight="1">
      <c r="A146" s="1671" t="s">
        <v>698</v>
      </c>
      <c r="B146" s="1477">
        <v>0</v>
      </c>
      <c r="C146" s="1476">
        <v>0</v>
      </c>
      <c r="D146" s="1476">
        <v>0</v>
      </c>
      <c r="E146" s="1476">
        <v>0</v>
      </c>
      <c r="F146" s="1476">
        <v>0</v>
      </c>
      <c r="G146" s="1476">
        <v>0</v>
      </c>
      <c r="H146" s="1476">
        <v>0</v>
      </c>
      <c r="I146" s="1476">
        <v>0</v>
      </c>
      <c r="J146" s="1476">
        <v>9</v>
      </c>
      <c r="K146" s="1476">
        <v>4</v>
      </c>
      <c r="L146" s="1476">
        <v>5</v>
      </c>
      <c r="M146" s="1476">
        <v>2</v>
      </c>
      <c r="N146" s="1476">
        <v>0</v>
      </c>
      <c r="O146" s="1476">
        <v>0</v>
      </c>
      <c r="P146" s="1476">
        <v>2</v>
      </c>
      <c r="Q146" s="1476">
        <v>0</v>
      </c>
      <c r="R146" s="1476">
        <v>0</v>
      </c>
      <c r="S146" s="1476">
        <v>0</v>
      </c>
      <c r="T146" s="1476">
        <v>22</v>
      </c>
    </row>
    <row r="147" spans="1:20" ht="16.5" customHeight="1">
      <c r="A147" s="1671" t="s">
        <v>697</v>
      </c>
      <c r="B147" s="1477">
        <v>0</v>
      </c>
      <c r="C147" s="1476">
        <v>0</v>
      </c>
      <c r="D147" s="1476">
        <v>0</v>
      </c>
      <c r="E147" s="1476">
        <v>0</v>
      </c>
      <c r="F147" s="1476">
        <v>0</v>
      </c>
      <c r="G147" s="1476">
        <v>0</v>
      </c>
      <c r="H147" s="1476">
        <v>0</v>
      </c>
      <c r="I147" s="1476">
        <v>0</v>
      </c>
      <c r="J147" s="1476">
        <v>3</v>
      </c>
      <c r="K147" s="1476">
        <v>2</v>
      </c>
      <c r="L147" s="1476">
        <v>1</v>
      </c>
      <c r="M147" s="1476">
        <v>3</v>
      </c>
      <c r="N147" s="1476">
        <v>0</v>
      </c>
      <c r="O147" s="1476">
        <v>0</v>
      </c>
      <c r="P147" s="1476">
        <v>3</v>
      </c>
      <c r="Q147" s="1476">
        <v>0</v>
      </c>
      <c r="R147" s="1476">
        <v>0</v>
      </c>
      <c r="S147" s="1476">
        <v>0</v>
      </c>
      <c r="T147" s="1476">
        <v>12</v>
      </c>
    </row>
    <row r="148" spans="1:20" ht="16.5" customHeight="1">
      <c r="A148" s="1671" t="s">
        <v>696</v>
      </c>
      <c r="B148" s="1477">
        <v>0</v>
      </c>
      <c r="C148" s="1476">
        <v>0</v>
      </c>
      <c r="D148" s="1476">
        <v>0</v>
      </c>
      <c r="E148" s="1476">
        <v>0</v>
      </c>
      <c r="F148" s="1476">
        <v>0</v>
      </c>
      <c r="G148" s="1476">
        <v>0</v>
      </c>
      <c r="H148" s="1476">
        <v>0</v>
      </c>
      <c r="I148" s="1476">
        <v>0</v>
      </c>
      <c r="J148" s="1476">
        <v>1</v>
      </c>
      <c r="K148" s="1476">
        <v>4</v>
      </c>
      <c r="L148" s="1476">
        <v>4</v>
      </c>
      <c r="M148" s="1476">
        <v>9</v>
      </c>
      <c r="N148" s="1476">
        <v>4</v>
      </c>
      <c r="O148" s="1476">
        <v>0</v>
      </c>
      <c r="P148" s="1476">
        <v>1</v>
      </c>
      <c r="Q148" s="1476">
        <v>3</v>
      </c>
      <c r="R148" s="1476">
        <v>0</v>
      </c>
      <c r="S148" s="1476">
        <v>2</v>
      </c>
      <c r="T148" s="1476">
        <v>28</v>
      </c>
    </row>
    <row r="149" spans="1:20" ht="16.5" customHeight="1">
      <c r="A149" s="1671" t="s">
        <v>695</v>
      </c>
      <c r="B149" s="1477">
        <v>0</v>
      </c>
      <c r="C149" s="1476">
        <v>0</v>
      </c>
      <c r="D149" s="1476">
        <v>0</v>
      </c>
      <c r="E149" s="1476">
        <v>0</v>
      </c>
      <c r="F149" s="1476">
        <v>0</v>
      </c>
      <c r="G149" s="1476">
        <v>0</v>
      </c>
      <c r="H149" s="1476">
        <v>0</v>
      </c>
      <c r="I149" s="1476">
        <v>0</v>
      </c>
      <c r="J149" s="1476">
        <v>5</v>
      </c>
      <c r="K149" s="1476">
        <v>4</v>
      </c>
      <c r="L149" s="1476">
        <v>10</v>
      </c>
      <c r="M149" s="1476">
        <v>3</v>
      </c>
      <c r="N149" s="1476">
        <v>0</v>
      </c>
      <c r="O149" s="1476">
        <v>0</v>
      </c>
      <c r="P149" s="1476">
        <v>7</v>
      </c>
      <c r="Q149" s="1476">
        <v>0</v>
      </c>
      <c r="R149" s="1476">
        <v>0</v>
      </c>
      <c r="S149" s="1476">
        <v>0</v>
      </c>
      <c r="T149" s="1476">
        <v>29</v>
      </c>
    </row>
    <row r="150" spans="1:20" ht="16.5" customHeight="1">
      <c r="A150" s="1671" t="s">
        <v>694</v>
      </c>
      <c r="B150" s="1477">
        <v>0</v>
      </c>
      <c r="C150" s="1476">
        <v>0</v>
      </c>
      <c r="D150" s="1476">
        <v>0</v>
      </c>
      <c r="E150" s="1476">
        <v>0</v>
      </c>
      <c r="F150" s="1476">
        <v>0</v>
      </c>
      <c r="G150" s="1476">
        <v>0</v>
      </c>
      <c r="H150" s="1476">
        <v>0</v>
      </c>
      <c r="I150" s="1476">
        <v>0</v>
      </c>
      <c r="J150" s="1476">
        <v>3</v>
      </c>
      <c r="K150" s="1476">
        <v>2</v>
      </c>
      <c r="L150" s="1476">
        <v>4</v>
      </c>
      <c r="M150" s="1476">
        <v>1</v>
      </c>
      <c r="N150" s="1476">
        <v>0</v>
      </c>
      <c r="O150" s="1476">
        <v>1</v>
      </c>
      <c r="P150" s="1476">
        <v>2</v>
      </c>
      <c r="Q150" s="1476">
        <v>1</v>
      </c>
      <c r="R150" s="1476">
        <v>0</v>
      </c>
      <c r="S150" s="1476">
        <v>0</v>
      </c>
      <c r="T150" s="1476">
        <v>14</v>
      </c>
    </row>
    <row r="151" spans="1:20" ht="16.5" customHeight="1">
      <c r="A151" s="1671" t="s">
        <v>804</v>
      </c>
      <c r="B151" s="1477">
        <v>0</v>
      </c>
      <c r="C151" s="1476">
        <v>0</v>
      </c>
      <c r="D151" s="1476">
        <v>0</v>
      </c>
      <c r="E151" s="1476">
        <v>0</v>
      </c>
      <c r="F151" s="1476">
        <v>0</v>
      </c>
      <c r="G151" s="1476">
        <v>0</v>
      </c>
      <c r="H151" s="1476">
        <v>0</v>
      </c>
      <c r="I151" s="1476">
        <v>0</v>
      </c>
      <c r="J151" s="1476">
        <v>2</v>
      </c>
      <c r="K151" s="1476">
        <v>1</v>
      </c>
      <c r="L151" s="1476">
        <v>4</v>
      </c>
      <c r="M151" s="1476">
        <v>5</v>
      </c>
      <c r="N151" s="1476">
        <v>0</v>
      </c>
      <c r="O151" s="1476">
        <v>0</v>
      </c>
      <c r="P151" s="1476">
        <v>9</v>
      </c>
      <c r="Q151" s="1476">
        <v>0</v>
      </c>
      <c r="R151" s="1476">
        <v>0</v>
      </c>
      <c r="S151" s="1476">
        <v>0</v>
      </c>
      <c r="T151" s="1476">
        <v>21</v>
      </c>
    </row>
    <row r="152" spans="1:20" ht="16.5" customHeight="1">
      <c r="A152" s="1671" t="s">
        <v>692</v>
      </c>
      <c r="B152" s="1477">
        <v>0</v>
      </c>
      <c r="C152" s="1476">
        <v>0</v>
      </c>
      <c r="D152" s="1476">
        <v>0</v>
      </c>
      <c r="E152" s="1476">
        <v>0</v>
      </c>
      <c r="F152" s="1476">
        <v>0</v>
      </c>
      <c r="G152" s="1476">
        <v>0</v>
      </c>
      <c r="H152" s="1476">
        <v>0</v>
      </c>
      <c r="I152" s="1476">
        <v>0</v>
      </c>
      <c r="J152" s="1476">
        <v>6</v>
      </c>
      <c r="K152" s="1476">
        <v>3</v>
      </c>
      <c r="L152" s="1476">
        <v>6</v>
      </c>
      <c r="M152" s="1476">
        <v>4</v>
      </c>
      <c r="N152" s="1476">
        <v>1</v>
      </c>
      <c r="O152" s="1476">
        <v>3</v>
      </c>
      <c r="P152" s="1476">
        <v>1</v>
      </c>
      <c r="Q152" s="1476">
        <v>4</v>
      </c>
      <c r="R152" s="1476">
        <v>0</v>
      </c>
      <c r="S152" s="1476">
        <v>2</v>
      </c>
      <c r="T152" s="1476">
        <v>30</v>
      </c>
    </row>
    <row r="153" spans="1:20" ht="16.5" customHeight="1">
      <c r="A153" s="1671" t="s">
        <v>691</v>
      </c>
      <c r="B153" s="1477">
        <v>1</v>
      </c>
      <c r="C153" s="1476">
        <v>0</v>
      </c>
      <c r="D153" s="1476">
        <v>0</v>
      </c>
      <c r="E153" s="1476">
        <v>1</v>
      </c>
      <c r="F153" s="1476">
        <v>0</v>
      </c>
      <c r="G153" s="1476">
        <v>0</v>
      </c>
      <c r="H153" s="1476">
        <v>0</v>
      </c>
      <c r="I153" s="1476">
        <v>0</v>
      </c>
      <c r="J153" s="1476">
        <v>1</v>
      </c>
      <c r="K153" s="1476">
        <v>0</v>
      </c>
      <c r="L153" s="1476">
        <v>1</v>
      </c>
      <c r="M153" s="1476">
        <v>1</v>
      </c>
      <c r="N153" s="1476">
        <v>0</v>
      </c>
      <c r="O153" s="1476">
        <v>0</v>
      </c>
      <c r="P153" s="1476">
        <v>1</v>
      </c>
      <c r="Q153" s="1476">
        <v>1</v>
      </c>
      <c r="R153" s="1476">
        <v>0</v>
      </c>
      <c r="S153" s="1476">
        <v>0</v>
      </c>
      <c r="T153" s="1476">
        <v>6</v>
      </c>
    </row>
    <row r="154" spans="1:20" ht="16.5" customHeight="1">
      <c r="A154" s="1671" t="s">
        <v>690</v>
      </c>
      <c r="B154" s="1477">
        <v>0</v>
      </c>
      <c r="C154" s="1476">
        <v>0</v>
      </c>
      <c r="D154" s="1476">
        <v>0</v>
      </c>
      <c r="E154" s="1476">
        <v>0</v>
      </c>
      <c r="F154" s="1476">
        <v>0</v>
      </c>
      <c r="G154" s="1476">
        <v>0</v>
      </c>
      <c r="H154" s="1476">
        <v>0</v>
      </c>
      <c r="I154" s="1476">
        <v>0</v>
      </c>
      <c r="J154" s="1476">
        <v>7</v>
      </c>
      <c r="K154" s="1476">
        <v>1</v>
      </c>
      <c r="L154" s="1476">
        <v>5</v>
      </c>
      <c r="M154" s="1476">
        <v>1</v>
      </c>
      <c r="N154" s="1476">
        <v>0</v>
      </c>
      <c r="O154" s="1476">
        <v>2</v>
      </c>
      <c r="P154" s="1476">
        <v>1</v>
      </c>
      <c r="Q154" s="1476">
        <v>0</v>
      </c>
      <c r="R154" s="1476">
        <v>0</v>
      </c>
      <c r="S154" s="1476">
        <v>0</v>
      </c>
      <c r="T154" s="1476">
        <v>17</v>
      </c>
    </row>
    <row r="155" spans="1:20" ht="16.5" customHeight="1">
      <c r="A155" s="1670" t="s">
        <v>689</v>
      </c>
      <c r="B155" s="1477">
        <v>0</v>
      </c>
      <c r="C155" s="1476">
        <v>0</v>
      </c>
      <c r="D155" s="1476">
        <v>0</v>
      </c>
      <c r="E155" s="1476">
        <v>0</v>
      </c>
      <c r="F155" s="1476">
        <v>0</v>
      </c>
      <c r="G155" s="1476">
        <v>0</v>
      </c>
      <c r="H155" s="1476">
        <v>0</v>
      </c>
      <c r="I155" s="1476">
        <v>0</v>
      </c>
      <c r="J155" s="1476">
        <v>4</v>
      </c>
      <c r="K155" s="1476">
        <v>9</v>
      </c>
      <c r="L155" s="1476">
        <v>3</v>
      </c>
      <c r="M155" s="1476">
        <v>1</v>
      </c>
      <c r="N155" s="1476">
        <v>1</v>
      </c>
      <c r="O155" s="1476">
        <v>2</v>
      </c>
      <c r="P155" s="1476">
        <v>6</v>
      </c>
      <c r="Q155" s="1476">
        <v>3</v>
      </c>
      <c r="R155" s="1476">
        <v>0</v>
      </c>
      <c r="S155" s="1476">
        <v>0</v>
      </c>
      <c r="T155" s="1476">
        <v>29</v>
      </c>
    </row>
    <row r="156" spans="1:20" ht="16.5" customHeight="1">
      <c r="A156" s="1669" t="s">
        <v>16</v>
      </c>
      <c r="B156" s="1477">
        <v>10</v>
      </c>
      <c r="C156" s="1476">
        <v>1</v>
      </c>
      <c r="D156" s="1476">
        <v>0</v>
      </c>
      <c r="E156" s="1476">
        <v>9</v>
      </c>
      <c r="F156" s="1476">
        <v>18</v>
      </c>
      <c r="G156" s="1476">
        <v>2</v>
      </c>
      <c r="H156" s="1476">
        <v>4</v>
      </c>
      <c r="I156" s="1476">
        <v>12</v>
      </c>
      <c r="J156" s="1476">
        <v>540</v>
      </c>
      <c r="K156" s="1476">
        <v>193</v>
      </c>
      <c r="L156" s="1476">
        <v>383</v>
      </c>
      <c r="M156" s="1476">
        <v>159</v>
      </c>
      <c r="N156" s="1476">
        <v>16</v>
      </c>
      <c r="O156" s="1476">
        <v>72</v>
      </c>
      <c r="P156" s="1476">
        <v>336</v>
      </c>
      <c r="Q156" s="1476">
        <v>150</v>
      </c>
      <c r="R156" s="1476">
        <v>13</v>
      </c>
      <c r="S156" s="1476">
        <v>74</v>
      </c>
      <c r="T156" s="1476">
        <v>1964</v>
      </c>
    </row>
    <row r="157" spans="1:20">
      <c r="A157" s="1664"/>
    </row>
    <row r="158" spans="1:20" ht="15" customHeight="1">
      <c r="A158" s="1665" t="s">
        <v>451</v>
      </c>
      <c r="B158" s="1665"/>
      <c r="C158" s="1665"/>
      <c r="D158" s="1665"/>
      <c r="E158" s="1665"/>
      <c r="F158" s="1665"/>
      <c r="G158" s="1665"/>
      <c r="H158" s="1666"/>
      <c r="I158" s="1665"/>
      <c r="J158" s="1665"/>
      <c r="K158" s="1667" t="s">
        <v>452</v>
      </c>
      <c r="L158" s="1666"/>
      <c r="M158" s="1666"/>
      <c r="N158" s="1665"/>
      <c r="O158" s="1665"/>
      <c r="P158" s="1665"/>
      <c r="Q158" s="1665"/>
      <c r="R158" s="1665"/>
      <c r="S158" s="1665"/>
      <c r="T158" s="1665"/>
    </row>
    <row r="159" spans="1:20" ht="15" customHeight="1">
      <c r="A159" s="1667" t="s">
        <v>531</v>
      </c>
      <c r="B159" s="1665"/>
      <c r="C159" s="1665"/>
      <c r="D159" s="1665"/>
      <c r="E159" s="1665"/>
      <c r="F159" s="1665"/>
      <c r="G159" s="1665"/>
      <c r="H159" s="1666"/>
      <c r="I159" s="1665"/>
      <c r="J159" s="1665"/>
      <c r="K159" s="1667" t="s">
        <v>453</v>
      </c>
      <c r="L159" s="1666"/>
      <c r="M159" s="1666"/>
      <c r="N159" s="1665"/>
      <c r="O159" s="1665"/>
      <c r="P159" s="1665"/>
      <c r="Q159" s="1665"/>
      <c r="R159" s="1665"/>
      <c r="S159" s="1665"/>
      <c r="T159" s="1665"/>
    </row>
    <row r="160" spans="1:20" ht="15" customHeight="1">
      <c r="A160" s="1667" t="s">
        <v>454</v>
      </c>
      <c r="B160" s="1665"/>
      <c r="C160" s="1665"/>
      <c r="D160" s="1665"/>
      <c r="E160" s="1665"/>
      <c r="F160" s="1665"/>
      <c r="G160" s="1665"/>
      <c r="H160" s="1666"/>
      <c r="I160" s="1665"/>
      <c r="J160" s="1665"/>
      <c r="K160" s="1667" t="s">
        <v>455</v>
      </c>
      <c r="L160" s="1666"/>
      <c r="M160" s="1666"/>
      <c r="N160" s="1665"/>
      <c r="O160" s="1665"/>
      <c r="P160" s="1665"/>
      <c r="Q160" s="1665"/>
      <c r="R160" s="1665"/>
      <c r="S160" s="1665"/>
      <c r="T160" s="1665"/>
    </row>
    <row r="161" spans="1:20" ht="15" customHeight="1">
      <c r="A161" s="1667" t="s">
        <v>456</v>
      </c>
      <c r="B161" s="1665"/>
      <c r="C161" s="1665"/>
      <c r="D161" s="1665"/>
      <c r="E161" s="1665"/>
      <c r="F161" s="1665"/>
      <c r="G161" s="1665"/>
      <c r="H161" s="1666"/>
      <c r="I161" s="1665"/>
      <c r="J161" s="1665"/>
      <c r="K161" s="1667" t="s">
        <v>457</v>
      </c>
      <c r="L161" s="1666"/>
      <c r="M161" s="1666"/>
      <c r="N161" s="1665"/>
      <c r="O161" s="1665"/>
      <c r="P161" s="1665"/>
      <c r="Q161" s="1665"/>
      <c r="R161" s="1665"/>
      <c r="S161" s="1665"/>
      <c r="T161" s="1665"/>
    </row>
    <row r="162" spans="1:20" ht="15" customHeight="1">
      <c r="A162" s="1665" t="s">
        <v>458</v>
      </c>
      <c r="B162" s="1665"/>
      <c r="C162" s="1665"/>
      <c r="D162" s="1665"/>
      <c r="E162" s="1665"/>
      <c r="F162" s="1665"/>
      <c r="G162" s="1665"/>
      <c r="H162" s="1666"/>
      <c r="I162" s="1665"/>
      <c r="J162" s="1665"/>
      <c r="K162" s="1667" t="s">
        <v>459</v>
      </c>
      <c r="L162" s="1666"/>
      <c r="M162" s="1666"/>
      <c r="N162" s="1665"/>
      <c r="O162" s="1665"/>
      <c r="P162" s="1665"/>
      <c r="Q162" s="1665"/>
      <c r="R162" s="1665"/>
      <c r="S162" s="1665"/>
      <c r="T162" s="1665"/>
    </row>
    <row r="163" spans="1:20" ht="15" customHeight="1">
      <c r="A163" s="1667" t="s">
        <v>460</v>
      </c>
      <c r="B163" s="1665"/>
      <c r="C163" s="1665"/>
      <c r="D163" s="1665"/>
      <c r="E163" s="1665"/>
      <c r="F163" s="1665"/>
      <c r="G163" s="1665"/>
      <c r="H163" s="1666"/>
      <c r="I163" s="1665"/>
      <c r="J163" s="1665"/>
      <c r="K163" s="1667" t="s">
        <v>461</v>
      </c>
      <c r="L163" s="1666"/>
      <c r="M163" s="1666"/>
      <c r="N163" s="1665"/>
      <c r="O163" s="1665"/>
      <c r="P163" s="1665"/>
      <c r="Q163" s="1665"/>
      <c r="R163" s="1665"/>
      <c r="S163" s="1665"/>
      <c r="T163" s="1665"/>
    </row>
    <row r="164" spans="1:20" ht="15" customHeight="1">
      <c r="A164" s="1667" t="s">
        <v>867</v>
      </c>
      <c r="B164" s="1665"/>
      <c r="C164" s="1665"/>
      <c r="D164" s="1665"/>
      <c r="E164" s="1665"/>
      <c r="F164" s="1665"/>
      <c r="G164" s="1665"/>
      <c r="H164" s="1666"/>
      <c r="I164" s="1665"/>
      <c r="J164" s="1665"/>
      <c r="K164" s="1667" t="s">
        <v>463</v>
      </c>
      <c r="L164" s="1666"/>
      <c r="M164" s="1666"/>
      <c r="N164" s="1665"/>
      <c r="O164" s="1665"/>
      <c r="P164" s="1665"/>
      <c r="Q164" s="1665"/>
      <c r="R164" s="1665"/>
      <c r="S164" s="1665"/>
      <c r="T164" s="1665"/>
    </row>
    <row r="165" spans="1:20" ht="15" customHeight="1">
      <c r="A165" s="1668" t="s">
        <v>860</v>
      </c>
      <c r="B165" s="1665"/>
      <c r="C165" s="1665"/>
      <c r="D165" s="1665"/>
      <c r="E165" s="1665"/>
      <c r="F165" s="1665"/>
      <c r="G165" s="1665"/>
      <c r="H165" s="1666"/>
      <c r="I165" s="1665"/>
      <c r="J165" s="1665"/>
      <c r="K165" s="1667" t="s">
        <v>465</v>
      </c>
      <c r="L165" s="1666"/>
      <c r="M165" s="1666"/>
      <c r="N165" s="1665"/>
      <c r="O165" s="1665"/>
      <c r="P165" s="1665"/>
      <c r="Q165" s="1665"/>
      <c r="R165" s="1665"/>
      <c r="S165" s="1665"/>
      <c r="T165" s="1665"/>
    </row>
    <row r="166" spans="1:20">
      <c r="A166" s="1664"/>
    </row>
    <row r="167" spans="1:20" s="1684" customFormat="1" ht="18" customHeight="1">
      <c r="A167" s="1510" t="s">
        <v>167</v>
      </c>
      <c r="B167" s="1685"/>
      <c r="C167" s="1685"/>
      <c r="D167" s="1685"/>
      <c r="E167" s="1685"/>
      <c r="F167" s="1685"/>
      <c r="G167" s="1685"/>
      <c r="H167" s="1685"/>
      <c r="I167" s="1685"/>
      <c r="J167" s="1685"/>
      <c r="K167" s="1685"/>
      <c r="L167" s="1685"/>
      <c r="M167" s="1685"/>
    </row>
    <row r="168" spans="1:20" ht="18" customHeight="1">
      <c r="A168" s="1683" t="s">
        <v>874</v>
      </c>
      <c r="B168" s="1682"/>
      <c r="C168" s="1682"/>
      <c r="D168" s="1682"/>
      <c r="E168" s="1682"/>
      <c r="F168" s="1682"/>
      <c r="G168" s="1682"/>
      <c r="H168" s="1682"/>
      <c r="I168" s="1682"/>
      <c r="J168" s="1682"/>
      <c r="K168" s="1682"/>
      <c r="L168" s="1682"/>
      <c r="M168" s="1682"/>
      <c r="N168" s="1682"/>
      <c r="O168" s="1682"/>
      <c r="P168" s="1682"/>
      <c r="Q168" s="1682"/>
      <c r="R168" s="1682"/>
      <c r="S168" s="1682"/>
      <c r="T168" s="1682"/>
    </row>
    <row r="169" spans="1:20">
      <c r="A169" s="1664"/>
    </row>
    <row r="170" spans="1:20" s="1526" customFormat="1" ht="16.5" customHeight="1">
      <c r="A170" s="1681"/>
      <c r="B170" s="1680" t="s">
        <v>47</v>
      </c>
      <c r="C170" s="1679"/>
      <c r="D170" s="1679"/>
      <c r="E170" s="1678"/>
      <c r="F170" s="1680" t="s">
        <v>48</v>
      </c>
      <c r="G170" s="1679"/>
      <c r="H170" s="1679"/>
      <c r="I170" s="1678"/>
      <c r="J170" s="1677" t="s">
        <v>52</v>
      </c>
      <c r="K170" s="1677" t="s">
        <v>53</v>
      </c>
      <c r="L170" s="1677" t="s">
        <v>55</v>
      </c>
      <c r="M170" s="1677" t="s">
        <v>57</v>
      </c>
      <c r="N170" s="1677" t="s">
        <v>58</v>
      </c>
      <c r="O170" s="1677" t="s">
        <v>59</v>
      </c>
      <c r="P170" s="1677" t="s">
        <v>60</v>
      </c>
      <c r="Q170" s="1677" t="s">
        <v>62</v>
      </c>
      <c r="R170" s="1677" t="s">
        <v>865</v>
      </c>
      <c r="S170" s="1677" t="s">
        <v>20</v>
      </c>
      <c r="T170" s="1677" t="s">
        <v>163</v>
      </c>
    </row>
    <row r="171" spans="1:20" s="1526" customFormat="1" ht="34.5" customHeight="1">
      <c r="A171" s="1676"/>
      <c r="B171" s="1675" t="s">
        <v>75</v>
      </c>
      <c r="C171" s="1674" t="s">
        <v>864</v>
      </c>
      <c r="D171" s="1674" t="s">
        <v>473</v>
      </c>
      <c r="E171" s="1673" t="s">
        <v>474</v>
      </c>
      <c r="F171" s="1675" t="s">
        <v>75</v>
      </c>
      <c r="G171" s="1674" t="s">
        <v>475</v>
      </c>
      <c r="H171" s="1674" t="s">
        <v>863</v>
      </c>
      <c r="I171" s="1673" t="s">
        <v>862</v>
      </c>
      <c r="J171" s="1672"/>
      <c r="K171" s="1672"/>
      <c r="L171" s="1672"/>
      <c r="M171" s="1672"/>
      <c r="N171" s="1672"/>
      <c r="O171" s="1672"/>
      <c r="P171" s="1672"/>
      <c r="Q171" s="1672"/>
      <c r="R171" s="1672"/>
      <c r="S171" s="1672"/>
      <c r="T171" s="1672"/>
    </row>
    <row r="172" spans="1:20" ht="16.5" customHeight="1">
      <c r="A172" s="1671" t="s">
        <v>755</v>
      </c>
      <c r="B172" s="1477">
        <v>8</v>
      </c>
      <c r="C172" s="1476">
        <v>1</v>
      </c>
      <c r="D172" s="1476">
        <v>0</v>
      </c>
      <c r="E172" s="1476">
        <v>7</v>
      </c>
      <c r="F172" s="1476">
        <v>29</v>
      </c>
      <c r="G172" s="1476">
        <v>21</v>
      </c>
      <c r="H172" s="1476">
        <v>1</v>
      </c>
      <c r="I172" s="1476">
        <v>7</v>
      </c>
      <c r="J172" s="1476">
        <v>413</v>
      </c>
      <c r="K172" s="1476">
        <v>79</v>
      </c>
      <c r="L172" s="1476">
        <v>31</v>
      </c>
      <c r="M172" s="1476">
        <v>5</v>
      </c>
      <c r="N172" s="1476">
        <v>9</v>
      </c>
      <c r="O172" s="1476">
        <v>48</v>
      </c>
      <c r="P172" s="1476">
        <v>20</v>
      </c>
      <c r="Q172" s="1476">
        <v>0</v>
      </c>
      <c r="R172" s="1476">
        <v>37</v>
      </c>
      <c r="S172" s="1476">
        <v>76</v>
      </c>
      <c r="T172" s="1476">
        <v>755</v>
      </c>
    </row>
    <row r="173" spans="1:20" ht="16.5" customHeight="1">
      <c r="A173" s="1671" t="s">
        <v>754</v>
      </c>
      <c r="B173" s="1477">
        <v>2</v>
      </c>
      <c r="C173" s="1476">
        <v>0</v>
      </c>
      <c r="D173" s="1476">
        <v>0</v>
      </c>
      <c r="E173" s="1476">
        <v>2</v>
      </c>
      <c r="F173" s="1476">
        <v>6</v>
      </c>
      <c r="G173" s="1476">
        <v>6</v>
      </c>
      <c r="H173" s="1476">
        <v>0</v>
      </c>
      <c r="I173" s="1476">
        <v>0</v>
      </c>
      <c r="J173" s="1476">
        <v>214</v>
      </c>
      <c r="K173" s="1476">
        <v>32</v>
      </c>
      <c r="L173" s="1476">
        <v>13</v>
      </c>
      <c r="M173" s="1476">
        <v>4</v>
      </c>
      <c r="N173" s="1476">
        <v>3</v>
      </c>
      <c r="O173" s="1476">
        <v>7</v>
      </c>
      <c r="P173" s="1476">
        <v>4</v>
      </c>
      <c r="Q173" s="1476">
        <v>0</v>
      </c>
      <c r="R173" s="1476">
        <v>0</v>
      </c>
      <c r="S173" s="1476">
        <v>1</v>
      </c>
      <c r="T173" s="1476">
        <v>286</v>
      </c>
    </row>
    <row r="174" spans="1:20" ht="16.5" customHeight="1">
      <c r="A174" s="1671" t="s">
        <v>753</v>
      </c>
      <c r="B174" s="1477">
        <v>4</v>
      </c>
      <c r="C174" s="1476">
        <v>0</v>
      </c>
      <c r="D174" s="1476">
        <v>1</v>
      </c>
      <c r="E174" s="1476">
        <v>3</v>
      </c>
      <c r="F174" s="1476">
        <v>7</v>
      </c>
      <c r="G174" s="1476">
        <v>6</v>
      </c>
      <c r="H174" s="1476">
        <v>0</v>
      </c>
      <c r="I174" s="1476">
        <v>1</v>
      </c>
      <c r="J174" s="1476">
        <v>274</v>
      </c>
      <c r="K174" s="1476">
        <v>35</v>
      </c>
      <c r="L174" s="1476">
        <v>13</v>
      </c>
      <c r="M174" s="1476">
        <v>1</v>
      </c>
      <c r="N174" s="1476">
        <v>7</v>
      </c>
      <c r="O174" s="1476">
        <v>17</v>
      </c>
      <c r="P174" s="1476">
        <v>1</v>
      </c>
      <c r="Q174" s="1476">
        <v>0</v>
      </c>
      <c r="R174" s="1476">
        <v>11</v>
      </c>
      <c r="S174" s="1476">
        <v>3</v>
      </c>
      <c r="T174" s="1476">
        <v>373</v>
      </c>
    </row>
    <row r="175" spans="1:20" ht="16.5" customHeight="1">
      <c r="A175" s="1671" t="s">
        <v>752</v>
      </c>
      <c r="B175" s="1477">
        <v>3</v>
      </c>
      <c r="C175" s="1476">
        <v>0</v>
      </c>
      <c r="D175" s="1476">
        <v>0</v>
      </c>
      <c r="E175" s="1476">
        <v>3</v>
      </c>
      <c r="F175" s="1476">
        <v>2</v>
      </c>
      <c r="G175" s="1476">
        <v>2</v>
      </c>
      <c r="H175" s="1476">
        <v>0</v>
      </c>
      <c r="I175" s="1476">
        <v>0</v>
      </c>
      <c r="J175" s="1476">
        <v>168</v>
      </c>
      <c r="K175" s="1476">
        <v>24</v>
      </c>
      <c r="L175" s="1476">
        <v>6</v>
      </c>
      <c r="M175" s="1476">
        <v>1</v>
      </c>
      <c r="N175" s="1476">
        <v>0</v>
      </c>
      <c r="O175" s="1476">
        <v>13</v>
      </c>
      <c r="P175" s="1476">
        <v>1</v>
      </c>
      <c r="Q175" s="1476">
        <v>1</v>
      </c>
      <c r="R175" s="1476">
        <v>21</v>
      </c>
      <c r="S175" s="1476">
        <v>0</v>
      </c>
      <c r="T175" s="1476">
        <v>240</v>
      </c>
    </row>
    <row r="176" spans="1:20" ht="16.5" customHeight="1">
      <c r="A176" s="1671" t="s">
        <v>751</v>
      </c>
      <c r="B176" s="1477">
        <v>5</v>
      </c>
      <c r="C176" s="1476">
        <v>0</v>
      </c>
      <c r="D176" s="1476">
        <v>0</v>
      </c>
      <c r="E176" s="1476">
        <v>5</v>
      </c>
      <c r="F176" s="1476">
        <v>3</v>
      </c>
      <c r="G176" s="1476">
        <v>3</v>
      </c>
      <c r="H176" s="1476">
        <v>0</v>
      </c>
      <c r="I176" s="1476">
        <v>0</v>
      </c>
      <c r="J176" s="1476">
        <v>169</v>
      </c>
      <c r="K176" s="1476">
        <v>17</v>
      </c>
      <c r="L176" s="1476">
        <v>12</v>
      </c>
      <c r="M176" s="1476">
        <v>2</v>
      </c>
      <c r="N176" s="1476">
        <v>3</v>
      </c>
      <c r="O176" s="1476">
        <v>22</v>
      </c>
      <c r="P176" s="1476">
        <v>3</v>
      </c>
      <c r="Q176" s="1476">
        <v>2</v>
      </c>
      <c r="R176" s="1476">
        <v>7</v>
      </c>
      <c r="S176" s="1476">
        <v>0</v>
      </c>
      <c r="T176" s="1476">
        <v>245</v>
      </c>
    </row>
    <row r="177" spans="1:20" ht="16.5" customHeight="1">
      <c r="A177" s="1671" t="s">
        <v>750</v>
      </c>
      <c r="B177" s="1477">
        <v>4</v>
      </c>
      <c r="C177" s="1476">
        <v>0</v>
      </c>
      <c r="D177" s="1476">
        <v>0</v>
      </c>
      <c r="E177" s="1476">
        <v>4</v>
      </c>
      <c r="F177" s="1476">
        <v>7</v>
      </c>
      <c r="G177" s="1476">
        <v>7</v>
      </c>
      <c r="H177" s="1476">
        <v>0</v>
      </c>
      <c r="I177" s="1476">
        <v>0</v>
      </c>
      <c r="J177" s="1476">
        <v>146</v>
      </c>
      <c r="K177" s="1476">
        <v>30</v>
      </c>
      <c r="L177" s="1476">
        <v>9</v>
      </c>
      <c r="M177" s="1476">
        <v>4</v>
      </c>
      <c r="N177" s="1476">
        <v>9</v>
      </c>
      <c r="O177" s="1476">
        <v>9</v>
      </c>
      <c r="P177" s="1476">
        <v>3</v>
      </c>
      <c r="Q177" s="1476">
        <v>0</v>
      </c>
      <c r="R177" s="1476">
        <v>2</v>
      </c>
      <c r="S177" s="1476">
        <v>0</v>
      </c>
      <c r="T177" s="1476">
        <v>223</v>
      </c>
    </row>
    <row r="178" spans="1:20" ht="16.5" customHeight="1">
      <c r="A178" s="1671" t="s">
        <v>749</v>
      </c>
      <c r="B178" s="1477">
        <v>10</v>
      </c>
      <c r="C178" s="1476">
        <v>0</v>
      </c>
      <c r="D178" s="1476">
        <v>0</v>
      </c>
      <c r="E178" s="1476">
        <v>10</v>
      </c>
      <c r="F178" s="1476">
        <v>10</v>
      </c>
      <c r="G178" s="1476">
        <v>6</v>
      </c>
      <c r="H178" s="1476">
        <v>2</v>
      </c>
      <c r="I178" s="1476">
        <v>2</v>
      </c>
      <c r="J178" s="1476">
        <v>252</v>
      </c>
      <c r="K178" s="1476">
        <v>38</v>
      </c>
      <c r="L178" s="1476">
        <v>20</v>
      </c>
      <c r="M178" s="1476">
        <v>3</v>
      </c>
      <c r="N178" s="1476">
        <v>3</v>
      </c>
      <c r="O178" s="1476">
        <v>24</v>
      </c>
      <c r="P178" s="1476">
        <v>4</v>
      </c>
      <c r="Q178" s="1476">
        <v>3</v>
      </c>
      <c r="R178" s="1476">
        <v>9</v>
      </c>
      <c r="S178" s="1476">
        <v>2</v>
      </c>
      <c r="T178" s="1476">
        <v>378</v>
      </c>
    </row>
    <row r="179" spans="1:20" ht="16.5" customHeight="1">
      <c r="A179" s="1671" t="s">
        <v>748</v>
      </c>
      <c r="B179" s="1477">
        <v>10</v>
      </c>
      <c r="C179" s="1476">
        <v>0</v>
      </c>
      <c r="D179" s="1476">
        <v>0</v>
      </c>
      <c r="E179" s="1476">
        <v>10</v>
      </c>
      <c r="F179" s="1476">
        <v>21</v>
      </c>
      <c r="G179" s="1476">
        <v>8</v>
      </c>
      <c r="H179" s="1476">
        <v>7</v>
      </c>
      <c r="I179" s="1476">
        <v>6</v>
      </c>
      <c r="J179" s="1476">
        <v>363</v>
      </c>
      <c r="K179" s="1476">
        <v>43</v>
      </c>
      <c r="L179" s="1476">
        <v>11</v>
      </c>
      <c r="M179" s="1476">
        <v>2</v>
      </c>
      <c r="N179" s="1476">
        <v>1</v>
      </c>
      <c r="O179" s="1476">
        <v>22</v>
      </c>
      <c r="P179" s="1476">
        <v>3</v>
      </c>
      <c r="Q179" s="1476">
        <v>1</v>
      </c>
      <c r="R179" s="1476">
        <v>10</v>
      </c>
      <c r="S179" s="1476">
        <v>4</v>
      </c>
      <c r="T179" s="1476">
        <v>491</v>
      </c>
    </row>
    <row r="180" spans="1:20" ht="16.5" customHeight="1">
      <c r="A180" s="1671" t="s">
        <v>747</v>
      </c>
      <c r="B180" s="1477">
        <v>4</v>
      </c>
      <c r="C180" s="1476">
        <v>0</v>
      </c>
      <c r="D180" s="1476">
        <v>0</v>
      </c>
      <c r="E180" s="1476">
        <v>4</v>
      </c>
      <c r="F180" s="1476">
        <v>7</v>
      </c>
      <c r="G180" s="1476">
        <v>1</v>
      </c>
      <c r="H180" s="1476">
        <v>3</v>
      </c>
      <c r="I180" s="1476">
        <v>3</v>
      </c>
      <c r="J180" s="1476">
        <v>280</v>
      </c>
      <c r="K180" s="1476">
        <v>25</v>
      </c>
      <c r="L180" s="1476">
        <v>13</v>
      </c>
      <c r="M180" s="1476">
        <v>7</v>
      </c>
      <c r="N180" s="1476">
        <v>3</v>
      </c>
      <c r="O180" s="1476">
        <v>23</v>
      </c>
      <c r="P180" s="1476">
        <v>1</v>
      </c>
      <c r="Q180" s="1476">
        <v>2</v>
      </c>
      <c r="R180" s="1476">
        <v>4</v>
      </c>
      <c r="S180" s="1476">
        <v>1</v>
      </c>
      <c r="T180" s="1476">
        <v>370</v>
      </c>
    </row>
    <row r="181" spans="1:20" ht="16.5" customHeight="1">
      <c r="A181" s="1671" t="s">
        <v>746</v>
      </c>
      <c r="B181" s="1477">
        <v>10</v>
      </c>
      <c r="C181" s="1476">
        <v>0</v>
      </c>
      <c r="D181" s="1476">
        <v>0</v>
      </c>
      <c r="E181" s="1476">
        <v>10</v>
      </c>
      <c r="F181" s="1476">
        <v>40</v>
      </c>
      <c r="G181" s="1476">
        <v>17</v>
      </c>
      <c r="H181" s="1476">
        <v>5</v>
      </c>
      <c r="I181" s="1476">
        <v>18</v>
      </c>
      <c r="J181" s="1476">
        <v>220</v>
      </c>
      <c r="K181" s="1476">
        <v>33</v>
      </c>
      <c r="L181" s="1476">
        <v>12</v>
      </c>
      <c r="M181" s="1476">
        <v>5</v>
      </c>
      <c r="N181" s="1476">
        <v>8</v>
      </c>
      <c r="O181" s="1476">
        <v>17</v>
      </c>
      <c r="P181" s="1476">
        <v>7</v>
      </c>
      <c r="Q181" s="1476">
        <v>0</v>
      </c>
      <c r="R181" s="1476">
        <v>7</v>
      </c>
      <c r="S181" s="1476">
        <v>1</v>
      </c>
      <c r="T181" s="1476">
        <v>360</v>
      </c>
    </row>
    <row r="182" spans="1:20" ht="16.5" customHeight="1">
      <c r="A182" s="1671" t="s">
        <v>745</v>
      </c>
      <c r="B182" s="1477">
        <v>13</v>
      </c>
      <c r="C182" s="1476">
        <v>0</v>
      </c>
      <c r="D182" s="1476">
        <v>0</v>
      </c>
      <c r="E182" s="1476">
        <v>13</v>
      </c>
      <c r="F182" s="1476">
        <v>20</v>
      </c>
      <c r="G182" s="1476">
        <v>9</v>
      </c>
      <c r="H182" s="1476">
        <v>3</v>
      </c>
      <c r="I182" s="1476">
        <v>8</v>
      </c>
      <c r="J182" s="1476">
        <v>745</v>
      </c>
      <c r="K182" s="1476">
        <v>89</v>
      </c>
      <c r="L182" s="1476">
        <v>29</v>
      </c>
      <c r="M182" s="1476">
        <v>10</v>
      </c>
      <c r="N182" s="1476">
        <v>9</v>
      </c>
      <c r="O182" s="1476">
        <v>37</v>
      </c>
      <c r="P182" s="1476">
        <v>7</v>
      </c>
      <c r="Q182" s="1476">
        <v>2</v>
      </c>
      <c r="R182" s="1476">
        <v>9</v>
      </c>
      <c r="S182" s="1476">
        <v>4</v>
      </c>
      <c r="T182" s="1476">
        <v>974</v>
      </c>
    </row>
    <row r="183" spans="1:20" ht="16.5" customHeight="1">
      <c r="A183" s="1671" t="s">
        <v>744</v>
      </c>
      <c r="B183" s="1477">
        <v>16</v>
      </c>
      <c r="C183" s="1476">
        <v>0</v>
      </c>
      <c r="D183" s="1476">
        <v>0</v>
      </c>
      <c r="E183" s="1476">
        <v>16</v>
      </c>
      <c r="F183" s="1476">
        <v>30</v>
      </c>
      <c r="G183" s="1476">
        <v>16</v>
      </c>
      <c r="H183" s="1476">
        <v>11</v>
      </c>
      <c r="I183" s="1476">
        <v>3</v>
      </c>
      <c r="J183" s="1476">
        <v>588</v>
      </c>
      <c r="K183" s="1476">
        <v>74</v>
      </c>
      <c r="L183" s="1476">
        <v>22</v>
      </c>
      <c r="M183" s="1476">
        <v>6</v>
      </c>
      <c r="N183" s="1476">
        <v>4</v>
      </c>
      <c r="O183" s="1476">
        <v>16</v>
      </c>
      <c r="P183" s="1476">
        <v>4</v>
      </c>
      <c r="Q183" s="1476">
        <v>2</v>
      </c>
      <c r="R183" s="1476">
        <v>7</v>
      </c>
      <c r="S183" s="1476">
        <v>5</v>
      </c>
      <c r="T183" s="1476">
        <v>774</v>
      </c>
    </row>
    <row r="184" spans="1:20" ht="16.5" customHeight="1">
      <c r="A184" s="1671" t="s">
        <v>743</v>
      </c>
      <c r="B184" s="1477">
        <v>21</v>
      </c>
      <c r="C184" s="1476">
        <v>0</v>
      </c>
      <c r="D184" s="1476">
        <v>0</v>
      </c>
      <c r="E184" s="1476">
        <v>21</v>
      </c>
      <c r="F184" s="1476">
        <v>75</v>
      </c>
      <c r="G184" s="1476">
        <v>40</v>
      </c>
      <c r="H184" s="1476">
        <v>15</v>
      </c>
      <c r="I184" s="1476">
        <v>20</v>
      </c>
      <c r="J184" s="1476">
        <v>1243</v>
      </c>
      <c r="K184" s="1476">
        <v>220</v>
      </c>
      <c r="L184" s="1476">
        <v>108</v>
      </c>
      <c r="M184" s="1476">
        <v>20</v>
      </c>
      <c r="N184" s="1476">
        <v>48</v>
      </c>
      <c r="O184" s="1476">
        <v>52</v>
      </c>
      <c r="P184" s="1476">
        <v>21</v>
      </c>
      <c r="Q184" s="1476">
        <v>6</v>
      </c>
      <c r="R184" s="1476">
        <v>29</v>
      </c>
      <c r="S184" s="1476">
        <v>45</v>
      </c>
      <c r="T184" s="1476">
        <v>1888</v>
      </c>
    </row>
    <row r="185" spans="1:20" ht="16.5" customHeight="1">
      <c r="A185" s="1671" t="s">
        <v>742</v>
      </c>
      <c r="B185" s="1477">
        <v>10</v>
      </c>
      <c r="C185" s="1476">
        <v>0</v>
      </c>
      <c r="D185" s="1476">
        <v>0</v>
      </c>
      <c r="E185" s="1476">
        <v>10</v>
      </c>
      <c r="F185" s="1476">
        <v>21</v>
      </c>
      <c r="G185" s="1476">
        <v>16</v>
      </c>
      <c r="H185" s="1476">
        <v>3</v>
      </c>
      <c r="I185" s="1476">
        <v>2</v>
      </c>
      <c r="J185" s="1476">
        <v>399</v>
      </c>
      <c r="K185" s="1476">
        <v>27</v>
      </c>
      <c r="L185" s="1476">
        <v>14</v>
      </c>
      <c r="M185" s="1476">
        <v>1</v>
      </c>
      <c r="N185" s="1476">
        <v>5</v>
      </c>
      <c r="O185" s="1476">
        <v>9</v>
      </c>
      <c r="P185" s="1476">
        <v>8</v>
      </c>
      <c r="Q185" s="1476">
        <v>1</v>
      </c>
      <c r="R185" s="1476">
        <v>2</v>
      </c>
      <c r="S185" s="1476">
        <v>0</v>
      </c>
      <c r="T185" s="1476">
        <v>497</v>
      </c>
    </row>
    <row r="186" spans="1:20" ht="16.5" customHeight="1">
      <c r="A186" s="1671" t="s">
        <v>741</v>
      </c>
      <c r="B186" s="1477">
        <v>6</v>
      </c>
      <c r="C186" s="1476">
        <v>1</v>
      </c>
      <c r="D186" s="1476">
        <v>0</v>
      </c>
      <c r="E186" s="1476">
        <v>5</v>
      </c>
      <c r="F186" s="1476">
        <v>4</v>
      </c>
      <c r="G186" s="1476">
        <v>3</v>
      </c>
      <c r="H186" s="1476">
        <v>0</v>
      </c>
      <c r="I186" s="1476">
        <v>1</v>
      </c>
      <c r="J186" s="1476">
        <v>173</v>
      </c>
      <c r="K186" s="1476">
        <v>15</v>
      </c>
      <c r="L186" s="1476">
        <v>7</v>
      </c>
      <c r="M186" s="1476">
        <v>2</v>
      </c>
      <c r="N186" s="1476">
        <v>4</v>
      </c>
      <c r="O186" s="1476">
        <v>13</v>
      </c>
      <c r="P186" s="1476">
        <v>5</v>
      </c>
      <c r="Q186" s="1476">
        <v>0</v>
      </c>
      <c r="R186" s="1476">
        <v>3</v>
      </c>
      <c r="S186" s="1476">
        <v>0</v>
      </c>
      <c r="T186" s="1476">
        <v>232</v>
      </c>
    </row>
    <row r="187" spans="1:20" ht="16.5" customHeight="1">
      <c r="A187" s="1671" t="s">
        <v>740</v>
      </c>
      <c r="B187" s="1477">
        <v>7</v>
      </c>
      <c r="C187" s="1476">
        <v>0</v>
      </c>
      <c r="D187" s="1476">
        <v>0</v>
      </c>
      <c r="E187" s="1476">
        <v>7</v>
      </c>
      <c r="F187" s="1476">
        <v>0</v>
      </c>
      <c r="G187" s="1476">
        <v>0</v>
      </c>
      <c r="H187" s="1476">
        <v>0</v>
      </c>
      <c r="I187" s="1476">
        <v>0</v>
      </c>
      <c r="J187" s="1476">
        <v>163</v>
      </c>
      <c r="K187" s="1476">
        <v>28</v>
      </c>
      <c r="L187" s="1476">
        <v>7</v>
      </c>
      <c r="M187" s="1476">
        <v>2</v>
      </c>
      <c r="N187" s="1476">
        <v>0</v>
      </c>
      <c r="O187" s="1476">
        <v>5</v>
      </c>
      <c r="P187" s="1476">
        <v>4</v>
      </c>
      <c r="Q187" s="1476">
        <v>0</v>
      </c>
      <c r="R187" s="1476">
        <v>5</v>
      </c>
      <c r="S187" s="1476">
        <v>1</v>
      </c>
      <c r="T187" s="1476">
        <v>222</v>
      </c>
    </row>
    <row r="188" spans="1:20" ht="16.5" customHeight="1">
      <c r="A188" s="1671" t="s">
        <v>739</v>
      </c>
      <c r="B188" s="1477">
        <v>3</v>
      </c>
      <c r="C188" s="1476">
        <v>0</v>
      </c>
      <c r="D188" s="1476">
        <v>0</v>
      </c>
      <c r="E188" s="1476">
        <v>3</v>
      </c>
      <c r="F188" s="1476">
        <v>6</v>
      </c>
      <c r="G188" s="1476">
        <v>4</v>
      </c>
      <c r="H188" s="1476">
        <v>0</v>
      </c>
      <c r="I188" s="1476">
        <v>2</v>
      </c>
      <c r="J188" s="1476">
        <v>170</v>
      </c>
      <c r="K188" s="1476">
        <v>42</v>
      </c>
      <c r="L188" s="1476">
        <v>10</v>
      </c>
      <c r="M188" s="1476">
        <v>6</v>
      </c>
      <c r="N188" s="1476">
        <v>5</v>
      </c>
      <c r="O188" s="1476">
        <v>11</v>
      </c>
      <c r="P188" s="1476">
        <v>21</v>
      </c>
      <c r="Q188" s="1476">
        <v>0</v>
      </c>
      <c r="R188" s="1476">
        <v>4</v>
      </c>
      <c r="S188" s="1476">
        <v>4</v>
      </c>
      <c r="T188" s="1476">
        <v>282</v>
      </c>
    </row>
    <row r="189" spans="1:20" ht="16.5" customHeight="1">
      <c r="A189" s="1671" t="s">
        <v>738</v>
      </c>
      <c r="B189" s="1477">
        <v>2</v>
      </c>
      <c r="C189" s="1476">
        <v>0</v>
      </c>
      <c r="D189" s="1476">
        <v>0</v>
      </c>
      <c r="E189" s="1476">
        <v>2</v>
      </c>
      <c r="F189" s="1476">
        <v>3</v>
      </c>
      <c r="G189" s="1476">
        <v>2</v>
      </c>
      <c r="H189" s="1476">
        <v>0</v>
      </c>
      <c r="I189" s="1476">
        <v>1</v>
      </c>
      <c r="J189" s="1476">
        <v>86</v>
      </c>
      <c r="K189" s="1476">
        <v>16</v>
      </c>
      <c r="L189" s="1476">
        <v>17</v>
      </c>
      <c r="M189" s="1476">
        <v>2</v>
      </c>
      <c r="N189" s="1476">
        <v>3</v>
      </c>
      <c r="O189" s="1476">
        <v>5</v>
      </c>
      <c r="P189" s="1476">
        <v>5</v>
      </c>
      <c r="Q189" s="1476">
        <v>1</v>
      </c>
      <c r="R189" s="1476">
        <v>2</v>
      </c>
      <c r="S189" s="1476">
        <v>0</v>
      </c>
      <c r="T189" s="1476">
        <v>142</v>
      </c>
    </row>
    <row r="190" spans="1:20" ht="16.5" customHeight="1">
      <c r="A190" s="1671" t="s">
        <v>737</v>
      </c>
      <c r="B190" s="1477">
        <v>2</v>
      </c>
      <c r="C190" s="1476">
        <v>0</v>
      </c>
      <c r="D190" s="1476">
        <v>0</v>
      </c>
      <c r="E190" s="1476">
        <v>2</v>
      </c>
      <c r="F190" s="1476">
        <v>7</v>
      </c>
      <c r="G190" s="1476">
        <v>4</v>
      </c>
      <c r="H190" s="1476">
        <v>2</v>
      </c>
      <c r="I190" s="1476">
        <v>1</v>
      </c>
      <c r="J190" s="1476">
        <v>77</v>
      </c>
      <c r="K190" s="1476">
        <v>11</v>
      </c>
      <c r="L190" s="1476">
        <v>5</v>
      </c>
      <c r="M190" s="1476">
        <v>1</v>
      </c>
      <c r="N190" s="1476">
        <v>2</v>
      </c>
      <c r="O190" s="1476">
        <v>6</v>
      </c>
      <c r="P190" s="1476">
        <v>0</v>
      </c>
      <c r="Q190" s="1476">
        <v>0</v>
      </c>
      <c r="R190" s="1476">
        <v>0</v>
      </c>
      <c r="S190" s="1476">
        <v>1</v>
      </c>
      <c r="T190" s="1476">
        <v>112</v>
      </c>
    </row>
    <row r="191" spans="1:20" ht="16.5" customHeight="1">
      <c r="A191" s="1671" t="s">
        <v>736</v>
      </c>
      <c r="B191" s="1477">
        <v>10</v>
      </c>
      <c r="C191" s="1476">
        <v>0</v>
      </c>
      <c r="D191" s="1476">
        <v>0</v>
      </c>
      <c r="E191" s="1476">
        <v>10</v>
      </c>
      <c r="F191" s="1476">
        <v>8</v>
      </c>
      <c r="G191" s="1476">
        <v>7</v>
      </c>
      <c r="H191" s="1476">
        <v>0</v>
      </c>
      <c r="I191" s="1476">
        <v>1</v>
      </c>
      <c r="J191" s="1476">
        <v>287</v>
      </c>
      <c r="K191" s="1476">
        <v>26</v>
      </c>
      <c r="L191" s="1476">
        <v>21</v>
      </c>
      <c r="M191" s="1476">
        <v>4</v>
      </c>
      <c r="N191" s="1476">
        <v>5</v>
      </c>
      <c r="O191" s="1476">
        <v>20</v>
      </c>
      <c r="P191" s="1476">
        <v>4</v>
      </c>
      <c r="Q191" s="1476">
        <v>2</v>
      </c>
      <c r="R191" s="1476">
        <v>7</v>
      </c>
      <c r="S191" s="1476">
        <v>2</v>
      </c>
      <c r="T191" s="1476">
        <v>396</v>
      </c>
    </row>
    <row r="192" spans="1:20" ht="16.5" customHeight="1">
      <c r="A192" s="1671" t="s">
        <v>735</v>
      </c>
      <c r="B192" s="1477">
        <v>2</v>
      </c>
      <c r="C192" s="1476">
        <v>0</v>
      </c>
      <c r="D192" s="1476">
        <v>1</v>
      </c>
      <c r="E192" s="1476">
        <v>1</v>
      </c>
      <c r="F192" s="1476">
        <v>4</v>
      </c>
      <c r="G192" s="1476">
        <v>2</v>
      </c>
      <c r="H192" s="1476">
        <v>2</v>
      </c>
      <c r="I192" s="1476">
        <v>0</v>
      </c>
      <c r="J192" s="1476">
        <v>241</v>
      </c>
      <c r="K192" s="1476">
        <v>30</v>
      </c>
      <c r="L192" s="1476">
        <v>10</v>
      </c>
      <c r="M192" s="1476">
        <v>7</v>
      </c>
      <c r="N192" s="1476">
        <v>9</v>
      </c>
      <c r="O192" s="1476">
        <v>14</v>
      </c>
      <c r="P192" s="1476">
        <v>3</v>
      </c>
      <c r="Q192" s="1476">
        <v>2</v>
      </c>
      <c r="R192" s="1476">
        <v>4</v>
      </c>
      <c r="S192" s="1476">
        <v>1</v>
      </c>
      <c r="T192" s="1476">
        <v>327</v>
      </c>
    </row>
    <row r="193" spans="1:20" ht="16.5" customHeight="1">
      <c r="A193" s="1671" t="s">
        <v>734</v>
      </c>
      <c r="B193" s="1477">
        <v>2</v>
      </c>
      <c r="C193" s="1476">
        <v>0</v>
      </c>
      <c r="D193" s="1476">
        <v>0</v>
      </c>
      <c r="E193" s="1476">
        <v>2</v>
      </c>
      <c r="F193" s="1476">
        <v>33</v>
      </c>
      <c r="G193" s="1476">
        <v>18</v>
      </c>
      <c r="H193" s="1476">
        <v>4</v>
      </c>
      <c r="I193" s="1476">
        <v>11</v>
      </c>
      <c r="J193" s="1476">
        <v>200</v>
      </c>
      <c r="K193" s="1476">
        <v>23</v>
      </c>
      <c r="L193" s="1476">
        <v>6</v>
      </c>
      <c r="M193" s="1476">
        <v>3</v>
      </c>
      <c r="N193" s="1476">
        <v>2</v>
      </c>
      <c r="O193" s="1476">
        <v>7</v>
      </c>
      <c r="P193" s="1476">
        <v>1</v>
      </c>
      <c r="Q193" s="1476">
        <v>1</v>
      </c>
      <c r="R193" s="1476">
        <v>0</v>
      </c>
      <c r="S193" s="1476">
        <v>0</v>
      </c>
      <c r="T193" s="1476">
        <v>278</v>
      </c>
    </row>
    <row r="194" spans="1:20" ht="16.5" customHeight="1">
      <c r="A194" s="1671" t="s">
        <v>733</v>
      </c>
      <c r="B194" s="1477">
        <v>16</v>
      </c>
      <c r="C194" s="1476">
        <v>0</v>
      </c>
      <c r="D194" s="1476">
        <v>0</v>
      </c>
      <c r="E194" s="1476">
        <v>16</v>
      </c>
      <c r="F194" s="1476">
        <v>24</v>
      </c>
      <c r="G194" s="1476">
        <v>18</v>
      </c>
      <c r="H194" s="1476">
        <v>2</v>
      </c>
      <c r="I194" s="1476">
        <v>4</v>
      </c>
      <c r="J194" s="1476">
        <v>594</v>
      </c>
      <c r="K194" s="1476">
        <v>88</v>
      </c>
      <c r="L194" s="1476">
        <v>32</v>
      </c>
      <c r="M194" s="1476">
        <v>9</v>
      </c>
      <c r="N194" s="1476">
        <v>12</v>
      </c>
      <c r="O194" s="1476">
        <v>38</v>
      </c>
      <c r="P194" s="1476">
        <v>11</v>
      </c>
      <c r="Q194" s="1476">
        <v>3</v>
      </c>
      <c r="R194" s="1476">
        <v>4</v>
      </c>
      <c r="S194" s="1476">
        <v>6</v>
      </c>
      <c r="T194" s="1476">
        <v>837</v>
      </c>
    </row>
    <row r="195" spans="1:20" ht="16.5" customHeight="1">
      <c r="A195" s="1671" t="s">
        <v>732</v>
      </c>
      <c r="B195" s="1477">
        <v>2</v>
      </c>
      <c r="C195" s="1476">
        <v>1</v>
      </c>
      <c r="D195" s="1476">
        <v>0</v>
      </c>
      <c r="E195" s="1476">
        <v>1</v>
      </c>
      <c r="F195" s="1476">
        <v>8</v>
      </c>
      <c r="G195" s="1476">
        <v>6</v>
      </c>
      <c r="H195" s="1476">
        <v>2</v>
      </c>
      <c r="I195" s="1476">
        <v>0</v>
      </c>
      <c r="J195" s="1476">
        <v>310</v>
      </c>
      <c r="K195" s="1476">
        <v>29</v>
      </c>
      <c r="L195" s="1476">
        <v>10</v>
      </c>
      <c r="M195" s="1476">
        <v>6</v>
      </c>
      <c r="N195" s="1476">
        <v>3</v>
      </c>
      <c r="O195" s="1476">
        <v>18</v>
      </c>
      <c r="P195" s="1476">
        <v>7</v>
      </c>
      <c r="Q195" s="1476">
        <v>3</v>
      </c>
      <c r="R195" s="1476">
        <v>2</v>
      </c>
      <c r="S195" s="1476">
        <v>1</v>
      </c>
      <c r="T195" s="1476">
        <v>399</v>
      </c>
    </row>
    <row r="196" spans="1:20" ht="16.5" customHeight="1">
      <c r="A196" s="1671" t="s">
        <v>731</v>
      </c>
      <c r="B196" s="1477">
        <v>7</v>
      </c>
      <c r="C196" s="1476">
        <v>0</v>
      </c>
      <c r="D196" s="1476">
        <v>0</v>
      </c>
      <c r="E196" s="1476">
        <v>7</v>
      </c>
      <c r="F196" s="1476">
        <v>5</v>
      </c>
      <c r="G196" s="1476">
        <v>5</v>
      </c>
      <c r="H196" s="1476">
        <v>0</v>
      </c>
      <c r="I196" s="1476">
        <v>0</v>
      </c>
      <c r="J196" s="1476">
        <v>115</v>
      </c>
      <c r="K196" s="1476">
        <v>30</v>
      </c>
      <c r="L196" s="1476">
        <v>4</v>
      </c>
      <c r="M196" s="1476">
        <v>8</v>
      </c>
      <c r="N196" s="1476">
        <v>1</v>
      </c>
      <c r="O196" s="1476">
        <v>5</v>
      </c>
      <c r="P196" s="1476">
        <v>10</v>
      </c>
      <c r="Q196" s="1476">
        <v>1</v>
      </c>
      <c r="R196" s="1476">
        <v>1</v>
      </c>
      <c r="S196" s="1476">
        <v>1</v>
      </c>
      <c r="T196" s="1476">
        <v>188</v>
      </c>
    </row>
    <row r="197" spans="1:20" ht="16.5" customHeight="1">
      <c r="A197" s="1671" t="s">
        <v>730</v>
      </c>
      <c r="B197" s="1477">
        <v>2</v>
      </c>
      <c r="C197" s="1476">
        <v>0</v>
      </c>
      <c r="D197" s="1476">
        <v>0</v>
      </c>
      <c r="E197" s="1476">
        <v>2</v>
      </c>
      <c r="F197" s="1476">
        <v>1</v>
      </c>
      <c r="G197" s="1476">
        <v>0</v>
      </c>
      <c r="H197" s="1476">
        <v>0</v>
      </c>
      <c r="I197" s="1476">
        <v>1</v>
      </c>
      <c r="J197" s="1476">
        <v>114</v>
      </c>
      <c r="K197" s="1476">
        <v>24</v>
      </c>
      <c r="L197" s="1476">
        <v>6</v>
      </c>
      <c r="M197" s="1476">
        <v>2</v>
      </c>
      <c r="N197" s="1476">
        <v>1</v>
      </c>
      <c r="O197" s="1476">
        <v>3</v>
      </c>
      <c r="P197" s="1476">
        <v>4</v>
      </c>
      <c r="Q197" s="1476">
        <v>0</v>
      </c>
      <c r="R197" s="1476">
        <v>2</v>
      </c>
      <c r="S197" s="1476">
        <v>3</v>
      </c>
      <c r="T197" s="1476">
        <v>162</v>
      </c>
    </row>
    <row r="198" spans="1:20" ht="16.5" customHeight="1">
      <c r="A198" s="1671" t="s">
        <v>729</v>
      </c>
      <c r="B198" s="1477">
        <v>23</v>
      </c>
      <c r="C198" s="1476">
        <v>0</v>
      </c>
      <c r="D198" s="1476">
        <v>1</v>
      </c>
      <c r="E198" s="1476">
        <v>22</v>
      </c>
      <c r="F198" s="1476">
        <v>91</v>
      </c>
      <c r="G198" s="1476">
        <v>34</v>
      </c>
      <c r="H198" s="1476">
        <v>33</v>
      </c>
      <c r="I198" s="1476">
        <v>24</v>
      </c>
      <c r="J198" s="1476">
        <v>826</v>
      </c>
      <c r="K198" s="1476">
        <v>112</v>
      </c>
      <c r="L198" s="1476">
        <v>31</v>
      </c>
      <c r="M198" s="1476">
        <v>7</v>
      </c>
      <c r="N198" s="1476">
        <v>20</v>
      </c>
      <c r="O198" s="1476">
        <v>71</v>
      </c>
      <c r="P198" s="1476">
        <v>22</v>
      </c>
      <c r="Q198" s="1476">
        <v>0</v>
      </c>
      <c r="R198" s="1476">
        <v>9</v>
      </c>
      <c r="S198" s="1476">
        <v>10</v>
      </c>
      <c r="T198" s="1476">
        <v>1222</v>
      </c>
    </row>
    <row r="199" spans="1:20" ht="16.5" customHeight="1">
      <c r="A199" s="1671" t="s">
        <v>728</v>
      </c>
      <c r="B199" s="1477">
        <v>16</v>
      </c>
      <c r="C199" s="1476">
        <v>1</v>
      </c>
      <c r="D199" s="1476">
        <v>0</v>
      </c>
      <c r="E199" s="1476">
        <v>15</v>
      </c>
      <c r="F199" s="1476">
        <v>12</v>
      </c>
      <c r="G199" s="1476">
        <v>6</v>
      </c>
      <c r="H199" s="1476">
        <v>4</v>
      </c>
      <c r="I199" s="1476">
        <v>2</v>
      </c>
      <c r="J199" s="1476">
        <v>421</v>
      </c>
      <c r="K199" s="1476">
        <v>40</v>
      </c>
      <c r="L199" s="1476">
        <v>22</v>
      </c>
      <c r="M199" s="1476">
        <v>2</v>
      </c>
      <c r="N199" s="1476">
        <v>18</v>
      </c>
      <c r="O199" s="1476">
        <v>25</v>
      </c>
      <c r="P199" s="1476">
        <v>17</v>
      </c>
      <c r="Q199" s="1476">
        <v>1</v>
      </c>
      <c r="R199" s="1476">
        <v>7</v>
      </c>
      <c r="S199" s="1476">
        <v>103</v>
      </c>
      <c r="T199" s="1476">
        <v>684</v>
      </c>
    </row>
    <row r="200" spans="1:20" ht="16.5" customHeight="1">
      <c r="A200" s="1671" t="s">
        <v>727</v>
      </c>
      <c r="B200" s="1477">
        <v>1</v>
      </c>
      <c r="C200" s="1476">
        <v>0</v>
      </c>
      <c r="D200" s="1476">
        <v>0</v>
      </c>
      <c r="E200" s="1476">
        <v>1</v>
      </c>
      <c r="F200" s="1476">
        <v>7</v>
      </c>
      <c r="G200" s="1476">
        <v>1</v>
      </c>
      <c r="H200" s="1476">
        <v>1</v>
      </c>
      <c r="I200" s="1476">
        <v>5</v>
      </c>
      <c r="J200" s="1476">
        <v>151</v>
      </c>
      <c r="K200" s="1476">
        <v>21</v>
      </c>
      <c r="L200" s="1476">
        <v>19</v>
      </c>
      <c r="M200" s="1476">
        <v>2</v>
      </c>
      <c r="N200" s="1476">
        <v>8</v>
      </c>
      <c r="O200" s="1476">
        <v>2</v>
      </c>
      <c r="P200" s="1476">
        <v>5</v>
      </c>
      <c r="Q200" s="1476">
        <v>0</v>
      </c>
      <c r="R200" s="1476">
        <v>1</v>
      </c>
      <c r="S200" s="1476">
        <v>0</v>
      </c>
      <c r="T200" s="1476">
        <v>217</v>
      </c>
    </row>
    <row r="201" spans="1:20" ht="16.5" customHeight="1">
      <c r="A201" s="1671" t="s">
        <v>726</v>
      </c>
      <c r="B201" s="1477">
        <v>0</v>
      </c>
      <c r="C201" s="1476">
        <v>0</v>
      </c>
      <c r="D201" s="1476">
        <v>0</v>
      </c>
      <c r="E201" s="1476">
        <v>0</v>
      </c>
      <c r="F201" s="1476">
        <v>9</v>
      </c>
      <c r="G201" s="1476">
        <v>4</v>
      </c>
      <c r="H201" s="1476">
        <v>2</v>
      </c>
      <c r="I201" s="1476">
        <v>3</v>
      </c>
      <c r="J201" s="1476">
        <v>100</v>
      </c>
      <c r="K201" s="1476">
        <v>14</v>
      </c>
      <c r="L201" s="1476">
        <v>10</v>
      </c>
      <c r="M201" s="1476">
        <v>1</v>
      </c>
      <c r="N201" s="1476">
        <v>3</v>
      </c>
      <c r="O201" s="1476">
        <v>11</v>
      </c>
      <c r="P201" s="1476">
        <v>2</v>
      </c>
      <c r="Q201" s="1476">
        <v>0</v>
      </c>
      <c r="R201" s="1476">
        <v>0</v>
      </c>
      <c r="S201" s="1476">
        <v>0</v>
      </c>
      <c r="T201" s="1476">
        <v>150</v>
      </c>
    </row>
    <row r="202" spans="1:20" ht="16.5" customHeight="1">
      <c r="A202" s="1671" t="s">
        <v>725</v>
      </c>
      <c r="B202" s="1477">
        <v>3</v>
      </c>
      <c r="C202" s="1476">
        <v>0</v>
      </c>
      <c r="D202" s="1476">
        <v>0</v>
      </c>
      <c r="E202" s="1476">
        <v>3</v>
      </c>
      <c r="F202" s="1476">
        <v>6</v>
      </c>
      <c r="G202" s="1476">
        <v>6</v>
      </c>
      <c r="H202" s="1476">
        <v>0</v>
      </c>
      <c r="I202" s="1476">
        <v>0</v>
      </c>
      <c r="J202" s="1476">
        <v>92</v>
      </c>
      <c r="K202" s="1476">
        <v>15</v>
      </c>
      <c r="L202" s="1476">
        <v>3</v>
      </c>
      <c r="M202" s="1476">
        <v>1</v>
      </c>
      <c r="N202" s="1476">
        <v>1</v>
      </c>
      <c r="O202" s="1476">
        <v>5</v>
      </c>
      <c r="P202" s="1476">
        <v>8</v>
      </c>
      <c r="Q202" s="1476">
        <v>0</v>
      </c>
      <c r="R202" s="1476">
        <v>0</v>
      </c>
      <c r="S202" s="1476">
        <v>2</v>
      </c>
      <c r="T202" s="1476">
        <v>136</v>
      </c>
    </row>
    <row r="203" spans="1:20" ht="16.5" customHeight="1">
      <c r="A203" s="1671" t="s">
        <v>724</v>
      </c>
      <c r="B203" s="1477">
        <v>1</v>
      </c>
      <c r="C203" s="1476">
        <v>0</v>
      </c>
      <c r="D203" s="1476">
        <v>0</v>
      </c>
      <c r="E203" s="1476">
        <v>1</v>
      </c>
      <c r="F203" s="1476">
        <v>3</v>
      </c>
      <c r="G203" s="1476">
        <v>1</v>
      </c>
      <c r="H203" s="1476">
        <v>1</v>
      </c>
      <c r="I203" s="1476">
        <v>1</v>
      </c>
      <c r="J203" s="1476">
        <v>100</v>
      </c>
      <c r="K203" s="1476">
        <v>13</v>
      </c>
      <c r="L203" s="1476">
        <v>11</v>
      </c>
      <c r="M203" s="1476">
        <v>3</v>
      </c>
      <c r="N203" s="1476">
        <v>2</v>
      </c>
      <c r="O203" s="1476">
        <v>5</v>
      </c>
      <c r="P203" s="1476">
        <v>4</v>
      </c>
      <c r="Q203" s="1476">
        <v>1</v>
      </c>
      <c r="R203" s="1476">
        <v>3</v>
      </c>
      <c r="S203" s="1476">
        <v>1</v>
      </c>
      <c r="T203" s="1476">
        <v>147</v>
      </c>
    </row>
    <row r="204" spans="1:20" ht="16.5" customHeight="1">
      <c r="A204" s="1671" t="s">
        <v>723</v>
      </c>
      <c r="B204" s="1477">
        <v>3</v>
      </c>
      <c r="C204" s="1476">
        <v>0</v>
      </c>
      <c r="D204" s="1476">
        <v>1</v>
      </c>
      <c r="E204" s="1476">
        <v>2</v>
      </c>
      <c r="F204" s="1476">
        <v>1</v>
      </c>
      <c r="G204" s="1476">
        <v>1</v>
      </c>
      <c r="H204" s="1476">
        <v>0</v>
      </c>
      <c r="I204" s="1476">
        <v>0</v>
      </c>
      <c r="J204" s="1476">
        <v>85</v>
      </c>
      <c r="K204" s="1476">
        <v>15</v>
      </c>
      <c r="L204" s="1476">
        <v>12</v>
      </c>
      <c r="M204" s="1476">
        <v>4</v>
      </c>
      <c r="N204" s="1476">
        <v>2</v>
      </c>
      <c r="O204" s="1476">
        <v>4</v>
      </c>
      <c r="P204" s="1476">
        <v>6</v>
      </c>
      <c r="Q204" s="1476">
        <v>0</v>
      </c>
      <c r="R204" s="1476">
        <v>2</v>
      </c>
      <c r="S204" s="1476">
        <v>0</v>
      </c>
      <c r="T204" s="1476">
        <v>134</v>
      </c>
    </row>
    <row r="205" spans="1:20" ht="16.5" customHeight="1">
      <c r="A205" s="1671" t="s">
        <v>722</v>
      </c>
      <c r="B205" s="1477">
        <v>11</v>
      </c>
      <c r="C205" s="1476">
        <v>0</v>
      </c>
      <c r="D205" s="1476">
        <v>0</v>
      </c>
      <c r="E205" s="1476">
        <v>11</v>
      </c>
      <c r="F205" s="1476">
        <v>17</v>
      </c>
      <c r="G205" s="1476">
        <v>13</v>
      </c>
      <c r="H205" s="1476">
        <v>2</v>
      </c>
      <c r="I205" s="1476">
        <v>2</v>
      </c>
      <c r="J205" s="1476">
        <v>194</v>
      </c>
      <c r="K205" s="1476">
        <v>18</v>
      </c>
      <c r="L205" s="1476">
        <v>10</v>
      </c>
      <c r="M205" s="1476">
        <v>1</v>
      </c>
      <c r="N205" s="1476">
        <v>11</v>
      </c>
      <c r="O205" s="1476">
        <v>24</v>
      </c>
      <c r="P205" s="1476">
        <v>5</v>
      </c>
      <c r="Q205" s="1476">
        <v>1</v>
      </c>
      <c r="R205" s="1476">
        <v>5</v>
      </c>
      <c r="S205" s="1476">
        <v>0</v>
      </c>
      <c r="T205" s="1476">
        <v>297</v>
      </c>
    </row>
    <row r="206" spans="1:20" ht="16.5" customHeight="1">
      <c r="A206" s="1671" t="s">
        <v>721</v>
      </c>
      <c r="B206" s="1477">
        <v>6</v>
      </c>
      <c r="C206" s="1476">
        <v>0</v>
      </c>
      <c r="D206" s="1476">
        <v>0</v>
      </c>
      <c r="E206" s="1476">
        <v>6</v>
      </c>
      <c r="F206" s="1476">
        <v>8</v>
      </c>
      <c r="G206" s="1476">
        <v>5</v>
      </c>
      <c r="H206" s="1476">
        <v>1</v>
      </c>
      <c r="I206" s="1476">
        <v>2</v>
      </c>
      <c r="J206" s="1476">
        <v>235</v>
      </c>
      <c r="K206" s="1476">
        <v>21</v>
      </c>
      <c r="L206" s="1476">
        <v>11</v>
      </c>
      <c r="M206" s="1476">
        <v>3</v>
      </c>
      <c r="N206" s="1476">
        <v>13</v>
      </c>
      <c r="O206" s="1476">
        <v>17</v>
      </c>
      <c r="P206" s="1476">
        <v>11</v>
      </c>
      <c r="Q206" s="1476">
        <v>1</v>
      </c>
      <c r="R206" s="1476">
        <v>4</v>
      </c>
      <c r="S206" s="1476">
        <v>2</v>
      </c>
      <c r="T206" s="1476">
        <v>332</v>
      </c>
    </row>
    <row r="207" spans="1:20" ht="16.5" customHeight="1">
      <c r="A207" s="1671" t="s">
        <v>720</v>
      </c>
      <c r="B207" s="1477">
        <v>1</v>
      </c>
      <c r="C207" s="1476">
        <v>0</v>
      </c>
      <c r="D207" s="1476">
        <v>0</v>
      </c>
      <c r="E207" s="1476">
        <v>1</v>
      </c>
      <c r="F207" s="1476">
        <v>6</v>
      </c>
      <c r="G207" s="1476">
        <v>4</v>
      </c>
      <c r="H207" s="1476">
        <v>1</v>
      </c>
      <c r="I207" s="1476">
        <v>1</v>
      </c>
      <c r="J207" s="1476">
        <v>151</v>
      </c>
      <c r="K207" s="1476">
        <v>12</v>
      </c>
      <c r="L207" s="1476">
        <v>11</v>
      </c>
      <c r="M207" s="1476">
        <v>4</v>
      </c>
      <c r="N207" s="1476">
        <v>2</v>
      </c>
      <c r="O207" s="1476">
        <v>9</v>
      </c>
      <c r="P207" s="1476">
        <v>1</v>
      </c>
      <c r="Q207" s="1476">
        <v>0</v>
      </c>
      <c r="R207" s="1476">
        <v>4</v>
      </c>
      <c r="S207" s="1476">
        <v>2</v>
      </c>
      <c r="T207" s="1476">
        <v>203</v>
      </c>
    </row>
    <row r="208" spans="1:20" ht="16.5" customHeight="1">
      <c r="A208" s="1671" t="s">
        <v>719</v>
      </c>
      <c r="B208" s="1477">
        <v>5</v>
      </c>
      <c r="C208" s="1476">
        <v>0</v>
      </c>
      <c r="D208" s="1476">
        <v>0</v>
      </c>
      <c r="E208" s="1476">
        <v>5</v>
      </c>
      <c r="F208" s="1476">
        <v>9</v>
      </c>
      <c r="G208" s="1476">
        <v>6</v>
      </c>
      <c r="H208" s="1476">
        <v>3</v>
      </c>
      <c r="I208" s="1476">
        <v>0</v>
      </c>
      <c r="J208" s="1476">
        <v>154</v>
      </c>
      <c r="K208" s="1476">
        <v>17</v>
      </c>
      <c r="L208" s="1476">
        <v>11</v>
      </c>
      <c r="M208" s="1476">
        <v>2</v>
      </c>
      <c r="N208" s="1476">
        <v>5</v>
      </c>
      <c r="O208" s="1476">
        <v>14</v>
      </c>
      <c r="P208" s="1476">
        <v>1</v>
      </c>
      <c r="Q208" s="1476">
        <v>2</v>
      </c>
      <c r="R208" s="1476">
        <v>4</v>
      </c>
      <c r="S208" s="1476">
        <v>3</v>
      </c>
      <c r="T208" s="1476">
        <v>227</v>
      </c>
    </row>
    <row r="209" spans="1:20" ht="16.5" customHeight="1">
      <c r="A209" s="1671" t="s">
        <v>718</v>
      </c>
      <c r="B209" s="1477">
        <v>8</v>
      </c>
      <c r="C209" s="1476">
        <v>0</v>
      </c>
      <c r="D209" s="1476">
        <v>0</v>
      </c>
      <c r="E209" s="1476">
        <v>8</v>
      </c>
      <c r="F209" s="1476">
        <v>7</v>
      </c>
      <c r="G209" s="1476">
        <v>7</v>
      </c>
      <c r="H209" s="1476">
        <v>0</v>
      </c>
      <c r="I209" s="1476">
        <v>0</v>
      </c>
      <c r="J209" s="1476">
        <v>208</v>
      </c>
      <c r="K209" s="1476">
        <v>23</v>
      </c>
      <c r="L209" s="1476">
        <v>15</v>
      </c>
      <c r="M209" s="1476">
        <v>4</v>
      </c>
      <c r="N209" s="1476">
        <v>6</v>
      </c>
      <c r="O209" s="1476">
        <v>19</v>
      </c>
      <c r="P209" s="1476">
        <v>13</v>
      </c>
      <c r="Q209" s="1476">
        <v>0</v>
      </c>
      <c r="R209" s="1476">
        <v>2</v>
      </c>
      <c r="S209" s="1476">
        <v>0</v>
      </c>
      <c r="T209" s="1476">
        <v>305</v>
      </c>
    </row>
    <row r="210" spans="1:20" ht="16.5" customHeight="1">
      <c r="A210" s="1671" t="s">
        <v>717</v>
      </c>
      <c r="B210" s="1477">
        <v>5</v>
      </c>
      <c r="C210" s="1476">
        <v>1</v>
      </c>
      <c r="D210" s="1476">
        <v>0</v>
      </c>
      <c r="E210" s="1476">
        <v>4</v>
      </c>
      <c r="F210" s="1476">
        <v>12</v>
      </c>
      <c r="G210" s="1476">
        <v>10</v>
      </c>
      <c r="H210" s="1476">
        <v>2</v>
      </c>
      <c r="I210" s="1476">
        <v>0</v>
      </c>
      <c r="J210" s="1476">
        <v>102</v>
      </c>
      <c r="K210" s="1476">
        <v>11</v>
      </c>
      <c r="L210" s="1476">
        <v>6</v>
      </c>
      <c r="M210" s="1476">
        <v>10</v>
      </c>
      <c r="N210" s="1476">
        <v>4</v>
      </c>
      <c r="O210" s="1476">
        <v>11</v>
      </c>
      <c r="P210" s="1476">
        <v>6</v>
      </c>
      <c r="Q210" s="1476">
        <v>2</v>
      </c>
      <c r="R210" s="1476">
        <v>0</v>
      </c>
      <c r="S210" s="1476">
        <v>0</v>
      </c>
      <c r="T210" s="1476">
        <v>169</v>
      </c>
    </row>
    <row r="211" spans="1:20" ht="16.5" customHeight="1">
      <c r="A211" s="1671" t="s">
        <v>716</v>
      </c>
      <c r="B211" s="1477">
        <v>14</v>
      </c>
      <c r="C211" s="1476">
        <v>0</v>
      </c>
      <c r="D211" s="1476">
        <v>0</v>
      </c>
      <c r="E211" s="1476">
        <v>14</v>
      </c>
      <c r="F211" s="1476">
        <v>79</v>
      </c>
      <c r="G211" s="1476">
        <v>32</v>
      </c>
      <c r="H211" s="1476">
        <v>22</v>
      </c>
      <c r="I211" s="1476">
        <v>25</v>
      </c>
      <c r="J211" s="1476">
        <v>506</v>
      </c>
      <c r="K211" s="1476">
        <v>105</v>
      </c>
      <c r="L211" s="1476">
        <v>43</v>
      </c>
      <c r="M211" s="1476">
        <v>8</v>
      </c>
      <c r="N211" s="1476">
        <v>22</v>
      </c>
      <c r="O211" s="1476">
        <v>52</v>
      </c>
      <c r="P211" s="1476">
        <v>15</v>
      </c>
      <c r="Q211" s="1476">
        <v>3</v>
      </c>
      <c r="R211" s="1476">
        <v>5</v>
      </c>
      <c r="S211" s="1476">
        <v>5</v>
      </c>
      <c r="T211" s="1476">
        <v>857</v>
      </c>
    </row>
    <row r="212" spans="1:20" ht="16.5" customHeight="1">
      <c r="A212" s="1671" t="s">
        <v>715</v>
      </c>
      <c r="B212" s="1477">
        <v>12</v>
      </c>
      <c r="C212" s="1476">
        <v>0</v>
      </c>
      <c r="D212" s="1476">
        <v>0</v>
      </c>
      <c r="E212" s="1476">
        <v>12</v>
      </c>
      <c r="F212" s="1476">
        <v>14</v>
      </c>
      <c r="G212" s="1476">
        <v>7</v>
      </c>
      <c r="H212" s="1476">
        <v>4</v>
      </c>
      <c r="I212" s="1476">
        <v>3</v>
      </c>
      <c r="J212" s="1476">
        <v>177</v>
      </c>
      <c r="K212" s="1476">
        <v>36</v>
      </c>
      <c r="L212" s="1476">
        <v>16</v>
      </c>
      <c r="M212" s="1476">
        <v>3</v>
      </c>
      <c r="N212" s="1476">
        <v>3</v>
      </c>
      <c r="O212" s="1476">
        <v>15</v>
      </c>
      <c r="P212" s="1476">
        <v>2</v>
      </c>
      <c r="Q212" s="1476">
        <v>7</v>
      </c>
      <c r="R212" s="1476">
        <v>3</v>
      </c>
      <c r="S212" s="1476">
        <v>3</v>
      </c>
      <c r="T212" s="1476">
        <v>291</v>
      </c>
    </row>
    <row r="213" spans="1:20" ht="16.5" customHeight="1">
      <c r="A213" s="1671" t="s">
        <v>714</v>
      </c>
      <c r="B213" s="1477">
        <v>3</v>
      </c>
      <c r="C213" s="1476">
        <v>0</v>
      </c>
      <c r="D213" s="1476">
        <v>0</v>
      </c>
      <c r="E213" s="1476">
        <v>3</v>
      </c>
      <c r="F213" s="1476">
        <v>13</v>
      </c>
      <c r="G213" s="1476">
        <v>11</v>
      </c>
      <c r="H213" s="1476">
        <v>1</v>
      </c>
      <c r="I213" s="1476">
        <v>1</v>
      </c>
      <c r="J213" s="1476">
        <v>242</v>
      </c>
      <c r="K213" s="1476">
        <v>49</v>
      </c>
      <c r="L213" s="1476">
        <v>21</v>
      </c>
      <c r="M213" s="1476">
        <v>4</v>
      </c>
      <c r="N213" s="1476">
        <v>11</v>
      </c>
      <c r="O213" s="1476">
        <v>18</v>
      </c>
      <c r="P213" s="1476">
        <v>22</v>
      </c>
      <c r="Q213" s="1476">
        <v>6</v>
      </c>
      <c r="R213" s="1476">
        <v>4</v>
      </c>
      <c r="S213" s="1476">
        <v>3</v>
      </c>
      <c r="T213" s="1476">
        <v>396</v>
      </c>
    </row>
    <row r="214" spans="1:20" ht="16.5" customHeight="1">
      <c r="A214" s="1671" t="s">
        <v>713</v>
      </c>
      <c r="B214" s="1477">
        <v>3</v>
      </c>
      <c r="C214" s="1476">
        <v>0</v>
      </c>
      <c r="D214" s="1476">
        <v>0</v>
      </c>
      <c r="E214" s="1476">
        <v>3</v>
      </c>
      <c r="F214" s="1476">
        <v>13</v>
      </c>
      <c r="G214" s="1476">
        <v>10</v>
      </c>
      <c r="H214" s="1476">
        <v>1</v>
      </c>
      <c r="I214" s="1476">
        <v>2</v>
      </c>
      <c r="J214" s="1476">
        <v>179</v>
      </c>
      <c r="K214" s="1476">
        <v>17</v>
      </c>
      <c r="L214" s="1476">
        <v>10</v>
      </c>
      <c r="M214" s="1476">
        <v>2</v>
      </c>
      <c r="N214" s="1476">
        <v>7</v>
      </c>
      <c r="O214" s="1476">
        <v>10</v>
      </c>
      <c r="P214" s="1476">
        <v>6</v>
      </c>
      <c r="Q214" s="1476">
        <v>1</v>
      </c>
      <c r="R214" s="1476">
        <v>4</v>
      </c>
      <c r="S214" s="1476">
        <v>3</v>
      </c>
      <c r="T214" s="1476">
        <v>255</v>
      </c>
    </row>
    <row r="215" spans="1:20" ht="16.5" customHeight="1">
      <c r="A215" s="1671" t="s">
        <v>712</v>
      </c>
      <c r="B215" s="1477">
        <v>4</v>
      </c>
      <c r="C215" s="1476">
        <v>1</v>
      </c>
      <c r="D215" s="1476">
        <v>0</v>
      </c>
      <c r="E215" s="1476">
        <v>3</v>
      </c>
      <c r="F215" s="1476">
        <v>9</v>
      </c>
      <c r="G215" s="1476">
        <v>8</v>
      </c>
      <c r="H215" s="1476">
        <v>1</v>
      </c>
      <c r="I215" s="1476">
        <v>0</v>
      </c>
      <c r="J215" s="1476">
        <v>202</v>
      </c>
      <c r="K215" s="1476">
        <v>34</v>
      </c>
      <c r="L215" s="1476">
        <v>9</v>
      </c>
      <c r="M215" s="1476">
        <v>3</v>
      </c>
      <c r="N215" s="1476">
        <v>3</v>
      </c>
      <c r="O215" s="1476">
        <v>14</v>
      </c>
      <c r="P215" s="1476">
        <v>7</v>
      </c>
      <c r="Q215" s="1476">
        <v>2</v>
      </c>
      <c r="R215" s="1476">
        <v>7</v>
      </c>
      <c r="S215" s="1476">
        <v>0</v>
      </c>
      <c r="T215" s="1476">
        <v>294</v>
      </c>
    </row>
    <row r="216" spans="1:20" ht="16.5" customHeight="1">
      <c r="A216" s="1671" t="s">
        <v>711</v>
      </c>
      <c r="B216" s="1477">
        <v>14</v>
      </c>
      <c r="C216" s="1476">
        <v>0</v>
      </c>
      <c r="D216" s="1476">
        <v>0</v>
      </c>
      <c r="E216" s="1476">
        <v>14</v>
      </c>
      <c r="F216" s="1476">
        <v>10</v>
      </c>
      <c r="G216" s="1476">
        <v>7</v>
      </c>
      <c r="H216" s="1476">
        <v>2</v>
      </c>
      <c r="I216" s="1476">
        <v>1</v>
      </c>
      <c r="J216" s="1476">
        <v>180</v>
      </c>
      <c r="K216" s="1476">
        <v>29</v>
      </c>
      <c r="L216" s="1476">
        <v>16</v>
      </c>
      <c r="M216" s="1476">
        <v>3</v>
      </c>
      <c r="N216" s="1476">
        <v>7</v>
      </c>
      <c r="O216" s="1476">
        <v>17</v>
      </c>
      <c r="P216" s="1476">
        <v>7</v>
      </c>
      <c r="Q216" s="1476">
        <v>0</v>
      </c>
      <c r="R216" s="1476">
        <v>7</v>
      </c>
      <c r="S216" s="1476">
        <v>2</v>
      </c>
      <c r="T216" s="1476">
        <v>292</v>
      </c>
    </row>
    <row r="217" spans="1:20" ht="16.5" customHeight="1">
      <c r="A217" s="1671" t="s">
        <v>710</v>
      </c>
      <c r="B217" s="1477">
        <v>18</v>
      </c>
      <c r="C217" s="1476">
        <v>1</v>
      </c>
      <c r="D217" s="1476">
        <v>0</v>
      </c>
      <c r="E217" s="1476">
        <v>17</v>
      </c>
      <c r="F217" s="1476">
        <v>30</v>
      </c>
      <c r="G217" s="1476">
        <v>24</v>
      </c>
      <c r="H217" s="1476">
        <v>1</v>
      </c>
      <c r="I217" s="1476">
        <v>5</v>
      </c>
      <c r="J217" s="1476">
        <v>381</v>
      </c>
      <c r="K217" s="1476">
        <v>50</v>
      </c>
      <c r="L217" s="1476">
        <v>19</v>
      </c>
      <c r="M217" s="1476">
        <v>2</v>
      </c>
      <c r="N217" s="1476">
        <v>9</v>
      </c>
      <c r="O217" s="1476">
        <v>27</v>
      </c>
      <c r="P217" s="1476">
        <v>7</v>
      </c>
      <c r="Q217" s="1476">
        <v>0</v>
      </c>
      <c r="R217" s="1476">
        <v>10</v>
      </c>
      <c r="S217" s="1476">
        <v>5</v>
      </c>
      <c r="T217" s="1476">
        <v>558</v>
      </c>
    </row>
    <row r="218" spans="1:20" ht="16.5" customHeight="1">
      <c r="A218" s="1671" t="s">
        <v>709</v>
      </c>
      <c r="B218" s="1477">
        <v>8</v>
      </c>
      <c r="C218" s="1476">
        <v>0</v>
      </c>
      <c r="D218" s="1476">
        <v>0</v>
      </c>
      <c r="E218" s="1476">
        <v>8</v>
      </c>
      <c r="F218" s="1476">
        <v>20</v>
      </c>
      <c r="G218" s="1476">
        <v>20</v>
      </c>
      <c r="H218" s="1476">
        <v>0</v>
      </c>
      <c r="I218" s="1476">
        <v>0</v>
      </c>
      <c r="J218" s="1476">
        <v>340</v>
      </c>
      <c r="K218" s="1476">
        <v>34</v>
      </c>
      <c r="L218" s="1476">
        <v>10</v>
      </c>
      <c r="M218" s="1476">
        <v>4</v>
      </c>
      <c r="N218" s="1476">
        <v>4</v>
      </c>
      <c r="O218" s="1476">
        <v>4</v>
      </c>
      <c r="P218" s="1476">
        <v>6</v>
      </c>
      <c r="Q218" s="1476">
        <v>0</v>
      </c>
      <c r="R218" s="1476">
        <v>1</v>
      </c>
      <c r="S218" s="1476">
        <v>2</v>
      </c>
      <c r="T218" s="1476">
        <v>433</v>
      </c>
    </row>
    <row r="219" spans="1:20" ht="16.5" customHeight="1">
      <c r="A219" s="1671" t="s">
        <v>708</v>
      </c>
      <c r="B219" s="1477">
        <v>12</v>
      </c>
      <c r="C219" s="1476">
        <v>4</v>
      </c>
      <c r="D219" s="1476">
        <v>0</v>
      </c>
      <c r="E219" s="1476">
        <v>8</v>
      </c>
      <c r="F219" s="1476">
        <v>13</v>
      </c>
      <c r="G219" s="1476">
        <v>9</v>
      </c>
      <c r="H219" s="1476">
        <v>2</v>
      </c>
      <c r="I219" s="1476">
        <v>2</v>
      </c>
      <c r="J219" s="1476">
        <v>316</v>
      </c>
      <c r="K219" s="1476">
        <v>82</v>
      </c>
      <c r="L219" s="1476">
        <v>22</v>
      </c>
      <c r="M219" s="1476">
        <v>7</v>
      </c>
      <c r="N219" s="1476">
        <v>7</v>
      </c>
      <c r="O219" s="1476">
        <v>39</v>
      </c>
      <c r="P219" s="1476">
        <v>26</v>
      </c>
      <c r="Q219" s="1476">
        <v>4</v>
      </c>
      <c r="R219" s="1476">
        <v>21</v>
      </c>
      <c r="S219" s="1476">
        <v>2</v>
      </c>
      <c r="T219" s="1476">
        <v>551</v>
      </c>
    </row>
    <row r="220" spans="1:20" ht="16.5" customHeight="1">
      <c r="A220" s="1671" t="s">
        <v>707</v>
      </c>
      <c r="B220" s="1477">
        <v>8</v>
      </c>
      <c r="C220" s="1476">
        <v>0</v>
      </c>
      <c r="D220" s="1476">
        <v>0</v>
      </c>
      <c r="E220" s="1476">
        <v>8</v>
      </c>
      <c r="F220" s="1476">
        <v>16</v>
      </c>
      <c r="G220" s="1476">
        <v>14</v>
      </c>
      <c r="H220" s="1476">
        <v>2</v>
      </c>
      <c r="I220" s="1476">
        <v>0</v>
      </c>
      <c r="J220" s="1476">
        <v>95</v>
      </c>
      <c r="K220" s="1476">
        <v>23</v>
      </c>
      <c r="L220" s="1476">
        <v>19</v>
      </c>
      <c r="M220" s="1476">
        <v>3</v>
      </c>
      <c r="N220" s="1476">
        <v>3</v>
      </c>
      <c r="O220" s="1476">
        <v>2</v>
      </c>
      <c r="P220" s="1476">
        <v>0</v>
      </c>
      <c r="Q220" s="1476">
        <v>2</v>
      </c>
      <c r="R220" s="1476">
        <v>0</v>
      </c>
      <c r="S220" s="1476">
        <v>1</v>
      </c>
      <c r="T220" s="1476">
        <v>172</v>
      </c>
    </row>
    <row r="221" spans="1:20" ht="16.5" customHeight="1">
      <c r="A221" s="1671" t="s">
        <v>706</v>
      </c>
      <c r="B221" s="1477">
        <v>2</v>
      </c>
      <c r="C221" s="1476">
        <v>0</v>
      </c>
      <c r="D221" s="1476">
        <v>0</v>
      </c>
      <c r="E221" s="1476">
        <v>2</v>
      </c>
      <c r="F221" s="1476">
        <v>3</v>
      </c>
      <c r="G221" s="1476">
        <v>3</v>
      </c>
      <c r="H221" s="1476">
        <v>0</v>
      </c>
      <c r="I221" s="1476">
        <v>0</v>
      </c>
      <c r="J221" s="1476">
        <v>97</v>
      </c>
      <c r="K221" s="1476">
        <v>7</v>
      </c>
      <c r="L221" s="1476">
        <v>4</v>
      </c>
      <c r="M221" s="1476">
        <v>2</v>
      </c>
      <c r="N221" s="1476">
        <v>1</v>
      </c>
      <c r="O221" s="1476">
        <v>0</v>
      </c>
      <c r="P221" s="1476">
        <v>0</v>
      </c>
      <c r="Q221" s="1476">
        <v>0</v>
      </c>
      <c r="R221" s="1476">
        <v>2</v>
      </c>
      <c r="S221" s="1476">
        <v>0</v>
      </c>
      <c r="T221" s="1476">
        <v>118</v>
      </c>
    </row>
    <row r="222" spans="1:20" ht="16.5" customHeight="1">
      <c r="A222" s="1671" t="s">
        <v>705</v>
      </c>
      <c r="B222" s="1477">
        <v>3</v>
      </c>
      <c r="C222" s="1476">
        <v>0</v>
      </c>
      <c r="D222" s="1476">
        <v>0</v>
      </c>
      <c r="E222" s="1476">
        <v>3</v>
      </c>
      <c r="F222" s="1476">
        <v>18</v>
      </c>
      <c r="G222" s="1476">
        <v>1</v>
      </c>
      <c r="H222" s="1476">
        <v>6</v>
      </c>
      <c r="I222" s="1476">
        <v>11</v>
      </c>
      <c r="J222" s="1476">
        <v>89</v>
      </c>
      <c r="K222" s="1476">
        <v>14</v>
      </c>
      <c r="L222" s="1476">
        <v>7</v>
      </c>
      <c r="M222" s="1476">
        <v>1</v>
      </c>
      <c r="N222" s="1476">
        <v>1</v>
      </c>
      <c r="O222" s="1476">
        <v>4</v>
      </c>
      <c r="P222" s="1476">
        <v>0</v>
      </c>
      <c r="Q222" s="1476">
        <v>0</v>
      </c>
      <c r="R222" s="1476">
        <v>1</v>
      </c>
      <c r="S222" s="1476">
        <v>0</v>
      </c>
      <c r="T222" s="1476">
        <v>138</v>
      </c>
    </row>
    <row r="223" spans="1:20" ht="16.5" customHeight="1">
      <c r="A223" s="1671" t="s">
        <v>704</v>
      </c>
      <c r="B223" s="1477">
        <v>8</v>
      </c>
      <c r="C223" s="1476">
        <v>0</v>
      </c>
      <c r="D223" s="1476">
        <v>0</v>
      </c>
      <c r="E223" s="1476">
        <v>8</v>
      </c>
      <c r="F223" s="1476">
        <v>16</v>
      </c>
      <c r="G223" s="1476">
        <v>6</v>
      </c>
      <c r="H223" s="1476">
        <v>2</v>
      </c>
      <c r="I223" s="1476">
        <v>8</v>
      </c>
      <c r="J223" s="1476">
        <v>300</v>
      </c>
      <c r="K223" s="1476">
        <v>50</v>
      </c>
      <c r="L223" s="1476">
        <v>26</v>
      </c>
      <c r="M223" s="1476">
        <v>15</v>
      </c>
      <c r="N223" s="1476">
        <v>9</v>
      </c>
      <c r="O223" s="1476">
        <v>21</v>
      </c>
      <c r="P223" s="1476">
        <v>10</v>
      </c>
      <c r="Q223" s="1476">
        <v>1</v>
      </c>
      <c r="R223" s="1476">
        <v>3</v>
      </c>
      <c r="S223" s="1476">
        <v>5</v>
      </c>
      <c r="T223" s="1476">
        <v>464</v>
      </c>
    </row>
    <row r="224" spans="1:20" ht="16.5" customHeight="1">
      <c r="A224" s="1671" t="s">
        <v>703</v>
      </c>
      <c r="B224" s="1477">
        <v>0</v>
      </c>
      <c r="C224" s="1476">
        <v>0</v>
      </c>
      <c r="D224" s="1476">
        <v>0</v>
      </c>
      <c r="E224" s="1476">
        <v>0</v>
      </c>
      <c r="F224" s="1476">
        <v>1</v>
      </c>
      <c r="G224" s="1476">
        <v>0</v>
      </c>
      <c r="H224" s="1476">
        <v>0</v>
      </c>
      <c r="I224" s="1476">
        <v>1</v>
      </c>
      <c r="J224" s="1476">
        <v>105</v>
      </c>
      <c r="K224" s="1476">
        <v>19</v>
      </c>
      <c r="L224" s="1476">
        <v>4</v>
      </c>
      <c r="M224" s="1476">
        <v>0</v>
      </c>
      <c r="N224" s="1476">
        <v>1</v>
      </c>
      <c r="O224" s="1476">
        <v>2</v>
      </c>
      <c r="P224" s="1476">
        <v>3</v>
      </c>
      <c r="Q224" s="1476">
        <v>0</v>
      </c>
      <c r="R224" s="1476">
        <v>2</v>
      </c>
      <c r="S224" s="1476">
        <v>2</v>
      </c>
      <c r="T224" s="1476">
        <v>139</v>
      </c>
    </row>
    <row r="225" spans="1:20" ht="16.5" customHeight="1">
      <c r="A225" s="1671" t="s">
        <v>702</v>
      </c>
      <c r="B225" s="1477">
        <v>3</v>
      </c>
      <c r="C225" s="1476">
        <v>0</v>
      </c>
      <c r="D225" s="1476">
        <v>0</v>
      </c>
      <c r="E225" s="1476">
        <v>3</v>
      </c>
      <c r="F225" s="1476">
        <v>4</v>
      </c>
      <c r="G225" s="1476">
        <v>0</v>
      </c>
      <c r="H225" s="1476">
        <v>0</v>
      </c>
      <c r="I225" s="1476">
        <v>4</v>
      </c>
      <c r="J225" s="1476">
        <v>46</v>
      </c>
      <c r="K225" s="1476">
        <v>11</v>
      </c>
      <c r="L225" s="1476">
        <v>8</v>
      </c>
      <c r="M225" s="1476">
        <v>1</v>
      </c>
      <c r="N225" s="1476">
        <v>1</v>
      </c>
      <c r="O225" s="1476">
        <v>6</v>
      </c>
      <c r="P225" s="1476">
        <v>0</v>
      </c>
      <c r="Q225" s="1476">
        <v>1</v>
      </c>
      <c r="R225" s="1476">
        <v>0</v>
      </c>
      <c r="S225" s="1476">
        <v>0</v>
      </c>
      <c r="T225" s="1476">
        <v>81</v>
      </c>
    </row>
    <row r="226" spans="1:20" ht="16.5" customHeight="1">
      <c r="A226" s="1671" t="s">
        <v>790</v>
      </c>
      <c r="B226" s="1477">
        <v>3</v>
      </c>
      <c r="C226" s="1476">
        <v>0</v>
      </c>
      <c r="D226" s="1476">
        <v>0</v>
      </c>
      <c r="E226" s="1476">
        <v>3</v>
      </c>
      <c r="F226" s="1476">
        <v>3</v>
      </c>
      <c r="G226" s="1476">
        <v>2</v>
      </c>
      <c r="H226" s="1476">
        <v>0</v>
      </c>
      <c r="I226" s="1476">
        <v>1</v>
      </c>
      <c r="J226" s="1476">
        <v>133</v>
      </c>
      <c r="K226" s="1476">
        <v>34</v>
      </c>
      <c r="L226" s="1476">
        <v>8</v>
      </c>
      <c r="M226" s="1476">
        <v>3</v>
      </c>
      <c r="N226" s="1476">
        <v>5</v>
      </c>
      <c r="O226" s="1476">
        <v>2</v>
      </c>
      <c r="P226" s="1476">
        <v>2</v>
      </c>
      <c r="Q226" s="1476">
        <v>0</v>
      </c>
      <c r="R226" s="1476">
        <v>0</v>
      </c>
      <c r="S226" s="1476">
        <v>0</v>
      </c>
      <c r="T226" s="1476">
        <v>193</v>
      </c>
    </row>
    <row r="227" spans="1:20" ht="16.5" customHeight="1">
      <c r="A227" s="1671" t="s">
        <v>781</v>
      </c>
      <c r="B227" s="1477">
        <v>3</v>
      </c>
      <c r="C227" s="1476">
        <v>0</v>
      </c>
      <c r="D227" s="1476">
        <v>0</v>
      </c>
      <c r="E227" s="1476">
        <v>3</v>
      </c>
      <c r="F227" s="1476">
        <v>2</v>
      </c>
      <c r="G227" s="1476">
        <v>0</v>
      </c>
      <c r="H227" s="1476">
        <v>2</v>
      </c>
      <c r="I227" s="1476">
        <v>0</v>
      </c>
      <c r="J227" s="1476">
        <v>64</v>
      </c>
      <c r="K227" s="1476">
        <v>12</v>
      </c>
      <c r="L227" s="1476">
        <v>1</v>
      </c>
      <c r="M227" s="1476">
        <v>0</v>
      </c>
      <c r="N227" s="1476">
        <v>0</v>
      </c>
      <c r="O227" s="1476">
        <v>1</v>
      </c>
      <c r="P227" s="1476">
        <v>1</v>
      </c>
      <c r="Q227" s="1476">
        <v>0</v>
      </c>
      <c r="R227" s="1476">
        <v>1</v>
      </c>
      <c r="S227" s="1476">
        <v>0</v>
      </c>
      <c r="T227" s="1476">
        <v>85</v>
      </c>
    </row>
    <row r="228" spans="1:20" ht="16.5" customHeight="1">
      <c r="A228" s="1671" t="s">
        <v>699</v>
      </c>
      <c r="B228" s="1477">
        <v>5</v>
      </c>
      <c r="C228" s="1476">
        <v>0</v>
      </c>
      <c r="D228" s="1476">
        <v>0</v>
      </c>
      <c r="E228" s="1476">
        <v>5</v>
      </c>
      <c r="F228" s="1476">
        <v>0</v>
      </c>
      <c r="G228" s="1476">
        <v>0</v>
      </c>
      <c r="H228" s="1476">
        <v>0</v>
      </c>
      <c r="I228" s="1476">
        <v>0</v>
      </c>
      <c r="J228" s="1476">
        <v>90</v>
      </c>
      <c r="K228" s="1476">
        <v>8</v>
      </c>
      <c r="L228" s="1476">
        <v>2</v>
      </c>
      <c r="M228" s="1476">
        <v>3</v>
      </c>
      <c r="N228" s="1476">
        <v>1</v>
      </c>
      <c r="O228" s="1476">
        <v>1</v>
      </c>
      <c r="P228" s="1476">
        <v>1</v>
      </c>
      <c r="Q228" s="1476">
        <v>0</v>
      </c>
      <c r="R228" s="1476">
        <v>1</v>
      </c>
      <c r="S228" s="1476">
        <v>4</v>
      </c>
      <c r="T228" s="1476">
        <v>116</v>
      </c>
    </row>
    <row r="229" spans="1:20" ht="16.5" customHeight="1">
      <c r="A229" s="1671" t="s">
        <v>698</v>
      </c>
      <c r="B229" s="1477">
        <v>9</v>
      </c>
      <c r="C229" s="1476">
        <v>0</v>
      </c>
      <c r="D229" s="1476">
        <v>0</v>
      </c>
      <c r="E229" s="1476">
        <v>9</v>
      </c>
      <c r="F229" s="1476">
        <v>44</v>
      </c>
      <c r="G229" s="1476">
        <v>17</v>
      </c>
      <c r="H229" s="1476">
        <v>21</v>
      </c>
      <c r="I229" s="1476">
        <v>6</v>
      </c>
      <c r="J229" s="1476">
        <v>320</v>
      </c>
      <c r="K229" s="1476">
        <v>52</v>
      </c>
      <c r="L229" s="1476">
        <v>26</v>
      </c>
      <c r="M229" s="1476">
        <v>3</v>
      </c>
      <c r="N229" s="1476">
        <v>13</v>
      </c>
      <c r="O229" s="1476">
        <v>7</v>
      </c>
      <c r="P229" s="1476">
        <v>14</v>
      </c>
      <c r="Q229" s="1476">
        <v>2</v>
      </c>
      <c r="R229" s="1476">
        <v>2</v>
      </c>
      <c r="S229" s="1476">
        <v>2</v>
      </c>
      <c r="T229" s="1476">
        <v>494</v>
      </c>
    </row>
    <row r="230" spans="1:20" ht="16.5" customHeight="1">
      <c r="A230" s="1671" t="s">
        <v>697</v>
      </c>
      <c r="B230" s="1477">
        <v>2</v>
      </c>
      <c r="C230" s="1476">
        <v>0</v>
      </c>
      <c r="D230" s="1476">
        <v>0</v>
      </c>
      <c r="E230" s="1476">
        <v>2</v>
      </c>
      <c r="F230" s="1476">
        <v>2</v>
      </c>
      <c r="G230" s="1476">
        <v>2</v>
      </c>
      <c r="H230" s="1476">
        <v>0</v>
      </c>
      <c r="I230" s="1476">
        <v>0</v>
      </c>
      <c r="J230" s="1476">
        <v>69</v>
      </c>
      <c r="K230" s="1476">
        <v>13</v>
      </c>
      <c r="L230" s="1476">
        <v>11</v>
      </c>
      <c r="M230" s="1476">
        <v>4</v>
      </c>
      <c r="N230" s="1476">
        <v>1</v>
      </c>
      <c r="O230" s="1476">
        <v>4</v>
      </c>
      <c r="P230" s="1476">
        <v>1</v>
      </c>
      <c r="Q230" s="1476">
        <v>0</v>
      </c>
      <c r="R230" s="1476">
        <v>1</v>
      </c>
      <c r="S230" s="1476">
        <v>0</v>
      </c>
      <c r="T230" s="1476">
        <v>108</v>
      </c>
    </row>
    <row r="231" spans="1:20" ht="16.5" customHeight="1">
      <c r="A231" s="1671" t="s">
        <v>696</v>
      </c>
      <c r="B231" s="1477">
        <v>2</v>
      </c>
      <c r="C231" s="1476">
        <v>0</v>
      </c>
      <c r="D231" s="1476">
        <v>0</v>
      </c>
      <c r="E231" s="1476">
        <v>2</v>
      </c>
      <c r="F231" s="1476">
        <v>0</v>
      </c>
      <c r="G231" s="1476">
        <v>0</v>
      </c>
      <c r="H231" s="1476">
        <v>0</v>
      </c>
      <c r="I231" s="1476">
        <v>0</v>
      </c>
      <c r="J231" s="1476">
        <v>8</v>
      </c>
      <c r="K231" s="1476">
        <v>11</v>
      </c>
      <c r="L231" s="1476">
        <v>6</v>
      </c>
      <c r="M231" s="1476">
        <v>3</v>
      </c>
      <c r="N231" s="1476">
        <v>0</v>
      </c>
      <c r="O231" s="1476">
        <v>2</v>
      </c>
      <c r="P231" s="1476">
        <v>1</v>
      </c>
      <c r="Q231" s="1476">
        <v>0</v>
      </c>
      <c r="R231" s="1476">
        <v>0</v>
      </c>
      <c r="S231" s="1476">
        <v>0</v>
      </c>
      <c r="T231" s="1476">
        <v>33</v>
      </c>
    </row>
    <row r="232" spans="1:20" ht="16.5" customHeight="1">
      <c r="A232" s="1671" t="s">
        <v>695</v>
      </c>
      <c r="B232" s="1477">
        <v>8</v>
      </c>
      <c r="C232" s="1476">
        <v>0</v>
      </c>
      <c r="D232" s="1476">
        <v>0</v>
      </c>
      <c r="E232" s="1476">
        <v>8</v>
      </c>
      <c r="F232" s="1476">
        <v>13</v>
      </c>
      <c r="G232" s="1476">
        <v>2</v>
      </c>
      <c r="H232" s="1476">
        <v>4</v>
      </c>
      <c r="I232" s="1476">
        <v>7</v>
      </c>
      <c r="J232" s="1476">
        <v>174</v>
      </c>
      <c r="K232" s="1476">
        <v>35</v>
      </c>
      <c r="L232" s="1476">
        <v>18</v>
      </c>
      <c r="M232" s="1476">
        <v>7</v>
      </c>
      <c r="N232" s="1476">
        <v>2</v>
      </c>
      <c r="O232" s="1476">
        <v>7</v>
      </c>
      <c r="P232" s="1476">
        <v>3</v>
      </c>
      <c r="Q232" s="1476">
        <v>0</v>
      </c>
      <c r="R232" s="1476">
        <v>1</v>
      </c>
      <c r="S232" s="1476">
        <v>1</v>
      </c>
      <c r="T232" s="1476">
        <v>269</v>
      </c>
    </row>
    <row r="233" spans="1:20" ht="16.5" customHeight="1">
      <c r="A233" s="1671" t="s">
        <v>694</v>
      </c>
      <c r="B233" s="1477">
        <v>4</v>
      </c>
      <c r="C233" s="1476">
        <v>0</v>
      </c>
      <c r="D233" s="1476">
        <v>0</v>
      </c>
      <c r="E233" s="1476">
        <v>4</v>
      </c>
      <c r="F233" s="1476">
        <v>13</v>
      </c>
      <c r="G233" s="1476">
        <v>7</v>
      </c>
      <c r="H233" s="1476">
        <v>0</v>
      </c>
      <c r="I233" s="1476">
        <v>6</v>
      </c>
      <c r="J233" s="1476">
        <v>224</v>
      </c>
      <c r="K233" s="1476">
        <v>27</v>
      </c>
      <c r="L233" s="1476">
        <v>11</v>
      </c>
      <c r="M233" s="1476">
        <v>5</v>
      </c>
      <c r="N233" s="1476">
        <v>1</v>
      </c>
      <c r="O233" s="1476">
        <v>1</v>
      </c>
      <c r="P233" s="1476">
        <v>13</v>
      </c>
      <c r="Q233" s="1476">
        <v>0</v>
      </c>
      <c r="R233" s="1476">
        <v>1</v>
      </c>
      <c r="S233" s="1476">
        <v>1</v>
      </c>
      <c r="T233" s="1476">
        <v>301</v>
      </c>
    </row>
    <row r="234" spans="1:20" ht="16.5" customHeight="1">
      <c r="A234" s="1671" t="s">
        <v>804</v>
      </c>
      <c r="B234" s="1477">
        <v>3</v>
      </c>
      <c r="C234" s="1476">
        <v>0</v>
      </c>
      <c r="D234" s="1476">
        <v>0</v>
      </c>
      <c r="E234" s="1476">
        <v>3</v>
      </c>
      <c r="F234" s="1476">
        <v>9</v>
      </c>
      <c r="G234" s="1476">
        <v>7</v>
      </c>
      <c r="H234" s="1476">
        <v>0</v>
      </c>
      <c r="I234" s="1476">
        <v>2</v>
      </c>
      <c r="J234" s="1476">
        <v>118</v>
      </c>
      <c r="K234" s="1476">
        <v>20</v>
      </c>
      <c r="L234" s="1476">
        <v>13</v>
      </c>
      <c r="M234" s="1476">
        <v>7</v>
      </c>
      <c r="N234" s="1476">
        <v>0</v>
      </c>
      <c r="O234" s="1476">
        <v>3</v>
      </c>
      <c r="P234" s="1476">
        <v>16</v>
      </c>
      <c r="Q234" s="1476">
        <v>1</v>
      </c>
      <c r="R234" s="1476">
        <v>1</v>
      </c>
      <c r="S234" s="1476">
        <v>8</v>
      </c>
      <c r="T234" s="1476">
        <v>199</v>
      </c>
    </row>
    <row r="235" spans="1:20" ht="16.5" customHeight="1">
      <c r="A235" s="1671" t="s">
        <v>692</v>
      </c>
      <c r="B235" s="1477">
        <v>2</v>
      </c>
      <c r="C235" s="1476">
        <v>0</v>
      </c>
      <c r="D235" s="1476">
        <v>0</v>
      </c>
      <c r="E235" s="1476">
        <v>2</v>
      </c>
      <c r="F235" s="1476">
        <v>13</v>
      </c>
      <c r="G235" s="1476">
        <v>2</v>
      </c>
      <c r="H235" s="1476">
        <v>4</v>
      </c>
      <c r="I235" s="1476">
        <v>7</v>
      </c>
      <c r="J235" s="1476">
        <v>191</v>
      </c>
      <c r="K235" s="1476">
        <v>18</v>
      </c>
      <c r="L235" s="1476">
        <v>10</v>
      </c>
      <c r="M235" s="1476">
        <v>6</v>
      </c>
      <c r="N235" s="1476">
        <v>12</v>
      </c>
      <c r="O235" s="1476">
        <v>14</v>
      </c>
      <c r="P235" s="1476">
        <v>12</v>
      </c>
      <c r="Q235" s="1476">
        <v>0</v>
      </c>
      <c r="R235" s="1476">
        <v>4</v>
      </c>
      <c r="S235" s="1476">
        <v>1</v>
      </c>
      <c r="T235" s="1476">
        <v>283</v>
      </c>
    </row>
    <row r="236" spans="1:20" ht="16.5" customHeight="1">
      <c r="A236" s="1671" t="s">
        <v>691</v>
      </c>
      <c r="B236" s="1477">
        <v>1</v>
      </c>
      <c r="C236" s="1476">
        <v>0</v>
      </c>
      <c r="D236" s="1476">
        <v>0</v>
      </c>
      <c r="E236" s="1476">
        <v>1</v>
      </c>
      <c r="F236" s="1476">
        <v>10</v>
      </c>
      <c r="G236" s="1476">
        <v>7</v>
      </c>
      <c r="H236" s="1476">
        <v>1</v>
      </c>
      <c r="I236" s="1476">
        <v>2</v>
      </c>
      <c r="J236" s="1476">
        <v>155</v>
      </c>
      <c r="K236" s="1476">
        <v>19</v>
      </c>
      <c r="L236" s="1476">
        <v>11</v>
      </c>
      <c r="M236" s="1476">
        <v>0</v>
      </c>
      <c r="N236" s="1476">
        <v>4</v>
      </c>
      <c r="O236" s="1476">
        <v>5</v>
      </c>
      <c r="P236" s="1476">
        <v>5</v>
      </c>
      <c r="Q236" s="1476">
        <v>1</v>
      </c>
      <c r="R236" s="1476">
        <v>3</v>
      </c>
      <c r="S236" s="1476">
        <v>5</v>
      </c>
      <c r="T236" s="1476">
        <v>219</v>
      </c>
    </row>
    <row r="237" spans="1:20" ht="16.5" customHeight="1">
      <c r="A237" s="1671" t="s">
        <v>690</v>
      </c>
      <c r="B237" s="1477">
        <v>2</v>
      </c>
      <c r="C237" s="1476">
        <v>0</v>
      </c>
      <c r="D237" s="1476">
        <v>0</v>
      </c>
      <c r="E237" s="1476">
        <v>2</v>
      </c>
      <c r="F237" s="1476">
        <v>12</v>
      </c>
      <c r="G237" s="1476">
        <v>9</v>
      </c>
      <c r="H237" s="1476">
        <v>2</v>
      </c>
      <c r="I237" s="1476">
        <v>1</v>
      </c>
      <c r="J237" s="1476">
        <v>189</v>
      </c>
      <c r="K237" s="1476">
        <v>45</v>
      </c>
      <c r="L237" s="1476">
        <v>20</v>
      </c>
      <c r="M237" s="1476">
        <v>0</v>
      </c>
      <c r="N237" s="1476">
        <v>1</v>
      </c>
      <c r="O237" s="1476">
        <v>12</v>
      </c>
      <c r="P237" s="1476">
        <v>6</v>
      </c>
      <c r="Q237" s="1476">
        <v>0</v>
      </c>
      <c r="R237" s="1476">
        <v>1</v>
      </c>
      <c r="S237" s="1476">
        <v>1</v>
      </c>
      <c r="T237" s="1476">
        <v>289</v>
      </c>
    </row>
    <row r="238" spans="1:20" ht="16.5" customHeight="1">
      <c r="A238" s="1670" t="s">
        <v>689</v>
      </c>
      <c r="B238" s="1477">
        <v>4</v>
      </c>
      <c r="C238" s="1476">
        <v>1</v>
      </c>
      <c r="D238" s="1476">
        <v>0</v>
      </c>
      <c r="E238" s="1476">
        <v>3</v>
      </c>
      <c r="F238" s="1476">
        <v>4</v>
      </c>
      <c r="G238" s="1476">
        <v>3</v>
      </c>
      <c r="H238" s="1476">
        <v>0</v>
      </c>
      <c r="I238" s="1476">
        <v>1</v>
      </c>
      <c r="J238" s="1476">
        <v>163</v>
      </c>
      <c r="K238" s="1476">
        <v>52</v>
      </c>
      <c r="L238" s="1476">
        <v>11</v>
      </c>
      <c r="M238" s="1476">
        <v>5</v>
      </c>
      <c r="N238" s="1476">
        <v>4</v>
      </c>
      <c r="O238" s="1476">
        <v>11</v>
      </c>
      <c r="P238" s="1476">
        <v>7</v>
      </c>
      <c r="Q238" s="1476">
        <v>1</v>
      </c>
      <c r="R238" s="1476">
        <v>1</v>
      </c>
      <c r="S238" s="1476">
        <v>0</v>
      </c>
      <c r="T238" s="1476">
        <v>263</v>
      </c>
    </row>
    <row r="239" spans="1:20" ht="16.5" customHeight="1">
      <c r="A239" s="1669" t="s">
        <v>16</v>
      </c>
      <c r="B239" s="1477">
        <v>424</v>
      </c>
      <c r="C239" s="1476">
        <v>12</v>
      </c>
      <c r="D239" s="1476">
        <v>4</v>
      </c>
      <c r="E239" s="1476">
        <v>408</v>
      </c>
      <c r="F239" s="1476">
        <v>953</v>
      </c>
      <c r="G239" s="1476">
        <v>535</v>
      </c>
      <c r="H239" s="1476">
        <v>190</v>
      </c>
      <c r="I239" s="1476">
        <v>228</v>
      </c>
      <c r="J239" s="1476">
        <v>15976</v>
      </c>
      <c r="K239" s="1476">
        <v>2366</v>
      </c>
      <c r="L239" s="1476">
        <v>1002</v>
      </c>
      <c r="M239" s="1476">
        <v>271</v>
      </c>
      <c r="N239" s="1476">
        <v>387</v>
      </c>
      <c r="O239" s="1476">
        <v>979</v>
      </c>
      <c r="P239" s="1476">
        <v>456</v>
      </c>
      <c r="Q239" s="1476">
        <v>73</v>
      </c>
      <c r="R239" s="1476">
        <v>317</v>
      </c>
      <c r="S239" s="1476">
        <v>341</v>
      </c>
      <c r="T239" s="1476">
        <v>23545</v>
      </c>
    </row>
    <row r="240" spans="1:20">
      <c r="A240" s="1664"/>
    </row>
    <row r="241" spans="1:20" ht="15" customHeight="1">
      <c r="A241" s="1665" t="s">
        <v>451</v>
      </c>
      <c r="B241" s="1665"/>
      <c r="C241" s="1665"/>
      <c r="D241" s="1665"/>
      <c r="E241" s="1665"/>
      <c r="F241" s="1665"/>
      <c r="G241" s="1665"/>
      <c r="H241" s="1666"/>
      <c r="I241" s="1665"/>
      <c r="J241" s="1665"/>
      <c r="K241" s="1667" t="s">
        <v>452</v>
      </c>
      <c r="L241" s="1666"/>
      <c r="M241" s="1666"/>
      <c r="N241" s="1665"/>
      <c r="O241" s="1665"/>
      <c r="P241" s="1665"/>
      <c r="Q241" s="1665"/>
      <c r="R241" s="1665"/>
      <c r="S241" s="1665"/>
      <c r="T241" s="1665"/>
    </row>
    <row r="242" spans="1:20" ht="15" customHeight="1">
      <c r="A242" s="1667" t="s">
        <v>531</v>
      </c>
      <c r="B242" s="1665"/>
      <c r="C242" s="1665"/>
      <c r="D242" s="1665"/>
      <c r="E242" s="1665"/>
      <c r="F242" s="1665"/>
      <c r="G242" s="1665"/>
      <c r="H242" s="1666"/>
      <c r="I242" s="1665"/>
      <c r="J242" s="1665"/>
      <c r="K242" s="1667" t="s">
        <v>453</v>
      </c>
      <c r="L242" s="1666"/>
      <c r="M242" s="1666"/>
      <c r="N242" s="1665"/>
      <c r="O242" s="1665"/>
      <c r="P242" s="1665"/>
      <c r="Q242" s="1665"/>
      <c r="R242" s="1665"/>
      <c r="S242" s="1665"/>
      <c r="T242" s="1665"/>
    </row>
    <row r="243" spans="1:20" ht="15" customHeight="1">
      <c r="A243" s="1667" t="s">
        <v>454</v>
      </c>
      <c r="B243" s="1665"/>
      <c r="C243" s="1665"/>
      <c r="D243" s="1665"/>
      <c r="E243" s="1665"/>
      <c r="F243" s="1665"/>
      <c r="G243" s="1665"/>
      <c r="H243" s="1666"/>
      <c r="I243" s="1665"/>
      <c r="J243" s="1665"/>
      <c r="K243" s="1667" t="s">
        <v>455</v>
      </c>
      <c r="L243" s="1666"/>
      <c r="M243" s="1666"/>
      <c r="N243" s="1665"/>
      <c r="O243" s="1665"/>
      <c r="P243" s="1665"/>
      <c r="Q243" s="1665"/>
      <c r="R243" s="1665"/>
      <c r="S243" s="1665"/>
      <c r="T243" s="1665"/>
    </row>
    <row r="244" spans="1:20" ht="15" customHeight="1">
      <c r="A244" s="1667" t="s">
        <v>456</v>
      </c>
      <c r="B244" s="1665"/>
      <c r="C244" s="1665"/>
      <c r="D244" s="1665"/>
      <c r="E244" s="1665"/>
      <c r="F244" s="1665"/>
      <c r="G244" s="1665"/>
      <c r="H244" s="1666"/>
      <c r="I244" s="1665"/>
      <c r="J244" s="1665"/>
      <c r="K244" s="1667" t="s">
        <v>457</v>
      </c>
      <c r="L244" s="1666"/>
      <c r="M244" s="1666"/>
      <c r="N244" s="1665"/>
      <c r="O244" s="1665"/>
      <c r="P244" s="1665"/>
      <c r="Q244" s="1665"/>
      <c r="R244" s="1665"/>
      <c r="S244" s="1665"/>
      <c r="T244" s="1665"/>
    </row>
    <row r="245" spans="1:20" ht="15" customHeight="1">
      <c r="A245" s="1665" t="s">
        <v>458</v>
      </c>
      <c r="B245" s="1665"/>
      <c r="C245" s="1665"/>
      <c r="D245" s="1665"/>
      <c r="E245" s="1665"/>
      <c r="F245" s="1665"/>
      <c r="G245" s="1665"/>
      <c r="H245" s="1666"/>
      <c r="I245" s="1665"/>
      <c r="J245" s="1665"/>
      <c r="K245" s="1667" t="s">
        <v>459</v>
      </c>
      <c r="L245" s="1666"/>
      <c r="M245" s="1666"/>
      <c r="N245" s="1665"/>
      <c r="O245" s="1665"/>
      <c r="P245" s="1665"/>
      <c r="Q245" s="1665"/>
      <c r="R245" s="1665"/>
      <c r="S245" s="1665"/>
      <c r="T245" s="1665"/>
    </row>
    <row r="246" spans="1:20" ht="15" customHeight="1">
      <c r="A246" s="1667" t="s">
        <v>460</v>
      </c>
      <c r="B246" s="1665"/>
      <c r="C246" s="1665"/>
      <c r="D246" s="1665"/>
      <c r="E246" s="1665"/>
      <c r="F246" s="1665"/>
      <c r="G246" s="1665"/>
      <c r="H246" s="1666"/>
      <c r="I246" s="1665"/>
      <c r="J246" s="1665"/>
      <c r="K246" s="1667" t="s">
        <v>461</v>
      </c>
      <c r="L246" s="1666"/>
      <c r="M246" s="1666"/>
      <c r="N246" s="1665"/>
      <c r="O246" s="1665"/>
      <c r="P246" s="1665"/>
      <c r="Q246" s="1665"/>
      <c r="R246" s="1665"/>
      <c r="S246" s="1665"/>
      <c r="T246" s="1665"/>
    </row>
    <row r="247" spans="1:20" ht="15" customHeight="1">
      <c r="A247" s="1667" t="s">
        <v>867</v>
      </c>
      <c r="B247" s="1665"/>
      <c r="C247" s="1665"/>
      <c r="D247" s="1665"/>
      <c r="E247" s="1665"/>
      <c r="F247" s="1665"/>
      <c r="G247" s="1665"/>
      <c r="H247" s="1666"/>
      <c r="I247" s="1665"/>
      <c r="J247" s="1665"/>
      <c r="K247" s="1667" t="s">
        <v>463</v>
      </c>
      <c r="L247" s="1666"/>
      <c r="M247" s="1666"/>
      <c r="N247" s="1665"/>
      <c r="O247" s="1665"/>
      <c r="P247" s="1665"/>
      <c r="Q247" s="1665"/>
      <c r="R247" s="1665"/>
      <c r="S247" s="1665"/>
      <c r="T247" s="1665"/>
    </row>
    <row r="248" spans="1:20" ht="15" customHeight="1">
      <c r="A248" s="1668" t="s">
        <v>860</v>
      </c>
      <c r="B248" s="1665"/>
      <c r="C248" s="1665"/>
      <c r="D248" s="1665"/>
      <c r="E248" s="1665"/>
      <c r="F248" s="1665"/>
      <c r="G248" s="1665"/>
      <c r="H248" s="1666"/>
      <c r="I248" s="1665"/>
      <c r="J248" s="1665"/>
      <c r="K248" s="1667" t="s">
        <v>465</v>
      </c>
      <c r="L248" s="1666"/>
      <c r="M248" s="1666"/>
      <c r="N248" s="1665"/>
      <c r="O248" s="1665"/>
      <c r="P248" s="1665"/>
      <c r="Q248" s="1665"/>
      <c r="R248" s="1665"/>
      <c r="S248" s="1665"/>
      <c r="T248" s="1665"/>
    </row>
    <row r="249" spans="1:20">
      <c r="A249" s="1664"/>
    </row>
    <row r="250" spans="1:20" s="1684" customFormat="1" ht="18" customHeight="1">
      <c r="A250" s="1510" t="s">
        <v>167</v>
      </c>
      <c r="B250" s="1685"/>
      <c r="C250" s="1685"/>
      <c r="D250" s="1685"/>
      <c r="E250" s="1685"/>
      <c r="F250" s="1685"/>
      <c r="G250" s="1685"/>
      <c r="H250" s="1685"/>
      <c r="I250" s="1685"/>
      <c r="J250" s="1685"/>
      <c r="K250" s="1685"/>
      <c r="L250" s="1685"/>
      <c r="M250" s="1685"/>
    </row>
    <row r="251" spans="1:20" ht="18" customHeight="1">
      <c r="A251" s="1683" t="s">
        <v>873</v>
      </c>
      <c r="B251" s="1682"/>
      <c r="C251" s="1682"/>
      <c r="D251" s="1682"/>
      <c r="E251" s="1682"/>
      <c r="F251" s="1682"/>
      <c r="G251" s="1682"/>
      <c r="H251" s="1682"/>
      <c r="I251" s="1682"/>
      <c r="J251" s="1682"/>
      <c r="K251" s="1682"/>
      <c r="L251" s="1682"/>
      <c r="M251" s="1682"/>
      <c r="N251" s="1682"/>
      <c r="O251" s="1682"/>
      <c r="P251" s="1682"/>
      <c r="Q251" s="1682"/>
      <c r="R251" s="1682"/>
      <c r="S251" s="1682"/>
      <c r="T251" s="1682"/>
    </row>
    <row r="252" spans="1:20">
      <c r="A252" s="1664"/>
    </row>
    <row r="253" spans="1:20" s="1526" customFormat="1" ht="16.5" customHeight="1">
      <c r="A253" s="1681"/>
      <c r="B253" s="1680" t="s">
        <v>47</v>
      </c>
      <c r="C253" s="1679"/>
      <c r="D253" s="1679"/>
      <c r="E253" s="1678"/>
      <c r="F253" s="1680" t="s">
        <v>48</v>
      </c>
      <c r="G253" s="1679"/>
      <c r="H253" s="1679"/>
      <c r="I253" s="1678"/>
      <c r="J253" s="1677" t="s">
        <v>52</v>
      </c>
      <c r="K253" s="1677" t="s">
        <v>53</v>
      </c>
      <c r="L253" s="1677" t="s">
        <v>55</v>
      </c>
      <c r="M253" s="1677" t="s">
        <v>57</v>
      </c>
      <c r="N253" s="1677" t="s">
        <v>58</v>
      </c>
      <c r="O253" s="1677" t="s">
        <v>59</v>
      </c>
      <c r="P253" s="1677" t="s">
        <v>60</v>
      </c>
      <c r="Q253" s="1677" t="s">
        <v>62</v>
      </c>
      <c r="R253" s="1677" t="s">
        <v>865</v>
      </c>
      <c r="S253" s="1677" t="s">
        <v>20</v>
      </c>
      <c r="T253" s="1677" t="s">
        <v>163</v>
      </c>
    </row>
    <row r="254" spans="1:20" s="1526" customFormat="1" ht="34.5" customHeight="1">
      <c r="A254" s="1676"/>
      <c r="B254" s="1675" t="s">
        <v>75</v>
      </c>
      <c r="C254" s="1674" t="s">
        <v>864</v>
      </c>
      <c r="D254" s="1674" t="s">
        <v>473</v>
      </c>
      <c r="E254" s="1673" t="s">
        <v>474</v>
      </c>
      <c r="F254" s="1675" t="s">
        <v>75</v>
      </c>
      <c r="G254" s="1674" t="s">
        <v>475</v>
      </c>
      <c r="H254" s="1674" t="s">
        <v>863</v>
      </c>
      <c r="I254" s="1673" t="s">
        <v>862</v>
      </c>
      <c r="J254" s="1672"/>
      <c r="K254" s="1672"/>
      <c r="L254" s="1672"/>
      <c r="M254" s="1672"/>
      <c r="N254" s="1672"/>
      <c r="O254" s="1672"/>
      <c r="P254" s="1672"/>
      <c r="Q254" s="1672"/>
      <c r="R254" s="1672"/>
      <c r="S254" s="1672"/>
      <c r="T254" s="1672"/>
    </row>
    <row r="255" spans="1:20" ht="16.5" customHeight="1">
      <c r="A255" s="1671" t="s">
        <v>755</v>
      </c>
      <c r="B255" s="1477">
        <v>238</v>
      </c>
      <c r="C255" s="1476">
        <v>69</v>
      </c>
      <c r="D255" s="1476">
        <v>37</v>
      </c>
      <c r="E255" s="1476">
        <v>132</v>
      </c>
      <c r="F255" s="1476">
        <v>299</v>
      </c>
      <c r="G255" s="1476">
        <v>271</v>
      </c>
      <c r="H255" s="1476">
        <v>11</v>
      </c>
      <c r="I255" s="1476">
        <v>17</v>
      </c>
      <c r="J255" s="1476">
        <v>2683</v>
      </c>
      <c r="K255" s="1476">
        <v>375</v>
      </c>
      <c r="L255" s="1476">
        <v>75</v>
      </c>
      <c r="M255" s="1476">
        <v>10</v>
      </c>
      <c r="N255" s="1476">
        <v>8</v>
      </c>
      <c r="O255" s="1476">
        <v>195</v>
      </c>
      <c r="P255" s="1476">
        <v>11</v>
      </c>
      <c r="Q255" s="1476">
        <v>6</v>
      </c>
      <c r="R255" s="1476">
        <v>156</v>
      </c>
      <c r="S255" s="1476">
        <v>164</v>
      </c>
      <c r="T255" s="1476">
        <v>4220</v>
      </c>
    </row>
    <row r="256" spans="1:20" ht="16.5" customHeight="1">
      <c r="A256" s="1671" t="s">
        <v>754</v>
      </c>
      <c r="B256" s="1477">
        <v>96</v>
      </c>
      <c r="C256" s="1476">
        <v>23</v>
      </c>
      <c r="D256" s="1476">
        <v>29</v>
      </c>
      <c r="E256" s="1476">
        <v>44</v>
      </c>
      <c r="F256" s="1476">
        <v>80</v>
      </c>
      <c r="G256" s="1476">
        <v>76</v>
      </c>
      <c r="H256" s="1476">
        <v>0</v>
      </c>
      <c r="I256" s="1476">
        <v>4</v>
      </c>
      <c r="J256" s="1476">
        <v>1139</v>
      </c>
      <c r="K256" s="1476">
        <v>125</v>
      </c>
      <c r="L256" s="1476">
        <v>23</v>
      </c>
      <c r="M256" s="1476">
        <v>1</v>
      </c>
      <c r="N256" s="1476">
        <v>5</v>
      </c>
      <c r="O256" s="1476">
        <v>42</v>
      </c>
      <c r="P256" s="1476">
        <v>4</v>
      </c>
      <c r="Q256" s="1476">
        <v>1</v>
      </c>
      <c r="R256" s="1476">
        <v>18</v>
      </c>
      <c r="S256" s="1476">
        <v>3</v>
      </c>
      <c r="T256" s="1476">
        <v>1537</v>
      </c>
    </row>
    <row r="257" spans="1:20" ht="16.5" customHeight="1">
      <c r="A257" s="1671" t="s">
        <v>753</v>
      </c>
      <c r="B257" s="1477">
        <v>75</v>
      </c>
      <c r="C257" s="1476">
        <v>5</v>
      </c>
      <c r="D257" s="1476">
        <v>7</v>
      </c>
      <c r="E257" s="1476">
        <v>63</v>
      </c>
      <c r="F257" s="1476">
        <v>98</v>
      </c>
      <c r="G257" s="1476">
        <v>95</v>
      </c>
      <c r="H257" s="1476">
        <v>2</v>
      </c>
      <c r="I257" s="1476">
        <v>1</v>
      </c>
      <c r="J257" s="1476">
        <v>1371</v>
      </c>
      <c r="K257" s="1476">
        <v>153</v>
      </c>
      <c r="L257" s="1476">
        <v>22</v>
      </c>
      <c r="M257" s="1476">
        <v>2</v>
      </c>
      <c r="N257" s="1476">
        <v>6</v>
      </c>
      <c r="O257" s="1476">
        <v>35</v>
      </c>
      <c r="P257" s="1476">
        <v>1</v>
      </c>
      <c r="Q257" s="1476">
        <v>0</v>
      </c>
      <c r="R257" s="1476">
        <v>29</v>
      </c>
      <c r="S257" s="1476">
        <v>10</v>
      </c>
      <c r="T257" s="1476">
        <v>1802</v>
      </c>
    </row>
    <row r="258" spans="1:20" ht="16.5" customHeight="1">
      <c r="A258" s="1671" t="s">
        <v>752</v>
      </c>
      <c r="B258" s="1477">
        <v>50</v>
      </c>
      <c r="C258" s="1476">
        <v>14</v>
      </c>
      <c r="D258" s="1476">
        <v>7</v>
      </c>
      <c r="E258" s="1476">
        <v>29</v>
      </c>
      <c r="F258" s="1476">
        <v>47</v>
      </c>
      <c r="G258" s="1476">
        <v>46</v>
      </c>
      <c r="H258" s="1476">
        <v>1</v>
      </c>
      <c r="I258" s="1476">
        <v>0</v>
      </c>
      <c r="J258" s="1476">
        <v>988</v>
      </c>
      <c r="K258" s="1476">
        <v>135</v>
      </c>
      <c r="L258" s="1476">
        <v>16</v>
      </c>
      <c r="M258" s="1476">
        <v>1</v>
      </c>
      <c r="N258" s="1476">
        <v>1</v>
      </c>
      <c r="O258" s="1476">
        <v>28</v>
      </c>
      <c r="P258" s="1476">
        <v>0</v>
      </c>
      <c r="Q258" s="1476">
        <v>0</v>
      </c>
      <c r="R258" s="1476">
        <v>43</v>
      </c>
      <c r="S258" s="1476">
        <v>6</v>
      </c>
      <c r="T258" s="1476">
        <v>1315</v>
      </c>
    </row>
    <row r="259" spans="1:20" ht="16.5" customHeight="1">
      <c r="A259" s="1671" t="s">
        <v>751</v>
      </c>
      <c r="B259" s="1477">
        <v>81</v>
      </c>
      <c r="C259" s="1476">
        <v>22</v>
      </c>
      <c r="D259" s="1476">
        <v>16</v>
      </c>
      <c r="E259" s="1476">
        <v>43</v>
      </c>
      <c r="F259" s="1476">
        <v>68</v>
      </c>
      <c r="G259" s="1476">
        <v>65</v>
      </c>
      <c r="H259" s="1476">
        <v>3</v>
      </c>
      <c r="I259" s="1476">
        <v>0</v>
      </c>
      <c r="J259" s="1476">
        <v>1066</v>
      </c>
      <c r="K259" s="1476">
        <v>136</v>
      </c>
      <c r="L259" s="1476">
        <v>33</v>
      </c>
      <c r="M259" s="1476">
        <v>4</v>
      </c>
      <c r="N259" s="1476">
        <v>3</v>
      </c>
      <c r="O259" s="1476">
        <v>52</v>
      </c>
      <c r="P259" s="1476">
        <v>2</v>
      </c>
      <c r="Q259" s="1476">
        <v>3</v>
      </c>
      <c r="R259" s="1476">
        <v>32</v>
      </c>
      <c r="S259" s="1476">
        <v>9</v>
      </c>
      <c r="T259" s="1476">
        <v>1489</v>
      </c>
    </row>
    <row r="260" spans="1:20" ht="16.5" customHeight="1">
      <c r="A260" s="1671" t="s">
        <v>750</v>
      </c>
      <c r="B260" s="1477">
        <v>56</v>
      </c>
      <c r="C260" s="1476">
        <v>15</v>
      </c>
      <c r="D260" s="1476">
        <v>12</v>
      </c>
      <c r="E260" s="1476">
        <v>29</v>
      </c>
      <c r="F260" s="1476">
        <v>55</v>
      </c>
      <c r="G260" s="1476">
        <v>53</v>
      </c>
      <c r="H260" s="1476">
        <v>1</v>
      </c>
      <c r="I260" s="1476">
        <v>1</v>
      </c>
      <c r="J260" s="1476">
        <v>890</v>
      </c>
      <c r="K260" s="1476">
        <v>129</v>
      </c>
      <c r="L260" s="1476">
        <v>23</v>
      </c>
      <c r="M260" s="1476">
        <v>4</v>
      </c>
      <c r="N260" s="1476">
        <v>8</v>
      </c>
      <c r="O260" s="1476">
        <v>38</v>
      </c>
      <c r="P260" s="1476">
        <v>2</v>
      </c>
      <c r="Q260" s="1476">
        <v>0</v>
      </c>
      <c r="R260" s="1476">
        <v>24</v>
      </c>
      <c r="S260" s="1476">
        <v>8</v>
      </c>
      <c r="T260" s="1476">
        <v>1237</v>
      </c>
    </row>
    <row r="261" spans="1:20" ht="16.5" customHeight="1">
      <c r="A261" s="1671" t="s">
        <v>749</v>
      </c>
      <c r="B261" s="1477">
        <v>129</v>
      </c>
      <c r="C261" s="1476">
        <v>15</v>
      </c>
      <c r="D261" s="1476">
        <v>7</v>
      </c>
      <c r="E261" s="1476">
        <v>107</v>
      </c>
      <c r="F261" s="1476">
        <v>51</v>
      </c>
      <c r="G261" s="1476">
        <v>48</v>
      </c>
      <c r="H261" s="1476">
        <v>2</v>
      </c>
      <c r="I261" s="1476">
        <v>1</v>
      </c>
      <c r="J261" s="1476">
        <v>1736</v>
      </c>
      <c r="K261" s="1476">
        <v>198</v>
      </c>
      <c r="L261" s="1476">
        <v>25</v>
      </c>
      <c r="M261" s="1476">
        <v>3</v>
      </c>
      <c r="N261" s="1476">
        <v>5</v>
      </c>
      <c r="O261" s="1476">
        <v>94</v>
      </c>
      <c r="P261" s="1476">
        <v>3</v>
      </c>
      <c r="Q261" s="1476">
        <v>1</v>
      </c>
      <c r="R261" s="1476">
        <v>52</v>
      </c>
      <c r="S261" s="1476">
        <v>10</v>
      </c>
      <c r="T261" s="1476">
        <v>2307</v>
      </c>
    </row>
    <row r="262" spans="1:20" ht="16.5" customHeight="1">
      <c r="A262" s="1671" t="s">
        <v>748</v>
      </c>
      <c r="B262" s="1477">
        <v>140</v>
      </c>
      <c r="C262" s="1476">
        <v>25</v>
      </c>
      <c r="D262" s="1476">
        <v>21</v>
      </c>
      <c r="E262" s="1476">
        <v>94</v>
      </c>
      <c r="F262" s="1476">
        <v>94</v>
      </c>
      <c r="G262" s="1476">
        <v>77</v>
      </c>
      <c r="H262" s="1476">
        <v>8</v>
      </c>
      <c r="I262" s="1476">
        <v>9</v>
      </c>
      <c r="J262" s="1476">
        <v>2546</v>
      </c>
      <c r="K262" s="1476">
        <v>172</v>
      </c>
      <c r="L262" s="1476">
        <v>30</v>
      </c>
      <c r="M262" s="1476">
        <v>2</v>
      </c>
      <c r="N262" s="1476">
        <v>2</v>
      </c>
      <c r="O262" s="1476">
        <v>63</v>
      </c>
      <c r="P262" s="1476">
        <v>1</v>
      </c>
      <c r="Q262" s="1476">
        <v>3</v>
      </c>
      <c r="R262" s="1476">
        <v>60</v>
      </c>
      <c r="S262" s="1476">
        <v>15</v>
      </c>
      <c r="T262" s="1476">
        <v>3128</v>
      </c>
    </row>
    <row r="263" spans="1:20" ht="16.5" customHeight="1">
      <c r="A263" s="1671" t="s">
        <v>747</v>
      </c>
      <c r="B263" s="1477">
        <v>89</v>
      </c>
      <c r="C263" s="1476">
        <v>13</v>
      </c>
      <c r="D263" s="1476">
        <v>10</v>
      </c>
      <c r="E263" s="1476">
        <v>66</v>
      </c>
      <c r="F263" s="1476">
        <v>74</v>
      </c>
      <c r="G263" s="1476">
        <v>59</v>
      </c>
      <c r="H263" s="1476">
        <v>6</v>
      </c>
      <c r="I263" s="1476">
        <v>9</v>
      </c>
      <c r="J263" s="1476">
        <v>1676</v>
      </c>
      <c r="K263" s="1476">
        <v>141</v>
      </c>
      <c r="L263" s="1476">
        <v>17</v>
      </c>
      <c r="M263" s="1476">
        <v>3</v>
      </c>
      <c r="N263" s="1476">
        <v>6</v>
      </c>
      <c r="O263" s="1476">
        <v>89</v>
      </c>
      <c r="P263" s="1476">
        <v>0</v>
      </c>
      <c r="Q263" s="1476">
        <v>2</v>
      </c>
      <c r="R263" s="1476">
        <v>46</v>
      </c>
      <c r="S263" s="1476">
        <v>14</v>
      </c>
      <c r="T263" s="1476">
        <v>2157</v>
      </c>
    </row>
    <row r="264" spans="1:20" ht="16.5" customHeight="1">
      <c r="A264" s="1671" t="s">
        <v>746</v>
      </c>
      <c r="B264" s="1477">
        <v>102</v>
      </c>
      <c r="C264" s="1476">
        <v>22</v>
      </c>
      <c r="D264" s="1476">
        <v>19</v>
      </c>
      <c r="E264" s="1476">
        <v>61</v>
      </c>
      <c r="F264" s="1476">
        <v>98</v>
      </c>
      <c r="G264" s="1476">
        <v>77</v>
      </c>
      <c r="H264" s="1476">
        <v>5</v>
      </c>
      <c r="I264" s="1476">
        <v>16</v>
      </c>
      <c r="J264" s="1476">
        <v>1718</v>
      </c>
      <c r="K264" s="1476">
        <v>145</v>
      </c>
      <c r="L264" s="1476">
        <v>49</v>
      </c>
      <c r="M264" s="1476">
        <v>3</v>
      </c>
      <c r="N264" s="1476">
        <v>4</v>
      </c>
      <c r="O264" s="1476">
        <v>45</v>
      </c>
      <c r="P264" s="1476">
        <v>3</v>
      </c>
      <c r="Q264" s="1476">
        <v>0</v>
      </c>
      <c r="R264" s="1476">
        <v>16</v>
      </c>
      <c r="S264" s="1476">
        <v>4</v>
      </c>
      <c r="T264" s="1476">
        <v>2187</v>
      </c>
    </row>
    <row r="265" spans="1:20" ht="16.5" customHeight="1">
      <c r="A265" s="1671" t="s">
        <v>745</v>
      </c>
      <c r="B265" s="1477">
        <v>299</v>
      </c>
      <c r="C265" s="1476">
        <v>98</v>
      </c>
      <c r="D265" s="1476">
        <v>57</v>
      </c>
      <c r="E265" s="1476">
        <v>144</v>
      </c>
      <c r="F265" s="1476">
        <v>128</v>
      </c>
      <c r="G265" s="1476">
        <v>97</v>
      </c>
      <c r="H265" s="1476">
        <v>11</v>
      </c>
      <c r="I265" s="1476">
        <v>20</v>
      </c>
      <c r="J265" s="1476">
        <v>3194</v>
      </c>
      <c r="K265" s="1476">
        <v>326</v>
      </c>
      <c r="L265" s="1476">
        <v>60</v>
      </c>
      <c r="M265" s="1476">
        <v>13</v>
      </c>
      <c r="N265" s="1476">
        <v>14</v>
      </c>
      <c r="O265" s="1476">
        <v>65</v>
      </c>
      <c r="P265" s="1476">
        <v>5</v>
      </c>
      <c r="Q265" s="1476">
        <v>5</v>
      </c>
      <c r="R265" s="1476">
        <v>47</v>
      </c>
      <c r="S265" s="1476">
        <v>18</v>
      </c>
      <c r="T265" s="1476">
        <v>4174</v>
      </c>
    </row>
    <row r="266" spans="1:20" ht="16.5" customHeight="1">
      <c r="A266" s="1671" t="s">
        <v>744</v>
      </c>
      <c r="B266" s="1477">
        <v>334</v>
      </c>
      <c r="C266" s="1476">
        <v>56</v>
      </c>
      <c r="D266" s="1476">
        <v>15</v>
      </c>
      <c r="E266" s="1476">
        <v>263</v>
      </c>
      <c r="F266" s="1476">
        <v>284</v>
      </c>
      <c r="G266" s="1476">
        <v>233</v>
      </c>
      <c r="H266" s="1476">
        <v>36</v>
      </c>
      <c r="I266" s="1476">
        <v>15</v>
      </c>
      <c r="J266" s="1476">
        <v>3399</v>
      </c>
      <c r="K266" s="1476">
        <v>286</v>
      </c>
      <c r="L266" s="1476">
        <v>56</v>
      </c>
      <c r="M266" s="1476">
        <v>9</v>
      </c>
      <c r="N266" s="1476">
        <v>13</v>
      </c>
      <c r="O266" s="1476">
        <v>49</v>
      </c>
      <c r="P266" s="1476">
        <v>1</v>
      </c>
      <c r="Q266" s="1476">
        <v>2</v>
      </c>
      <c r="R266" s="1476">
        <v>38</v>
      </c>
      <c r="S266" s="1476">
        <v>22</v>
      </c>
      <c r="T266" s="1476">
        <v>4493</v>
      </c>
    </row>
    <row r="267" spans="1:20" ht="16.5" customHeight="1">
      <c r="A267" s="1671" t="s">
        <v>743</v>
      </c>
      <c r="B267" s="1477">
        <v>402</v>
      </c>
      <c r="C267" s="1476">
        <v>68</v>
      </c>
      <c r="D267" s="1476">
        <v>55</v>
      </c>
      <c r="E267" s="1476">
        <v>279</v>
      </c>
      <c r="F267" s="1476">
        <v>453</v>
      </c>
      <c r="G267" s="1476">
        <v>404</v>
      </c>
      <c r="H267" s="1476">
        <v>27</v>
      </c>
      <c r="I267" s="1476">
        <v>22</v>
      </c>
      <c r="J267" s="1476">
        <v>5945</v>
      </c>
      <c r="K267" s="1476">
        <v>777</v>
      </c>
      <c r="L267" s="1476">
        <v>112</v>
      </c>
      <c r="M267" s="1476">
        <v>9</v>
      </c>
      <c r="N267" s="1476">
        <v>26</v>
      </c>
      <c r="O267" s="1476">
        <v>119</v>
      </c>
      <c r="P267" s="1476">
        <v>19</v>
      </c>
      <c r="Q267" s="1476">
        <v>13</v>
      </c>
      <c r="R267" s="1476">
        <v>85</v>
      </c>
      <c r="S267" s="1476">
        <v>97</v>
      </c>
      <c r="T267" s="1476">
        <v>8057</v>
      </c>
    </row>
    <row r="268" spans="1:20" ht="16.5" customHeight="1">
      <c r="A268" s="1671" t="s">
        <v>742</v>
      </c>
      <c r="B268" s="1477">
        <v>120</v>
      </c>
      <c r="C268" s="1476">
        <v>30</v>
      </c>
      <c r="D268" s="1476">
        <v>20</v>
      </c>
      <c r="E268" s="1476">
        <v>70</v>
      </c>
      <c r="F268" s="1476">
        <v>141</v>
      </c>
      <c r="G268" s="1476">
        <v>127</v>
      </c>
      <c r="H268" s="1476">
        <v>4</v>
      </c>
      <c r="I268" s="1476">
        <v>10</v>
      </c>
      <c r="J268" s="1476">
        <v>1762</v>
      </c>
      <c r="K268" s="1476">
        <v>183</v>
      </c>
      <c r="L268" s="1476">
        <v>34</v>
      </c>
      <c r="M268" s="1476">
        <v>3</v>
      </c>
      <c r="N268" s="1476">
        <v>2</v>
      </c>
      <c r="O268" s="1476">
        <v>37</v>
      </c>
      <c r="P268" s="1476">
        <v>2</v>
      </c>
      <c r="Q268" s="1476">
        <v>1</v>
      </c>
      <c r="R268" s="1476">
        <v>22</v>
      </c>
      <c r="S268" s="1476">
        <v>4</v>
      </c>
      <c r="T268" s="1476">
        <v>2311</v>
      </c>
    </row>
    <row r="269" spans="1:20" ht="16.5" customHeight="1">
      <c r="A269" s="1671" t="s">
        <v>741</v>
      </c>
      <c r="B269" s="1477">
        <v>100</v>
      </c>
      <c r="C269" s="1476">
        <v>23</v>
      </c>
      <c r="D269" s="1476">
        <v>27</v>
      </c>
      <c r="E269" s="1476">
        <v>50</v>
      </c>
      <c r="F269" s="1476">
        <v>40</v>
      </c>
      <c r="G269" s="1476">
        <v>36</v>
      </c>
      <c r="H269" s="1476">
        <v>2</v>
      </c>
      <c r="I269" s="1476">
        <v>2</v>
      </c>
      <c r="J269" s="1476">
        <v>1021</v>
      </c>
      <c r="K269" s="1476">
        <v>111</v>
      </c>
      <c r="L269" s="1476">
        <v>16</v>
      </c>
      <c r="M269" s="1476">
        <v>3</v>
      </c>
      <c r="N269" s="1476">
        <v>9</v>
      </c>
      <c r="O269" s="1476">
        <v>42</v>
      </c>
      <c r="P269" s="1476">
        <v>1</v>
      </c>
      <c r="Q269" s="1476">
        <v>2</v>
      </c>
      <c r="R269" s="1476">
        <v>20</v>
      </c>
      <c r="S269" s="1476">
        <v>15</v>
      </c>
      <c r="T269" s="1476">
        <v>1380</v>
      </c>
    </row>
    <row r="270" spans="1:20" ht="16.5" customHeight="1">
      <c r="A270" s="1671" t="s">
        <v>740</v>
      </c>
      <c r="B270" s="1477">
        <v>46</v>
      </c>
      <c r="C270" s="1476">
        <v>10</v>
      </c>
      <c r="D270" s="1476">
        <v>6</v>
      </c>
      <c r="E270" s="1476">
        <v>30</v>
      </c>
      <c r="F270" s="1476">
        <v>33</v>
      </c>
      <c r="G270" s="1476">
        <v>32</v>
      </c>
      <c r="H270" s="1476">
        <v>0</v>
      </c>
      <c r="I270" s="1476">
        <v>1</v>
      </c>
      <c r="J270" s="1476">
        <v>991</v>
      </c>
      <c r="K270" s="1476">
        <v>84</v>
      </c>
      <c r="L270" s="1476">
        <v>28</v>
      </c>
      <c r="M270" s="1476">
        <v>2</v>
      </c>
      <c r="N270" s="1476">
        <v>7</v>
      </c>
      <c r="O270" s="1476">
        <v>11</v>
      </c>
      <c r="P270" s="1476">
        <v>6</v>
      </c>
      <c r="Q270" s="1476">
        <v>3</v>
      </c>
      <c r="R270" s="1476">
        <v>20</v>
      </c>
      <c r="S270" s="1476">
        <v>9</v>
      </c>
      <c r="T270" s="1476">
        <v>1240</v>
      </c>
    </row>
    <row r="271" spans="1:20" ht="16.5" customHeight="1">
      <c r="A271" s="1671" t="s">
        <v>739</v>
      </c>
      <c r="B271" s="1477">
        <v>90</v>
      </c>
      <c r="C271" s="1476">
        <v>13</v>
      </c>
      <c r="D271" s="1476">
        <v>9</v>
      </c>
      <c r="E271" s="1476">
        <v>68</v>
      </c>
      <c r="F271" s="1476">
        <v>30</v>
      </c>
      <c r="G271" s="1476">
        <v>27</v>
      </c>
      <c r="H271" s="1476">
        <v>0</v>
      </c>
      <c r="I271" s="1476">
        <v>3</v>
      </c>
      <c r="J271" s="1476">
        <v>910</v>
      </c>
      <c r="K271" s="1476">
        <v>126</v>
      </c>
      <c r="L271" s="1476">
        <v>18</v>
      </c>
      <c r="M271" s="1476">
        <v>1</v>
      </c>
      <c r="N271" s="1476">
        <v>6</v>
      </c>
      <c r="O271" s="1476">
        <v>32</v>
      </c>
      <c r="P271" s="1476">
        <v>7</v>
      </c>
      <c r="Q271" s="1476">
        <v>5</v>
      </c>
      <c r="R271" s="1476">
        <v>26</v>
      </c>
      <c r="S271" s="1476">
        <v>5</v>
      </c>
      <c r="T271" s="1476">
        <v>1256</v>
      </c>
    </row>
    <row r="272" spans="1:20" ht="16.5" customHeight="1">
      <c r="A272" s="1671" t="s">
        <v>738</v>
      </c>
      <c r="B272" s="1477">
        <v>51</v>
      </c>
      <c r="C272" s="1476">
        <v>12</v>
      </c>
      <c r="D272" s="1476">
        <v>7</v>
      </c>
      <c r="E272" s="1476">
        <v>32</v>
      </c>
      <c r="F272" s="1476">
        <v>34</v>
      </c>
      <c r="G272" s="1476">
        <v>31</v>
      </c>
      <c r="H272" s="1476">
        <v>1</v>
      </c>
      <c r="I272" s="1476">
        <v>2</v>
      </c>
      <c r="J272" s="1476">
        <v>539</v>
      </c>
      <c r="K272" s="1476">
        <v>88</v>
      </c>
      <c r="L272" s="1476">
        <v>18</v>
      </c>
      <c r="M272" s="1476">
        <v>0</v>
      </c>
      <c r="N272" s="1476">
        <v>5</v>
      </c>
      <c r="O272" s="1476">
        <v>3</v>
      </c>
      <c r="P272" s="1476">
        <v>0</v>
      </c>
      <c r="Q272" s="1476">
        <v>1</v>
      </c>
      <c r="R272" s="1476">
        <v>7</v>
      </c>
      <c r="S272" s="1476">
        <v>2</v>
      </c>
      <c r="T272" s="1476">
        <v>748</v>
      </c>
    </row>
    <row r="273" spans="1:20" ht="16.5" customHeight="1">
      <c r="A273" s="1671" t="s">
        <v>737</v>
      </c>
      <c r="B273" s="1477">
        <v>37</v>
      </c>
      <c r="C273" s="1476">
        <v>5</v>
      </c>
      <c r="D273" s="1476">
        <v>4</v>
      </c>
      <c r="E273" s="1476">
        <v>28</v>
      </c>
      <c r="F273" s="1476">
        <v>42</v>
      </c>
      <c r="G273" s="1476">
        <v>37</v>
      </c>
      <c r="H273" s="1476">
        <v>2</v>
      </c>
      <c r="I273" s="1476">
        <v>3</v>
      </c>
      <c r="J273" s="1476">
        <v>643</v>
      </c>
      <c r="K273" s="1476">
        <v>62</v>
      </c>
      <c r="L273" s="1476">
        <v>14</v>
      </c>
      <c r="M273" s="1476">
        <v>1</v>
      </c>
      <c r="N273" s="1476">
        <v>5</v>
      </c>
      <c r="O273" s="1476">
        <v>39</v>
      </c>
      <c r="P273" s="1476">
        <v>3</v>
      </c>
      <c r="Q273" s="1476">
        <v>0</v>
      </c>
      <c r="R273" s="1476">
        <v>19</v>
      </c>
      <c r="S273" s="1476">
        <v>4</v>
      </c>
      <c r="T273" s="1476">
        <v>869</v>
      </c>
    </row>
    <row r="274" spans="1:20" ht="16.5" customHeight="1">
      <c r="A274" s="1671" t="s">
        <v>736</v>
      </c>
      <c r="B274" s="1477">
        <v>95</v>
      </c>
      <c r="C274" s="1476">
        <v>20</v>
      </c>
      <c r="D274" s="1476">
        <v>3</v>
      </c>
      <c r="E274" s="1476">
        <v>72</v>
      </c>
      <c r="F274" s="1476">
        <v>120</v>
      </c>
      <c r="G274" s="1476">
        <v>115</v>
      </c>
      <c r="H274" s="1476">
        <v>1</v>
      </c>
      <c r="I274" s="1476">
        <v>4</v>
      </c>
      <c r="J274" s="1476">
        <v>1226</v>
      </c>
      <c r="K274" s="1476">
        <v>136</v>
      </c>
      <c r="L274" s="1476">
        <v>29</v>
      </c>
      <c r="M274" s="1476">
        <v>10</v>
      </c>
      <c r="N274" s="1476">
        <v>4</v>
      </c>
      <c r="O274" s="1476">
        <v>35</v>
      </c>
      <c r="P274" s="1476">
        <v>5</v>
      </c>
      <c r="Q274" s="1476">
        <v>1</v>
      </c>
      <c r="R274" s="1476">
        <v>26</v>
      </c>
      <c r="S274" s="1476">
        <v>8</v>
      </c>
      <c r="T274" s="1476">
        <v>1695</v>
      </c>
    </row>
    <row r="275" spans="1:20" ht="16.5" customHeight="1">
      <c r="A275" s="1671" t="s">
        <v>735</v>
      </c>
      <c r="B275" s="1477">
        <v>66</v>
      </c>
      <c r="C275" s="1476">
        <v>17</v>
      </c>
      <c r="D275" s="1476">
        <v>4</v>
      </c>
      <c r="E275" s="1476">
        <v>45</v>
      </c>
      <c r="F275" s="1476">
        <v>37</v>
      </c>
      <c r="G275" s="1476">
        <v>34</v>
      </c>
      <c r="H275" s="1476">
        <v>3</v>
      </c>
      <c r="I275" s="1476">
        <v>0</v>
      </c>
      <c r="J275" s="1476">
        <v>1240</v>
      </c>
      <c r="K275" s="1476">
        <v>129</v>
      </c>
      <c r="L275" s="1476">
        <v>21</v>
      </c>
      <c r="M275" s="1476">
        <v>3</v>
      </c>
      <c r="N275" s="1476">
        <v>10</v>
      </c>
      <c r="O275" s="1476">
        <v>66</v>
      </c>
      <c r="P275" s="1476">
        <v>1</v>
      </c>
      <c r="Q275" s="1476">
        <v>3</v>
      </c>
      <c r="R275" s="1476">
        <v>36</v>
      </c>
      <c r="S275" s="1476">
        <v>3</v>
      </c>
      <c r="T275" s="1476">
        <v>1615</v>
      </c>
    </row>
    <row r="276" spans="1:20" ht="16.5" customHeight="1">
      <c r="A276" s="1671" t="s">
        <v>734</v>
      </c>
      <c r="B276" s="1477">
        <v>51</v>
      </c>
      <c r="C276" s="1476">
        <v>17</v>
      </c>
      <c r="D276" s="1476">
        <v>2</v>
      </c>
      <c r="E276" s="1476">
        <v>32</v>
      </c>
      <c r="F276" s="1476">
        <v>169</v>
      </c>
      <c r="G276" s="1476">
        <v>143</v>
      </c>
      <c r="H276" s="1476">
        <v>18</v>
      </c>
      <c r="I276" s="1476">
        <v>8</v>
      </c>
      <c r="J276" s="1476">
        <v>1360</v>
      </c>
      <c r="K276" s="1476">
        <v>104</v>
      </c>
      <c r="L276" s="1476">
        <v>17</v>
      </c>
      <c r="M276" s="1476">
        <v>1</v>
      </c>
      <c r="N276" s="1476">
        <v>1</v>
      </c>
      <c r="O276" s="1476">
        <v>25</v>
      </c>
      <c r="P276" s="1476">
        <v>2</v>
      </c>
      <c r="Q276" s="1476">
        <v>0</v>
      </c>
      <c r="R276" s="1476">
        <v>27</v>
      </c>
      <c r="S276" s="1476">
        <v>4</v>
      </c>
      <c r="T276" s="1476">
        <v>1761</v>
      </c>
    </row>
    <row r="277" spans="1:20" ht="16.5" customHeight="1">
      <c r="A277" s="1671" t="s">
        <v>733</v>
      </c>
      <c r="B277" s="1477">
        <v>152</v>
      </c>
      <c r="C277" s="1476">
        <v>39</v>
      </c>
      <c r="D277" s="1476">
        <v>9</v>
      </c>
      <c r="E277" s="1476">
        <v>104</v>
      </c>
      <c r="F277" s="1476">
        <v>208</v>
      </c>
      <c r="G277" s="1476">
        <v>182</v>
      </c>
      <c r="H277" s="1476">
        <v>13</v>
      </c>
      <c r="I277" s="1476">
        <v>13</v>
      </c>
      <c r="J277" s="1476">
        <v>2628</v>
      </c>
      <c r="K277" s="1476">
        <v>295</v>
      </c>
      <c r="L277" s="1476">
        <v>74</v>
      </c>
      <c r="M277" s="1476">
        <v>3</v>
      </c>
      <c r="N277" s="1476">
        <v>14</v>
      </c>
      <c r="O277" s="1476">
        <v>68</v>
      </c>
      <c r="P277" s="1476">
        <v>11</v>
      </c>
      <c r="Q277" s="1476">
        <v>5</v>
      </c>
      <c r="R277" s="1476">
        <v>38</v>
      </c>
      <c r="S277" s="1476">
        <v>24</v>
      </c>
      <c r="T277" s="1476">
        <v>3520</v>
      </c>
    </row>
    <row r="278" spans="1:20" ht="16.5" customHeight="1">
      <c r="A278" s="1671" t="s">
        <v>732</v>
      </c>
      <c r="B278" s="1477">
        <v>66</v>
      </c>
      <c r="C278" s="1476">
        <v>12</v>
      </c>
      <c r="D278" s="1476">
        <v>15</v>
      </c>
      <c r="E278" s="1476">
        <v>39</v>
      </c>
      <c r="F278" s="1476">
        <v>76</v>
      </c>
      <c r="G278" s="1476">
        <v>67</v>
      </c>
      <c r="H278" s="1476">
        <v>4</v>
      </c>
      <c r="I278" s="1476">
        <v>5</v>
      </c>
      <c r="J278" s="1476">
        <v>1386</v>
      </c>
      <c r="K278" s="1476">
        <v>134</v>
      </c>
      <c r="L278" s="1476">
        <v>24</v>
      </c>
      <c r="M278" s="1476">
        <v>4</v>
      </c>
      <c r="N278" s="1476">
        <v>8</v>
      </c>
      <c r="O278" s="1476">
        <v>33</v>
      </c>
      <c r="P278" s="1476">
        <v>3</v>
      </c>
      <c r="Q278" s="1476">
        <v>3</v>
      </c>
      <c r="R278" s="1476">
        <v>21</v>
      </c>
      <c r="S278" s="1476">
        <v>17</v>
      </c>
      <c r="T278" s="1476">
        <v>1775</v>
      </c>
    </row>
    <row r="279" spans="1:20" ht="16.5" customHeight="1">
      <c r="A279" s="1671" t="s">
        <v>731</v>
      </c>
      <c r="B279" s="1477">
        <v>39</v>
      </c>
      <c r="C279" s="1476">
        <v>9</v>
      </c>
      <c r="D279" s="1476">
        <v>7</v>
      </c>
      <c r="E279" s="1476">
        <v>23</v>
      </c>
      <c r="F279" s="1476">
        <v>30</v>
      </c>
      <c r="G279" s="1476">
        <v>27</v>
      </c>
      <c r="H279" s="1476">
        <v>3</v>
      </c>
      <c r="I279" s="1476">
        <v>0</v>
      </c>
      <c r="J279" s="1476">
        <v>486</v>
      </c>
      <c r="K279" s="1476">
        <v>94</v>
      </c>
      <c r="L279" s="1476">
        <v>14</v>
      </c>
      <c r="M279" s="1476">
        <v>8</v>
      </c>
      <c r="N279" s="1476">
        <v>3</v>
      </c>
      <c r="O279" s="1476">
        <v>24</v>
      </c>
      <c r="P279" s="1476">
        <v>1</v>
      </c>
      <c r="Q279" s="1476">
        <v>0</v>
      </c>
      <c r="R279" s="1476">
        <v>9</v>
      </c>
      <c r="S279" s="1476">
        <v>9</v>
      </c>
      <c r="T279" s="1476">
        <v>717</v>
      </c>
    </row>
    <row r="280" spans="1:20" ht="16.5" customHeight="1">
      <c r="A280" s="1671" t="s">
        <v>730</v>
      </c>
      <c r="B280" s="1477">
        <v>33</v>
      </c>
      <c r="C280" s="1476">
        <v>11</v>
      </c>
      <c r="D280" s="1476">
        <v>3</v>
      </c>
      <c r="E280" s="1476">
        <v>19</v>
      </c>
      <c r="F280" s="1476">
        <v>17</v>
      </c>
      <c r="G280" s="1476">
        <v>11</v>
      </c>
      <c r="H280" s="1476">
        <v>2</v>
      </c>
      <c r="I280" s="1476">
        <v>4</v>
      </c>
      <c r="J280" s="1476">
        <v>586</v>
      </c>
      <c r="K280" s="1476">
        <v>66</v>
      </c>
      <c r="L280" s="1476">
        <v>12</v>
      </c>
      <c r="M280" s="1476">
        <v>1</v>
      </c>
      <c r="N280" s="1476">
        <v>1</v>
      </c>
      <c r="O280" s="1476">
        <v>10</v>
      </c>
      <c r="P280" s="1476">
        <v>0</v>
      </c>
      <c r="Q280" s="1476">
        <v>11</v>
      </c>
      <c r="R280" s="1476">
        <v>8</v>
      </c>
      <c r="S280" s="1476">
        <v>12</v>
      </c>
      <c r="T280" s="1476">
        <v>757</v>
      </c>
    </row>
    <row r="281" spans="1:20" ht="16.5" customHeight="1">
      <c r="A281" s="1671" t="s">
        <v>729</v>
      </c>
      <c r="B281" s="1477">
        <v>446</v>
      </c>
      <c r="C281" s="1476">
        <v>72</v>
      </c>
      <c r="D281" s="1476">
        <v>47</v>
      </c>
      <c r="E281" s="1476">
        <v>327</v>
      </c>
      <c r="F281" s="1476">
        <v>478</v>
      </c>
      <c r="G281" s="1476">
        <v>384</v>
      </c>
      <c r="H281" s="1476">
        <v>73</v>
      </c>
      <c r="I281" s="1476">
        <v>21</v>
      </c>
      <c r="J281" s="1476">
        <v>4297</v>
      </c>
      <c r="K281" s="1476">
        <v>500</v>
      </c>
      <c r="L281" s="1476">
        <v>82</v>
      </c>
      <c r="M281" s="1476">
        <v>18</v>
      </c>
      <c r="N281" s="1476">
        <v>23</v>
      </c>
      <c r="O281" s="1476">
        <v>201</v>
      </c>
      <c r="P281" s="1476">
        <v>14</v>
      </c>
      <c r="Q281" s="1476">
        <v>8</v>
      </c>
      <c r="R281" s="1476">
        <v>49</v>
      </c>
      <c r="S281" s="1476">
        <v>41</v>
      </c>
      <c r="T281" s="1476">
        <v>6157</v>
      </c>
    </row>
    <row r="282" spans="1:20" ht="16.5" customHeight="1">
      <c r="A282" s="1671" t="s">
        <v>728</v>
      </c>
      <c r="B282" s="1477">
        <v>237</v>
      </c>
      <c r="C282" s="1476">
        <v>30</v>
      </c>
      <c r="D282" s="1476">
        <v>18</v>
      </c>
      <c r="E282" s="1476">
        <v>189</v>
      </c>
      <c r="F282" s="1476">
        <v>107</v>
      </c>
      <c r="G282" s="1476">
        <v>96</v>
      </c>
      <c r="H282" s="1476">
        <v>5</v>
      </c>
      <c r="I282" s="1476">
        <v>6</v>
      </c>
      <c r="J282" s="1476">
        <v>2169</v>
      </c>
      <c r="K282" s="1476">
        <v>206</v>
      </c>
      <c r="L282" s="1476">
        <v>46</v>
      </c>
      <c r="M282" s="1476">
        <v>1</v>
      </c>
      <c r="N282" s="1476">
        <v>14</v>
      </c>
      <c r="O282" s="1476">
        <v>79</v>
      </c>
      <c r="P282" s="1476">
        <v>7</v>
      </c>
      <c r="Q282" s="1476">
        <v>10</v>
      </c>
      <c r="R282" s="1476">
        <v>34</v>
      </c>
      <c r="S282" s="1476">
        <v>126</v>
      </c>
      <c r="T282" s="1476">
        <v>3036</v>
      </c>
    </row>
    <row r="283" spans="1:20" ht="16.5" customHeight="1">
      <c r="A283" s="1671" t="s">
        <v>727</v>
      </c>
      <c r="B283" s="1477">
        <v>37</v>
      </c>
      <c r="C283" s="1476">
        <v>16</v>
      </c>
      <c r="D283" s="1476">
        <v>3</v>
      </c>
      <c r="E283" s="1476">
        <v>18</v>
      </c>
      <c r="F283" s="1476">
        <v>25</v>
      </c>
      <c r="G283" s="1476">
        <v>20</v>
      </c>
      <c r="H283" s="1476">
        <v>2</v>
      </c>
      <c r="I283" s="1476">
        <v>3</v>
      </c>
      <c r="J283" s="1476">
        <v>738</v>
      </c>
      <c r="K283" s="1476">
        <v>92</v>
      </c>
      <c r="L283" s="1476">
        <v>12</v>
      </c>
      <c r="M283" s="1476">
        <v>1</v>
      </c>
      <c r="N283" s="1476">
        <v>2</v>
      </c>
      <c r="O283" s="1476">
        <v>12</v>
      </c>
      <c r="P283" s="1476">
        <v>2</v>
      </c>
      <c r="Q283" s="1476">
        <v>0</v>
      </c>
      <c r="R283" s="1476">
        <v>4</v>
      </c>
      <c r="S283" s="1476">
        <v>8</v>
      </c>
      <c r="T283" s="1476">
        <v>933</v>
      </c>
    </row>
    <row r="284" spans="1:20" ht="16.5" customHeight="1">
      <c r="A284" s="1671" t="s">
        <v>726</v>
      </c>
      <c r="B284" s="1477">
        <v>25</v>
      </c>
      <c r="C284" s="1476">
        <v>0</v>
      </c>
      <c r="D284" s="1476">
        <v>2</v>
      </c>
      <c r="E284" s="1476">
        <v>23</v>
      </c>
      <c r="F284" s="1476">
        <v>16</v>
      </c>
      <c r="G284" s="1476">
        <v>13</v>
      </c>
      <c r="H284" s="1476">
        <v>1</v>
      </c>
      <c r="I284" s="1476">
        <v>2</v>
      </c>
      <c r="J284" s="1476">
        <v>738</v>
      </c>
      <c r="K284" s="1476">
        <v>56</v>
      </c>
      <c r="L284" s="1476">
        <v>10</v>
      </c>
      <c r="M284" s="1476">
        <v>2</v>
      </c>
      <c r="N284" s="1476">
        <v>7</v>
      </c>
      <c r="O284" s="1476">
        <v>20</v>
      </c>
      <c r="P284" s="1476">
        <v>1</v>
      </c>
      <c r="Q284" s="1476">
        <v>1</v>
      </c>
      <c r="R284" s="1476">
        <v>4</v>
      </c>
      <c r="S284" s="1476">
        <v>3</v>
      </c>
      <c r="T284" s="1476">
        <v>883</v>
      </c>
    </row>
    <row r="285" spans="1:20" ht="16.5" customHeight="1">
      <c r="A285" s="1671" t="s">
        <v>725</v>
      </c>
      <c r="B285" s="1477">
        <v>38</v>
      </c>
      <c r="C285" s="1476">
        <v>14</v>
      </c>
      <c r="D285" s="1476">
        <v>12</v>
      </c>
      <c r="E285" s="1476">
        <v>12</v>
      </c>
      <c r="F285" s="1476">
        <v>39</v>
      </c>
      <c r="G285" s="1476">
        <v>38</v>
      </c>
      <c r="H285" s="1476">
        <v>0</v>
      </c>
      <c r="I285" s="1476">
        <v>1</v>
      </c>
      <c r="J285" s="1476">
        <v>464</v>
      </c>
      <c r="K285" s="1476">
        <v>65</v>
      </c>
      <c r="L285" s="1476">
        <v>7</v>
      </c>
      <c r="M285" s="1476">
        <v>1</v>
      </c>
      <c r="N285" s="1476">
        <v>4</v>
      </c>
      <c r="O285" s="1476">
        <v>8</v>
      </c>
      <c r="P285" s="1476">
        <v>1</v>
      </c>
      <c r="Q285" s="1476">
        <v>1</v>
      </c>
      <c r="R285" s="1476">
        <v>2</v>
      </c>
      <c r="S285" s="1476">
        <v>3</v>
      </c>
      <c r="T285" s="1476">
        <v>633</v>
      </c>
    </row>
    <row r="286" spans="1:20" ht="16.5" customHeight="1">
      <c r="A286" s="1671" t="s">
        <v>724</v>
      </c>
      <c r="B286" s="1477">
        <v>53</v>
      </c>
      <c r="C286" s="1476">
        <v>15</v>
      </c>
      <c r="D286" s="1476">
        <v>5</v>
      </c>
      <c r="E286" s="1476">
        <v>33</v>
      </c>
      <c r="F286" s="1476">
        <v>43</v>
      </c>
      <c r="G286" s="1476">
        <v>42</v>
      </c>
      <c r="H286" s="1476">
        <v>0</v>
      </c>
      <c r="I286" s="1476">
        <v>1</v>
      </c>
      <c r="J286" s="1476">
        <v>570</v>
      </c>
      <c r="K286" s="1476">
        <v>71</v>
      </c>
      <c r="L286" s="1476">
        <v>12</v>
      </c>
      <c r="M286" s="1476">
        <v>1</v>
      </c>
      <c r="N286" s="1476">
        <v>4</v>
      </c>
      <c r="O286" s="1476">
        <v>14</v>
      </c>
      <c r="P286" s="1476">
        <v>2</v>
      </c>
      <c r="Q286" s="1476">
        <v>1</v>
      </c>
      <c r="R286" s="1476">
        <v>4</v>
      </c>
      <c r="S286" s="1476">
        <v>4</v>
      </c>
      <c r="T286" s="1476">
        <v>779</v>
      </c>
    </row>
    <row r="287" spans="1:20" ht="16.5" customHeight="1">
      <c r="A287" s="1671" t="s">
        <v>723</v>
      </c>
      <c r="B287" s="1477">
        <v>52</v>
      </c>
      <c r="C287" s="1476">
        <v>14</v>
      </c>
      <c r="D287" s="1476">
        <v>4</v>
      </c>
      <c r="E287" s="1476">
        <v>34</v>
      </c>
      <c r="F287" s="1476">
        <v>36</v>
      </c>
      <c r="G287" s="1476">
        <v>35</v>
      </c>
      <c r="H287" s="1476">
        <v>1</v>
      </c>
      <c r="I287" s="1476">
        <v>0</v>
      </c>
      <c r="J287" s="1476">
        <v>617</v>
      </c>
      <c r="K287" s="1476">
        <v>64</v>
      </c>
      <c r="L287" s="1476">
        <v>11</v>
      </c>
      <c r="M287" s="1476">
        <v>1</v>
      </c>
      <c r="N287" s="1476">
        <v>6</v>
      </c>
      <c r="O287" s="1476">
        <v>19</v>
      </c>
      <c r="P287" s="1476">
        <v>2</v>
      </c>
      <c r="Q287" s="1476">
        <v>0</v>
      </c>
      <c r="R287" s="1476">
        <v>14</v>
      </c>
      <c r="S287" s="1476">
        <v>1</v>
      </c>
      <c r="T287" s="1476">
        <v>823</v>
      </c>
    </row>
    <row r="288" spans="1:20" ht="16.5" customHeight="1">
      <c r="A288" s="1671" t="s">
        <v>722</v>
      </c>
      <c r="B288" s="1477">
        <v>95</v>
      </c>
      <c r="C288" s="1476">
        <v>31</v>
      </c>
      <c r="D288" s="1476">
        <v>7</v>
      </c>
      <c r="E288" s="1476">
        <v>57</v>
      </c>
      <c r="F288" s="1476">
        <v>246</v>
      </c>
      <c r="G288" s="1476">
        <v>242</v>
      </c>
      <c r="H288" s="1476">
        <v>2</v>
      </c>
      <c r="I288" s="1476">
        <v>2</v>
      </c>
      <c r="J288" s="1476">
        <v>1380</v>
      </c>
      <c r="K288" s="1476">
        <v>120</v>
      </c>
      <c r="L288" s="1476">
        <v>18</v>
      </c>
      <c r="M288" s="1476">
        <v>3</v>
      </c>
      <c r="N288" s="1476">
        <v>9</v>
      </c>
      <c r="O288" s="1476">
        <v>70</v>
      </c>
      <c r="P288" s="1476">
        <v>2</v>
      </c>
      <c r="Q288" s="1476">
        <v>1</v>
      </c>
      <c r="R288" s="1476">
        <v>40</v>
      </c>
      <c r="S288" s="1476">
        <v>6</v>
      </c>
      <c r="T288" s="1476">
        <v>1990</v>
      </c>
    </row>
    <row r="289" spans="1:20" ht="16.5" customHeight="1">
      <c r="A289" s="1671" t="s">
        <v>721</v>
      </c>
      <c r="B289" s="1477">
        <v>142</v>
      </c>
      <c r="C289" s="1476">
        <v>37</v>
      </c>
      <c r="D289" s="1476">
        <v>44</v>
      </c>
      <c r="E289" s="1476">
        <v>61</v>
      </c>
      <c r="F289" s="1476">
        <v>106</v>
      </c>
      <c r="G289" s="1476">
        <v>102</v>
      </c>
      <c r="H289" s="1476">
        <v>3</v>
      </c>
      <c r="I289" s="1476">
        <v>1</v>
      </c>
      <c r="J289" s="1476">
        <v>1563</v>
      </c>
      <c r="K289" s="1476">
        <v>127</v>
      </c>
      <c r="L289" s="1476">
        <v>29</v>
      </c>
      <c r="M289" s="1476">
        <v>2</v>
      </c>
      <c r="N289" s="1476">
        <v>11</v>
      </c>
      <c r="O289" s="1476">
        <v>59</v>
      </c>
      <c r="P289" s="1476">
        <v>3</v>
      </c>
      <c r="Q289" s="1476">
        <v>5</v>
      </c>
      <c r="R289" s="1476">
        <v>22</v>
      </c>
      <c r="S289" s="1476">
        <v>2</v>
      </c>
      <c r="T289" s="1476">
        <v>2071</v>
      </c>
    </row>
    <row r="290" spans="1:20" ht="16.5" customHeight="1">
      <c r="A290" s="1671" t="s">
        <v>720</v>
      </c>
      <c r="B290" s="1477">
        <v>65</v>
      </c>
      <c r="C290" s="1476">
        <v>5</v>
      </c>
      <c r="D290" s="1476">
        <v>9</v>
      </c>
      <c r="E290" s="1476">
        <v>51</v>
      </c>
      <c r="F290" s="1476">
        <v>95</v>
      </c>
      <c r="G290" s="1476">
        <v>85</v>
      </c>
      <c r="H290" s="1476">
        <v>2</v>
      </c>
      <c r="I290" s="1476">
        <v>8</v>
      </c>
      <c r="J290" s="1476">
        <v>1297</v>
      </c>
      <c r="K290" s="1476">
        <v>92</v>
      </c>
      <c r="L290" s="1476">
        <v>26</v>
      </c>
      <c r="M290" s="1476">
        <v>3</v>
      </c>
      <c r="N290" s="1476">
        <v>10</v>
      </c>
      <c r="O290" s="1476">
        <v>53</v>
      </c>
      <c r="P290" s="1476">
        <v>3</v>
      </c>
      <c r="Q290" s="1476">
        <v>0</v>
      </c>
      <c r="R290" s="1476">
        <v>25</v>
      </c>
      <c r="S290" s="1476">
        <v>5</v>
      </c>
      <c r="T290" s="1476">
        <v>1674</v>
      </c>
    </row>
    <row r="291" spans="1:20" ht="16.5" customHeight="1">
      <c r="A291" s="1671" t="s">
        <v>719</v>
      </c>
      <c r="B291" s="1477">
        <v>56</v>
      </c>
      <c r="C291" s="1476">
        <v>21</v>
      </c>
      <c r="D291" s="1476">
        <v>8</v>
      </c>
      <c r="E291" s="1476">
        <v>27</v>
      </c>
      <c r="F291" s="1476">
        <v>75</v>
      </c>
      <c r="G291" s="1476">
        <v>68</v>
      </c>
      <c r="H291" s="1476">
        <v>7</v>
      </c>
      <c r="I291" s="1476">
        <v>0</v>
      </c>
      <c r="J291" s="1476">
        <v>965</v>
      </c>
      <c r="K291" s="1476">
        <v>71</v>
      </c>
      <c r="L291" s="1476">
        <v>12</v>
      </c>
      <c r="M291" s="1476">
        <v>1</v>
      </c>
      <c r="N291" s="1476">
        <v>3</v>
      </c>
      <c r="O291" s="1476">
        <v>41</v>
      </c>
      <c r="P291" s="1476">
        <v>0</v>
      </c>
      <c r="Q291" s="1476">
        <v>1</v>
      </c>
      <c r="R291" s="1476">
        <v>24</v>
      </c>
      <c r="S291" s="1476">
        <v>6</v>
      </c>
      <c r="T291" s="1476">
        <v>1255</v>
      </c>
    </row>
    <row r="292" spans="1:20" ht="16.5" customHeight="1">
      <c r="A292" s="1671" t="s">
        <v>718</v>
      </c>
      <c r="B292" s="1477">
        <v>125</v>
      </c>
      <c r="C292" s="1476">
        <v>32</v>
      </c>
      <c r="D292" s="1476">
        <v>15</v>
      </c>
      <c r="E292" s="1476">
        <v>78</v>
      </c>
      <c r="F292" s="1476">
        <v>88</v>
      </c>
      <c r="G292" s="1476">
        <v>71</v>
      </c>
      <c r="H292" s="1476">
        <v>3</v>
      </c>
      <c r="I292" s="1476">
        <v>14</v>
      </c>
      <c r="J292" s="1476">
        <v>1271</v>
      </c>
      <c r="K292" s="1476">
        <v>155</v>
      </c>
      <c r="L292" s="1476">
        <v>26</v>
      </c>
      <c r="M292" s="1476">
        <v>4</v>
      </c>
      <c r="N292" s="1476">
        <v>5</v>
      </c>
      <c r="O292" s="1476">
        <v>44</v>
      </c>
      <c r="P292" s="1476">
        <v>5</v>
      </c>
      <c r="Q292" s="1476">
        <v>1</v>
      </c>
      <c r="R292" s="1476">
        <v>21</v>
      </c>
      <c r="S292" s="1476">
        <v>4</v>
      </c>
      <c r="T292" s="1476">
        <v>1749</v>
      </c>
    </row>
    <row r="293" spans="1:20" ht="16.5" customHeight="1">
      <c r="A293" s="1671" t="s">
        <v>717</v>
      </c>
      <c r="B293" s="1477">
        <v>57</v>
      </c>
      <c r="C293" s="1476">
        <v>9</v>
      </c>
      <c r="D293" s="1476">
        <v>5</v>
      </c>
      <c r="E293" s="1476">
        <v>43</v>
      </c>
      <c r="F293" s="1476">
        <v>101</v>
      </c>
      <c r="G293" s="1476">
        <v>95</v>
      </c>
      <c r="H293" s="1476">
        <v>5</v>
      </c>
      <c r="I293" s="1476">
        <v>1</v>
      </c>
      <c r="J293" s="1476">
        <v>793</v>
      </c>
      <c r="K293" s="1476">
        <v>82</v>
      </c>
      <c r="L293" s="1476">
        <v>13</v>
      </c>
      <c r="M293" s="1476">
        <v>0</v>
      </c>
      <c r="N293" s="1476">
        <v>2</v>
      </c>
      <c r="O293" s="1476">
        <v>34</v>
      </c>
      <c r="P293" s="1476">
        <v>1</v>
      </c>
      <c r="Q293" s="1476">
        <v>1</v>
      </c>
      <c r="R293" s="1476">
        <v>14</v>
      </c>
      <c r="S293" s="1476">
        <v>11</v>
      </c>
      <c r="T293" s="1476">
        <v>1109</v>
      </c>
    </row>
    <row r="294" spans="1:20" ht="16.5" customHeight="1">
      <c r="A294" s="1671" t="s">
        <v>716</v>
      </c>
      <c r="B294" s="1477">
        <v>279</v>
      </c>
      <c r="C294" s="1476">
        <v>44</v>
      </c>
      <c r="D294" s="1476">
        <v>33</v>
      </c>
      <c r="E294" s="1476">
        <v>202</v>
      </c>
      <c r="F294" s="1476">
        <v>452</v>
      </c>
      <c r="G294" s="1476">
        <v>374</v>
      </c>
      <c r="H294" s="1476">
        <v>57</v>
      </c>
      <c r="I294" s="1476">
        <v>21</v>
      </c>
      <c r="J294" s="1476">
        <v>3125</v>
      </c>
      <c r="K294" s="1476">
        <v>382</v>
      </c>
      <c r="L294" s="1476">
        <v>89</v>
      </c>
      <c r="M294" s="1476">
        <v>16</v>
      </c>
      <c r="N294" s="1476">
        <v>34</v>
      </c>
      <c r="O294" s="1476">
        <v>145</v>
      </c>
      <c r="P294" s="1476">
        <v>5</v>
      </c>
      <c r="Q294" s="1476">
        <v>8</v>
      </c>
      <c r="R294" s="1476">
        <v>43</v>
      </c>
      <c r="S294" s="1476">
        <v>39</v>
      </c>
      <c r="T294" s="1476">
        <v>4617</v>
      </c>
    </row>
    <row r="295" spans="1:20" ht="16.5" customHeight="1">
      <c r="A295" s="1671" t="s">
        <v>715</v>
      </c>
      <c r="B295" s="1477">
        <v>93</v>
      </c>
      <c r="C295" s="1476">
        <v>16</v>
      </c>
      <c r="D295" s="1476">
        <v>16</v>
      </c>
      <c r="E295" s="1476">
        <v>61</v>
      </c>
      <c r="F295" s="1476">
        <v>94</v>
      </c>
      <c r="G295" s="1476">
        <v>79</v>
      </c>
      <c r="H295" s="1476">
        <v>10</v>
      </c>
      <c r="I295" s="1476">
        <v>5</v>
      </c>
      <c r="J295" s="1476">
        <v>1122</v>
      </c>
      <c r="K295" s="1476">
        <v>158</v>
      </c>
      <c r="L295" s="1476">
        <v>32</v>
      </c>
      <c r="M295" s="1476">
        <v>1</v>
      </c>
      <c r="N295" s="1476">
        <v>9</v>
      </c>
      <c r="O295" s="1476">
        <v>38</v>
      </c>
      <c r="P295" s="1476">
        <v>0</v>
      </c>
      <c r="Q295" s="1476">
        <v>2</v>
      </c>
      <c r="R295" s="1476">
        <v>19</v>
      </c>
      <c r="S295" s="1476">
        <v>10</v>
      </c>
      <c r="T295" s="1476">
        <v>1578</v>
      </c>
    </row>
    <row r="296" spans="1:20" ht="16.5" customHeight="1">
      <c r="A296" s="1671" t="s">
        <v>714</v>
      </c>
      <c r="B296" s="1477">
        <v>138</v>
      </c>
      <c r="C296" s="1476">
        <v>20</v>
      </c>
      <c r="D296" s="1476">
        <v>26</v>
      </c>
      <c r="E296" s="1476">
        <v>92</v>
      </c>
      <c r="F296" s="1476">
        <v>197</v>
      </c>
      <c r="G296" s="1476">
        <v>193</v>
      </c>
      <c r="H296" s="1476">
        <v>3</v>
      </c>
      <c r="I296" s="1476">
        <v>1</v>
      </c>
      <c r="J296" s="1476">
        <v>1980</v>
      </c>
      <c r="K296" s="1476">
        <v>227</v>
      </c>
      <c r="L296" s="1476">
        <v>32</v>
      </c>
      <c r="M296" s="1476">
        <v>2</v>
      </c>
      <c r="N296" s="1476">
        <v>19</v>
      </c>
      <c r="O296" s="1476">
        <v>124</v>
      </c>
      <c r="P296" s="1476">
        <v>1</v>
      </c>
      <c r="Q296" s="1476">
        <v>2</v>
      </c>
      <c r="R296" s="1476">
        <v>50</v>
      </c>
      <c r="S296" s="1476">
        <v>17</v>
      </c>
      <c r="T296" s="1476">
        <v>2789</v>
      </c>
    </row>
    <row r="297" spans="1:20" ht="16.5" customHeight="1">
      <c r="A297" s="1671" t="s">
        <v>713</v>
      </c>
      <c r="B297" s="1477">
        <v>129</v>
      </c>
      <c r="C297" s="1476">
        <v>20</v>
      </c>
      <c r="D297" s="1476">
        <v>15</v>
      </c>
      <c r="E297" s="1476">
        <v>94</v>
      </c>
      <c r="F297" s="1476">
        <v>118</v>
      </c>
      <c r="G297" s="1476">
        <v>106</v>
      </c>
      <c r="H297" s="1476">
        <v>7</v>
      </c>
      <c r="I297" s="1476">
        <v>5</v>
      </c>
      <c r="J297" s="1476">
        <v>1400</v>
      </c>
      <c r="K297" s="1476">
        <v>88</v>
      </c>
      <c r="L297" s="1476">
        <v>25</v>
      </c>
      <c r="M297" s="1476">
        <v>4</v>
      </c>
      <c r="N297" s="1476">
        <v>24</v>
      </c>
      <c r="O297" s="1476">
        <v>81</v>
      </c>
      <c r="P297" s="1476">
        <v>0</v>
      </c>
      <c r="Q297" s="1476">
        <v>1</v>
      </c>
      <c r="R297" s="1476">
        <v>41</v>
      </c>
      <c r="S297" s="1476">
        <v>16</v>
      </c>
      <c r="T297" s="1476">
        <v>1927</v>
      </c>
    </row>
    <row r="298" spans="1:20" ht="16.5" customHeight="1">
      <c r="A298" s="1671" t="s">
        <v>712</v>
      </c>
      <c r="B298" s="1477">
        <v>81</v>
      </c>
      <c r="C298" s="1476">
        <v>29</v>
      </c>
      <c r="D298" s="1476">
        <v>7</v>
      </c>
      <c r="E298" s="1476">
        <v>45</v>
      </c>
      <c r="F298" s="1476">
        <v>110</v>
      </c>
      <c r="G298" s="1476">
        <v>105</v>
      </c>
      <c r="H298" s="1476">
        <v>1</v>
      </c>
      <c r="I298" s="1476">
        <v>4</v>
      </c>
      <c r="J298" s="1476">
        <v>1398</v>
      </c>
      <c r="K298" s="1476">
        <v>121</v>
      </c>
      <c r="L298" s="1476">
        <v>12</v>
      </c>
      <c r="M298" s="1476">
        <v>1</v>
      </c>
      <c r="N298" s="1476">
        <v>7</v>
      </c>
      <c r="O298" s="1476">
        <v>43</v>
      </c>
      <c r="P298" s="1476">
        <v>1</v>
      </c>
      <c r="Q298" s="1476">
        <v>3</v>
      </c>
      <c r="R298" s="1476">
        <v>34</v>
      </c>
      <c r="S298" s="1476">
        <v>5</v>
      </c>
      <c r="T298" s="1476">
        <v>1816</v>
      </c>
    </row>
    <row r="299" spans="1:20" ht="16.5" customHeight="1">
      <c r="A299" s="1671" t="s">
        <v>711</v>
      </c>
      <c r="B299" s="1477">
        <v>148</v>
      </c>
      <c r="C299" s="1476">
        <v>18</v>
      </c>
      <c r="D299" s="1476">
        <v>17</v>
      </c>
      <c r="E299" s="1476">
        <v>113</v>
      </c>
      <c r="F299" s="1476">
        <v>118</v>
      </c>
      <c r="G299" s="1476">
        <v>111</v>
      </c>
      <c r="H299" s="1476">
        <v>3</v>
      </c>
      <c r="I299" s="1476">
        <v>4</v>
      </c>
      <c r="J299" s="1476">
        <v>1269</v>
      </c>
      <c r="K299" s="1476">
        <v>147</v>
      </c>
      <c r="L299" s="1476">
        <v>32</v>
      </c>
      <c r="M299" s="1476">
        <v>1</v>
      </c>
      <c r="N299" s="1476">
        <v>7</v>
      </c>
      <c r="O299" s="1476">
        <v>100</v>
      </c>
      <c r="P299" s="1476">
        <v>1</v>
      </c>
      <c r="Q299" s="1476">
        <v>0</v>
      </c>
      <c r="R299" s="1476">
        <v>30</v>
      </c>
      <c r="S299" s="1476">
        <v>34</v>
      </c>
      <c r="T299" s="1476">
        <v>1887</v>
      </c>
    </row>
    <row r="300" spans="1:20" ht="16.5" customHeight="1">
      <c r="A300" s="1671" t="s">
        <v>710</v>
      </c>
      <c r="B300" s="1477">
        <v>191</v>
      </c>
      <c r="C300" s="1476">
        <v>33</v>
      </c>
      <c r="D300" s="1476">
        <v>24</v>
      </c>
      <c r="E300" s="1476">
        <v>134</v>
      </c>
      <c r="F300" s="1476">
        <v>184</v>
      </c>
      <c r="G300" s="1476">
        <v>180</v>
      </c>
      <c r="H300" s="1476">
        <v>2</v>
      </c>
      <c r="I300" s="1476">
        <v>2</v>
      </c>
      <c r="J300" s="1476">
        <v>2644</v>
      </c>
      <c r="K300" s="1476">
        <v>213</v>
      </c>
      <c r="L300" s="1476">
        <v>36</v>
      </c>
      <c r="M300" s="1476">
        <v>1</v>
      </c>
      <c r="N300" s="1476">
        <v>16</v>
      </c>
      <c r="O300" s="1476">
        <v>131</v>
      </c>
      <c r="P300" s="1476">
        <v>4</v>
      </c>
      <c r="Q300" s="1476">
        <v>1</v>
      </c>
      <c r="R300" s="1476">
        <v>64</v>
      </c>
      <c r="S300" s="1476">
        <v>24</v>
      </c>
      <c r="T300" s="1476">
        <v>3509</v>
      </c>
    </row>
    <row r="301" spans="1:20" ht="16.5" customHeight="1">
      <c r="A301" s="1671" t="s">
        <v>709</v>
      </c>
      <c r="B301" s="1477">
        <v>124</v>
      </c>
      <c r="C301" s="1476">
        <v>26</v>
      </c>
      <c r="D301" s="1476">
        <v>16</v>
      </c>
      <c r="E301" s="1476">
        <v>82</v>
      </c>
      <c r="F301" s="1476">
        <v>119</v>
      </c>
      <c r="G301" s="1476">
        <v>115</v>
      </c>
      <c r="H301" s="1476">
        <v>0</v>
      </c>
      <c r="I301" s="1476">
        <v>4</v>
      </c>
      <c r="J301" s="1476">
        <v>1965</v>
      </c>
      <c r="K301" s="1476">
        <v>105</v>
      </c>
      <c r="L301" s="1476">
        <v>12</v>
      </c>
      <c r="M301" s="1476">
        <v>1</v>
      </c>
      <c r="N301" s="1476">
        <v>3</v>
      </c>
      <c r="O301" s="1476">
        <v>14</v>
      </c>
      <c r="P301" s="1476">
        <v>1</v>
      </c>
      <c r="Q301" s="1476">
        <v>1</v>
      </c>
      <c r="R301" s="1476">
        <v>17</v>
      </c>
      <c r="S301" s="1476">
        <v>14</v>
      </c>
      <c r="T301" s="1476">
        <v>2376</v>
      </c>
    </row>
    <row r="302" spans="1:20" ht="16.5" customHeight="1">
      <c r="A302" s="1671" t="s">
        <v>708</v>
      </c>
      <c r="B302" s="1477">
        <v>85</v>
      </c>
      <c r="C302" s="1476">
        <v>27</v>
      </c>
      <c r="D302" s="1476">
        <v>13</v>
      </c>
      <c r="E302" s="1476">
        <v>45</v>
      </c>
      <c r="F302" s="1476">
        <v>139</v>
      </c>
      <c r="G302" s="1476">
        <v>127</v>
      </c>
      <c r="H302" s="1476">
        <v>6</v>
      </c>
      <c r="I302" s="1476">
        <v>6</v>
      </c>
      <c r="J302" s="1476">
        <v>1775</v>
      </c>
      <c r="K302" s="1476">
        <v>282</v>
      </c>
      <c r="L302" s="1476">
        <v>32</v>
      </c>
      <c r="M302" s="1476">
        <v>8</v>
      </c>
      <c r="N302" s="1476">
        <v>10</v>
      </c>
      <c r="O302" s="1476">
        <v>147</v>
      </c>
      <c r="P302" s="1476">
        <v>5</v>
      </c>
      <c r="Q302" s="1476">
        <v>0</v>
      </c>
      <c r="R302" s="1476">
        <v>79</v>
      </c>
      <c r="S302" s="1476">
        <v>8</v>
      </c>
      <c r="T302" s="1476">
        <v>2570</v>
      </c>
    </row>
    <row r="303" spans="1:20" ht="16.5" customHeight="1">
      <c r="A303" s="1671" t="s">
        <v>707</v>
      </c>
      <c r="B303" s="1477">
        <v>53</v>
      </c>
      <c r="C303" s="1476">
        <v>12</v>
      </c>
      <c r="D303" s="1476">
        <v>6</v>
      </c>
      <c r="E303" s="1476">
        <v>35</v>
      </c>
      <c r="F303" s="1476">
        <v>32</v>
      </c>
      <c r="G303" s="1476">
        <v>30</v>
      </c>
      <c r="H303" s="1476">
        <v>1</v>
      </c>
      <c r="I303" s="1476">
        <v>1</v>
      </c>
      <c r="J303" s="1476">
        <v>428</v>
      </c>
      <c r="K303" s="1476">
        <v>85</v>
      </c>
      <c r="L303" s="1476">
        <v>18</v>
      </c>
      <c r="M303" s="1476">
        <v>1</v>
      </c>
      <c r="N303" s="1476">
        <v>3</v>
      </c>
      <c r="O303" s="1476">
        <v>8</v>
      </c>
      <c r="P303" s="1476">
        <v>0</v>
      </c>
      <c r="Q303" s="1476">
        <v>0</v>
      </c>
      <c r="R303" s="1476">
        <v>3</v>
      </c>
      <c r="S303" s="1476">
        <v>2</v>
      </c>
      <c r="T303" s="1476">
        <v>633</v>
      </c>
    </row>
    <row r="304" spans="1:20" ht="16.5" customHeight="1">
      <c r="A304" s="1671" t="s">
        <v>706</v>
      </c>
      <c r="B304" s="1477">
        <v>9</v>
      </c>
      <c r="C304" s="1476">
        <v>0</v>
      </c>
      <c r="D304" s="1476">
        <v>2</v>
      </c>
      <c r="E304" s="1476">
        <v>7</v>
      </c>
      <c r="F304" s="1476">
        <v>24</v>
      </c>
      <c r="G304" s="1476">
        <v>22</v>
      </c>
      <c r="H304" s="1476">
        <v>1</v>
      </c>
      <c r="I304" s="1476">
        <v>1</v>
      </c>
      <c r="J304" s="1476">
        <v>480</v>
      </c>
      <c r="K304" s="1476">
        <v>34</v>
      </c>
      <c r="L304" s="1476">
        <v>6</v>
      </c>
      <c r="M304" s="1476">
        <v>0</v>
      </c>
      <c r="N304" s="1476">
        <v>5</v>
      </c>
      <c r="O304" s="1476">
        <v>7</v>
      </c>
      <c r="P304" s="1476">
        <v>0</v>
      </c>
      <c r="Q304" s="1476">
        <v>0</v>
      </c>
      <c r="R304" s="1476">
        <v>8</v>
      </c>
      <c r="S304" s="1476">
        <v>0</v>
      </c>
      <c r="T304" s="1476">
        <v>573</v>
      </c>
    </row>
    <row r="305" spans="1:20" ht="16.5" customHeight="1">
      <c r="A305" s="1671" t="s">
        <v>705</v>
      </c>
      <c r="B305" s="1477">
        <v>39</v>
      </c>
      <c r="C305" s="1476">
        <v>5</v>
      </c>
      <c r="D305" s="1476">
        <v>4</v>
      </c>
      <c r="E305" s="1476">
        <v>30</v>
      </c>
      <c r="F305" s="1476">
        <v>36</v>
      </c>
      <c r="G305" s="1476">
        <v>11</v>
      </c>
      <c r="H305" s="1476">
        <v>9</v>
      </c>
      <c r="I305" s="1476">
        <v>16</v>
      </c>
      <c r="J305" s="1476">
        <v>359</v>
      </c>
      <c r="K305" s="1476">
        <v>42</v>
      </c>
      <c r="L305" s="1476">
        <v>4</v>
      </c>
      <c r="M305" s="1476">
        <v>1</v>
      </c>
      <c r="N305" s="1476">
        <v>4</v>
      </c>
      <c r="O305" s="1476">
        <v>6</v>
      </c>
      <c r="P305" s="1476">
        <v>1</v>
      </c>
      <c r="Q305" s="1476">
        <v>0</v>
      </c>
      <c r="R305" s="1476">
        <v>6</v>
      </c>
      <c r="S305" s="1476">
        <v>2</v>
      </c>
      <c r="T305" s="1476">
        <v>500</v>
      </c>
    </row>
    <row r="306" spans="1:20" ht="16.5" customHeight="1">
      <c r="A306" s="1671" t="s">
        <v>704</v>
      </c>
      <c r="B306" s="1477">
        <v>120</v>
      </c>
      <c r="C306" s="1476">
        <v>25</v>
      </c>
      <c r="D306" s="1476">
        <v>8</v>
      </c>
      <c r="E306" s="1476">
        <v>87</v>
      </c>
      <c r="F306" s="1476">
        <v>86</v>
      </c>
      <c r="G306" s="1476">
        <v>71</v>
      </c>
      <c r="H306" s="1476">
        <v>12</v>
      </c>
      <c r="I306" s="1476">
        <v>3</v>
      </c>
      <c r="J306" s="1476">
        <v>1157</v>
      </c>
      <c r="K306" s="1476">
        <v>152</v>
      </c>
      <c r="L306" s="1476">
        <v>27</v>
      </c>
      <c r="M306" s="1476">
        <v>1</v>
      </c>
      <c r="N306" s="1476">
        <v>3</v>
      </c>
      <c r="O306" s="1476">
        <v>31</v>
      </c>
      <c r="P306" s="1476">
        <v>3</v>
      </c>
      <c r="Q306" s="1476">
        <v>1</v>
      </c>
      <c r="R306" s="1476">
        <v>8</v>
      </c>
      <c r="S306" s="1476">
        <v>10</v>
      </c>
      <c r="T306" s="1476">
        <v>1599</v>
      </c>
    </row>
    <row r="307" spans="1:20" ht="16.5" customHeight="1">
      <c r="A307" s="1671" t="s">
        <v>703</v>
      </c>
      <c r="B307" s="1477">
        <v>11</v>
      </c>
      <c r="C307" s="1476">
        <v>4</v>
      </c>
      <c r="D307" s="1476">
        <v>2</v>
      </c>
      <c r="E307" s="1476">
        <v>5</v>
      </c>
      <c r="F307" s="1476">
        <v>11</v>
      </c>
      <c r="G307" s="1476">
        <v>6</v>
      </c>
      <c r="H307" s="1476">
        <v>5</v>
      </c>
      <c r="I307" s="1476">
        <v>0</v>
      </c>
      <c r="J307" s="1476">
        <v>423</v>
      </c>
      <c r="K307" s="1476">
        <v>51</v>
      </c>
      <c r="L307" s="1476">
        <v>3</v>
      </c>
      <c r="M307" s="1476">
        <v>0</v>
      </c>
      <c r="N307" s="1476">
        <v>0</v>
      </c>
      <c r="O307" s="1476">
        <v>5</v>
      </c>
      <c r="P307" s="1476">
        <v>0</v>
      </c>
      <c r="Q307" s="1476">
        <v>0</v>
      </c>
      <c r="R307" s="1476">
        <v>1</v>
      </c>
      <c r="S307" s="1476">
        <v>8</v>
      </c>
      <c r="T307" s="1476">
        <v>513</v>
      </c>
    </row>
    <row r="308" spans="1:20" ht="16.5" customHeight="1">
      <c r="A308" s="1671" t="s">
        <v>702</v>
      </c>
      <c r="B308" s="1477">
        <v>42</v>
      </c>
      <c r="C308" s="1476">
        <v>14</v>
      </c>
      <c r="D308" s="1476">
        <v>13</v>
      </c>
      <c r="E308" s="1476">
        <v>15</v>
      </c>
      <c r="F308" s="1476">
        <v>55</v>
      </c>
      <c r="G308" s="1476">
        <v>42</v>
      </c>
      <c r="H308" s="1476">
        <v>4</v>
      </c>
      <c r="I308" s="1476">
        <v>9</v>
      </c>
      <c r="J308" s="1476">
        <v>174</v>
      </c>
      <c r="K308" s="1476">
        <v>34</v>
      </c>
      <c r="L308" s="1476">
        <v>6</v>
      </c>
      <c r="M308" s="1476">
        <v>2</v>
      </c>
      <c r="N308" s="1476">
        <v>1</v>
      </c>
      <c r="O308" s="1476">
        <v>9</v>
      </c>
      <c r="P308" s="1476">
        <v>0</v>
      </c>
      <c r="Q308" s="1476">
        <v>0</v>
      </c>
      <c r="R308" s="1476">
        <v>1</v>
      </c>
      <c r="S308" s="1476">
        <v>1</v>
      </c>
      <c r="T308" s="1476">
        <v>325</v>
      </c>
    </row>
    <row r="309" spans="1:20" ht="16.5" customHeight="1">
      <c r="A309" s="1671" t="s">
        <v>790</v>
      </c>
      <c r="B309" s="1477">
        <v>36</v>
      </c>
      <c r="C309" s="1476">
        <v>7</v>
      </c>
      <c r="D309" s="1476">
        <v>10</v>
      </c>
      <c r="E309" s="1476">
        <v>19</v>
      </c>
      <c r="F309" s="1476">
        <v>46</v>
      </c>
      <c r="G309" s="1476">
        <v>45</v>
      </c>
      <c r="H309" s="1476">
        <v>0</v>
      </c>
      <c r="I309" s="1476">
        <v>1</v>
      </c>
      <c r="J309" s="1476">
        <v>757</v>
      </c>
      <c r="K309" s="1476">
        <v>108</v>
      </c>
      <c r="L309" s="1476">
        <v>17</v>
      </c>
      <c r="M309" s="1476">
        <v>4</v>
      </c>
      <c r="N309" s="1476">
        <v>4</v>
      </c>
      <c r="O309" s="1476">
        <v>38</v>
      </c>
      <c r="P309" s="1476">
        <v>0</v>
      </c>
      <c r="Q309" s="1476">
        <v>0</v>
      </c>
      <c r="R309" s="1476">
        <v>16</v>
      </c>
      <c r="S309" s="1476">
        <v>13</v>
      </c>
      <c r="T309" s="1476">
        <v>1039</v>
      </c>
    </row>
    <row r="310" spans="1:20" ht="16.5" customHeight="1">
      <c r="A310" s="1671" t="s">
        <v>781</v>
      </c>
      <c r="B310" s="1477">
        <v>5</v>
      </c>
      <c r="C310" s="1476">
        <v>0</v>
      </c>
      <c r="D310" s="1476">
        <v>2</v>
      </c>
      <c r="E310" s="1476">
        <v>3</v>
      </c>
      <c r="F310" s="1476">
        <v>4</v>
      </c>
      <c r="G310" s="1476">
        <v>2</v>
      </c>
      <c r="H310" s="1476">
        <v>0</v>
      </c>
      <c r="I310" s="1476">
        <v>2</v>
      </c>
      <c r="J310" s="1476">
        <v>326</v>
      </c>
      <c r="K310" s="1476">
        <v>41</v>
      </c>
      <c r="L310" s="1476">
        <v>5</v>
      </c>
      <c r="M310" s="1476">
        <v>0</v>
      </c>
      <c r="N310" s="1476">
        <v>0</v>
      </c>
      <c r="O310" s="1476">
        <v>2</v>
      </c>
      <c r="P310" s="1476">
        <v>0</v>
      </c>
      <c r="Q310" s="1476">
        <v>0</v>
      </c>
      <c r="R310" s="1476">
        <v>2</v>
      </c>
      <c r="S310" s="1476">
        <v>2</v>
      </c>
      <c r="T310" s="1476">
        <v>387</v>
      </c>
    </row>
    <row r="311" spans="1:20" ht="16.5" customHeight="1">
      <c r="A311" s="1671" t="s">
        <v>699</v>
      </c>
      <c r="B311" s="1477">
        <v>24</v>
      </c>
      <c r="C311" s="1476">
        <v>7</v>
      </c>
      <c r="D311" s="1476">
        <v>3</v>
      </c>
      <c r="E311" s="1476">
        <v>14</v>
      </c>
      <c r="F311" s="1476">
        <v>2</v>
      </c>
      <c r="G311" s="1476">
        <v>2</v>
      </c>
      <c r="H311" s="1476">
        <v>0</v>
      </c>
      <c r="I311" s="1476">
        <v>0</v>
      </c>
      <c r="J311" s="1476">
        <v>466</v>
      </c>
      <c r="K311" s="1476">
        <v>41</v>
      </c>
      <c r="L311" s="1476">
        <v>8</v>
      </c>
      <c r="M311" s="1476">
        <v>1</v>
      </c>
      <c r="N311" s="1476">
        <v>0</v>
      </c>
      <c r="O311" s="1476">
        <v>3</v>
      </c>
      <c r="P311" s="1476">
        <v>0</v>
      </c>
      <c r="Q311" s="1476">
        <v>3</v>
      </c>
      <c r="R311" s="1476">
        <v>3</v>
      </c>
      <c r="S311" s="1476">
        <v>6</v>
      </c>
      <c r="T311" s="1476">
        <v>557</v>
      </c>
    </row>
    <row r="312" spans="1:20" ht="16.5" customHeight="1">
      <c r="A312" s="1671" t="s">
        <v>698</v>
      </c>
      <c r="B312" s="1477">
        <v>99</v>
      </c>
      <c r="C312" s="1476">
        <v>13</v>
      </c>
      <c r="D312" s="1476">
        <v>13</v>
      </c>
      <c r="E312" s="1476">
        <v>73</v>
      </c>
      <c r="F312" s="1476">
        <v>201</v>
      </c>
      <c r="G312" s="1476">
        <v>170</v>
      </c>
      <c r="H312" s="1476">
        <v>23</v>
      </c>
      <c r="I312" s="1476">
        <v>8</v>
      </c>
      <c r="J312" s="1476">
        <v>1470</v>
      </c>
      <c r="K312" s="1476">
        <v>165</v>
      </c>
      <c r="L312" s="1476">
        <v>28</v>
      </c>
      <c r="M312" s="1476">
        <v>6</v>
      </c>
      <c r="N312" s="1476">
        <v>21</v>
      </c>
      <c r="O312" s="1476">
        <v>19</v>
      </c>
      <c r="P312" s="1476">
        <v>5</v>
      </c>
      <c r="Q312" s="1476">
        <v>3</v>
      </c>
      <c r="R312" s="1476">
        <v>5</v>
      </c>
      <c r="S312" s="1476">
        <v>3</v>
      </c>
      <c r="T312" s="1476">
        <v>2025</v>
      </c>
    </row>
    <row r="313" spans="1:20" ht="16.5" customHeight="1">
      <c r="A313" s="1671" t="s">
        <v>697</v>
      </c>
      <c r="B313" s="1477">
        <v>34</v>
      </c>
      <c r="C313" s="1476">
        <v>8</v>
      </c>
      <c r="D313" s="1476">
        <v>4</v>
      </c>
      <c r="E313" s="1476">
        <v>22</v>
      </c>
      <c r="F313" s="1476">
        <v>52</v>
      </c>
      <c r="G313" s="1476">
        <v>50</v>
      </c>
      <c r="H313" s="1476">
        <v>0</v>
      </c>
      <c r="I313" s="1476">
        <v>2</v>
      </c>
      <c r="J313" s="1476">
        <v>515</v>
      </c>
      <c r="K313" s="1476">
        <v>57</v>
      </c>
      <c r="L313" s="1476">
        <v>11</v>
      </c>
      <c r="M313" s="1476">
        <v>3</v>
      </c>
      <c r="N313" s="1476">
        <v>0</v>
      </c>
      <c r="O313" s="1476">
        <v>9</v>
      </c>
      <c r="P313" s="1476">
        <v>4</v>
      </c>
      <c r="Q313" s="1476">
        <v>0</v>
      </c>
      <c r="R313" s="1476">
        <v>4</v>
      </c>
      <c r="S313" s="1476">
        <v>3</v>
      </c>
      <c r="T313" s="1476">
        <v>692</v>
      </c>
    </row>
    <row r="314" spans="1:20" ht="16.5" customHeight="1">
      <c r="A314" s="1671" t="s">
        <v>696</v>
      </c>
      <c r="B314" s="1477">
        <v>7</v>
      </c>
      <c r="C314" s="1476">
        <v>0</v>
      </c>
      <c r="D314" s="1476">
        <v>0</v>
      </c>
      <c r="E314" s="1476">
        <v>7</v>
      </c>
      <c r="F314" s="1476">
        <v>2</v>
      </c>
      <c r="G314" s="1476">
        <v>0</v>
      </c>
      <c r="H314" s="1476">
        <v>0</v>
      </c>
      <c r="I314" s="1476">
        <v>2</v>
      </c>
      <c r="J314" s="1476">
        <v>25</v>
      </c>
      <c r="K314" s="1476">
        <v>27</v>
      </c>
      <c r="L314" s="1476">
        <v>6</v>
      </c>
      <c r="M314" s="1476">
        <v>0</v>
      </c>
      <c r="N314" s="1476">
        <v>0</v>
      </c>
      <c r="O314" s="1476">
        <v>1</v>
      </c>
      <c r="P314" s="1476">
        <v>0</v>
      </c>
      <c r="Q314" s="1476">
        <v>0</v>
      </c>
      <c r="R314" s="1476">
        <v>0</v>
      </c>
      <c r="S314" s="1476">
        <v>0</v>
      </c>
      <c r="T314" s="1476">
        <v>68</v>
      </c>
    </row>
    <row r="315" spans="1:20" ht="16.5" customHeight="1">
      <c r="A315" s="1671" t="s">
        <v>695</v>
      </c>
      <c r="B315" s="1477">
        <v>56</v>
      </c>
      <c r="C315" s="1476">
        <v>9</v>
      </c>
      <c r="D315" s="1476">
        <v>4</v>
      </c>
      <c r="E315" s="1476">
        <v>43</v>
      </c>
      <c r="F315" s="1476">
        <v>46</v>
      </c>
      <c r="G315" s="1476">
        <v>40</v>
      </c>
      <c r="H315" s="1476">
        <v>1</v>
      </c>
      <c r="I315" s="1476">
        <v>5</v>
      </c>
      <c r="J315" s="1476">
        <v>754</v>
      </c>
      <c r="K315" s="1476">
        <v>118</v>
      </c>
      <c r="L315" s="1476">
        <v>29</v>
      </c>
      <c r="M315" s="1476">
        <v>2</v>
      </c>
      <c r="N315" s="1476">
        <v>4</v>
      </c>
      <c r="O315" s="1476">
        <v>24</v>
      </c>
      <c r="P315" s="1476">
        <v>3</v>
      </c>
      <c r="Q315" s="1476">
        <v>0</v>
      </c>
      <c r="R315" s="1476">
        <v>3</v>
      </c>
      <c r="S315" s="1476">
        <v>5</v>
      </c>
      <c r="T315" s="1476">
        <v>1044</v>
      </c>
    </row>
    <row r="316" spans="1:20" ht="16.5" customHeight="1">
      <c r="A316" s="1671" t="s">
        <v>694</v>
      </c>
      <c r="B316" s="1477">
        <v>78</v>
      </c>
      <c r="C316" s="1476">
        <v>9</v>
      </c>
      <c r="D316" s="1476">
        <v>13</v>
      </c>
      <c r="E316" s="1476">
        <v>56</v>
      </c>
      <c r="F316" s="1476">
        <v>141</v>
      </c>
      <c r="G316" s="1476">
        <v>131</v>
      </c>
      <c r="H316" s="1476">
        <v>3</v>
      </c>
      <c r="I316" s="1476">
        <v>7</v>
      </c>
      <c r="J316" s="1476">
        <v>1074</v>
      </c>
      <c r="K316" s="1476">
        <v>107</v>
      </c>
      <c r="L316" s="1476">
        <v>19</v>
      </c>
      <c r="M316" s="1476">
        <v>3</v>
      </c>
      <c r="N316" s="1476">
        <v>4</v>
      </c>
      <c r="O316" s="1476">
        <v>12</v>
      </c>
      <c r="P316" s="1476">
        <v>1</v>
      </c>
      <c r="Q316" s="1476">
        <v>2</v>
      </c>
      <c r="R316" s="1476">
        <v>11</v>
      </c>
      <c r="S316" s="1476">
        <v>3</v>
      </c>
      <c r="T316" s="1476">
        <v>1455</v>
      </c>
    </row>
    <row r="317" spans="1:20" ht="16.5" customHeight="1">
      <c r="A317" s="1671" t="s">
        <v>804</v>
      </c>
      <c r="B317" s="1477">
        <v>64</v>
      </c>
      <c r="C317" s="1476">
        <v>16</v>
      </c>
      <c r="D317" s="1476">
        <v>6</v>
      </c>
      <c r="E317" s="1476">
        <v>42</v>
      </c>
      <c r="F317" s="1476">
        <v>50</v>
      </c>
      <c r="G317" s="1476">
        <v>46</v>
      </c>
      <c r="H317" s="1476">
        <v>0</v>
      </c>
      <c r="I317" s="1476">
        <v>4</v>
      </c>
      <c r="J317" s="1476">
        <v>579</v>
      </c>
      <c r="K317" s="1476">
        <v>75</v>
      </c>
      <c r="L317" s="1476">
        <v>12</v>
      </c>
      <c r="M317" s="1476">
        <v>0</v>
      </c>
      <c r="N317" s="1476">
        <v>5</v>
      </c>
      <c r="O317" s="1476">
        <v>20</v>
      </c>
      <c r="P317" s="1476">
        <v>2</v>
      </c>
      <c r="Q317" s="1476">
        <v>2</v>
      </c>
      <c r="R317" s="1476">
        <v>3</v>
      </c>
      <c r="S317" s="1476">
        <v>7</v>
      </c>
      <c r="T317" s="1476">
        <v>819</v>
      </c>
    </row>
    <row r="318" spans="1:20" ht="16.5" customHeight="1">
      <c r="A318" s="1671" t="s">
        <v>692</v>
      </c>
      <c r="B318" s="1477">
        <v>35</v>
      </c>
      <c r="C318" s="1476">
        <v>9</v>
      </c>
      <c r="D318" s="1476">
        <v>4</v>
      </c>
      <c r="E318" s="1476">
        <v>22</v>
      </c>
      <c r="F318" s="1476">
        <v>72</v>
      </c>
      <c r="G318" s="1476">
        <v>61</v>
      </c>
      <c r="H318" s="1476">
        <v>7</v>
      </c>
      <c r="I318" s="1476">
        <v>4</v>
      </c>
      <c r="J318" s="1476">
        <v>748</v>
      </c>
      <c r="K318" s="1476">
        <v>118</v>
      </c>
      <c r="L318" s="1476">
        <v>18</v>
      </c>
      <c r="M318" s="1476">
        <v>4</v>
      </c>
      <c r="N318" s="1476">
        <v>12</v>
      </c>
      <c r="O318" s="1476">
        <v>28</v>
      </c>
      <c r="P318" s="1476">
        <v>1</v>
      </c>
      <c r="Q318" s="1476">
        <v>0</v>
      </c>
      <c r="R318" s="1476">
        <v>14</v>
      </c>
      <c r="S318" s="1476">
        <v>0</v>
      </c>
      <c r="T318" s="1476">
        <v>1050</v>
      </c>
    </row>
    <row r="319" spans="1:20" ht="16.5" customHeight="1">
      <c r="A319" s="1671" t="s">
        <v>691</v>
      </c>
      <c r="B319" s="1477">
        <v>93</v>
      </c>
      <c r="C319" s="1476">
        <v>31</v>
      </c>
      <c r="D319" s="1476">
        <v>12</v>
      </c>
      <c r="E319" s="1476">
        <v>50</v>
      </c>
      <c r="F319" s="1476">
        <v>88</v>
      </c>
      <c r="G319" s="1476">
        <v>81</v>
      </c>
      <c r="H319" s="1476">
        <v>5</v>
      </c>
      <c r="I319" s="1476">
        <v>2</v>
      </c>
      <c r="J319" s="1476">
        <v>994</v>
      </c>
      <c r="K319" s="1476">
        <v>139</v>
      </c>
      <c r="L319" s="1476">
        <v>17</v>
      </c>
      <c r="M319" s="1476">
        <v>1</v>
      </c>
      <c r="N319" s="1476">
        <v>6</v>
      </c>
      <c r="O319" s="1476">
        <v>27</v>
      </c>
      <c r="P319" s="1476">
        <v>0</v>
      </c>
      <c r="Q319" s="1476">
        <v>0</v>
      </c>
      <c r="R319" s="1476">
        <v>14</v>
      </c>
      <c r="S319" s="1476">
        <v>18</v>
      </c>
      <c r="T319" s="1476">
        <v>1397</v>
      </c>
    </row>
    <row r="320" spans="1:20" ht="16.5" customHeight="1">
      <c r="A320" s="1671" t="s">
        <v>690</v>
      </c>
      <c r="B320" s="1477">
        <v>96</v>
      </c>
      <c r="C320" s="1476">
        <v>21</v>
      </c>
      <c r="D320" s="1476">
        <v>11</v>
      </c>
      <c r="E320" s="1476">
        <v>64</v>
      </c>
      <c r="F320" s="1476">
        <v>72</v>
      </c>
      <c r="G320" s="1476">
        <v>67</v>
      </c>
      <c r="H320" s="1476">
        <v>1</v>
      </c>
      <c r="I320" s="1476">
        <v>4</v>
      </c>
      <c r="J320" s="1476">
        <v>969</v>
      </c>
      <c r="K320" s="1476">
        <v>161</v>
      </c>
      <c r="L320" s="1476">
        <v>33</v>
      </c>
      <c r="M320" s="1476">
        <v>2</v>
      </c>
      <c r="N320" s="1476">
        <v>13</v>
      </c>
      <c r="O320" s="1476">
        <v>37</v>
      </c>
      <c r="P320" s="1476">
        <v>6</v>
      </c>
      <c r="Q320" s="1476">
        <v>0</v>
      </c>
      <c r="R320" s="1476">
        <v>10</v>
      </c>
      <c r="S320" s="1476">
        <v>8</v>
      </c>
      <c r="T320" s="1476">
        <v>1407</v>
      </c>
    </row>
    <row r="321" spans="1:20" ht="16.5" customHeight="1">
      <c r="A321" s="1670" t="s">
        <v>689</v>
      </c>
      <c r="B321" s="1477">
        <v>71</v>
      </c>
      <c r="C321" s="1476">
        <v>5</v>
      </c>
      <c r="D321" s="1476">
        <v>8</v>
      </c>
      <c r="E321" s="1476">
        <v>58</v>
      </c>
      <c r="F321" s="1476">
        <v>33</v>
      </c>
      <c r="G321" s="1476">
        <v>28</v>
      </c>
      <c r="H321" s="1476">
        <v>4</v>
      </c>
      <c r="I321" s="1476">
        <v>1</v>
      </c>
      <c r="J321" s="1476">
        <v>733</v>
      </c>
      <c r="K321" s="1476">
        <v>136</v>
      </c>
      <c r="L321" s="1476">
        <v>22</v>
      </c>
      <c r="M321" s="1476">
        <v>7</v>
      </c>
      <c r="N321" s="1476">
        <v>2</v>
      </c>
      <c r="O321" s="1476">
        <v>20</v>
      </c>
      <c r="P321" s="1476">
        <v>3</v>
      </c>
      <c r="Q321" s="1476">
        <v>1</v>
      </c>
      <c r="R321" s="1476">
        <v>11</v>
      </c>
      <c r="S321" s="1476">
        <v>2</v>
      </c>
      <c r="T321" s="1476">
        <v>1041</v>
      </c>
    </row>
    <row r="322" spans="1:20" ht="16.5" customHeight="1">
      <c r="A322" s="1669" t="s">
        <v>16</v>
      </c>
      <c r="B322" s="1477">
        <v>6705</v>
      </c>
      <c r="C322" s="1476">
        <v>1387</v>
      </c>
      <c r="D322" s="1476">
        <v>879</v>
      </c>
      <c r="E322" s="1476">
        <v>4439</v>
      </c>
      <c r="F322" s="1476">
        <v>6845</v>
      </c>
      <c r="G322" s="1476">
        <v>6056</v>
      </c>
      <c r="H322" s="1476">
        <v>435</v>
      </c>
      <c r="I322" s="1476">
        <v>354</v>
      </c>
      <c r="J322" s="1476">
        <v>89100</v>
      </c>
      <c r="K322" s="1476">
        <v>9825</v>
      </c>
      <c r="L322" s="1476">
        <v>1755</v>
      </c>
      <c r="M322" s="1476">
        <v>215</v>
      </c>
      <c r="N322" s="1476">
        <v>492</v>
      </c>
      <c r="O322" s="1476">
        <v>3122</v>
      </c>
      <c r="P322" s="1476">
        <v>184</v>
      </c>
      <c r="Q322" s="1476">
        <v>131</v>
      </c>
      <c r="R322" s="1476">
        <v>1682</v>
      </c>
      <c r="S322" s="1476">
        <v>976</v>
      </c>
      <c r="T322" s="1476">
        <v>121032</v>
      </c>
    </row>
    <row r="323" spans="1:20">
      <c r="A323" s="1664"/>
    </row>
    <row r="324" spans="1:20" ht="15" customHeight="1">
      <c r="A324" s="1665" t="s">
        <v>451</v>
      </c>
      <c r="B324" s="1665"/>
      <c r="C324" s="1665"/>
      <c r="D324" s="1665"/>
      <c r="E324" s="1665"/>
      <c r="F324" s="1665"/>
      <c r="G324" s="1665"/>
      <c r="H324" s="1666"/>
      <c r="I324" s="1665"/>
      <c r="J324" s="1665"/>
      <c r="K324" s="1667" t="s">
        <v>452</v>
      </c>
      <c r="L324" s="1666"/>
      <c r="M324" s="1666"/>
      <c r="N324" s="1665"/>
      <c r="O324" s="1665"/>
      <c r="P324" s="1665"/>
      <c r="Q324" s="1665"/>
      <c r="R324" s="1665"/>
      <c r="S324" s="1665"/>
      <c r="T324" s="1665"/>
    </row>
    <row r="325" spans="1:20" ht="15" customHeight="1">
      <c r="A325" s="1667" t="s">
        <v>531</v>
      </c>
      <c r="B325" s="1665"/>
      <c r="C325" s="1665"/>
      <c r="D325" s="1665"/>
      <c r="E325" s="1665"/>
      <c r="F325" s="1665"/>
      <c r="G325" s="1665"/>
      <c r="H325" s="1666"/>
      <c r="I325" s="1665"/>
      <c r="J325" s="1665"/>
      <c r="K325" s="1667" t="s">
        <v>453</v>
      </c>
      <c r="L325" s="1666"/>
      <c r="M325" s="1666"/>
      <c r="N325" s="1665"/>
      <c r="O325" s="1665"/>
      <c r="P325" s="1665"/>
      <c r="Q325" s="1665"/>
      <c r="R325" s="1665"/>
      <c r="S325" s="1665"/>
      <c r="T325" s="1665"/>
    </row>
    <row r="326" spans="1:20" ht="15" customHeight="1">
      <c r="A326" s="1667" t="s">
        <v>454</v>
      </c>
      <c r="B326" s="1665"/>
      <c r="C326" s="1665"/>
      <c r="D326" s="1665"/>
      <c r="E326" s="1665"/>
      <c r="F326" s="1665"/>
      <c r="G326" s="1665"/>
      <c r="H326" s="1666"/>
      <c r="I326" s="1665"/>
      <c r="J326" s="1665"/>
      <c r="K326" s="1667" t="s">
        <v>455</v>
      </c>
      <c r="L326" s="1666"/>
      <c r="M326" s="1666"/>
      <c r="N326" s="1665"/>
      <c r="O326" s="1665"/>
      <c r="P326" s="1665"/>
      <c r="Q326" s="1665"/>
      <c r="R326" s="1665"/>
      <c r="S326" s="1665"/>
      <c r="T326" s="1665"/>
    </row>
    <row r="327" spans="1:20" ht="15" customHeight="1">
      <c r="A327" s="1667" t="s">
        <v>456</v>
      </c>
      <c r="B327" s="1665"/>
      <c r="C327" s="1665"/>
      <c r="D327" s="1665"/>
      <c r="E327" s="1665"/>
      <c r="F327" s="1665"/>
      <c r="G327" s="1665"/>
      <c r="H327" s="1666"/>
      <c r="I327" s="1665"/>
      <c r="J327" s="1665"/>
      <c r="K327" s="1667" t="s">
        <v>457</v>
      </c>
      <c r="L327" s="1666"/>
      <c r="M327" s="1666"/>
      <c r="N327" s="1665"/>
      <c r="O327" s="1665"/>
      <c r="P327" s="1665"/>
      <c r="Q327" s="1665"/>
      <c r="R327" s="1665"/>
      <c r="S327" s="1665"/>
      <c r="T327" s="1665"/>
    </row>
    <row r="328" spans="1:20" ht="15" customHeight="1">
      <c r="A328" s="1665" t="s">
        <v>458</v>
      </c>
      <c r="B328" s="1665"/>
      <c r="C328" s="1665"/>
      <c r="D328" s="1665"/>
      <c r="E328" s="1665"/>
      <c r="F328" s="1665"/>
      <c r="G328" s="1665"/>
      <c r="H328" s="1666"/>
      <c r="I328" s="1665"/>
      <c r="J328" s="1665"/>
      <c r="K328" s="1667" t="s">
        <v>459</v>
      </c>
      <c r="L328" s="1666"/>
      <c r="M328" s="1666"/>
      <c r="N328" s="1665"/>
      <c r="O328" s="1665"/>
      <c r="P328" s="1665"/>
      <c r="Q328" s="1665"/>
      <c r="R328" s="1665"/>
      <c r="S328" s="1665"/>
      <c r="T328" s="1665"/>
    </row>
    <row r="329" spans="1:20" ht="15" customHeight="1">
      <c r="A329" s="1667" t="s">
        <v>460</v>
      </c>
      <c r="B329" s="1665"/>
      <c r="C329" s="1665"/>
      <c r="D329" s="1665"/>
      <c r="E329" s="1665"/>
      <c r="F329" s="1665"/>
      <c r="G329" s="1665"/>
      <c r="H329" s="1666"/>
      <c r="I329" s="1665"/>
      <c r="J329" s="1665"/>
      <c r="K329" s="1667" t="s">
        <v>461</v>
      </c>
      <c r="L329" s="1666"/>
      <c r="M329" s="1666"/>
      <c r="N329" s="1665"/>
      <c r="O329" s="1665"/>
      <c r="P329" s="1665"/>
      <c r="Q329" s="1665"/>
      <c r="R329" s="1665"/>
      <c r="S329" s="1665"/>
      <c r="T329" s="1665"/>
    </row>
    <row r="330" spans="1:20" ht="15" customHeight="1">
      <c r="A330" s="1667" t="s">
        <v>867</v>
      </c>
      <c r="B330" s="1665"/>
      <c r="C330" s="1665"/>
      <c r="D330" s="1665"/>
      <c r="E330" s="1665"/>
      <c r="F330" s="1665"/>
      <c r="G330" s="1665"/>
      <c r="H330" s="1666"/>
      <c r="I330" s="1665"/>
      <c r="J330" s="1665"/>
      <c r="K330" s="1667" t="s">
        <v>463</v>
      </c>
      <c r="L330" s="1666"/>
      <c r="M330" s="1666"/>
      <c r="N330" s="1665"/>
      <c r="O330" s="1665"/>
      <c r="P330" s="1665"/>
      <c r="Q330" s="1665"/>
      <c r="R330" s="1665"/>
      <c r="S330" s="1665"/>
      <c r="T330" s="1665"/>
    </row>
    <row r="331" spans="1:20" ht="15" customHeight="1">
      <c r="A331" s="1668" t="s">
        <v>860</v>
      </c>
      <c r="B331" s="1665"/>
      <c r="C331" s="1665"/>
      <c r="D331" s="1665"/>
      <c r="E331" s="1665"/>
      <c r="F331" s="1665"/>
      <c r="G331" s="1665"/>
      <c r="H331" s="1666"/>
      <c r="I331" s="1665"/>
      <c r="J331" s="1665"/>
      <c r="K331" s="1667" t="s">
        <v>465</v>
      </c>
      <c r="L331" s="1666"/>
      <c r="M331" s="1666"/>
      <c r="N331" s="1665"/>
      <c r="O331" s="1665"/>
      <c r="P331" s="1665"/>
      <c r="Q331" s="1665"/>
      <c r="R331" s="1665"/>
      <c r="S331" s="1665"/>
      <c r="T331" s="1665"/>
    </row>
    <row r="332" spans="1:20">
      <c r="A332" s="1664"/>
    </row>
    <row r="333" spans="1:20" s="1684" customFormat="1" ht="18" customHeight="1">
      <c r="A333" s="1510" t="s">
        <v>167</v>
      </c>
      <c r="B333" s="1685"/>
      <c r="C333" s="1685"/>
      <c r="D333" s="1685"/>
      <c r="E333" s="1685"/>
      <c r="F333" s="1685"/>
      <c r="G333" s="1685"/>
      <c r="H333" s="1685"/>
      <c r="I333" s="1685"/>
      <c r="J333" s="1685"/>
      <c r="K333" s="1685"/>
      <c r="L333" s="1685"/>
      <c r="M333" s="1685"/>
    </row>
    <row r="334" spans="1:20" ht="18" customHeight="1">
      <c r="A334" s="1683" t="s">
        <v>872</v>
      </c>
      <c r="B334" s="1682"/>
      <c r="C334" s="1682"/>
      <c r="D334" s="1682"/>
      <c r="E334" s="1682"/>
      <c r="F334" s="1682"/>
      <c r="G334" s="1682"/>
      <c r="H334" s="1682"/>
      <c r="I334" s="1682"/>
      <c r="J334" s="1682"/>
      <c r="K334" s="1682"/>
      <c r="L334" s="1682"/>
      <c r="M334" s="1682"/>
      <c r="N334" s="1682"/>
      <c r="O334" s="1682"/>
      <c r="P334" s="1682"/>
      <c r="Q334" s="1682"/>
      <c r="R334" s="1682"/>
      <c r="S334" s="1682"/>
      <c r="T334" s="1682"/>
    </row>
    <row r="335" spans="1:20">
      <c r="A335" s="1664"/>
    </row>
    <row r="336" spans="1:20" s="1526" customFormat="1" ht="16.5" customHeight="1">
      <c r="A336" s="1681"/>
      <c r="B336" s="1680" t="s">
        <v>47</v>
      </c>
      <c r="C336" s="1679"/>
      <c r="D336" s="1679"/>
      <c r="E336" s="1678"/>
      <c r="F336" s="1680" t="s">
        <v>48</v>
      </c>
      <c r="G336" s="1679"/>
      <c r="H336" s="1679"/>
      <c r="I336" s="1678"/>
      <c r="J336" s="1677" t="s">
        <v>52</v>
      </c>
      <c r="K336" s="1677" t="s">
        <v>53</v>
      </c>
      <c r="L336" s="1677" t="s">
        <v>55</v>
      </c>
      <c r="M336" s="1677" t="s">
        <v>57</v>
      </c>
      <c r="N336" s="1677" t="s">
        <v>58</v>
      </c>
      <c r="O336" s="1677" t="s">
        <v>59</v>
      </c>
      <c r="P336" s="1677" t="s">
        <v>60</v>
      </c>
      <c r="Q336" s="1677" t="s">
        <v>62</v>
      </c>
      <c r="R336" s="1677" t="s">
        <v>865</v>
      </c>
      <c r="S336" s="1677" t="s">
        <v>20</v>
      </c>
      <c r="T336" s="1677" t="s">
        <v>163</v>
      </c>
    </row>
    <row r="337" spans="1:20" s="1526" customFormat="1" ht="34.5" customHeight="1">
      <c r="A337" s="1676"/>
      <c r="B337" s="1675" t="s">
        <v>75</v>
      </c>
      <c r="C337" s="1674" t="s">
        <v>864</v>
      </c>
      <c r="D337" s="1674" t="s">
        <v>473</v>
      </c>
      <c r="E337" s="1673" t="s">
        <v>474</v>
      </c>
      <c r="F337" s="1675" t="s">
        <v>75</v>
      </c>
      <c r="G337" s="1674" t="s">
        <v>475</v>
      </c>
      <c r="H337" s="1674" t="s">
        <v>863</v>
      </c>
      <c r="I337" s="1673" t="s">
        <v>862</v>
      </c>
      <c r="J337" s="1672"/>
      <c r="K337" s="1672"/>
      <c r="L337" s="1672"/>
      <c r="M337" s="1672"/>
      <c r="N337" s="1672"/>
      <c r="O337" s="1672"/>
      <c r="P337" s="1672"/>
      <c r="Q337" s="1672"/>
      <c r="R337" s="1672"/>
      <c r="S337" s="1672"/>
      <c r="T337" s="1672"/>
    </row>
    <row r="338" spans="1:20" ht="16.5" customHeight="1">
      <c r="A338" s="1671" t="s">
        <v>755</v>
      </c>
      <c r="B338" s="1477">
        <v>510</v>
      </c>
      <c r="C338" s="1476">
        <v>213</v>
      </c>
      <c r="D338" s="1476">
        <v>103</v>
      </c>
      <c r="E338" s="1476">
        <v>194</v>
      </c>
      <c r="F338" s="1476">
        <v>184</v>
      </c>
      <c r="G338" s="1476">
        <v>179</v>
      </c>
      <c r="H338" s="1476">
        <v>3</v>
      </c>
      <c r="I338" s="1476">
        <v>2</v>
      </c>
      <c r="J338" s="1476">
        <v>1501</v>
      </c>
      <c r="K338" s="1476">
        <v>225</v>
      </c>
      <c r="L338" s="1476">
        <v>45</v>
      </c>
      <c r="M338" s="1476">
        <v>2</v>
      </c>
      <c r="N338" s="1476">
        <v>7</v>
      </c>
      <c r="O338" s="1476">
        <v>65</v>
      </c>
      <c r="P338" s="1476">
        <v>1</v>
      </c>
      <c r="Q338" s="1476">
        <v>5</v>
      </c>
      <c r="R338" s="1476">
        <v>47</v>
      </c>
      <c r="S338" s="1476">
        <v>30</v>
      </c>
      <c r="T338" s="1476">
        <v>2622</v>
      </c>
    </row>
    <row r="339" spans="1:20" ht="16.5" customHeight="1">
      <c r="A339" s="1671" t="s">
        <v>754</v>
      </c>
      <c r="B339" s="1477">
        <v>195</v>
      </c>
      <c r="C339" s="1476">
        <v>78</v>
      </c>
      <c r="D339" s="1476">
        <v>53</v>
      </c>
      <c r="E339" s="1476">
        <v>64</v>
      </c>
      <c r="F339" s="1476">
        <v>33</v>
      </c>
      <c r="G339" s="1476">
        <v>33</v>
      </c>
      <c r="H339" s="1476">
        <v>0</v>
      </c>
      <c r="I339" s="1476">
        <v>0</v>
      </c>
      <c r="J339" s="1476">
        <v>523</v>
      </c>
      <c r="K339" s="1476">
        <v>67</v>
      </c>
      <c r="L339" s="1476">
        <v>9</v>
      </c>
      <c r="M339" s="1476">
        <v>1</v>
      </c>
      <c r="N339" s="1476">
        <v>2</v>
      </c>
      <c r="O339" s="1476">
        <v>19</v>
      </c>
      <c r="P339" s="1476">
        <v>1</v>
      </c>
      <c r="Q339" s="1476">
        <v>2</v>
      </c>
      <c r="R339" s="1476">
        <v>10</v>
      </c>
      <c r="S339" s="1476">
        <v>2</v>
      </c>
      <c r="T339" s="1476">
        <v>864</v>
      </c>
    </row>
    <row r="340" spans="1:20" ht="16.5" customHeight="1">
      <c r="A340" s="1671" t="s">
        <v>753</v>
      </c>
      <c r="B340" s="1477">
        <v>108</v>
      </c>
      <c r="C340" s="1476">
        <v>36</v>
      </c>
      <c r="D340" s="1476">
        <v>19</v>
      </c>
      <c r="E340" s="1476">
        <v>53</v>
      </c>
      <c r="F340" s="1476">
        <v>63</v>
      </c>
      <c r="G340" s="1476">
        <v>62</v>
      </c>
      <c r="H340" s="1476">
        <v>0</v>
      </c>
      <c r="I340" s="1476">
        <v>1</v>
      </c>
      <c r="J340" s="1476">
        <v>564</v>
      </c>
      <c r="K340" s="1476">
        <v>71</v>
      </c>
      <c r="L340" s="1476">
        <v>11</v>
      </c>
      <c r="M340" s="1476">
        <v>1</v>
      </c>
      <c r="N340" s="1476">
        <v>5</v>
      </c>
      <c r="O340" s="1476">
        <v>27</v>
      </c>
      <c r="P340" s="1476">
        <v>1</v>
      </c>
      <c r="Q340" s="1476">
        <v>1</v>
      </c>
      <c r="R340" s="1476">
        <v>8</v>
      </c>
      <c r="S340" s="1476">
        <v>4</v>
      </c>
      <c r="T340" s="1476">
        <v>864</v>
      </c>
    </row>
    <row r="341" spans="1:20" ht="16.5" customHeight="1">
      <c r="A341" s="1671" t="s">
        <v>752</v>
      </c>
      <c r="B341" s="1477">
        <v>111</v>
      </c>
      <c r="C341" s="1476">
        <v>42</v>
      </c>
      <c r="D341" s="1476">
        <v>23</v>
      </c>
      <c r="E341" s="1476">
        <v>46</v>
      </c>
      <c r="F341" s="1476">
        <v>17</v>
      </c>
      <c r="G341" s="1476">
        <v>17</v>
      </c>
      <c r="H341" s="1476">
        <v>0</v>
      </c>
      <c r="I341" s="1476">
        <v>0</v>
      </c>
      <c r="J341" s="1476">
        <v>455</v>
      </c>
      <c r="K341" s="1476">
        <v>79</v>
      </c>
      <c r="L341" s="1476">
        <v>10</v>
      </c>
      <c r="M341" s="1476">
        <v>0</v>
      </c>
      <c r="N341" s="1476">
        <v>0</v>
      </c>
      <c r="O341" s="1476">
        <v>10</v>
      </c>
      <c r="P341" s="1476">
        <v>0</v>
      </c>
      <c r="Q341" s="1476">
        <v>1</v>
      </c>
      <c r="R341" s="1476">
        <v>15</v>
      </c>
      <c r="S341" s="1476">
        <v>4</v>
      </c>
      <c r="T341" s="1476">
        <v>702</v>
      </c>
    </row>
    <row r="342" spans="1:20" ht="16.5" customHeight="1">
      <c r="A342" s="1671" t="s">
        <v>751</v>
      </c>
      <c r="B342" s="1477">
        <v>169</v>
      </c>
      <c r="C342" s="1476">
        <v>65</v>
      </c>
      <c r="D342" s="1476">
        <v>38</v>
      </c>
      <c r="E342" s="1476">
        <v>66</v>
      </c>
      <c r="F342" s="1476">
        <v>51</v>
      </c>
      <c r="G342" s="1476">
        <v>50</v>
      </c>
      <c r="H342" s="1476">
        <v>0</v>
      </c>
      <c r="I342" s="1476">
        <v>1</v>
      </c>
      <c r="J342" s="1476">
        <v>551</v>
      </c>
      <c r="K342" s="1476">
        <v>79</v>
      </c>
      <c r="L342" s="1476">
        <v>16</v>
      </c>
      <c r="M342" s="1476">
        <v>1</v>
      </c>
      <c r="N342" s="1476">
        <v>0</v>
      </c>
      <c r="O342" s="1476">
        <v>35</v>
      </c>
      <c r="P342" s="1476">
        <v>1</v>
      </c>
      <c r="Q342" s="1476">
        <v>0</v>
      </c>
      <c r="R342" s="1476">
        <v>22</v>
      </c>
      <c r="S342" s="1476">
        <v>2</v>
      </c>
      <c r="T342" s="1476">
        <v>927</v>
      </c>
    </row>
    <row r="343" spans="1:20" ht="16.5" customHeight="1">
      <c r="A343" s="1671" t="s">
        <v>750</v>
      </c>
      <c r="B343" s="1477">
        <v>128</v>
      </c>
      <c r="C343" s="1476">
        <v>52</v>
      </c>
      <c r="D343" s="1476">
        <v>35</v>
      </c>
      <c r="E343" s="1476">
        <v>41</v>
      </c>
      <c r="F343" s="1476">
        <v>34</v>
      </c>
      <c r="G343" s="1476">
        <v>33</v>
      </c>
      <c r="H343" s="1476">
        <v>0</v>
      </c>
      <c r="I343" s="1476">
        <v>1</v>
      </c>
      <c r="J343" s="1476">
        <v>421</v>
      </c>
      <c r="K343" s="1476">
        <v>67</v>
      </c>
      <c r="L343" s="1476">
        <v>5</v>
      </c>
      <c r="M343" s="1476">
        <v>0</v>
      </c>
      <c r="N343" s="1476">
        <v>3</v>
      </c>
      <c r="O343" s="1476">
        <v>17</v>
      </c>
      <c r="P343" s="1476">
        <v>0</v>
      </c>
      <c r="Q343" s="1476">
        <v>0</v>
      </c>
      <c r="R343" s="1476">
        <v>10</v>
      </c>
      <c r="S343" s="1476">
        <v>7</v>
      </c>
      <c r="T343" s="1476">
        <v>692</v>
      </c>
    </row>
    <row r="344" spans="1:20" ht="16.5" customHeight="1">
      <c r="A344" s="1671" t="s">
        <v>749</v>
      </c>
      <c r="B344" s="1477">
        <v>183</v>
      </c>
      <c r="C344" s="1476">
        <v>80</v>
      </c>
      <c r="D344" s="1476">
        <v>30</v>
      </c>
      <c r="E344" s="1476">
        <v>73</v>
      </c>
      <c r="F344" s="1476">
        <v>48</v>
      </c>
      <c r="G344" s="1476">
        <v>46</v>
      </c>
      <c r="H344" s="1476">
        <v>2</v>
      </c>
      <c r="I344" s="1476">
        <v>0</v>
      </c>
      <c r="J344" s="1476">
        <v>853</v>
      </c>
      <c r="K344" s="1476">
        <v>111</v>
      </c>
      <c r="L344" s="1476">
        <v>11</v>
      </c>
      <c r="M344" s="1476">
        <v>0</v>
      </c>
      <c r="N344" s="1476">
        <v>5</v>
      </c>
      <c r="O344" s="1476">
        <v>42</v>
      </c>
      <c r="P344" s="1476">
        <v>0</v>
      </c>
      <c r="Q344" s="1476">
        <v>0</v>
      </c>
      <c r="R344" s="1476">
        <v>22</v>
      </c>
      <c r="S344" s="1476">
        <v>7</v>
      </c>
      <c r="T344" s="1476">
        <v>1282</v>
      </c>
    </row>
    <row r="345" spans="1:20" ht="16.5" customHeight="1">
      <c r="A345" s="1671" t="s">
        <v>748</v>
      </c>
      <c r="B345" s="1477">
        <v>196</v>
      </c>
      <c r="C345" s="1476">
        <v>56</v>
      </c>
      <c r="D345" s="1476">
        <v>44</v>
      </c>
      <c r="E345" s="1476">
        <v>96</v>
      </c>
      <c r="F345" s="1476">
        <v>58</v>
      </c>
      <c r="G345" s="1476">
        <v>58</v>
      </c>
      <c r="H345" s="1476">
        <v>0</v>
      </c>
      <c r="I345" s="1476">
        <v>0</v>
      </c>
      <c r="J345" s="1476">
        <v>1068</v>
      </c>
      <c r="K345" s="1476">
        <v>106</v>
      </c>
      <c r="L345" s="1476">
        <v>5</v>
      </c>
      <c r="M345" s="1476">
        <v>0</v>
      </c>
      <c r="N345" s="1476">
        <v>2</v>
      </c>
      <c r="O345" s="1476">
        <v>23</v>
      </c>
      <c r="P345" s="1476">
        <v>0</v>
      </c>
      <c r="Q345" s="1476">
        <v>1</v>
      </c>
      <c r="R345" s="1476">
        <v>31</v>
      </c>
      <c r="S345" s="1476">
        <v>20</v>
      </c>
      <c r="T345" s="1476">
        <v>1510</v>
      </c>
    </row>
    <row r="346" spans="1:20" ht="16.5" customHeight="1">
      <c r="A346" s="1671" t="s">
        <v>747</v>
      </c>
      <c r="B346" s="1477">
        <v>131</v>
      </c>
      <c r="C346" s="1476">
        <v>36</v>
      </c>
      <c r="D346" s="1476">
        <v>27</v>
      </c>
      <c r="E346" s="1476">
        <v>68</v>
      </c>
      <c r="F346" s="1476">
        <v>53</v>
      </c>
      <c r="G346" s="1476">
        <v>46</v>
      </c>
      <c r="H346" s="1476">
        <v>5</v>
      </c>
      <c r="I346" s="1476">
        <v>2</v>
      </c>
      <c r="J346" s="1476">
        <v>762</v>
      </c>
      <c r="K346" s="1476">
        <v>106</v>
      </c>
      <c r="L346" s="1476">
        <v>8</v>
      </c>
      <c r="M346" s="1476">
        <v>1</v>
      </c>
      <c r="N346" s="1476">
        <v>1</v>
      </c>
      <c r="O346" s="1476">
        <v>30</v>
      </c>
      <c r="P346" s="1476">
        <v>0</v>
      </c>
      <c r="Q346" s="1476">
        <v>2</v>
      </c>
      <c r="R346" s="1476">
        <v>16</v>
      </c>
      <c r="S346" s="1476">
        <v>10</v>
      </c>
      <c r="T346" s="1476">
        <v>1120</v>
      </c>
    </row>
    <row r="347" spans="1:20" ht="16.5" customHeight="1">
      <c r="A347" s="1671" t="s">
        <v>746</v>
      </c>
      <c r="B347" s="1477">
        <v>152</v>
      </c>
      <c r="C347" s="1476">
        <v>50</v>
      </c>
      <c r="D347" s="1476">
        <v>36</v>
      </c>
      <c r="E347" s="1476">
        <v>66</v>
      </c>
      <c r="F347" s="1476">
        <v>26</v>
      </c>
      <c r="G347" s="1476">
        <v>21</v>
      </c>
      <c r="H347" s="1476">
        <v>1</v>
      </c>
      <c r="I347" s="1476">
        <v>4</v>
      </c>
      <c r="J347" s="1476">
        <v>796</v>
      </c>
      <c r="K347" s="1476">
        <v>103</v>
      </c>
      <c r="L347" s="1476">
        <v>14</v>
      </c>
      <c r="M347" s="1476">
        <v>0</v>
      </c>
      <c r="N347" s="1476">
        <v>1</v>
      </c>
      <c r="O347" s="1476">
        <v>22</v>
      </c>
      <c r="P347" s="1476">
        <v>0</v>
      </c>
      <c r="Q347" s="1476">
        <v>0</v>
      </c>
      <c r="R347" s="1476">
        <v>12</v>
      </c>
      <c r="S347" s="1476">
        <v>5</v>
      </c>
      <c r="T347" s="1476">
        <v>1131</v>
      </c>
    </row>
    <row r="348" spans="1:20" ht="16.5" customHeight="1">
      <c r="A348" s="1671" t="s">
        <v>745</v>
      </c>
      <c r="B348" s="1477">
        <v>701</v>
      </c>
      <c r="C348" s="1476">
        <v>323</v>
      </c>
      <c r="D348" s="1476">
        <v>188</v>
      </c>
      <c r="E348" s="1476">
        <v>190</v>
      </c>
      <c r="F348" s="1476">
        <v>76</v>
      </c>
      <c r="G348" s="1476">
        <v>76</v>
      </c>
      <c r="H348" s="1476">
        <v>0</v>
      </c>
      <c r="I348" s="1476">
        <v>0</v>
      </c>
      <c r="J348" s="1476">
        <v>1485</v>
      </c>
      <c r="K348" s="1476">
        <v>268</v>
      </c>
      <c r="L348" s="1476">
        <v>28</v>
      </c>
      <c r="M348" s="1476">
        <v>0</v>
      </c>
      <c r="N348" s="1476">
        <v>4</v>
      </c>
      <c r="O348" s="1476">
        <v>29</v>
      </c>
      <c r="P348" s="1476">
        <v>0</v>
      </c>
      <c r="Q348" s="1476">
        <v>3</v>
      </c>
      <c r="R348" s="1476">
        <v>27</v>
      </c>
      <c r="S348" s="1476">
        <v>13</v>
      </c>
      <c r="T348" s="1476">
        <v>2634</v>
      </c>
    </row>
    <row r="349" spans="1:20" ht="16.5" customHeight="1">
      <c r="A349" s="1671" t="s">
        <v>744</v>
      </c>
      <c r="B349" s="1477">
        <v>454</v>
      </c>
      <c r="C349" s="1476">
        <v>123</v>
      </c>
      <c r="D349" s="1476">
        <v>68</v>
      </c>
      <c r="E349" s="1476">
        <v>263</v>
      </c>
      <c r="F349" s="1476">
        <v>141</v>
      </c>
      <c r="G349" s="1476">
        <v>116</v>
      </c>
      <c r="H349" s="1476">
        <v>17</v>
      </c>
      <c r="I349" s="1476">
        <v>8</v>
      </c>
      <c r="J349" s="1476">
        <v>1709</v>
      </c>
      <c r="K349" s="1476">
        <v>214</v>
      </c>
      <c r="L349" s="1476">
        <v>24</v>
      </c>
      <c r="M349" s="1476">
        <v>3</v>
      </c>
      <c r="N349" s="1476">
        <v>3</v>
      </c>
      <c r="O349" s="1476">
        <v>24</v>
      </c>
      <c r="P349" s="1476">
        <v>0</v>
      </c>
      <c r="Q349" s="1476">
        <v>2</v>
      </c>
      <c r="R349" s="1476">
        <v>16</v>
      </c>
      <c r="S349" s="1476">
        <v>13</v>
      </c>
      <c r="T349" s="1476">
        <v>2603</v>
      </c>
    </row>
    <row r="350" spans="1:20" ht="16.5" customHeight="1">
      <c r="A350" s="1671" t="s">
        <v>743</v>
      </c>
      <c r="B350" s="1477">
        <v>778</v>
      </c>
      <c r="C350" s="1476">
        <v>264</v>
      </c>
      <c r="D350" s="1476">
        <v>145</v>
      </c>
      <c r="E350" s="1476">
        <v>369</v>
      </c>
      <c r="F350" s="1476">
        <v>212</v>
      </c>
      <c r="G350" s="1476">
        <v>201</v>
      </c>
      <c r="H350" s="1476">
        <v>5</v>
      </c>
      <c r="I350" s="1476">
        <v>6</v>
      </c>
      <c r="J350" s="1476">
        <v>3329</v>
      </c>
      <c r="K350" s="1476">
        <v>530</v>
      </c>
      <c r="L350" s="1476">
        <v>48</v>
      </c>
      <c r="M350" s="1476">
        <v>1</v>
      </c>
      <c r="N350" s="1476">
        <v>7</v>
      </c>
      <c r="O350" s="1476">
        <v>81</v>
      </c>
      <c r="P350" s="1476">
        <v>3</v>
      </c>
      <c r="Q350" s="1476">
        <v>13</v>
      </c>
      <c r="R350" s="1476">
        <v>53</v>
      </c>
      <c r="S350" s="1476">
        <v>44</v>
      </c>
      <c r="T350" s="1476">
        <v>5099</v>
      </c>
    </row>
    <row r="351" spans="1:20" ht="16.5" customHeight="1">
      <c r="A351" s="1671" t="s">
        <v>742</v>
      </c>
      <c r="B351" s="1477">
        <v>215</v>
      </c>
      <c r="C351" s="1476">
        <v>79</v>
      </c>
      <c r="D351" s="1476">
        <v>53</v>
      </c>
      <c r="E351" s="1476">
        <v>83</v>
      </c>
      <c r="F351" s="1476">
        <v>72</v>
      </c>
      <c r="G351" s="1476">
        <v>70</v>
      </c>
      <c r="H351" s="1476">
        <v>0</v>
      </c>
      <c r="I351" s="1476">
        <v>2</v>
      </c>
      <c r="J351" s="1476">
        <v>801</v>
      </c>
      <c r="K351" s="1476">
        <v>121</v>
      </c>
      <c r="L351" s="1476">
        <v>14</v>
      </c>
      <c r="M351" s="1476">
        <v>0</v>
      </c>
      <c r="N351" s="1476">
        <v>5</v>
      </c>
      <c r="O351" s="1476">
        <v>13</v>
      </c>
      <c r="P351" s="1476">
        <v>0</v>
      </c>
      <c r="Q351" s="1476">
        <v>2</v>
      </c>
      <c r="R351" s="1476">
        <v>11</v>
      </c>
      <c r="S351" s="1476">
        <v>5</v>
      </c>
      <c r="T351" s="1476">
        <v>1259</v>
      </c>
    </row>
    <row r="352" spans="1:20" ht="16.5" customHeight="1">
      <c r="A352" s="1671" t="s">
        <v>741</v>
      </c>
      <c r="B352" s="1477">
        <v>194</v>
      </c>
      <c r="C352" s="1476">
        <v>87</v>
      </c>
      <c r="D352" s="1476">
        <v>49</v>
      </c>
      <c r="E352" s="1476">
        <v>58</v>
      </c>
      <c r="F352" s="1476">
        <v>28</v>
      </c>
      <c r="G352" s="1476">
        <v>26</v>
      </c>
      <c r="H352" s="1476">
        <v>0</v>
      </c>
      <c r="I352" s="1476">
        <v>2</v>
      </c>
      <c r="J352" s="1476">
        <v>473</v>
      </c>
      <c r="K352" s="1476">
        <v>83</v>
      </c>
      <c r="L352" s="1476">
        <v>20</v>
      </c>
      <c r="M352" s="1476">
        <v>0</v>
      </c>
      <c r="N352" s="1476">
        <v>2</v>
      </c>
      <c r="O352" s="1476">
        <v>15</v>
      </c>
      <c r="P352" s="1476">
        <v>0</v>
      </c>
      <c r="Q352" s="1476">
        <v>0</v>
      </c>
      <c r="R352" s="1476">
        <v>6</v>
      </c>
      <c r="S352" s="1476">
        <v>4</v>
      </c>
      <c r="T352" s="1476">
        <v>825</v>
      </c>
    </row>
    <row r="353" spans="1:20" ht="16.5" customHeight="1">
      <c r="A353" s="1671" t="s">
        <v>740</v>
      </c>
      <c r="B353" s="1477">
        <v>97</v>
      </c>
      <c r="C353" s="1476">
        <v>32</v>
      </c>
      <c r="D353" s="1476">
        <v>19</v>
      </c>
      <c r="E353" s="1476">
        <v>46</v>
      </c>
      <c r="F353" s="1476">
        <v>18</v>
      </c>
      <c r="G353" s="1476">
        <v>18</v>
      </c>
      <c r="H353" s="1476">
        <v>0</v>
      </c>
      <c r="I353" s="1476">
        <v>0</v>
      </c>
      <c r="J353" s="1476">
        <v>496</v>
      </c>
      <c r="K353" s="1476">
        <v>76</v>
      </c>
      <c r="L353" s="1476">
        <v>13</v>
      </c>
      <c r="M353" s="1476">
        <v>1</v>
      </c>
      <c r="N353" s="1476">
        <v>2</v>
      </c>
      <c r="O353" s="1476">
        <v>12</v>
      </c>
      <c r="P353" s="1476">
        <v>0</v>
      </c>
      <c r="Q353" s="1476">
        <v>1</v>
      </c>
      <c r="R353" s="1476">
        <v>8</v>
      </c>
      <c r="S353" s="1476">
        <v>4</v>
      </c>
      <c r="T353" s="1476">
        <v>728</v>
      </c>
    </row>
    <row r="354" spans="1:20" ht="16.5" customHeight="1">
      <c r="A354" s="1671" t="s">
        <v>739</v>
      </c>
      <c r="B354" s="1477">
        <v>169</v>
      </c>
      <c r="C354" s="1476">
        <v>65</v>
      </c>
      <c r="D354" s="1476">
        <v>26</v>
      </c>
      <c r="E354" s="1476">
        <v>78</v>
      </c>
      <c r="F354" s="1476">
        <v>20</v>
      </c>
      <c r="G354" s="1476">
        <v>18</v>
      </c>
      <c r="H354" s="1476">
        <v>0</v>
      </c>
      <c r="I354" s="1476">
        <v>2</v>
      </c>
      <c r="J354" s="1476">
        <v>528</v>
      </c>
      <c r="K354" s="1476">
        <v>87</v>
      </c>
      <c r="L354" s="1476">
        <v>11</v>
      </c>
      <c r="M354" s="1476">
        <v>0</v>
      </c>
      <c r="N354" s="1476">
        <v>2</v>
      </c>
      <c r="O354" s="1476">
        <v>22</v>
      </c>
      <c r="P354" s="1476">
        <v>0</v>
      </c>
      <c r="Q354" s="1476">
        <v>2</v>
      </c>
      <c r="R354" s="1476">
        <v>14</v>
      </c>
      <c r="S354" s="1476">
        <v>7</v>
      </c>
      <c r="T354" s="1476">
        <v>862</v>
      </c>
    </row>
    <row r="355" spans="1:20" ht="16.5" customHeight="1">
      <c r="A355" s="1671" t="s">
        <v>738</v>
      </c>
      <c r="B355" s="1477">
        <v>72</v>
      </c>
      <c r="C355" s="1476">
        <v>23</v>
      </c>
      <c r="D355" s="1476">
        <v>11</v>
      </c>
      <c r="E355" s="1476">
        <v>38</v>
      </c>
      <c r="F355" s="1476">
        <v>12</v>
      </c>
      <c r="G355" s="1476">
        <v>12</v>
      </c>
      <c r="H355" s="1476">
        <v>0</v>
      </c>
      <c r="I355" s="1476">
        <v>0</v>
      </c>
      <c r="J355" s="1476">
        <v>268</v>
      </c>
      <c r="K355" s="1476">
        <v>46</v>
      </c>
      <c r="L355" s="1476">
        <v>16</v>
      </c>
      <c r="M355" s="1476">
        <v>0</v>
      </c>
      <c r="N355" s="1476">
        <v>3</v>
      </c>
      <c r="O355" s="1476">
        <v>6</v>
      </c>
      <c r="P355" s="1476">
        <v>0</v>
      </c>
      <c r="Q355" s="1476">
        <v>0</v>
      </c>
      <c r="R355" s="1476">
        <v>4</v>
      </c>
      <c r="S355" s="1476">
        <v>2</v>
      </c>
      <c r="T355" s="1476">
        <v>429</v>
      </c>
    </row>
    <row r="356" spans="1:20" ht="16.5" customHeight="1">
      <c r="A356" s="1671" t="s">
        <v>737</v>
      </c>
      <c r="B356" s="1477">
        <v>50</v>
      </c>
      <c r="C356" s="1476">
        <v>15</v>
      </c>
      <c r="D356" s="1476">
        <v>10</v>
      </c>
      <c r="E356" s="1476">
        <v>25</v>
      </c>
      <c r="F356" s="1476">
        <v>18</v>
      </c>
      <c r="G356" s="1476">
        <v>17</v>
      </c>
      <c r="H356" s="1476">
        <v>0</v>
      </c>
      <c r="I356" s="1476">
        <v>1</v>
      </c>
      <c r="J356" s="1476">
        <v>355</v>
      </c>
      <c r="K356" s="1476">
        <v>53</v>
      </c>
      <c r="L356" s="1476">
        <v>13</v>
      </c>
      <c r="M356" s="1476">
        <v>1</v>
      </c>
      <c r="N356" s="1476">
        <v>0</v>
      </c>
      <c r="O356" s="1476">
        <v>23</v>
      </c>
      <c r="P356" s="1476">
        <v>0</v>
      </c>
      <c r="Q356" s="1476">
        <v>0</v>
      </c>
      <c r="R356" s="1476">
        <v>5</v>
      </c>
      <c r="S356" s="1476">
        <v>2</v>
      </c>
      <c r="T356" s="1476">
        <v>520</v>
      </c>
    </row>
    <row r="357" spans="1:20" ht="16.5" customHeight="1">
      <c r="A357" s="1671" t="s">
        <v>736</v>
      </c>
      <c r="B357" s="1477">
        <v>140</v>
      </c>
      <c r="C357" s="1476">
        <v>45</v>
      </c>
      <c r="D357" s="1476">
        <v>14</v>
      </c>
      <c r="E357" s="1476">
        <v>81</v>
      </c>
      <c r="F357" s="1476">
        <v>61</v>
      </c>
      <c r="G357" s="1476">
        <v>60</v>
      </c>
      <c r="H357" s="1476">
        <v>0</v>
      </c>
      <c r="I357" s="1476">
        <v>1</v>
      </c>
      <c r="J357" s="1476">
        <v>703</v>
      </c>
      <c r="K357" s="1476">
        <v>107</v>
      </c>
      <c r="L357" s="1476">
        <v>21</v>
      </c>
      <c r="M357" s="1476">
        <v>0</v>
      </c>
      <c r="N357" s="1476">
        <v>0</v>
      </c>
      <c r="O357" s="1476">
        <v>9</v>
      </c>
      <c r="P357" s="1476">
        <v>1</v>
      </c>
      <c r="Q357" s="1476">
        <v>0</v>
      </c>
      <c r="R357" s="1476">
        <v>12</v>
      </c>
      <c r="S357" s="1476">
        <v>3</v>
      </c>
      <c r="T357" s="1476">
        <v>1057</v>
      </c>
    </row>
    <row r="358" spans="1:20" ht="16.5" customHeight="1">
      <c r="A358" s="1671" t="s">
        <v>735</v>
      </c>
      <c r="B358" s="1477">
        <v>119</v>
      </c>
      <c r="C358" s="1476">
        <v>61</v>
      </c>
      <c r="D358" s="1476">
        <v>13</v>
      </c>
      <c r="E358" s="1476">
        <v>45</v>
      </c>
      <c r="F358" s="1476">
        <v>19</v>
      </c>
      <c r="G358" s="1476">
        <v>17</v>
      </c>
      <c r="H358" s="1476">
        <v>1</v>
      </c>
      <c r="I358" s="1476">
        <v>1</v>
      </c>
      <c r="J358" s="1476">
        <v>626</v>
      </c>
      <c r="K358" s="1476">
        <v>85</v>
      </c>
      <c r="L358" s="1476">
        <v>10</v>
      </c>
      <c r="M358" s="1476">
        <v>0</v>
      </c>
      <c r="N358" s="1476">
        <v>8</v>
      </c>
      <c r="O358" s="1476">
        <v>21</v>
      </c>
      <c r="P358" s="1476">
        <v>0</v>
      </c>
      <c r="Q358" s="1476">
        <v>1</v>
      </c>
      <c r="R358" s="1476">
        <v>18</v>
      </c>
      <c r="S358" s="1476">
        <v>3</v>
      </c>
      <c r="T358" s="1476">
        <v>910</v>
      </c>
    </row>
    <row r="359" spans="1:20" ht="16.5" customHeight="1">
      <c r="A359" s="1671" t="s">
        <v>734</v>
      </c>
      <c r="B359" s="1477">
        <v>73</v>
      </c>
      <c r="C359" s="1476">
        <v>36</v>
      </c>
      <c r="D359" s="1476">
        <v>8</v>
      </c>
      <c r="E359" s="1476">
        <v>29</v>
      </c>
      <c r="F359" s="1476">
        <v>59</v>
      </c>
      <c r="G359" s="1476">
        <v>57</v>
      </c>
      <c r="H359" s="1476">
        <v>1</v>
      </c>
      <c r="I359" s="1476">
        <v>1</v>
      </c>
      <c r="J359" s="1476">
        <v>624</v>
      </c>
      <c r="K359" s="1476">
        <v>68</v>
      </c>
      <c r="L359" s="1476">
        <v>10</v>
      </c>
      <c r="M359" s="1476">
        <v>1</v>
      </c>
      <c r="N359" s="1476">
        <v>1</v>
      </c>
      <c r="O359" s="1476">
        <v>8</v>
      </c>
      <c r="P359" s="1476">
        <v>1</v>
      </c>
      <c r="Q359" s="1476">
        <v>0</v>
      </c>
      <c r="R359" s="1476">
        <v>12</v>
      </c>
      <c r="S359" s="1476">
        <v>1</v>
      </c>
      <c r="T359" s="1476">
        <v>858</v>
      </c>
    </row>
    <row r="360" spans="1:20" ht="16.5" customHeight="1">
      <c r="A360" s="1671" t="s">
        <v>733</v>
      </c>
      <c r="B360" s="1477">
        <v>260</v>
      </c>
      <c r="C360" s="1476">
        <v>86</v>
      </c>
      <c r="D360" s="1476">
        <v>37</v>
      </c>
      <c r="E360" s="1476">
        <v>137</v>
      </c>
      <c r="F360" s="1476">
        <v>107</v>
      </c>
      <c r="G360" s="1476">
        <v>104</v>
      </c>
      <c r="H360" s="1476">
        <v>1</v>
      </c>
      <c r="I360" s="1476">
        <v>2</v>
      </c>
      <c r="J360" s="1476">
        <v>1119</v>
      </c>
      <c r="K360" s="1476">
        <v>164</v>
      </c>
      <c r="L360" s="1476">
        <v>28</v>
      </c>
      <c r="M360" s="1476">
        <v>0</v>
      </c>
      <c r="N360" s="1476">
        <v>6</v>
      </c>
      <c r="O360" s="1476">
        <v>14</v>
      </c>
      <c r="P360" s="1476">
        <v>0</v>
      </c>
      <c r="Q360" s="1476">
        <v>2</v>
      </c>
      <c r="R360" s="1476">
        <v>13</v>
      </c>
      <c r="S360" s="1476">
        <v>21</v>
      </c>
      <c r="T360" s="1476">
        <v>1734</v>
      </c>
    </row>
    <row r="361" spans="1:20" ht="16.5" customHeight="1">
      <c r="A361" s="1671" t="s">
        <v>732</v>
      </c>
      <c r="B361" s="1477">
        <v>162</v>
      </c>
      <c r="C361" s="1476">
        <v>51</v>
      </c>
      <c r="D361" s="1476">
        <v>16</v>
      </c>
      <c r="E361" s="1476">
        <v>95</v>
      </c>
      <c r="F361" s="1476">
        <v>37</v>
      </c>
      <c r="G361" s="1476">
        <v>37</v>
      </c>
      <c r="H361" s="1476">
        <v>0</v>
      </c>
      <c r="I361" s="1476">
        <v>0</v>
      </c>
      <c r="J361" s="1476">
        <v>634</v>
      </c>
      <c r="K361" s="1476">
        <v>85</v>
      </c>
      <c r="L361" s="1476">
        <v>11</v>
      </c>
      <c r="M361" s="1476">
        <v>3</v>
      </c>
      <c r="N361" s="1476">
        <v>2</v>
      </c>
      <c r="O361" s="1476">
        <v>16</v>
      </c>
      <c r="P361" s="1476">
        <v>2</v>
      </c>
      <c r="Q361" s="1476">
        <v>0</v>
      </c>
      <c r="R361" s="1476">
        <v>11</v>
      </c>
      <c r="S361" s="1476">
        <v>12</v>
      </c>
      <c r="T361" s="1476">
        <v>975</v>
      </c>
    </row>
    <row r="362" spans="1:20" ht="16.5" customHeight="1">
      <c r="A362" s="1671" t="s">
        <v>731</v>
      </c>
      <c r="B362" s="1477">
        <v>95</v>
      </c>
      <c r="C362" s="1476">
        <v>32</v>
      </c>
      <c r="D362" s="1476">
        <v>25</v>
      </c>
      <c r="E362" s="1476">
        <v>38</v>
      </c>
      <c r="F362" s="1476">
        <v>16</v>
      </c>
      <c r="G362" s="1476">
        <v>16</v>
      </c>
      <c r="H362" s="1476">
        <v>0</v>
      </c>
      <c r="I362" s="1476">
        <v>0</v>
      </c>
      <c r="J362" s="1476">
        <v>270</v>
      </c>
      <c r="K362" s="1476">
        <v>60</v>
      </c>
      <c r="L362" s="1476">
        <v>6</v>
      </c>
      <c r="M362" s="1476">
        <v>4</v>
      </c>
      <c r="N362" s="1476">
        <v>3</v>
      </c>
      <c r="O362" s="1476">
        <v>8</v>
      </c>
      <c r="P362" s="1476">
        <v>0</v>
      </c>
      <c r="Q362" s="1476">
        <v>0</v>
      </c>
      <c r="R362" s="1476">
        <v>5</v>
      </c>
      <c r="S362" s="1476">
        <v>4</v>
      </c>
      <c r="T362" s="1476">
        <v>471</v>
      </c>
    </row>
    <row r="363" spans="1:20" ht="16.5" customHeight="1">
      <c r="A363" s="1671" t="s">
        <v>730</v>
      </c>
      <c r="B363" s="1477">
        <v>71</v>
      </c>
      <c r="C363" s="1476">
        <v>32</v>
      </c>
      <c r="D363" s="1476">
        <v>12</v>
      </c>
      <c r="E363" s="1476">
        <v>27</v>
      </c>
      <c r="F363" s="1476">
        <v>11</v>
      </c>
      <c r="G363" s="1476">
        <v>11</v>
      </c>
      <c r="H363" s="1476">
        <v>0</v>
      </c>
      <c r="I363" s="1476">
        <v>0</v>
      </c>
      <c r="J363" s="1476">
        <v>309</v>
      </c>
      <c r="K363" s="1476">
        <v>40</v>
      </c>
      <c r="L363" s="1476">
        <v>2</v>
      </c>
      <c r="M363" s="1476">
        <v>0</v>
      </c>
      <c r="N363" s="1476">
        <v>0</v>
      </c>
      <c r="O363" s="1476">
        <v>3</v>
      </c>
      <c r="P363" s="1476">
        <v>1</v>
      </c>
      <c r="Q363" s="1476">
        <v>8</v>
      </c>
      <c r="R363" s="1476">
        <v>8</v>
      </c>
      <c r="S363" s="1476">
        <v>3</v>
      </c>
      <c r="T363" s="1476">
        <v>456</v>
      </c>
    </row>
    <row r="364" spans="1:20" ht="16.5" customHeight="1">
      <c r="A364" s="1671" t="s">
        <v>729</v>
      </c>
      <c r="B364" s="1477">
        <v>704</v>
      </c>
      <c r="C364" s="1476">
        <v>229</v>
      </c>
      <c r="D364" s="1476">
        <v>133</v>
      </c>
      <c r="E364" s="1476">
        <v>342</v>
      </c>
      <c r="F364" s="1476">
        <v>244</v>
      </c>
      <c r="G364" s="1476">
        <v>236</v>
      </c>
      <c r="H364" s="1476">
        <v>6</v>
      </c>
      <c r="I364" s="1476">
        <v>2</v>
      </c>
      <c r="J364" s="1476">
        <v>2052</v>
      </c>
      <c r="K364" s="1476">
        <v>337</v>
      </c>
      <c r="L364" s="1476">
        <v>39</v>
      </c>
      <c r="M364" s="1476">
        <v>4</v>
      </c>
      <c r="N364" s="1476">
        <v>2</v>
      </c>
      <c r="O364" s="1476">
        <v>43</v>
      </c>
      <c r="P364" s="1476">
        <v>0</v>
      </c>
      <c r="Q364" s="1476">
        <v>0</v>
      </c>
      <c r="R364" s="1476">
        <v>20</v>
      </c>
      <c r="S364" s="1476">
        <v>23</v>
      </c>
      <c r="T364" s="1476">
        <v>3468</v>
      </c>
    </row>
    <row r="365" spans="1:20" ht="16.5" customHeight="1">
      <c r="A365" s="1671" t="s">
        <v>728</v>
      </c>
      <c r="B365" s="1477">
        <v>343</v>
      </c>
      <c r="C365" s="1476">
        <v>87</v>
      </c>
      <c r="D365" s="1476">
        <v>57</v>
      </c>
      <c r="E365" s="1476">
        <v>199</v>
      </c>
      <c r="F365" s="1476">
        <v>68</v>
      </c>
      <c r="G365" s="1476">
        <v>67</v>
      </c>
      <c r="H365" s="1476">
        <v>0</v>
      </c>
      <c r="I365" s="1476">
        <v>1</v>
      </c>
      <c r="J365" s="1476">
        <v>1115</v>
      </c>
      <c r="K365" s="1476">
        <v>126</v>
      </c>
      <c r="L365" s="1476">
        <v>22</v>
      </c>
      <c r="M365" s="1476">
        <v>1</v>
      </c>
      <c r="N365" s="1476">
        <v>1</v>
      </c>
      <c r="O365" s="1476">
        <v>32</v>
      </c>
      <c r="P365" s="1476">
        <v>1</v>
      </c>
      <c r="Q365" s="1476">
        <v>0</v>
      </c>
      <c r="R365" s="1476">
        <v>27</v>
      </c>
      <c r="S365" s="1476">
        <v>20</v>
      </c>
      <c r="T365" s="1476">
        <v>1756</v>
      </c>
    </row>
    <row r="366" spans="1:20" ht="16.5" customHeight="1">
      <c r="A366" s="1671" t="s">
        <v>727</v>
      </c>
      <c r="B366" s="1477">
        <v>93</v>
      </c>
      <c r="C366" s="1476">
        <v>49</v>
      </c>
      <c r="D366" s="1476">
        <v>11</v>
      </c>
      <c r="E366" s="1476">
        <v>33</v>
      </c>
      <c r="F366" s="1476">
        <v>15</v>
      </c>
      <c r="G366" s="1476">
        <v>15</v>
      </c>
      <c r="H366" s="1476">
        <v>0</v>
      </c>
      <c r="I366" s="1476">
        <v>0</v>
      </c>
      <c r="J366" s="1476">
        <v>350</v>
      </c>
      <c r="K366" s="1476">
        <v>65</v>
      </c>
      <c r="L366" s="1476">
        <v>15</v>
      </c>
      <c r="M366" s="1476">
        <v>0</v>
      </c>
      <c r="N366" s="1476">
        <v>1</v>
      </c>
      <c r="O366" s="1476">
        <v>8</v>
      </c>
      <c r="P366" s="1476">
        <v>0</v>
      </c>
      <c r="Q366" s="1476">
        <v>0</v>
      </c>
      <c r="R366" s="1476">
        <v>0</v>
      </c>
      <c r="S366" s="1476">
        <v>4</v>
      </c>
      <c r="T366" s="1476">
        <v>551</v>
      </c>
    </row>
    <row r="367" spans="1:20" ht="16.5" customHeight="1">
      <c r="A367" s="1671" t="s">
        <v>726</v>
      </c>
      <c r="B367" s="1477">
        <v>35</v>
      </c>
      <c r="C367" s="1476">
        <v>14</v>
      </c>
      <c r="D367" s="1476">
        <v>3</v>
      </c>
      <c r="E367" s="1476">
        <v>18</v>
      </c>
      <c r="F367" s="1476">
        <v>9</v>
      </c>
      <c r="G367" s="1476">
        <v>8</v>
      </c>
      <c r="H367" s="1476">
        <v>1</v>
      </c>
      <c r="I367" s="1476">
        <v>0</v>
      </c>
      <c r="J367" s="1476">
        <v>433</v>
      </c>
      <c r="K367" s="1476">
        <v>33</v>
      </c>
      <c r="L367" s="1476">
        <v>8</v>
      </c>
      <c r="M367" s="1476">
        <v>0</v>
      </c>
      <c r="N367" s="1476">
        <v>0</v>
      </c>
      <c r="O367" s="1476">
        <v>10</v>
      </c>
      <c r="P367" s="1476">
        <v>0</v>
      </c>
      <c r="Q367" s="1476">
        <v>0</v>
      </c>
      <c r="R367" s="1476">
        <v>3</v>
      </c>
      <c r="S367" s="1476">
        <v>2</v>
      </c>
      <c r="T367" s="1476">
        <v>533</v>
      </c>
    </row>
    <row r="368" spans="1:20" ht="16.5" customHeight="1">
      <c r="A368" s="1671" t="s">
        <v>725</v>
      </c>
      <c r="B368" s="1477">
        <v>77</v>
      </c>
      <c r="C368" s="1476">
        <v>34</v>
      </c>
      <c r="D368" s="1476">
        <v>25</v>
      </c>
      <c r="E368" s="1476">
        <v>18</v>
      </c>
      <c r="F368" s="1476">
        <v>21</v>
      </c>
      <c r="G368" s="1476">
        <v>21</v>
      </c>
      <c r="H368" s="1476">
        <v>0</v>
      </c>
      <c r="I368" s="1476">
        <v>0</v>
      </c>
      <c r="J368" s="1476">
        <v>240</v>
      </c>
      <c r="K368" s="1476">
        <v>45</v>
      </c>
      <c r="L368" s="1476">
        <v>2</v>
      </c>
      <c r="M368" s="1476">
        <v>0</v>
      </c>
      <c r="N368" s="1476">
        <v>0</v>
      </c>
      <c r="O368" s="1476">
        <v>2</v>
      </c>
      <c r="P368" s="1476">
        <v>0</v>
      </c>
      <c r="Q368" s="1476">
        <v>1</v>
      </c>
      <c r="R368" s="1476">
        <v>0</v>
      </c>
      <c r="S368" s="1476">
        <v>1</v>
      </c>
      <c r="T368" s="1476">
        <v>389</v>
      </c>
    </row>
    <row r="369" spans="1:20" ht="16.5" customHeight="1">
      <c r="A369" s="1671" t="s">
        <v>724</v>
      </c>
      <c r="B369" s="1477">
        <v>94</v>
      </c>
      <c r="C369" s="1476">
        <v>50</v>
      </c>
      <c r="D369" s="1476">
        <v>14</v>
      </c>
      <c r="E369" s="1476">
        <v>30</v>
      </c>
      <c r="F369" s="1476">
        <v>28</v>
      </c>
      <c r="G369" s="1476">
        <v>28</v>
      </c>
      <c r="H369" s="1476">
        <v>0</v>
      </c>
      <c r="I369" s="1476">
        <v>0</v>
      </c>
      <c r="J369" s="1476">
        <v>310</v>
      </c>
      <c r="K369" s="1476">
        <v>44</v>
      </c>
      <c r="L369" s="1476">
        <v>8</v>
      </c>
      <c r="M369" s="1476">
        <v>1</v>
      </c>
      <c r="N369" s="1476">
        <v>3</v>
      </c>
      <c r="O369" s="1476">
        <v>14</v>
      </c>
      <c r="P369" s="1476">
        <v>0</v>
      </c>
      <c r="Q369" s="1476">
        <v>0</v>
      </c>
      <c r="R369" s="1476">
        <v>8</v>
      </c>
      <c r="S369" s="1476">
        <v>3</v>
      </c>
      <c r="T369" s="1476">
        <v>513</v>
      </c>
    </row>
    <row r="370" spans="1:20" ht="16.5" customHeight="1">
      <c r="A370" s="1671" t="s">
        <v>723</v>
      </c>
      <c r="B370" s="1477">
        <v>91</v>
      </c>
      <c r="C370" s="1476">
        <v>41</v>
      </c>
      <c r="D370" s="1476">
        <v>15</v>
      </c>
      <c r="E370" s="1476">
        <v>35</v>
      </c>
      <c r="F370" s="1476">
        <v>27</v>
      </c>
      <c r="G370" s="1476">
        <v>25</v>
      </c>
      <c r="H370" s="1476">
        <v>2</v>
      </c>
      <c r="I370" s="1476">
        <v>0</v>
      </c>
      <c r="J370" s="1476">
        <v>375</v>
      </c>
      <c r="K370" s="1476">
        <v>43</v>
      </c>
      <c r="L370" s="1476">
        <v>5</v>
      </c>
      <c r="M370" s="1476">
        <v>1</v>
      </c>
      <c r="N370" s="1476">
        <v>2</v>
      </c>
      <c r="O370" s="1476">
        <v>13</v>
      </c>
      <c r="P370" s="1476">
        <v>0</v>
      </c>
      <c r="Q370" s="1476">
        <v>0</v>
      </c>
      <c r="R370" s="1476">
        <v>6</v>
      </c>
      <c r="S370" s="1476">
        <v>1</v>
      </c>
      <c r="T370" s="1476">
        <v>564</v>
      </c>
    </row>
    <row r="371" spans="1:20" ht="16.5" customHeight="1">
      <c r="A371" s="1671" t="s">
        <v>722</v>
      </c>
      <c r="B371" s="1477">
        <v>239</v>
      </c>
      <c r="C371" s="1476">
        <v>113</v>
      </c>
      <c r="D371" s="1476">
        <v>34</v>
      </c>
      <c r="E371" s="1476">
        <v>92</v>
      </c>
      <c r="F371" s="1476">
        <v>175</v>
      </c>
      <c r="G371" s="1476">
        <v>173</v>
      </c>
      <c r="H371" s="1476">
        <v>1</v>
      </c>
      <c r="I371" s="1476">
        <v>1</v>
      </c>
      <c r="J371" s="1476">
        <v>702</v>
      </c>
      <c r="K371" s="1476">
        <v>96</v>
      </c>
      <c r="L371" s="1476">
        <v>6</v>
      </c>
      <c r="M371" s="1476">
        <v>3</v>
      </c>
      <c r="N371" s="1476">
        <v>2</v>
      </c>
      <c r="O371" s="1476">
        <v>31</v>
      </c>
      <c r="P371" s="1476">
        <v>0</v>
      </c>
      <c r="Q371" s="1476">
        <v>5</v>
      </c>
      <c r="R371" s="1476">
        <v>13</v>
      </c>
      <c r="S371" s="1476">
        <v>7</v>
      </c>
      <c r="T371" s="1476">
        <v>1279</v>
      </c>
    </row>
    <row r="372" spans="1:20" ht="16.5" customHeight="1">
      <c r="A372" s="1671" t="s">
        <v>721</v>
      </c>
      <c r="B372" s="1477">
        <v>251</v>
      </c>
      <c r="C372" s="1476">
        <v>116</v>
      </c>
      <c r="D372" s="1476">
        <v>85</v>
      </c>
      <c r="E372" s="1476">
        <v>50</v>
      </c>
      <c r="F372" s="1476">
        <v>77</v>
      </c>
      <c r="G372" s="1476">
        <v>76</v>
      </c>
      <c r="H372" s="1476">
        <v>1</v>
      </c>
      <c r="I372" s="1476">
        <v>0</v>
      </c>
      <c r="J372" s="1476">
        <v>756</v>
      </c>
      <c r="K372" s="1476">
        <v>93</v>
      </c>
      <c r="L372" s="1476">
        <v>16</v>
      </c>
      <c r="M372" s="1476">
        <v>0</v>
      </c>
      <c r="N372" s="1476">
        <v>8</v>
      </c>
      <c r="O372" s="1476">
        <v>26</v>
      </c>
      <c r="P372" s="1476">
        <v>1</v>
      </c>
      <c r="Q372" s="1476">
        <v>3</v>
      </c>
      <c r="R372" s="1476">
        <v>17</v>
      </c>
      <c r="S372" s="1476">
        <v>2</v>
      </c>
      <c r="T372" s="1476">
        <v>1250</v>
      </c>
    </row>
    <row r="373" spans="1:20" ht="16.5" customHeight="1">
      <c r="A373" s="1671" t="s">
        <v>720</v>
      </c>
      <c r="B373" s="1477">
        <v>86</v>
      </c>
      <c r="C373" s="1476">
        <v>21</v>
      </c>
      <c r="D373" s="1476">
        <v>17</v>
      </c>
      <c r="E373" s="1476">
        <v>48</v>
      </c>
      <c r="F373" s="1476">
        <v>48</v>
      </c>
      <c r="G373" s="1476">
        <v>47</v>
      </c>
      <c r="H373" s="1476">
        <v>0</v>
      </c>
      <c r="I373" s="1476">
        <v>1</v>
      </c>
      <c r="J373" s="1476">
        <v>587</v>
      </c>
      <c r="K373" s="1476">
        <v>43</v>
      </c>
      <c r="L373" s="1476">
        <v>8</v>
      </c>
      <c r="M373" s="1476">
        <v>2</v>
      </c>
      <c r="N373" s="1476">
        <v>5</v>
      </c>
      <c r="O373" s="1476">
        <v>17</v>
      </c>
      <c r="P373" s="1476">
        <v>0</v>
      </c>
      <c r="Q373" s="1476">
        <v>1</v>
      </c>
      <c r="R373" s="1476">
        <v>7</v>
      </c>
      <c r="S373" s="1476">
        <v>2</v>
      </c>
      <c r="T373" s="1476">
        <v>806</v>
      </c>
    </row>
    <row r="374" spans="1:20" ht="16.5" customHeight="1">
      <c r="A374" s="1671" t="s">
        <v>719</v>
      </c>
      <c r="B374" s="1477">
        <v>107</v>
      </c>
      <c r="C374" s="1476">
        <v>42</v>
      </c>
      <c r="D374" s="1476">
        <v>17</v>
      </c>
      <c r="E374" s="1476">
        <v>48</v>
      </c>
      <c r="F374" s="1476">
        <v>41</v>
      </c>
      <c r="G374" s="1476">
        <v>40</v>
      </c>
      <c r="H374" s="1476">
        <v>1</v>
      </c>
      <c r="I374" s="1476">
        <v>0</v>
      </c>
      <c r="J374" s="1476">
        <v>475</v>
      </c>
      <c r="K374" s="1476">
        <v>64</v>
      </c>
      <c r="L374" s="1476">
        <v>7</v>
      </c>
      <c r="M374" s="1476">
        <v>2</v>
      </c>
      <c r="N374" s="1476">
        <v>4</v>
      </c>
      <c r="O374" s="1476">
        <v>13</v>
      </c>
      <c r="P374" s="1476">
        <v>0</v>
      </c>
      <c r="Q374" s="1476">
        <v>0</v>
      </c>
      <c r="R374" s="1476">
        <v>11</v>
      </c>
      <c r="S374" s="1476">
        <v>7</v>
      </c>
      <c r="T374" s="1476">
        <v>731</v>
      </c>
    </row>
    <row r="375" spans="1:20" ht="16.5" customHeight="1">
      <c r="A375" s="1671" t="s">
        <v>718</v>
      </c>
      <c r="B375" s="1477">
        <v>175</v>
      </c>
      <c r="C375" s="1476">
        <v>63</v>
      </c>
      <c r="D375" s="1476">
        <v>31</v>
      </c>
      <c r="E375" s="1476">
        <v>81</v>
      </c>
      <c r="F375" s="1476">
        <v>65</v>
      </c>
      <c r="G375" s="1476">
        <v>58</v>
      </c>
      <c r="H375" s="1476">
        <v>3</v>
      </c>
      <c r="I375" s="1476">
        <v>4</v>
      </c>
      <c r="J375" s="1476">
        <v>661</v>
      </c>
      <c r="K375" s="1476">
        <v>83</v>
      </c>
      <c r="L375" s="1476">
        <v>7</v>
      </c>
      <c r="M375" s="1476">
        <v>2</v>
      </c>
      <c r="N375" s="1476">
        <v>2</v>
      </c>
      <c r="O375" s="1476">
        <v>22</v>
      </c>
      <c r="P375" s="1476">
        <v>0</v>
      </c>
      <c r="Q375" s="1476">
        <v>0</v>
      </c>
      <c r="R375" s="1476">
        <v>10</v>
      </c>
      <c r="S375" s="1476">
        <v>5</v>
      </c>
      <c r="T375" s="1476">
        <v>1032</v>
      </c>
    </row>
    <row r="376" spans="1:20" ht="16.5" customHeight="1">
      <c r="A376" s="1671" t="s">
        <v>717</v>
      </c>
      <c r="B376" s="1477">
        <v>100</v>
      </c>
      <c r="C376" s="1476">
        <v>35</v>
      </c>
      <c r="D376" s="1476">
        <v>20</v>
      </c>
      <c r="E376" s="1476">
        <v>45</v>
      </c>
      <c r="F376" s="1476">
        <v>59</v>
      </c>
      <c r="G376" s="1476">
        <v>59</v>
      </c>
      <c r="H376" s="1476">
        <v>0</v>
      </c>
      <c r="I376" s="1476">
        <v>0</v>
      </c>
      <c r="J376" s="1476">
        <v>484</v>
      </c>
      <c r="K376" s="1476">
        <v>52</v>
      </c>
      <c r="L376" s="1476">
        <v>14</v>
      </c>
      <c r="M376" s="1476">
        <v>0</v>
      </c>
      <c r="N376" s="1476">
        <v>1</v>
      </c>
      <c r="O376" s="1476">
        <v>23</v>
      </c>
      <c r="P376" s="1476">
        <v>0</v>
      </c>
      <c r="Q376" s="1476">
        <v>0</v>
      </c>
      <c r="R376" s="1476">
        <v>14</v>
      </c>
      <c r="S376" s="1476">
        <v>6</v>
      </c>
      <c r="T376" s="1476">
        <v>753</v>
      </c>
    </row>
    <row r="377" spans="1:20" ht="16.5" customHeight="1">
      <c r="A377" s="1671" t="s">
        <v>716</v>
      </c>
      <c r="B377" s="1477">
        <v>573</v>
      </c>
      <c r="C377" s="1476">
        <v>202</v>
      </c>
      <c r="D377" s="1476">
        <v>111</v>
      </c>
      <c r="E377" s="1476">
        <v>260</v>
      </c>
      <c r="F377" s="1476">
        <v>216</v>
      </c>
      <c r="G377" s="1476">
        <v>202</v>
      </c>
      <c r="H377" s="1476">
        <v>9</v>
      </c>
      <c r="I377" s="1476">
        <v>5</v>
      </c>
      <c r="J377" s="1476">
        <v>1429</v>
      </c>
      <c r="K377" s="1476">
        <v>259</v>
      </c>
      <c r="L377" s="1476">
        <v>44</v>
      </c>
      <c r="M377" s="1476">
        <v>8</v>
      </c>
      <c r="N377" s="1476">
        <v>31</v>
      </c>
      <c r="O377" s="1476">
        <v>70</v>
      </c>
      <c r="P377" s="1476">
        <v>0</v>
      </c>
      <c r="Q377" s="1476">
        <v>3</v>
      </c>
      <c r="R377" s="1476">
        <v>23</v>
      </c>
      <c r="S377" s="1476">
        <v>32</v>
      </c>
      <c r="T377" s="1476">
        <v>2688</v>
      </c>
    </row>
    <row r="378" spans="1:20" ht="16.5" customHeight="1">
      <c r="A378" s="1671" t="s">
        <v>715</v>
      </c>
      <c r="B378" s="1477">
        <v>133</v>
      </c>
      <c r="C378" s="1476">
        <v>53</v>
      </c>
      <c r="D378" s="1476">
        <v>26</v>
      </c>
      <c r="E378" s="1476">
        <v>54</v>
      </c>
      <c r="F378" s="1476">
        <v>38</v>
      </c>
      <c r="G378" s="1476">
        <v>36</v>
      </c>
      <c r="H378" s="1476">
        <v>1</v>
      </c>
      <c r="I378" s="1476">
        <v>1</v>
      </c>
      <c r="J378" s="1476">
        <v>456</v>
      </c>
      <c r="K378" s="1476">
        <v>101</v>
      </c>
      <c r="L378" s="1476">
        <v>10</v>
      </c>
      <c r="M378" s="1476">
        <v>0</v>
      </c>
      <c r="N378" s="1476">
        <v>5</v>
      </c>
      <c r="O378" s="1476">
        <v>10</v>
      </c>
      <c r="P378" s="1476">
        <v>0</v>
      </c>
      <c r="Q378" s="1476">
        <v>5</v>
      </c>
      <c r="R378" s="1476">
        <v>8</v>
      </c>
      <c r="S378" s="1476">
        <v>6</v>
      </c>
      <c r="T378" s="1476">
        <v>772</v>
      </c>
    </row>
    <row r="379" spans="1:20" ht="16.5" customHeight="1">
      <c r="A379" s="1671" t="s">
        <v>714</v>
      </c>
      <c r="B379" s="1477">
        <v>263</v>
      </c>
      <c r="C379" s="1476">
        <v>94</v>
      </c>
      <c r="D379" s="1476">
        <v>49</v>
      </c>
      <c r="E379" s="1476">
        <v>120</v>
      </c>
      <c r="F379" s="1476">
        <v>136</v>
      </c>
      <c r="G379" s="1476">
        <v>136</v>
      </c>
      <c r="H379" s="1476">
        <v>0</v>
      </c>
      <c r="I379" s="1476">
        <v>0</v>
      </c>
      <c r="J379" s="1476">
        <v>964</v>
      </c>
      <c r="K379" s="1476">
        <v>175</v>
      </c>
      <c r="L379" s="1476">
        <v>16</v>
      </c>
      <c r="M379" s="1476">
        <v>1</v>
      </c>
      <c r="N379" s="1476">
        <v>6</v>
      </c>
      <c r="O379" s="1476">
        <v>55</v>
      </c>
      <c r="P379" s="1476">
        <v>0</v>
      </c>
      <c r="Q379" s="1476">
        <v>0</v>
      </c>
      <c r="R379" s="1476">
        <v>28</v>
      </c>
      <c r="S379" s="1476">
        <v>20</v>
      </c>
      <c r="T379" s="1476">
        <v>1664</v>
      </c>
    </row>
    <row r="380" spans="1:20" ht="16.5" customHeight="1">
      <c r="A380" s="1671" t="s">
        <v>713</v>
      </c>
      <c r="B380" s="1477">
        <v>204</v>
      </c>
      <c r="C380" s="1476">
        <v>67</v>
      </c>
      <c r="D380" s="1476">
        <v>39</v>
      </c>
      <c r="E380" s="1476">
        <v>98</v>
      </c>
      <c r="F380" s="1476">
        <v>65</v>
      </c>
      <c r="G380" s="1476">
        <v>64</v>
      </c>
      <c r="H380" s="1476">
        <v>0</v>
      </c>
      <c r="I380" s="1476">
        <v>1</v>
      </c>
      <c r="J380" s="1476">
        <v>780</v>
      </c>
      <c r="K380" s="1476">
        <v>60</v>
      </c>
      <c r="L380" s="1476">
        <v>8</v>
      </c>
      <c r="M380" s="1476">
        <v>3</v>
      </c>
      <c r="N380" s="1476">
        <v>5</v>
      </c>
      <c r="O380" s="1476">
        <v>54</v>
      </c>
      <c r="P380" s="1476">
        <v>0</v>
      </c>
      <c r="Q380" s="1476">
        <v>1</v>
      </c>
      <c r="R380" s="1476">
        <v>20</v>
      </c>
      <c r="S380" s="1476">
        <v>14</v>
      </c>
      <c r="T380" s="1476">
        <v>1214</v>
      </c>
    </row>
    <row r="381" spans="1:20" ht="16.5" customHeight="1">
      <c r="A381" s="1671" t="s">
        <v>712</v>
      </c>
      <c r="B381" s="1477">
        <v>166</v>
      </c>
      <c r="C381" s="1476">
        <v>86</v>
      </c>
      <c r="D381" s="1476">
        <v>25</v>
      </c>
      <c r="E381" s="1476">
        <v>55</v>
      </c>
      <c r="F381" s="1476">
        <v>74</v>
      </c>
      <c r="G381" s="1476">
        <v>73</v>
      </c>
      <c r="H381" s="1476">
        <v>0</v>
      </c>
      <c r="I381" s="1476">
        <v>1</v>
      </c>
      <c r="J381" s="1476">
        <v>737</v>
      </c>
      <c r="K381" s="1476">
        <v>60</v>
      </c>
      <c r="L381" s="1476">
        <v>9</v>
      </c>
      <c r="M381" s="1476">
        <v>1</v>
      </c>
      <c r="N381" s="1476">
        <v>0</v>
      </c>
      <c r="O381" s="1476">
        <v>17</v>
      </c>
      <c r="P381" s="1476">
        <v>0</v>
      </c>
      <c r="Q381" s="1476">
        <v>0</v>
      </c>
      <c r="R381" s="1476">
        <v>26</v>
      </c>
      <c r="S381" s="1476">
        <v>4</v>
      </c>
      <c r="T381" s="1476">
        <v>1094</v>
      </c>
    </row>
    <row r="382" spans="1:20" ht="16.5" customHeight="1">
      <c r="A382" s="1671" t="s">
        <v>711</v>
      </c>
      <c r="B382" s="1477">
        <v>215</v>
      </c>
      <c r="C382" s="1476">
        <v>80</v>
      </c>
      <c r="D382" s="1476">
        <v>44</v>
      </c>
      <c r="E382" s="1476">
        <v>91</v>
      </c>
      <c r="F382" s="1476">
        <v>58</v>
      </c>
      <c r="G382" s="1476">
        <v>57</v>
      </c>
      <c r="H382" s="1476">
        <v>1</v>
      </c>
      <c r="I382" s="1476">
        <v>0</v>
      </c>
      <c r="J382" s="1476">
        <v>659</v>
      </c>
      <c r="K382" s="1476">
        <v>82</v>
      </c>
      <c r="L382" s="1476">
        <v>10</v>
      </c>
      <c r="M382" s="1476">
        <v>2</v>
      </c>
      <c r="N382" s="1476">
        <v>2</v>
      </c>
      <c r="O382" s="1476">
        <v>44</v>
      </c>
      <c r="P382" s="1476">
        <v>0</v>
      </c>
      <c r="Q382" s="1476">
        <v>0</v>
      </c>
      <c r="R382" s="1476">
        <v>9</v>
      </c>
      <c r="S382" s="1476">
        <v>31</v>
      </c>
      <c r="T382" s="1476">
        <v>1112</v>
      </c>
    </row>
    <row r="383" spans="1:20" ht="16.5" customHeight="1">
      <c r="A383" s="1671" t="s">
        <v>710</v>
      </c>
      <c r="B383" s="1477">
        <v>306</v>
      </c>
      <c r="C383" s="1476">
        <v>115</v>
      </c>
      <c r="D383" s="1476">
        <v>68</v>
      </c>
      <c r="E383" s="1476">
        <v>123</v>
      </c>
      <c r="F383" s="1476">
        <v>98</v>
      </c>
      <c r="G383" s="1476">
        <v>98</v>
      </c>
      <c r="H383" s="1476">
        <v>0</v>
      </c>
      <c r="I383" s="1476">
        <v>0</v>
      </c>
      <c r="J383" s="1476">
        <v>1361</v>
      </c>
      <c r="K383" s="1476">
        <v>152</v>
      </c>
      <c r="L383" s="1476">
        <v>14</v>
      </c>
      <c r="M383" s="1476">
        <v>2</v>
      </c>
      <c r="N383" s="1476">
        <v>5</v>
      </c>
      <c r="O383" s="1476">
        <v>34</v>
      </c>
      <c r="P383" s="1476">
        <v>0</v>
      </c>
      <c r="Q383" s="1476">
        <v>1</v>
      </c>
      <c r="R383" s="1476">
        <v>32</v>
      </c>
      <c r="S383" s="1476">
        <v>16</v>
      </c>
      <c r="T383" s="1476">
        <v>2021</v>
      </c>
    </row>
    <row r="384" spans="1:20" ht="16.5" customHeight="1">
      <c r="A384" s="1671" t="s">
        <v>709</v>
      </c>
      <c r="B384" s="1477">
        <v>205</v>
      </c>
      <c r="C384" s="1476">
        <v>64</v>
      </c>
      <c r="D384" s="1476">
        <v>57</v>
      </c>
      <c r="E384" s="1476">
        <v>84</v>
      </c>
      <c r="F384" s="1476">
        <v>38</v>
      </c>
      <c r="G384" s="1476">
        <v>38</v>
      </c>
      <c r="H384" s="1476">
        <v>0</v>
      </c>
      <c r="I384" s="1476">
        <v>0</v>
      </c>
      <c r="J384" s="1476">
        <v>662</v>
      </c>
      <c r="K384" s="1476">
        <v>51</v>
      </c>
      <c r="L384" s="1476">
        <v>4</v>
      </c>
      <c r="M384" s="1476">
        <v>0</v>
      </c>
      <c r="N384" s="1476">
        <v>1</v>
      </c>
      <c r="O384" s="1476">
        <v>4</v>
      </c>
      <c r="P384" s="1476">
        <v>0</v>
      </c>
      <c r="Q384" s="1476">
        <v>0</v>
      </c>
      <c r="R384" s="1476">
        <v>8</v>
      </c>
      <c r="S384" s="1476">
        <v>4</v>
      </c>
      <c r="T384" s="1476">
        <v>977</v>
      </c>
    </row>
    <row r="385" spans="1:20" ht="16.5" customHeight="1">
      <c r="A385" s="1671" t="s">
        <v>708</v>
      </c>
      <c r="B385" s="1477">
        <v>233</v>
      </c>
      <c r="C385" s="1476">
        <v>120</v>
      </c>
      <c r="D385" s="1476">
        <v>39</v>
      </c>
      <c r="E385" s="1476">
        <v>74</v>
      </c>
      <c r="F385" s="1476">
        <v>76</v>
      </c>
      <c r="G385" s="1476">
        <v>70</v>
      </c>
      <c r="H385" s="1476">
        <v>3</v>
      </c>
      <c r="I385" s="1476">
        <v>3</v>
      </c>
      <c r="J385" s="1476">
        <v>931</v>
      </c>
      <c r="K385" s="1476">
        <v>177</v>
      </c>
      <c r="L385" s="1476">
        <v>23</v>
      </c>
      <c r="M385" s="1476">
        <v>3</v>
      </c>
      <c r="N385" s="1476">
        <v>2</v>
      </c>
      <c r="O385" s="1476">
        <v>25</v>
      </c>
      <c r="P385" s="1476">
        <v>0</v>
      </c>
      <c r="Q385" s="1476">
        <v>1</v>
      </c>
      <c r="R385" s="1476">
        <v>13</v>
      </c>
      <c r="S385" s="1476">
        <v>10</v>
      </c>
      <c r="T385" s="1476">
        <v>1494</v>
      </c>
    </row>
    <row r="386" spans="1:20" ht="16.5" customHeight="1">
      <c r="A386" s="1671" t="s">
        <v>707</v>
      </c>
      <c r="B386" s="1477">
        <v>115</v>
      </c>
      <c r="C386" s="1476">
        <v>35</v>
      </c>
      <c r="D386" s="1476">
        <v>44</v>
      </c>
      <c r="E386" s="1476">
        <v>36</v>
      </c>
      <c r="F386" s="1476">
        <v>21</v>
      </c>
      <c r="G386" s="1476">
        <v>21</v>
      </c>
      <c r="H386" s="1476">
        <v>0</v>
      </c>
      <c r="I386" s="1476">
        <v>0</v>
      </c>
      <c r="J386" s="1476">
        <v>205</v>
      </c>
      <c r="K386" s="1476">
        <v>54</v>
      </c>
      <c r="L386" s="1476">
        <v>5</v>
      </c>
      <c r="M386" s="1476">
        <v>1</v>
      </c>
      <c r="N386" s="1476">
        <v>0</v>
      </c>
      <c r="O386" s="1476">
        <v>1</v>
      </c>
      <c r="P386" s="1476">
        <v>0</v>
      </c>
      <c r="Q386" s="1476">
        <v>0</v>
      </c>
      <c r="R386" s="1476">
        <v>4</v>
      </c>
      <c r="S386" s="1476">
        <v>3</v>
      </c>
      <c r="T386" s="1476">
        <v>409</v>
      </c>
    </row>
    <row r="387" spans="1:20" ht="16.5" customHeight="1">
      <c r="A387" s="1671" t="s">
        <v>706</v>
      </c>
      <c r="B387" s="1477">
        <v>11</v>
      </c>
      <c r="C387" s="1476">
        <v>7</v>
      </c>
      <c r="D387" s="1476">
        <v>3</v>
      </c>
      <c r="E387" s="1476">
        <v>1</v>
      </c>
      <c r="F387" s="1476">
        <v>10</v>
      </c>
      <c r="G387" s="1476">
        <v>10</v>
      </c>
      <c r="H387" s="1476">
        <v>0</v>
      </c>
      <c r="I387" s="1476">
        <v>0</v>
      </c>
      <c r="J387" s="1476">
        <v>216</v>
      </c>
      <c r="K387" s="1476">
        <v>15</v>
      </c>
      <c r="L387" s="1476">
        <v>2</v>
      </c>
      <c r="M387" s="1476">
        <v>0</v>
      </c>
      <c r="N387" s="1476">
        <v>0</v>
      </c>
      <c r="O387" s="1476">
        <v>2</v>
      </c>
      <c r="P387" s="1476">
        <v>0</v>
      </c>
      <c r="Q387" s="1476">
        <v>0</v>
      </c>
      <c r="R387" s="1476">
        <v>2</v>
      </c>
      <c r="S387" s="1476">
        <v>0</v>
      </c>
      <c r="T387" s="1476">
        <v>258</v>
      </c>
    </row>
    <row r="388" spans="1:20" ht="16.5" customHeight="1">
      <c r="A388" s="1671" t="s">
        <v>705</v>
      </c>
      <c r="B388" s="1477">
        <v>37</v>
      </c>
      <c r="C388" s="1476">
        <v>10</v>
      </c>
      <c r="D388" s="1476">
        <v>5</v>
      </c>
      <c r="E388" s="1476">
        <v>22</v>
      </c>
      <c r="F388" s="1476">
        <v>11</v>
      </c>
      <c r="G388" s="1476">
        <v>8</v>
      </c>
      <c r="H388" s="1476">
        <v>3</v>
      </c>
      <c r="I388" s="1476">
        <v>0</v>
      </c>
      <c r="J388" s="1476">
        <v>171</v>
      </c>
      <c r="K388" s="1476">
        <v>37</v>
      </c>
      <c r="L388" s="1476">
        <v>2</v>
      </c>
      <c r="M388" s="1476">
        <v>0</v>
      </c>
      <c r="N388" s="1476">
        <v>1</v>
      </c>
      <c r="O388" s="1476">
        <v>1</v>
      </c>
      <c r="P388" s="1476">
        <v>0</v>
      </c>
      <c r="Q388" s="1476">
        <v>0</v>
      </c>
      <c r="R388" s="1476">
        <v>3</v>
      </c>
      <c r="S388" s="1476">
        <v>0</v>
      </c>
      <c r="T388" s="1476">
        <v>263</v>
      </c>
    </row>
    <row r="389" spans="1:20" ht="16.5" customHeight="1">
      <c r="A389" s="1671" t="s">
        <v>704</v>
      </c>
      <c r="B389" s="1477">
        <v>189</v>
      </c>
      <c r="C389" s="1476">
        <v>66</v>
      </c>
      <c r="D389" s="1476">
        <v>21</v>
      </c>
      <c r="E389" s="1476">
        <v>102</v>
      </c>
      <c r="F389" s="1476">
        <v>37</v>
      </c>
      <c r="G389" s="1476">
        <v>34</v>
      </c>
      <c r="H389" s="1476">
        <v>2</v>
      </c>
      <c r="I389" s="1476">
        <v>1</v>
      </c>
      <c r="J389" s="1476">
        <v>562</v>
      </c>
      <c r="K389" s="1476">
        <v>110</v>
      </c>
      <c r="L389" s="1476">
        <v>6</v>
      </c>
      <c r="M389" s="1476">
        <v>1</v>
      </c>
      <c r="N389" s="1476">
        <v>2</v>
      </c>
      <c r="O389" s="1476">
        <v>15</v>
      </c>
      <c r="P389" s="1476">
        <v>0</v>
      </c>
      <c r="Q389" s="1476">
        <v>2</v>
      </c>
      <c r="R389" s="1476">
        <v>5</v>
      </c>
      <c r="S389" s="1476">
        <v>11</v>
      </c>
      <c r="T389" s="1476">
        <v>940</v>
      </c>
    </row>
    <row r="390" spans="1:20" ht="16.5" customHeight="1">
      <c r="A390" s="1671" t="s">
        <v>703</v>
      </c>
      <c r="B390" s="1477">
        <v>26</v>
      </c>
      <c r="C390" s="1476">
        <v>12</v>
      </c>
      <c r="D390" s="1476">
        <v>5</v>
      </c>
      <c r="E390" s="1476">
        <v>9</v>
      </c>
      <c r="F390" s="1476">
        <v>6</v>
      </c>
      <c r="G390" s="1476">
        <v>5</v>
      </c>
      <c r="H390" s="1476">
        <v>0</v>
      </c>
      <c r="I390" s="1476">
        <v>1</v>
      </c>
      <c r="J390" s="1476">
        <v>198</v>
      </c>
      <c r="K390" s="1476">
        <v>46</v>
      </c>
      <c r="L390" s="1476">
        <v>2</v>
      </c>
      <c r="M390" s="1476">
        <v>1</v>
      </c>
      <c r="N390" s="1476">
        <v>0</v>
      </c>
      <c r="O390" s="1476">
        <v>0</v>
      </c>
      <c r="P390" s="1476">
        <v>0</v>
      </c>
      <c r="Q390" s="1476">
        <v>0</v>
      </c>
      <c r="R390" s="1476">
        <v>4</v>
      </c>
      <c r="S390" s="1476">
        <v>0</v>
      </c>
      <c r="T390" s="1476">
        <v>283</v>
      </c>
    </row>
    <row r="391" spans="1:20" ht="16.5" customHeight="1">
      <c r="A391" s="1671" t="s">
        <v>702</v>
      </c>
      <c r="B391" s="1477">
        <v>64</v>
      </c>
      <c r="C391" s="1476">
        <v>43</v>
      </c>
      <c r="D391" s="1476">
        <v>8</v>
      </c>
      <c r="E391" s="1476">
        <v>13</v>
      </c>
      <c r="F391" s="1476">
        <v>24</v>
      </c>
      <c r="G391" s="1476">
        <v>24</v>
      </c>
      <c r="H391" s="1476">
        <v>0</v>
      </c>
      <c r="I391" s="1476">
        <v>0</v>
      </c>
      <c r="J391" s="1476">
        <v>78</v>
      </c>
      <c r="K391" s="1476">
        <v>20</v>
      </c>
      <c r="L391" s="1476">
        <v>2</v>
      </c>
      <c r="M391" s="1476">
        <v>0</v>
      </c>
      <c r="N391" s="1476">
        <v>2</v>
      </c>
      <c r="O391" s="1476">
        <v>6</v>
      </c>
      <c r="P391" s="1476">
        <v>0</v>
      </c>
      <c r="Q391" s="1476">
        <v>0</v>
      </c>
      <c r="R391" s="1476">
        <v>3</v>
      </c>
      <c r="S391" s="1476">
        <v>1</v>
      </c>
      <c r="T391" s="1476">
        <v>200</v>
      </c>
    </row>
    <row r="392" spans="1:20" ht="16.5" customHeight="1">
      <c r="A392" s="1671" t="s">
        <v>790</v>
      </c>
      <c r="B392" s="1477">
        <v>61</v>
      </c>
      <c r="C392" s="1476">
        <v>22</v>
      </c>
      <c r="D392" s="1476">
        <v>12</v>
      </c>
      <c r="E392" s="1476">
        <v>27</v>
      </c>
      <c r="F392" s="1476">
        <v>18</v>
      </c>
      <c r="G392" s="1476">
        <v>17</v>
      </c>
      <c r="H392" s="1476">
        <v>0</v>
      </c>
      <c r="I392" s="1476">
        <v>1</v>
      </c>
      <c r="J392" s="1476">
        <v>426</v>
      </c>
      <c r="K392" s="1476">
        <v>93</v>
      </c>
      <c r="L392" s="1476">
        <v>12</v>
      </c>
      <c r="M392" s="1476">
        <v>0</v>
      </c>
      <c r="N392" s="1476">
        <v>4</v>
      </c>
      <c r="O392" s="1476">
        <v>17</v>
      </c>
      <c r="P392" s="1476">
        <v>0</v>
      </c>
      <c r="Q392" s="1476">
        <v>2</v>
      </c>
      <c r="R392" s="1476">
        <v>7</v>
      </c>
      <c r="S392" s="1476">
        <v>9</v>
      </c>
      <c r="T392" s="1476">
        <v>649</v>
      </c>
    </row>
    <row r="393" spans="1:20" ht="16.5" customHeight="1">
      <c r="A393" s="1671" t="s">
        <v>781</v>
      </c>
      <c r="B393" s="1477">
        <v>13</v>
      </c>
      <c r="C393" s="1476">
        <v>6</v>
      </c>
      <c r="D393" s="1476">
        <v>1</v>
      </c>
      <c r="E393" s="1476">
        <v>6</v>
      </c>
      <c r="F393" s="1476">
        <v>6</v>
      </c>
      <c r="G393" s="1476">
        <v>5</v>
      </c>
      <c r="H393" s="1476">
        <v>0</v>
      </c>
      <c r="I393" s="1476">
        <v>1</v>
      </c>
      <c r="J393" s="1476">
        <v>154</v>
      </c>
      <c r="K393" s="1476">
        <v>27</v>
      </c>
      <c r="L393" s="1476">
        <v>2</v>
      </c>
      <c r="M393" s="1476">
        <v>0</v>
      </c>
      <c r="N393" s="1476">
        <v>0</v>
      </c>
      <c r="O393" s="1476">
        <v>2</v>
      </c>
      <c r="P393" s="1476">
        <v>0</v>
      </c>
      <c r="Q393" s="1476">
        <v>0</v>
      </c>
      <c r="R393" s="1476">
        <v>0</v>
      </c>
      <c r="S393" s="1476">
        <v>1</v>
      </c>
      <c r="T393" s="1476">
        <v>205</v>
      </c>
    </row>
    <row r="394" spans="1:20" ht="16.5" customHeight="1">
      <c r="A394" s="1671" t="s">
        <v>699</v>
      </c>
      <c r="B394" s="1477">
        <v>84</v>
      </c>
      <c r="C394" s="1476">
        <v>32</v>
      </c>
      <c r="D394" s="1476">
        <v>20</v>
      </c>
      <c r="E394" s="1476">
        <v>32</v>
      </c>
      <c r="F394" s="1476">
        <v>0</v>
      </c>
      <c r="G394" s="1476">
        <v>0</v>
      </c>
      <c r="H394" s="1476">
        <v>0</v>
      </c>
      <c r="I394" s="1476">
        <v>0</v>
      </c>
      <c r="J394" s="1476">
        <v>204</v>
      </c>
      <c r="K394" s="1476">
        <v>25</v>
      </c>
      <c r="L394" s="1476">
        <v>3</v>
      </c>
      <c r="M394" s="1476">
        <v>2</v>
      </c>
      <c r="N394" s="1476">
        <v>0</v>
      </c>
      <c r="O394" s="1476">
        <v>4</v>
      </c>
      <c r="P394" s="1476">
        <v>0</v>
      </c>
      <c r="Q394" s="1476">
        <v>0</v>
      </c>
      <c r="R394" s="1476">
        <v>0</v>
      </c>
      <c r="S394" s="1476">
        <v>3</v>
      </c>
      <c r="T394" s="1476">
        <v>325</v>
      </c>
    </row>
    <row r="395" spans="1:20" ht="16.5" customHeight="1">
      <c r="A395" s="1671" t="s">
        <v>698</v>
      </c>
      <c r="B395" s="1477">
        <v>123</v>
      </c>
      <c r="C395" s="1476">
        <v>27</v>
      </c>
      <c r="D395" s="1476">
        <v>26</v>
      </c>
      <c r="E395" s="1476">
        <v>70</v>
      </c>
      <c r="F395" s="1476">
        <v>76</v>
      </c>
      <c r="G395" s="1476">
        <v>65</v>
      </c>
      <c r="H395" s="1476">
        <v>8</v>
      </c>
      <c r="I395" s="1476">
        <v>3</v>
      </c>
      <c r="J395" s="1476">
        <v>612</v>
      </c>
      <c r="K395" s="1476">
        <v>88</v>
      </c>
      <c r="L395" s="1476">
        <v>16</v>
      </c>
      <c r="M395" s="1476">
        <v>0</v>
      </c>
      <c r="N395" s="1476">
        <v>10</v>
      </c>
      <c r="O395" s="1476">
        <v>13</v>
      </c>
      <c r="P395" s="1476">
        <v>1</v>
      </c>
      <c r="Q395" s="1476">
        <v>0</v>
      </c>
      <c r="R395" s="1476">
        <v>3</v>
      </c>
      <c r="S395" s="1476">
        <v>1</v>
      </c>
      <c r="T395" s="1476">
        <v>943</v>
      </c>
    </row>
    <row r="396" spans="1:20" ht="16.5" customHeight="1">
      <c r="A396" s="1671" t="s">
        <v>697</v>
      </c>
      <c r="B396" s="1477">
        <v>138</v>
      </c>
      <c r="C396" s="1476">
        <v>47</v>
      </c>
      <c r="D396" s="1476">
        <v>44</v>
      </c>
      <c r="E396" s="1476">
        <v>47</v>
      </c>
      <c r="F396" s="1476">
        <v>48</v>
      </c>
      <c r="G396" s="1476">
        <v>48</v>
      </c>
      <c r="H396" s="1476">
        <v>0</v>
      </c>
      <c r="I396" s="1476">
        <v>0</v>
      </c>
      <c r="J396" s="1476">
        <v>404</v>
      </c>
      <c r="K396" s="1476">
        <v>65</v>
      </c>
      <c r="L396" s="1476">
        <v>9</v>
      </c>
      <c r="M396" s="1476">
        <v>2</v>
      </c>
      <c r="N396" s="1476">
        <v>0</v>
      </c>
      <c r="O396" s="1476">
        <v>8</v>
      </c>
      <c r="P396" s="1476">
        <v>0</v>
      </c>
      <c r="Q396" s="1476">
        <v>0</v>
      </c>
      <c r="R396" s="1476">
        <v>10</v>
      </c>
      <c r="S396" s="1476">
        <v>4</v>
      </c>
      <c r="T396" s="1476">
        <v>688</v>
      </c>
    </row>
    <row r="397" spans="1:20" ht="16.5" customHeight="1">
      <c r="A397" s="1671" t="s">
        <v>696</v>
      </c>
      <c r="B397" s="1477">
        <v>5</v>
      </c>
      <c r="C397" s="1476">
        <v>0</v>
      </c>
      <c r="D397" s="1476">
        <v>0</v>
      </c>
      <c r="E397" s="1476">
        <v>5</v>
      </c>
      <c r="F397" s="1476">
        <v>1</v>
      </c>
      <c r="G397" s="1476">
        <v>1</v>
      </c>
      <c r="H397" s="1476">
        <v>0</v>
      </c>
      <c r="I397" s="1476">
        <v>0</v>
      </c>
      <c r="J397" s="1476">
        <v>11</v>
      </c>
      <c r="K397" s="1476">
        <v>15</v>
      </c>
      <c r="L397" s="1476">
        <v>5</v>
      </c>
      <c r="M397" s="1476">
        <v>0</v>
      </c>
      <c r="N397" s="1476">
        <v>0</v>
      </c>
      <c r="O397" s="1476">
        <v>0</v>
      </c>
      <c r="P397" s="1476">
        <v>0</v>
      </c>
      <c r="Q397" s="1476">
        <v>0</v>
      </c>
      <c r="R397" s="1476">
        <v>0</v>
      </c>
      <c r="S397" s="1476">
        <v>0</v>
      </c>
      <c r="T397" s="1476">
        <v>37</v>
      </c>
    </row>
    <row r="398" spans="1:20" ht="16.5" customHeight="1">
      <c r="A398" s="1671" t="s">
        <v>695</v>
      </c>
      <c r="B398" s="1477">
        <v>81</v>
      </c>
      <c r="C398" s="1476">
        <v>32</v>
      </c>
      <c r="D398" s="1476">
        <v>5</v>
      </c>
      <c r="E398" s="1476">
        <v>44</v>
      </c>
      <c r="F398" s="1476">
        <v>27</v>
      </c>
      <c r="G398" s="1476">
        <v>27</v>
      </c>
      <c r="H398" s="1476">
        <v>0</v>
      </c>
      <c r="I398" s="1476">
        <v>0</v>
      </c>
      <c r="J398" s="1476">
        <v>417</v>
      </c>
      <c r="K398" s="1476">
        <v>59</v>
      </c>
      <c r="L398" s="1476">
        <v>10</v>
      </c>
      <c r="M398" s="1476">
        <v>0</v>
      </c>
      <c r="N398" s="1476">
        <v>0</v>
      </c>
      <c r="O398" s="1476">
        <v>5</v>
      </c>
      <c r="P398" s="1476">
        <v>0</v>
      </c>
      <c r="Q398" s="1476">
        <v>1</v>
      </c>
      <c r="R398" s="1476">
        <v>3</v>
      </c>
      <c r="S398" s="1476">
        <v>4</v>
      </c>
      <c r="T398" s="1476">
        <v>607</v>
      </c>
    </row>
    <row r="399" spans="1:20" ht="16.5" customHeight="1">
      <c r="A399" s="1671" t="s">
        <v>694</v>
      </c>
      <c r="B399" s="1477">
        <v>120</v>
      </c>
      <c r="C399" s="1476">
        <v>41</v>
      </c>
      <c r="D399" s="1476">
        <v>17</v>
      </c>
      <c r="E399" s="1476">
        <v>62</v>
      </c>
      <c r="F399" s="1476">
        <v>76</v>
      </c>
      <c r="G399" s="1476">
        <v>72</v>
      </c>
      <c r="H399" s="1476">
        <v>1</v>
      </c>
      <c r="I399" s="1476">
        <v>3</v>
      </c>
      <c r="J399" s="1476">
        <v>472</v>
      </c>
      <c r="K399" s="1476">
        <v>89</v>
      </c>
      <c r="L399" s="1476">
        <v>10</v>
      </c>
      <c r="M399" s="1476">
        <v>1</v>
      </c>
      <c r="N399" s="1476">
        <v>2</v>
      </c>
      <c r="O399" s="1476">
        <v>2</v>
      </c>
      <c r="P399" s="1476">
        <v>0</v>
      </c>
      <c r="Q399" s="1476">
        <v>0</v>
      </c>
      <c r="R399" s="1476">
        <v>8</v>
      </c>
      <c r="S399" s="1476">
        <v>2</v>
      </c>
      <c r="T399" s="1476">
        <v>782</v>
      </c>
    </row>
    <row r="400" spans="1:20" ht="16.5" customHeight="1">
      <c r="A400" s="1671" t="s">
        <v>804</v>
      </c>
      <c r="B400" s="1477">
        <v>107</v>
      </c>
      <c r="C400" s="1476">
        <v>48</v>
      </c>
      <c r="D400" s="1476">
        <v>20</v>
      </c>
      <c r="E400" s="1476">
        <v>39</v>
      </c>
      <c r="F400" s="1476">
        <v>31</v>
      </c>
      <c r="G400" s="1476">
        <v>30</v>
      </c>
      <c r="H400" s="1476">
        <v>0</v>
      </c>
      <c r="I400" s="1476">
        <v>1</v>
      </c>
      <c r="J400" s="1476">
        <v>320</v>
      </c>
      <c r="K400" s="1476">
        <v>46</v>
      </c>
      <c r="L400" s="1476">
        <v>6</v>
      </c>
      <c r="M400" s="1476">
        <v>0</v>
      </c>
      <c r="N400" s="1476">
        <v>4</v>
      </c>
      <c r="O400" s="1476">
        <v>8</v>
      </c>
      <c r="P400" s="1476">
        <v>1</v>
      </c>
      <c r="Q400" s="1476">
        <v>0</v>
      </c>
      <c r="R400" s="1476">
        <v>0</v>
      </c>
      <c r="S400" s="1476">
        <v>2</v>
      </c>
      <c r="T400" s="1476">
        <v>525</v>
      </c>
    </row>
    <row r="401" spans="1:20" ht="16.5" customHeight="1">
      <c r="A401" s="1671" t="s">
        <v>692</v>
      </c>
      <c r="B401" s="1477">
        <v>88</v>
      </c>
      <c r="C401" s="1476">
        <v>21</v>
      </c>
      <c r="D401" s="1476">
        <v>18</v>
      </c>
      <c r="E401" s="1476">
        <v>49</v>
      </c>
      <c r="F401" s="1476">
        <v>56</v>
      </c>
      <c r="G401" s="1476">
        <v>51</v>
      </c>
      <c r="H401" s="1476">
        <v>3</v>
      </c>
      <c r="I401" s="1476">
        <v>2</v>
      </c>
      <c r="J401" s="1476">
        <v>400</v>
      </c>
      <c r="K401" s="1476">
        <v>55</v>
      </c>
      <c r="L401" s="1476">
        <v>12</v>
      </c>
      <c r="M401" s="1476">
        <v>0</v>
      </c>
      <c r="N401" s="1476">
        <v>1</v>
      </c>
      <c r="O401" s="1476">
        <v>11</v>
      </c>
      <c r="P401" s="1476">
        <v>0</v>
      </c>
      <c r="Q401" s="1476">
        <v>0</v>
      </c>
      <c r="R401" s="1476">
        <v>3</v>
      </c>
      <c r="S401" s="1476">
        <v>5</v>
      </c>
      <c r="T401" s="1476">
        <v>631</v>
      </c>
    </row>
    <row r="402" spans="1:20" ht="16.5" customHeight="1">
      <c r="A402" s="1671" t="s">
        <v>691</v>
      </c>
      <c r="B402" s="1477">
        <v>187</v>
      </c>
      <c r="C402" s="1476">
        <v>80</v>
      </c>
      <c r="D402" s="1476">
        <v>34</v>
      </c>
      <c r="E402" s="1476">
        <v>73</v>
      </c>
      <c r="F402" s="1476">
        <v>47</v>
      </c>
      <c r="G402" s="1476">
        <v>47</v>
      </c>
      <c r="H402" s="1476">
        <v>0</v>
      </c>
      <c r="I402" s="1476">
        <v>0</v>
      </c>
      <c r="J402" s="1476">
        <v>467</v>
      </c>
      <c r="K402" s="1476">
        <v>91</v>
      </c>
      <c r="L402" s="1476">
        <v>8</v>
      </c>
      <c r="M402" s="1476">
        <v>0</v>
      </c>
      <c r="N402" s="1476">
        <v>7</v>
      </c>
      <c r="O402" s="1476">
        <v>23</v>
      </c>
      <c r="P402" s="1476">
        <v>0</v>
      </c>
      <c r="Q402" s="1476">
        <v>0</v>
      </c>
      <c r="R402" s="1476">
        <v>11</v>
      </c>
      <c r="S402" s="1476">
        <v>12</v>
      </c>
      <c r="T402" s="1476">
        <v>853</v>
      </c>
    </row>
    <row r="403" spans="1:20" ht="16.5" customHeight="1">
      <c r="A403" s="1671" t="s">
        <v>690</v>
      </c>
      <c r="B403" s="1477">
        <v>152</v>
      </c>
      <c r="C403" s="1476">
        <v>57</v>
      </c>
      <c r="D403" s="1476">
        <v>34</v>
      </c>
      <c r="E403" s="1476">
        <v>61</v>
      </c>
      <c r="F403" s="1476">
        <v>41</v>
      </c>
      <c r="G403" s="1476">
        <v>40</v>
      </c>
      <c r="H403" s="1476">
        <v>0</v>
      </c>
      <c r="I403" s="1476">
        <v>1</v>
      </c>
      <c r="J403" s="1476">
        <v>520</v>
      </c>
      <c r="K403" s="1476">
        <v>112</v>
      </c>
      <c r="L403" s="1476">
        <v>24</v>
      </c>
      <c r="M403" s="1476">
        <v>1</v>
      </c>
      <c r="N403" s="1476">
        <v>5</v>
      </c>
      <c r="O403" s="1476">
        <v>25</v>
      </c>
      <c r="P403" s="1476">
        <v>0</v>
      </c>
      <c r="Q403" s="1476">
        <v>1</v>
      </c>
      <c r="R403" s="1476">
        <v>2</v>
      </c>
      <c r="S403" s="1476">
        <v>4</v>
      </c>
      <c r="T403" s="1476">
        <v>887</v>
      </c>
    </row>
    <row r="404" spans="1:20" ht="16.5" customHeight="1">
      <c r="A404" s="1670" t="s">
        <v>689</v>
      </c>
      <c r="B404" s="1477">
        <v>105</v>
      </c>
      <c r="C404" s="1476">
        <v>30</v>
      </c>
      <c r="D404" s="1476">
        <v>15</v>
      </c>
      <c r="E404" s="1476">
        <v>60</v>
      </c>
      <c r="F404" s="1476">
        <v>23</v>
      </c>
      <c r="G404" s="1476">
        <v>20</v>
      </c>
      <c r="H404" s="1476">
        <v>0</v>
      </c>
      <c r="I404" s="1476">
        <v>3</v>
      </c>
      <c r="J404" s="1476">
        <v>423</v>
      </c>
      <c r="K404" s="1476">
        <v>77</v>
      </c>
      <c r="L404" s="1476">
        <v>4</v>
      </c>
      <c r="M404" s="1476">
        <v>1</v>
      </c>
      <c r="N404" s="1476">
        <v>3</v>
      </c>
      <c r="O404" s="1476">
        <v>13</v>
      </c>
      <c r="P404" s="1476">
        <v>2</v>
      </c>
      <c r="Q404" s="1476">
        <v>0</v>
      </c>
      <c r="R404" s="1476">
        <v>11</v>
      </c>
      <c r="S404" s="1476">
        <v>3</v>
      </c>
      <c r="T404" s="1476">
        <v>665</v>
      </c>
    </row>
    <row r="405" spans="1:20" ht="16.5" customHeight="1">
      <c r="A405" s="1669" t="s">
        <v>16</v>
      </c>
      <c r="B405" s="1477">
        <v>11932</v>
      </c>
      <c r="C405" s="1476">
        <v>4453</v>
      </c>
      <c r="D405" s="1476">
        <v>2354</v>
      </c>
      <c r="E405" s="1476">
        <v>5125</v>
      </c>
      <c r="F405" s="1476">
        <v>3709</v>
      </c>
      <c r="G405" s="1476">
        <v>3553</v>
      </c>
      <c r="H405" s="1476">
        <v>82</v>
      </c>
      <c r="I405" s="1476">
        <v>74</v>
      </c>
      <c r="J405" s="1476">
        <v>44002</v>
      </c>
      <c r="K405" s="1476">
        <v>6466</v>
      </c>
      <c r="L405" s="1476">
        <v>844</v>
      </c>
      <c r="M405" s="1476">
        <v>66</v>
      </c>
      <c r="N405" s="1476">
        <v>203</v>
      </c>
      <c r="O405" s="1476">
        <v>1317</v>
      </c>
      <c r="P405" s="1476">
        <v>18</v>
      </c>
      <c r="Q405" s="1476">
        <v>73</v>
      </c>
      <c r="R405" s="1476">
        <v>798</v>
      </c>
      <c r="S405" s="1476">
        <v>517</v>
      </c>
      <c r="T405" s="1476">
        <v>69945</v>
      </c>
    </row>
    <row r="406" spans="1:20">
      <c r="A406" s="1664"/>
    </row>
    <row r="407" spans="1:20" ht="15" customHeight="1">
      <c r="A407" s="1665" t="s">
        <v>451</v>
      </c>
      <c r="B407" s="1665"/>
      <c r="C407" s="1665"/>
      <c r="D407" s="1665"/>
      <c r="E407" s="1665"/>
      <c r="F407" s="1665"/>
      <c r="G407" s="1665"/>
      <c r="H407" s="1666"/>
      <c r="I407" s="1665"/>
      <c r="J407" s="1665"/>
      <c r="K407" s="1667" t="s">
        <v>452</v>
      </c>
      <c r="L407" s="1666"/>
      <c r="M407" s="1666"/>
      <c r="N407" s="1665"/>
      <c r="O407" s="1665"/>
      <c r="P407" s="1665"/>
      <c r="Q407" s="1665"/>
      <c r="R407" s="1665"/>
      <c r="S407" s="1665"/>
      <c r="T407" s="1665"/>
    </row>
    <row r="408" spans="1:20" ht="15" customHeight="1">
      <c r="A408" s="1667" t="s">
        <v>531</v>
      </c>
      <c r="B408" s="1665"/>
      <c r="C408" s="1665"/>
      <c r="D408" s="1665"/>
      <c r="E408" s="1665"/>
      <c r="F408" s="1665"/>
      <c r="G408" s="1665"/>
      <c r="H408" s="1666"/>
      <c r="I408" s="1665"/>
      <c r="J408" s="1665"/>
      <c r="K408" s="1667" t="s">
        <v>453</v>
      </c>
      <c r="L408" s="1666"/>
      <c r="M408" s="1666"/>
      <c r="N408" s="1665"/>
      <c r="O408" s="1665"/>
      <c r="P408" s="1665"/>
      <c r="Q408" s="1665"/>
      <c r="R408" s="1665"/>
      <c r="S408" s="1665"/>
      <c r="T408" s="1665"/>
    </row>
    <row r="409" spans="1:20" ht="15" customHeight="1">
      <c r="A409" s="1667" t="s">
        <v>454</v>
      </c>
      <c r="B409" s="1665"/>
      <c r="C409" s="1665"/>
      <c r="D409" s="1665"/>
      <c r="E409" s="1665"/>
      <c r="F409" s="1665"/>
      <c r="G409" s="1665"/>
      <c r="H409" s="1666"/>
      <c r="I409" s="1665"/>
      <c r="J409" s="1665"/>
      <c r="K409" s="1667" t="s">
        <v>455</v>
      </c>
      <c r="L409" s="1666"/>
      <c r="M409" s="1666"/>
      <c r="N409" s="1665"/>
      <c r="O409" s="1665"/>
      <c r="P409" s="1665"/>
      <c r="Q409" s="1665"/>
      <c r="R409" s="1665"/>
      <c r="S409" s="1665"/>
      <c r="T409" s="1665"/>
    </row>
    <row r="410" spans="1:20" ht="15" customHeight="1">
      <c r="A410" s="1667" t="s">
        <v>456</v>
      </c>
      <c r="B410" s="1665"/>
      <c r="C410" s="1665"/>
      <c r="D410" s="1665"/>
      <c r="E410" s="1665"/>
      <c r="F410" s="1665"/>
      <c r="G410" s="1665"/>
      <c r="H410" s="1666"/>
      <c r="I410" s="1665"/>
      <c r="J410" s="1665"/>
      <c r="K410" s="1667" t="s">
        <v>457</v>
      </c>
      <c r="L410" s="1666"/>
      <c r="M410" s="1666"/>
      <c r="N410" s="1665"/>
      <c r="O410" s="1665"/>
      <c r="P410" s="1665"/>
      <c r="Q410" s="1665"/>
      <c r="R410" s="1665"/>
      <c r="S410" s="1665"/>
      <c r="T410" s="1665"/>
    </row>
    <row r="411" spans="1:20" ht="15" customHeight="1">
      <c r="A411" s="1665" t="s">
        <v>458</v>
      </c>
      <c r="B411" s="1665"/>
      <c r="C411" s="1665"/>
      <c r="D411" s="1665"/>
      <c r="E411" s="1665"/>
      <c r="F411" s="1665"/>
      <c r="G411" s="1665"/>
      <c r="H411" s="1666"/>
      <c r="I411" s="1665"/>
      <c r="J411" s="1665"/>
      <c r="K411" s="1667" t="s">
        <v>459</v>
      </c>
      <c r="L411" s="1666"/>
      <c r="M411" s="1666"/>
      <c r="N411" s="1665"/>
      <c r="O411" s="1665"/>
      <c r="P411" s="1665"/>
      <c r="Q411" s="1665"/>
      <c r="R411" s="1665"/>
      <c r="S411" s="1665"/>
      <c r="T411" s="1665"/>
    </row>
    <row r="412" spans="1:20" ht="15" customHeight="1">
      <c r="A412" s="1667" t="s">
        <v>460</v>
      </c>
      <c r="B412" s="1665"/>
      <c r="C412" s="1665"/>
      <c r="D412" s="1665"/>
      <c r="E412" s="1665"/>
      <c r="F412" s="1665"/>
      <c r="G412" s="1665"/>
      <c r="H412" s="1666"/>
      <c r="I412" s="1665"/>
      <c r="J412" s="1665"/>
      <c r="K412" s="1667" t="s">
        <v>461</v>
      </c>
      <c r="L412" s="1666"/>
      <c r="M412" s="1666"/>
      <c r="N412" s="1665"/>
      <c r="O412" s="1665"/>
      <c r="P412" s="1665"/>
      <c r="Q412" s="1665"/>
      <c r="R412" s="1665"/>
      <c r="S412" s="1665"/>
      <c r="T412" s="1665"/>
    </row>
    <row r="413" spans="1:20" ht="15" customHeight="1">
      <c r="A413" s="1667" t="s">
        <v>867</v>
      </c>
      <c r="B413" s="1665"/>
      <c r="C413" s="1665"/>
      <c r="D413" s="1665"/>
      <c r="E413" s="1665"/>
      <c r="F413" s="1665"/>
      <c r="G413" s="1665"/>
      <c r="H413" s="1666"/>
      <c r="I413" s="1665"/>
      <c r="J413" s="1665"/>
      <c r="K413" s="1667" t="s">
        <v>463</v>
      </c>
      <c r="L413" s="1666"/>
      <c r="M413" s="1666"/>
      <c r="N413" s="1665"/>
      <c r="O413" s="1665"/>
      <c r="P413" s="1665"/>
      <c r="Q413" s="1665"/>
      <c r="R413" s="1665"/>
      <c r="S413" s="1665"/>
      <c r="T413" s="1665"/>
    </row>
    <row r="414" spans="1:20" ht="15" customHeight="1">
      <c r="A414" s="1668" t="s">
        <v>860</v>
      </c>
      <c r="B414" s="1665"/>
      <c r="C414" s="1665"/>
      <c r="D414" s="1665"/>
      <c r="E414" s="1665"/>
      <c r="F414" s="1665"/>
      <c r="G414" s="1665"/>
      <c r="H414" s="1666"/>
      <c r="I414" s="1665"/>
      <c r="J414" s="1665"/>
      <c r="K414" s="1667" t="s">
        <v>465</v>
      </c>
      <c r="L414" s="1666"/>
      <c r="M414" s="1666"/>
      <c r="N414" s="1665"/>
      <c r="O414" s="1665"/>
      <c r="P414" s="1665"/>
      <c r="Q414" s="1665"/>
      <c r="R414" s="1665"/>
      <c r="S414" s="1665"/>
      <c r="T414" s="1665"/>
    </row>
    <row r="415" spans="1:20">
      <c r="A415" s="1664"/>
    </row>
    <row r="416" spans="1:20" s="1684" customFormat="1" ht="18" customHeight="1">
      <c r="A416" s="1510" t="s">
        <v>167</v>
      </c>
      <c r="B416" s="1685"/>
      <c r="C416" s="1685"/>
      <c r="D416" s="1685"/>
      <c r="E416" s="1685"/>
      <c r="F416" s="1685"/>
      <c r="G416" s="1685"/>
      <c r="H416" s="1685"/>
      <c r="I416" s="1685"/>
      <c r="J416" s="1685"/>
      <c r="K416" s="1685"/>
      <c r="L416" s="1685"/>
      <c r="M416" s="1685"/>
    </row>
    <row r="417" spans="1:20" ht="18" customHeight="1">
      <c r="A417" s="1683" t="s">
        <v>871</v>
      </c>
      <c r="B417" s="1682"/>
      <c r="C417" s="1682"/>
      <c r="D417" s="1682"/>
      <c r="E417" s="1682"/>
      <c r="F417" s="1682"/>
      <c r="G417" s="1682"/>
      <c r="H417" s="1682"/>
      <c r="I417" s="1682"/>
      <c r="J417" s="1682"/>
      <c r="K417" s="1682"/>
      <c r="L417" s="1682"/>
      <c r="M417" s="1682"/>
      <c r="N417" s="1682"/>
      <c r="O417" s="1682"/>
      <c r="P417" s="1682"/>
      <c r="Q417" s="1682"/>
      <c r="R417" s="1682"/>
      <c r="S417" s="1682"/>
      <c r="T417" s="1682"/>
    </row>
    <row r="418" spans="1:20">
      <c r="A418" s="1664"/>
    </row>
    <row r="419" spans="1:20" s="1526" customFormat="1" ht="16.5" customHeight="1">
      <c r="A419" s="1681"/>
      <c r="B419" s="1680" t="s">
        <v>47</v>
      </c>
      <c r="C419" s="1679"/>
      <c r="D419" s="1679"/>
      <c r="E419" s="1678"/>
      <c r="F419" s="1680" t="s">
        <v>48</v>
      </c>
      <c r="G419" s="1679"/>
      <c r="H419" s="1679"/>
      <c r="I419" s="1678"/>
      <c r="J419" s="1677" t="s">
        <v>52</v>
      </c>
      <c r="K419" s="1677" t="s">
        <v>53</v>
      </c>
      <c r="L419" s="1677" t="s">
        <v>55</v>
      </c>
      <c r="M419" s="1677" t="s">
        <v>57</v>
      </c>
      <c r="N419" s="1677" t="s">
        <v>58</v>
      </c>
      <c r="O419" s="1677" t="s">
        <v>59</v>
      </c>
      <c r="P419" s="1677" t="s">
        <v>60</v>
      </c>
      <c r="Q419" s="1677" t="s">
        <v>62</v>
      </c>
      <c r="R419" s="1677" t="s">
        <v>865</v>
      </c>
      <c r="S419" s="1677" t="s">
        <v>20</v>
      </c>
      <c r="T419" s="1677" t="s">
        <v>163</v>
      </c>
    </row>
    <row r="420" spans="1:20" s="1526" customFormat="1" ht="34.5" customHeight="1">
      <c r="A420" s="1676"/>
      <c r="B420" s="1675" t="s">
        <v>75</v>
      </c>
      <c r="C420" s="1674" t="s">
        <v>864</v>
      </c>
      <c r="D420" s="1674" t="s">
        <v>473</v>
      </c>
      <c r="E420" s="1673" t="s">
        <v>474</v>
      </c>
      <c r="F420" s="1675" t="s">
        <v>75</v>
      </c>
      <c r="G420" s="1674" t="s">
        <v>475</v>
      </c>
      <c r="H420" s="1674" t="s">
        <v>863</v>
      </c>
      <c r="I420" s="1673" t="s">
        <v>862</v>
      </c>
      <c r="J420" s="1672"/>
      <c r="K420" s="1672"/>
      <c r="L420" s="1672"/>
      <c r="M420" s="1672"/>
      <c r="N420" s="1672"/>
      <c r="O420" s="1672"/>
      <c r="P420" s="1672"/>
      <c r="Q420" s="1672"/>
      <c r="R420" s="1672"/>
      <c r="S420" s="1672"/>
      <c r="T420" s="1672"/>
    </row>
    <row r="421" spans="1:20" ht="16.5" customHeight="1">
      <c r="A421" s="1671" t="s">
        <v>755</v>
      </c>
      <c r="B421" s="1477">
        <v>2680</v>
      </c>
      <c r="C421" s="1476">
        <v>1391</v>
      </c>
      <c r="D421" s="1476">
        <v>533</v>
      </c>
      <c r="E421" s="1476">
        <v>756</v>
      </c>
      <c r="F421" s="1476">
        <v>142</v>
      </c>
      <c r="G421" s="1476">
        <v>129</v>
      </c>
      <c r="H421" s="1476">
        <v>10</v>
      </c>
      <c r="I421" s="1476">
        <v>3</v>
      </c>
      <c r="J421" s="1476">
        <v>795</v>
      </c>
      <c r="K421" s="1476">
        <v>411</v>
      </c>
      <c r="L421" s="1476">
        <v>100</v>
      </c>
      <c r="M421" s="1476">
        <v>13</v>
      </c>
      <c r="N421" s="1476">
        <v>9</v>
      </c>
      <c r="O421" s="1476">
        <v>19</v>
      </c>
      <c r="P421" s="1476">
        <v>0</v>
      </c>
      <c r="Q421" s="1476">
        <v>3</v>
      </c>
      <c r="R421" s="1476">
        <v>26</v>
      </c>
      <c r="S421" s="1476">
        <v>44</v>
      </c>
      <c r="T421" s="1476">
        <v>4242</v>
      </c>
    </row>
    <row r="422" spans="1:20" ht="16.5" customHeight="1">
      <c r="A422" s="1671" t="s">
        <v>754</v>
      </c>
      <c r="B422" s="1477">
        <v>854</v>
      </c>
      <c r="C422" s="1476">
        <v>487</v>
      </c>
      <c r="D422" s="1476">
        <v>162</v>
      </c>
      <c r="E422" s="1476">
        <v>205</v>
      </c>
      <c r="F422" s="1476">
        <v>51</v>
      </c>
      <c r="G422" s="1476">
        <v>50</v>
      </c>
      <c r="H422" s="1476">
        <v>0</v>
      </c>
      <c r="I422" s="1476">
        <v>1</v>
      </c>
      <c r="J422" s="1476">
        <v>204</v>
      </c>
      <c r="K422" s="1476">
        <v>66</v>
      </c>
      <c r="L422" s="1476">
        <v>17</v>
      </c>
      <c r="M422" s="1476">
        <v>0</v>
      </c>
      <c r="N422" s="1476">
        <v>1</v>
      </c>
      <c r="O422" s="1476">
        <v>5</v>
      </c>
      <c r="P422" s="1476">
        <v>3</v>
      </c>
      <c r="Q422" s="1476">
        <v>0</v>
      </c>
      <c r="R422" s="1476">
        <v>1</v>
      </c>
      <c r="S422" s="1476">
        <v>3</v>
      </c>
      <c r="T422" s="1476">
        <v>1205</v>
      </c>
    </row>
    <row r="423" spans="1:20" ht="16.5" customHeight="1">
      <c r="A423" s="1671" t="s">
        <v>753</v>
      </c>
      <c r="B423" s="1477">
        <v>405</v>
      </c>
      <c r="C423" s="1476">
        <v>203</v>
      </c>
      <c r="D423" s="1476">
        <v>85</v>
      </c>
      <c r="E423" s="1476">
        <v>117</v>
      </c>
      <c r="F423" s="1476">
        <v>34</v>
      </c>
      <c r="G423" s="1476">
        <v>34</v>
      </c>
      <c r="H423" s="1476">
        <v>0</v>
      </c>
      <c r="I423" s="1476">
        <v>0</v>
      </c>
      <c r="J423" s="1476">
        <v>245</v>
      </c>
      <c r="K423" s="1476">
        <v>81</v>
      </c>
      <c r="L423" s="1476">
        <v>12</v>
      </c>
      <c r="M423" s="1476">
        <v>0</v>
      </c>
      <c r="N423" s="1476">
        <v>1</v>
      </c>
      <c r="O423" s="1476">
        <v>18</v>
      </c>
      <c r="P423" s="1476">
        <v>0</v>
      </c>
      <c r="Q423" s="1476">
        <v>1</v>
      </c>
      <c r="R423" s="1476">
        <v>4</v>
      </c>
      <c r="S423" s="1476">
        <v>2</v>
      </c>
      <c r="T423" s="1476">
        <v>803</v>
      </c>
    </row>
    <row r="424" spans="1:20" ht="16.5" customHeight="1">
      <c r="A424" s="1671" t="s">
        <v>752</v>
      </c>
      <c r="B424" s="1477">
        <v>517</v>
      </c>
      <c r="C424" s="1476">
        <v>324</v>
      </c>
      <c r="D424" s="1476">
        <v>109</v>
      </c>
      <c r="E424" s="1476">
        <v>84</v>
      </c>
      <c r="F424" s="1476">
        <v>13</v>
      </c>
      <c r="G424" s="1476">
        <v>13</v>
      </c>
      <c r="H424" s="1476">
        <v>0</v>
      </c>
      <c r="I424" s="1476">
        <v>0</v>
      </c>
      <c r="J424" s="1476">
        <v>195</v>
      </c>
      <c r="K424" s="1476">
        <v>110</v>
      </c>
      <c r="L424" s="1476">
        <v>18</v>
      </c>
      <c r="M424" s="1476">
        <v>3</v>
      </c>
      <c r="N424" s="1476">
        <v>5</v>
      </c>
      <c r="O424" s="1476">
        <v>5</v>
      </c>
      <c r="P424" s="1476">
        <v>0</v>
      </c>
      <c r="Q424" s="1476">
        <v>5</v>
      </c>
      <c r="R424" s="1476">
        <v>5</v>
      </c>
      <c r="S424" s="1476">
        <v>14</v>
      </c>
      <c r="T424" s="1476">
        <v>890</v>
      </c>
    </row>
    <row r="425" spans="1:20" ht="16.5" customHeight="1">
      <c r="A425" s="1671" t="s">
        <v>751</v>
      </c>
      <c r="B425" s="1477">
        <v>838</v>
      </c>
      <c r="C425" s="1476">
        <v>512</v>
      </c>
      <c r="D425" s="1476">
        <v>164</v>
      </c>
      <c r="E425" s="1476">
        <v>162</v>
      </c>
      <c r="F425" s="1476">
        <v>36</v>
      </c>
      <c r="G425" s="1476">
        <v>36</v>
      </c>
      <c r="H425" s="1476">
        <v>0</v>
      </c>
      <c r="I425" s="1476">
        <v>0</v>
      </c>
      <c r="J425" s="1476">
        <v>312</v>
      </c>
      <c r="K425" s="1476">
        <v>107</v>
      </c>
      <c r="L425" s="1476">
        <v>18</v>
      </c>
      <c r="M425" s="1476">
        <v>0</v>
      </c>
      <c r="N425" s="1476">
        <v>0</v>
      </c>
      <c r="O425" s="1476">
        <v>10</v>
      </c>
      <c r="P425" s="1476">
        <v>0</v>
      </c>
      <c r="Q425" s="1476">
        <v>0</v>
      </c>
      <c r="R425" s="1476">
        <v>11</v>
      </c>
      <c r="S425" s="1476">
        <v>2</v>
      </c>
      <c r="T425" s="1476">
        <v>1334</v>
      </c>
    </row>
    <row r="426" spans="1:20" ht="16.5" customHeight="1">
      <c r="A426" s="1671" t="s">
        <v>750</v>
      </c>
      <c r="B426" s="1477">
        <v>822</v>
      </c>
      <c r="C426" s="1476">
        <v>531</v>
      </c>
      <c r="D426" s="1476">
        <v>181</v>
      </c>
      <c r="E426" s="1476">
        <v>110</v>
      </c>
      <c r="F426" s="1476">
        <v>9</v>
      </c>
      <c r="G426" s="1476">
        <v>8</v>
      </c>
      <c r="H426" s="1476">
        <v>0</v>
      </c>
      <c r="I426" s="1476">
        <v>1</v>
      </c>
      <c r="J426" s="1476">
        <v>194</v>
      </c>
      <c r="K426" s="1476">
        <v>110</v>
      </c>
      <c r="L426" s="1476">
        <v>26</v>
      </c>
      <c r="M426" s="1476">
        <v>0</v>
      </c>
      <c r="N426" s="1476">
        <v>0</v>
      </c>
      <c r="O426" s="1476">
        <v>8</v>
      </c>
      <c r="P426" s="1476">
        <v>0</v>
      </c>
      <c r="Q426" s="1476">
        <v>0</v>
      </c>
      <c r="R426" s="1476">
        <v>5</v>
      </c>
      <c r="S426" s="1476">
        <v>5</v>
      </c>
      <c r="T426" s="1476">
        <v>1179</v>
      </c>
    </row>
    <row r="427" spans="1:20" ht="16.5" customHeight="1">
      <c r="A427" s="1671" t="s">
        <v>749</v>
      </c>
      <c r="B427" s="1477">
        <v>783</v>
      </c>
      <c r="C427" s="1476">
        <v>451</v>
      </c>
      <c r="D427" s="1476">
        <v>146</v>
      </c>
      <c r="E427" s="1476">
        <v>186</v>
      </c>
      <c r="F427" s="1476">
        <v>34</v>
      </c>
      <c r="G427" s="1476">
        <v>32</v>
      </c>
      <c r="H427" s="1476">
        <v>0</v>
      </c>
      <c r="I427" s="1476">
        <v>2</v>
      </c>
      <c r="J427" s="1476">
        <v>417</v>
      </c>
      <c r="K427" s="1476">
        <v>147</v>
      </c>
      <c r="L427" s="1476">
        <v>24</v>
      </c>
      <c r="M427" s="1476">
        <v>0</v>
      </c>
      <c r="N427" s="1476">
        <v>2</v>
      </c>
      <c r="O427" s="1476">
        <v>19</v>
      </c>
      <c r="P427" s="1476">
        <v>0</v>
      </c>
      <c r="Q427" s="1476">
        <v>1</v>
      </c>
      <c r="R427" s="1476">
        <v>10</v>
      </c>
      <c r="S427" s="1476">
        <v>11</v>
      </c>
      <c r="T427" s="1476">
        <v>1448</v>
      </c>
    </row>
    <row r="428" spans="1:20" ht="16.5" customHeight="1">
      <c r="A428" s="1671" t="s">
        <v>748</v>
      </c>
      <c r="B428" s="1477">
        <v>532</v>
      </c>
      <c r="C428" s="1476">
        <v>217</v>
      </c>
      <c r="D428" s="1476">
        <v>130</v>
      </c>
      <c r="E428" s="1476">
        <v>185</v>
      </c>
      <c r="F428" s="1476">
        <v>18</v>
      </c>
      <c r="G428" s="1476">
        <v>18</v>
      </c>
      <c r="H428" s="1476">
        <v>0</v>
      </c>
      <c r="I428" s="1476">
        <v>0</v>
      </c>
      <c r="J428" s="1476">
        <v>387</v>
      </c>
      <c r="K428" s="1476">
        <v>57</v>
      </c>
      <c r="L428" s="1476">
        <v>7</v>
      </c>
      <c r="M428" s="1476">
        <v>0</v>
      </c>
      <c r="N428" s="1476">
        <v>1</v>
      </c>
      <c r="O428" s="1476">
        <v>16</v>
      </c>
      <c r="P428" s="1476">
        <v>0</v>
      </c>
      <c r="Q428" s="1476">
        <v>0</v>
      </c>
      <c r="R428" s="1476">
        <v>15</v>
      </c>
      <c r="S428" s="1476">
        <v>61</v>
      </c>
      <c r="T428" s="1476">
        <v>1094</v>
      </c>
    </row>
    <row r="429" spans="1:20" ht="16.5" customHeight="1">
      <c r="A429" s="1671" t="s">
        <v>747</v>
      </c>
      <c r="B429" s="1477">
        <v>453</v>
      </c>
      <c r="C429" s="1476">
        <v>220</v>
      </c>
      <c r="D429" s="1476">
        <v>81</v>
      </c>
      <c r="E429" s="1476">
        <v>152</v>
      </c>
      <c r="F429" s="1476">
        <v>31</v>
      </c>
      <c r="G429" s="1476">
        <v>27</v>
      </c>
      <c r="H429" s="1476">
        <v>3</v>
      </c>
      <c r="I429" s="1476">
        <v>1</v>
      </c>
      <c r="J429" s="1476">
        <v>366</v>
      </c>
      <c r="K429" s="1476">
        <v>74</v>
      </c>
      <c r="L429" s="1476">
        <v>13</v>
      </c>
      <c r="M429" s="1476">
        <v>0</v>
      </c>
      <c r="N429" s="1476">
        <v>2</v>
      </c>
      <c r="O429" s="1476">
        <v>24</v>
      </c>
      <c r="P429" s="1476">
        <v>0</v>
      </c>
      <c r="Q429" s="1476">
        <v>0</v>
      </c>
      <c r="R429" s="1476">
        <v>8</v>
      </c>
      <c r="S429" s="1476">
        <v>19</v>
      </c>
      <c r="T429" s="1476">
        <v>990</v>
      </c>
    </row>
    <row r="430" spans="1:20" ht="16.5" customHeight="1">
      <c r="A430" s="1671" t="s">
        <v>746</v>
      </c>
      <c r="B430" s="1477">
        <v>442</v>
      </c>
      <c r="C430" s="1476">
        <v>251</v>
      </c>
      <c r="D430" s="1476">
        <v>67</v>
      </c>
      <c r="E430" s="1476">
        <v>124</v>
      </c>
      <c r="F430" s="1476">
        <v>12</v>
      </c>
      <c r="G430" s="1476">
        <v>10</v>
      </c>
      <c r="H430" s="1476">
        <v>0</v>
      </c>
      <c r="I430" s="1476">
        <v>2</v>
      </c>
      <c r="J430" s="1476">
        <v>399</v>
      </c>
      <c r="K430" s="1476">
        <v>103</v>
      </c>
      <c r="L430" s="1476">
        <v>11</v>
      </c>
      <c r="M430" s="1476">
        <v>0</v>
      </c>
      <c r="N430" s="1476">
        <v>1</v>
      </c>
      <c r="O430" s="1476">
        <v>7</v>
      </c>
      <c r="P430" s="1476">
        <v>0</v>
      </c>
      <c r="Q430" s="1476">
        <v>0</v>
      </c>
      <c r="R430" s="1476">
        <v>8</v>
      </c>
      <c r="S430" s="1476">
        <v>1</v>
      </c>
      <c r="T430" s="1476">
        <v>984</v>
      </c>
    </row>
    <row r="431" spans="1:20" ht="16.5" customHeight="1">
      <c r="A431" s="1671" t="s">
        <v>745</v>
      </c>
      <c r="B431" s="1477">
        <v>3230</v>
      </c>
      <c r="C431" s="1476">
        <v>1992</v>
      </c>
      <c r="D431" s="1476">
        <v>670</v>
      </c>
      <c r="E431" s="1476">
        <v>568</v>
      </c>
      <c r="F431" s="1476">
        <v>31</v>
      </c>
      <c r="G431" s="1476">
        <v>31</v>
      </c>
      <c r="H431" s="1476">
        <v>0</v>
      </c>
      <c r="I431" s="1476">
        <v>0</v>
      </c>
      <c r="J431" s="1476">
        <v>687</v>
      </c>
      <c r="K431" s="1476">
        <v>271</v>
      </c>
      <c r="L431" s="1476">
        <v>26</v>
      </c>
      <c r="M431" s="1476">
        <v>2</v>
      </c>
      <c r="N431" s="1476">
        <v>3</v>
      </c>
      <c r="O431" s="1476">
        <v>11</v>
      </c>
      <c r="P431" s="1476">
        <v>0</v>
      </c>
      <c r="Q431" s="1476">
        <v>2</v>
      </c>
      <c r="R431" s="1476">
        <v>8</v>
      </c>
      <c r="S431" s="1476">
        <v>27</v>
      </c>
      <c r="T431" s="1476">
        <v>4298</v>
      </c>
    </row>
    <row r="432" spans="1:20" ht="16.5" customHeight="1">
      <c r="A432" s="1671" t="s">
        <v>744</v>
      </c>
      <c r="B432" s="1477">
        <v>1083</v>
      </c>
      <c r="C432" s="1476">
        <v>525</v>
      </c>
      <c r="D432" s="1476">
        <v>190</v>
      </c>
      <c r="E432" s="1476">
        <v>368</v>
      </c>
      <c r="F432" s="1476">
        <v>64</v>
      </c>
      <c r="G432" s="1476">
        <v>51</v>
      </c>
      <c r="H432" s="1476">
        <v>7</v>
      </c>
      <c r="I432" s="1476">
        <v>6</v>
      </c>
      <c r="J432" s="1476">
        <v>778</v>
      </c>
      <c r="K432" s="1476">
        <v>207</v>
      </c>
      <c r="L432" s="1476">
        <v>17</v>
      </c>
      <c r="M432" s="1476">
        <v>1</v>
      </c>
      <c r="N432" s="1476">
        <v>2</v>
      </c>
      <c r="O432" s="1476">
        <v>7</v>
      </c>
      <c r="P432" s="1476">
        <v>0</v>
      </c>
      <c r="Q432" s="1476">
        <v>1</v>
      </c>
      <c r="R432" s="1476">
        <v>3</v>
      </c>
      <c r="S432" s="1476">
        <v>9</v>
      </c>
      <c r="T432" s="1476">
        <v>2172</v>
      </c>
    </row>
    <row r="433" spans="1:20" ht="16.5" customHeight="1">
      <c r="A433" s="1671" t="s">
        <v>743</v>
      </c>
      <c r="B433" s="1477">
        <v>2524</v>
      </c>
      <c r="C433" s="1476">
        <v>1261</v>
      </c>
      <c r="D433" s="1476">
        <v>373</v>
      </c>
      <c r="E433" s="1476">
        <v>890</v>
      </c>
      <c r="F433" s="1476">
        <v>96</v>
      </c>
      <c r="G433" s="1476">
        <v>92</v>
      </c>
      <c r="H433" s="1476">
        <v>2</v>
      </c>
      <c r="I433" s="1476">
        <v>2</v>
      </c>
      <c r="J433" s="1476">
        <v>1892</v>
      </c>
      <c r="K433" s="1476">
        <v>527</v>
      </c>
      <c r="L433" s="1476">
        <v>54</v>
      </c>
      <c r="M433" s="1476">
        <v>3</v>
      </c>
      <c r="N433" s="1476">
        <v>7</v>
      </c>
      <c r="O433" s="1476">
        <v>41</v>
      </c>
      <c r="P433" s="1476">
        <v>1</v>
      </c>
      <c r="Q433" s="1476">
        <v>9</v>
      </c>
      <c r="R433" s="1476">
        <v>31</v>
      </c>
      <c r="S433" s="1476">
        <v>62</v>
      </c>
      <c r="T433" s="1476">
        <v>5247</v>
      </c>
    </row>
    <row r="434" spans="1:20" ht="16.5" customHeight="1">
      <c r="A434" s="1671" t="s">
        <v>742</v>
      </c>
      <c r="B434" s="1477">
        <v>613</v>
      </c>
      <c r="C434" s="1476">
        <v>318</v>
      </c>
      <c r="D434" s="1476">
        <v>150</v>
      </c>
      <c r="E434" s="1476">
        <v>145</v>
      </c>
      <c r="F434" s="1476">
        <v>31</v>
      </c>
      <c r="G434" s="1476">
        <v>29</v>
      </c>
      <c r="H434" s="1476">
        <v>0</v>
      </c>
      <c r="I434" s="1476">
        <v>2</v>
      </c>
      <c r="J434" s="1476">
        <v>415</v>
      </c>
      <c r="K434" s="1476">
        <v>128</v>
      </c>
      <c r="L434" s="1476">
        <v>11</v>
      </c>
      <c r="M434" s="1476">
        <v>0</v>
      </c>
      <c r="N434" s="1476">
        <v>3</v>
      </c>
      <c r="O434" s="1476">
        <v>5</v>
      </c>
      <c r="P434" s="1476">
        <v>0</v>
      </c>
      <c r="Q434" s="1476">
        <v>1</v>
      </c>
      <c r="R434" s="1476">
        <v>4</v>
      </c>
      <c r="S434" s="1476">
        <v>0</v>
      </c>
      <c r="T434" s="1476">
        <v>1211</v>
      </c>
    </row>
    <row r="435" spans="1:20" ht="16.5" customHeight="1">
      <c r="A435" s="1671" t="s">
        <v>741</v>
      </c>
      <c r="B435" s="1477">
        <v>896</v>
      </c>
      <c r="C435" s="1476">
        <v>572</v>
      </c>
      <c r="D435" s="1476">
        <v>186</v>
      </c>
      <c r="E435" s="1476">
        <v>138</v>
      </c>
      <c r="F435" s="1476">
        <v>12</v>
      </c>
      <c r="G435" s="1476">
        <v>12</v>
      </c>
      <c r="H435" s="1476">
        <v>0</v>
      </c>
      <c r="I435" s="1476">
        <v>0</v>
      </c>
      <c r="J435" s="1476">
        <v>188</v>
      </c>
      <c r="K435" s="1476">
        <v>97</v>
      </c>
      <c r="L435" s="1476">
        <v>18</v>
      </c>
      <c r="M435" s="1476">
        <v>1</v>
      </c>
      <c r="N435" s="1476">
        <v>3</v>
      </c>
      <c r="O435" s="1476">
        <v>7</v>
      </c>
      <c r="P435" s="1476">
        <v>0</v>
      </c>
      <c r="Q435" s="1476">
        <v>1</v>
      </c>
      <c r="R435" s="1476">
        <v>3</v>
      </c>
      <c r="S435" s="1476">
        <v>11</v>
      </c>
      <c r="T435" s="1476">
        <v>1237</v>
      </c>
    </row>
    <row r="436" spans="1:20" ht="16.5" customHeight="1">
      <c r="A436" s="1671" t="s">
        <v>740</v>
      </c>
      <c r="B436" s="1477">
        <v>484</v>
      </c>
      <c r="C436" s="1476">
        <v>314</v>
      </c>
      <c r="D436" s="1476">
        <v>66</v>
      </c>
      <c r="E436" s="1476">
        <v>104</v>
      </c>
      <c r="F436" s="1476">
        <v>27</v>
      </c>
      <c r="G436" s="1476">
        <v>25</v>
      </c>
      <c r="H436" s="1476">
        <v>0</v>
      </c>
      <c r="I436" s="1476">
        <v>2</v>
      </c>
      <c r="J436" s="1476">
        <v>279</v>
      </c>
      <c r="K436" s="1476">
        <v>96</v>
      </c>
      <c r="L436" s="1476">
        <v>22</v>
      </c>
      <c r="M436" s="1476">
        <v>1</v>
      </c>
      <c r="N436" s="1476">
        <v>2</v>
      </c>
      <c r="O436" s="1476">
        <v>8</v>
      </c>
      <c r="P436" s="1476">
        <v>0</v>
      </c>
      <c r="Q436" s="1476">
        <v>0</v>
      </c>
      <c r="R436" s="1476">
        <v>3</v>
      </c>
      <c r="S436" s="1476">
        <v>1</v>
      </c>
      <c r="T436" s="1476">
        <v>923</v>
      </c>
    </row>
    <row r="437" spans="1:20" ht="16.5" customHeight="1">
      <c r="A437" s="1671" t="s">
        <v>739</v>
      </c>
      <c r="B437" s="1477">
        <v>644</v>
      </c>
      <c r="C437" s="1476">
        <v>351</v>
      </c>
      <c r="D437" s="1476">
        <v>111</v>
      </c>
      <c r="E437" s="1476">
        <v>182</v>
      </c>
      <c r="F437" s="1476">
        <v>11</v>
      </c>
      <c r="G437" s="1476">
        <v>10</v>
      </c>
      <c r="H437" s="1476">
        <v>0</v>
      </c>
      <c r="I437" s="1476">
        <v>1</v>
      </c>
      <c r="J437" s="1476">
        <v>278</v>
      </c>
      <c r="K437" s="1476">
        <v>82</v>
      </c>
      <c r="L437" s="1476">
        <v>30</v>
      </c>
      <c r="M437" s="1476">
        <v>1</v>
      </c>
      <c r="N437" s="1476">
        <v>1</v>
      </c>
      <c r="O437" s="1476">
        <v>6</v>
      </c>
      <c r="P437" s="1476">
        <v>0</v>
      </c>
      <c r="Q437" s="1476">
        <v>0</v>
      </c>
      <c r="R437" s="1476">
        <v>7</v>
      </c>
      <c r="S437" s="1476">
        <v>11</v>
      </c>
      <c r="T437" s="1476">
        <v>1071</v>
      </c>
    </row>
    <row r="438" spans="1:20" ht="16.5" customHeight="1">
      <c r="A438" s="1671" t="s">
        <v>738</v>
      </c>
      <c r="B438" s="1477">
        <v>383</v>
      </c>
      <c r="C438" s="1476">
        <v>229</v>
      </c>
      <c r="D438" s="1476">
        <v>38</v>
      </c>
      <c r="E438" s="1476">
        <v>116</v>
      </c>
      <c r="F438" s="1476">
        <v>17</v>
      </c>
      <c r="G438" s="1476">
        <v>17</v>
      </c>
      <c r="H438" s="1476">
        <v>0</v>
      </c>
      <c r="I438" s="1476">
        <v>0</v>
      </c>
      <c r="J438" s="1476">
        <v>190</v>
      </c>
      <c r="K438" s="1476">
        <v>75</v>
      </c>
      <c r="L438" s="1476">
        <v>31</v>
      </c>
      <c r="M438" s="1476">
        <v>0</v>
      </c>
      <c r="N438" s="1476">
        <v>0</v>
      </c>
      <c r="O438" s="1476">
        <v>1</v>
      </c>
      <c r="P438" s="1476">
        <v>0</v>
      </c>
      <c r="Q438" s="1476">
        <v>0</v>
      </c>
      <c r="R438" s="1476">
        <v>4</v>
      </c>
      <c r="S438" s="1476">
        <v>2</v>
      </c>
      <c r="T438" s="1476">
        <v>703</v>
      </c>
    </row>
    <row r="439" spans="1:20" ht="16.5" customHeight="1">
      <c r="A439" s="1671" t="s">
        <v>737</v>
      </c>
      <c r="B439" s="1477">
        <v>183</v>
      </c>
      <c r="C439" s="1476">
        <v>121</v>
      </c>
      <c r="D439" s="1476">
        <v>16</v>
      </c>
      <c r="E439" s="1476">
        <v>46</v>
      </c>
      <c r="F439" s="1476">
        <v>12</v>
      </c>
      <c r="G439" s="1476">
        <v>10</v>
      </c>
      <c r="H439" s="1476">
        <v>0</v>
      </c>
      <c r="I439" s="1476">
        <v>2</v>
      </c>
      <c r="J439" s="1476">
        <v>241</v>
      </c>
      <c r="K439" s="1476">
        <v>39</v>
      </c>
      <c r="L439" s="1476">
        <v>3</v>
      </c>
      <c r="M439" s="1476">
        <v>0</v>
      </c>
      <c r="N439" s="1476">
        <v>2</v>
      </c>
      <c r="O439" s="1476">
        <v>7</v>
      </c>
      <c r="P439" s="1476">
        <v>0</v>
      </c>
      <c r="Q439" s="1476">
        <v>0</v>
      </c>
      <c r="R439" s="1476">
        <v>4</v>
      </c>
      <c r="S439" s="1476">
        <v>6</v>
      </c>
      <c r="T439" s="1476">
        <v>497</v>
      </c>
    </row>
    <row r="440" spans="1:20" ht="16.5" customHeight="1">
      <c r="A440" s="1671" t="s">
        <v>736</v>
      </c>
      <c r="B440" s="1477">
        <v>523</v>
      </c>
      <c r="C440" s="1476">
        <v>183</v>
      </c>
      <c r="D440" s="1476">
        <v>55</v>
      </c>
      <c r="E440" s="1476">
        <v>285</v>
      </c>
      <c r="F440" s="1476">
        <v>24</v>
      </c>
      <c r="G440" s="1476">
        <v>24</v>
      </c>
      <c r="H440" s="1476">
        <v>0</v>
      </c>
      <c r="I440" s="1476">
        <v>0</v>
      </c>
      <c r="J440" s="1476">
        <v>412</v>
      </c>
      <c r="K440" s="1476">
        <v>116</v>
      </c>
      <c r="L440" s="1476">
        <v>14</v>
      </c>
      <c r="M440" s="1476">
        <v>3</v>
      </c>
      <c r="N440" s="1476">
        <v>3</v>
      </c>
      <c r="O440" s="1476">
        <v>4</v>
      </c>
      <c r="P440" s="1476">
        <v>0</v>
      </c>
      <c r="Q440" s="1476">
        <v>0</v>
      </c>
      <c r="R440" s="1476">
        <v>7</v>
      </c>
      <c r="S440" s="1476">
        <v>5</v>
      </c>
      <c r="T440" s="1476">
        <v>1111</v>
      </c>
    </row>
    <row r="441" spans="1:20" ht="16.5" customHeight="1">
      <c r="A441" s="1671" t="s">
        <v>735</v>
      </c>
      <c r="B441" s="1477">
        <v>389</v>
      </c>
      <c r="C441" s="1476">
        <v>261</v>
      </c>
      <c r="D441" s="1476">
        <v>45</v>
      </c>
      <c r="E441" s="1476">
        <v>83</v>
      </c>
      <c r="F441" s="1476">
        <v>13</v>
      </c>
      <c r="G441" s="1476">
        <v>12</v>
      </c>
      <c r="H441" s="1476">
        <v>1</v>
      </c>
      <c r="I441" s="1476">
        <v>0</v>
      </c>
      <c r="J441" s="1476">
        <v>278</v>
      </c>
      <c r="K441" s="1476">
        <v>52</v>
      </c>
      <c r="L441" s="1476">
        <v>8</v>
      </c>
      <c r="M441" s="1476">
        <v>0</v>
      </c>
      <c r="N441" s="1476">
        <v>10</v>
      </c>
      <c r="O441" s="1476">
        <v>6</v>
      </c>
      <c r="P441" s="1476">
        <v>3</v>
      </c>
      <c r="Q441" s="1476">
        <v>0</v>
      </c>
      <c r="R441" s="1476">
        <v>5</v>
      </c>
      <c r="S441" s="1476">
        <v>1</v>
      </c>
      <c r="T441" s="1476">
        <v>765</v>
      </c>
    </row>
    <row r="442" spans="1:20" ht="16.5" customHeight="1">
      <c r="A442" s="1671" t="s">
        <v>734</v>
      </c>
      <c r="B442" s="1477">
        <v>197</v>
      </c>
      <c r="C442" s="1476">
        <v>123</v>
      </c>
      <c r="D442" s="1476">
        <v>24</v>
      </c>
      <c r="E442" s="1476">
        <v>50</v>
      </c>
      <c r="F442" s="1476">
        <v>24</v>
      </c>
      <c r="G442" s="1476">
        <v>22</v>
      </c>
      <c r="H442" s="1476">
        <v>0</v>
      </c>
      <c r="I442" s="1476">
        <v>2</v>
      </c>
      <c r="J442" s="1476">
        <v>307</v>
      </c>
      <c r="K442" s="1476">
        <v>62</v>
      </c>
      <c r="L442" s="1476">
        <v>8</v>
      </c>
      <c r="M442" s="1476">
        <v>0</v>
      </c>
      <c r="N442" s="1476">
        <v>3</v>
      </c>
      <c r="O442" s="1476">
        <v>1</v>
      </c>
      <c r="P442" s="1476">
        <v>0</v>
      </c>
      <c r="Q442" s="1476">
        <v>0</v>
      </c>
      <c r="R442" s="1476">
        <v>3</v>
      </c>
      <c r="S442" s="1476">
        <v>1</v>
      </c>
      <c r="T442" s="1476">
        <v>606</v>
      </c>
    </row>
    <row r="443" spans="1:20" ht="16.5" customHeight="1">
      <c r="A443" s="1671" t="s">
        <v>733</v>
      </c>
      <c r="B443" s="1477">
        <v>631</v>
      </c>
      <c r="C443" s="1476">
        <v>271</v>
      </c>
      <c r="D443" s="1476">
        <v>87</v>
      </c>
      <c r="E443" s="1476">
        <v>273</v>
      </c>
      <c r="F443" s="1476">
        <v>38</v>
      </c>
      <c r="G443" s="1476">
        <v>38</v>
      </c>
      <c r="H443" s="1476">
        <v>0</v>
      </c>
      <c r="I443" s="1476">
        <v>0</v>
      </c>
      <c r="J443" s="1476">
        <v>447</v>
      </c>
      <c r="K443" s="1476">
        <v>126</v>
      </c>
      <c r="L443" s="1476">
        <v>28</v>
      </c>
      <c r="M443" s="1476">
        <v>1</v>
      </c>
      <c r="N443" s="1476">
        <v>3</v>
      </c>
      <c r="O443" s="1476">
        <v>9</v>
      </c>
      <c r="P443" s="1476">
        <v>0</v>
      </c>
      <c r="Q443" s="1476">
        <v>1</v>
      </c>
      <c r="R443" s="1476">
        <v>2</v>
      </c>
      <c r="S443" s="1476">
        <v>52</v>
      </c>
      <c r="T443" s="1476">
        <v>1338</v>
      </c>
    </row>
    <row r="444" spans="1:20" ht="16.5" customHeight="1">
      <c r="A444" s="1671" t="s">
        <v>732</v>
      </c>
      <c r="B444" s="1477">
        <v>569</v>
      </c>
      <c r="C444" s="1476">
        <v>193</v>
      </c>
      <c r="D444" s="1476">
        <v>74</v>
      </c>
      <c r="E444" s="1476">
        <v>302</v>
      </c>
      <c r="F444" s="1476">
        <v>22</v>
      </c>
      <c r="G444" s="1476">
        <v>20</v>
      </c>
      <c r="H444" s="1476">
        <v>1</v>
      </c>
      <c r="I444" s="1476">
        <v>1</v>
      </c>
      <c r="J444" s="1476">
        <v>333</v>
      </c>
      <c r="K444" s="1476">
        <v>73</v>
      </c>
      <c r="L444" s="1476">
        <v>11</v>
      </c>
      <c r="M444" s="1476">
        <v>3</v>
      </c>
      <c r="N444" s="1476">
        <v>0</v>
      </c>
      <c r="O444" s="1476">
        <v>17</v>
      </c>
      <c r="P444" s="1476">
        <v>0</v>
      </c>
      <c r="Q444" s="1476">
        <v>8</v>
      </c>
      <c r="R444" s="1476">
        <v>6</v>
      </c>
      <c r="S444" s="1476">
        <v>9</v>
      </c>
      <c r="T444" s="1476">
        <v>1051</v>
      </c>
    </row>
    <row r="445" spans="1:20" ht="16.5" customHeight="1">
      <c r="A445" s="1671" t="s">
        <v>731</v>
      </c>
      <c r="B445" s="1477">
        <v>409</v>
      </c>
      <c r="C445" s="1476">
        <v>274</v>
      </c>
      <c r="D445" s="1476">
        <v>48</v>
      </c>
      <c r="E445" s="1476">
        <v>87</v>
      </c>
      <c r="F445" s="1476">
        <v>14</v>
      </c>
      <c r="G445" s="1476">
        <v>13</v>
      </c>
      <c r="H445" s="1476">
        <v>0</v>
      </c>
      <c r="I445" s="1476">
        <v>1</v>
      </c>
      <c r="J445" s="1476">
        <v>182</v>
      </c>
      <c r="K445" s="1476">
        <v>60</v>
      </c>
      <c r="L445" s="1476">
        <v>10</v>
      </c>
      <c r="M445" s="1476">
        <v>4</v>
      </c>
      <c r="N445" s="1476">
        <v>1</v>
      </c>
      <c r="O445" s="1476">
        <v>4</v>
      </c>
      <c r="P445" s="1476">
        <v>0</v>
      </c>
      <c r="Q445" s="1476">
        <v>0</v>
      </c>
      <c r="R445" s="1476">
        <v>2</v>
      </c>
      <c r="S445" s="1476">
        <v>5</v>
      </c>
      <c r="T445" s="1476">
        <v>691</v>
      </c>
    </row>
    <row r="446" spans="1:20" ht="16.5" customHeight="1">
      <c r="A446" s="1671" t="s">
        <v>730</v>
      </c>
      <c r="B446" s="1477">
        <v>308</v>
      </c>
      <c r="C446" s="1476">
        <v>171</v>
      </c>
      <c r="D446" s="1476">
        <v>58</v>
      </c>
      <c r="E446" s="1476">
        <v>79</v>
      </c>
      <c r="F446" s="1476">
        <v>8</v>
      </c>
      <c r="G446" s="1476">
        <v>8</v>
      </c>
      <c r="H446" s="1476">
        <v>0</v>
      </c>
      <c r="I446" s="1476">
        <v>0</v>
      </c>
      <c r="J446" s="1476">
        <v>172</v>
      </c>
      <c r="K446" s="1476">
        <v>44</v>
      </c>
      <c r="L446" s="1476">
        <v>9</v>
      </c>
      <c r="M446" s="1476">
        <v>0</v>
      </c>
      <c r="N446" s="1476">
        <v>1</v>
      </c>
      <c r="O446" s="1476">
        <v>4</v>
      </c>
      <c r="P446" s="1476">
        <v>0</v>
      </c>
      <c r="Q446" s="1476">
        <v>4</v>
      </c>
      <c r="R446" s="1476">
        <v>2</v>
      </c>
      <c r="S446" s="1476">
        <v>4</v>
      </c>
      <c r="T446" s="1476">
        <v>556</v>
      </c>
    </row>
    <row r="447" spans="1:20" ht="16.5" customHeight="1">
      <c r="A447" s="1671" t="s">
        <v>729</v>
      </c>
      <c r="B447" s="1477">
        <v>2234</v>
      </c>
      <c r="C447" s="1476">
        <v>943</v>
      </c>
      <c r="D447" s="1476">
        <v>374</v>
      </c>
      <c r="E447" s="1476">
        <v>917</v>
      </c>
      <c r="F447" s="1476">
        <v>129</v>
      </c>
      <c r="G447" s="1476">
        <v>123</v>
      </c>
      <c r="H447" s="1476">
        <v>2</v>
      </c>
      <c r="I447" s="1476">
        <v>4</v>
      </c>
      <c r="J447" s="1476">
        <v>1071</v>
      </c>
      <c r="K447" s="1476">
        <v>297</v>
      </c>
      <c r="L447" s="1476">
        <v>48</v>
      </c>
      <c r="M447" s="1476">
        <v>6</v>
      </c>
      <c r="N447" s="1476">
        <v>6</v>
      </c>
      <c r="O447" s="1476">
        <v>13</v>
      </c>
      <c r="P447" s="1476">
        <v>0</v>
      </c>
      <c r="Q447" s="1476">
        <v>4</v>
      </c>
      <c r="R447" s="1476">
        <v>10</v>
      </c>
      <c r="S447" s="1476">
        <v>34</v>
      </c>
      <c r="T447" s="1476">
        <v>3852</v>
      </c>
    </row>
    <row r="448" spans="1:20" ht="16.5" customHeight="1">
      <c r="A448" s="1671" t="s">
        <v>728</v>
      </c>
      <c r="B448" s="1477">
        <v>1213</v>
      </c>
      <c r="C448" s="1476">
        <v>530</v>
      </c>
      <c r="D448" s="1476">
        <v>138</v>
      </c>
      <c r="E448" s="1476">
        <v>545</v>
      </c>
      <c r="F448" s="1476">
        <v>50</v>
      </c>
      <c r="G448" s="1476">
        <v>50</v>
      </c>
      <c r="H448" s="1476">
        <v>0</v>
      </c>
      <c r="I448" s="1476">
        <v>0</v>
      </c>
      <c r="J448" s="1476">
        <v>605</v>
      </c>
      <c r="K448" s="1476">
        <v>107</v>
      </c>
      <c r="L448" s="1476">
        <v>28</v>
      </c>
      <c r="M448" s="1476">
        <v>1</v>
      </c>
      <c r="N448" s="1476">
        <v>4</v>
      </c>
      <c r="O448" s="1476">
        <v>17</v>
      </c>
      <c r="P448" s="1476">
        <v>1</v>
      </c>
      <c r="Q448" s="1476">
        <v>0</v>
      </c>
      <c r="R448" s="1476">
        <v>14</v>
      </c>
      <c r="S448" s="1476">
        <v>9</v>
      </c>
      <c r="T448" s="1476">
        <v>2049</v>
      </c>
    </row>
    <row r="449" spans="1:20" ht="16.5" customHeight="1">
      <c r="A449" s="1671" t="s">
        <v>727</v>
      </c>
      <c r="B449" s="1477">
        <v>394</v>
      </c>
      <c r="C449" s="1476">
        <v>251</v>
      </c>
      <c r="D449" s="1476">
        <v>73</v>
      </c>
      <c r="E449" s="1476">
        <v>70</v>
      </c>
      <c r="F449" s="1476">
        <v>9</v>
      </c>
      <c r="G449" s="1476">
        <v>9</v>
      </c>
      <c r="H449" s="1476">
        <v>0</v>
      </c>
      <c r="I449" s="1476">
        <v>0</v>
      </c>
      <c r="J449" s="1476">
        <v>186</v>
      </c>
      <c r="K449" s="1476">
        <v>72</v>
      </c>
      <c r="L449" s="1476">
        <v>14</v>
      </c>
      <c r="M449" s="1476">
        <v>0</v>
      </c>
      <c r="N449" s="1476">
        <v>1</v>
      </c>
      <c r="O449" s="1476">
        <v>5</v>
      </c>
      <c r="P449" s="1476">
        <v>0</v>
      </c>
      <c r="Q449" s="1476">
        <v>1</v>
      </c>
      <c r="R449" s="1476">
        <v>0</v>
      </c>
      <c r="S449" s="1476">
        <v>15</v>
      </c>
      <c r="T449" s="1476">
        <v>697</v>
      </c>
    </row>
    <row r="450" spans="1:20" ht="16.5" customHeight="1">
      <c r="A450" s="1671" t="s">
        <v>726</v>
      </c>
      <c r="B450" s="1477">
        <v>42</v>
      </c>
      <c r="C450" s="1476">
        <v>15</v>
      </c>
      <c r="D450" s="1476">
        <v>3</v>
      </c>
      <c r="E450" s="1476">
        <v>24</v>
      </c>
      <c r="F450" s="1476">
        <v>9</v>
      </c>
      <c r="G450" s="1476">
        <v>9</v>
      </c>
      <c r="H450" s="1476">
        <v>0</v>
      </c>
      <c r="I450" s="1476">
        <v>0</v>
      </c>
      <c r="J450" s="1476">
        <v>245</v>
      </c>
      <c r="K450" s="1476">
        <v>30</v>
      </c>
      <c r="L450" s="1476">
        <v>4</v>
      </c>
      <c r="M450" s="1476">
        <v>0</v>
      </c>
      <c r="N450" s="1476">
        <v>0</v>
      </c>
      <c r="O450" s="1476">
        <v>3</v>
      </c>
      <c r="P450" s="1476">
        <v>0</v>
      </c>
      <c r="Q450" s="1476">
        <v>0</v>
      </c>
      <c r="R450" s="1476">
        <v>1</v>
      </c>
      <c r="S450" s="1476">
        <v>2</v>
      </c>
      <c r="T450" s="1476">
        <v>336</v>
      </c>
    </row>
    <row r="451" spans="1:20" ht="16.5" customHeight="1">
      <c r="A451" s="1671" t="s">
        <v>725</v>
      </c>
      <c r="B451" s="1477">
        <v>384</v>
      </c>
      <c r="C451" s="1476">
        <v>218</v>
      </c>
      <c r="D451" s="1476">
        <v>80</v>
      </c>
      <c r="E451" s="1476">
        <v>86</v>
      </c>
      <c r="F451" s="1476">
        <v>11</v>
      </c>
      <c r="G451" s="1476">
        <v>11</v>
      </c>
      <c r="H451" s="1476">
        <v>0</v>
      </c>
      <c r="I451" s="1476">
        <v>0</v>
      </c>
      <c r="J451" s="1476">
        <v>118</v>
      </c>
      <c r="K451" s="1476">
        <v>31</v>
      </c>
      <c r="L451" s="1476">
        <v>4</v>
      </c>
      <c r="M451" s="1476">
        <v>0</v>
      </c>
      <c r="N451" s="1476">
        <v>1</v>
      </c>
      <c r="O451" s="1476">
        <v>1</v>
      </c>
      <c r="P451" s="1476">
        <v>0</v>
      </c>
      <c r="Q451" s="1476">
        <v>0</v>
      </c>
      <c r="R451" s="1476">
        <v>0</v>
      </c>
      <c r="S451" s="1476">
        <v>2</v>
      </c>
      <c r="T451" s="1476">
        <v>552</v>
      </c>
    </row>
    <row r="452" spans="1:20" ht="16.5" customHeight="1">
      <c r="A452" s="1671" t="s">
        <v>724</v>
      </c>
      <c r="B452" s="1477">
        <v>436</v>
      </c>
      <c r="C452" s="1476">
        <v>277</v>
      </c>
      <c r="D452" s="1476">
        <v>74</v>
      </c>
      <c r="E452" s="1476">
        <v>85</v>
      </c>
      <c r="F452" s="1476">
        <v>5</v>
      </c>
      <c r="G452" s="1476">
        <v>5</v>
      </c>
      <c r="H452" s="1476">
        <v>0</v>
      </c>
      <c r="I452" s="1476">
        <v>0</v>
      </c>
      <c r="J452" s="1476">
        <v>184</v>
      </c>
      <c r="K452" s="1476">
        <v>79</v>
      </c>
      <c r="L452" s="1476">
        <v>15</v>
      </c>
      <c r="M452" s="1476">
        <v>2</v>
      </c>
      <c r="N452" s="1476">
        <v>4</v>
      </c>
      <c r="O452" s="1476">
        <v>3</v>
      </c>
      <c r="P452" s="1476">
        <v>0</v>
      </c>
      <c r="Q452" s="1476">
        <v>0</v>
      </c>
      <c r="R452" s="1476">
        <v>0</v>
      </c>
      <c r="S452" s="1476">
        <v>1</v>
      </c>
      <c r="T452" s="1476">
        <v>729</v>
      </c>
    </row>
    <row r="453" spans="1:20" ht="16.5" customHeight="1">
      <c r="A453" s="1671" t="s">
        <v>723</v>
      </c>
      <c r="B453" s="1477">
        <v>455</v>
      </c>
      <c r="C453" s="1476">
        <v>288</v>
      </c>
      <c r="D453" s="1476">
        <v>69</v>
      </c>
      <c r="E453" s="1476">
        <v>98</v>
      </c>
      <c r="F453" s="1476">
        <v>14</v>
      </c>
      <c r="G453" s="1476">
        <v>14</v>
      </c>
      <c r="H453" s="1476">
        <v>0</v>
      </c>
      <c r="I453" s="1476">
        <v>0</v>
      </c>
      <c r="J453" s="1476">
        <v>186</v>
      </c>
      <c r="K453" s="1476">
        <v>65</v>
      </c>
      <c r="L453" s="1476">
        <v>4</v>
      </c>
      <c r="M453" s="1476">
        <v>0</v>
      </c>
      <c r="N453" s="1476">
        <v>0</v>
      </c>
      <c r="O453" s="1476">
        <v>9</v>
      </c>
      <c r="P453" s="1476">
        <v>0</v>
      </c>
      <c r="Q453" s="1476">
        <v>0</v>
      </c>
      <c r="R453" s="1476">
        <v>1</v>
      </c>
      <c r="S453" s="1476">
        <v>1</v>
      </c>
      <c r="T453" s="1476">
        <v>735</v>
      </c>
    </row>
    <row r="454" spans="1:20" ht="16.5" customHeight="1">
      <c r="A454" s="1671" t="s">
        <v>722</v>
      </c>
      <c r="B454" s="1477">
        <v>1110</v>
      </c>
      <c r="C454" s="1476">
        <v>641</v>
      </c>
      <c r="D454" s="1476">
        <v>167</v>
      </c>
      <c r="E454" s="1476">
        <v>302</v>
      </c>
      <c r="F454" s="1476">
        <v>101</v>
      </c>
      <c r="G454" s="1476">
        <v>100</v>
      </c>
      <c r="H454" s="1476">
        <v>0</v>
      </c>
      <c r="I454" s="1476">
        <v>1</v>
      </c>
      <c r="J454" s="1476">
        <v>451</v>
      </c>
      <c r="K454" s="1476">
        <v>137</v>
      </c>
      <c r="L454" s="1476">
        <v>9</v>
      </c>
      <c r="M454" s="1476">
        <v>1</v>
      </c>
      <c r="N454" s="1476">
        <v>2</v>
      </c>
      <c r="O454" s="1476">
        <v>23</v>
      </c>
      <c r="P454" s="1476">
        <v>0</v>
      </c>
      <c r="Q454" s="1476">
        <v>1</v>
      </c>
      <c r="R454" s="1476">
        <v>5</v>
      </c>
      <c r="S454" s="1476">
        <v>28</v>
      </c>
      <c r="T454" s="1476">
        <v>1868</v>
      </c>
    </row>
    <row r="455" spans="1:20" ht="16.5" customHeight="1">
      <c r="A455" s="1671" t="s">
        <v>721</v>
      </c>
      <c r="B455" s="1477">
        <v>1227</v>
      </c>
      <c r="C455" s="1476">
        <v>809</v>
      </c>
      <c r="D455" s="1476">
        <v>314</v>
      </c>
      <c r="E455" s="1476">
        <v>104</v>
      </c>
      <c r="F455" s="1476">
        <v>55</v>
      </c>
      <c r="G455" s="1476">
        <v>55</v>
      </c>
      <c r="H455" s="1476">
        <v>0</v>
      </c>
      <c r="I455" s="1476">
        <v>0</v>
      </c>
      <c r="J455" s="1476">
        <v>494</v>
      </c>
      <c r="K455" s="1476">
        <v>108</v>
      </c>
      <c r="L455" s="1476">
        <v>19</v>
      </c>
      <c r="M455" s="1476">
        <v>0</v>
      </c>
      <c r="N455" s="1476">
        <v>7</v>
      </c>
      <c r="O455" s="1476">
        <v>18</v>
      </c>
      <c r="P455" s="1476">
        <v>1</v>
      </c>
      <c r="Q455" s="1476">
        <v>7</v>
      </c>
      <c r="R455" s="1476">
        <v>3</v>
      </c>
      <c r="S455" s="1476">
        <v>1</v>
      </c>
      <c r="T455" s="1476">
        <v>1940</v>
      </c>
    </row>
    <row r="456" spans="1:20" ht="16.5" customHeight="1">
      <c r="A456" s="1671" t="s">
        <v>720</v>
      </c>
      <c r="B456" s="1477">
        <v>280</v>
      </c>
      <c r="C456" s="1476">
        <v>105</v>
      </c>
      <c r="D456" s="1476">
        <v>42</v>
      </c>
      <c r="E456" s="1476">
        <v>133</v>
      </c>
      <c r="F456" s="1476">
        <v>22</v>
      </c>
      <c r="G456" s="1476">
        <v>22</v>
      </c>
      <c r="H456" s="1476">
        <v>0</v>
      </c>
      <c r="I456" s="1476">
        <v>0</v>
      </c>
      <c r="J456" s="1476">
        <v>383</v>
      </c>
      <c r="K456" s="1476">
        <v>41</v>
      </c>
      <c r="L456" s="1476">
        <v>8</v>
      </c>
      <c r="M456" s="1476">
        <v>1</v>
      </c>
      <c r="N456" s="1476">
        <v>3</v>
      </c>
      <c r="O456" s="1476">
        <v>8</v>
      </c>
      <c r="P456" s="1476">
        <v>0</v>
      </c>
      <c r="Q456" s="1476">
        <v>0</v>
      </c>
      <c r="R456" s="1476">
        <v>2</v>
      </c>
      <c r="S456" s="1476">
        <v>5</v>
      </c>
      <c r="T456" s="1476">
        <v>753</v>
      </c>
    </row>
    <row r="457" spans="1:20" ht="16.5" customHeight="1">
      <c r="A457" s="1671" t="s">
        <v>719</v>
      </c>
      <c r="B457" s="1477">
        <v>429</v>
      </c>
      <c r="C457" s="1476">
        <v>259</v>
      </c>
      <c r="D457" s="1476">
        <v>60</v>
      </c>
      <c r="E457" s="1476">
        <v>110</v>
      </c>
      <c r="F457" s="1476">
        <v>30</v>
      </c>
      <c r="G457" s="1476">
        <v>28</v>
      </c>
      <c r="H457" s="1476">
        <v>1</v>
      </c>
      <c r="I457" s="1476">
        <v>1</v>
      </c>
      <c r="J457" s="1476">
        <v>261</v>
      </c>
      <c r="K457" s="1476">
        <v>60</v>
      </c>
      <c r="L457" s="1476">
        <v>12</v>
      </c>
      <c r="M457" s="1476">
        <v>0</v>
      </c>
      <c r="N457" s="1476">
        <v>3</v>
      </c>
      <c r="O457" s="1476">
        <v>9</v>
      </c>
      <c r="P457" s="1476">
        <v>0</v>
      </c>
      <c r="Q457" s="1476">
        <v>0</v>
      </c>
      <c r="R457" s="1476">
        <v>8</v>
      </c>
      <c r="S457" s="1476">
        <v>16</v>
      </c>
      <c r="T457" s="1476">
        <v>828</v>
      </c>
    </row>
    <row r="458" spans="1:20" ht="16.5" customHeight="1">
      <c r="A458" s="1671" t="s">
        <v>718</v>
      </c>
      <c r="B458" s="1477">
        <v>643</v>
      </c>
      <c r="C458" s="1476">
        <v>354</v>
      </c>
      <c r="D458" s="1476">
        <v>118</v>
      </c>
      <c r="E458" s="1476">
        <v>171</v>
      </c>
      <c r="F458" s="1476">
        <v>37</v>
      </c>
      <c r="G458" s="1476">
        <v>35</v>
      </c>
      <c r="H458" s="1476">
        <v>0</v>
      </c>
      <c r="I458" s="1476">
        <v>2</v>
      </c>
      <c r="J458" s="1476">
        <v>358</v>
      </c>
      <c r="K458" s="1476">
        <v>66</v>
      </c>
      <c r="L458" s="1476">
        <v>13</v>
      </c>
      <c r="M458" s="1476">
        <v>1</v>
      </c>
      <c r="N458" s="1476">
        <v>1</v>
      </c>
      <c r="O458" s="1476">
        <v>10</v>
      </c>
      <c r="P458" s="1476">
        <v>0</v>
      </c>
      <c r="Q458" s="1476">
        <v>0</v>
      </c>
      <c r="R458" s="1476">
        <v>6</v>
      </c>
      <c r="S458" s="1476">
        <v>7</v>
      </c>
      <c r="T458" s="1476">
        <v>1142</v>
      </c>
    </row>
    <row r="459" spans="1:20" ht="16.5" customHeight="1">
      <c r="A459" s="1671" t="s">
        <v>717</v>
      </c>
      <c r="B459" s="1477">
        <v>616</v>
      </c>
      <c r="C459" s="1476">
        <v>400</v>
      </c>
      <c r="D459" s="1476">
        <v>104</v>
      </c>
      <c r="E459" s="1476">
        <v>112</v>
      </c>
      <c r="F459" s="1476">
        <v>30</v>
      </c>
      <c r="G459" s="1476">
        <v>30</v>
      </c>
      <c r="H459" s="1476">
        <v>0</v>
      </c>
      <c r="I459" s="1476">
        <v>0</v>
      </c>
      <c r="J459" s="1476">
        <v>293</v>
      </c>
      <c r="K459" s="1476">
        <v>82</v>
      </c>
      <c r="L459" s="1476">
        <v>13</v>
      </c>
      <c r="M459" s="1476">
        <v>1</v>
      </c>
      <c r="N459" s="1476">
        <v>4</v>
      </c>
      <c r="O459" s="1476">
        <v>9</v>
      </c>
      <c r="P459" s="1476">
        <v>0</v>
      </c>
      <c r="Q459" s="1476">
        <v>1</v>
      </c>
      <c r="R459" s="1476">
        <v>3</v>
      </c>
      <c r="S459" s="1476">
        <v>21</v>
      </c>
      <c r="T459" s="1476">
        <v>1073</v>
      </c>
    </row>
    <row r="460" spans="1:20" ht="16.5" customHeight="1">
      <c r="A460" s="1671" t="s">
        <v>716</v>
      </c>
      <c r="B460" s="1477">
        <v>2469</v>
      </c>
      <c r="C460" s="1476">
        <v>1341</v>
      </c>
      <c r="D460" s="1476">
        <v>424</v>
      </c>
      <c r="E460" s="1476">
        <v>704</v>
      </c>
      <c r="F460" s="1476">
        <v>113</v>
      </c>
      <c r="G460" s="1476">
        <v>111</v>
      </c>
      <c r="H460" s="1476">
        <v>1</v>
      </c>
      <c r="I460" s="1476">
        <v>1</v>
      </c>
      <c r="J460" s="1476">
        <v>869</v>
      </c>
      <c r="K460" s="1476">
        <v>329</v>
      </c>
      <c r="L460" s="1476">
        <v>53</v>
      </c>
      <c r="M460" s="1476">
        <v>11</v>
      </c>
      <c r="N460" s="1476">
        <v>24</v>
      </c>
      <c r="O460" s="1476">
        <v>49</v>
      </c>
      <c r="P460" s="1476">
        <v>0</v>
      </c>
      <c r="Q460" s="1476">
        <v>1</v>
      </c>
      <c r="R460" s="1476">
        <v>7</v>
      </c>
      <c r="S460" s="1476">
        <v>36</v>
      </c>
      <c r="T460" s="1476">
        <v>3961</v>
      </c>
    </row>
    <row r="461" spans="1:20" ht="16.5" customHeight="1">
      <c r="A461" s="1671" t="s">
        <v>715</v>
      </c>
      <c r="B461" s="1477">
        <v>778</v>
      </c>
      <c r="C461" s="1476">
        <v>486</v>
      </c>
      <c r="D461" s="1476">
        <v>121</v>
      </c>
      <c r="E461" s="1476">
        <v>171</v>
      </c>
      <c r="F461" s="1476">
        <v>32</v>
      </c>
      <c r="G461" s="1476">
        <v>32</v>
      </c>
      <c r="H461" s="1476">
        <v>0</v>
      </c>
      <c r="I461" s="1476">
        <v>0</v>
      </c>
      <c r="J461" s="1476">
        <v>267</v>
      </c>
      <c r="K461" s="1476">
        <v>127</v>
      </c>
      <c r="L461" s="1476">
        <v>23</v>
      </c>
      <c r="M461" s="1476">
        <v>1</v>
      </c>
      <c r="N461" s="1476">
        <v>2</v>
      </c>
      <c r="O461" s="1476">
        <v>11</v>
      </c>
      <c r="P461" s="1476">
        <v>0</v>
      </c>
      <c r="Q461" s="1476">
        <v>1</v>
      </c>
      <c r="R461" s="1476">
        <v>8</v>
      </c>
      <c r="S461" s="1476">
        <v>12</v>
      </c>
      <c r="T461" s="1476">
        <v>1262</v>
      </c>
    </row>
    <row r="462" spans="1:20" ht="16.5" customHeight="1">
      <c r="A462" s="1671" t="s">
        <v>714</v>
      </c>
      <c r="B462" s="1477">
        <v>1112</v>
      </c>
      <c r="C462" s="1476">
        <v>577</v>
      </c>
      <c r="D462" s="1476">
        <v>190</v>
      </c>
      <c r="E462" s="1476">
        <v>345</v>
      </c>
      <c r="F462" s="1476">
        <v>88</v>
      </c>
      <c r="G462" s="1476">
        <v>86</v>
      </c>
      <c r="H462" s="1476">
        <v>0</v>
      </c>
      <c r="I462" s="1476">
        <v>2</v>
      </c>
      <c r="J462" s="1476">
        <v>673</v>
      </c>
      <c r="K462" s="1476">
        <v>227</v>
      </c>
      <c r="L462" s="1476">
        <v>27</v>
      </c>
      <c r="M462" s="1476">
        <v>5</v>
      </c>
      <c r="N462" s="1476">
        <v>2</v>
      </c>
      <c r="O462" s="1476">
        <v>24</v>
      </c>
      <c r="P462" s="1476">
        <v>0</v>
      </c>
      <c r="Q462" s="1476">
        <v>7</v>
      </c>
      <c r="R462" s="1476">
        <v>13</v>
      </c>
      <c r="S462" s="1476">
        <v>34</v>
      </c>
      <c r="T462" s="1476">
        <v>2212</v>
      </c>
    </row>
    <row r="463" spans="1:20" ht="16.5" customHeight="1">
      <c r="A463" s="1671" t="s">
        <v>713</v>
      </c>
      <c r="B463" s="1477">
        <v>1082</v>
      </c>
      <c r="C463" s="1476">
        <v>524</v>
      </c>
      <c r="D463" s="1476">
        <v>267</v>
      </c>
      <c r="E463" s="1476">
        <v>291</v>
      </c>
      <c r="F463" s="1476">
        <v>67</v>
      </c>
      <c r="G463" s="1476">
        <v>60</v>
      </c>
      <c r="H463" s="1476">
        <v>1</v>
      </c>
      <c r="I463" s="1476">
        <v>6</v>
      </c>
      <c r="J463" s="1476">
        <v>513</v>
      </c>
      <c r="K463" s="1476">
        <v>136</v>
      </c>
      <c r="L463" s="1476">
        <v>15</v>
      </c>
      <c r="M463" s="1476">
        <v>6</v>
      </c>
      <c r="N463" s="1476">
        <v>3</v>
      </c>
      <c r="O463" s="1476">
        <v>32</v>
      </c>
      <c r="P463" s="1476">
        <v>0</v>
      </c>
      <c r="Q463" s="1476">
        <v>2</v>
      </c>
      <c r="R463" s="1476">
        <v>18</v>
      </c>
      <c r="S463" s="1476">
        <v>15</v>
      </c>
      <c r="T463" s="1476">
        <v>1889</v>
      </c>
    </row>
    <row r="464" spans="1:20" ht="16.5" customHeight="1">
      <c r="A464" s="1671" t="s">
        <v>712</v>
      </c>
      <c r="B464" s="1477">
        <v>1046</v>
      </c>
      <c r="C464" s="1476">
        <v>661</v>
      </c>
      <c r="D464" s="1476">
        <v>132</v>
      </c>
      <c r="E464" s="1476">
        <v>253</v>
      </c>
      <c r="F464" s="1476">
        <v>47</v>
      </c>
      <c r="G464" s="1476">
        <v>47</v>
      </c>
      <c r="H464" s="1476">
        <v>0</v>
      </c>
      <c r="I464" s="1476">
        <v>0</v>
      </c>
      <c r="J464" s="1476">
        <v>436</v>
      </c>
      <c r="K464" s="1476">
        <v>109</v>
      </c>
      <c r="L464" s="1476">
        <v>11</v>
      </c>
      <c r="M464" s="1476">
        <v>0</v>
      </c>
      <c r="N464" s="1476">
        <v>5</v>
      </c>
      <c r="O464" s="1476">
        <v>18</v>
      </c>
      <c r="P464" s="1476">
        <v>0</v>
      </c>
      <c r="Q464" s="1476">
        <v>0</v>
      </c>
      <c r="R464" s="1476">
        <v>9</v>
      </c>
      <c r="S464" s="1476">
        <v>4</v>
      </c>
      <c r="T464" s="1476">
        <v>1685</v>
      </c>
    </row>
    <row r="465" spans="1:20" ht="16.5" customHeight="1">
      <c r="A465" s="1671" t="s">
        <v>711</v>
      </c>
      <c r="B465" s="1477">
        <v>1150</v>
      </c>
      <c r="C465" s="1476">
        <v>618</v>
      </c>
      <c r="D465" s="1476">
        <v>321</v>
      </c>
      <c r="E465" s="1476">
        <v>211</v>
      </c>
      <c r="F465" s="1476">
        <v>55</v>
      </c>
      <c r="G465" s="1476">
        <v>54</v>
      </c>
      <c r="H465" s="1476">
        <v>0</v>
      </c>
      <c r="I465" s="1476">
        <v>1</v>
      </c>
      <c r="J465" s="1476">
        <v>417</v>
      </c>
      <c r="K465" s="1476">
        <v>137</v>
      </c>
      <c r="L465" s="1476">
        <v>17</v>
      </c>
      <c r="M465" s="1476">
        <v>0</v>
      </c>
      <c r="N465" s="1476">
        <v>2</v>
      </c>
      <c r="O465" s="1476">
        <v>37</v>
      </c>
      <c r="P465" s="1476">
        <v>0</v>
      </c>
      <c r="Q465" s="1476">
        <v>2</v>
      </c>
      <c r="R465" s="1476">
        <v>5</v>
      </c>
      <c r="S465" s="1476">
        <v>103</v>
      </c>
      <c r="T465" s="1476">
        <v>1925</v>
      </c>
    </row>
    <row r="466" spans="1:20" ht="16.5" customHeight="1">
      <c r="A466" s="1671" t="s">
        <v>710</v>
      </c>
      <c r="B466" s="1477">
        <v>1685</v>
      </c>
      <c r="C466" s="1476">
        <v>1083</v>
      </c>
      <c r="D466" s="1476">
        <v>315</v>
      </c>
      <c r="E466" s="1476">
        <v>287</v>
      </c>
      <c r="F466" s="1476">
        <v>66</v>
      </c>
      <c r="G466" s="1476">
        <v>65</v>
      </c>
      <c r="H466" s="1476">
        <v>0</v>
      </c>
      <c r="I466" s="1476">
        <v>1</v>
      </c>
      <c r="J466" s="1476">
        <v>885</v>
      </c>
      <c r="K466" s="1476">
        <v>202</v>
      </c>
      <c r="L466" s="1476">
        <v>36</v>
      </c>
      <c r="M466" s="1476">
        <v>1</v>
      </c>
      <c r="N466" s="1476">
        <v>2</v>
      </c>
      <c r="O466" s="1476">
        <v>28</v>
      </c>
      <c r="P466" s="1476">
        <v>0</v>
      </c>
      <c r="Q466" s="1476">
        <v>0</v>
      </c>
      <c r="R466" s="1476">
        <v>12</v>
      </c>
      <c r="S466" s="1476">
        <v>36</v>
      </c>
      <c r="T466" s="1476">
        <v>2953</v>
      </c>
    </row>
    <row r="467" spans="1:20" ht="16.5" customHeight="1">
      <c r="A467" s="1671" t="s">
        <v>709</v>
      </c>
      <c r="B467" s="1477">
        <v>754</v>
      </c>
      <c r="C467" s="1476">
        <v>363</v>
      </c>
      <c r="D467" s="1476">
        <v>210</v>
      </c>
      <c r="E467" s="1476">
        <v>181</v>
      </c>
      <c r="F467" s="1476">
        <v>27</v>
      </c>
      <c r="G467" s="1476">
        <v>27</v>
      </c>
      <c r="H467" s="1476">
        <v>0</v>
      </c>
      <c r="I467" s="1476">
        <v>0</v>
      </c>
      <c r="J467" s="1476">
        <v>329</v>
      </c>
      <c r="K467" s="1476">
        <v>54</v>
      </c>
      <c r="L467" s="1476">
        <v>11</v>
      </c>
      <c r="M467" s="1476">
        <v>2</v>
      </c>
      <c r="N467" s="1476">
        <v>0</v>
      </c>
      <c r="O467" s="1476">
        <v>3</v>
      </c>
      <c r="P467" s="1476">
        <v>1</v>
      </c>
      <c r="Q467" s="1476">
        <v>0</v>
      </c>
      <c r="R467" s="1476">
        <v>5</v>
      </c>
      <c r="S467" s="1476">
        <v>42</v>
      </c>
      <c r="T467" s="1476">
        <v>1228</v>
      </c>
    </row>
    <row r="468" spans="1:20" ht="16.5" customHeight="1">
      <c r="A468" s="1671" t="s">
        <v>708</v>
      </c>
      <c r="B468" s="1477">
        <v>964</v>
      </c>
      <c r="C468" s="1476">
        <v>590</v>
      </c>
      <c r="D468" s="1476">
        <v>139</v>
      </c>
      <c r="E468" s="1476">
        <v>235</v>
      </c>
      <c r="F468" s="1476">
        <v>58</v>
      </c>
      <c r="G468" s="1476">
        <v>57</v>
      </c>
      <c r="H468" s="1476">
        <v>0</v>
      </c>
      <c r="I468" s="1476">
        <v>1</v>
      </c>
      <c r="J468" s="1476">
        <v>548</v>
      </c>
      <c r="K468" s="1476">
        <v>246</v>
      </c>
      <c r="L468" s="1476">
        <v>25</v>
      </c>
      <c r="M468" s="1476">
        <v>2</v>
      </c>
      <c r="N468" s="1476">
        <v>2</v>
      </c>
      <c r="O468" s="1476">
        <v>18</v>
      </c>
      <c r="P468" s="1476">
        <v>0</v>
      </c>
      <c r="Q468" s="1476">
        <v>0</v>
      </c>
      <c r="R468" s="1476">
        <v>10</v>
      </c>
      <c r="S468" s="1476">
        <v>27</v>
      </c>
      <c r="T468" s="1476">
        <v>1900</v>
      </c>
    </row>
    <row r="469" spans="1:20" ht="16.5" customHeight="1">
      <c r="A469" s="1671" t="s">
        <v>707</v>
      </c>
      <c r="B469" s="1477">
        <v>861</v>
      </c>
      <c r="C469" s="1476">
        <v>541</v>
      </c>
      <c r="D469" s="1476">
        <v>152</v>
      </c>
      <c r="E469" s="1476">
        <v>168</v>
      </c>
      <c r="F469" s="1476">
        <v>9</v>
      </c>
      <c r="G469" s="1476">
        <v>9</v>
      </c>
      <c r="H469" s="1476">
        <v>0</v>
      </c>
      <c r="I469" s="1476">
        <v>0</v>
      </c>
      <c r="J469" s="1476">
        <v>153</v>
      </c>
      <c r="K469" s="1476">
        <v>56</v>
      </c>
      <c r="L469" s="1476">
        <v>16</v>
      </c>
      <c r="M469" s="1476">
        <v>0</v>
      </c>
      <c r="N469" s="1476">
        <v>1</v>
      </c>
      <c r="O469" s="1476">
        <v>0</v>
      </c>
      <c r="P469" s="1476">
        <v>0</v>
      </c>
      <c r="Q469" s="1476">
        <v>1</v>
      </c>
      <c r="R469" s="1476">
        <v>1</v>
      </c>
      <c r="S469" s="1476">
        <v>11</v>
      </c>
      <c r="T469" s="1476">
        <v>1109</v>
      </c>
    </row>
    <row r="470" spans="1:20" ht="16.5" customHeight="1">
      <c r="A470" s="1671" t="s">
        <v>706</v>
      </c>
      <c r="B470" s="1477">
        <v>23</v>
      </c>
      <c r="C470" s="1476">
        <v>9</v>
      </c>
      <c r="D470" s="1476">
        <v>6</v>
      </c>
      <c r="E470" s="1476">
        <v>8</v>
      </c>
      <c r="F470" s="1476">
        <v>1</v>
      </c>
      <c r="G470" s="1476">
        <v>1</v>
      </c>
      <c r="H470" s="1476">
        <v>0</v>
      </c>
      <c r="I470" s="1476">
        <v>0</v>
      </c>
      <c r="J470" s="1476">
        <v>55</v>
      </c>
      <c r="K470" s="1476">
        <v>6</v>
      </c>
      <c r="L470" s="1476">
        <v>0</v>
      </c>
      <c r="M470" s="1476">
        <v>0</v>
      </c>
      <c r="N470" s="1476">
        <v>0</v>
      </c>
      <c r="O470" s="1476">
        <v>2</v>
      </c>
      <c r="P470" s="1476">
        <v>0</v>
      </c>
      <c r="Q470" s="1476">
        <v>0</v>
      </c>
      <c r="R470" s="1476">
        <v>0</v>
      </c>
      <c r="S470" s="1476">
        <v>0</v>
      </c>
      <c r="T470" s="1476">
        <v>87</v>
      </c>
    </row>
    <row r="471" spans="1:20" ht="16.5" customHeight="1">
      <c r="A471" s="1671" t="s">
        <v>705</v>
      </c>
      <c r="B471" s="1477">
        <v>73</v>
      </c>
      <c r="C471" s="1476">
        <v>33</v>
      </c>
      <c r="D471" s="1476">
        <v>22</v>
      </c>
      <c r="E471" s="1476">
        <v>18</v>
      </c>
      <c r="F471" s="1476">
        <v>3</v>
      </c>
      <c r="G471" s="1476">
        <v>2</v>
      </c>
      <c r="H471" s="1476">
        <v>1</v>
      </c>
      <c r="I471" s="1476">
        <v>0</v>
      </c>
      <c r="J471" s="1476">
        <v>94</v>
      </c>
      <c r="K471" s="1476">
        <v>24</v>
      </c>
      <c r="L471" s="1476">
        <v>0</v>
      </c>
      <c r="M471" s="1476">
        <v>0</v>
      </c>
      <c r="N471" s="1476">
        <v>0</v>
      </c>
      <c r="O471" s="1476">
        <v>2</v>
      </c>
      <c r="P471" s="1476">
        <v>0</v>
      </c>
      <c r="Q471" s="1476">
        <v>0</v>
      </c>
      <c r="R471" s="1476">
        <v>0</v>
      </c>
      <c r="S471" s="1476">
        <v>1</v>
      </c>
      <c r="T471" s="1476">
        <v>197</v>
      </c>
    </row>
    <row r="472" spans="1:20" ht="16.5" customHeight="1">
      <c r="A472" s="1671" t="s">
        <v>704</v>
      </c>
      <c r="B472" s="1477">
        <v>498</v>
      </c>
      <c r="C472" s="1476">
        <v>317</v>
      </c>
      <c r="D472" s="1476">
        <v>54</v>
      </c>
      <c r="E472" s="1476">
        <v>127</v>
      </c>
      <c r="F472" s="1476">
        <v>15</v>
      </c>
      <c r="G472" s="1476">
        <v>15</v>
      </c>
      <c r="H472" s="1476">
        <v>0</v>
      </c>
      <c r="I472" s="1476">
        <v>0</v>
      </c>
      <c r="J472" s="1476">
        <v>262</v>
      </c>
      <c r="K472" s="1476">
        <v>87</v>
      </c>
      <c r="L472" s="1476">
        <v>7</v>
      </c>
      <c r="M472" s="1476">
        <v>0</v>
      </c>
      <c r="N472" s="1476">
        <v>2</v>
      </c>
      <c r="O472" s="1476">
        <v>5</v>
      </c>
      <c r="P472" s="1476">
        <v>0</v>
      </c>
      <c r="Q472" s="1476">
        <v>0</v>
      </c>
      <c r="R472" s="1476">
        <v>1</v>
      </c>
      <c r="S472" s="1476">
        <v>9</v>
      </c>
      <c r="T472" s="1476">
        <v>886</v>
      </c>
    </row>
    <row r="473" spans="1:20" ht="16.5" customHeight="1">
      <c r="A473" s="1671" t="s">
        <v>703</v>
      </c>
      <c r="B473" s="1477">
        <v>153</v>
      </c>
      <c r="C473" s="1476">
        <v>100</v>
      </c>
      <c r="D473" s="1476">
        <v>31</v>
      </c>
      <c r="E473" s="1476">
        <v>22</v>
      </c>
      <c r="F473" s="1476">
        <v>3</v>
      </c>
      <c r="G473" s="1476">
        <v>3</v>
      </c>
      <c r="H473" s="1476">
        <v>0</v>
      </c>
      <c r="I473" s="1476">
        <v>0</v>
      </c>
      <c r="J473" s="1476">
        <v>92</v>
      </c>
      <c r="K473" s="1476">
        <v>32</v>
      </c>
      <c r="L473" s="1476">
        <v>4</v>
      </c>
      <c r="M473" s="1476">
        <v>0</v>
      </c>
      <c r="N473" s="1476">
        <v>0</v>
      </c>
      <c r="O473" s="1476">
        <v>0</v>
      </c>
      <c r="P473" s="1476">
        <v>0</v>
      </c>
      <c r="Q473" s="1476">
        <v>0</v>
      </c>
      <c r="R473" s="1476">
        <v>0</v>
      </c>
      <c r="S473" s="1476">
        <v>2</v>
      </c>
      <c r="T473" s="1476">
        <v>286</v>
      </c>
    </row>
    <row r="474" spans="1:20" ht="16.5" customHeight="1">
      <c r="A474" s="1671" t="s">
        <v>702</v>
      </c>
      <c r="B474" s="1477">
        <v>242</v>
      </c>
      <c r="C474" s="1476">
        <v>166</v>
      </c>
      <c r="D474" s="1476">
        <v>51</v>
      </c>
      <c r="E474" s="1476">
        <v>25</v>
      </c>
      <c r="F474" s="1476">
        <v>15</v>
      </c>
      <c r="G474" s="1476">
        <v>15</v>
      </c>
      <c r="H474" s="1476">
        <v>0</v>
      </c>
      <c r="I474" s="1476">
        <v>0</v>
      </c>
      <c r="J474" s="1476">
        <v>42</v>
      </c>
      <c r="K474" s="1476">
        <v>23</v>
      </c>
      <c r="L474" s="1476">
        <v>3</v>
      </c>
      <c r="M474" s="1476">
        <v>0</v>
      </c>
      <c r="N474" s="1476">
        <v>5</v>
      </c>
      <c r="O474" s="1476">
        <v>0</v>
      </c>
      <c r="P474" s="1476">
        <v>0</v>
      </c>
      <c r="Q474" s="1476">
        <v>0</v>
      </c>
      <c r="R474" s="1476">
        <v>1</v>
      </c>
      <c r="S474" s="1476">
        <v>1</v>
      </c>
      <c r="T474" s="1476">
        <v>332</v>
      </c>
    </row>
    <row r="475" spans="1:20" ht="16.5" customHeight="1">
      <c r="A475" s="1671" t="s">
        <v>790</v>
      </c>
      <c r="B475" s="1477">
        <v>199</v>
      </c>
      <c r="C475" s="1476">
        <v>119</v>
      </c>
      <c r="D475" s="1476">
        <v>29</v>
      </c>
      <c r="E475" s="1476">
        <v>51</v>
      </c>
      <c r="F475" s="1476">
        <v>10</v>
      </c>
      <c r="G475" s="1476">
        <v>10</v>
      </c>
      <c r="H475" s="1476">
        <v>0</v>
      </c>
      <c r="I475" s="1476">
        <v>0</v>
      </c>
      <c r="J475" s="1476">
        <v>230</v>
      </c>
      <c r="K475" s="1476">
        <v>71</v>
      </c>
      <c r="L475" s="1476">
        <v>18</v>
      </c>
      <c r="M475" s="1476">
        <v>4</v>
      </c>
      <c r="N475" s="1476">
        <v>3</v>
      </c>
      <c r="O475" s="1476">
        <v>15</v>
      </c>
      <c r="P475" s="1476">
        <v>0</v>
      </c>
      <c r="Q475" s="1476">
        <v>4</v>
      </c>
      <c r="R475" s="1476">
        <v>2</v>
      </c>
      <c r="S475" s="1476">
        <v>4</v>
      </c>
      <c r="T475" s="1476">
        <v>560</v>
      </c>
    </row>
    <row r="476" spans="1:20" ht="16.5" customHeight="1">
      <c r="A476" s="1671" t="s">
        <v>781</v>
      </c>
      <c r="B476" s="1477">
        <v>21</v>
      </c>
      <c r="C476" s="1476">
        <v>12</v>
      </c>
      <c r="D476" s="1476">
        <v>4</v>
      </c>
      <c r="E476" s="1476">
        <v>5</v>
      </c>
      <c r="F476" s="1476">
        <v>3</v>
      </c>
      <c r="G476" s="1476">
        <v>3</v>
      </c>
      <c r="H476" s="1476">
        <v>0</v>
      </c>
      <c r="I476" s="1476">
        <v>0</v>
      </c>
      <c r="J476" s="1476">
        <v>67</v>
      </c>
      <c r="K476" s="1476">
        <v>18</v>
      </c>
      <c r="L476" s="1476">
        <v>0</v>
      </c>
      <c r="M476" s="1476">
        <v>0</v>
      </c>
      <c r="N476" s="1476">
        <v>0</v>
      </c>
      <c r="O476" s="1476">
        <v>0</v>
      </c>
      <c r="P476" s="1476">
        <v>0</v>
      </c>
      <c r="Q476" s="1476">
        <v>0</v>
      </c>
      <c r="R476" s="1476">
        <v>1</v>
      </c>
      <c r="S476" s="1476">
        <v>0</v>
      </c>
      <c r="T476" s="1476">
        <v>110</v>
      </c>
    </row>
    <row r="477" spans="1:20" ht="16.5" customHeight="1">
      <c r="A477" s="1671" t="s">
        <v>699</v>
      </c>
      <c r="B477" s="1477">
        <v>480</v>
      </c>
      <c r="C477" s="1476">
        <v>264</v>
      </c>
      <c r="D477" s="1476">
        <v>99</v>
      </c>
      <c r="E477" s="1476">
        <v>117</v>
      </c>
      <c r="F477" s="1476">
        <v>2</v>
      </c>
      <c r="G477" s="1476">
        <v>2</v>
      </c>
      <c r="H477" s="1476">
        <v>0</v>
      </c>
      <c r="I477" s="1476">
        <v>0</v>
      </c>
      <c r="J477" s="1476">
        <v>92</v>
      </c>
      <c r="K477" s="1476">
        <v>27</v>
      </c>
      <c r="L477" s="1476">
        <v>5</v>
      </c>
      <c r="M477" s="1476">
        <v>3</v>
      </c>
      <c r="N477" s="1476">
        <v>0</v>
      </c>
      <c r="O477" s="1476">
        <v>2</v>
      </c>
      <c r="P477" s="1476">
        <v>0</v>
      </c>
      <c r="Q477" s="1476">
        <v>0</v>
      </c>
      <c r="R477" s="1476">
        <v>0</v>
      </c>
      <c r="S477" s="1476">
        <v>4</v>
      </c>
      <c r="T477" s="1476">
        <v>615</v>
      </c>
    </row>
    <row r="478" spans="1:20" ht="16.5" customHeight="1">
      <c r="A478" s="1671" t="s">
        <v>698</v>
      </c>
      <c r="B478" s="1477">
        <v>148</v>
      </c>
      <c r="C478" s="1476">
        <v>54</v>
      </c>
      <c r="D478" s="1476">
        <v>25</v>
      </c>
      <c r="E478" s="1476">
        <v>69</v>
      </c>
      <c r="F478" s="1476">
        <v>18</v>
      </c>
      <c r="G478" s="1476">
        <v>17</v>
      </c>
      <c r="H478" s="1476">
        <v>0</v>
      </c>
      <c r="I478" s="1476">
        <v>1</v>
      </c>
      <c r="J478" s="1476">
        <v>281</v>
      </c>
      <c r="K478" s="1476">
        <v>52</v>
      </c>
      <c r="L478" s="1476">
        <v>4</v>
      </c>
      <c r="M478" s="1476">
        <v>0</v>
      </c>
      <c r="N478" s="1476">
        <v>1</v>
      </c>
      <c r="O478" s="1476">
        <v>3</v>
      </c>
      <c r="P478" s="1476">
        <v>0</v>
      </c>
      <c r="Q478" s="1476">
        <v>1</v>
      </c>
      <c r="R478" s="1476">
        <v>0</v>
      </c>
      <c r="S478" s="1476">
        <v>4</v>
      </c>
      <c r="T478" s="1476">
        <v>512</v>
      </c>
    </row>
    <row r="479" spans="1:20" ht="16.5" customHeight="1">
      <c r="A479" s="1671" t="s">
        <v>697</v>
      </c>
      <c r="B479" s="1477">
        <v>1196</v>
      </c>
      <c r="C479" s="1476">
        <v>706</v>
      </c>
      <c r="D479" s="1476">
        <v>342</v>
      </c>
      <c r="E479" s="1476">
        <v>148</v>
      </c>
      <c r="F479" s="1476">
        <v>23</v>
      </c>
      <c r="G479" s="1476">
        <v>22</v>
      </c>
      <c r="H479" s="1476">
        <v>0</v>
      </c>
      <c r="I479" s="1476">
        <v>1</v>
      </c>
      <c r="J479" s="1476">
        <v>339</v>
      </c>
      <c r="K479" s="1476">
        <v>82</v>
      </c>
      <c r="L479" s="1476">
        <v>25</v>
      </c>
      <c r="M479" s="1476">
        <v>0</v>
      </c>
      <c r="N479" s="1476">
        <v>1</v>
      </c>
      <c r="O479" s="1476">
        <v>11</v>
      </c>
      <c r="P479" s="1476">
        <v>0</v>
      </c>
      <c r="Q479" s="1476">
        <v>1</v>
      </c>
      <c r="R479" s="1476">
        <v>3</v>
      </c>
      <c r="S479" s="1476">
        <v>6</v>
      </c>
      <c r="T479" s="1476">
        <v>1687</v>
      </c>
    </row>
    <row r="480" spans="1:20" ht="16.5" customHeight="1">
      <c r="A480" s="1671" t="s">
        <v>696</v>
      </c>
      <c r="B480" s="1477">
        <v>1</v>
      </c>
      <c r="C480" s="1476">
        <v>1</v>
      </c>
      <c r="D480" s="1476">
        <v>0</v>
      </c>
      <c r="E480" s="1476">
        <v>0</v>
      </c>
      <c r="F480" s="1476">
        <v>0</v>
      </c>
      <c r="G480" s="1476">
        <v>0</v>
      </c>
      <c r="H480" s="1476">
        <v>0</v>
      </c>
      <c r="I480" s="1476">
        <v>0</v>
      </c>
      <c r="J480" s="1476">
        <v>2</v>
      </c>
      <c r="K480" s="1476">
        <v>7</v>
      </c>
      <c r="L480" s="1476">
        <v>1</v>
      </c>
      <c r="M480" s="1476">
        <v>0</v>
      </c>
      <c r="N480" s="1476">
        <v>0</v>
      </c>
      <c r="O480" s="1476">
        <v>0</v>
      </c>
      <c r="P480" s="1476">
        <v>0</v>
      </c>
      <c r="Q480" s="1476">
        <v>0</v>
      </c>
      <c r="R480" s="1476">
        <v>0</v>
      </c>
      <c r="S480" s="1476">
        <v>0</v>
      </c>
      <c r="T480" s="1476">
        <v>11</v>
      </c>
    </row>
    <row r="481" spans="1:20" ht="16.5" customHeight="1">
      <c r="A481" s="1671" t="s">
        <v>695</v>
      </c>
      <c r="B481" s="1477">
        <v>242</v>
      </c>
      <c r="C481" s="1476">
        <v>105</v>
      </c>
      <c r="D481" s="1476">
        <v>20</v>
      </c>
      <c r="E481" s="1476">
        <v>117</v>
      </c>
      <c r="F481" s="1476">
        <v>11</v>
      </c>
      <c r="G481" s="1476">
        <v>11</v>
      </c>
      <c r="H481" s="1476">
        <v>0</v>
      </c>
      <c r="I481" s="1476">
        <v>0</v>
      </c>
      <c r="J481" s="1476">
        <v>234</v>
      </c>
      <c r="K481" s="1476">
        <v>68</v>
      </c>
      <c r="L481" s="1476">
        <v>7</v>
      </c>
      <c r="M481" s="1476">
        <v>0</v>
      </c>
      <c r="N481" s="1476">
        <v>0</v>
      </c>
      <c r="O481" s="1476">
        <v>5</v>
      </c>
      <c r="P481" s="1476">
        <v>0</v>
      </c>
      <c r="Q481" s="1476">
        <v>0</v>
      </c>
      <c r="R481" s="1476">
        <v>0</v>
      </c>
      <c r="S481" s="1476">
        <v>29</v>
      </c>
      <c r="T481" s="1476">
        <v>596</v>
      </c>
    </row>
    <row r="482" spans="1:20" ht="16.5" customHeight="1">
      <c r="A482" s="1671" t="s">
        <v>694</v>
      </c>
      <c r="B482" s="1477">
        <v>353</v>
      </c>
      <c r="C482" s="1476">
        <v>166</v>
      </c>
      <c r="D482" s="1476">
        <v>74</v>
      </c>
      <c r="E482" s="1476">
        <v>113</v>
      </c>
      <c r="F482" s="1476">
        <v>35</v>
      </c>
      <c r="G482" s="1476">
        <v>34</v>
      </c>
      <c r="H482" s="1476">
        <v>0</v>
      </c>
      <c r="I482" s="1476">
        <v>1</v>
      </c>
      <c r="J482" s="1476">
        <v>197</v>
      </c>
      <c r="K482" s="1476">
        <v>56</v>
      </c>
      <c r="L482" s="1476">
        <v>5</v>
      </c>
      <c r="M482" s="1476">
        <v>1</v>
      </c>
      <c r="N482" s="1476">
        <v>0</v>
      </c>
      <c r="O482" s="1476">
        <v>2</v>
      </c>
      <c r="P482" s="1476">
        <v>0</v>
      </c>
      <c r="Q482" s="1476">
        <v>0</v>
      </c>
      <c r="R482" s="1476">
        <v>0</v>
      </c>
      <c r="S482" s="1476">
        <v>3</v>
      </c>
      <c r="T482" s="1476">
        <v>652</v>
      </c>
    </row>
    <row r="483" spans="1:20" ht="16.5" customHeight="1">
      <c r="A483" s="1671" t="s">
        <v>804</v>
      </c>
      <c r="B483" s="1477">
        <v>614</v>
      </c>
      <c r="C483" s="1476">
        <v>429</v>
      </c>
      <c r="D483" s="1476">
        <v>97</v>
      </c>
      <c r="E483" s="1476">
        <v>88</v>
      </c>
      <c r="F483" s="1476">
        <v>13</v>
      </c>
      <c r="G483" s="1476">
        <v>13</v>
      </c>
      <c r="H483" s="1476">
        <v>0</v>
      </c>
      <c r="I483" s="1476">
        <v>0</v>
      </c>
      <c r="J483" s="1476">
        <v>171</v>
      </c>
      <c r="K483" s="1476">
        <v>48</v>
      </c>
      <c r="L483" s="1476">
        <v>14</v>
      </c>
      <c r="M483" s="1476">
        <v>0</v>
      </c>
      <c r="N483" s="1476">
        <v>4</v>
      </c>
      <c r="O483" s="1476">
        <v>2</v>
      </c>
      <c r="P483" s="1476">
        <v>0</v>
      </c>
      <c r="Q483" s="1476">
        <v>0</v>
      </c>
      <c r="R483" s="1476">
        <v>0</v>
      </c>
      <c r="S483" s="1476">
        <v>3</v>
      </c>
      <c r="T483" s="1476">
        <v>869</v>
      </c>
    </row>
    <row r="484" spans="1:20" ht="16.5" customHeight="1">
      <c r="A484" s="1671" t="s">
        <v>692</v>
      </c>
      <c r="B484" s="1477">
        <v>410</v>
      </c>
      <c r="C484" s="1476">
        <v>183</v>
      </c>
      <c r="D484" s="1476">
        <v>88</v>
      </c>
      <c r="E484" s="1476">
        <v>139</v>
      </c>
      <c r="F484" s="1476">
        <v>26</v>
      </c>
      <c r="G484" s="1476">
        <v>26</v>
      </c>
      <c r="H484" s="1476">
        <v>0</v>
      </c>
      <c r="I484" s="1476">
        <v>0</v>
      </c>
      <c r="J484" s="1476">
        <v>195</v>
      </c>
      <c r="K484" s="1476">
        <v>64</v>
      </c>
      <c r="L484" s="1476">
        <v>15</v>
      </c>
      <c r="M484" s="1476">
        <v>0</v>
      </c>
      <c r="N484" s="1476">
        <v>1</v>
      </c>
      <c r="O484" s="1476">
        <v>3</v>
      </c>
      <c r="P484" s="1476">
        <v>0</v>
      </c>
      <c r="Q484" s="1476">
        <v>1</v>
      </c>
      <c r="R484" s="1476">
        <v>1</v>
      </c>
      <c r="S484" s="1476">
        <v>9</v>
      </c>
      <c r="T484" s="1476">
        <v>725</v>
      </c>
    </row>
    <row r="485" spans="1:20" ht="16.5" customHeight="1">
      <c r="A485" s="1671" t="s">
        <v>691</v>
      </c>
      <c r="B485" s="1477">
        <v>757</v>
      </c>
      <c r="C485" s="1476">
        <v>428</v>
      </c>
      <c r="D485" s="1476">
        <v>127</v>
      </c>
      <c r="E485" s="1476">
        <v>202</v>
      </c>
      <c r="F485" s="1476">
        <v>37</v>
      </c>
      <c r="G485" s="1476">
        <v>37</v>
      </c>
      <c r="H485" s="1476">
        <v>0</v>
      </c>
      <c r="I485" s="1476">
        <v>0</v>
      </c>
      <c r="J485" s="1476">
        <v>311</v>
      </c>
      <c r="K485" s="1476">
        <v>133</v>
      </c>
      <c r="L485" s="1476">
        <v>9</v>
      </c>
      <c r="M485" s="1476">
        <v>0</v>
      </c>
      <c r="N485" s="1476">
        <v>7</v>
      </c>
      <c r="O485" s="1476">
        <v>4</v>
      </c>
      <c r="P485" s="1476">
        <v>0</v>
      </c>
      <c r="Q485" s="1476">
        <v>0</v>
      </c>
      <c r="R485" s="1476">
        <v>4</v>
      </c>
      <c r="S485" s="1476">
        <v>16</v>
      </c>
      <c r="T485" s="1476">
        <v>1278</v>
      </c>
    </row>
    <row r="486" spans="1:20" ht="16.5" customHeight="1">
      <c r="A486" s="1671" t="s">
        <v>690</v>
      </c>
      <c r="B486" s="1477">
        <v>450</v>
      </c>
      <c r="C486" s="1476">
        <v>231</v>
      </c>
      <c r="D486" s="1476">
        <v>92</v>
      </c>
      <c r="E486" s="1476">
        <v>127</v>
      </c>
      <c r="F486" s="1476">
        <v>26</v>
      </c>
      <c r="G486" s="1476">
        <v>25</v>
      </c>
      <c r="H486" s="1476">
        <v>0</v>
      </c>
      <c r="I486" s="1476">
        <v>1</v>
      </c>
      <c r="J486" s="1476">
        <v>348</v>
      </c>
      <c r="K486" s="1476">
        <v>137</v>
      </c>
      <c r="L486" s="1476">
        <v>24</v>
      </c>
      <c r="M486" s="1476">
        <v>0</v>
      </c>
      <c r="N486" s="1476">
        <v>6</v>
      </c>
      <c r="O486" s="1476">
        <v>9</v>
      </c>
      <c r="P486" s="1476">
        <v>0</v>
      </c>
      <c r="Q486" s="1476">
        <v>1</v>
      </c>
      <c r="R486" s="1476">
        <v>2</v>
      </c>
      <c r="S486" s="1476">
        <v>13</v>
      </c>
      <c r="T486" s="1476">
        <v>1016</v>
      </c>
    </row>
    <row r="487" spans="1:20" ht="16.5" customHeight="1">
      <c r="A487" s="1670" t="s">
        <v>689</v>
      </c>
      <c r="B487" s="1477">
        <v>496</v>
      </c>
      <c r="C487" s="1476">
        <v>241</v>
      </c>
      <c r="D487" s="1476">
        <v>95</v>
      </c>
      <c r="E487" s="1476">
        <v>160</v>
      </c>
      <c r="F487" s="1476">
        <v>15</v>
      </c>
      <c r="G487" s="1476">
        <v>14</v>
      </c>
      <c r="H487" s="1476">
        <v>0</v>
      </c>
      <c r="I487" s="1476">
        <v>1</v>
      </c>
      <c r="J487" s="1476">
        <v>269</v>
      </c>
      <c r="K487" s="1476">
        <v>104</v>
      </c>
      <c r="L487" s="1476">
        <v>20</v>
      </c>
      <c r="M487" s="1476">
        <v>0</v>
      </c>
      <c r="N487" s="1476">
        <v>4</v>
      </c>
      <c r="O487" s="1476">
        <v>12</v>
      </c>
      <c r="P487" s="1476">
        <v>0</v>
      </c>
      <c r="Q487" s="1476">
        <v>1</v>
      </c>
      <c r="R487" s="1476">
        <v>3</v>
      </c>
      <c r="S487" s="1476">
        <v>3</v>
      </c>
      <c r="T487" s="1476">
        <v>927</v>
      </c>
    </row>
    <row r="488" spans="1:20" ht="16.5" customHeight="1">
      <c r="A488" s="1669" t="s">
        <v>16</v>
      </c>
      <c r="B488" s="1477">
        <v>49112</v>
      </c>
      <c r="C488" s="1476">
        <v>27184</v>
      </c>
      <c r="D488" s="1476">
        <v>8992</v>
      </c>
      <c r="E488" s="1476">
        <v>12936</v>
      </c>
      <c r="F488" s="1476">
        <v>2144</v>
      </c>
      <c r="G488" s="1476">
        <v>2060</v>
      </c>
      <c r="H488" s="1476">
        <v>30</v>
      </c>
      <c r="I488" s="1476">
        <v>54</v>
      </c>
      <c r="J488" s="1476">
        <v>23799</v>
      </c>
      <c r="K488" s="1476">
        <v>7158</v>
      </c>
      <c r="L488" s="1476">
        <v>1132</v>
      </c>
      <c r="M488" s="1476">
        <v>85</v>
      </c>
      <c r="N488" s="1476">
        <v>179</v>
      </c>
      <c r="O488" s="1476">
        <v>694</v>
      </c>
      <c r="P488" s="1476">
        <v>10</v>
      </c>
      <c r="Q488" s="1476">
        <v>74</v>
      </c>
      <c r="R488" s="1476">
        <v>346</v>
      </c>
      <c r="S488" s="1476">
        <v>937</v>
      </c>
      <c r="T488" s="1476">
        <v>85670</v>
      </c>
    </row>
    <row r="489" spans="1:20">
      <c r="A489" s="1664"/>
    </row>
    <row r="490" spans="1:20" ht="15" customHeight="1">
      <c r="A490" s="1665" t="s">
        <v>451</v>
      </c>
      <c r="B490" s="1665"/>
      <c r="C490" s="1665"/>
      <c r="D490" s="1665"/>
      <c r="E490" s="1665"/>
      <c r="F490" s="1665"/>
      <c r="G490" s="1665"/>
      <c r="H490" s="1666"/>
      <c r="I490" s="1665"/>
      <c r="J490" s="1665"/>
      <c r="K490" s="1667" t="s">
        <v>452</v>
      </c>
      <c r="L490" s="1666"/>
      <c r="M490" s="1666"/>
      <c r="N490" s="1665"/>
      <c r="O490" s="1665"/>
      <c r="P490" s="1665"/>
      <c r="Q490" s="1665"/>
      <c r="R490" s="1665"/>
      <c r="S490" s="1665"/>
      <c r="T490" s="1665"/>
    </row>
    <row r="491" spans="1:20" ht="15" customHeight="1">
      <c r="A491" s="1667" t="s">
        <v>531</v>
      </c>
      <c r="B491" s="1665"/>
      <c r="C491" s="1665"/>
      <c r="D491" s="1665"/>
      <c r="E491" s="1665"/>
      <c r="F491" s="1665"/>
      <c r="G491" s="1665"/>
      <c r="H491" s="1666"/>
      <c r="I491" s="1665"/>
      <c r="J491" s="1665"/>
      <c r="K491" s="1667" t="s">
        <v>453</v>
      </c>
      <c r="L491" s="1666"/>
      <c r="M491" s="1666"/>
      <c r="N491" s="1665"/>
      <c r="O491" s="1665"/>
      <c r="P491" s="1665"/>
      <c r="Q491" s="1665"/>
      <c r="R491" s="1665"/>
      <c r="S491" s="1665"/>
      <c r="T491" s="1665"/>
    </row>
    <row r="492" spans="1:20" ht="15" customHeight="1">
      <c r="A492" s="1667" t="s">
        <v>454</v>
      </c>
      <c r="B492" s="1665"/>
      <c r="C492" s="1665"/>
      <c r="D492" s="1665"/>
      <c r="E492" s="1665"/>
      <c r="F492" s="1665"/>
      <c r="G492" s="1665"/>
      <c r="H492" s="1666"/>
      <c r="I492" s="1665"/>
      <c r="J492" s="1665"/>
      <c r="K492" s="1667" t="s">
        <v>455</v>
      </c>
      <c r="L492" s="1666"/>
      <c r="M492" s="1666"/>
      <c r="N492" s="1665"/>
      <c r="O492" s="1665"/>
      <c r="P492" s="1665"/>
      <c r="Q492" s="1665"/>
      <c r="R492" s="1665"/>
      <c r="S492" s="1665"/>
      <c r="T492" s="1665"/>
    </row>
    <row r="493" spans="1:20" ht="15" customHeight="1">
      <c r="A493" s="1667" t="s">
        <v>456</v>
      </c>
      <c r="B493" s="1665"/>
      <c r="C493" s="1665"/>
      <c r="D493" s="1665"/>
      <c r="E493" s="1665"/>
      <c r="F493" s="1665"/>
      <c r="G493" s="1665"/>
      <c r="H493" s="1666"/>
      <c r="I493" s="1665"/>
      <c r="J493" s="1665"/>
      <c r="K493" s="1667" t="s">
        <v>457</v>
      </c>
      <c r="L493" s="1666"/>
      <c r="M493" s="1666"/>
      <c r="N493" s="1665"/>
      <c r="O493" s="1665"/>
      <c r="P493" s="1665"/>
      <c r="Q493" s="1665"/>
      <c r="R493" s="1665"/>
      <c r="S493" s="1665"/>
      <c r="T493" s="1665"/>
    </row>
    <row r="494" spans="1:20" ht="15" customHeight="1">
      <c r="A494" s="1665" t="s">
        <v>458</v>
      </c>
      <c r="B494" s="1665"/>
      <c r="C494" s="1665"/>
      <c r="D494" s="1665"/>
      <c r="E494" s="1665"/>
      <c r="F494" s="1665"/>
      <c r="G494" s="1665"/>
      <c r="H494" s="1666"/>
      <c r="I494" s="1665"/>
      <c r="J494" s="1665"/>
      <c r="K494" s="1667" t="s">
        <v>459</v>
      </c>
      <c r="L494" s="1666"/>
      <c r="M494" s="1666"/>
      <c r="N494" s="1665"/>
      <c r="O494" s="1665"/>
      <c r="P494" s="1665"/>
      <c r="Q494" s="1665"/>
      <c r="R494" s="1665"/>
      <c r="S494" s="1665"/>
      <c r="T494" s="1665"/>
    </row>
    <row r="495" spans="1:20" ht="15" customHeight="1">
      <c r="A495" s="1667" t="s">
        <v>460</v>
      </c>
      <c r="B495" s="1665"/>
      <c r="C495" s="1665"/>
      <c r="D495" s="1665"/>
      <c r="E495" s="1665"/>
      <c r="F495" s="1665"/>
      <c r="G495" s="1665"/>
      <c r="H495" s="1666"/>
      <c r="I495" s="1665"/>
      <c r="J495" s="1665"/>
      <c r="K495" s="1667" t="s">
        <v>461</v>
      </c>
      <c r="L495" s="1666"/>
      <c r="M495" s="1666"/>
      <c r="N495" s="1665"/>
      <c r="O495" s="1665"/>
      <c r="P495" s="1665"/>
      <c r="Q495" s="1665"/>
      <c r="R495" s="1665"/>
      <c r="S495" s="1665"/>
      <c r="T495" s="1665"/>
    </row>
    <row r="496" spans="1:20" ht="15" customHeight="1">
      <c r="A496" s="1667" t="s">
        <v>867</v>
      </c>
      <c r="B496" s="1665"/>
      <c r="C496" s="1665"/>
      <c r="D496" s="1665"/>
      <c r="E496" s="1665"/>
      <c r="F496" s="1665"/>
      <c r="G496" s="1665"/>
      <c r="H496" s="1666"/>
      <c r="I496" s="1665"/>
      <c r="J496" s="1665"/>
      <c r="K496" s="1667" t="s">
        <v>463</v>
      </c>
      <c r="L496" s="1666"/>
      <c r="M496" s="1666"/>
      <c r="N496" s="1665"/>
      <c r="O496" s="1665"/>
      <c r="P496" s="1665"/>
      <c r="Q496" s="1665"/>
      <c r="R496" s="1665"/>
      <c r="S496" s="1665"/>
      <c r="T496" s="1665"/>
    </row>
    <row r="497" spans="1:20" ht="15" customHeight="1">
      <c r="A497" s="1668" t="s">
        <v>860</v>
      </c>
      <c r="B497" s="1665"/>
      <c r="C497" s="1665"/>
      <c r="D497" s="1665"/>
      <c r="E497" s="1665"/>
      <c r="F497" s="1665"/>
      <c r="G497" s="1665"/>
      <c r="H497" s="1666"/>
      <c r="I497" s="1665"/>
      <c r="J497" s="1665"/>
      <c r="K497" s="1667" t="s">
        <v>465</v>
      </c>
      <c r="L497" s="1666"/>
      <c r="M497" s="1666"/>
      <c r="N497" s="1665"/>
      <c r="O497" s="1665"/>
      <c r="P497" s="1665"/>
      <c r="Q497" s="1665"/>
      <c r="R497" s="1665"/>
      <c r="S497" s="1665"/>
      <c r="T497" s="1665"/>
    </row>
    <row r="498" spans="1:20">
      <c r="A498" s="1664"/>
    </row>
    <row r="499" spans="1:20" s="1684" customFormat="1" ht="18" customHeight="1">
      <c r="A499" s="1510" t="s">
        <v>167</v>
      </c>
      <c r="B499" s="1685"/>
      <c r="C499" s="1685"/>
      <c r="D499" s="1685"/>
      <c r="E499" s="1685"/>
      <c r="F499" s="1685"/>
      <c r="G499" s="1685"/>
      <c r="H499" s="1685"/>
      <c r="I499" s="1685"/>
      <c r="J499" s="1685"/>
      <c r="K499" s="1685"/>
      <c r="L499" s="1685"/>
      <c r="M499" s="1685"/>
    </row>
    <row r="500" spans="1:20" ht="18" customHeight="1">
      <c r="A500" s="1683" t="s">
        <v>870</v>
      </c>
      <c r="B500" s="1682"/>
      <c r="C500" s="1682"/>
      <c r="D500" s="1682"/>
      <c r="E500" s="1682"/>
      <c r="F500" s="1682"/>
      <c r="G500" s="1682"/>
      <c r="H500" s="1682"/>
      <c r="I500" s="1682"/>
      <c r="J500" s="1682"/>
      <c r="K500" s="1682"/>
      <c r="L500" s="1682"/>
      <c r="M500" s="1682"/>
      <c r="N500" s="1682"/>
      <c r="O500" s="1682"/>
      <c r="P500" s="1682"/>
      <c r="Q500" s="1682"/>
      <c r="R500" s="1682"/>
      <c r="S500" s="1682"/>
      <c r="T500" s="1682"/>
    </row>
    <row r="501" spans="1:20">
      <c r="A501" s="1664"/>
    </row>
    <row r="502" spans="1:20" s="1526" customFormat="1" ht="16.5" customHeight="1">
      <c r="A502" s="1681"/>
      <c r="B502" s="1680" t="s">
        <v>47</v>
      </c>
      <c r="C502" s="1679"/>
      <c r="D502" s="1679"/>
      <c r="E502" s="1678"/>
      <c r="F502" s="1680" t="s">
        <v>48</v>
      </c>
      <c r="G502" s="1679"/>
      <c r="H502" s="1679"/>
      <c r="I502" s="1678"/>
      <c r="J502" s="1677" t="s">
        <v>52</v>
      </c>
      <c r="K502" s="1677" t="s">
        <v>53</v>
      </c>
      <c r="L502" s="1677" t="s">
        <v>55</v>
      </c>
      <c r="M502" s="1677" t="s">
        <v>57</v>
      </c>
      <c r="N502" s="1677" t="s">
        <v>58</v>
      </c>
      <c r="O502" s="1677" t="s">
        <v>59</v>
      </c>
      <c r="P502" s="1677" t="s">
        <v>60</v>
      </c>
      <c r="Q502" s="1677" t="s">
        <v>62</v>
      </c>
      <c r="R502" s="1677" t="s">
        <v>865</v>
      </c>
      <c r="S502" s="1677" t="s">
        <v>20</v>
      </c>
      <c r="T502" s="1677" t="s">
        <v>163</v>
      </c>
    </row>
    <row r="503" spans="1:20" s="1526" customFormat="1" ht="34.5" customHeight="1">
      <c r="A503" s="1676"/>
      <c r="B503" s="1675" t="s">
        <v>75</v>
      </c>
      <c r="C503" s="1674" t="s">
        <v>864</v>
      </c>
      <c r="D503" s="1674" t="s">
        <v>473</v>
      </c>
      <c r="E503" s="1673" t="s">
        <v>474</v>
      </c>
      <c r="F503" s="1675" t="s">
        <v>75</v>
      </c>
      <c r="G503" s="1674" t="s">
        <v>475</v>
      </c>
      <c r="H503" s="1674" t="s">
        <v>863</v>
      </c>
      <c r="I503" s="1673" t="s">
        <v>862</v>
      </c>
      <c r="J503" s="1672"/>
      <c r="K503" s="1672"/>
      <c r="L503" s="1672"/>
      <c r="M503" s="1672"/>
      <c r="N503" s="1672"/>
      <c r="O503" s="1672"/>
      <c r="P503" s="1672"/>
      <c r="Q503" s="1672"/>
      <c r="R503" s="1672"/>
      <c r="S503" s="1672"/>
      <c r="T503" s="1672"/>
    </row>
    <row r="504" spans="1:20" ht="16.5" customHeight="1">
      <c r="A504" s="1671" t="s">
        <v>755</v>
      </c>
      <c r="B504" s="1477">
        <v>3</v>
      </c>
      <c r="C504" s="1476">
        <v>0</v>
      </c>
      <c r="D504" s="1476">
        <v>0</v>
      </c>
      <c r="E504" s="1476">
        <v>3</v>
      </c>
      <c r="F504" s="1476">
        <v>0</v>
      </c>
      <c r="G504" s="1476">
        <v>0</v>
      </c>
      <c r="H504" s="1476">
        <v>0</v>
      </c>
      <c r="I504" s="1476">
        <v>0</v>
      </c>
      <c r="J504" s="1476">
        <v>25</v>
      </c>
      <c r="K504" s="1476">
        <v>1</v>
      </c>
      <c r="L504" s="1476">
        <v>0</v>
      </c>
      <c r="M504" s="1476">
        <v>0</v>
      </c>
      <c r="N504" s="1476">
        <v>0</v>
      </c>
      <c r="O504" s="1476">
        <v>0</v>
      </c>
      <c r="P504" s="1476">
        <v>0</v>
      </c>
      <c r="Q504" s="1476">
        <v>0</v>
      </c>
      <c r="R504" s="1476">
        <v>0</v>
      </c>
      <c r="S504" s="1476">
        <v>0</v>
      </c>
      <c r="T504" s="1476">
        <v>29</v>
      </c>
    </row>
    <row r="505" spans="1:20" ht="16.5" customHeight="1">
      <c r="A505" s="1671" t="s">
        <v>754</v>
      </c>
      <c r="B505" s="1477">
        <v>0</v>
      </c>
      <c r="C505" s="1476">
        <v>0</v>
      </c>
      <c r="D505" s="1476">
        <v>0</v>
      </c>
      <c r="E505" s="1476">
        <v>0</v>
      </c>
      <c r="F505" s="1476">
        <v>0</v>
      </c>
      <c r="G505" s="1476">
        <v>0</v>
      </c>
      <c r="H505" s="1476">
        <v>0</v>
      </c>
      <c r="I505" s="1476">
        <v>0</v>
      </c>
      <c r="J505" s="1476">
        <v>6</v>
      </c>
      <c r="K505" s="1476">
        <v>2</v>
      </c>
      <c r="L505" s="1476">
        <v>0</v>
      </c>
      <c r="M505" s="1476">
        <v>0</v>
      </c>
      <c r="N505" s="1476">
        <v>0</v>
      </c>
      <c r="O505" s="1476">
        <v>1</v>
      </c>
      <c r="P505" s="1476">
        <v>0</v>
      </c>
      <c r="Q505" s="1476">
        <v>0</v>
      </c>
      <c r="R505" s="1476">
        <v>0</v>
      </c>
      <c r="S505" s="1476">
        <v>0</v>
      </c>
      <c r="T505" s="1476">
        <v>9</v>
      </c>
    </row>
    <row r="506" spans="1:20" ht="16.5" customHeight="1">
      <c r="A506" s="1671" t="s">
        <v>753</v>
      </c>
      <c r="B506" s="1477">
        <v>0</v>
      </c>
      <c r="C506" s="1476">
        <v>0</v>
      </c>
      <c r="D506" s="1476">
        <v>0</v>
      </c>
      <c r="E506" s="1476">
        <v>0</v>
      </c>
      <c r="F506" s="1476">
        <v>0</v>
      </c>
      <c r="G506" s="1476">
        <v>0</v>
      </c>
      <c r="H506" s="1476">
        <v>0</v>
      </c>
      <c r="I506" s="1476">
        <v>0</v>
      </c>
      <c r="J506" s="1476">
        <v>10</v>
      </c>
      <c r="K506" s="1476">
        <v>0</v>
      </c>
      <c r="L506" s="1476">
        <v>0</v>
      </c>
      <c r="M506" s="1476">
        <v>0</v>
      </c>
      <c r="N506" s="1476">
        <v>1</v>
      </c>
      <c r="O506" s="1476">
        <v>0</v>
      </c>
      <c r="P506" s="1476">
        <v>0</v>
      </c>
      <c r="Q506" s="1476">
        <v>0</v>
      </c>
      <c r="R506" s="1476">
        <v>0</v>
      </c>
      <c r="S506" s="1476">
        <v>0</v>
      </c>
      <c r="T506" s="1476">
        <v>11</v>
      </c>
    </row>
    <row r="507" spans="1:20" ht="16.5" customHeight="1">
      <c r="A507" s="1671" t="s">
        <v>752</v>
      </c>
      <c r="B507" s="1477">
        <v>0</v>
      </c>
      <c r="C507" s="1476">
        <v>0</v>
      </c>
      <c r="D507" s="1476">
        <v>0</v>
      </c>
      <c r="E507" s="1476">
        <v>0</v>
      </c>
      <c r="F507" s="1476">
        <v>0</v>
      </c>
      <c r="G507" s="1476">
        <v>0</v>
      </c>
      <c r="H507" s="1476">
        <v>0</v>
      </c>
      <c r="I507" s="1476">
        <v>0</v>
      </c>
      <c r="J507" s="1476">
        <v>5</v>
      </c>
      <c r="K507" s="1476">
        <v>0</v>
      </c>
      <c r="L507" s="1476">
        <v>0</v>
      </c>
      <c r="M507" s="1476">
        <v>0</v>
      </c>
      <c r="N507" s="1476">
        <v>0</v>
      </c>
      <c r="O507" s="1476">
        <v>1</v>
      </c>
      <c r="P507" s="1476">
        <v>0</v>
      </c>
      <c r="Q507" s="1476">
        <v>0</v>
      </c>
      <c r="R507" s="1476">
        <v>0</v>
      </c>
      <c r="S507" s="1476">
        <v>0</v>
      </c>
      <c r="T507" s="1476">
        <v>6</v>
      </c>
    </row>
    <row r="508" spans="1:20" ht="16.5" customHeight="1">
      <c r="A508" s="1671" t="s">
        <v>751</v>
      </c>
      <c r="B508" s="1477">
        <v>0</v>
      </c>
      <c r="C508" s="1476">
        <v>0</v>
      </c>
      <c r="D508" s="1476">
        <v>0</v>
      </c>
      <c r="E508" s="1476">
        <v>0</v>
      </c>
      <c r="F508" s="1476">
        <v>1</v>
      </c>
      <c r="G508" s="1476">
        <v>0</v>
      </c>
      <c r="H508" s="1476">
        <v>1</v>
      </c>
      <c r="I508" s="1476">
        <v>0</v>
      </c>
      <c r="J508" s="1476">
        <v>5</v>
      </c>
      <c r="K508" s="1476">
        <v>1</v>
      </c>
      <c r="L508" s="1476">
        <v>0</v>
      </c>
      <c r="M508" s="1476">
        <v>0</v>
      </c>
      <c r="N508" s="1476">
        <v>0</v>
      </c>
      <c r="O508" s="1476">
        <v>0</v>
      </c>
      <c r="P508" s="1476">
        <v>0</v>
      </c>
      <c r="Q508" s="1476">
        <v>0</v>
      </c>
      <c r="R508" s="1476">
        <v>0</v>
      </c>
      <c r="S508" s="1476">
        <v>0</v>
      </c>
      <c r="T508" s="1476">
        <v>7</v>
      </c>
    </row>
    <row r="509" spans="1:20" ht="16.5" customHeight="1">
      <c r="A509" s="1671" t="s">
        <v>750</v>
      </c>
      <c r="B509" s="1477">
        <v>2</v>
      </c>
      <c r="C509" s="1476">
        <v>1</v>
      </c>
      <c r="D509" s="1476">
        <v>1</v>
      </c>
      <c r="E509" s="1476">
        <v>0</v>
      </c>
      <c r="F509" s="1476">
        <v>0</v>
      </c>
      <c r="G509" s="1476">
        <v>0</v>
      </c>
      <c r="H509" s="1476">
        <v>0</v>
      </c>
      <c r="I509" s="1476">
        <v>0</v>
      </c>
      <c r="J509" s="1476">
        <v>15</v>
      </c>
      <c r="K509" s="1476">
        <v>2</v>
      </c>
      <c r="L509" s="1476">
        <v>1</v>
      </c>
      <c r="M509" s="1476">
        <v>0</v>
      </c>
      <c r="N509" s="1476">
        <v>0</v>
      </c>
      <c r="O509" s="1476">
        <v>0</v>
      </c>
      <c r="P509" s="1476">
        <v>0</v>
      </c>
      <c r="Q509" s="1476">
        <v>0</v>
      </c>
      <c r="R509" s="1476">
        <v>0</v>
      </c>
      <c r="S509" s="1476">
        <v>0</v>
      </c>
      <c r="T509" s="1476">
        <v>20</v>
      </c>
    </row>
    <row r="510" spans="1:20" ht="16.5" customHeight="1">
      <c r="A510" s="1671" t="s">
        <v>749</v>
      </c>
      <c r="B510" s="1477">
        <v>0</v>
      </c>
      <c r="C510" s="1476">
        <v>0</v>
      </c>
      <c r="D510" s="1476">
        <v>0</v>
      </c>
      <c r="E510" s="1476">
        <v>0</v>
      </c>
      <c r="F510" s="1476">
        <v>1</v>
      </c>
      <c r="G510" s="1476">
        <v>1</v>
      </c>
      <c r="H510" s="1476">
        <v>0</v>
      </c>
      <c r="I510" s="1476">
        <v>0</v>
      </c>
      <c r="J510" s="1476">
        <v>19</v>
      </c>
      <c r="K510" s="1476">
        <v>2</v>
      </c>
      <c r="L510" s="1476">
        <v>1</v>
      </c>
      <c r="M510" s="1476">
        <v>0</v>
      </c>
      <c r="N510" s="1476">
        <v>0</v>
      </c>
      <c r="O510" s="1476">
        <v>1</v>
      </c>
      <c r="P510" s="1476">
        <v>0</v>
      </c>
      <c r="Q510" s="1476">
        <v>0</v>
      </c>
      <c r="R510" s="1476">
        <v>0</v>
      </c>
      <c r="S510" s="1476">
        <v>0</v>
      </c>
      <c r="T510" s="1476">
        <v>24</v>
      </c>
    </row>
    <row r="511" spans="1:20" ht="16.5" customHeight="1">
      <c r="A511" s="1671" t="s">
        <v>748</v>
      </c>
      <c r="B511" s="1477">
        <v>1</v>
      </c>
      <c r="C511" s="1476">
        <v>1</v>
      </c>
      <c r="D511" s="1476">
        <v>0</v>
      </c>
      <c r="E511" s="1476">
        <v>0</v>
      </c>
      <c r="F511" s="1476">
        <v>6</v>
      </c>
      <c r="G511" s="1476">
        <v>1</v>
      </c>
      <c r="H511" s="1476">
        <v>4</v>
      </c>
      <c r="I511" s="1476">
        <v>1</v>
      </c>
      <c r="J511" s="1476">
        <v>41</v>
      </c>
      <c r="K511" s="1476">
        <v>4</v>
      </c>
      <c r="L511" s="1476">
        <v>0</v>
      </c>
      <c r="M511" s="1476">
        <v>0</v>
      </c>
      <c r="N511" s="1476">
        <v>0</v>
      </c>
      <c r="O511" s="1476">
        <v>0</v>
      </c>
      <c r="P511" s="1476">
        <v>2</v>
      </c>
      <c r="Q511" s="1476">
        <v>0</v>
      </c>
      <c r="R511" s="1476">
        <v>0</v>
      </c>
      <c r="S511" s="1476">
        <v>0</v>
      </c>
      <c r="T511" s="1476">
        <v>54</v>
      </c>
    </row>
    <row r="512" spans="1:20" ht="16.5" customHeight="1">
      <c r="A512" s="1671" t="s">
        <v>747</v>
      </c>
      <c r="B512" s="1477">
        <v>1</v>
      </c>
      <c r="C512" s="1476">
        <v>0</v>
      </c>
      <c r="D512" s="1476">
        <v>0</v>
      </c>
      <c r="E512" s="1476">
        <v>1</v>
      </c>
      <c r="F512" s="1476">
        <v>2</v>
      </c>
      <c r="G512" s="1476">
        <v>0</v>
      </c>
      <c r="H512" s="1476">
        <v>0</v>
      </c>
      <c r="I512" s="1476">
        <v>2</v>
      </c>
      <c r="J512" s="1476">
        <v>59</v>
      </c>
      <c r="K512" s="1476">
        <v>6</v>
      </c>
      <c r="L512" s="1476">
        <v>1</v>
      </c>
      <c r="M512" s="1476">
        <v>0</v>
      </c>
      <c r="N512" s="1476">
        <v>1</v>
      </c>
      <c r="O512" s="1476">
        <v>0</v>
      </c>
      <c r="P512" s="1476">
        <v>0</v>
      </c>
      <c r="Q512" s="1476">
        <v>0</v>
      </c>
      <c r="R512" s="1476">
        <v>0</v>
      </c>
      <c r="S512" s="1476">
        <v>0</v>
      </c>
      <c r="T512" s="1476">
        <v>70</v>
      </c>
    </row>
    <row r="513" spans="1:20" ht="16.5" customHeight="1">
      <c r="A513" s="1671" t="s">
        <v>746</v>
      </c>
      <c r="B513" s="1477">
        <v>2</v>
      </c>
      <c r="C513" s="1476">
        <v>1</v>
      </c>
      <c r="D513" s="1476">
        <v>0</v>
      </c>
      <c r="E513" s="1476">
        <v>1</v>
      </c>
      <c r="F513" s="1476">
        <v>2</v>
      </c>
      <c r="G513" s="1476">
        <v>0</v>
      </c>
      <c r="H513" s="1476">
        <v>1</v>
      </c>
      <c r="I513" s="1476">
        <v>1</v>
      </c>
      <c r="J513" s="1476">
        <v>11</v>
      </c>
      <c r="K513" s="1476">
        <v>2</v>
      </c>
      <c r="L513" s="1476">
        <v>0</v>
      </c>
      <c r="M513" s="1476">
        <v>0</v>
      </c>
      <c r="N513" s="1476">
        <v>0</v>
      </c>
      <c r="O513" s="1476">
        <v>0</v>
      </c>
      <c r="P513" s="1476">
        <v>0</v>
      </c>
      <c r="Q513" s="1476">
        <v>0</v>
      </c>
      <c r="R513" s="1476">
        <v>0</v>
      </c>
      <c r="S513" s="1476">
        <v>0</v>
      </c>
      <c r="T513" s="1476">
        <v>17</v>
      </c>
    </row>
    <row r="514" spans="1:20" ht="16.5" customHeight="1">
      <c r="A514" s="1671" t="s">
        <v>745</v>
      </c>
      <c r="B514" s="1477">
        <v>2</v>
      </c>
      <c r="C514" s="1476">
        <v>0</v>
      </c>
      <c r="D514" s="1476">
        <v>0</v>
      </c>
      <c r="E514" s="1476">
        <v>2</v>
      </c>
      <c r="F514" s="1476">
        <v>2</v>
      </c>
      <c r="G514" s="1476">
        <v>0</v>
      </c>
      <c r="H514" s="1476">
        <v>1</v>
      </c>
      <c r="I514" s="1476">
        <v>1</v>
      </c>
      <c r="J514" s="1476">
        <v>64</v>
      </c>
      <c r="K514" s="1476">
        <v>7</v>
      </c>
      <c r="L514" s="1476">
        <v>0</v>
      </c>
      <c r="M514" s="1476">
        <v>0</v>
      </c>
      <c r="N514" s="1476">
        <v>1</v>
      </c>
      <c r="O514" s="1476">
        <v>0</v>
      </c>
      <c r="P514" s="1476">
        <v>0</v>
      </c>
      <c r="Q514" s="1476">
        <v>0</v>
      </c>
      <c r="R514" s="1476">
        <v>0</v>
      </c>
      <c r="S514" s="1476">
        <v>0</v>
      </c>
      <c r="T514" s="1476">
        <v>76</v>
      </c>
    </row>
    <row r="515" spans="1:20" ht="16.5" customHeight="1">
      <c r="A515" s="1671" t="s">
        <v>744</v>
      </c>
      <c r="B515" s="1477">
        <v>2</v>
      </c>
      <c r="C515" s="1476">
        <v>1</v>
      </c>
      <c r="D515" s="1476">
        <v>0</v>
      </c>
      <c r="E515" s="1476">
        <v>1</v>
      </c>
      <c r="F515" s="1476">
        <v>4</v>
      </c>
      <c r="G515" s="1476">
        <v>0</v>
      </c>
      <c r="H515" s="1476">
        <v>2</v>
      </c>
      <c r="I515" s="1476">
        <v>2</v>
      </c>
      <c r="J515" s="1476">
        <v>54</v>
      </c>
      <c r="K515" s="1476">
        <v>4</v>
      </c>
      <c r="L515" s="1476">
        <v>0</v>
      </c>
      <c r="M515" s="1476">
        <v>0</v>
      </c>
      <c r="N515" s="1476">
        <v>0</v>
      </c>
      <c r="O515" s="1476">
        <v>1</v>
      </c>
      <c r="P515" s="1476">
        <v>0</v>
      </c>
      <c r="Q515" s="1476">
        <v>0</v>
      </c>
      <c r="R515" s="1476">
        <v>0</v>
      </c>
      <c r="S515" s="1476">
        <v>0</v>
      </c>
      <c r="T515" s="1476">
        <v>65</v>
      </c>
    </row>
    <row r="516" spans="1:20" ht="16.5" customHeight="1">
      <c r="A516" s="1671" t="s">
        <v>743</v>
      </c>
      <c r="B516" s="1477">
        <v>6</v>
      </c>
      <c r="C516" s="1476">
        <v>0</v>
      </c>
      <c r="D516" s="1476">
        <v>0</v>
      </c>
      <c r="E516" s="1476">
        <v>6</v>
      </c>
      <c r="F516" s="1476">
        <v>19</v>
      </c>
      <c r="G516" s="1476">
        <v>9</v>
      </c>
      <c r="H516" s="1476">
        <v>7</v>
      </c>
      <c r="I516" s="1476">
        <v>3</v>
      </c>
      <c r="J516" s="1476">
        <v>158</v>
      </c>
      <c r="K516" s="1476">
        <v>11</v>
      </c>
      <c r="L516" s="1476">
        <v>3</v>
      </c>
      <c r="M516" s="1476">
        <v>0</v>
      </c>
      <c r="N516" s="1476">
        <v>11</v>
      </c>
      <c r="O516" s="1476">
        <v>5</v>
      </c>
      <c r="P516" s="1476">
        <v>2</v>
      </c>
      <c r="Q516" s="1476">
        <v>1</v>
      </c>
      <c r="R516" s="1476">
        <v>0</v>
      </c>
      <c r="S516" s="1476">
        <v>4</v>
      </c>
      <c r="T516" s="1476">
        <v>220</v>
      </c>
    </row>
    <row r="517" spans="1:20" ht="16.5" customHeight="1">
      <c r="A517" s="1671" t="s">
        <v>742</v>
      </c>
      <c r="B517" s="1477">
        <v>1</v>
      </c>
      <c r="C517" s="1476">
        <v>0</v>
      </c>
      <c r="D517" s="1476">
        <v>0</v>
      </c>
      <c r="E517" s="1476">
        <v>1</v>
      </c>
      <c r="F517" s="1476">
        <v>0</v>
      </c>
      <c r="G517" s="1476">
        <v>0</v>
      </c>
      <c r="H517" s="1476">
        <v>0</v>
      </c>
      <c r="I517" s="1476">
        <v>0</v>
      </c>
      <c r="J517" s="1476">
        <v>26</v>
      </c>
      <c r="K517" s="1476">
        <v>0</v>
      </c>
      <c r="L517" s="1476">
        <v>1</v>
      </c>
      <c r="M517" s="1476">
        <v>0</v>
      </c>
      <c r="N517" s="1476">
        <v>0</v>
      </c>
      <c r="O517" s="1476">
        <v>0</v>
      </c>
      <c r="P517" s="1476">
        <v>1</v>
      </c>
      <c r="Q517" s="1476">
        <v>0</v>
      </c>
      <c r="R517" s="1476">
        <v>0</v>
      </c>
      <c r="S517" s="1476">
        <v>0</v>
      </c>
      <c r="T517" s="1476">
        <v>29</v>
      </c>
    </row>
    <row r="518" spans="1:20" ht="16.5" customHeight="1">
      <c r="A518" s="1671" t="s">
        <v>741</v>
      </c>
      <c r="B518" s="1477">
        <v>0</v>
      </c>
      <c r="C518" s="1476">
        <v>0</v>
      </c>
      <c r="D518" s="1476">
        <v>0</v>
      </c>
      <c r="E518" s="1476">
        <v>0</v>
      </c>
      <c r="F518" s="1476">
        <v>1</v>
      </c>
      <c r="G518" s="1476">
        <v>0</v>
      </c>
      <c r="H518" s="1476">
        <v>0</v>
      </c>
      <c r="I518" s="1476">
        <v>1</v>
      </c>
      <c r="J518" s="1476">
        <v>10</v>
      </c>
      <c r="K518" s="1476">
        <v>0</v>
      </c>
      <c r="L518" s="1476">
        <v>0</v>
      </c>
      <c r="M518" s="1476">
        <v>0</v>
      </c>
      <c r="N518" s="1476">
        <v>0</v>
      </c>
      <c r="O518" s="1476">
        <v>0</v>
      </c>
      <c r="P518" s="1476">
        <v>0</v>
      </c>
      <c r="Q518" s="1476">
        <v>0</v>
      </c>
      <c r="R518" s="1476">
        <v>0</v>
      </c>
      <c r="S518" s="1476">
        <v>0</v>
      </c>
      <c r="T518" s="1476">
        <v>11</v>
      </c>
    </row>
    <row r="519" spans="1:20" ht="16.5" customHeight="1">
      <c r="A519" s="1671" t="s">
        <v>740</v>
      </c>
      <c r="B519" s="1477">
        <v>0</v>
      </c>
      <c r="C519" s="1476">
        <v>0</v>
      </c>
      <c r="D519" s="1476">
        <v>0</v>
      </c>
      <c r="E519" s="1476">
        <v>0</v>
      </c>
      <c r="F519" s="1476">
        <v>0</v>
      </c>
      <c r="G519" s="1476">
        <v>0</v>
      </c>
      <c r="H519" s="1476">
        <v>0</v>
      </c>
      <c r="I519" s="1476">
        <v>0</v>
      </c>
      <c r="J519" s="1476">
        <v>21</v>
      </c>
      <c r="K519" s="1476">
        <v>1</v>
      </c>
      <c r="L519" s="1476">
        <v>0</v>
      </c>
      <c r="M519" s="1476">
        <v>0</v>
      </c>
      <c r="N519" s="1476">
        <v>0</v>
      </c>
      <c r="O519" s="1476">
        <v>2</v>
      </c>
      <c r="P519" s="1476">
        <v>0</v>
      </c>
      <c r="Q519" s="1476">
        <v>0</v>
      </c>
      <c r="R519" s="1476">
        <v>0</v>
      </c>
      <c r="S519" s="1476">
        <v>0</v>
      </c>
      <c r="T519" s="1476">
        <v>24</v>
      </c>
    </row>
    <row r="520" spans="1:20" ht="16.5" customHeight="1">
      <c r="A520" s="1671" t="s">
        <v>739</v>
      </c>
      <c r="B520" s="1477">
        <v>0</v>
      </c>
      <c r="C520" s="1476">
        <v>0</v>
      </c>
      <c r="D520" s="1476">
        <v>0</v>
      </c>
      <c r="E520" s="1476">
        <v>0</v>
      </c>
      <c r="F520" s="1476">
        <v>0</v>
      </c>
      <c r="G520" s="1476">
        <v>0</v>
      </c>
      <c r="H520" s="1476">
        <v>0</v>
      </c>
      <c r="I520" s="1476">
        <v>0</v>
      </c>
      <c r="J520" s="1476">
        <v>12</v>
      </c>
      <c r="K520" s="1476">
        <v>4</v>
      </c>
      <c r="L520" s="1476">
        <v>1</v>
      </c>
      <c r="M520" s="1476">
        <v>0</v>
      </c>
      <c r="N520" s="1476">
        <v>0</v>
      </c>
      <c r="O520" s="1476">
        <v>0</v>
      </c>
      <c r="P520" s="1476">
        <v>2</v>
      </c>
      <c r="Q520" s="1476">
        <v>0</v>
      </c>
      <c r="R520" s="1476">
        <v>1</v>
      </c>
      <c r="S520" s="1476">
        <v>1</v>
      </c>
      <c r="T520" s="1476">
        <v>21</v>
      </c>
    </row>
    <row r="521" spans="1:20" ht="16.5" customHeight="1">
      <c r="A521" s="1671" t="s">
        <v>738</v>
      </c>
      <c r="B521" s="1477">
        <v>0</v>
      </c>
      <c r="C521" s="1476">
        <v>0</v>
      </c>
      <c r="D521" s="1476">
        <v>0</v>
      </c>
      <c r="E521" s="1476">
        <v>0</v>
      </c>
      <c r="F521" s="1476">
        <v>1</v>
      </c>
      <c r="G521" s="1476">
        <v>0</v>
      </c>
      <c r="H521" s="1476">
        <v>0</v>
      </c>
      <c r="I521" s="1476">
        <v>1</v>
      </c>
      <c r="J521" s="1476">
        <v>4</v>
      </c>
      <c r="K521" s="1476">
        <v>2</v>
      </c>
      <c r="L521" s="1476">
        <v>0</v>
      </c>
      <c r="M521" s="1476">
        <v>0</v>
      </c>
      <c r="N521" s="1476">
        <v>1</v>
      </c>
      <c r="O521" s="1476">
        <v>0</v>
      </c>
      <c r="P521" s="1476">
        <v>0</v>
      </c>
      <c r="Q521" s="1476">
        <v>0</v>
      </c>
      <c r="R521" s="1476">
        <v>0</v>
      </c>
      <c r="S521" s="1476">
        <v>0</v>
      </c>
      <c r="T521" s="1476">
        <v>8</v>
      </c>
    </row>
    <row r="522" spans="1:20" ht="16.5" customHeight="1">
      <c r="A522" s="1671" t="s">
        <v>737</v>
      </c>
      <c r="B522" s="1477">
        <v>0</v>
      </c>
      <c r="C522" s="1476">
        <v>0</v>
      </c>
      <c r="D522" s="1476">
        <v>0</v>
      </c>
      <c r="E522" s="1476">
        <v>0</v>
      </c>
      <c r="F522" s="1476">
        <v>0</v>
      </c>
      <c r="G522" s="1476">
        <v>0</v>
      </c>
      <c r="H522" s="1476">
        <v>0</v>
      </c>
      <c r="I522" s="1476">
        <v>0</v>
      </c>
      <c r="J522" s="1476">
        <v>9</v>
      </c>
      <c r="K522" s="1476">
        <v>2</v>
      </c>
      <c r="L522" s="1476">
        <v>0</v>
      </c>
      <c r="M522" s="1476">
        <v>0</v>
      </c>
      <c r="N522" s="1476">
        <v>0</v>
      </c>
      <c r="O522" s="1476">
        <v>0</v>
      </c>
      <c r="P522" s="1476">
        <v>0</v>
      </c>
      <c r="Q522" s="1476">
        <v>0</v>
      </c>
      <c r="R522" s="1476">
        <v>0</v>
      </c>
      <c r="S522" s="1476">
        <v>0</v>
      </c>
      <c r="T522" s="1476">
        <v>11</v>
      </c>
    </row>
    <row r="523" spans="1:20" ht="16.5" customHeight="1">
      <c r="A523" s="1671" t="s">
        <v>736</v>
      </c>
      <c r="B523" s="1477">
        <v>2</v>
      </c>
      <c r="C523" s="1476">
        <v>0</v>
      </c>
      <c r="D523" s="1476">
        <v>0</v>
      </c>
      <c r="E523" s="1476">
        <v>2</v>
      </c>
      <c r="F523" s="1476">
        <v>2</v>
      </c>
      <c r="G523" s="1476">
        <v>2</v>
      </c>
      <c r="H523" s="1476">
        <v>0</v>
      </c>
      <c r="I523" s="1476">
        <v>0</v>
      </c>
      <c r="J523" s="1476">
        <v>44</v>
      </c>
      <c r="K523" s="1476">
        <v>2</v>
      </c>
      <c r="L523" s="1476">
        <v>0</v>
      </c>
      <c r="M523" s="1476">
        <v>0</v>
      </c>
      <c r="N523" s="1476">
        <v>1</v>
      </c>
      <c r="O523" s="1476">
        <v>3</v>
      </c>
      <c r="P523" s="1476">
        <v>0</v>
      </c>
      <c r="Q523" s="1476">
        <v>0</v>
      </c>
      <c r="R523" s="1476">
        <v>0</v>
      </c>
      <c r="S523" s="1476">
        <v>0</v>
      </c>
      <c r="T523" s="1476">
        <v>54</v>
      </c>
    </row>
    <row r="524" spans="1:20" ht="16.5" customHeight="1">
      <c r="A524" s="1671" t="s">
        <v>735</v>
      </c>
      <c r="B524" s="1477">
        <v>1</v>
      </c>
      <c r="C524" s="1476">
        <v>0</v>
      </c>
      <c r="D524" s="1476">
        <v>1</v>
      </c>
      <c r="E524" s="1476">
        <v>0</v>
      </c>
      <c r="F524" s="1476">
        <v>0</v>
      </c>
      <c r="G524" s="1476">
        <v>0</v>
      </c>
      <c r="H524" s="1476">
        <v>0</v>
      </c>
      <c r="I524" s="1476">
        <v>0</v>
      </c>
      <c r="J524" s="1476">
        <v>10</v>
      </c>
      <c r="K524" s="1476">
        <v>0</v>
      </c>
      <c r="L524" s="1476">
        <v>0</v>
      </c>
      <c r="M524" s="1476">
        <v>0</v>
      </c>
      <c r="N524" s="1476">
        <v>1</v>
      </c>
      <c r="O524" s="1476">
        <v>0</v>
      </c>
      <c r="P524" s="1476">
        <v>0</v>
      </c>
      <c r="Q524" s="1476">
        <v>0</v>
      </c>
      <c r="R524" s="1476">
        <v>0</v>
      </c>
      <c r="S524" s="1476">
        <v>0</v>
      </c>
      <c r="T524" s="1476">
        <v>12</v>
      </c>
    </row>
    <row r="525" spans="1:20" ht="16.5" customHeight="1">
      <c r="A525" s="1671" t="s">
        <v>734</v>
      </c>
      <c r="B525" s="1477">
        <v>0</v>
      </c>
      <c r="C525" s="1476">
        <v>0</v>
      </c>
      <c r="D525" s="1476">
        <v>0</v>
      </c>
      <c r="E525" s="1476">
        <v>0</v>
      </c>
      <c r="F525" s="1476">
        <v>0</v>
      </c>
      <c r="G525" s="1476">
        <v>0</v>
      </c>
      <c r="H525" s="1476">
        <v>0</v>
      </c>
      <c r="I525" s="1476">
        <v>0</v>
      </c>
      <c r="J525" s="1476">
        <v>8</v>
      </c>
      <c r="K525" s="1476">
        <v>0</v>
      </c>
      <c r="L525" s="1476">
        <v>0</v>
      </c>
      <c r="M525" s="1476">
        <v>0</v>
      </c>
      <c r="N525" s="1476">
        <v>0</v>
      </c>
      <c r="O525" s="1476">
        <v>0</v>
      </c>
      <c r="P525" s="1476">
        <v>0</v>
      </c>
      <c r="Q525" s="1476">
        <v>0</v>
      </c>
      <c r="R525" s="1476">
        <v>0</v>
      </c>
      <c r="S525" s="1476">
        <v>0</v>
      </c>
      <c r="T525" s="1476">
        <v>8</v>
      </c>
    </row>
    <row r="526" spans="1:20" ht="16.5" customHeight="1">
      <c r="A526" s="1671" t="s">
        <v>733</v>
      </c>
      <c r="B526" s="1477">
        <v>3</v>
      </c>
      <c r="C526" s="1476">
        <v>0</v>
      </c>
      <c r="D526" s="1476">
        <v>0</v>
      </c>
      <c r="E526" s="1476">
        <v>3</v>
      </c>
      <c r="F526" s="1476">
        <v>1</v>
      </c>
      <c r="G526" s="1476">
        <v>1</v>
      </c>
      <c r="H526" s="1476">
        <v>0</v>
      </c>
      <c r="I526" s="1476">
        <v>0</v>
      </c>
      <c r="J526" s="1476">
        <v>30</v>
      </c>
      <c r="K526" s="1476">
        <v>1</v>
      </c>
      <c r="L526" s="1476">
        <v>1</v>
      </c>
      <c r="M526" s="1476">
        <v>0</v>
      </c>
      <c r="N526" s="1476">
        <v>0</v>
      </c>
      <c r="O526" s="1476">
        <v>2</v>
      </c>
      <c r="P526" s="1476">
        <v>1</v>
      </c>
      <c r="Q526" s="1476">
        <v>0</v>
      </c>
      <c r="R526" s="1476">
        <v>0</v>
      </c>
      <c r="S526" s="1476">
        <v>1</v>
      </c>
      <c r="T526" s="1476">
        <v>40</v>
      </c>
    </row>
    <row r="527" spans="1:20" ht="16.5" customHeight="1">
      <c r="A527" s="1671" t="s">
        <v>732</v>
      </c>
      <c r="B527" s="1477">
        <v>0</v>
      </c>
      <c r="C527" s="1476">
        <v>0</v>
      </c>
      <c r="D527" s="1476">
        <v>0</v>
      </c>
      <c r="E527" s="1476">
        <v>0</v>
      </c>
      <c r="F527" s="1476">
        <v>1</v>
      </c>
      <c r="G527" s="1476">
        <v>0</v>
      </c>
      <c r="H527" s="1476">
        <v>1</v>
      </c>
      <c r="I527" s="1476">
        <v>0</v>
      </c>
      <c r="J527" s="1476">
        <v>12</v>
      </c>
      <c r="K527" s="1476">
        <v>0</v>
      </c>
      <c r="L527" s="1476">
        <v>0</v>
      </c>
      <c r="M527" s="1476">
        <v>1</v>
      </c>
      <c r="N527" s="1476">
        <v>0</v>
      </c>
      <c r="O527" s="1476">
        <v>0</v>
      </c>
      <c r="P527" s="1476">
        <v>0</v>
      </c>
      <c r="Q527" s="1476">
        <v>0</v>
      </c>
      <c r="R527" s="1476">
        <v>0</v>
      </c>
      <c r="S527" s="1476">
        <v>0</v>
      </c>
      <c r="T527" s="1476">
        <v>14</v>
      </c>
    </row>
    <row r="528" spans="1:20" ht="16.5" customHeight="1">
      <c r="A528" s="1671" t="s">
        <v>731</v>
      </c>
      <c r="B528" s="1477">
        <v>0</v>
      </c>
      <c r="C528" s="1476">
        <v>0</v>
      </c>
      <c r="D528" s="1476">
        <v>0</v>
      </c>
      <c r="E528" s="1476">
        <v>0</v>
      </c>
      <c r="F528" s="1476">
        <v>0</v>
      </c>
      <c r="G528" s="1476">
        <v>0</v>
      </c>
      <c r="H528" s="1476">
        <v>0</v>
      </c>
      <c r="I528" s="1476">
        <v>0</v>
      </c>
      <c r="J528" s="1476">
        <v>8</v>
      </c>
      <c r="K528" s="1476">
        <v>3</v>
      </c>
      <c r="L528" s="1476">
        <v>0</v>
      </c>
      <c r="M528" s="1476">
        <v>0</v>
      </c>
      <c r="N528" s="1476">
        <v>0</v>
      </c>
      <c r="O528" s="1476">
        <v>1</v>
      </c>
      <c r="P528" s="1476">
        <v>0</v>
      </c>
      <c r="Q528" s="1476">
        <v>0</v>
      </c>
      <c r="R528" s="1476">
        <v>0</v>
      </c>
      <c r="S528" s="1476">
        <v>0</v>
      </c>
      <c r="T528" s="1476">
        <v>12</v>
      </c>
    </row>
    <row r="529" spans="1:20" ht="16.5" customHeight="1">
      <c r="A529" s="1671" t="s">
        <v>730</v>
      </c>
      <c r="B529" s="1477">
        <v>0</v>
      </c>
      <c r="C529" s="1476">
        <v>0</v>
      </c>
      <c r="D529" s="1476">
        <v>0</v>
      </c>
      <c r="E529" s="1476">
        <v>0</v>
      </c>
      <c r="F529" s="1476">
        <v>0</v>
      </c>
      <c r="G529" s="1476">
        <v>0</v>
      </c>
      <c r="H529" s="1476">
        <v>0</v>
      </c>
      <c r="I529" s="1476">
        <v>0</v>
      </c>
      <c r="J529" s="1476">
        <v>4</v>
      </c>
      <c r="K529" s="1476">
        <v>0</v>
      </c>
      <c r="L529" s="1476">
        <v>0</v>
      </c>
      <c r="M529" s="1476">
        <v>0</v>
      </c>
      <c r="N529" s="1476">
        <v>0</v>
      </c>
      <c r="O529" s="1476">
        <v>0</v>
      </c>
      <c r="P529" s="1476">
        <v>0</v>
      </c>
      <c r="Q529" s="1476">
        <v>0</v>
      </c>
      <c r="R529" s="1476">
        <v>0</v>
      </c>
      <c r="S529" s="1476">
        <v>0</v>
      </c>
      <c r="T529" s="1476">
        <v>4</v>
      </c>
    </row>
    <row r="530" spans="1:20" ht="16.5" customHeight="1">
      <c r="A530" s="1671" t="s">
        <v>729</v>
      </c>
      <c r="B530" s="1477">
        <v>2</v>
      </c>
      <c r="C530" s="1476">
        <v>1</v>
      </c>
      <c r="D530" s="1476">
        <v>1</v>
      </c>
      <c r="E530" s="1476">
        <v>0</v>
      </c>
      <c r="F530" s="1476">
        <v>9</v>
      </c>
      <c r="G530" s="1476">
        <v>1</v>
      </c>
      <c r="H530" s="1476">
        <v>7</v>
      </c>
      <c r="I530" s="1476">
        <v>1</v>
      </c>
      <c r="J530" s="1476">
        <v>21</v>
      </c>
      <c r="K530" s="1476">
        <v>1</v>
      </c>
      <c r="L530" s="1476">
        <v>0</v>
      </c>
      <c r="M530" s="1476">
        <v>0</v>
      </c>
      <c r="N530" s="1476">
        <v>1</v>
      </c>
      <c r="O530" s="1476">
        <v>0</v>
      </c>
      <c r="P530" s="1476">
        <v>0</v>
      </c>
      <c r="Q530" s="1476">
        <v>0</v>
      </c>
      <c r="R530" s="1476">
        <v>1</v>
      </c>
      <c r="S530" s="1476">
        <v>2</v>
      </c>
      <c r="T530" s="1476">
        <v>37</v>
      </c>
    </row>
    <row r="531" spans="1:20" ht="16.5" customHeight="1">
      <c r="A531" s="1671" t="s">
        <v>728</v>
      </c>
      <c r="B531" s="1477">
        <v>0</v>
      </c>
      <c r="C531" s="1476">
        <v>0</v>
      </c>
      <c r="D531" s="1476">
        <v>0</v>
      </c>
      <c r="E531" s="1476">
        <v>0</v>
      </c>
      <c r="F531" s="1476">
        <v>0</v>
      </c>
      <c r="G531" s="1476">
        <v>0</v>
      </c>
      <c r="H531" s="1476">
        <v>0</v>
      </c>
      <c r="I531" s="1476">
        <v>0</v>
      </c>
      <c r="J531" s="1476">
        <v>10</v>
      </c>
      <c r="K531" s="1476">
        <v>0</v>
      </c>
      <c r="L531" s="1476">
        <v>0</v>
      </c>
      <c r="M531" s="1476">
        <v>0</v>
      </c>
      <c r="N531" s="1476">
        <v>1</v>
      </c>
      <c r="O531" s="1476">
        <v>0</v>
      </c>
      <c r="P531" s="1476">
        <v>0</v>
      </c>
      <c r="Q531" s="1476">
        <v>0</v>
      </c>
      <c r="R531" s="1476">
        <v>0</v>
      </c>
      <c r="S531" s="1476">
        <v>0</v>
      </c>
      <c r="T531" s="1476">
        <v>11</v>
      </c>
    </row>
    <row r="532" spans="1:20" ht="16.5" customHeight="1">
      <c r="A532" s="1671" t="s">
        <v>727</v>
      </c>
      <c r="B532" s="1477">
        <v>1</v>
      </c>
      <c r="C532" s="1476">
        <v>0</v>
      </c>
      <c r="D532" s="1476">
        <v>1</v>
      </c>
      <c r="E532" s="1476">
        <v>0</v>
      </c>
      <c r="F532" s="1476">
        <v>1</v>
      </c>
      <c r="G532" s="1476">
        <v>1</v>
      </c>
      <c r="H532" s="1476">
        <v>0</v>
      </c>
      <c r="I532" s="1476">
        <v>0</v>
      </c>
      <c r="J532" s="1476">
        <v>9</v>
      </c>
      <c r="K532" s="1476">
        <v>2</v>
      </c>
      <c r="L532" s="1476">
        <v>0</v>
      </c>
      <c r="M532" s="1476">
        <v>0</v>
      </c>
      <c r="N532" s="1476">
        <v>0</v>
      </c>
      <c r="O532" s="1476">
        <v>0</v>
      </c>
      <c r="P532" s="1476">
        <v>0</v>
      </c>
      <c r="Q532" s="1476">
        <v>0</v>
      </c>
      <c r="R532" s="1476">
        <v>0</v>
      </c>
      <c r="S532" s="1476">
        <v>0</v>
      </c>
      <c r="T532" s="1476">
        <v>13</v>
      </c>
    </row>
    <row r="533" spans="1:20" ht="16.5" customHeight="1">
      <c r="A533" s="1671" t="s">
        <v>726</v>
      </c>
      <c r="B533" s="1477">
        <v>0</v>
      </c>
      <c r="C533" s="1476">
        <v>0</v>
      </c>
      <c r="D533" s="1476">
        <v>0</v>
      </c>
      <c r="E533" s="1476">
        <v>0</v>
      </c>
      <c r="F533" s="1476">
        <v>1</v>
      </c>
      <c r="G533" s="1476">
        <v>0</v>
      </c>
      <c r="H533" s="1476">
        <v>1</v>
      </c>
      <c r="I533" s="1476">
        <v>0</v>
      </c>
      <c r="J533" s="1476">
        <v>3</v>
      </c>
      <c r="K533" s="1476">
        <v>1</v>
      </c>
      <c r="L533" s="1476">
        <v>0</v>
      </c>
      <c r="M533" s="1476">
        <v>0</v>
      </c>
      <c r="N533" s="1476">
        <v>0</v>
      </c>
      <c r="O533" s="1476">
        <v>0</v>
      </c>
      <c r="P533" s="1476">
        <v>0</v>
      </c>
      <c r="Q533" s="1476">
        <v>0</v>
      </c>
      <c r="R533" s="1476">
        <v>0</v>
      </c>
      <c r="S533" s="1476">
        <v>0</v>
      </c>
      <c r="T533" s="1476">
        <v>5</v>
      </c>
    </row>
    <row r="534" spans="1:20" ht="16.5" customHeight="1">
      <c r="A534" s="1671" t="s">
        <v>725</v>
      </c>
      <c r="B534" s="1477">
        <v>1</v>
      </c>
      <c r="C534" s="1476">
        <v>0</v>
      </c>
      <c r="D534" s="1476">
        <v>0</v>
      </c>
      <c r="E534" s="1476">
        <v>1</v>
      </c>
      <c r="F534" s="1476">
        <v>0</v>
      </c>
      <c r="G534" s="1476">
        <v>0</v>
      </c>
      <c r="H534" s="1476">
        <v>0</v>
      </c>
      <c r="I534" s="1476">
        <v>0</v>
      </c>
      <c r="J534" s="1476">
        <v>10</v>
      </c>
      <c r="K534" s="1476">
        <v>3</v>
      </c>
      <c r="L534" s="1476">
        <v>0</v>
      </c>
      <c r="M534" s="1476">
        <v>0</v>
      </c>
      <c r="N534" s="1476">
        <v>0</v>
      </c>
      <c r="O534" s="1476">
        <v>0</v>
      </c>
      <c r="P534" s="1476">
        <v>0</v>
      </c>
      <c r="Q534" s="1476">
        <v>0</v>
      </c>
      <c r="R534" s="1476">
        <v>0</v>
      </c>
      <c r="S534" s="1476">
        <v>0</v>
      </c>
      <c r="T534" s="1476">
        <v>14</v>
      </c>
    </row>
    <row r="535" spans="1:20" ht="16.5" customHeight="1">
      <c r="A535" s="1671" t="s">
        <v>724</v>
      </c>
      <c r="B535" s="1477">
        <v>0</v>
      </c>
      <c r="C535" s="1476">
        <v>0</v>
      </c>
      <c r="D535" s="1476">
        <v>0</v>
      </c>
      <c r="E535" s="1476">
        <v>0</v>
      </c>
      <c r="F535" s="1476">
        <v>1</v>
      </c>
      <c r="G535" s="1476">
        <v>1</v>
      </c>
      <c r="H535" s="1476">
        <v>0</v>
      </c>
      <c r="I535" s="1476">
        <v>0</v>
      </c>
      <c r="J535" s="1476">
        <v>7</v>
      </c>
      <c r="K535" s="1476">
        <v>2</v>
      </c>
      <c r="L535" s="1476">
        <v>1</v>
      </c>
      <c r="M535" s="1476">
        <v>0</v>
      </c>
      <c r="N535" s="1476">
        <v>0</v>
      </c>
      <c r="O535" s="1476">
        <v>1</v>
      </c>
      <c r="P535" s="1476">
        <v>0</v>
      </c>
      <c r="Q535" s="1476">
        <v>0</v>
      </c>
      <c r="R535" s="1476">
        <v>0</v>
      </c>
      <c r="S535" s="1476">
        <v>0</v>
      </c>
      <c r="T535" s="1476">
        <v>12</v>
      </c>
    </row>
    <row r="536" spans="1:20" ht="16.5" customHeight="1">
      <c r="A536" s="1671" t="s">
        <v>723</v>
      </c>
      <c r="B536" s="1477">
        <v>1</v>
      </c>
      <c r="C536" s="1476">
        <v>0</v>
      </c>
      <c r="D536" s="1476">
        <v>1</v>
      </c>
      <c r="E536" s="1476">
        <v>0</v>
      </c>
      <c r="F536" s="1476">
        <v>0</v>
      </c>
      <c r="G536" s="1476">
        <v>0</v>
      </c>
      <c r="H536" s="1476">
        <v>0</v>
      </c>
      <c r="I536" s="1476">
        <v>0</v>
      </c>
      <c r="J536" s="1476">
        <v>4</v>
      </c>
      <c r="K536" s="1476">
        <v>1</v>
      </c>
      <c r="L536" s="1476">
        <v>0</v>
      </c>
      <c r="M536" s="1476">
        <v>0</v>
      </c>
      <c r="N536" s="1476">
        <v>0</v>
      </c>
      <c r="O536" s="1476">
        <v>0</v>
      </c>
      <c r="P536" s="1476">
        <v>0</v>
      </c>
      <c r="Q536" s="1476">
        <v>0</v>
      </c>
      <c r="R536" s="1476">
        <v>0</v>
      </c>
      <c r="S536" s="1476">
        <v>0</v>
      </c>
      <c r="T536" s="1476">
        <v>6</v>
      </c>
    </row>
    <row r="537" spans="1:20" ht="16.5" customHeight="1">
      <c r="A537" s="1671" t="s">
        <v>722</v>
      </c>
      <c r="B537" s="1477">
        <v>0</v>
      </c>
      <c r="C537" s="1476">
        <v>0</v>
      </c>
      <c r="D537" s="1476">
        <v>0</v>
      </c>
      <c r="E537" s="1476">
        <v>0</v>
      </c>
      <c r="F537" s="1476">
        <v>1</v>
      </c>
      <c r="G537" s="1476">
        <v>1</v>
      </c>
      <c r="H537" s="1476">
        <v>0</v>
      </c>
      <c r="I537" s="1476">
        <v>0</v>
      </c>
      <c r="J537" s="1476">
        <v>26</v>
      </c>
      <c r="K537" s="1476">
        <v>4</v>
      </c>
      <c r="L537" s="1476">
        <v>0</v>
      </c>
      <c r="M537" s="1476">
        <v>0</v>
      </c>
      <c r="N537" s="1476">
        <v>4</v>
      </c>
      <c r="O537" s="1476">
        <v>2</v>
      </c>
      <c r="P537" s="1476">
        <v>0</v>
      </c>
      <c r="Q537" s="1476">
        <v>0</v>
      </c>
      <c r="R537" s="1476">
        <v>1</v>
      </c>
      <c r="S537" s="1476">
        <v>0</v>
      </c>
      <c r="T537" s="1476">
        <v>38</v>
      </c>
    </row>
    <row r="538" spans="1:20" ht="16.5" customHeight="1">
      <c r="A538" s="1671" t="s">
        <v>721</v>
      </c>
      <c r="B538" s="1477">
        <v>0</v>
      </c>
      <c r="C538" s="1476">
        <v>0</v>
      </c>
      <c r="D538" s="1476">
        <v>0</v>
      </c>
      <c r="E538" s="1476">
        <v>0</v>
      </c>
      <c r="F538" s="1476">
        <v>2</v>
      </c>
      <c r="G538" s="1476">
        <v>1</v>
      </c>
      <c r="H538" s="1476">
        <v>1</v>
      </c>
      <c r="I538" s="1476">
        <v>0</v>
      </c>
      <c r="J538" s="1476">
        <v>10</v>
      </c>
      <c r="K538" s="1476">
        <v>3</v>
      </c>
      <c r="L538" s="1476">
        <v>0</v>
      </c>
      <c r="M538" s="1476">
        <v>0</v>
      </c>
      <c r="N538" s="1476">
        <v>0</v>
      </c>
      <c r="O538" s="1476">
        <v>0</v>
      </c>
      <c r="P538" s="1476">
        <v>0</v>
      </c>
      <c r="Q538" s="1476">
        <v>0</v>
      </c>
      <c r="R538" s="1476">
        <v>0</v>
      </c>
      <c r="S538" s="1476">
        <v>0</v>
      </c>
      <c r="T538" s="1476">
        <v>15</v>
      </c>
    </row>
    <row r="539" spans="1:20" ht="16.5" customHeight="1">
      <c r="A539" s="1671" t="s">
        <v>720</v>
      </c>
      <c r="B539" s="1477">
        <v>0</v>
      </c>
      <c r="C539" s="1476">
        <v>0</v>
      </c>
      <c r="D539" s="1476">
        <v>0</v>
      </c>
      <c r="E539" s="1476">
        <v>0</v>
      </c>
      <c r="F539" s="1476">
        <v>0</v>
      </c>
      <c r="G539" s="1476">
        <v>0</v>
      </c>
      <c r="H539" s="1476">
        <v>0</v>
      </c>
      <c r="I539" s="1476">
        <v>0</v>
      </c>
      <c r="J539" s="1476">
        <v>14</v>
      </c>
      <c r="K539" s="1476">
        <v>0</v>
      </c>
      <c r="L539" s="1476">
        <v>0</v>
      </c>
      <c r="M539" s="1476">
        <v>0</v>
      </c>
      <c r="N539" s="1476">
        <v>0</v>
      </c>
      <c r="O539" s="1476">
        <v>0</v>
      </c>
      <c r="P539" s="1476">
        <v>0</v>
      </c>
      <c r="Q539" s="1476">
        <v>0</v>
      </c>
      <c r="R539" s="1476">
        <v>0</v>
      </c>
      <c r="S539" s="1476">
        <v>0</v>
      </c>
      <c r="T539" s="1476">
        <v>14</v>
      </c>
    </row>
    <row r="540" spans="1:20" ht="16.5" customHeight="1">
      <c r="A540" s="1671" t="s">
        <v>719</v>
      </c>
      <c r="B540" s="1477">
        <v>0</v>
      </c>
      <c r="C540" s="1476">
        <v>0</v>
      </c>
      <c r="D540" s="1476">
        <v>0</v>
      </c>
      <c r="E540" s="1476">
        <v>0</v>
      </c>
      <c r="F540" s="1476">
        <v>1</v>
      </c>
      <c r="G540" s="1476">
        <v>0</v>
      </c>
      <c r="H540" s="1476">
        <v>1</v>
      </c>
      <c r="I540" s="1476">
        <v>0</v>
      </c>
      <c r="J540" s="1476">
        <v>15</v>
      </c>
      <c r="K540" s="1476">
        <v>1</v>
      </c>
      <c r="L540" s="1476">
        <v>0</v>
      </c>
      <c r="M540" s="1476">
        <v>0</v>
      </c>
      <c r="N540" s="1476">
        <v>1</v>
      </c>
      <c r="O540" s="1476">
        <v>0</v>
      </c>
      <c r="P540" s="1476">
        <v>0</v>
      </c>
      <c r="Q540" s="1476">
        <v>0</v>
      </c>
      <c r="R540" s="1476">
        <v>0</v>
      </c>
      <c r="S540" s="1476">
        <v>0</v>
      </c>
      <c r="T540" s="1476">
        <v>18</v>
      </c>
    </row>
    <row r="541" spans="1:20" ht="16.5" customHeight="1">
      <c r="A541" s="1671" t="s">
        <v>718</v>
      </c>
      <c r="B541" s="1477">
        <v>0</v>
      </c>
      <c r="C541" s="1476">
        <v>0</v>
      </c>
      <c r="D541" s="1476">
        <v>0</v>
      </c>
      <c r="E541" s="1476">
        <v>0</v>
      </c>
      <c r="F541" s="1476">
        <v>0</v>
      </c>
      <c r="G541" s="1476">
        <v>0</v>
      </c>
      <c r="H541" s="1476">
        <v>0</v>
      </c>
      <c r="I541" s="1476">
        <v>0</v>
      </c>
      <c r="J541" s="1476">
        <v>9</v>
      </c>
      <c r="K541" s="1476">
        <v>0</v>
      </c>
      <c r="L541" s="1476">
        <v>0</v>
      </c>
      <c r="M541" s="1476">
        <v>0</v>
      </c>
      <c r="N541" s="1476">
        <v>0</v>
      </c>
      <c r="O541" s="1476">
        <v>0</v>
      </c>
      <c r="P541" s="1476">
        <v>0</v>
      </c>
      <c r="Q541" s="1476">
        <v>0</v>
      </c>
      <c r="R541" s="1476">
        <v>0</v>
      </c>
      <c r="S541" s="1476">
        <v>0</v>
      </c>
      <c r="T541" s="1476">
        <v>9</v>
      </c>
    </row>
    <row r="542" spans="1:20" ht="16.5" customHeight="1">
      <c r="A542" s="1671" t="s">
        <v>717</v>
      </c>
      <c r="B542" s="1477">
        <v>1</v>
      </c>
      <c r="C542" s="1476">
        <v>0</v>
      </c>
      <c r="D542" s="1476">
        <v>0</v>
      </c>
      <c r="E542" s="1476">
        <v>1</v>
      </c>
      <c r="F542" s="1476">
        <v>3</v>
      </c>
      <c r="G542" s="1476">
        <v>1</v>
      </c>
      <c r="H542" s="1476">
        <v>1</v>
      </c>
      <c r="I542" s="1476">
        <v>1</v>
      </c>
      <c r="J542" s="1476">
        <v>15</v>
      </c>
      <c r="K542" s="1476">
        <v>2</v>
      </c>
      <c r="L542" s="1476">
        <v>0</v>
      </c>
      <c r="M542" s="1476">
        <v>0</v>
      </c>
      <c r="N542" s="1476">
        <v>1</v>
      </c>
      <c r="O542" s="1476">
        <v>1</v>
      </c>
      <c r="P542" s="1476">
        <v>1</v>
      </c>
      <c r="Q542" s="1476">
        <v>0</v>
      </c>
      <c r="R542" s="1476">
        <v>0</v>
      </c>
      <c r="S542" s="1476">
        <v>0</v>
      </c>
      <c r="T542" s="1476">
        <v>24</v>
      </c>
    </row>
    <row r="543" spans="1:20" ht="16.5" customHeight="1">
      <c r="A543" s="1671" t="s">
        <v>716</v>
      </c>
      <c r="B543" s="1477">
        <v>1</v>
      </c>
      <c r="C543" s="1476">
        <v>0</v>
      </c>
      <c r="D543" s="1476">
        <v>0</v>
      </c>
      <c r="E543" s="1476">
        <v>1</v>
      </c>
      <c r="F543" s="1476">
        <v>11</v>
      </c>
      <c r="G543" s="1476">
        <v>2</v>
      </c>
      <c r="H543" s="1476">
        <v>5</v>
      </c>
      <c r="I543" s="1476">
        <v>4</v>
      </c>
      <c r="J543" s="1476">
        <v>55</v>
      </c>
      <c r="K543" s="1476">
        <v>3</v>
      </c>
      <c r="L543" s="1476">
        <v>0</v>
      </c>
      <c r="M543" s="1476">
        <v>0</v>
      </c>
      <c r="N543" s="1476">
        <v>0</v>
      </c>
      <c r="O543" s="1476">
        <v>0</v>
      </c>
      <c r="P543" s="1476">
        <v>0</v>
      </c>
      <c r="Q543" s="1476">
        <v>0</v>
      </c>
      <c r="R543" s="1476">
        <v>0</v>
      </c>
      <c r="S543" s="1476">
        <v>0</v>
      </c>
      <c r="T543" s="1476">
        <v>70</v>
      </c>
    </row>
    <row r="544" spans="1:20" ht="16.5" customHeight="1">
      <c r="A544" s="1671" t="s">
        <v>715</v>
      </c>
      <c r="B544" s="1477">
        <v>1</v>
      </c>
      <c r="C544" s="1476">
        <v>0</v>
      </c>
      <c r="D544" s="1476">
        <v>0</v>
      </c>
      <c r="E544" s="1476">
        <v>1</v>
      </c>
      <c r="F544" s="1476">
        <v>3</v>
      </c>
      <c r="G544" s="1476">
        <v>0</v>
      </c>
      <c r="H544" s="1476">
        <v>3</v>
      </c>
      <c r="I544" s="1476">
        <v>0</v>
      </c>
      <c r="J544" s="1476">
        <v>31</v>
      </c>
      <c r="K544" s="1476">
        <v>0</v>
      </c>
      <c r="L544" s="1476">
        <v>0</v>
      </c>
      <c r="M544" s="1476">
        <v>0</v>
      </c>
      <c r="N544" s="1476">
        <v>0</v>
      </c>
      <c r="O544" s="1476">
        <v>2</v>
      </c>
      <c r="P544" s="1476">
        <v>0</v>
      </c>
      <c r="Q544" s="1476">
        <v>0</v>
      </c>
      <c r="R544" s="1476">
        <v>1</v>
      </c>
      <c r="S544" s="1476">
        <v>0</v>
      </c>
      <c r="T544" s="1476">
        <v>38</v>
      </c>
    </row>
    <row r="545" spans="1:20" ht="16.5" customHeight="1">
      <c r="A545" s="1671" t="s">
        <v>714</v>
      </c>
      <c r="B545" s="1477">
        <v>2</v>
      </c>
      <c r="C545" s="1476">
        <v>1</v>
      </c>
      <c r="D545" s="1476">
        <v>0</v>
      </c>
      <c r="E545" s="1476">
        <v>1</v>
      </c>
      <c r="F545" s="1476">
        <v>2</v>
      </c>
      <c r="G545" s="1476">
        <v>1</v>
      </c>
      <c r="H545" s="1476">
        <v>1</v>
      </c>
      <c r="I545" s="1476">
        <v>0</v>
      </c>
      <c r="J545" s="1476">
        <v>21</v>
      </c>
      <c r="K545" s="1476">
        <v>8</v>
      </c>
      <c r="L545" s="1476">
        <v>0</v>
      </c>
      <c r="M545" s="1476">
        <v>0</v>
      </c>
      <c r="N545" s="1476">
        <v>2</v>
      </c>
      <c r="O545" s="1476">
        <v>0</v>
      </c>
      <c r="P545" s="1476">
        <v>0</v>
      </c>
      <c r="Q545" s="1476">
        <v>0</v>
      </c>
      <c r="R545" s="1476">
        <v>0</v>
      </c>
      <c r="S545" s="1476">
        <v>1</v>
      </c>
      <c r="T545" s="1476">
        <v>36</v>
      </c>
    </row>
    <row r="546" spans="1:20" ht="16.5" customHeight="1">
      <c r="A546" s="1671" t="s">
        <v>713</v>
      </c>
      <c r="B546" s="1477">
        <v>1</v>
      </c>
      <c r="C546" s="1476">
        <v>0</v>
      </c>
      <c r="D546" s="1476">
        <v>0</v>
      </c>
      <c r="E546" s="1476">
        <v>1</v>
      </c>
      <c r="F546" s="1476">
        <v>1</v>
      </c>
      <c r="G546" s="1476">
        <v>0</v>
      </c>
      <c r="H546" s="1476">
        <v>0</v>
      </c>
      <c r="I546" s="1476">
        <v>1</v>
      </c>
      <c r="J546" s="1476">
        <v>15</v>
      </c>
      <c r="K546" s="1476">
        <v>0</v>
      </c>
      <c r="L546" s="1476">
        <v>0</v>
      </c>
      <c r="M546" s="1476">
        <v>0</v>
      </c>
      <c r="N546" s="1476">
        <v>0</v>
      </c>
      <c r="O546" s="1476">
        <v>0</v>
      </c>
      <c r="P546" s="1476">
        <v>0</v>
      </c>
      <c r="Q546" s="1476">
        <v>0</v>
      </c>
      <c r="R546" s="1476">
        <v>0</v>
      </c>
      <c r="S546" s="1476">
        <v>0</v>
      </c>
      <c r="T546" s="1476">
        <v>17</v>
      </c>
    </row>
    <row r="547" spans="1:20" ht="16.5" customHeight="1">
      <c r="A547" s="1671" t="s">
        <v>712</v>
      </c>
      <c r="B547" s="1477">
        <v>1</v>
      </c>
      <c r="C547" s="1476">
        <v>1</v>
      </c>
      <c r="D547" s="1476">
        <v>0</v>
      </c>
      <c r="E547" s="1476">
        <v>0</v>
      </c>
      <c r="F547" s="1476">
        <v>1</v>
      </c>
      <c r="G547" s="1476">
        <v>0</v>
      </c>
      <c r="H547" s="1476">
        <v>1</v>
      </c>
      <c r="I547" s="1476">
        <v>0</v>
      </c>
      <c r="J547" s="1476">
        <v>15</v>
      </c>
      <c r="K547" s="1476">
        <v>2</v>
      </c>
      <c r="L547" s="1476">
        <v>0</v>
      </c>
      <c r="M547" s="1476">
        <v>0</v>
      </c>
      <c r="N547" s="1476">
        <v>0</v>
      </c>
      <c r="O547" s="1476">
        <v>0</v>
      </c>
      <c r="P547" s="1476">
        <v>0</v>
      </c>
      <c r="Q547" s="1476">
        <v>0</v>
      </c>
      <c r="R547" s="1476">
        <v>0</v>
      </c>
      <c r="S547" s="1476">
        <v>0</v>
      </c>
      <c r="T547" s="1476">
        <v>19</v>
      </c>
    </row>
    <row r="548" spans="1:20" ht="16.5" customHeight="1">
      <c r="A548" s="1671" t="s">
        <v>711</v>
      </c>
      <c r="B548" s="1477">
        <v>2</v>
      </c>
      <c r="C548" s="1476">
        <v>1</v>
      </c>
      <c r="D548" s="1476">
        <v>1</v>
      </c>
      <c r="E548" s="1476">
        <v>0</v>
      </c>
      <c r="F548" s="1476">
        <v>0</v>
      </c>
      <c r="G548" s="1476">
        <v>0</v>
      </c>
      <c r="H548" s="1476">
        <v>0</v>
      </c>
      <c r="I548" s="1476">
        <v>0</v>
      </c>
      <c r="J548" s="1476">
        <v>3</v>
      </c>
      <c r="K548" s="1476">
        <v>0</v>
      </c>
      <c r="L548" s="1476">
        <v>0</v>
      </c>
      <c r="M548" s="1476">
        <v>0</v>
      </c>
      <c r="N548" s="1476">
        <v>0</v>
      </c>
      <c r="O548" s="1476">
        <v>0</v>
      </c>
      <c r="P548" s="1476">
        <v>0</v>
      </c>
      <c r="Q548" s="1476">
        <v>0</v>
      </c>
      <c r="R548" s="1476">
        <v>0</v>
      </c>
      <c r="S548" s="1476">
        <v>1</v>
      </c>
      <c r="T548" s="1476">
        <v>6</v>
      </c>
    </row>
    <row r="549" spans="1:20" ht="16.5" customHeight="1">
      <c r="A549" s="1671" t="s">
        <v>710</v>
      </c>
      <c r="B549" s="1477">
        <v>0</v>
      </c>
      <c r="C549" s="1476">
        <v>0</v>
      </c>
      <c r="D549" s="1476">
        <v>0</v>
      </c>
      <c r="E549" s="1476">
        <v>0</v>
      </c>
      <c r="F549" s="1476">
        <v>0</v>
      </c>
      <c r="G549" s="1476">
        <v>0</v>
      </c>
      <c r="H549" s="1476">
        <v>0</v>
      </c>
      <c r="I549" s="1476">
        <v>0</v>
      </c>
      <c r="J549" s="1476">
        <v>15</v>
      </c>
      <c r="K549" s="1476">
        <v>0</v>
      </c>
      <c r="L549" s="1476">
        <v>0</v>
      </c>
      <c r="M549" s="1476">
        <v>0</v>
      </c>
      <c r="N549" s="1476">
        <v>0</v>
      </c>
      <c r="O549" s="1476">
        <v>0</v>
      </c>
      <c r="P549" s="1476">
        <v>0</v>
      </c>
      <c r="Q549" s="1476">
        <v>0</v>
      </c>
      <c r="R549" s="1476">
        <v>0</v>
      </c>
      <c r="S549" s="1476">
        <v>0</v>
      </c>
      <c r="T549" s="1476">
        <v>15</v>
      </c>
    </row>
    <row r="550" spans="1:20" ht="16.5" customHeight="1">
      <c r="A550" s="1671" t="s">
        <v>709</v>
      </c>
      <c r="B550" s="1477">
        <v>3</v>
      </c>
      <c r="C550" s="1476">
        <v>0</v>
      </c>
      <c r="D550" s="1476">
        <v>1</v>
      </c>
      <c r="E550" s="1476">
        <v>2</v>
      </c>
      <c r="F550" s="1476">
        <v>1</v>
      </c>
      <c r="G550" s="1476">
        <v>1</v>
      </c>
      <c r="H550" s="1476">
        <v>0</v>
      </c>
      <c r="I550" s="1476">
        <v>0</v>
      </c>
      <c r="J550" s="1476">
        <v>43</v>
      </c>
      <c r="K550" s="1476">
        <v>6</v>
      </c>
      <c r="L550" s="1476">
        <v>1</v>
      </c>
      <c r="M550" s="1476">
        <v>0</v>
      </c>
      <c r="N550" s="1476">
        <v>0</v>
      </c>
      <c r="O550" s="1476">
        <v>0</v>
      </c>
      <c r="P550" s="1476">
        <v>1</v>
      </c>
      <c r="Q550" s="1476">
        <v>0</v>
      </c>
      <c r="R550" s="1476">
        <v>0</v>
      </c>
      <c r="S550" s="1476">
        <v>0</v>
      </c>
      <c r="T550" s="1476">
        <v>55</v>
      </c>
    </row>
    <row r="551" spans="1:20" ht="16.5" customHeight="1">
      <c r="A551" s="1671" t="s">
        <v>708</v>
      </c>
      <c r="B551" s="1477">
        <v>0</v>
      </c>
      <c r="C551" s="1476">
        <v>0</v>
      </c>
      <c r="D551" s="1476">
        <v>0</v>
      </c>
      <c r="E551" s="1476">
        <v>0</v>
      </c>
      <c r="F551" s="1476">
        <v>1</v>
      </c>
      <c r="G551" s="1476">
        <v>0</v>
      </c>
      <c r="H551" s="1476">
        <v>1</v>
      </c>
      <c r="I551" s="1476">
        <v>0</v>
      </c>
      <c r="J551" s="1476">
        <v>22</v>
      </c>
      <c r="K551" s="1476">
        <v>2</v>
      </c>
      <c r="L551" s="1476">
        <v>0</v>
      </c>
      <c r="M551" s="1476">
        <v>0</v>
      </c>
      <c r="N551" s="1476">
        <v>0</v>
      </c>
      <c r="O551" s="1476">
        <v>0</v>
      </c>
      <c r="P551" s="1476">
        <v>1</v>
      </c>
      <c r="Q551" s="1476">
        <v>0</v>
      </c>
      <c r="R551" s="1476">
        <v>0</v>
      </c>
      <c r="S551" s="1476">
        <v>0</v>
      </c>
      <c r="T551" s="1476">
        <v>26</v>
      </c>
    </row>
    <row r="552" spans="1:20" ht="16.5" customHeight="1">
      <c r="A552" s="1671" t="s">
        <v>707</v>
      </c>
      <c r="B552" s="1477">
        <v>0</v>
      </c>
      <c r="C552" s="1476">
        <v>0</v>
      </c>
      <c r="D552" s="1476">
        <v>0</v>
      </c>
      <c r="E552" s="1476">
        <v>0</v>
      </c>
      <c r="F552" s="1476">
        <v>0</v>
      </c>
      <c r="G552" s="1476">
        <v>0</v>
      </c>
      <c r="H552" s="1476">
        <v>0</v>
      </c>
      <c r="I552" s="1476">
        <v>0</v>
      </c>
      <c r="J552" s="1476">
        <v>5</v>
      </c>
      <c r="K552" s="1476">
        <v>1</v>
      </c>
      <c r="L552" s="1476">
        <v>0</v>
      </c>
      <c r="M552" s="1476">
        <v>0</v>
      </c>
      <c r="N552" s="1476">
        <v>0</v>
      </c>
      <c r="O552" s="1476">
        <v>0</v>
      </c>
      <c r="P552" s="1476">
        <v>0</v>
      </c>
      <c r="Q552" s="1476">
        <v>0</v>
      </c>
      <c r="R552" s="1476">
        <v>0</v>
      </c>
      <c r="S552" s="1476">
        <v>0</v>
      </c>
      <c r="T552" s="1476">
        <v>6</v>
      </c>
    </row>
    <row r="553" spans="1:20" ht="16.5" customHeight="1">
      <c r="A553" s="1671" t="s">
        <v>706</v>
      </c>
      <c r="B553" s="1477">
        <v>0</v>
      </c>
      <c r="C553" s="1476">
        <v>0</v>
      </c>
      <c r="D553" s="1476">
        <v>0</v>
      </c>
      <c r="E553" s="1476">
        <v>0</v>
      </c>
      <c r="F553" s="1476">
        <v>0</v>
      </c>
      <c r="G553" s="1476">
        <v>0</v>
      </c>
      <c r="H553" s="1476">
        <v>0</v>
      </c>
      <c r="I553" s="1476">
        <v>0</v>
      </c>
      <c r="J553" s="1476">
        <v>5</v>
      </c>
      <c r="K553" s="1476">
        <v>2</v>
      </c>
      <c r="L553" s="1476">
        <v>0</v>
      </c>
      <c r="M553" s="1476">
        <v>0</v>
      </c>
      <c r="N553" s="1476">
        <v>1</v>
      </c>
      <c r="O553" s="1476">
        <v>0</v>
      </c>
      <c r="P553" s="1476">
        <v>0</v>
      </c>
      <c r="Q553" s="1476">
        <v>0</v>
      </c>
      <c r="R553" s="1476">
        <v>0</v>
      </c>
      <c r="S553" s="1476">
        <v>0</v>
      </c>
      <c r="T553" s="1476">
        <v>8</v>
      </c>
    </row>
    <row r="554" spans="1:20" ht="16.5" customHeight="1">
      <c r="A554" s="1671" t="s">
        <v>705</v>
      </c>
      <c r="B554" s="1477">
        <v>0</v>
      </c>
      <c r="C554" s="1476">
        <v>0</v>
      </c>
      <c r="D554" s="1476">
        <v>0</v>
      </c>
      <c r="E554" s="1476">
        <v>0</v>
      </c>
      <c r="F554" s="1476">
        <v>7</v>
      </c>
      <c r="G554" s="1476">
        <v>0</v>
      </c>
      <c r="H554" s="1476">
        <v>3</v>
      </c>
      <c r="I554" s="1476">
        <v>4</v>
      </c>
      <c r="J554" s="1476">
        <v>13</v>
      </c>
      <c r="K554" s="1476">
        <v>3</v>
      </c>
      <c r="L554" s="1476">
        <v>0</v>
      </c>
      <c r="M554" s="1476">
        <v>0</v>
      </c>
      <c r="N554" s="1476">
        <v>0</v>
      </c>
      <c r="O554" s="1476">
        <v>0</v>
      </c>
      <c r="P554" s="1476">
        <v>0</v>
      </c>
      <c r="Q554" s="1476">
        <v>0</v>
      </c>
      <c r="R554" s="1476">
        <v>0</v>
      </c>
      <c r="S554" s="1476">
        <v>0</v>
      </c>
      <c r="T554" s="1476">
        <v>23</v>
      </c>
    </row>
    <row r="555" spans="1:20" ht="16.5" customHeight="1">
      <c r="A555" s="1671" t="s">
        <v>704</v>
      </c>
      <c r="B555" s="1477">
        <v>3</v>
      </c>
      <c r="C555" s="1476">
        <v>1</v>
      </c>
      <c r="D555" s="1476">
        <v>0</v>
      </c>
      <c r="E555" s="1476">
        <v>2</v>
      </c>
      <c r="F555" s="1476">
        <v>1</v>
      </c>
      <c r="G555" s="1476">
        <v>0</v>
      </c>
      <c r="H555" s="1476">
        <v>0</v>
      </c>
      <c r="I555" s="1476">
        <v>1</v>
      </c>
      <c r="J555" s="1476">
        <v>33</v>
      </c>
      <c r="K555" s="1476">
        <v>2</v>
      </c>
      <c r="L555" s="1476">
        <v>1</v>
      </c>
      <c r="M555" s="1476">
        <v>1</v>
      </c>
      <c r="N555" s="1476">
        <v>2</v>
      </c>
      <c r="O555" s="1476">
        <v>1</v>
      </c>
      <c r="P555" s="1476">
        <v>0</v>
      </c>
      <c r="Q555" s="1476">
        <v>0</v>
      </c>
      <c r="R555" s="1476">
        <v>0</v>
      </c>
      <c r="S555" s="1476">
        <v>0</v>
      </c>
      <c r="T555" s="1476">
        <v>44</v>
      </c>
    </row>
    <row r="556" spans="1:20" ht="16.5" customHeight="1">
      <c r="A556" s="1671" t="s">
        <v>703</v>
      </c>
      <c r="B556" s="1477">
        <v>1</v>
      </c>
      <c r="C556" s="1476">
        <v>0</v>
      </c>
      <c r="D556" s="1476">
        <v>1</v>
      </c>
      <c r="E556" s="1476">
        <v>0</v>
      </c>
      <c r="F556" s="1476">
        <v>0</v>
      </c>
      <c r="G556" s="1476">
        <v>0</v>
      </c>
      <c r="H556" s="1476">
        <v>0</v>
      </c>
      <c r="I556" s="1476">
        <v>0</v>
      </c>
      <c r="J556" s="1476">
        <v>7</v>
      </c>
      <c r="K556" s="1476">
        <v>1</v>
      </c>
      <c r="L556" s="1476">
        <v>0</v>
      </c>
      <c r="M556" s="1476">
        <v>0</v>
      </c>
      <c r="N556" s="1476">
        <v>0</v>
      </c>
      <c r="O556" s="1476">
        <v>0</v>
      </c>
      <c r="P556" s="1476">
        <v>0</v>
      </c>
      <c r="Q556" s="1476">
        <v>1</v>
      </c>
      <c r="R556" s="1476">
        <v>1</v>
      </c>
      <c r="S556" s="1476">
        <v>1</v>
      </c>
      <c r="T556" s="1476">
        <v>12</v>
      </c>
    </row>
    <row r="557" spans="1:20" ht="16.5" customHeight="1">
      <c r="A557" s="1671" t="s">
        <v>702</v>
      </c>
      <c r="B557" s="1477">
        <v>0</v>
      </c>
      <c r="C557" s="1476">
        <v>0</v>
      </c>
      <c r="D557" s="1476">
        <v>0</v>
      </c>
      <c r="E557" s="1476">
        <v>0</v>
      </c>
      <c r="F557" s="1476">
        <v>0</v>
      </c>
      <c r="G557" s="1476">
        <v>0</v>
      </c>
      <c r="H557" s="1476">
        <v>0</v>
      </c>
      <c r="I557" s="1476">
        <v>0</v>
      </c>
      <c r="J557" s="1476">
        <v>5</v>
      </c>
      <c r="K557" s="1476">
        <v>0</v>
      </c>
      <c r="L557" s="1476">
        <v>0</v>
      </c>
      <c r="M557" s="1476">
        <v>0</v>
      </c>
      <c r="N557" s="1476">
        <v>0</v>
      </c>
      <c r="O557" s="1476">
        <v>0</v>
      </c>
      <c r="P557" s="1476">
        <v>0</v>
      </c>
      <c r="Q557" s="1476">
        <v>0</v>
      </c>
      <c r="R557" s="1476">
        <v>0</v>
      </c>
      <c r="S557" s="1476">
        <v>0</v>
      </c>
      <c r="T557" s="1476">
        <v>5</v>
      </c>
    </row>
    <row r="558" spans="1:20" ht="16.5" customHeight="1">
      <c r="A558" s="1671" t="s">
        <v>790</v>
      </c>
      <c r="B558" s="1477">
        <v>0</v>
      </c>
      <c r="C558" s="1476">
        <v>0</v>
      </c>
      <c r="D558" s="1476">
        <v>0</v>
      </c>
      <c r="E558" s="1476">
        <v>0</v>
      </c>
      <c r="F558" s="1476">
        <v>0</v>
      </c>
      <c r="G558" s="1476">
        <v>0</v>
      </c>
      <c r="H558" s="1476">
        <v>0</v>
      </c>
      <c r="I558" s="1476">
        <v>0</v>
      </c>
      <c r="J558" s="1476">
        <v>8</v>
      </c>
      <c r="K558" s="1476">
        <v>0</v>
      </c>
      <c r="L558" s="1476">
        <v>1</v>
      </c>
      <c r="M558" s="1476">
        <v>0</v>
      </c>
      <c r="N558" s="1476">
        <v>1</v>
      </c>
      <c r="O558" s="1476">
        <v>1</v>
      </c>
      <c r="P558" s="1476">
        <v>0</v>
      </c>
      <c r="Q558" s="1476">
        <v>0</v>
      </c>
      <c r="R558" s="1476">
        <v>0</v>
      </c>
      <c r="S558" s="1476">
        <v>0</v>
      </c>
      <c r="T558" s="1476">
        <v>11</v>
      </c>
    </row>
    <row r="559" spans="1:20" ht="16.5" customHeight="1">
      <c r="A559" s="1671" t="s">
        <v>781</v>
      </c>
      <c r="B559" s="1477">
        <v>0</v>
      </c>
      <c r="C559" s="1476">
        <v>0</v>
      </c>
      <c r="D559" s="1476">
        <v>0</v>
      </c>
      <c r="E559" s="1476">
        <v>0</v>
      </c>
      <c r="F559" s="1476">
        <v>0</v>
      </c>
      <c r="G559" s="1476">
        <v>0</v>
      </c>
      <c r="H559" s="1476">
        <v>0</v>
      </c>
      <c r="I559" s="1476">
        <v>0</v>
      </c>
      <c r="J559" s="1476">
        <v>11</v>
      </c>
      <c r="K559" s="1476">
        <v>0</v>
      </c>
      <c r="L559" s="1476">
        <v>0</v>
      </c>
      <c r="M559" s="1476">
        <v>0</v>
      </c>
      <c r="N559" s="1476">
        <v>0</v>
      </c>
      <c r="O559" s="1476">
        <v>0</v>
      </c>
      <c r="P559" s="1476">
        <v>0</v>
      </c>
      <c r="Q559" s="1476">
        <v>0</v>
      </c>
      <c r="R559" s="1476">
        <v>0</v>
      </c>
      <c r="S559" s="1476">
        <v>0</v>
      </c>
      <c r="T559" s="1476">
        <v>11</v>
      </c>
    </row>
    <row r="560" spans="1:20" ht="16.5" customHeight="1">
      <c r="A560" s="1671" t="s">
        <v>699</v>
      </c>
      <c r="B560" s="1477">
        <v>1</v>
      </c>
      <c r="C560" s="1476">
        <v>0</v>
      </c>
      <c r="D560" s="1476">
        <v>0</v>
      </c>
      <c r="E560" s="1476">
        <v>1</v>
      </c>
      <c r="F560" s="1476">
        <v>0</v>
      </c>
      <c r="G560" s="1476">
        <v>0</v>
      </c>
      <c r="H560" s="1476">
        <v>0</v>
      </c>
      <c r="I560" s="1476">
        <v>0</v>
      </c>
      <c r="J560" s="1476">
        <v>5</v>
      </c>
      <c r="K560" s="1476">
        <v>0</v>
      </c>
      <c r="L560" s="1476">
        <v>0</v>
      </c>
      <c r="M560" s="1476">
        <v>0</v>
      </c>
      <c r="N560" s="1476">
        <v>0</v>
      </c>
      <c r="O560" s="1476">
        <v>0</v>
      </c>
      <c r="P560" s="1476">
        <v>0</v>
      </c>
      <c r="Q560" s="1476">
        <v>0</v>
      </c>
      <c r="R560" s="1476">
        <v>0</v>
      </c>
      <c r="S560" s="1476">
        <v>0</v>
      </c>
      <c r="T560" s="1476">
        <v>6</v>
      </c>
    </row>
    <row r="561" spans="1:20" ht="16.5" customHeight="1">
      <c r="A561" s="1671" t="s">
        <v>698</v>
      </c>
      <c r="B561" s="1477">
        <v>0</v>
      </c>
      <c r="C561" s="1476">
        <v>0</v>
      </c>
      <c r="D561" s="1476">
        <v>0</v>
      </c>
      <c r="E561" s="1476">
        <v>0</v>
      </c>
      <c r="F561" s="1476">
        <v>2</v>
      </c>
      <c r="G561" s="1476">
        <v>0</v>
      </c>
      <c r="H561" s="1476">
        <v>2</v>
      </c>
      <c r="I561" s="1476">
        <v>0</v>
      </c>
      <c r="J561" s="1476">
        <v>24</v>
      </c>
      <c r="K561" s="1476">
        <v>1</v>
      </c>
      <c r="L561" s="1476">
        <v>0</v>
      </c>
      <c r="M561" s="1476">
        <v>0</v>
      </c>
      <c r="N561" s="1476">
        <v>0</v>
      </c>
      <c r="O561" s="1476">
        <v>1</v>
      </c>
      <c r="P561" s="1476">
        <v>2</v>
      </c>
      <c r="Q561" s="1476">
        <v>0</v>
      </c>
      <c r="R561" s="1476">
        <v>0</v>
      </c>
      <c r="S561" s="1476">
        <v>0</v>
      </c>
      <c r="T561" s="1476">
        <v>30</v>
      </c>
    </row>
    <row r="562" spans="1:20" ht="16.5" customHeight="1">
      <c r="A562" s="1671" t="s">
        <v>697</v>
      </c>
      <c r="B562" s="1477">
        <v>0</v>
      </c>
      <c r="C562" s="1476">
        <v>0</v>
      </c>
      <c r="D562" s="1476">
        <v>0</v>
      </c>
      <c r="E562" s="1476">
        <v>0</v>
      </c>
      <c r="F562" s="1476">
        <v>0</v>
      </c>
      <c r="G562" s="1476">
        <v>0</v>
      </c>
      <c r="H562" s="1476">
        <v>0</v>
      </c>
      <c r="I562" s="1476">
        <v>0</v>
      </c>
      <c r="J562" s="1476">
        <v>2</v>
      </c>
      <c r="K562" s="1476">
        <v>0</v>
      </c>
      <c r="L562" s="1476">
        <v>0</v>
      </c>
      <c r="M562" s="1476">
        <v>0</v>
      </c>
      <c r="N562" s="1476">
        <v>0</v>
      </c>
      <c r="O562" s="1476">
        <v>0</v>
      </c>
      <c r="P562" s="1476">
        <v>0</v>
      </c>
      <c r="Q562" s="1476">
        <v>0</v>
      </c>
      <c r="R562" s="1476">
        <v>0</v>
      </c>
      <c r="S562" s="1476">
        <v>0</v>
      </c>
      <c r="T562" s="1476">
        <v>2</v>
      </c>
    </row>
    <row r="563" spans="1:20" ht="16.5" customHeight="1">
      <c r="A563" s="1671" t="s">
        <v>696</v>
      </c>
      <c r="B563" s="1477">
        <v>0</v>
      </c>
      <c r="C563" s="1476">
        <v>0</v>
      </c>
      <c r="D563" s="1476">
        <v>0</v>
      </c>
      <c r="E563" s="1476">
        <v>0</v>
      </c>
      <c r="F563" s="1476">
        <v>0</v>
      </c>
      <c r="G563" s="1476">
        <v>0</v>
      </c>
      <c r="H563" s="1476">
        <v>0</v>
      </c>
      <c r="I563" s="1476">
        <v>0</v>
      </c>
      <c r="J563" s="1476">
        <v>2</v>
      </c>
      <c r="K563" s="1476">
        <v>0</v>
      </c>
      <c r="L563" s="1476">
        <v>0</v>
      </c>
      <c r="M563" s="1476">
        <v>0</v>
      </c>
      <c r="N563" s="1476">
        <v>0</v>
      </c>
      <c r="O563" s="1476">
        <v>0</v>
      </c>
      <c r="P563" s="1476">
        <v>0</v>
      </c>
      <c r="Q563" s="1476">
        <v>0</v>
      </c>
      <c r="R563" s="1476">
        <v>0</v>
      </c>
      <c r="S563" s="1476">
        <v>0</v>
      </c>
      <c r="T563" s="1476">
        <v>2</v>
      </c>
    </row>
    <row r="564" spans="1:20" ht="16.5" customHeight="1">
      <c r="A564" s="1671" t="s">
        <v>695</v>
      </c>
      <c r="B564" s="1477">
        <v>0</v>
      </c>
      <c r="C564" s="1476">
        <v>0</v>
      </c>
      <c r="D564" s="1476">
        <v>0</v>
      </c>
      <c r="E564" s="1476">
        <v>0</v>
      </c>
      <c r="F564" s="1476">
        <v>2</v>
      </c>
      <c r="G564" s="1476">
        <v>1</v>
      </c>
      <c r="H564" s="1476">
        <v>0</v>
      </c>
      <c r="I564" s="1476">
        <v>1</v>
      </c>
      <c r="J564" s="1476">
        <v>6</v>
      </c>
      <c r="K564" s="1476">
        <v>1</v>
      </c>
      <c r="L564" s="1476">
        <v>0</v>
      </c>
      <c r="M564" s="1476">
        <v>0</v>
      </c>
      <c r="N564" s="1476">
        <v>0</v>
      </c>
      <c r="O564" s="1476">
        <v>0</v>
      </c>
      <c r="P564" s="1476">
        <v>0</v>
      </c>
      <c r="Q564" s="1476">
        <v>0</v>
      </c>
      <c r="R564" s="1476">
        <v>0</v>
      </c>
      <c r="S564" s="1476">
        <v>0</v>
      </c>
      <c r="T564" s="1476">
        <v>9</v>
      </c>
    </row>
    <row r="565" spans="1:20" ht="16.5" customHeight="1">
      <c r="A565" s="1671" t="s">
        <v>694</v>
      </c>
      <c r="B565" s="1477">
        <v>0</v>
      </c>
      <c r="C565" s="1476">
        <v>0</v>
      </c>
      <c r="D565" s="1476">
        <v>0</v>
      </c>
      <c r="E565" s="1476">
        <v>0</v>
      </c>
      <c r="F565" s="1476">
        <v>0</v>
      </c>
      <c r="G565" s="1476">
        <v>0</v>
      </c>
      <c r="H565" s="1476">
        <v>0</v>
      </c>
      <c r="I565" s="1476">
        <v>0</v>
      </c>
      <c r="J565" s="1476">
        <v>4</v>
      </c>
      <c r="K565" s="1476">
        <v>1</v>
      </c>
      <c r="L565" s="1476">
        <v>0</v>
      </c>
      <c r="M565" s="1476">
        <v>0</v>
      </c>
      <c r="N565" s="1476">
        <v>0</v>
      </c>
      <c r="O565" s="1476">
        <v>0</v>
      </c>
      <c r="P565" s="1476">
        <v>0</v>
      </c>
      <c r="Q565" s="1476">
        <v>0</v>
      </c>
      <c r="R565" s="1476">
        <v>0</v>
      </c>
      <c r="S565" s="1476">
        <v>0</v>
      </c>
      <c r="T565" s="1476">
        <v>5</v>
      </c>
    </row>
    <row r="566" spans="1:20" ht="16.5" customHeight="1">
      <c r="A566" s="1671" t="s">
        <v>804</v>
      </c>
      <c r="B566" s="1477">
        <v>0</v>
      </c>
      <c r="C566" s="1476">
        <v>0</v>
      </c>
      <c r="D566" s="1476">
        <v>0</v>
      </c>
      <c r="E566" s="1476">
        <v>0</v>
      </c>
      <c r="F566" s="1476">
        <v>1</v>
      </c>
      <c r="G566" s="1476">
        <v>0</v>
      </c>
      <c r="H566" s="1476">
        <v>0</v>
      </c>
      <c r="I566" s="1476">
        <v>1</v>
      </c>
      <c r="J566" s="1476">
        <v>7</v>
      </c>
      <c r="K566" s="1476">
        <v>1</v>
      </c>
      <c r="L566" s="1476">
        <v>1</v>
      </c>
      <c r="M566" s="1476">
        <v>0</v>
      </c>
      <c r="N566" s="1476">
        <v>0</v>
      </c>
      <c r="O566" s="1476">
        <v>0</v>
      </c>
      <c r="P566" s="1476">
        <v>0</v>
      </c>
      <c r="Q566" s="1476">
        <v>0</v>
      </c>
      <c r="R566" s="1476">
        <v>0</v>
      </c>
      <c r="S566" s="1476">
        <v>1</v>
      </c>
      <c r="T566" s="1476">
        <v>11</v>
      </c>
    </row>
    <row r="567" spans="1:20" ht="16.5" customHeight="1">
      <c r="A567" s="1671" t="s">
        <v>692</v>
      </c>
      <c r="B567" s="1477">
        <v>0</v>
      </c>
      <c r="C567" s="1476">
        <v>0</v>
      </c>
      <c r="D567" s="1476">
        <v>0</v>
      </c>
      <c r="E567" s="1476">
        <v>0</v>
      </c>
      <c r="F567" s="1476">
        <v>10</v>
      </c>
      <c r="G567" s="1476">
        <v>1</v>
      </c>
      <c r="H567" s="1476">
        <v>4</v>
      </c>
      <c r="I567" s="1476">
        <v>5</v>
      </c>
      <c r="J567" s="1476">
        <v>38</v>
      </c>
      <c r="K567" s="1476">
        <v>4</v>
      </c>
      <c r="L567" s="1476">
        <v>0</v>
      </c>
      <c r="M567" s="1476">
        <v>0</v>
      </c>
      <c r="N567" s="1476">
        <v>5</v>
      </c>
      <c r="O567" s="1476">
        <v>4</v>
      </c>
      <c r="P567" s="1476">
        <v>0</v>
      </c>
      <c r="Q567" s="1476">
        <v>0</v>
      </c>
      <c r="R567" s="1476">
        <v>2</v>
      </c>
      <c r="S567" s="1476">
        <v>2</v>
      </c>
      <c r="T567" s="1476">
        <v>65</v>
      </c>
    </row>
    <row r="568" spans="1:20" ht="16.5" customHeight="1">
      <c r="A568" s="1671" t="s">
        <v>691</v>
      </c>
      <c r="B568" s="1477">
        <v>0</v>
      </c>
      <c r="C568" s="1476">
        <v>0</v>
      </c>
      <c r="D568" s="1476">
        <v>0</v>
      </c>
      <c r="E568" s="1476">
        <v>0</v>
      </c>
      <c r="F568" s="1476">
        <v>1</v>
      </c>
      <c r="G568" s="1476">
        <v>1</v>
      </c>
      <c r="H568" s="1476">
        <v>0</v>
      </c>
      <c r="I568" s="1476">
        <v>0</v>
      </c>
      <c r="J568" s="1476">
        <v>12</v>
      </c>
      <c r="K568" s="1476">
        <v>1</v>
      </c>
      <c r="L568" s="1476">
        <v>0</v>
      </c>
      <c r="M568" s="1476">
        <v>0</v>
      </c>
      <c r="N568" s="1476">
        <v>0</v>
      </c>
      <c r="O568" s="1476">
        <v>0</v>
      </c>
      <c r="P568" s="1476">
        <v>0</v>
      </c>
      <c r="Q568" s="1476">
        <v>0</v>
      </c>
      <c r="R568" s="1476">
        <v>0</v>
      </c>
      <c r="S568" s="1476">
        <v>0</v>
      </c>
      <c r="T568" s="1476">
        <v>14</v>
      </c>
    </row>
    <row r="569" spans="1:20" ht="16.5" customHeight="1">
      <c r="A569" s="1671" t="s">
        <v>690</v>
      </c>
      <c r="B569" s="1477">
        <v>0</v>
      </c>
      <c r="C569" s="1476">
        <v>0</v>
      </c>
      <c r="D569" s="1476">
        <v>0</v>
      </c>
      <c r="E569" s="1476">
        <v>0</v>
      </c>
      <c r="F569" s="1476">
        <v>0</v>
      </c>
      <c r="G569" s="1476">
        <v>0</v>
      </c>
      <c r="H569" s="1476">
        <v>0</v>
      </c>
      <c r="I569" s="1476">
        <v>0</v>
      </c>
      <c r="J569" s="1476">
        <v>19</v>
      </c>
      <c r="K569" s="1476">
        <v>2</v>
      </c>
      <c r="L569" s="1476">
        <v>0</v>
      </c>
      <c r="M569" s="1476">
        <v>0</v>
      </c>
      <c r="N569" s="1476">
        <v>0</v>
      </c>
      <c r="O569" s="1476">
        <v>0</v>
      </c>
      <c r="P569" s="1476">
        <v>0</v>
      </c>
      <c r="Q569" s="1476">
        <v>0</v>
      </c>
      <c r="R569" s="1476">
        <v>0</v>
      </c>
      <c r="S569" s="1476">
        <v>0</v>
      </c>
      <c r="T569" s="1476">
        <v>21</v>
      </c>
    </row>
    <row r="570" spans="1:20" ht="16.5" customHeight="1">
      <c r="A570" s="1670" t="s">
        <v>689</v>
      </c>
      <c r="B570" s="1477">
        <v>2</v>
      </c>
      <c r="C570" s="1476">
        <v>0</v>
      </c>
      <c r="D570" s="1476">
        <v>0</v>
      </c>
      <c r="E570" s="1476">
        <v>2</v>
      </c>
      <c r="F570" s="1476">
        <v>1</v>
      </c>
      <c r="G570" s="1476">
        <v>0</v>
      </c>
      <c r="H570" s="1476">
        <v>1</v>
      </c>
      <c r="I570" s="1476">
        <v>0</v>
      </c>
      <c r="J570" s="1476">
        <v>22</v>
      </c>
      <c r="K570" s="1476">
        <v>0</v>
      </c>
      <c r="L570" s="1476">
        <v>0</v>
      </c>
      <c r="M570" s="1476">
        <v>0</v>
      </c>
      <c r="N570" s="1476">
        <v>1</v>
      </c>
      <c r="O570" s="1476">
        <v>1</v>
      </c>
      <c r="P570" s="1476">
        <v>0</v>
      </c>
      <c r="Q570" s="1476">
        <v>0</v>
      </c>
      <c r="R570" s="1476">
        <v>0</v>
      </c>
      <c r="S570" s="1476">
        <v>0</v>
      </c>
      <c r="T570" s="1476">
        <v>27</v>
      </c>
    </row>
    <row r="571" spans="1:20" ht="16.5" customHeight="1">
      <c r="A571" s="1669" t="s">
        <v>16</v>
      </c>
      <c r="B571" s="1477">
        <v>50</v>
      </c>
      <c r="C571" s="1476">
        <v>9</v>
      </c>
      <c r="D571" s="1476">
        <v>8</v>
      </c>
      <c r="E571" s="1476">
        <v>33</v>
      </c>
      <c r="F571" s="1476">
        <v>107</v>
      </c>
      <c r="G571" s="1476">
        <v>27</v>
      </c>
      <c r="H571" s="1476">
        <v>49</v>
      </c>
      <c r="I571" s="1476">
        <v>31</v>
      </c>
      <c r="J571" s="1476">
        <v>1271</v>
      </c>
      <c r="K571" s="1476">
        <v>118</v>
      </c>
      <c r="L571" s="1476">
        <v>14</v>
      </c>
      <c r="M571" s="1476">
        <v>2</v>
      </c>
      <c r="N571" s="1476">
        <v>37</v>
      </c>
      <c r="O571" s="1476">
        <v>31</v>
      </c>
      <c r="P571" s="1476">
        <v>13</v>
      </c>
      <c r="Q571" s="1476">
        <v>2</v>
      </c>
      <c r="R571" s="1476">
        <v>7</v>
      </c>
      <c r="S571" s="1476">
        <v>14</v>
      </c>
      <c r="T571" s="1476">
        <v>1666</v>
      </c>
    </row>
    <row r="572" spans="1:20">
      <c r="A572" s="1664"/>
    </row>
    <row r="573" spans="1:20" ht="15" customHeight="1">
      <c r="A573" s="1665" t="s">
        <v>451</v>
      </c>
      <c r="B573" s="1665"/>
      <c r="C573" s="1665"/>
      <c r="D573" s="1665"/>
      <c r="E573" s="1665"/>
      <c r="F573" s="1665"/>
      <c r="G573" s="1665"/>
      <c r="H573" s="1666"/>
      <c r="I573" s="1665"/>
      <c r="J573" s="1665"/>
      <c r="K573" s="1667" t="s">
        <v>452</v>
      </c>
      <c r="L573" s="1666"/>
      <c r="M573" s="1666"/>
      <c r="N573" s="1665"/>
      <c r="O573" s="1665"/>
      <c r="P573" s="1665"/>
      <c r="Q573" s="1665"/>
      <c r="R573" s="1665"/>
      <c r="S573" s="1665"/>
      <c r="T573" s="1665"/>
    </row>
    <row r="574" spans="1:20" ht="15" customHeight="1">
      <c r="A574" s="1667" t="s">
        <v>531</v>
      </c>
      <c r="B574" s="1665"/>
      <c r="C574" s="1665"/>
      <c r="D574" s="1665"/>
      <c r="E574" s="1665"/>
      <c r="F574" s="1665"/>
      <c r="G574" s="1665"/>
      <c r="H574" s="1666"/>
      <c r="I574" s="1665"/>
      <c r="J574" s="1665"/>
      <c r="K574" s="1667" t="s">
        <v>453</v>
      </c>
      <c r="L574" s="1666"/>
      <c r="M574" s="1666"/>
      <c r="N574" s="1665"/>
      <c r="O574" s="1665"/>
      <c r="P574" s="1665"/>
      <c r="Q574" s="1665"/>
      <c r="R574" s="1665"/>
      <c r="S574" s="1665"/>
      <c r="T574" s="1665"/>
    </row>
    <row r="575" spans="1:20" ht="15" customHeight="1">
      <c r="A575" s="1667" t="s">
        <v>454</v>
      </c>
      <c r="B575" s="1665"/>
      <c r="C575" s="1665"/>
      <c r="D575" s="1665"/>
      <c r="E575" s="1665"/>
      <c r="F575" s="1665"/>
      <c r="G575" s="1665"/>
      <c r="H575" s="1666"/>
      <c r="I575" s="1665"/>
      <c r="J575" s="1665"/>
      <c r="K575" s="1667" t="s">
        <v>455</v>
      </c>
      <c r="L575" s="1666"/>
      <c r="M575" s="1666"/>
      <c r="N575" s="1665"/>
      <c r="O575" s="1665"/>
      <c r="P575" s="1665"/>
      <c r="Q575" s="1665"/>
      <c r="R575" s="1665"/>
      <c r="S575" s="1665"/>
      <c r="T575" s="1665"/>
    </row>
    <row r="576" spans="1:20" ht="15" customHeight="1">
      <c r="A576" s="1667" t="s">
        <v>456</v>
      </c>
      <c r="B576" s="1665"/>
      <c r="C576" s="1665"/>
      <c r="D576" s="1665"/>
      <c r="E576" s="1665"/>
      <c r="F576" s="1665"/>
      <c r="G576" s="1665"/>
      <c r="H576" s="1666"/>
      <c r="I576" s="1665"/>
      <c r="J576" s="1665"/>
      <c r="K576" s="1667" t="s">
        <v>457</v>
      </c>
      <c r="L576" s="1666"/>
      <c r="M576" s="1666"/>
      <c r="N576" s="1665"/>
      <c r="O576" s="1665"/>
      <c r="P576" s="1665"/>
      <c r="Q576" s="1665"/>
      <c r="R576" s="1665"/>
      <c r="S576" s="1665"/>
      <c r="T576" s="1665"/>
    </row>
    <row r="577" spans="1:20" ht="15" customHeight="1">
      <c r="A577" s="1665" t="s">
        <v>458</v>
      </c>
      <c r="B577" s="1665"/>
      <c r="C577" s="1665"/>
      <c r="D577" s="1665"/>
      <c r="E577" s="1665"/>
      <c r="F577" s="1665"/>
      <c r="G577" s="1665"/>
      <c r="H577" s="1666"/>
      <c r="I577" s="1665"/>
      <c r="J577" s="1665"/>
      <c r="K577" s="1667" t="s">
        <v>459</v>
      </c>
      <c r="L577" s="1666"/>
      <c r="M577" s="1666"/>
      <c r="N577" s="1665"/>
      <c r="O577" s="1665"/>
      <c r="P577" s="1665"/>
      <c r="Q577" s="1665"/>
      <c r="R577" s="1665"/>
      <c r="S577" s="1665"/>
      <c r="T577" s="1665"/>
    </row>
    <row r="578" spans="1:20" ht="15" customHeight="1">
      <c r="A578" s="1667" t="s">
        <v>460</v>
      </c>
      <c r="B578" s="1665"/>
      <c r="C578" s="1665"/>
      <c r="D578" s="1665"/>
      <c r="E578" s="1665"/>
      <c r="F578" s="1665"/>
      <c r="G578" s="1665"/>
      <c r="H578" s="1666"/>
      <c r="I578" s="1665"/>
      <c r="J578" s="1665"/>
      <c r="K578" s="1667" t="s">
        <v>461</v>
      </c>
      <c r="L578" s="1666"/>
      <c r="M578" s="1666"/>
      <c r="N578" s="1665"/>
      <c r="O578" s="1665"/>
      <c r="P578" s="1665"/>
      <c r="Q578" s="1665"/>
      <c r="R578" s="1665"/>
      <c r="S578" s="1665"/>
      <c r="T578" s="1665"/>
    </row>
    <row r="579" spans="1:20" ht="15" customHeight="1">
      <c r="A579" s="1667" t="s">
        <v>867</v>
      </c>
      <c r="B579" s="1665"/>
      <c r="C579" s="1665"/>
      <c r="D579" s="1665"/>
      <c r="E579" s="1665"/>
      <c r="F579" s="1665"/>
      <c r="G579" s="1665"/>
      <c r="H579" s="1666"/>
      <c r="I579" s="1665"/>
      <c r="J579" s="1665"/>
      <c r="K579" s="1667" t="s">
        <v>463</v>
      </c>
      <c r="L579" s="1666"/>
      <c r="M579" s="1666"/>
      <c r="N579" s="1665"/>
      <c r="O579" s="1665"/>
      <c r="P579" s="1665"/>
      <c r="Q579" s="1665"/>
      <c r="R579" s="1665"/>
      <c r="S579" s="1665"/>
      <c r="T579" s="1665"/>
    </row>
    <row r="580" spans="1:20" ht="15" customHeight="1">
      <c r="A580" s="1668" t="s">
        <v>860</v>
      </c>
      <c r="B580" s="1665"/>
      <c r="C580" s="1665"/>
      <c r="D580" s="1665"/>
      <c r="E580" s="1665"/>
      <c r="F580" s="1665"/>
      <c r="G580" s="1665"/>
      <c r="H580" s="1666"/>
      <c r="I580" s="1665"/>
      <c r="J580" s="1665"/>
      <c r="K580" s="1667" t="s">
        <v>465</v>
      </c>
      <c r="L580" s="1666"/>
      <c r="M580" s="1666"/>
      <c r="N580" s="1665"/>
      <c r="O580" s="1665"/>
      <c r="P580" s="1665"/>
      <c r="Q580" s="1665"/>
      <c r="R580" s="1665"/>
      <c r="S580" s="1665"/>
      <c r="T580" s="1665"/>
    </row>
    <row r="581" spans="1:20">
      <c r="A581" s="1664"/>
    </row>
    <row r="582" spans="1:20" s="1684" customFormat="1" ht="18" customHeight="1">
      <c r="A582" s="1510" t="s">
        <v>167</v>
      </c>
      <c r="B582" s="1685"/>
      <c r="C582" s="1685"/>
      <c r="D582" s="1685"/>
      <c r="E582" s="1685"/>
      <c r="F582" s="1685"/>
      <c r="G582" s="1685"/>
      <c r="H582" s="1685"/>
      <c r="I582" s="1685"/>
      <c r="J582" s="1685"/>
      <c r="K582" s="1685"/>
      <c r="L582" s="1685"/>
      <c r="M582" s="1685"/>
    </row>
    <row r="583" spans="1:20" ht="18" customHeight="1">
      <c r="A583" s="1683" t="s">
        <v>869</v>
      </c>
      <c r="B583" s="1682"/>
      <c r="C583" s="1682"/>
      <c r="D583" s="1682"/>
      <c r="E583" s="1682"/>
      <c r="F583" s="1682"/>
      <c r="G583" s="1682"/>
      <c r="H583" s="1682"/>
      <c r="I583" s="1682"/>
      <c r="J583" s="1682"/>
      <c r="K583" s="1682"/>
      <c r="L583" s="1682"/>
      <c r="M583" s="1682"/>
      <c r="N583" s="1682"/>
      <c r="O583" s="1682"/>
      <c r="P583" s="1682"/>
      <c r="Q583" s="1682"/>
      <c r="R583" s="1682"/>
      <c r="S583" s="1682"/>
      <c r="T583" s="1682"/>
    </row>
    <row r="584" spans="1:20">
      <c r="A584" s="1664"/>
    </row>
    <row r="585" spans="1:20" s="1526" customFormat="1" ht="16.5" customHeight="1">
      <c r="A585" s="1681"/>
      <c r="B585" s="1680" t="s">
        <v>47</v>
      </c>
      <c r="C585" s="1679"/>
      <c r="D585" s="1679"/>
      <c r="E585" s="1678"/>
      <c r="F585" s="1680" t="s">
        <v>48</v>
      </c>
      <c r="G585" s="1679"/>
      <c r="H585" s="1679"/>
      <c r="I585" s="1678"/>
      <c r="J585" s="1677" t="s">
        <v>52</v>
      </c>
      <c r="K585" s="1677" t="s">
        <v>53</v>
      </c>
      <c r="L585" s="1677" t="s">
        <v>55</v>
      </c>
      <c r="M585" s="1677" t="s">
        <v>57</v>
      </c>
      <c r="N585" s="1677" t="s">
        <v>58</v>
      </c>
      <c r="O585" s="1677" t="s">
        <v>59</v>
      </c>
      <c r="P585" s="1677" t="s">
        <v>60</v>
      </c>
      <c r="Q585" s="1677" t="s">
        <v>62</v>
      </c>
      <c r="R585" s="1677" t="s">
        <v>865</v>
      </c>
      <c r="S585" s="1677" t="s">
        <v>20</v>
      </c>
      <c r="T585" s="1677" t="s">
        <v>163</v>
      </c>
    </row>
    <row r="586" spans="1:20" s="1526" customFormat="1" ht="34.5" customHeight="1">
      <c r="A586" s="1676"/>
      <c r="B586" s="1675" t="s">
        <v>75</v>
      </c>
      <c r="C586" s="1674" t="s">
        <v>864</v>
      </c>
      <c r="D586" s="1674" t="s">
        <v>473</v>
      </c>
      <c r="E586" s="1673" t="s">
        <v>474</v>
      </c>
      <c r="F586" s="1675" t="s">
        <v>75</v>
      </c>
      <c r="G586" s="1674" t="s">
        <v>475</v>
      </c>
      <c r="H586" s="1674" t="s">
        <v>863</v>
      </c>
      <c r="I586" s="1673" t="s">
        <v>862</v>
      </c>
      <c r="J586" s="1672"/>
      <c r="K586" s="1672"/>
      <c r="L586" s="1672"/>
      <c r="M586" s="1672"/>
      <c r="N586" s="1672"/>
      <c r="O586" s="1672"/>
      <c r="P586" s="1672"/>
      <c r="Q586" s="1672"/>
      <c r="R586" s="1672"/>
      <c r="S586" s="1672"/>
      <c r="T586" s="1672"/>
    </row>
    <row r="587" spans="1:20" ht="16.5" customHeight="1">
      <c r="A587" s="1671" t="s">
        <v>755</v>
      </c>
      <c r="B587" s="1477">
        <v>1345</v>
      </c>
      <c r="C587" s="1476">
        <v>765</v>
      </c>
      <c r="D587" s="1476">
        <v>216</v>
      </c>
      <c r="E587" s="1476">
        <v>364</v>
      </c>
      <c r="F587" s="1476">
        <v>139</v>
      </c>
      <c r="G587" s="1476">
        <v>126</v>
      </c>
      <c r="H587" s="1476">
        <v>4</v>
      </c>
      <c r="I587" s="1476">
        <v>9</v>
      </c>
      <c r="J587" s="1476">
        <v>1672</v>
      </c>
      <c r="K587" s="1476">
        <v>204</v>
      </c>
      <c r="L587" s="1476">
        <v>29</v>
      </c>
      <c r="M587" s="1476">
        <v>7</v>
      </c>
      <c r="N587" s="1476">
        <v>7</v>
      </c>
      <c r="O587" s="1476">
        <v>88</v>
      </c>
      <c r="P587" s="1476">
        <v>9</v>
      </c>
      <c r="Q587" s="1476">
        <v>2</v>
      </c>
      <c r="R587" s="1476">
        <v>28</v>
      </c>
      <c r="S587" s="1476">
        <v>44</v>
      </c>
      <c r="T587" s="1476">
        <v>3574</v>
      </c>
    </row>
    <row r="588" spans="1:20" ht="16.5" customHeight="1">
      <c r="A588" s="1671" t="s">
        <v>754</v>
      </c>
      <c r="B588" s="1477">
        <v>961</v>
      </c>
      <c r="C588" s="1476">
        <v>505</v>
      </c>
      <c r="D588" s="1476">
        <v>215</v>
      </c>
      <c r="E588" s="1476">
        <v>241</v>
      </c>
      <c r="F588" s="1476">
        <v>58</v>
      </c>
      <c r="G588" s="1476">
        <v>55</v>
      </c>
      <c r="H588" s="1476">
        <v>0</v>
      </c>
      <c r="I588" s="1476">
        <v>3</v>
      </c>
      <c r="J588" s="1476">
        <v>809</v>
      </c>
      <c r="K588" s="1476">
        <v>93</v>
      </c>
      <c r="L588" s="1476">
        <v>29</v>
      </c>
      <c r="M588" s="1476">
        <v>2</v>
      </c>
      <c r="N588" s="1476">
        <v>4</v>
      </c>
      <c r="O588" s="1476">
        <v>29</v>
      </c>
      <c r="P588" s="1476">
        <v>8</v>
      </c>
      <c r="Q588" s="1476">
        <v>4</v>
      </c>
      <c r="R588" s="1476">
        <v>9</v>
      </c>
      <c r="S588" s="1476">
        <v>5</v>
      </c>
      <c r="T588" s="1476">
        <v>2011</v>
      </c>
    </row>
    <row r="589" spans="1:20" ht="16.5" customHeight="1">
      <c r="A589" s="1671" t="s">
        <v>753</v>
      </c>
      <c r="B589" s="1477">
        <v>145</v>
      </c>
      <c r="C589" s="1476">
        <v>70</v>
      </c>
      <c r="D589" s="1476">
        <v>21</v>
      </c>
      <c r="E589" s="1476">
        <v>54</v>
      </c>
      <c r="F589" s="1476">
        <v>37</v>
      </c>
      <c r="G589" s="1476">
        <v>36</v>
      </c>
      <c r="H589" s="1476">
        <v>0</v>
      </c>
      <c r="I589" s="1476">
        <v>1</v>
      </c>
      <c r="J589" s="1476">
        <v>521</v>
      </c>
      <c r="K589" s="1476">
        <v>47</v>
      </c>
      <c r="L589" s="1476">
        <v>9</v>
      </c>
      <c r="M589" s="1476">
        <v>1</v>
      </c>
      <c r="N589" s="1476">
        <v>6</v>
      </c>
      <c r="O589" s="1476">
        <v>25</v>
      </c>
      <c r="P589" s="1476">
        <v>3</v>
      </c>
      <c r="Q589" s="1476">
        <v>0</v>
      </c>
      <c r="R589" s="1476">
        <v>12</v>
      </c>
      <c r="S589" s="1476">
        <v>2</v>
      </c>
      <c r="T589" s="1476">
        <v>808</v>
      </c>
    </row>
    <row r="590" spans="1:20" ht="16.5" customHeight="1">
      <c r="A590" s="1671" t="s">
        <v>752</v>
      </c>
      <c r="B590" s="1477">
        <v>358</v>
      </c>
      <c r="C590" s="1476">
        <v>210</v>
      </c>
      <c r="D590" s="1476">
        <v>77</v>
      </c>
      <c r="E590" s="1476">
        <v>71</v>
      </c>
      <c r="F590" s="1476">
        <v>22</v>
      </c>
      <c r="G590" s="1476">
        <v>22</v>
      </c>
      <c r="H590" s="1476">
        <v>0</v>
      </c>
      <c r="I590" s="1476">
        <v>0</v>
      </c>
      <c r="J590" s="1476">
        <v>677</v>
      </c>
      <c r="K590" s="1476">
        <v>79</v>
      </c>
      <c r="L590" s="1476">
        <v>13</v>
      </c>
      <c r="M590" s="1476">
        <v>2</v>
      </c>
      <c r="N590" s="1476">
        <v>3</v>
      </c>
      <c r="O590" s="1476">
        <v>23</v>
      </c>
      <c r="P590" s="1476">
        <v>1</v>
      </c>
      <c r="Q590" s="1476">
        <v>4</v>
      </c>
      <c r="R590" s="1476">
        <v>13</v>
      </c>
      <c r="S590" s="1476">
        <v>9</v>
      </c>
      <c r="T590" s="1476">
        <v>1204</v>
      </c>
    </row>
    <row r="591" spans="1:20" ht="16.5" customHeight="1">
      <c r="A591" s="1671" t="s">
        <v>751</v>
      </c>
      <c r="B591" s="1477">
        <v>678</v>
      </c>
      <c r="C591" s="1476">
        <v>354</v>
      </c>
      <c r="D591" s="1476">
        <v>147</v>
      </c>
      <c r="E591" s="1476">
        <v>177</v>
      </c>
      <c r="F591" s="1476">
        <v>57</v>
      </c>
      <c r="G591" s="1476">
        <v>56</v>
      </c>
      <c r="H591" s="1476">
        <v>1</v>
      </c>
      <c r="I591" s="1476">
        <v>0</v>
      </c>
      <c r="J591" s="1476">
        <v>1056</v>
      </c>
      <c r="K591" s="1476">
        <v>114</v>
      </c>
      <c r="L591" s="1476">
        <v>15</v>
      </c>
      <c r="M591" s="1476">
        <v>3</v>
      </c>
      <c r="N591" s="1476">
        <v>2</v>
      </c>
      <c r="O591" s="1476">
        <v>63</v>
      </c>
      <c r="P591" s="1476">
        <v>4</v>
      </c>
      <c r="Q591" s="1476">
        <v>5</v>
      </c>
      <c r="R591" s="1476">
        <v>31</v>
      </c>
      <c r="S591" s="1476">
        <v>9</v>
      </c>
      <c r="T591" s="1476">
        <v>2037</v>
      </c>
    </row>
    <row r="592" spans="1:20" ht="16.5" customHeight="1">
      <c r="A592" s="1671" t="s">
        <v>750</v>
      </c>
      <c r="B592" s="1477">
        <v>675</v>
      </c>
      <c r="C592" s="1476">
        <v>444</v>
      </c>
      <c r="D592" s="1476">
        <v>134</v>
      </c>
      <c r="E592" s="1476">
        <v>97</v>
      </c>
      <c r="F592" s="1476">
        <v>34</v>
      </c>
      <c r="G592" s="1476">
        <v>33</v>
      </c>
      <c r="H592" s="1476">
        <v>0</v>
      </c>
      <c r="I592" s="1476">
        <v>1</v>
      </c>
      <c r="J592" s="1476">
        <v>653</v>
      </c>
      <c r="K592" s="1476">
        <v>123</v>
      </c>
      <c r="L592" s="1476">
        <v>10</v>
      </c>
      <c r="M592" s="1476">
        <v>7</v>
      </c>
      <c r="N592" s="1476">
        <v>9</v>
      </c>
      <c r="O592" s="1476">
        <v>34</v>
      </c>
      <c r="P592" s="1476">
        <v>4</v>
      </c>
      <c r="Q592" s="1476">
        <v>0</v>
      </c>
      <c r="R592" s="1476">
        <v>12</v>
      </c>
      <c r="S592" s="1476">
        <v>9</v>
      </c>
      <c r="T592" s="1476">
        <v>1570</v>
      </c>
    </row>
    <row r="593" spans="1:20" ht="16.5" customHeight="1">
      <c r="A593" s="1671" t="s">
        <v>749</v>
      </c>
      <c r="B593" s="1477">
        <v>759</v>
      </c>
      <c r="C593" s="1476">
        <v>398</v>
      </c>
      <c r="D593" s="1476">
        <v>129</v>
      </c>
      <c r="E593" s="1476">
        <v>232</v>
      </c>
      <c r="F593" s="1476">
        <v>56</v>
      </c>
      <c r="G593" s="1476">
        <v>49</v>
      </c>
      <c r="H593" s="1476">
        <v>5</v>
      </c>
      <c r="I593" s="1476">
        <v>2</v>
      </c>
      <c r="J593" s="1476">
        <v>1401</v>
      </c>
      <c r="K593" s="1476">
        <v>139</v>
      </c>
      <c r="L593" s="1476">
        <v>23</v>
      </c>
      <c r="M593" s="1476">
        <v>2</v>
      </c>
      <c r="N593" s="1476">
        <v>3</v>
      </c>
      <c r="O593" s="1476">
        <v>76</v>
      </c>
      <c r="P593" s="1476">
        <v>9</v>
      </c>
      <c r="Q593" s="1476">
        <v>2</v>
      </c>
      <c r="R593" s="1476">
        <v>31</v>
      </c>
      <c r="S593" s="1476">
        <v>16</v>
      </c>
      <c r="T593" s="1476">
        <v>2517</v>
      </c>
    </row>
    <row r="594" spans="1:20" ht="16.5" customHeight="1">
      <c r="A594" s="1671" t="s">
        <v>748</v>
      </c>
      <c r="B594" s="1477">
        <v>476</v>
      </c>
      <c r="C594" s="1476">
        <v>164</v>
      </c>
      <c r="D594" s="1476">
        <v>93</v>
      </c>
      <c r="E594" s="1476">
        <v>219</v>
      </c>
      <c r="F594" s="1476">
        <v>39</v>
      </c>
      <c r="G594" s="1476">
        <v>32</v>
      </c>
      <c r="H594" s="1476">
        <v>4</v>
      </c>
      <c r="I594" s="1476">
        <v>3</v>
      </c>
      <c r="J594" s="1476">
        <v>1686</v>
      </c>
      <c r="K594" s="1476">
        <v>142</v>
      </c>
      <c r="L594" s="1476">
        <v>15</v>
      </c>
      <c r="M594" s="1476">
        <v>2</v>
      </c>
      <c r="N594" s="1476">
        <v>1</v>
      </c>
      <c r="O594" s="1476">
        <v>48</v>
      </c>
      <c r="P594" s="1476">
        <v>11</v>
      </c>
      <c r="Q594" s="1476">
        <v>3</v>
      </c>
      <c r="R594" s="1476">
        <v>26</v>
      </c>
      <c r="S594" s="1476">
        <v>17</v>
      </c>
      <c r="T594" s="1476">
        <v>2466</v>
      </c>
    </row>
    <row r="595" spans="1:20" ht="16.5" customHeight="1">
      <c r="A595" s="1671" t="s">
        <v>747</v>
      </c>
      <c r="B595" s="1477">
        <v>376</v>
      </c>
      <c r="C595" s="1476">
        <v>189</v>
      </c>
      <c r="D595" s="1476">
        <v>65</v>
      </c>
      <c r="E595" s="1476">
        <v>122</v>
      </c>
      <c r="F595" s="1476">
        <v>47</v>
      </c>
      <c r="G595" s="1476">
        <v>39</v>
      </c>
      <c r="H595" s="1476">
        <v>5</v>
      </c>
      <c r="I595" s="1476">
        <v>3</v>
      </c>
      <c r="J595" s="1476">
        <v>1485</v>
      </c>
      <c r="K595" s="1476">
        <v>146</v>
      </c>
      <c r="L595" s="1476">
        <v>12</v>
      </c>
      <c r="M595" s="1476">
        <v>4</v>
      </c>
      <c r="N595" s="1476">
        <v>7</v>
      </c>
      <c r="O595" s="1476">
        <v>89</v>
      </c>
      <c r="P595" s="1476">
        <v>0</v>
      </c>
      <c r="Q595" s="1476">
        <v>4</v>
      </c>
      <c r="R595" s="1476">
        <v>35</v>
      </c>
      <c r="S595" s="1476">
        <v>10</v>
      </c>
      <c r="T595" s="1476">
        <v>2215</v>
      </c>
    </row>
    <row r="596" spans="1:20" ht="16.5" customHeight="1">
      <c r="A596" s="1671" t="s">
        <v>746</v>
      </c>
      <c r="B596" s="1477">
        <v>428</v>
      </c>
      <c r="C596" s="1476">
        <v>199</v>
      </c>
      <c r="D596" s="1476">
        <v>92</v>
      </c>
      <c r="E596" s="1476">
        <v>137</v>
      </c>
      <c r="F596" s="1476">
        <v>43</v>
      </c>
      <c r="G596" s="1476">
        <v>25</v>
      </c>
      <c r="H596" s="1476">
        <v>2</v>
      </c>
      <c r="I596" s="1476">
        <v>16</v>
      </c>
      <c r="J596" s="1476">
        <v>1462</v>
      </c>
      <c r="K596" s="1476">
        <v>160</v>
      </c>
      <c r="L596" s="1476">
        <v>39</v>
      </c>
      <c r="M596" s="1476">
        <v>3</v>
      </c>
      <c r="N596" s="1476">
        <v>7</v>
      </c>
      <c r="O596" s="1476">
        <v>61</v>
      </c>
      <c r="P596" s="1476">
        <v>7</v>
      </c>
      <c r="Q596" s="1476">
        <v>0</v>
      </c>
      <c r="R596" s="1476">
        <v>20</v>
      </c>
      <c r="S596" s="1476">
        <v>5</v>
      </c>
      <c r="T596" s="1476">
        <v>2235</v>
      </c>
    </row>
    <row r="597" spans="1:20" ht="16.5" customHeight="1">
      <c r="A597" s="1671" t="s">
        <v>745</v>
      </c>
      <c r="B597" s="1477">
        <v>3656</v>
      </c>
      <c r="C597" s="1476">
        <v>2188</v>
      </c>
      <c r="D597" s="1476">
        <v>761</v>
      </c>
      <c r="E597" s="1476">
        <v>707</v>
      </c>
      <c r="F597" s="1476">
        <v>140</v>
      </c>
      <c r="G597" s="1476">
        <v>121</v>
      </c>
      <c r="H597" s="1476">
        <v>5</v>
      </c>
      <c r="I597" s="1476">
        <v>14</v>
      </c>
      <c r="J597" s="1476">
        <v>3622</v>
      </c>
      <c r="K597" s="1476">
        <v>432</v>
      </c>
      <c r="L597" s="1476">
        <v>68</v>
      </c>
      <c r="M597" s="1476">
        <v>15</v>
      </c>
      <c r="N597" s="1476">
        <v>16</v>
      </c>
      <c r="O597" s="1476">
        <v>104</v>
      </c>
      <c r="P597" s="1476">
        <v>24</v>
      </c>
      <c r="Q597" s="1476">
        <v>0</v>
      </c>
      <c r="R597" s="1476">
        <v>53</v>
      </c>
      <c r="S597" s="1476">
        <v>36</v>
      </c>
      <c r="T597" s="1476">
        <v>8166</v>
      </c>
    </row>
    <row r="598" spans="1:20" ht="16.5" customHeight="1">
      <c r="A598" s="1671" t="s">
        <v>744</v>
      </c>
      <c r="B598" s="1477">
        <v>1390</v>
      </c>
      <c r="C598" s="1476">
        <v>615</v>
      </c>
      <c r="D598" s="1476">
        <v>218</v>
      </c>
      <c r="E598" s="1476">
        <v>557</v>
      </c>
      <c r="F598" s="1476">
        <v>186</v>
      </c>
      <c r="G598" s="1476">
        <v>142</v>
      </c>
      <c r="H598" s="1476">
        <v>28</v>
      </c>
      <c r="I598" s="1476">
        <v>16</v>
      </c>
      <c r="J598" s="1476">
        <v>3212</v>
      </c>
      <c r="K598" s="1476">
        <v>308</v>
      </c>
      <c r="L598" s="1476">
        <v>48</v>
      </c>
      <c r="M598" s="1476">
        <v>9</v>
      </c>
      <c r="N598" s="1476">
        <v>8</v>
      </c>
      <c r="O598" s="1476">
        <v>62</v>
      </c>
      <c r="P598" s="1476">
        <v>9</v>
      </c>
      <c r="Q598" s="1476">
        <v>10</v>
      </c>
      <c r="R598" s="1476">
        <v>29</v>
      </c>
      <c r="S598" s="1476">
        <v>36</v>
      </c>
      <c r="T598" s="1476">
        <v>5307</v>
      </c>
    </row>
    <row r="599" spans="1:20" ht="16.5" customHeight="1">
      <c r="A599" s="1671" t="s">
        <v>743</v>
      </c>
      <c r="B599" s="1477">
        <v>2233</v>
      </c>
      <c r="C599" s="1476">
        <v>1153</v>
      </c>
      <c r="D599" s="1476">
        <v>309</v>
      </c>
      <c r="E599" s="1476">
        <v>771</v>
      </c>
      <c r="F599" s="1476">
        <v>188</v>
      </c>
      <c r="G599" s="1476">
        <v>162</v>
      </c>
      <c r="H599" s="1476">
        <v>14</v>
      </c>
      <c r="I599" s="1476">
        <v>12</v>
      </c>
      <c r="J599" s="1476">
        <v>5059</v>
      </c>
      <c r="K599" s="1476">
        <v>637</v>
      </c>
      <c r="L599" s="1476">
        <v>97</v>
      </c>
      <c r="M599" s="1476">
        <v>33</v>
      </c>
      <c r="N599" s="1476">
        <v>28</v>
      </c>
      <c r="O599" s="1476">
        <v>133</v>
      </c>
      <c r="P599" s="1476">
        <v>82</v>
      </c>
      <c r="Q599" s="1476">
        <v>41</v>
      </c>
      <c r="R599" s="1476">
        <v>62</v>
      </c>
      <c r="S599" s="1476">
        <v>131</v>
      </c>
      <c r="T599" s="1476">
        <v>8724</v>
      </c>
    </row>
    <row r="600" spans="1:20" ht="16.5" customHeight="1">
      <c r="A600" s="1671" t="s">
        <v>742</v>
      </c>
      <c r="B600" s="1477">
        <v>812</v>
      </c>
      <c r="C600" s="1476">
        <v>383</v>
      </c>
      <c r="D600" s="1476">
        <v>189</v>
      </c>
      <c r="E600" s="1476">
        <v>240</v>
      </c>
      <c r="F600" s="1476">
        <v>86</v>
      </c>
      <c r="G600" s="1476">
        <v>73</v>
      </c>
      <c r="H600" s="1476">
        <v>4</v>
      </c>
      <c r="I600" s="1476">
        <v>9</v>
      </c>
      <c r="J600" s="1476">
        <v>2060</v>
      </c>
      <c r="K600" s="1476">
        <v>222</v>
      </c>
      <c r="L600" s="1476">
        <v>32</v>
      </c>
      <c r="M600" s="1476">
        <v>2</v>
      </c>
      <c r="N600" s="1476">
        <v>8</v>
      </c>
      <c r="O600" s="1476">
        <v>49</v>
      </c>
      <c r="P600" s="1476">
        <v>12</v>
      </c>
      <c r="Q600" s="1476">
        <v>5</v>
      </c>
      <c r="R600" s="1476">
        <v>19</v>
      </c>
      <c r="S600" s="1476">
        <v>5</v>
      </c>
      <c r="T600" s="1476">
        <v>3312</v>
      </c>
    </row>
    <row r="601" spans="1:20" ht="16.5" customHeight="1">
      <c r="A601" s="1671" t="s">
        <v>741</v>
      </c>
      <c r="B601" s="1477">
        <v>994</v>
      </c>
      <c r="C601" s="1476">
        <v>583</v>
      </c>
      <c r="D601" s="1476">
        <v>224</v>
      </c>
      <c r="E601" s="1476">
        <v>187</v>
      </c>
      <c r="F601" s="1476">
        <v>31</v>
      </c>
      <c r="G601" s="1476">
        <v>29</v>
      </c>
      <c r="H601" s="1476">
        <v>1</v>
      </c>
      <c r="I601" s="1476">
        <v>1</v>
      </c>
      <c r="J601" s="1476">
        <v>1055</v>
      </c>
      <c r="K601" s="1476">
        <v>148</v>
      </c>
      <c r="L601" s="1476">
        <v>26</v>
      </c>
      <c r="M601" s="1476">
        <v>6</v>
      </c>
      <c r="N601" s="1476">
        <v>11</v>
      </c>
      <c r="O601" s="1476">
        <v>50</v>
      </c>
      <c r="P601" s="1476">
        <v>15</v>
      </c>
      <c r="Q601" s="1476">
        <v>6</v>
      </c>
      <c r="R601" s="1476">
        <v>16</v>
      </c>
      <c r="S601" s="1476">
        <v>12</v>
      </c>
      <c r="T601" s="1476">
        <v>2370</v>
      </c>
    </row>
    <row r="602" spans="1:20" ht="16.5" customHeight="1">
      <c r="A602" s="1671" t="s">
        <v>740</v>
      </c>
      <c r="B602" s="1477">
        <v>600</v>
      </c>
      <c r="C602" s="1476">
        <v>349</v>
      </c>
      <c r="D602" s="1476">
        <v>85</v>
      </c>
      <c r="E602" s="1476">
        <v>166</v>
      </c>
      <c r="F602" s="1476">
        <v>47</v>
      </c>
      <c r="G602" s="1476">
        <v>44</v>
      </c>
      <c r="H602" s="1476">
        <v>0</v>
      </c>
      <c r="I602" s="1476">
        <v>3</v>
      </c>
      <c r="J602" s="1476">
        <v>1041</v>
      </c>
      <c r="K602" s="1476">
        <v>124</v>
      </c>
      <c r="L602" s="1476">
        <v>24</v>
      </c>
      <c r="M602" s="1476">
        <v>5</v>
      </c>
      <c r="N602" s="1476">
        <v>4</v>
      </c>
      <c r="O602" s="1476">
        <v>23</v>
      </c>
      <c r="P602" s="1476">
        <v>5</v>
      </c>
      <c r="Q602" s="1476">
        <v>4</v>
      </c>
      <c r="R602" s="1476">
        <v>22</v>
      </c>
      <c r="S602" s="1476">
        <v>12</v>
      </c>
      <c r="T602" s="1476">
        <v>1911</v>
      </c>
    </row>
    <row r="603" spans="1:20" ht="16.5" customHeight="1">
      <c r="A603" s="1671" t="s">
        <v>739</v>
      </c>
      <c r="B603" s="1477">
        <v>768</v>
      </c>
      <c r="C603" s="1476">
        <v>386</v>
      </c>
      <c r="D603" s="1476">
        <v>119</v>
      </c>
      <c r="E603" s="1476">
        <v>263</v>
      </c>
      <c r="F603" s="1476">
        <v>32</v>
      </c>
      <c r="G603" s="1476">
        <v>26</v>
      </c>
      <c r="H603" s="1476">
        <v>0</v>
      </c>
      <c r="I603" s="1476">
        <v>6</v>
      </c>
      <c r="J603" s="1476">
        <v>868</v>
      </c>
      <c r="K603" s="1476">
        <v>138</v>
      </c>
      <c r="L603" s="1476">
        <v>27</v>
      </c>
      <c r="M603" s="1476">
        <v>6</v>
      </c>
      <c r="N603" s="1476">
        <v>2</v>
      </c>
      <c r="O603" s="1476">
        <v>42</v>
      </c>
      <c r="P603" s="1476">
        <v>21</v>
      </c>
      <c r="Q603" s="1476">
        <v>4</v>
      </c>
      <c r="R603" s="1476">
        <v>18</v>
      </c>
      <c r="S603" s="1476">
        <v>10</v>
      </c>
      <c r="T603" s="1476">
        <v>1936</v>
      </c>
    </row>
    <row r="604" spans="1:20" ht="16.5" customHeight="1">
      <c r="A604" s="1671" t="s">
        <v>738</v>
      </c>
      <c r="B604" s="1477">
        <v>306</v>
      </c>
      <c r="C604" s="1476">
        <v>173</v>
      </c>
      <c r="D604" s="1476">
        <v>30</v>
      </c>
      <c r="E604" s="1476">
        <v>103</v>
      </c>
      <c r="F604" s="1476">
        <v>20</v>
      </c>
      <c r="G604" s="1476">
        <v>18</v>
      </c>
      <c r="H604" s="1476">
        <v>1</v>
      </c>
      <c r="I604" s="1476">
        <v>1</v>
      </c>
      <c r="J604" s="1476">
        <v>381</v>
      </c>
      <c r="K604" s="1476">
        <v>72</v>
      </c>
      <c r="L604" s="1476">
        <v>14</v>
      </c>
      <c r="M604" s="1476">
        <v>2</v>
      </c>
      <c r="N604" s="1476">
        <v>5</v>
      </c>
      <c r="O604" s="1476">
        <v>11</v>
      </c>
      <c r="P604" s="1476">
        <v>3</v>
      </c>
      <c r="Q604" s="1476">
        <v>1</v>
      </c>
      <c r="R604" s="1476">
        <v>6</v>
      </c>
      <c r="S604" s="1476">
        <v>0</v>
      </c>
      <c r="T604" s="1476">
        <v>821</v>
      </c>
    </row>
    <row r="605" spans="1:20" ht="16.5" customHeight="1">
      <c r="A605" s="1671" t="s">
        <v>737</v>
      </c>
      <c r="B605" s="1477">
        <v>222</v>
      </c>
      <c r="C605" s="1476">
        <v>131</v>
      </c>
      <c r="D605" s="1476">
        <v>22</v>
      </c>
      <c r="E605" s="1476">
        <v>69</v>
      </c>
      <c r="F605" s="1476">
        <v>29</v>
      </c>
      <c r="G605" s="1476">
        <v>20</v>
      </c>
      <c r="H605" s="1476">
        <v>2</v>
      </c>
      <c r="I605" s="1476">
        <v>7</v>
      </c>
      <c r="J605" s="1476">
        <v>591</v>
      </c>
      <c r="K605" s="1476">
        <v>71</v>
      </c>
      <c r="L605" s="1476">
        <v>22</v>
      </c>
      <c r="M605" s="1476">
        <v>0</v>
      </c>
      <c r="N605" s="1476">
        <v>3</v>
      </c>
      <c r="O605" s="1476">
        <v>56</v>
      </c>
      <c r="P605" s="1476">
        <v>6</v>
      </c>
      <c r="Q605" s="1476">
        <v>2</v>
      </c>
      <c r="R605" s="1476">
        <v>12</v>
      </c>
      <c r="S605" s="1476">
        <v>5</v>
      </c>
      <c r="T605" s="1476">
        <v>1019</v>
      </c>
    </row>
    <row r="606" spans="1:20" ht="16.5" customHeight="1">
      <c r="A606" s="1671" t="s">
        <v>736</v>
      </c>
      <c r="B606" s="1477">
        <v>481</v>
      </c>
      <c r="C606" s="1476">
        <v>160</v>
      </c>
      <c r="D606" s="1476">
        <v>47</v>
      </c>
      <c r="E606" s="1476">
        <v>274</v>
      </c>
      <c r="F606" s="1476">
        <v>47</v>
      </c>
      <c r="G606" s="1476">
        <v>45</v>
      </c>
      <c r="H606" s="1476">
        <v>0</v>
      </c>
      <c r="I606" s="1476">
        <v>2</v>
      </c>
      <c r="J606" s="1476">
        <v>973</v>
      </c>
      <c r="K606" s="1476">
        <v>110</v>
      </c>
      <c r="L606" s="1476">
        <v>23</v>
      </c>
      <c r="M606" s="1476">
        <v>12</v>
      </c>
      <c r="N606" s="1476">
        <v>5</v>
      </c>
      <c r="O606" s="1476">
        <v>28</v>
      </c>
      <c r="P606" s="1476">
        <v>5</v>
      </c>
      <c r="Q606" s="1476">
        <v>1</v>
      </c>
      <c r="R606" s="1476">
        <v>19</v>
      </c>
      <c r="S606" s="1476">
        <v>6</v>
      </c>
      <c r="T606" s="1476">
        <v>1710</v>
      </c>
    </row>
    <row r="607" spans="1:20" ht="16.5" customHeight="1">
      <c r="A607" s="1671" t="s">
        <v>735</v>
      </c>
      <c r="B607" s="1477">
        <v>378</v>
      </c>
      <c r="C607" s="1476">
        <v>219</v>
      </c>
      <c r="D607" s="1476">
        <v>40</v>
      </c>
      <c r="E607" s="1476">
        <v>119</v>
      </c>
      <c r="F607" s="1476">
        <v>27</v>
      </c>
      <c r="G607" s="1476">
        <v>25</v>
      </c>
      <c r="H607" s="1476">
        <v>2</v>
      </c>
      <c r="I607" s="1476">
        <v>0</v>
      </c>
      <c r="J607" s="1476">
        <v>1108</v>
      </c>
      <c r="K607" s="1476">
        <v>104</v>
      </c>
      <c r="L607" s="1476">
        <v>15</v>
      </c>
      <c r="M607" s="1476">
        <v>4</v>
      </c>
      <c r="N607" s="1476">
        <v>19</v>
      </c>
      <c r="O607" s="1476">
        <v>56</v>
      </c>
      <c r="P607" s="1476">
        <v>8</v>
      </c>
      <c r="Q607" s="1476">
        <v>4</v>
      </c>
      <c r="R607" s="1476">
        <v>22</v>
      </c>
      <c r="S607" s="1476">
        <v>6</v>
      </c>
      <c r="T607" s="1476">
        <v>1751</v>
      </c>
    </row>
    <row r="608" spans="1:20" ht="16.5" customHeight="1">
      <c r="A608" s="1671" t="s">
        <v>734</v>
      </c>
      <c r="B608" s="1477">
        <v>215</v>
      </c>
      <c r="C608" s="1476">
        <v>122</v>
      </c>
      <c r="D608" s="1476">
        <v>22</v>
      </c>
      <c r="E608" s="1476">
        <v>71</v>
      </c>
      <c r="F608" s="1476">
        <v>79</v>
      </c>
      <c r="G608" s="1476">
        <v>58</v>
      </c>
      <c r="H608" s="1476">
        <v>10</v>
      </c>
      <c r="I608" s="1476">
        <v>11</v>
      </c>
      <c r="J608" s="1476">
        <v>1016</v>
      </c>
      <c r="K608" s="1476">
        <v>95</v>
      </c>
      <c r="L608" s="1476">
        <v>10</v>
      </c>
      <c r="M608" s="1476">
        <v>3</v>
      </c>
      <c r="N608" s="1476">
        <v>2</v>
      </c>
      <c r="O608" s="1476">
        <v>18</v>
      </c>
      <c r="P608" s="1476">
        <v>4</v>
      </c>
      <c r="Q608" s="1476">
        <v>0</v>
      </c>
      <c r="R608" s="1476">
        <v>18</v>
      </c>
      <c r="S608" s="1476">
        <v>3</v>
      </c>
      <c r="T608" s="1476">
        <v>1463</v>
      </c>
    </row>
    <row r="609" spans="1:20" ht="16.5" customHeight="1">
      <c r="A609" s="1671" t="s">
        <v>733</v>
      </c>
      <c r="B609" s="1477">
        <v>422</v>
      </c>
      <c r="C609" s="1476">
        <v>182</v>
      </c>
      <c r="D609" s="1476">
        <v>35</v>
      </c>
      <c r="E609" s="1476">
        <v>205</v>
      </c>
      <c r="F609" s="1476">
        <v>84</v>
      </c>
      <c r="G609" s="1476">
        <v>72</v>
      </c>
      <c r="H609" s="1476">
        <v>4</v>
      </c>
      <c r="I609" s="1476">
        <v>8</v>
      </c>
      <c r="J609" s="1476">
        <v>1627</v>
      </c>
      <c r="K609" s="1476">
        <v>192</v>
      </c>
      <c r="L609" s="1476">
        <v>36</v>
      </c>
      <c r="M609" s="1476">
        <v>11</v>
      </c>
      <c r="N609" s="1476">
        <v>15</v>
      </c>
      <c r="O609" s="1476">
        <v>63</v>
      </c>
      <c r="P609" s="1476">
        <v>16</v>
      </c>
      <c r="Q609" s="1476">
        <v>4</v>
      </c>
      <c r="R609" s="1476">
        <v>16</v>
      </c>
      <c r="S609" s="1476">
        <v>14</v>
      </c>
      <c r="T609" s="1476">
        <v>2500</v>
      </c>
    </row>
    <row r="610" spans="1:20" ht="16.5" customHeight="1">
      <c r="A610" s="1671" t="s">
        <v>732</v>
      </c>
      <c r="B610" s="1477">
        <v>648</v>
      </c>
      <c r="C610" s="1476">
        <v>225</v>
      </c>
      <c r="D610" s="1476">
        <v>82</v>
      </c>
      <c r="E610" s="1476">
        <v>341</v>
      </c>
      <c r="F610" s="1476">
        <v>49</v>
      </c>
      <c r="G610" s="1476">
        <v>46</v>
      </c>
      <c r="H610" s="1476">
        <v>2</v>
      </c>
      <c r="I610" s="1476">
        <v>1</v>
      </c>
      <c r="J610" s="1476">
        <v>1026</v>
      </c>
      <c r="K610" s="1476">
        <v>95</v>
      </c>
      <c r="L610" s="1476">
        <v>26</v>
      </c>
      <c r="M610" s="1476">
        <v>8</v>
      </c>
      <c r="N610" s="1476">
        <v>2</v>
      </c>
      <c r="O610" s="1476">
        <v>47</v>
      </c>
      <c r="P610" s="1476">
        <v>48</v>
      </c>
      <c r="Q610" s="1476">
        <v>17</v>
      </c>
      <c r="R610" s="1476">
        <v>16</v>
      </c>
      <c r="S610" s="1476">
        <v>16</v>
      </c>
      <c r="T610" s="1476">
        <v>1998</v>
      </c>
    </row>
    <row r="611" spans="1:20" ht="16.5" customHeight="1">
      <c r="A611" s="1671" t="s">
        <v>731</v>
      </c>
      <c r="B611" s="1477">
        <v>383</v>
      </c>
      <c r="C611" s="1476">
        <v>222</v>
      </c>
      <c r="D611" s="1476">
        <v>58</v>
      </c>
      <c r="E611" s="1476">
        <v>103</v>
      </c>
      <c r="F611" s="1476">
        <v>45</v>
      </c>
      <c r="G611" s="1476">
        <v>41</v>
      </c>
      <c r="H611" s="1476">
        <v>3</v>
      </c>
      <c r="I611" s="1476">
        <v>1</v>
      </c>
      <c r="J611" s="1476">
        <v>524</v>
      </c>
      <c r="K611" s="1476">
        <v>95</v>
      </c>
      <c r="L611" s="1476">
        <v>16</v>
      </c>
      <c r="M611" s="1476">
        <v>10</v>
      </c>
      <c r="N611" s="1476">
        <v>4</v>
      </c>
      <c r="O611" s="1476">
        <v>33</v>
      </c>
      <c r="P611" s="1476">
        <v>5</v>
      </c>
      <c r="Q611" s="1476">
        <v>1</v>
      </c>
      <c r="R611" s="1476">
        <v>12</v>
      </c>
      <c r="S611" s="1476">
        <v>16</v>
      </c>
      <c r="T611" s="1476">
        <v>1144</v>
      </c>
    </row>
    <row r="612" spans="1:20" ht="16.5" customHeight="1">
      <c r="A612" s="1671" t="s">
        <v>730</v>
      </c>
      <c r="B612" s="1477">
        <v>331</v>
      </c>
      <c r="C612" s="1476">
        <v>180</v>
      </c>
      <c r="D612" s="1476">
        <v>65</v>
      </c>
      <c r="E612" s="1476">
        <v>86</v>
      </c>
      <c r="F612" s="1476">
        <v>20</v>
      </c>
      <c r="G612" s="1476">
        <v>16</v>
      </c>
      <c r="H612" s="1476">
        <v>1</v>
      </c>
      <c r="I612" s="1476">
        <v>3</v>
      </c>
      <c r="J612" s="1476">
        <v>563</v>
      </c>
      <c r="K612" s="1476">
        <v>57</v>
      </c>
      <c r="L612" s="1476">
        <v>13</v>
      </c>
      <c r="M612" s="1476">
        <v>2</v>
      </c>
      <c r="N612" s="1476">
        <v>1</v>
      </c>
      <c r="O612" s="1476">
        <v>14</v>
      </c>
      <c r="P612" s="1476">
        <v>5</v>
      </c>
      <c r="Q612" s="1476">
        <v>12</v>
      </c>
      <c r="R612" s="1476">
        <v>15</v>
      </c>
      <c r="S612" s="1476">
        <v>12</v>
      </c>
      <c r="T612" s="1476">
        <v>1045</v>
      </c>
    </row>
    <row r="613" spans="1:20" ht="16.5" customHeight="1">
      <c r="A613" s="1671" t="s">
        <v>729</v>
      </c>
      <c r="B613" s="1477">
        <v>2414</v>
      </c>
      <c r="C613" s="1476">
        <v>991</v>
      </c>
      <c r="D613" s="1476">
        <v>396</v>
      </c>
      <c r="E613" s="1476">
        <v>1027</v>
      </c>
      <c r="F613" s="1476">
        <v>274</v>
      </c>
      <c r="G613" s="1476">
        <v>200</v>
      </c>
      <c r="H613" s="1476">
        <v>50</v>
      </c>
      <c r="I613" s="1476">
        <v>24</v>
      </c>
      <c r="J613" s="1476">
        <v>3717</v>
      </c>
      <c r="K613" s="1476">
        <v>451</v>
      </c>
      <c r="L613" s="1476">
        <v>55</v>
      </c>
      <c r="M613" s="1476">
        <v>14</v>
      </c>
      <c r="N613" s="1476">
        <v>20</v>
      </c>
      <c r="O613" s="1476">
        <v>117</v>
      </c>
      <c r="P613" s="1476">
        <v>27</v>
      </c>
      <c r="Q613" s="1476">
        <v>9</v>
      </c>
      <c r="R613" s="1476">
        <v>34</v>
      </c>
      <c r="S613" s="1476">
        <v>65</v>
      </c>
      <c r="T613" s="1476">
        <v>7197</v>
      </c>
    </row>
    <row r="614" spans="1:20" ht="16.5" customHeight="1">
      <c r="A614" s="1671" t="s">
        <v>728</v>
      </c>
      <c r="B614" s="1477">
        <v>1098</v>
      </c>
      <c r="C614" s="1476">
        <v>443</v>
      </c>
      <c r="D614" s="1476">
        <v>137</v>
      </c>
      <c r="E614" s="1476">
        <v>518</v>
      </c>
      <c r="F614" s="1476">
        <v>71</v>
      </c>
      <c r="G614" s="1476">
        <v>65</v>
      </c>
      <c r="H614" s="1476">
        <v>4</v>
      </c>
      <c r="I614" s="1476">
        <v>2</v>
      </c>
      <c r="J614" s="1476">
        <v>1919</v>
      </c>
      <c r="K614" s="1476">
        <v>193</v>
      </c>
      <c r="L614" s="1476">
        <v>43</v>
      </c>
      <c r="M614" s="1476">
        <v>4</v>
      </c>
      <c r="N614" s="1476">
        <v>14</v>
      </c>
      <c r="O614" s="1476">
        <v>88</v>
      </c>
      <c r="P614" s="1476">
        <v>21</v>
      </c>
      <c r="Q614" s="1476">
        <v>6</v>
      </c>
      <c r="R614" s="1476">
        <v>27</v>
      </c>
      <c r="S614" s="1476">
        <v>14</v>
      </c>
      <c r="T614" s="1476">
        <v>3498</v>
      </c>
    </row>
    <row r="615" spans="1:20" ht="16.5" customHeight="1">
      <c r="A615" s="1671" t="s">
        <v>727</v>
      </c>
      <c r="B615" s="1477">
        <v>457</v>
      </c>
      <c r="C615" s="1476">
        <v>295</v>
      </c>
      <c r="D615" s="1476">
        <v>77</v>
      </c>
      <c r="E615" s="1476">
        <v>85</v>
      </c>
      <c r="F615" s="1476">
        <v>23</v>
      </c>
      <c r="G615" s="1476">
        <v>17</v>
      </c>
      <c r="H615" s="1476">
        <v>2</v>
      </c>
      <c r="I615" s="1476">
        <v>4</v>
      </c>
      <c r="J615" s="1476">
        <v>692</v>
      </c>
      <c r="K615" s="1476">
        <v>87</v>
      </c>
      <c r="L615" s="1476">
        <v>24</v>
      </c>
      <c r="M615" s="1476">
        <v>3</v>
      </c>
      <c r="N615" s="1476">
        <v>8</v>
      </c>
      <c r="O615" s="1476">
        <v>21</v>
      </c>
      <c r="P615" s="1476">
        <v>3</v>
      </c>
      <c r="Q615" s="1476">
        <v>1</v>
      </c>
      <c r="R615" s="1476">
        <v>3</v>
      </c>
      <c r="S615" s="1476">
        <v>25</v>
      </c>
      <c r="T615" s="1476">
        <v>1347</v>
      </c>
    </row>
    <row r="616" spans="1:20" ht="16.5" customHeight="1">
      <c r="A616" s="1671" t="s">
        <v>726</v>
      </c>
      <c r="B616" s="1477">
        <v>48</v>
      </c>
      <c r="C616" s="1476">
        <v>19</v>
      </c>
      <c r="D616" s="1476">
        <v>5</v>
      </c>
      <c r="E616" s="1476">
        <v>24</v>
      </c>
      <c r="F616" s="1476">
        <v>10</v>
      </c>
      <c r="G616" s="1476">
        <v>6</v>
      </c>
      <c r="H616" s="1476">
        <v>1</v>
      </c>
      <c r="I616" s="1476">
        <v>3</v>
      </c>
      <c r="J616" s="1476">
        <v>574</v>
      </c>
      <c r="K616" s="1476">
        <v>36</v>
      </c>
      <c r="L616" s="1476">
        <v>11</v>
      </c>
      <c r="M616" s="1476">
        <v>3</v>
      </c>
      <c r="N616" s="1476">
        <v>4</v>
      </c>
      <c r="O616" s="1476">
        <v>17</v>
      </c>
      <c r="P616" s="1476">
        <v>0</v>
      </c>
      <c r="Q616" s="1476">
        <v>1</v>
      </c>
      <c r="R616" s="1476">
        <v>2</v>
      </c>
      <c r="S616" s="1476">
        <v>4</v>
      </c>
      <c r="T616" s="1476">
        <v>710</v>
      </c>
    </row>
    <row r="617" spans="1:20" ht="16.5" customHeight="1">
      <c r="A617" s="1671" t="s">
        <v>725</v>
      </c>
      <c r="B617" s="1477">
        <v>431</v>
      </c>
      <c r="C617" s="1476">
        <v>248</v>
      </c>
      <c r="D617" s="1476">
        <v>94</v>
      </c>
      <c r="E617" s="1476">
        <v>89</v>
      </c>
      <c r="F617" s="1476">
        <v>27</v>
      </c>
      <c r="G617" s="1476">
        <v>26</v>
      </c>
      <c r="H617" s="1476">
        <v>0</v>
      </c>
      <c r="I617" s="1476">
        <v>1</v>
      </c>
      <c r="J617" s="1476">
        <v>421</v>
      </c>
      <c r="K617" s="1476">
        <v>55</v>
      </c>
      <c r="L617" s="1476">
        <v>2</v>
      </c>
      <c r="M617" s="1476">
        <v>3</v>
      </c>
      <c r="N617" s="1476">
        <v>4</v>
      </c>
      <c r="O617" s="1476">
        <v>7</v>
      </c>
      <c r="P617" s="1476">
        <v>8</v>
      </c>
      <c r="Q617" s="1476">
        <v>2</v>
      </c>
      <c r="R617" s="1476">
        <v>1</v>
      </c>
      <c r="S617" s="1476">
        <v>4</v>
      </c>
      <c r="T617" s="1476">
        <v>965</v>
      </c>
    </row>
    <row r="618" spans="1:20" ht="16.5" customHeight="1">
      <c r="A618" s="1671" t="s">
        <v>724</v>
      </c>
      <c r="B618" s="1477">
        <v>489</v>
      </c>
      <c r="C618" s="1476">
        <v>288</v>
      </c>
      <c r="D618" s="1476">
        <v>79</v>
      </c>
      <c r="E618" s="1476">
        <v>122</v>
      </c>
      <c r="F618" s="1476">
        <v>32</v>
      </c>
      <c r="G618" s="1476">
        <v>30</v>
      </c>
      <c r="H618" s="1476">
        <v>0</v>
      </c>
      <c r="I618" s="1476">
        <v>2</v>
      </c>
      <c r="J618" s="1476">
        <v>639</v>
      </c>
      <c r="K618" s="1476">
        <v>67</v>
      </c>
      <c r="L618" s="1476">
        <v>14</v>
      </c>
      <c r="M618" s="1476">
        <v>1</v>
      </c>
      <c r="N618" s="1476">
        <v>4</v>
      </c>
      <c r="O618" s="1476">
        <v>14</v>
      </c>
      <c r="P618" s="1476">
        <v>5</v>
      </c>
      <c r="Q618" s="1476">
        <v>2</v>
      </c>
      <c r="R618" s="1476">
        <v>8</v>
      </c>
      <c r="S618" s="1476">
        <v>5</v>
      </c>
      <c r="T618" s="1476">
        <v>1280</v>
      </c>
    </row>
    <row r="619" spans="1:20" ht="16.5" customHeight="1">
      <c r="A619" s="1671" t="s">
        <v>723</v>
      </c>
      <c r="B619" s="1477">
        <v>477</v>
      </c>
      <c r="C619" s="1476">
        <v>293</v>
      </c>
      <c r="D619" s="1476">
        <v>69</v>
      </c>
      <c r="E619" s="1476">
        <v>115</v>
      </c>
      <c r="F619" s="1476">
        <v>27</v>
      </c>
      <c r="G619" s="1476">
        <v>25</v>
      </c>
      <c r="H619" s="1476">
        <v>2</v>
      </c>
      <c r="I619" s="1476">
        <v>0</v>
      </c>
      <c r="J619" s="1476">
        <v>553</v>
      </c>
      <c r="K619" s="1476">
        <v>45</v>
      </c>
      <c r="L619" s="1476">
        <v>7</v>
      </c>
      <c r="M619" s="1476">
        <v>0</v>
      </c>
      <c r="N619" s="1476">
        <v>4</v>
      </c>
      <c r="O619" s="1476">
        <v>23</v>
      </c>
      <c r="P619" s="1476">
        <v>5</v>
      </c>
      <c r="Q619" s="1476">
        <v>0</v>
      </c>
      <c r="R619" s="1476">
        <v>8</v>
      </c>
      <c r="S619" s="1476">
        <v>0</v>
      </c>
      <c r="T619" s="1476">
        <v>1149</v>
      </c>
    </row>
    <row r="620" spans="1:20" ht="16.5" customHeight="1">
      <c r="A620" s="1671" t="s">
        <v>722</v>
      </c>
      <c r="B620" s="1477">
        <v>753</v>
      </c>
      <c r="C620" s="1476">
        <v>425</v>
      </c>
      <c r="D620" s="1476">
        <v>95</v>
      </c>
      <c r="E620" s="1476">
        <v>233</v>
      </c>
      <c r="F620" s="1476">
        <v>131</v>
      </c>
      <c r="G620" s="1476">
        <v>125</v>
      </c>
      <c r="H620" s="1476">
        <v>3</v>
      </c>
      <c r="I620" s="1476">
        <v>3</v>
      </c>
      <c r="J620" s="1476">
        <v>1139</v>
      </c>
      <c r="K620" s="1476">
        <v>87</v>
      </c>
      <c r="L620" s="1476">
        <v>8</v>
      </c>
      <c r="M620" s="1476">
        <v>2</v>
      </c>
      <c r="N620" s="1476">
        <v>6</v>
      </c>
      <c r="O620" s="1476">
        <v>83</v>
      </c>
      <c r="P620" s="1476">
        <v>3</v>
      </c>
      <c r="Q620" s="1476">
        <v>5</v>
      </c>
      <c r="R620" s="1476">
        <v>30</v>
      </c>
      <c r="S620" s="1476">
        <v>19</v>
      </c>
      <c r="T620" s="1476">
        <v>2266</v>
      </c>
    </row>
    <row r="621" spans="1:20" ht="16.5" customHeight="1">
      <c r="A621" s="1671" t="s">
        <v>721</v>
      </c>
      <c r="B621" s="1477">
        <v>1200</v>
      </c>
      <c r="C621" s="1476">
        <v>698</v>
      </c>
      <c r="D621" s="1476">
        <v>353</v>
      </c>
      <c r="E621" s="1476">
        <v>149</v>
      </c>
      <c r="F621" s="1476">
        <v>91</v>
      </c>
      <c r="G621" s="1476">
        <v>86</v>
      </c>
      <c r="H621" s="1476">
        <v>3</v>
      </c>
      <c r="I621" s="1476">
        <v>2</v>
      </c>
      <c r="J621" s="1476">
        <v>1523</v>
      </c>
      <c r="K621" s="1476">
        <v>129</v>
      </c>
      <c r="L621" s="1476">
        <v>30</v>
      </c>
      <c r="M621" s="1476">
        <v>5</v>
      </c>
      <c r="N621" s="1476">
        <v>24</v>
      </c>
      <c r="O621" s="1476">
        <v>73</v>
      </c>
      <c r="P621" s="1476">
        <v>13</v>
      </c>
      <c r="Q621" s="1476">
        <v>3</v>
      </c>
      <c r="R621" s="1476">
        <v>20</v>
      </c>
      <c r="S621" s="1476">
        <v>1</v>
      </c>
      <c r="T621" s="1476">
        <v>3112</v>
      </c>
    </row>
    <row r="622" spans="1:20" ht="16.5" customHeight="1">
      <c r="A622" s="1671" t="s">
        <v>720</v>
      </c>
      <c r="B622" s="1477">
        <v>112</v>
      </c>
      <c r="C622" s="1476">
        <v>70</v>
      </c>
      <c r="D622" s="1476">
        <v>7</v>
      </c>
      <c r="E622" s="1476">
        <v>35</v>
      </c>
      <c r="F622" s="1476">
        <v>41</v>
      </c>
      <c r="G622" s="1476">
        <v>35</v>
      </c>
      <c r="H622" s="1476">
        <v>1</v>
      </c>
      <c r="I622" s="1476">
        <v>5</v>
      </c>
      <c r="J622" s="1476">
        <v>455</v>
      </c>
      <c r="K622" s="1476">
        <v>28</v>
      </c>
      <c r="L622" s="1476">
        <v>9</v>
      </c>
      <c r="M622" s="1476">
        <v>1</v>
      </c>
      <c r="N622" s="1476">
        <v>4</v>
      </c>
      <c r="O622" s="1476">
        <v>26</v>
      </c>
      <c r="P622" s="1476">
        <v>2</v>
      </c>
      <c r="Q622" s="1476">
        <v>1</v>
      </c>
      <c r="R622" s="1476">
        <v>7</v>
      </c>
      <c r="S622" s="1476">
        <v>1</v>
      </c>
      <c r="T622" s="1476">
        <v>687</v>
      </c>
    </row>
    <row r="623" spans="1:20" ht="16.5" customHeight="1">
      <c r="A623" s="1671" t="s">
        <v>719</v>
      </c>
      <c r="B623" s="1477">
        <v>76</v>
      </c>
      <c r="C623" s="1476">
        <v>52</v>
      </c>
      <c r="D623" s="1476">
        <v>11</v>
      </c>
      <c r="E623" s="1476">
        <v>13</v>
      </c>
      <c r="F623" s="1476">
        <v>25</v>
      </c>
      <c r="G623" s="1476">
        <v>21</v>
      </c>
      <c r="H623" s="1476">
        <v>4</v>
      </c>
      <c r="I623" s="1476">
        <v>0</v>
      </c>
      <c r="J623" s="1476">
        <v>333</v>
      </c>
      <c r="K623" s="1476">
        <v>25</v>
      </c>
      <c r="L623" s="1476">
        <v>0</v>
      </c>
      <c r="M623" s="1476">
        <v>4</v>
      </c>
      <c r="N623" s="1476">
        <v>7</v>
      </c>
      <c r="O623" s="1476">
        <v>16</v>
      </c>
      <c r="P623" s="1476">
        <v>0</v>
      </c>
      <c r="Q623" s="1476">
        <v>3</v>
      </c>
      <c r="R623" s="1476">
        <v>12</v>
      </c>
      <c r="S623" s="1476">
        <v>3</v>
      </c>
      <c r="T623" s="1476">
        <v>504</v>
      </c>
    </row>
    <row r="624" spans="1:20" ht="16.5" customHeight="1">
      <c r="A624" s="1671" t="s">
        <v>718</v>
      </c>
      <c r="B624" s="1477">
        <v>543</v>
      </c>
      <c r="C624" s="1476">
        <v>244</v>
      </c>
      <c r="D624" s="1476">
        <v>105</v>
      </c>
      <c r="E624" s="1476">
        <v>194</v>
      </c>
      <c r="F624" s="1476">
        <v>59</v>
      </c>
      <c r="G624" s="1476">
        <v>48</v>
      </c>
      <c r="H624" s="1476">
        <v>2</v>
      </c>
      <c r="I624" s="1476">
        <v>9</v>
      </c>
      <c r="J624" s="1476">
        <v>1007</v>
      </c>
      <c r="K624" s="1476">
        <v>97</v>
      </c>
      <c r="L624" s="1476">
        <v>19</v>
      </c>
      <c r="M624" s="1476">
        <v>4</v>
      </c>
      <c r="N624" s="1476">
        <v>6</v>
      </c>
      <c r="O624" s="1476">
        <v>44</v>
      </c>
      <c r="P624" s="1476">
        <v>11</v>
      </c>
      <c r="Q624" s="1476">
        <v>0</v>
      </c>
      <c r="R624" s="1476">
        <v>18</v>
      </c>
      <c r="S624" s="1476">
        <v>7</v>
      </c>
      <c r="T624" s="1476">
        <v>1815</v>
      </c>
    </row>
    <row r="625" spans="1:20" ht="16.5" customHeight="1">
      <c r="A625" s="1671" t="s">
        <v>717</v>
      </c>
      <c r="B625" s="1477">
        <v>524</v>
      </c>
      <c r="C625" s="1476">
        <v>325</v>
      </c>
      <c r="D625" s="1476">
        <v>62</v>
      </c>
      <c r="E625" s="1476">
        <v>137</v>
      </c>
      <c r="F625" s="1476">
        <v>70</v>
      </c>
      <c r="G625" s="1476">
        <v>69</v>
      </c>
      <c r="H625" s="1476">
        <v>1</v>
      </c>
      <c r="I625" s="1476">
        <v>0</v>
      </c>
      <c r="J625" s="1476">
        <v>763</v>
      </c>
      <c r="K625" s="1476">
        <v>61</v>
      </c>
      <c r="L625" s="1476">
        <v>9</v>
      </c>
      <c r="M625" s="1476">
        <v>6</v>
      </c>
      <c r="N625" s="1476">
        <v>6</v>
      </c>
      <c r="O625" s="1476">
        <v>42</v>
      </c>
      <c r="P625" s="1476">
        <v>5</v>
      </c>
      <c r="Q625" s="1476">
        <v>3</v>
      </c>
      <c r="R625" s="1476">
        <v>15</v>
      </c>
      <c r="S625" s="1476">
        <v>12</v>
      </c>
      <c r="T625" s="1476">
        <v>1516</v>
      </c>
    </row>
    <row r="626" spans="1:20" ht="16.5" customHeight="1">
      <c r="A626" s="1671" t="s">
        <v>716</v>
      </c>
      <c r="B626" s="1477">
        <v>1766</v>
      </c>
      <c r="C626" s="1476">
        <v>937</v>
      </c>
      <c r="D626" s="1476">
        <v>266</v>
      </c>
      <c r="E626" s="1476">
        <v>563</v>
      </c>
      <c r="F626" s="1476">
        <v>352</v>
      </c>
      <c r="G626" s="1476">
        <v>257</v>
      </c>
      <c r="H626" s="1476">
        <v>61</v>
      </c>
      <c r="I626" s="1476">
        <v>34</v>
      </c>
      <c r="J626" s="1476">
        <v>2229</v>
      </c>
      <c r="K626" s="1476">
        <v>254</v>
      </c>
      <c r="L626" s="1476">
        <v>52</v>
      </c>
      <c r="M626" s="1476">
        <v>17</v>
      </c>
      <c r="N626" s="1476">
        <v>30</v>
      </c>
      <c r="O626" s="1476">
        <v>115</v>
      </c>
      <c r="P626" s="1476">
        <v>10</v>
      </c>
      <c r="Q626" s="1476">
        <v>10</v>
      </c>
      <c r="R626" s="1476">
        <v>11</v>
      </c>
      <c r="S626" s="1476">
        <v>35</v>
      </c>
      <c r="T626" s="1476">
        <v>4881</v>
      </c>
    </row>
    <row r="627" spans="1:20" ht="16.5" customHeight="1">
      <c r="A627" s="1671" t="s">
        <v>715</v>
      </c>
      <c r="B627" s="1477">
        <v>761</v>
      </c>
      <c r="C627" s="1476">
        <v>467</v>
      </c>
      <c r="D627" s="1476">
        <v>138</v>
      </c>
      <c r="E627" s="1476">
        <v>156</v>
      </c>
      <c r="F627" s="1476">
        <v>51</v>
      </c>
      <c r="G627" s="1476">
        <v>45</v>
      </c>
      <c r="H627" s="1476">
        <v>2</v>
      </c>
      <c r="I627" s="1476">
        <v>4</v>
      </c>
      <c r="J627" s="1476">
        <v>826</v>
      </c>
      <c r="K627" s="1476">
        <v>122</v>
      </c>
      <c r="L627" s="1476">
        <v>25</v>
      </c>
      <c r="M627" s="1476">
        <v>5</v>
      </c>
      <c r="N627" s="1476">
        <v>5</v>
      </c>
      <c r="O627" s="1476">
        <v>41</v>
      </c>
      <c r="P627" s="1476">
        <v>9</v>
      </c>
      <c r="Q627" s="1476">
        <v>7</v>
      </c>
      <c r="R627" s="1476">
        <v>9</v>
      </c>
      <c r="S627" s="1476">
        <v>9</v>
      </c>
      <c r="T627" s="1476">
        <v>1870</v>
      </c>
    </row>
    <row r="628" spans="1:20" ht="16.5" customHeight="1">
      <c r="A628" s="1671" t="s">
        <v>714</v>
      </c>
      <c r="B628" s="1477">
        <v>580</v>
      </c>
      <c r="C628" s="1476">
        <v>323</v>
      </c>
      <c r="D628" s="1476">
        <v>108</v>
      </c>
      <c r="E628" s="1476">
        <v>149</v>
      </c>
      <c r="F628" s="1476">
        <v>40</v>
      </c>
      <c r="G628" s="1476">
        <v>39</v>
      </c>
      <c r="H628" s="1476">
        <v>0</v>
      </c>
      <c r="I628" s="1476">
        <v>1</v>
      </c>
      <c r="J628" s="1476">
        <v>1004</v>
      </c>
      <c r="K628" s="1476">
        <v>84</v>
      </c>
      <c r="L628" s="1476">
        <v>11</v>
      </c>
      <c r="M628" s="1476">
        <v>2</v>
      </c>
      <c r="N628" s="1476">
        <v>8</v>
      </c>
      <c r="O628" s="1476">
        <v>77</v>
      </c>
      <c r="P628" s="1476">
        <v>13</v>
      </c>
      <c r="Q628" s="1476">
        <v>8</v>
      </c>
      <c r="R628" s="1476">
        <v>17</v>
      </c>
      <c r="S628" s="1476">
        <v>6</v>
      </c>
      <c r="T628" s="1476">
        <v>1850</v>
      </c>
    </row>
    <row r="629" spans="1:20" ht="16.5" customHeight="1">
      <c r="A629" s="1671" t="s">
        <v>713</v>
      </c>
      <c r="B629" s="1477">
        <v>904</v>
      </c>
      <c r="C629" s="1476">
        <v>419</v>
      </c>
      <c r="D629" s="1476">
        <v>188</v>
      </c>
      <c r="E629" s="1476">
        <v>297</v>
      </c>
      <c r="F629" s="1476">
        <v>77</v>
      </c>
      <c r="G629" s="1476">
        <v>68</v>
      </c>
      <c r="H629" s="1476">
        <v>4</v>
      </c>
      <c r="I629" s="1476">
        <v>5</v>
      </c>
      <c r="J629" s="1476">
        <v>1100</v>
      </c>
      <c r="K629" s="1476">
        <v>63</v>
      </c>
      <c r="L629" s="1476">
        <v>11</v>
      </c>
      <c r="M629" s="1476">
        <v>5</v>
      </c>
      <c r="N629" s="1476">
        <v>13</v>
      </c>
      <c r="O629" s="1476">
        <v>75</v>
      </c>
      <c r="P629" s="1476">
        <v>2</v>
      </c>
      <c r="Q629" s="1476">
        <v>3</v>
      </c>
      <c r="R629" s="1476">
        <v>30</v>
      </c>
      <c r="S629" s="1476">
        <v>24</v>
      </c>
      <c r="T629" s="1476">
        <v>2307</v>
      </c>
    </row>
    <row r="630" spans="1:20" ht="16.5" customHeight="1">
      <c r="A630" s="1671" t="s">
        <v>712</v>
      </c>
      <c r="B630" s="1477">
        <v>598</v>
      </c>
      <c r="C630" s="1476">
        <v>359</v>
      </c>
      <c r="D630" s="1476">
        <v>77</v>
      </c>
      <c r="E630" s="1476">
        <v>162</v>
      </c>
      <c r="F630" s="1476">
        <v>59</v>
      </c>
      <c r="G630" s="1476">
        <v>56</v>
      </c>
      <c r="H630" s="1476">
        <v>0</v>
      </c>
      <c r="I630" s="1476">
        <v>3</v>
      </c>
      <c r="J630" s="1476">
        <v>1280</v>
      </c>
      <c r="K630" s="1476">
        <v>92</v>
      </c>
      <c r="L630" s="1476">
        <v>6</v>
      </c>
      <c r="M630" s="1476">
        <v>2</v>
      </c>
      <c r="N630" s="1476">
        <v>11</v>
      </c>
      <c r="O630" s="1476">
        <v>42</v>
      </c>
      <c r="P630" s="1476">
        <v>8</v>
      </c>
      <c r="Q630" s="1476">
        <v>0</v>
      </c>
      <c r="R630" s="1476">
        <v>20</v>
      </c>
      <c r="S630" s="1476">
        <v>8</v>
      </c>
      <c r="T630" s="1476">
        <v>2126</v>
      </c>
    </row>
    <row r="631" spans="1:20" ht="16.5" customHeight="1">
      <c r="A631" s="1671" t="s">
        <v>711</v>
      </c>
      <c r="B631" s="1477">
        <v>307</v>
      </c>
      <c r="C631" s="1476">
        <v>153</v>
      </c>
      <c r="D631" s="1476">
        <v>82</v>
      </c>
      <c r="E631" s="1476">
        <v>72</v>
      </c>
      <c r="F631" s="1476">
        <v>18</v>
      </c>
      <c r="G631" s="1476">
        <v>16</v>
      </c>
      <c r="H631" s="1476">
        <v>1</v>
      </c>
      <c r="I631" s="1476">
        <v>1</v>
      </c>
      <c r="J631" s="1476">
        <v>538</v>
      </c>
      <c r="K631" s="1476">
        <v>40</v>
      </c>
      <c r="L631" s="1476">
        <v>11</v>
      </c>
      <c r="M631" s="1476">
        <v>0</v>
      </c>
      <c r="N631" s="1476">
        <v>2</v>
      </c>
      <c r="O631" s="1476">
        <v>47</v>
      </c>
      <c r="P631" s="1476">
        <v>5</v>
      </c>
      <c r="Q631" s="1476">
        <v>0</v>
      </c>
      <c r="R631" s="1476">
        <v>11</v>
      </c>
      <c r="S631" s="1476">
        <v>29</v>
      </c>
      <c r="T631" s="1476">
        <v>1008</v>
      </c>
    </row>
    <row r="632" spans="1:20" ht="16.5" customHeight="1">
      <c r="A632" s="1671" t="s">
        <v>710</v>
      </c>
      <c r="B632" s="1477">
        <v>810</v>
      </c>
      <c r="C632" s="1476">
        <v>480</v>
      </c>
      <c r="D632" s="1476">
        <v>129</v>
      </c>
      <c r="E632" s="1476">
        <v>201</v>
      </c>
      <c r="F632" s="1476">
        <v>87</v>
      </c>
      <c r="G632" s="1476">
        <v>85</v>
      </c>
      <c r="H632" s="1476">
        <v>1</v>
      </c>
      <c r="I632" s="1476">
        <v>1</v>
      </c>
      <c r="J632" s="1476">
        <v>1614</v>
      </c>
      <c r="K632" s="1476">
        <v>120</v>
      </c>
      <c r="L632" s="1476">
        <v>20</v>
      </c>
      <c r="M632" s="1476">
        <v>2</v>
      </c>
      <c r="N632" s="1476">
        <v>10</v>
      </c>
      <c r="O632" s="1476">
        <v>122</v>
      </c>
      <c r="P632" s="1476">
        <v>4</v>
      </c>
      <c r="Q632" s="1476">
        <v>2</v>
      </c>
      <c r="R632" s="1476">
        <v>20</v>
      </c>
      <c r="S632" s="1476">
        <v>19</v>
      </c>
      <c r="T632" s="1476">
        <v>2830</v>
      </c>
    </row>
    <row r="633" spans="1:20" ht="16.5" customHeight="1">
      <c r="A633" s="1671" t="s">
        <v>709</v>
      </c>
      <c r="B633" s="1477">
        <v>745</v>
      </c>
      <c r="C633" s="1476">
        <v>360</v>
      </c>
      <c r="D633" s="1476">
        <v>168</v>
      </c>
      <c r="E633" s="1476">
        <v>217</v>
      </c>
      <c r="F633" s="1476">
        <v>62</v>
      </c>
      <c r="G633" s="1476">
        <v>61</v>
      </c>
      <c r="H633" s="1476">
        <v>0</v>
      </c>
      <c r="I633" s="1476">
        <v>1</v>
      </c>
      <c r="J633" s="1476">
        <v>1163</v>
      </c>
      <c r="K633" s="1476">
        <v>71</v>
      </c>
      <c r="L633" s="1476">
        <v>12</v>
      </c>
      <c r="M633" s="1476">
        <v>4</v>
      </c>
      <c r="N633" s="1476">
        <v>3</v>
      </c>
      <c r="O633" s="1476">
        <v>10</v>
      </c>
      <c r="P633" s="1476">
        <v>5</v>
      </c>
      <c r="Q633" s="1476">
        <v>1</v>
      </c>
      <c r="R633" s="1476">
        <v>13</v>
      </c>
      <c r="S633" s="1476">
        <v>25</v>
      </c>
      <c r="T633" s="1476">
        <v>2114</v>
      </c>
    </row>
    <row r="634" spans="1:20" ht="16.5" customHeight="1">
      <c r="A634" s="1671" t="s">
        <v>708</v>
      </c>
      <c r="B634" s="1477">
        <v>755</v>
      </c>
      <c r="C634" s="1476">
        <v>482</v>
      </c>
      <c r="D634" s="1476">
        <v>91</v>
      </c>
      <c r="E634" s="1476">
        <v>182</v>
      </c>
      <c r="F634" s="1476">
        <v>112</v>
      </c>
      <c r="G634" s="1476">
        <v>101</v>
      </c>
      <c r="H634" s="1476">
        <v>7</v>
      </c>
      <c r="I634" s="1476">
        <v>4</v>
      </c>
      <c r="J634" s="1476">
        <v>1755</v>
      </c>
      <c r="K634" s="1476">
        <v>247</v>
      </c>
      <c r="L634" s="1476">
        <v>33</v>
      </c>
      <c r="M634" s="1476">
        <v>7</v>
      </c>
      <c r="N634" s="1476">
        <v>11</v>
      </c>
      <c r="O634" s="1476">
        <v>119</v>
      </c>
      <c r="P634" s="1476">
        <v>36</v>
      </c>
      <c r="Q634" s="1476">
        <v>6</v>
      </c>
      <c r="R634" s="1476">
        <v>14</v>
      </c>
      <c r="S634" s="1476">
        <v>21</v>
      </c>
      <c r="T634" s="1476">
        <v>3116</v>
      </c>
    </row>
    <row r="635" spans="1:20" ht="16.5" customHeight="1">
      <c r="A635" s="1671" t="s">
        <v>707</v>
      </c>
      <c r="B635" s="1477">
        <v>704</v>
      </c>
      <c r="C635" s="1476">
        <v>423</v>
      </c>
      <c r="D635" s="1476">
        <v>138</v>
      </c>
      <c r="E635" s="1476">
        <v>143</v>
      </c>
      <c r="F635" s="1476">
        <v>16</v>
      </c>
      <c r="G635" s="1476">
        <v>14</v>
      </c>
      <c r="H635" s="1476">
        <v>1</v>
      </c>
      <c r="I635" s="1476">
        <v>1</v>
      </c>
      <c r="J635" s="1476">
        <v>475</v>
      </c>
      <c r="K635" s="1476">
        <v>81</v>
      </c>
      <c r="L635" s="1476">
        <v>17</v>
      </c>
      <c r="M635" s="1476">
        <v>7</v>
      </c>
      <c r="N635" s="1476">
        <v>1</v>
      </c>
      <c r="O635" s="1476">
        <v>9</v>
      </c>
      <c r="P635" s="1476">
        <v>1</v>
      </c>
      <c r="Q635" s="1476">
        <v>3</v>
      </c>
      <c r="R635" s="1476">
        <v>4</v>
      </c>
      <c r="S635" s="1476">
        <v>15</v>
      </c>
      <c r="T635" s="1476">
        <v>1333</v>
      </c>
    </row>
    <row r="636" spans="1:20" ht="16.5" customHeight="1">
      <c r="A636" s="1671" t="s">
        <v>706</v>
      </c>
      <c r="B636" s="1477">
        <v>36</v>
      </c>
      <c r="C636" s="1476">
        <v>15</v>
      </c>
      <c r="D636" s="1476">
        <v>10</v>
      </c>
      <c r="E636" s="1476">
        <v>11</v>
      </c>
      <c r="F636" s="1476">
        <v>11</v>
      </c>
      <c r="G636" s="1476">
        <v>10</v>
      </c>
      <c r="H636" s="1476">
        <v>0</v>
      </c>
      <c r="I636" s="1476">
        <v>1</v>
      </c>
      <c r="J636" s="1476">
        <v>493</v>
      </c>
      <c r="K636" s="1476">
        <v>32</v>
      </c>
      <c r="L636" s="1476">
        <v>4</v>
      </c>
      <c r="M636" s="1476">
        <v>0</v>
      </c>
      <c r="N636" s="1476">
        <v>3</v>
      </c>
      <c r="O636" s="1476">
        <v>4</v>
      </c>
      <c r="P636" s="1476">
        <v>0</v>
      </c>
      <c r="Q636" s="1476">
        <v>0</v>
      </c>
      <c r="R636" s="1476">
        <v>5</v>
      </c>
      <c r="S636" s="1476">
        <v>0</v>
      </c>
      <c r="T636" s="1476">
        <v>588</v>
      </c>
    </row>
    <row r="637" spans="1:20" ht="16.5" customHeight="1">
      <c r="A637" s="1671" t="s">
        <v>705</v>
      </c>
      <c r="B637" s="1477">
        <v>127</v>
      </c>
      <c r="C637" s="1476">
        <v>42</v>
      </c>
      <c r="D637" s="1476">
        <v>23</v>
      </c>
      <c r="E637" s="1476">
        <v>62</v>
      </c>
      <c r="F637" s="1476">
        <v>34</v>
      </c>
      <c r="G637" s="1476">
        <v>13</v>
      </c>
      <c r="H637" s="1476">
        <v>8</v>
      </c>
      <c r="I637" s="1476">
        <v>13</v>
      </c>
      <c r="J637" s="1476">
        <v>423</v>
      </c>
      <c r="K637" s="1476">
        <v>50</v>
      </c>
      <c r="L637" s="1476">
        <v>6</v>
      </c>
      <c r="M637" s="1476">
        <v>7</v>
      </c>
      <c r="N637" s="1476">
        <v>4</v>
      </c>
      <c r="O637" s="1476">
        <v>9</v>
      </c>
      <c r="P637" s="1476">
        <v>1</v>
      </c>
      <c r="Q637" s="1476">
        <v>0</v>
      </c>
      <c r="R637" s="1476">
        <v>6</v>
      </c>
      <c r="S637" s="1476">
        <v>0</v>
      </c>
      <c r="T637" s="1476">
        <v>667</v>
      </c>
    </row>
    <row r="638" spans="1:20" ht="16.5" customHeight="1">
      <c r="A638" s="1671" t="s">
        <v>704</v>
      </c>
      <c r="B638" s="1477">
        <v>757</v>
      </c>
      <c r="C638" s="1476">
        <v>393</v>
      </c>
      <c r="D638" s="1476">
        <v>81</v>
      </c>
      <c r="E638" s="1476">
        <v>283</v>
      </c>
      <c r="F638" s="1476">
        <v>68</v>
      </c>
      <c r="G638" s="1476">
        <v>57</v>
      </c>
      <c r="H638" s="1476">
        <v>8</v>
      </c>
      <c r="I638" s="1476">
        <v>3</v>
      </c>
      <c r="J638" s="1476">
        <v>1392</v>
      </c>
      <c r="K638" s="1476">
        <v>167</v>
      </c>
      <c r="L638" s="1476">
        <v>28</v>
      </c>
      <c r="M638" s="1476">
        <v>11</v>
      </c>
      <c r="N638" s="1476">
        <v>5</v>
      </c>
      <c r="O638" s="1476">
        <v>50</v>
      </c>
      <c r="P638" s="1476">
        <v>13</v>
      </c>
      <c r="Q638" s="1476">
        <v>18</v>
      </c>
      <c r="R638" s="1476">
        <v>11</v>
      </c>
      <c r="S638" s="1476">
        <v>21</v>
      </c>
      <c r="T638" s="1476">
        <v>2541</v>
      </c>
    </row>
    <row r="639" spans="1:20" ht="16.5" customHeight="1">
      <c r="A639" s="1671" t="s">
        <v>703</v>
      </c>
      <c r="B639" s="1477">
        <v>179</v>
      </c>
      <c r="C639" s="1476">
        <v>114</v>
      </c>
      <c r="D639" s="1476">
        <v>36</v>
      </c>
      <c r="E639" s="1476">
        <v>29</v>
      </c>
      <c r="F639" s="1476">
        <v>10</v>
      </c>
      <c r="G639" s="1476">
        <v>6</v>
      </c>
      <c r="H639" s="1476">
        <v>2</v>
      </c>
      <c r="I639" s="1476">
        <v>2</v>
      </c>
      <c r="J639" s="1476">
        <v>452</v>
      </c>
      <c r="K639" s="1476">
        <v>51</v>
      </c>
      <c r="L639" s="1476">
        <v>6</v>
      </c>
      <c r="M639" s="1476">
        <v>1</v>
      </c>
      <c r="N639" s="1476">
        <v>0</v>
      </c>
      <c r="O639" s="1476">
        <v>4</v>
      </c>
      <c r="P639" s="1476">
        <v>4</v>
      </c>
      <c r="Q639" s="1476">
        <v>0</v>
      </c>
      <c r="R639" s="1476">
        <v>4</v>
      </c>
      <c r="S639" s="1476">
        <v>10</v>
      </c>
      <c r="T639" s="1476">
        <v>721</v>
      </c>
    </row>
    <row r="640" spans="1:20" ht="16.5" customHeight="1">
      <c r="A640" s="1671" t="s">
        <v>702</v>
      </c>
      <c r="B640" s="1477">
        <v>157</v>
      </c>
      <c r="C640" s="1476">
        <v>108</v>
      </c>
      <c r="D640" s="1476">
        <v>28</v>
      </c>
      <c r="E640" s="1476">
        <v>21</v>
      </c>
      <c r="F640" s="1476">
        <v>15</v>
      </c>
      <c r="G640" s="1476">
        <v>10</v>
      </c>
      <c r="H640" s="1476">
        <v>2</v>
      </c>
      <c r="I640" s="1476">
        <v>3</v>
      </c>
      <c r="J640" s="1476">
        <v>160</v>
      </c>
      <c r="K640" s="1476">
        <v>32</v>
      </c>
      <c r="L640" s="1476">
        <v>2</v>
      </c>
      <c r="M640" s="1476">
        <v>2</v>
      </c>
      <c r="N640" s="1476">
        <v>3</v>
      </c>
      <c r="O640" s="1476">
        <v>6</v>
      </c>
      <c r="P640" s="1476">
        <v>0</v>
      </c>
      <c r="Q640" s="1476">
        <v>0</v>
      </c>
      <c r="R640" s="1476">
        <v>3</v>
      </c>
      <c r="S640" s="1476">
        <v>0</v>
      </c>
      <c r="T640" s="1476">
        <v>380</v>
      </c>
    </row>
    <row r="641" spans="1:20" ht="16.5" customHeight="1">
      <c r="A641" s="1671" t="s">
        <v>790</v>
      </c>
      <c r="B641" s="1477">
        <v>262</v>
      </c>
      <c r="C641" s="1476">
        <v>129</v>
      </c>
      <c r="D641" s="1476">
        <v>46</v>
      </c>
      <c r="E641" s="1476">
        <v>87</v>
      </c>
      <c r="F641" s="1476">
        <v>38</v>
      </c>
      <c r="G641" s="1476">
        <v>36</v>
      </c>
      <c r="H641" s="1476">
        <v>0</v>
      </c>
      <c r="I641" s="1476">
        <v>2</v>
      </c>
      <c r="J641" s="1476">
        <v>1151</v>
      </c>
      <c r="K641" s="1476">
        <v>192</v>
      </c>
      <c r="L641" s="1476">
        <v>30</v>
      </c>
      <c r="M641" s="1476">
        <v>8</v>
      </c>
      <c r="N641" s="1476">
        <v>8</v>
      </c>
      <c r="O641" s="1476">
        <v>55</v>
      </c>
      <c r="P641" s="1476">
        <v>0</v>
      </c>
      <c r="Q641" s="1476">
        <v>5</v>
      </c>
      <c r="R641" s="1476">
        <v>15</v>
      </c>
      <c r="S641" s="1476">
        <v>21</v>
      </c>
      <c r="T641" s="1476">
        <v>1785</v>
      </c>
    </row>
    <row r="642" spans="1:20" ht="16.5" customHeight="1">
      <c r="A642" s="1671" t="s">
        <v>781</v>
      </c>
      <c r="B642" s="1477">
        <v>23</v>
      </c>
      <c r="C642" s="1476">
        <v>11</v>
      </c>
      <c r="D642" s="1476">
        <v>6</v>
      </c>
      <c r="E642" s="1476">
        <v>6</v>
      </c>
      <c r="F642" s="1476">
        <v>5</v>
      </c>
      <c r="G642" s="1476">
        <v>3</v>
      </c>
      <c r="H642" s="1476">
        <v>1</v>
      </c>
      <c r="I642" s="1476">
        <v>1</v>
      </c>
      <c r="J642" s="1476">
        <v>215</v>
      </c>
      <c r="K642" s="1476">
        <v>44</v>
      </c>
      <c r="L642" s="1476">
        <v>6</v>
      </c>
      <c r="M642" s="1476">
        <v>2</v>
      </c>
      <c r="N642" s="1476">
        <v>0</v>
      </c>
      <c r="O642" s="1476">
        <v>2</v>
      </c>
      <c r="P642" s="1476">
        <v>2</v>
      </c>
      <c r="Q642" s="1476">
        <v>0</v>
      </c>
      <c r="R642" s="1476">
        <v>2</v>
      </c>
      <c r="S642" s="1476">
        <v>0</v>
      </c>
      <c r="T642" s="1476">
        <v>301</v>
      </c>
    </row>
    <row r="643" spans="1:20" ht="16.5" customHeight="1">
      <c r="A643" s="1671" t="s">
        <v>699</v>
      </c>
      <c r="B643" s="1477">
        <v>178</v>
      </c>
      <c r="C643" s="1476">
        <v>108</v>
      </c>
      <c r="D643" s="1476">
        <v>37</v>
      </c>
      <c r="E643" s="1476">
        <v>33</v>
      </c>
      <c r="F643" s="1476">
        <v>1</v>
      </c>
      <c r="G643" s="1476">
        <v>1</v>
      </c>
      <c r="H643" s="1476">
        <v>0</v>
      </c>
      <c r="I643" s="1476">
        <v>0</v>
      </c>
      <c r="J643" s="1476">
        <v>449</v>
      </c>
      <c r="K643" s="1476">
        <v>39</v>
      </c>
      <c r="L643" s="1476">
        <v>5</v>
      </c>
      <c r="M643" s="1476">
        <v>7</v>
      </c>
      <c r="N643" s="1476">
        <v>0</v>
      </c>
      <c r="O643" s="1476">
        <v>9</v>
      </c>
      <c r="P643" s="1476">
        <v>2</v>
      </c>
      <c r="Q643" s="1476">
        <v>0</v>
      </c>
      <c r="R643" s="1476">
        <v>1</v>
      </c>
      <c r="S643" s="1476">
        <v>5</v>
      </c>
      <c r="T643" s="1476">
        <v>696</v>
      </c>
    </row>
    <row r="644" spans="1:20" ht="16.5" customHeight="1">
      <c r="A644" s="1671" t="s">
        <v>698</v>
      </c>
      <c r="B644" s="1477">
        <v>202</v>
      </c>
      <c r="C644" s="1476">
        <v>59</v>
      </c>
      <c r="D644" s="1476">
        <v>22</v>
      </c>
      <c r="E644" s="1476">
        <v>121</v>
      </c>
      <c r="F644" s="1476">
        <v>94</v>
      </c>
      <c r="G644" s="1476">
        <v>68</v>
      </c>
      <c r="H644" s="1476">
        <v>20</v>
      </c>
      <c r="I644" s="1476">
        <v>6</v>
      </c>
      <c r="J644" s="1476">
        <v>1179</v>
      </c>
      <c r="K644" s="1476">
        <v>114</v>
      </c>
      <c r="L644" s="1476">
        <v>18</v>
      </c>
      <c r="M644" s="1476">
        <v>1</v>
      </c>
      <c r="N644" s="1476">
        <v>16</v>
      </c>
      <c r="O644" s="1476">
        <v>20</v>
      </c>
      <c r="P644" s="1476">
        <v>7</v>
      </c>
      <c r="Q644" s="1476">
        <v>0</v>
      </c>
      <c r="R644" s="1476">
        <v>2</v>
      </c>
      <c r="S644" s="1476">
        <v>3</v>
      </c>
      <c r="T644" s="1476">
        <v>1656</v>
      </c>
    </row>
    <row r="645" spans="1:20" ht="16.5" customHeight="1">
      <c r="A645" s="1671" t="s">
        <v>697</v>
      </c>
      <c r="B645" s="1477">
        <v>832</v>
      </c>
      <c r="C645" s="1476">
        <v>523</v>
      </c>
      <c r="D645" s="1476">
        <v>203</v>
      </c>
      <c r="E645" s="1476">
        <v>106</v>
      </c>
      <c r="F645" s="1476">
        <v>26</v>
      </c>
      <c r="G645" s="1476">
        <v>25</v>
      </c>
      <c r="H645" s="1476">
        <v>0</v>
      </c>
      <c r="I645" s="1476">
        <v>1</v>
      </c>
      <c r="J645" s="1476">
        <v>381</v>
      </c>
      <c r="K645" s="1476">
        <v>57</v>
      </c>
      <c r="L645" s="1476">
        <v>5</v>
      </c>
      <c r="M645" s="1476">
        <v>6</v>
      </c>
      <c r="N645" s="1476">
        <v>0</v>
      </c>
      <c r="O645" s="1476">
        <v>18</v>
      </c>
      <c r="P645" s="1476">
        <v>8</v>
      </c>
      <c r="Q645" s="1476">
        <v>1</v>
      </c>
      <c r="R645" s="1476">
        <v>5</v>
      </c>
      <c r="S645" s="1476">
        <v>6</v>
      </c>
      <c r="T645" s="1476">
        <v>1345</v>
      </c>
    </row>
    <row r="646" spans="1:20" ht="16.5" customHeight="1">
      <c r="A646" s="1671" t="s">
        <v>696</v>
      </c>
      <c r="B646" s="1477">
        <v>10</v>
      </c>
      <c r="C646" s="1476">
        <v>1</v>
      </c>
      <c r="D646" s="1476">
        <v>0</v>
      </c>
      <c r="E646" s="1476">
        <v>9</v>
      </c>
      <c r="F646" s="1476">
        <v>1</v>
      </c>
      <c r="G646" s="1476">
        <v>1</v>
      </c>
      <c r="H646" s="1476">
        <v>0</v>
      </c>
      <c r="I646" s="1476">
        <v>0</v>
      </c>
      <c r="J646" s="1476">
        <v>19</v>
      </c>
      <c r="K646" s="1476">
        <v>22</v>
      </c>
      <c r="L646" s="1476">
        <v>8</v>
      </c>
      <c r="M646" s="1476">
        <v>6</v>
      </c>
      <c r="N646" s="1476">
        <v>1</v>
      </c>
      <c r="O646" s="1476">
        <v>2</v>
      </c>
      <c r="P646" s="1476">
        <v>1</v>
      </c>
      <c r="Q646" s="1476">
        <v>0</v>
      </c>
      <c r="R646" s="1476">
        <v>0</v>
      </c>
      <c r="S646" s="1476">
        <v>0</v>
      </c>
      <c r="T646" s="1476">
        <v>70</v>
      </c>
    </row>
    <row r="647" spans="1:20" ht="16.5" customHeight="1">
      <c r="A647" s="1671" t="s">
        <v>695</v>
      </c>
      <c r="B647" s="1477">
        <v>338</v>
      </c>
      <c r="C647" s="1476">
        <v>136</v>
      </c>
      <c r="D647" s="1476">
        <v>29</v>
      </c>
      <c r="E647" s="1476">
        <v>173</v>
      </c>
      <c r="F647" s="1476">
        <v>38</v>
      </c>
      <c r="G647" s="1476">
        <v>30</v>
      </c>
      <c r="H647" s="1476">
        <v>2</v>
      </c>
      <c r="I647" s="1476">
        <v>6</v>
      </c>
      <c r="J647" s="1476">
        <v>888</v>
      </c>
      <c r="K647" s="1476">
        <v>107</v>
      </c>
      <c r="L647" s="1476">
        <v>15</v>
      </c>
      <c r="M647" s="1476">
        <v>5</v>
      </c>
      <c r="N647" s="1476">
        <v>2</v>
      </c>
      <c r="O647" s="1476">
        <v>21</v>
      </c>
      <c r="P647" s="1476">
        <v>5</v>
      </c>
      <c r="Q647" s="1476">
        <v>1</v>
      </c>
      <c r="R647" s="1476">
        <v>2</v>
      </c>
      <c r="S647" s="1476">
        <v>31</v>
      </c>
      <c r="T647" s="1476">
        <v>1453</v>
      </c>
    </row>
    <row r="648" spans="1:20" ht="16.5" customHeight="1">
      <c r="A648" s="1671" t="s">
        <v>694</v>
      </c>
      <c r="B648" s="1477">
        <v>330</v>
      </c>
      <c r="C648" s="1476">
        <v>117</v>
      </c>
      <c r="D648" s="1476">
        <v>69</v>
      </c>
      <c r="E648" s="1476">
        <v>144</v>
      </c>
      <c r="F648" s="1476">
        <v>91</v>
      </c>
      <c r="G648" s="1476">
        <v>87</v>
      </c>
      <c r="H648" s="1476">
        <v>0</v>
      </c>
      <c r="I648" s="1476">
        <v>4</v>
      </c>
      <c r="J648" s="1476">
        <v>949</v>
      </c>
      <c r="K648" s="1476">
        <v>110</v>
      </c>
      <c r="L648" s="1476">
        <v>15</v>
      </c>
      <c r="M648" s="1476">
        <v>3</v>
      </c>
      <c r="N648" s="1476">
        <v>3</v>
      </c>
      <c r="O648" s="1476">
        <v>9</v>
      </c>
      <c r="P648" s="1476">
        <v>5</v>
      </c>
      <c r="Q648" s="1476">
        <v>2</v>
      </c>
      <c r="R648" s="1476">
        <v>10</v>
      </c>
      <c r="S648" s="1476">
        <v>4</v>
      </c>
      <c r="T648" s="1476">
        <v>1531</v>
      </c>
    </row>
    <row r="649" spans="1:20" ht="16.5" customHeight="1">
      <c r="A649" s="1671" t="s">
        <v>804</v>
      </c>
      <c r="B649" s="1477">
        <v>647</v>
      </c>
      <c r="C649" s="1476">
        <v>404</v>
      </c>
      <c r="D649" s="1476">
        <v>100</v>
      </c>
      <c r="E649" s="1476">
        <v>143</v>
      </c>
      <c r="F649" s="1476">
        <v>28</v>
      </c>
      <c r="G649" s="1476">
        <v>26</v>
      </c>
      <c r="H649" s="1476">
        <v>0</v>
      </c>
      <c r="I649" s="1476">
        <v>2</v>
      </c>
      <c r="J649" s="1476">
        <v>717</v>
      </c>
      <c r="K649" s="1476">
        <v>87</v>
      </c>
      <c r="L649" s="1476">
        <v>22</v>
      </c>
      <c r="M649" s="1476">
        <v>6</v>
      </c>
      <c r="N649" s="1476">
        <v>10</v>
      </c>
      <c r="O649" s="1476">
        <v>22</v>
      </c>
      <c r="P649" s="1476">
        <v>17</v>
      </c>
      <c r="Q649" s="1476">
        <v>2</v>
      </c>
      <c r="R649" s="1476">
        <v>4</v>
      </c>
      <c r="S649" s="1476">
        <v>10</v>
      </c>
      <c r="T649" s="1476">
        <v>1572</v>
      </c>
    </row>
    <row r="650" spans="1:20" ht="16.5" customHeight="1">
      <c r="A650" s="1671" t="s">
        <v>692</v>
      </c>
      <c r="B650" s="1477">
        <v>386</v>
      </c>
      <c r="C650" s="1476">
        <v>160</v>
      </c>
      <c r="D650" s="1476">
        <v>72</v>
      </c>
      <c r="E650" s="1476">
        <v>154</v>
      </c>
      <c r="F650" s="1476">
        <v>63</v>
      </c>
      <c r="G650" s="1476">
        <v>53</v>
      </c>
      <c r="H650" s="1476">
        <v>6</v>
      </c>
      <c r="I650" s="1476">
        <v>4</v>
      </c>
      <c r="J650" s="1476">
        <v>739</v>
      </c>
      <c r="K650" s="1476">
        <v>74</v>
      </c>
      <c r="L650" s="1476">
        <v>13</v>
      </c>
      <c r="M650" s="1476">
        <v>8</v>
      </c>
      <c r="N650" s="1476">
        <v>7</v>
      </c>
      <c r="O650" s="1476">
        <v>30</v>
      </c>
      <c r="P650" s="1476">
        <v>6</v>
      </c>
      <c r="Q650" s="1476">
        <v>2</v>
      </c>
      <c r="R650" s="1476">
        <v>6</v>
      </c>
      <c r="S650" s="1476">
        <v>9</v>
      </c>
      <c r="T650" s="1476">
        <v>1343</v>
      </c>
    </row>
    <row r="651" spans="1:20" ht="16.5" customHeight="1">
      <c r="A651" s="1671" t="s">
        <v>691</v>
      </c>
      <c r="B651" s="1477">
        <v>354</v>
      </c>
      <c r="C651" s="1476">
        <v>218</v>
      </c>
      <c r="D651" s="1476">
        <v>37</v>
      </c>
      <c r="E651" s="1476">
        <v>99</v>
      </c>
      <c r="F651" s="1476">
        <v>37</v>
      </c>
      <c r="G651" s="1476">
        <v>34</v>
      </c>
      <c r="H651" s="1476">
        <v>1</v>
      </c>
      <c r="I651" s="1476">
        <v>2</v>
      </c>
      <c r="J651" s="1476">
        <v>555</v>
      </c>
      <c r="K651" s="1476">
        <v>69</v>
      </c>
      <c r="L651" s="1476">
        <v>4</v>
      </c>
      <c r="M651" s="1476">
        <v>0</v>
      </c>
      <c r="N651" s="1476">
        <v>1</v>
      </c>
      <c r="O651" s="1476">
        <v>9</v>
      </c>
      <c r="P651" s="1476">
        <v>4</v>
      </c>
      <c r="Q651" s="1476">
        <v>0</v>
      </c>
      <c r="R651" s="1476">
        <v>5</v>
      </c>
      <c r="S651" s="1476">
        <v>12</v>
      </c>
      <c r="T651" s="1476">
        <v>1050</v>
      </c>
    </row>
    <row r="652" spans="1:20" ht="16.5" customHeight="1">
      <c r="A652" s="1671" t="s">
        <v>690</v>
      </c>
      <c r="B652" s="1477">
        <v>428</v>
      </c>
      <c r="C652" s="1476">
        <v>223</v>
      </c>
      <c r="D652" s="1476">
        <v>58</v>
      </c>
      <c r="E652" s="1476">
        <v>147</v>
      </c>
      <c r="F652" s="1476">
        <v>27</v>
      </c>
      <c r="G652" s="1476">
        <v>26</v>
      </c>
      <c r="H652" s="1476">
        <v>0</v>
      </c>
      <c r="I652" s="1476">
        <v>1</v>
      </c>
      <c r="J652" s="1476">
        <v>813</v>
      </c>
      <c r="K652" s="1476">
        <v>79</v>
      </c>
      <c r="L652" s="1476">
        <v>15</v>
      </c>
      <c r="M652" s="1476">
        <v>2</v>
      </c>
      <c r="N652" s="1476">
        <v>10</v>
      </c>
      <c r="O652" s="1476">
        <v>32</v>
      </c>
      <c r="P652" s="1476">
        <v>9</v>
      </c>
      <c r="Q652" s="1476">
        <v>0</v>
      </c>
      <c r="R652" s="1476">
        <v>3</v>
      </c>
      <c r="S652" s="1476">
        <v>13</v>
      </c>
      <c r="T652" s="1476">
        <v>1431</v>
      </c>
    </row>
    <row r="653" spans="1:20" ht="16.5" customHeight="1">
      <c r="A653" s="1670" t="s">
        <v>689</v>
      </c>
      <c r="B653" s="1477">
        <v>415</v>
      </c>
      <c r="C653" s="1476">
        <v>186</v>
      </c>
      <c r="D653" s="1476">
        <v>70</v>
      </c>
      <c r="E653" s="1476">
        <v>159</v>
      </c>
      <c r="F653" s="1476">
        <v>25</v>
      </c>
      <c r="G653" s="1476">
        <v>21</v>
      </c>
      <c r="H653" s="1476">
        <v>2</v>
      </c>
      <c r="I653" s="1476">
        <v>2</v>
      </c>
      <c r="J653" s="1476">
        <v>731</v>
      </c>
      <c r="K653" s="1476">
        <v>60</v>
      </c>
      <c r="L653" s="1476">
        <v>13</v>
      </c>
      <c r="M653" s="1476">
        <v>5</v>
      </c>
      <c r="N653" s="1476">
        <v>5</v>
      </c>
      <c r="O653" s="1476">
        <v>33</v>
      </c>
      <c r="P653" s="1476">
        <v>7</v>
      </c>
      <c r="Q653" s="1476">
        <v>4</v>
      </c>
      <c r="R653" s="1476">
        <v>14</v>
      </c>
      <c r="S653" s="1476">
        <v>3</v>
      </c>
      <c r="T653" s="1476">
        <v>1315</v>
      </c>
    </row>
    <row r="654" spans="1:20" ht="16.5" customHeight="1">
      <c r="A654" s="1669" t="s">
        <v>16</v>
      </c>
      <c r="B654" s="1477">
        <v>42253</v>
      </c>
      <c r="C654" s="1476">
        <v>22310</v>
      </c>
      <c r="D654" s="1476">
        <v>7297</v>
      </c>
      <c r="E654" s="1476">
        <v>12646</v>
      </c>
      <c r="F654" s="1476">
        <v>4009</v>
      </c>
      <c r="G654" s="1476">
        <v>3413</v>
      </c>
      <c r="H654" s="1476">
        <v>300</v>
      </c>
      <c r="I654" s="1476">
        <v>296</v>
      </c>
      <c r="J654" s="1476">
        <v>73573</v>
      </c>
      <c r="K654" s="1476">
        <v>8068</v>
      </c>
      <c r="L654" s="1476">
        <v>1335</v>
      </c>
      <c r="M654" s="1476">
        <v>342</v>
      </c>
      <c r="N654" s="1476">
        <v>465</v>
      </c>
      <c r="O654" s="1476">
        <v>2888</v>
      </c>
      <c r="P654" s="1476">
        <v>611</v>
      </c>
      <c r="Q654" s="1476">
        <v>247</v>
      </c>
      <c r="R654" s="1476">
        <v>1004</v>
      </c>
      <c r="S654" s="1476">
        <v>945</v>
      </c>
      <c r="T654" s="1476">
        <v>135740</v>
      </c>
    </row>
    <row r="655" spans="1:20">
      <c r="A655" s="1664"/>
    </row>
    <row r="656" spans="1:20" ht="15" customHeight="1">
      <c r="A656" s="1665" t="s">
        <v>451</v>
      </c>
      <c r="B656" s="1665"/>
      <c r="C656" s="1665"/>
      <c r="D656" s="1665"/>
      <c r="E656" s="1665"/>
      <c r="F656" s="1665"/>
      <c r="G656" s="1665"/>
      <c r="H656" s="1666"/>
      <c r="I656" s="1665"/>
      <c r="J656" s="1665"/>
      <c r="K656" s="1667" t="s">
        <v>452</v>
      </c>
      <c r="L656" s="1666"/>
      <c r="M656" s="1666"/>
      <c r="N656" s="1665"/>
      <c r="O656" s="1665"/>
      <c r="P656" s="1665"/>
      <c r="Q656" s="1665"/>
      <c r="R656" s="1665"/>
      <c r="S656" s="1665"/>
      <c r="T656" s="1665"/>
    </row>
    <row r="657" spans="1:20" ht="15" customHeight="1">
      <c r="A657" s="1667" t="s">
        <v>531</v>
      </c>
      <c r="B657" s="1665"/>
      <c r="C657" s="1665"/>
      <c r="D657" s="1665"/>
      <c r="E657" s="1665"/>
      <c r="F657" s="1665"/>
      <c r="G657" s="1665"/>
      <c r="H657" s="1666"/>
      <c r="I657" s="1665"/>
      <c r="J657" s="1665"/>
      <c r="K657" s="1667" t="s">
        <v>453</v>
      </c>
      <c r="L657" s="1666"/>
      <c r="M657" s="1666"/>
      <c r="N657" s="1665"/>
      <c r="O657" s="1665"/>
      <c r="P657" s="1665"/>
      <c r="Q657" s="1665"/>
      <c r="R657" s="1665"/>
      <c r="S657" s="1665"/>
      <c r="T657" s="1665"/>
    </row>
    <row r="658" spans="1:20" ht="15" customHeight="1">
      <c r="A658" s="1667" t="s">
        <v>454</v>
      </c>
      <c r="B658" s="1665"/>
      <c r="C658" s="1665"/>
      <c r="D658" s="1665"/>
      <c r="E658" s="1665"/>
      <c r="F658" s="1665"/>
      <c r="G658" s="1665"/>
      <c r="H658" s="1666"/>
      <c r="I658" s="1665"/>
      <c r="J658" s="1665"/>
      <c r="K658" s="1667" t="s">
        <v>455</v>
      </c>
      <c r="L658" s="1666"/>
      <c r="M658" s="1666"/>
      <c r="N658" s="1665"/>
      <c r="O658" s="1665"/>
      <c r="P658" s="1665"/>
      <c r="Q658" s="1665"/>
      <c r="R658" s="1665"/>
      <c r="S658" s="1665"/>
      <c r="T658" s="1665"/>
    </row>
    <row r="659" spans="1:20" ht="15" customHeight="1">
      <c r="A659" s="1667" t="s">
        <v>456</v>
      </c>
      <c r="B659" s="1665"/>
      <c r="C659" s="1665"/>
      <c r="D659" s="1665"/>
      <c r="E659" s="1665"/>
      <c r="F659" s="1665"/>
      <c r="G659" s="1665"/>
      <c r="H659" s="1666"/>
      <c r="I659" s="1665"/>
      <c r="J659" s="1665"/>
      <c r="K659" s="1667" t="s">
        <v>457</v>
      </c>
      <c r="L659" s="1666"/>
      <c r="M659" s="1666"/>
      <c r="N659" s="1665"/>
      <c r="O659" s="1665"/>
      <c r="P659" s="1665"/>
      <c r="Q659" s="1665"/>
      <c r="R659" s="1665"/>
      <c r="S659" s="1665"/>
      <c r="T659" s="1665"/>
    </row>
    <row r="660" spans="1:20" ht="15" customHeight="1">
      <c r="A660" s="1665" t="s">
        <v>458</v>
      </c>
      <c r="B660" s="1665"/>
      <c r="C660" s="1665"/>
      <c r="D660" s="1665"/>
      <c r="E660" s="1665"/>
      <c r="F660" s="1665"/>
      <c r="G660" s="1665"/>
      <c r="H660" s="1666"/>
      <c r="I660" s="1665"/>
      <c r="J660" s="1665"/>
      <c r="K660" s="1667" t="s">
        <v>459</v>
      </c>
      <c r="L660" s="1666"/>
      <c r="M660" s="1666"/>
      <c r="N660" s="1665"/>
      <c r="O660" s="1665"/>
      <c r="P660" s="1665"/>
      <c r="Q660" s="1665"/>
      <c r="R660" s="1665"/>
      <c r="S660" s="1665"/>
      <c r="T660" s="1665"/>
    </row>
    <row r="661" spans="1:20" ht="15" customHeight="1">
      <c r="A661" s="1667" t="s">
        <v>460</v>
      </c>
      <c r="B661" s="1665"/>
      <c r="C661" s="1665"/>
      <c r="D661" s="1665"/>
      <c r="E661" s="1665"/>
      <c r="F661" s="1665"/>
      <c r="G661" s="1665"/>
      <c r="H661" s="1666"/>
      <c r="I661" s="1665"/>
      <c r="J661" s="1665"/>
      <c r="K661" s="1667" t="s">
        <v>461</v>
      </c>
      <c r="L661" s="1666"/>
      <c r="M661" s="1666"/>
      <c r="N661" s="1665"/>
      <c r="O661" s="1665"/>
      <c r="P661" s="1665"/>
      <c r="Q661" s="1665"/>
      <c r="R661" s="1665"/>
      <c r="S661" s="1665"/>
      <c r="T661" s="1665"/>
    </row>
    <row r="662" spans="1:20" ht="15" customHeight="1">
      <c r="A662" s="1667" t="s">
        <v>867</v>
      </c>
      <c r="B662" s="1665"/>
      <c r="C662" s="1665"/>
      <c r="D662" s="1665"/>
      <c r="E662" s="1665"/>
      <c r="F662" s="1665"/>
      <c r="G662" s="1665"/>
      <c r="H662" s="1666"/>
      <c r="I662" s="1665"/>
      <c r="J662" s="1665"/>
      <c r="K662" s="1667" t="s">
        <v>463</v>
      </c>
      <c r="L662" s="1666"/>
      <c r="M662" s="1666"/>
      <c r="N662" s="1665"/>
      <c r="O662" s="1665"/>
      <c r="P662" s="1665"/>
      <c r="Q662" s="1665"/>
      <c r="R662" s="1665"/>
      <c r="S662" s="1665"/>
      <c r="T662" s="1665"/>
    </row>
    <row r="663" spans="1:20" ht="15" customHeight="1">
      <c r="A663" s="1668" t="s">
        <v>860</v>
      </c>
      <c r="B663" s="1665"/>
      <c r="C663" s="1665"/>
      <c r="D663" s="1665"/>
      <c r="E663" s="1665"/>
      <c r="F663" s="1665"/>
      <c r="G663" s="1665"/>
      <c r="H663" s="1666"/>
      <c r="I663" s="1665"/>
      <c r="J663" s="1665"/>
      <c r="K663" s="1667" t="s">
        <v>465</v>
      </c>
      <c r="L663" s="1666"/>
      <c r="M663" s="1666"/>
      <c r="N663" s="1665"/>
      <c r="O663" s="1665"/>
      <c r="P663" s="1665"/>
      <c r="Q663" s="1665"/>
      <c r="R663" s="1665"/>
      <c r="S663" s="1665"/>
      <c r="T663" s="1665"/>
    </row>
    <row r="664" spans="1:20">
      <c r="A664" s="1664"/>
    </row>
    <row r="665" spans="1:20" s="1684" customFormat="1" ht="18" customHeight="1">
      <c r="A665" s="1510" t="s">
        <v>167</v>
      </c>
      <c r="B665" s="1685"/>
      <c r="C665" s="1685"/>
      <c r="D665" s="1685"/>
      <c r="E665" s="1685"/>
      <c r="F665" s="1685"/>
      <c r="G665" s="1685"/>
      <c r="H665" s="1685"/>
      <c r="I665" s="1685"/>
      <c r="J665" s="1685"/>
      <c r="K665" s="1685"/>
      <c r="L665" s="1685"/>
      <c r="M665" s="1685"/>
    </row>
    <row r="666" spans="1:20" ht="18" customHeight="1">
      <c r="A666" s="1683" t="s">
        <v>868</v>
      </c>
      <c r="B666" s="1682"/>
      <c r="C666" s="1682"/>
      <c r="D666" s="1682"/>
      <c r="E666" s="1682"/>
      <c r="F666" s="1682"/>
      <c r="G666" s="1682"/>
      <c r="H666" s="1682"/>
      <c r="I666" s="1682"/>
      <c r="J666" s="1682"/>
      <c r="K666" s="1682"/>
      <c r="L666" s="1682"/>
      <c r="M666" s="1682"/>
      <c r="N666" s="1682"/>
      <c r="O666" s="1682"/>
      <c r="P666" s="1682"/>
      <c r="Q666" s="1682"/>
      <c r="R666" s="1682"/>
      <c r="S666" s="1682"/>
      <c r="T666" s="1682"/>
    </row>
    <row r="667" spans="1:20">
      <c r="A667" s="1664"/>
    </row>
    <row r="668" spans="1:20" s="1526" customFormat="1" ht="16.5" customHeight="1">
      <c r="A668" s="1681"/>
      <c r="B668" s="1680" t="s">
        <v>47</v>
      </c>
      <c r="C668" s="1679"/>
      <c r="D668" s="1679"/>
      <c r="E668" s="1678"/>
      <c r="F668" s="1680" t="s">
        <v>48</v>
      </c>
      <c r="G668" s="1679"/>
      <c r="H668" s="1679"/>
      <c r="I668" s="1678"/>
      <c r="J668" s="1677" t="s">
        <v>52</v>
      </c>
      <c r="K668" s="1677" t="s">
        <v>53</v>
      </c>
      <c r="L668" s="1677" t="s">
        <v>55</v>
      </c>
      <c r="M668" s="1677" t="s">
        <v>57</v>
      </c>
      <c r="N668" s="1677" t="s">
        <v>58</v>
      </c>
      <c r="O668" s="1677" t="s">
        <v>59</v>
      </c>
      <c r="P668" s="1677" t="s">
        <v>60</v>
      </c>
      <c r="Q668" s="1677" t="s">
        <v>62</v>
      </c>
      <c r="R668" s="1677" t="s">
        <v>865</v>
      </c>
      <c r="S668" s="1677" t="s">
        <v>20</v>
      </c>
      <c r="T668" s="1677" t="s">
        <v>163</v>
      </c>
    </row>
    <row r="669" spans="1:20" s="1526" customFormat="1" ht="34.5" customHeight="1">
      <c r="A669" s="1676"/>
      <c r="B669" s="1675" t="s">
        <v>75</v>
      </c>
      <c r="C669" s="1674" t="s">
        <v>864</v>
      </c>
      <c r="D669" s="1674" t="s">
        <v>473</v>
      </c>
      <c r="E669" s="1673" t="s">
        <v>474</v>
      </c>
      <c r="F669" s="1675" t="s">
        <v>75</v>
      </c>
      <c r="G669" s="1674" t="s">
        <v>475</v>
      </c>
      <c r="H669" s="1674" t="s">
        <v>863</v>
      </c>
      <c r="I669" s="1673" t="s">
        <v>862</v>
      </c>
      <c r="J669" s="1672"/>
      <c r="K669" s="1672"/>
      <c r="L669" s="1672"/>
      <c r="M669" s="1672"/>
      <c r="N669" s="1672"/>
      <c r="O669" s="1672"/>
      <c r="P669" s="1672"/>
      <c r="Q669" s="1672"/>
      <c r="R669" s="1672"/>
      <c r="S669" s="1672"/>
      <c r="T669" s="1672"/>
    </row>
    <row r="670" spans="1:20" ht="16.5" customHeight="1">
      <c r="A670" s="1671" t="s">
        <v>755</v>
      </c>
      <c r="B670" s="1477">
        <v>2087</v>
      </c>
      <c r="C670" s="1476">
        <v>909</v>
      </c>
      <c r="D670" s="1476">
        <v>457</v>
      </c>
      <c r="E670" s="1476">
        <v>721</v>
      </c>
      <c r="F670" s="1476">
        <v>515</v>
      </c>
      <c r="G670" s="1476">
        <v>474</v>
      </c>
      <c r="H670" s="1476">
        <v>21</v>
      </c>
      <c r="I670" s="1476">
        <v>20</v>
      </c>
      <c r="J670" s="1476">
        <v>3706</v>
      </c>
      <c r="K670" s="1476">
        <v>889</v>
      </c>
      <c r="L670" s="1476">
        <v>228</v>
      </c>
      <c r="M670" s="1476">
        <v>24</v>
      </c>
      <c r="N670" s="1476">
        <v>27</v>
      </c>
      <c r="O670" s="1476">
        <v>181</v>
      </c>
      <c r="P670" s="1476">
        <v>29</v>
      </c>
      <c r="Q670" s="1476">
        <v>12</v>
      </c>
      <c r="R670" s="1476">
        <v>121</v>
      </c>
      <c r="S670" s="1476">
        <v>61</v>
      </c>
      <c r="T670" s="1476">
        <v>7880</v>
      </c>
    </row>
    <row r="671" spans="1:20" ht="16.5" customHeight="1">
      <c r="A671" s="1671" t="s">
        <v>754</v>
      </c>
      <c r="B671" s="1477">
        <v>186</v>
      </c>
      <c r="C671" s="1476">
        <v>83</v>
      </c>
      <c r="D671" s="1476">
        <v>29</v>
      </c>
      <c r="E671" s="1476">
        <v>74</v>
      </c>
      <c r="F671" s="1476">
        <v>112</v>
      </c>
      <c r="G671" s="1476">
        <v>110</v>
      </c>
      <c r="H671" s="1476">
        <v>0</v>
      </c>
      <c r="I671" s="1476">
        <v>2</v>
      </c>
      <c r="J671" s="1476">
        <v>1273</v>
      </c>
      <c r="K671" s="1476">
        <v>198</v>
      </c>
      <c r="L671" s="1476">
        <v>35</v>
      </c>
      <c r="M671" s="1476">
        <v>5</v>
      </c>
      <c r="N671" s="1476">
        <v>7</v>
      </c>
      <c r="O671" s="1476">
        <v>44</v>
      </c>
      <c r="P671" s="1476">
        <v>6</v>
      </c>
      <c r="Q671" s="1476">
        <v>2</v>
      </c>
      <c r="R671" s="1476">
        <v>20</v>
      </c>
      <c r="S671" s="1476">
        <v>3</v>
      </c>
      <c r="T671" s="1476">
        <v>1891</v>
      </c>
    </row>
    <row r="672" spans="1:20" ht="16.5" customHeight="1">
      <c r="A672" s="1671" t="s">
        <v>753</v>
      </c>
      <c r="B672" s="1477">
        <v>446</v>
      </c>
      <c r="C672" s="1476">
        <v>174</v>
      </c>
      <c r="D672" s="1476">
        <v>91</v>
      </c>
      <c r="E672" s="1476">
        <v>181</v>
      </c>
      <c r="F672" s="1476">
        <v>164</v>
      </c>
      <c r="G672" s="1476">
        <v>161</v>
      </c>
      <c r="H672" s="1476">
        <v>1</v>
      </c>
      <c r="I672" s="1476">
        <v>2</v>
      </c>
      <c r="J672" s="1476">
        <v>1903</v>
      </c>
      <c r="K672" s="1476">
        <v>297</v>
      </c>
      <c r="L672" s="1476">
        <v>55</v>
      </c>
      <c r="M672" s="1476">
        <v>3</v>
      </c>
      <c r="N672" s="1476">
        <v>12</v>
      </c>
      <c r="O672" s="1476">
        <v>71</v>
      </c>
      <c r="P672" s="1476">
        <v>3</v>
      </c>
      <c r="Q672" s="1476">
        <v>3</v>
      </c>
      <c r="R672" s="1476">
        <v>40</v>
      </c>
      <c r="S672" s="1476">
        <v>17</v>
      </c>
      <c r="T672" s="1476">
        <v>3014</v>
      </c>
    </row>
    <row r="673" spans="1:20" ht="16.5" customHeight="1">
      <c r="A673" s="1671" t="s">
        <v>752</v>
      </c>
      <c r="B673" s="1477">
        <v>323</v>
      </c>
      <c r="C673" s="1476">
        <v>170</v>
      </c>
      <c r="D673" s="1476">
        <v>62</v>
      </c>
      <c r="E673" s="1476">
        <v>91</v>
      </c>
      <c r="F673" s="1476">
        <v>57</v>
      </c>
      <c r="G673" s="1476">
        <v>56</v>
      </c>
      <c r="H673" s="1476">
        <v>1</v>
      </c>
      <c r="I673" s="1476">
        <v>0</v>
      </c>
      <c r="J673" s="1476">
        <v>1127</v>
      </c>
      <c r="K673" s="1476">
        <v>269</v>
      </c>
      <c r="L673" s="1476">
        <v>37</v>
      </c>
      <c r="M673" s="1476">
        <v>3</v>
      </c>
      <c r="N673" s="1476">
        <v>3</v>
      </c>
      <c r="O673" s="1476">
        <v>32</v>
      </c>
      <c r="P673" s="1476">
        <v>0</v>
      </c>
      <c r="Q673" s="1476">
        <v>3</v>
      </c>
      <c r="R673" s="1476">
        <v>71</v>
      </c>
      <c r="S673" s="1476">
        <v>15</v>
      </c>
      <c r="T673" s="1476">
        <v>1940</v>
      </c>
    </row>
    <row r="674" spans="1:20" ht="16.5" customHeight="1">
      <c r="A674" s="1671" t="s">
        <v>751</v>
      </c>
      <c r="B674" s="1477">
        <v>415</v>
      </c>
      <c r="C674" s="1476">
        <v>245</v>
      </c>
      <c r="D674" s="1476">
        <v>71</v>
      </c>
      <c r="E674" s="1476">
        <v>99</v>
      </c>
      <c r="F674" s="1476">
        <v>100</v>
      </c>
      <c r="G674" s="1476">
        <v>98</v>
      </c>
      <c r="H674" s="1476">
        <v>1</v>
      </c>
      <c r="I674" s="1476">
        <v>1</v>
      </c>
      <c r="J674" s="1476">
        <v>1040</v>
      </c>
      <c r="K674" s="1476">
        <v>225</v>
      </c>
      <c r="L674" s="1476">
        <v>64</v>
      </c>
      <c r="M674" s="1476">
        <v>4</v>
      </c>
      <c r="N674" s="1476">
        <v>4</v>
      </c>
      <c r="O674" s="1476">
        <v>56</v>
      </c>
      <c r="P674" s="1476">
        <v>3</v>
      </c>
      <c r="Q674" s="1476">
        <v>0</v>
      </c>
      <c r="R674" s="1476">
        <v>41</v>
      </c>
      <c r="S674" s="1476">
        <v>6</v>
      </c>
      <c r="T674" s="1476">
        <v>1958</v>
      </c>
    </row>
    <row r="675" spans="1:20" ht="16.5" customHeight="1">
      <c r="A675" s="1671" t="s">
        <v>750</v>
      </c>
      <c r="B675" s="1477">
        <v>333</v>
      </c>
      <c r="C675" s="1476">
        <v>153</v>
      </c>
      <c r="D675" s="1476">
        <v>93</v>
      </c>
      <c r="E675" s="1476">
        <v>87</v>
      </c>
      <c r="F675" s="1476">
        <v>71</v>
      </c>
      <c r="G675" s="1476">
        <v>68</v>
      </c>
      <c r="H675" s="1476">
        <v>1</v>
      </c>
      <c r="I675" s="1476">
        <v>2</v>
      </c>
      <c r="J675" s="1476">
        <v>990</v>
      </c>
      <c r="K675" s="1476">
        <v>218</v>
      </c>
      <c r="L675" s="1476">
        <v>57</v>
      </c>
      <c r="M675" s="1476">
        <v>5</v>
      </c>
      <c r="N675" s="1476">
        <v>11</v>
      </c>
      <c r="O675" s="1476">
        <v>43</v>
      </c>
      <c r="P675" s="1476">
        <v>2</v>
      </c>
      <c r="Q675" s="1476">
        <v>0</v>
      </c>
      <c r="R675" s="1476">
        <v>29</v>
      </c>
      <c r="S675" s="1476">
        <v>11</v>
      </c>
      <c r="T675" s="1476">
        <v>1770</v>
      </c>
    </row>
    <row r="676" spans="1:20" ht="16.5" customHeight="1">
      <c r="A676" s="1671" t="s">
        <v>749</v>
      </c>
      <c r="B676" s="1477">
        <v>345</v>
      </c>
      <c r="C676" s="1476">
        <v>148</v>
      </c>
      <c r="D676" s="1476">
        <v>53</v>
      </c>
      <c r="E676" s="1476">
        <v>144</v>
      </c>
      <c r="F676" s="1476">
        <v>86</v>
      </c>
      <c r="G676" s="1476">
        <v>82</v>
      </c>
      <c r="H676" s="1476">
        <v>1</v>
      </c>
      <c r="I676" s="1476">
        <v>3</v>
      </c>
      <c r="J676" s="1476">
        <v>1844</v>
      </c>
      <c r="K676" s="1476">
        <v>353</v>
      </c>
      <c r="L676" s="1476">
        <v>57</v>
      </c>
      <c r="M676" s="1476">
        <v>4</v>
      </c>
      <c r="N676" s="1476">
        <v>12</v>
      </c>
      <c r="O676" s="1476">
        <v>104</v>
      </c>
      <c r="P676" s="1476">
        <v>4</v>
      </c>
      <c r="Q676" s="1476">
        <v>2</v>
      </c>
      <c r="R676" s="1476">
        <v>62</v>
      </c>
      <c r="S676" s="1476">
        <v>14</v>
      </c>
      <c r="T676" s="1476">
        <v>2887</v>
      </c>
    </row>
    <row r="677" spans="1:20" ht="16.5" customHeight="1">
      <c r="A677" s="1671" t="s">
        <v>748</v>
      </c>
      <c r="B677" s="1477">
        <v>401</v>
      </c>
      <c r="C677" s="1476">
        <v>133</v>
      </c>
      <c r="D677" s="1476">
        <v>102</v>
      </c>
      <c r="E677" s="1476">
        <v>166</v>
      </c>
      <c r="F677" s="1476">
        <v>144</v>
      </c>
      <c r="G677" s="1476">
        <v>128</v>
      </c>
      <c r="H677" s="1476">
        <v>6</v>
      </c>
      <c r="I677" s="1476">
        <v>10</v>
      </c>
      <c r="J677" s="1476">
        <v>2639</v>
      </c>
      <c r="K677" s="1476">
        <v>234</v>
      </c>
      <c r="L677" s="1476">
        <v>42</v>
      </c>
      <c r="M677" s="1476">
        <v>5</v>
      </c>
      <c r="N677" s="1476">
        <v>6</v>
      </c>
      <c r="O677" s="1476">
        <v>76</v>
      </c>
      <c r="P677" s="1476">
        <v>3</v>
      </c>
      <c r="Q677" s="1476">
        <v>3</v>
      </c>
      <c r="R677" s="1476">
        <v>89</v>
      </c>
      <c r="S677" s="1476">
        <v>84</v>
      </c>
      <c r="T677" s="1476">
        <v>3726</v>
      </c>
    </row>
    <row r="678" spans="1:20" ht="16.5" customHeight="1">
      <c r="A678" s="1671" t="s">
        <v>747</v>
      </c>
      <c r="B678" s="1477">
        <v>300</v>
      </c>
      <c r="C678" s="1476">
        <v>80</v>
      </c>
      <c r="D678" s="1476">
        <v>53</v>
      </c>
      <c r="E678" s="1476">
        <v>167</v>
      </c>
      <c r="F678" s="1476">
        <v>116</v>
      </c>
      <c r="G678" s="1476">
        <v>94</v>
      </c>
      <c r="H678" s="1476">
        <v>12</v>
      </c>
      <c r="I678" s="1476">
        <v>10</v>
      </c>
      <c r="J678" s="1476">
        <v>1545</v>
      </c>
      <c r="K678" s="1476">
        <v>196</v>
      </c>
      <c r="L678" s="1476">
        <v>45</v>
      </c>
      <c r="M678" s="1476">
        <v>15</v>
      </c>
      <c r="N678" s="1476">
        <v>4</v>
      </c>
      <c r="O678" s="1476">
        <v>78</v>
      </c>
      <c r="P678" s="1476">
        <v>1</v>
      </c>
      <c r="Q678" s="1476">
        <v>2</v>
      </c>
      <c r="R678" s="1476">
        <v>39</v>
      </c>
      <c r="S678" s="1476">
        <v>34</v>
      </c>
      <c r="T678" s="1476">
        <v>2375</v>
      </c>
    </row>
    <row r="679" spans="1:20" ht="16.5" customHeight="1">
      <c r="A679" s="1671" t="s">
        <v>746</v>
      </c>
      <c r="B679" s="1477">
        <v>274</v>
      </c>
      <c r="C679" s="1476">
        <v>123</v>
      </c>
      <c r="D679" s="1476">
        <v>30</v>
      </c>
      <c r="E679" s="1476">
        <v>121</v>
      </c>
      <c r="F679" s="1476">
        <v>132</v>
      </c>
      <c r="G679" s="1476">
        <v>101</v>
      </c>
      <c r="H679" s="1476">
        <v>8</v>
      </c>
      <c r="I679" s="1476">
        <v>23</v>
      </c>
      <c r="J679" s="1476">
        <v>1652</v>
      </c>
      <c r="K679" s="1476">
        <v>222</v>
      </c>
      <c r="L679" s="1476">
        <v>51</v>
      </c>
      <c r="M679" s="1476">
        <v>7</v>
      </c>
      <c r="N679" s="1476">
        <v>8</v>
      </c>
      <c r="O679" s="1476">
        <v>31</v>
      </c>
      <c r="P679" s="1476">
        <v>3</v>
      </c>
      <c r="Q679" s="1476">
        <v>0</v>
      </c>
      <c r="R679" s="1476">
        <v>23</v>
      </c>
      <c r="S679" s="1476">
        <v>5</v>
      </c>
      <c r="T679" s="1476">
        <v>2408</v>
      </c>
    </row>
    <row r="680" spans="1:20" ht="16.5" customHeight="1">
      <c r="A680" s="1671" t="s">
        <v>745</v>
      </c>
      <c r="B680" s="1477">
        <v>582</v>
      </c>
      <c r="C680" s="1476">
        <v>224</v>
      </c>
      <c r="D680" s="1476">
        <v>154</v>
      </c>
      <c r="E680" s="1476">
        <v>204</v>
      </c>
      <c r="F680" s="1476">
        <v>113</v>
      </c>
      <c r="G680" s="1476">
        <v>92</v>
      </c>
      <c r="H680" s="1476">
        <v>8</v>
      </c>
      <c r="I680" s="1476">
        <v>13</v>
      </c>
      <c r="J680" s="1476">
        <v>2421</v>
      </c>
      <c r="K680" s="1476">
        <v>518</v>
      </c>
      <c r="L680" s="1476">
        <v>89</v>
      </c>
      <c r="M680" s="1476">
        <v>10</v>
      </c>
      <c r="N680" s="1476">
        <v>14</v>
      </c>
      <c r="O680" s="1476">
        <v>43</v>
      </c>
      <c r="P680" s="1476">
        <v>3</v>
      </c>
      <c r="Q680" s="1476">
        <v>12</v>
      </c>
      <c r="R680" s="1476">
        <v>38</v>
      </c>
      <c r="S680" s="1476">
        <v>25</v>
      </c>
      <c r="T680" s="1476">
        <v>3868</v>
      </c>
    </row>
    <row r="681" spans="1:20" ht="16.5" customHeight="1">
      <c r="A681" s="1671" t="s">
        <v>744</v>
      </c>
      <c r="B681" s="1477">
        <v>493</v>
      </c>
      <c r="C681" s="1476">
        <v>87</v>
      </c>
      <c r="D681" s="1476">
        <v>55</v>
      </c>
      <c r="E681" s="1476">
        <v>351</v>
      </c>
      <c r="F681" s="1476">
        <v>329</v>
      </c>
      <c r="G681" s="1476">
        <v>274</v>
      </c>
      <c r="H681" s="1476">
        <v>41</v>
      </c>
      <c r="I681" s="1476">
        <v>14</v>
      </c>
      <c r="J681" s="1476">
        <v>3222</v>
      </c>
      <c r="K681" s="1476">
        <v>478</v>
      </c>
      <c r="L681" s="1476">
        <v>88</v>
      </c>
      <c r="M681" s="1476">
        <v>15</v>
      </c>
      <c r="N681" s="1476">
        <v>14</v>
      </c>
      <c r="O681" s="1476">
        <v>32</v>
      </c>
      <c r="P681" s="1476">
        <v>6</v>
      </c>
      <c r="Q681" s="1476">
        <v>5</v>
      </c>
      <c r="R681" s="1476">
        <v>35</v>
      </c>
      <c r="S681" s="1476">
        <v>16</v>
      </c>
      <c r="T681" s="1476">
        <v>4733</v>
      </c>
    </row>
    <row r="682" spans="1:20" ht="16.5" customHeight="1">
      <c r="A682" s="1671" t="s">
        <v>743</v>
      </c>
      <c r="B682" s="1477">
        <v>1481</v>
      </c>
      <c r="C682" s="1476">
        <v>440</v>
      </c>
      <c r="D682" s="1476">
        <v>264</v>
      </c>
      <c r="E682" s="1476">
        <v>777</v>
      </c>
      <c r="F682" s="1476">
        <v>608</v>
      </c>
      <c r="G682" s="1476">
        <v>560</v>
      </c>
      <c r="H682" s="1476">
        <v>18</v>
      </c>
      <c r="I682" s="1476">
        <v>30</v>
      </c>
      <c r="J682" s="1476">
        <v>7120</v>
      </c>
      <c r="K682" s="1476">
        <v>1422</v>
      </c>
      <c r="L682" s="1476">
        <v>256</v>
      </c>
      <c r="M682" s="1476">
        <v>20</v>
      </c>
      <c r="N682" s="1476">
        <v>47</v>
      </c>
      <c r="O682" s="1476">
        <v>154</v>
      </c>
      <c r="P682" s="1476">
        <v>20</v>
      </c>
      <c r="Q682" s="1476">
        <v>21</v>
      </c>
      <c r="R682" s="1476">
        <v>131</v>
      </c>
      <c r="S682" s="1476">
        <v>83</v>
      </c>
      <c r="T682" s="1476">
        <v>11363</v>
      </c>
    </row>
    <row r="683" spans="1:20" ht="16.5" customHeight="1">
      <c r="A683" s="1671" t="s">
        <v>742</v>
      </c>
      <c r="B683" s="1477">
        <v>143</v>
      </c>
      <c r="C683" s="1476">
        <v>44</v>
      </c>
      <c r="D683" s="1476">
        <v>34</v>
      </c>
      <c r="E683" s="1476">
        <v>65</v>
      </c>
      <c r="F683" s="1476">
        <v>176</v>
      </c>
      <c r="G683" s="1476">
        <v>168</v>
      </c>
      <c r="H683" s="1476">
        <v>3</v>
      </c>
      <c r="I683" s="1476">
        <v>5</v>
      </c>
      <c r="J683" s="1476">
        <v>1257</v>
      </c>
      <c r="K683" s="1476">
        <v>234</v>
      </c>
      <c r="L683" s="1476">
        <v>46</v>
      </c>
      <c r="M683" s="1476">
        <v>2</v>
      </c>
      <c r="N683" s="1476">
        <v>6</v>
      </c>
      <c r="O683" s="1476">
        <v>17</v>
      </c>
      <c r="P683" s="1476">
        <v>5</v>
      </c>
      <c r="Q683" s="1476">
        <v>2</v>
      </c>
      <c r="R683" s="1476">
        <v>20</v>
      </c>
      <c r="S683" s="1476">
        <v>4</v>
      </c>
      <c r="T683" s="1476">
        <v>1912</v>
      </c>
    </row>
    <row r="684" spans="1:20" ht="16.5" customHeight="1">
      <c r="A684" s="1671" t="s">
        <v>741</v>
      </c>
      <c r="B684" s="1477">
        <v>201</v>
      </c>
      <c r="C684" s="1476">
        <v>100</v>
      </c>
      <c r="D684" s="1476">
        <v>38</v>
      </c>
      <c r="E684" s="1476">
        <v>63</v>
      </c>
      <c r="F684" s="1476">
        <v>49</v>
      </c>
      <c r="G684" s="1476">
        <v>46</v>
      </c>
      <c r="H684" s="1476">
        <v>0</v>
      </c>
      <c r="I684" s="1476">
        <v>3</v>
      </c>
      <c r="J684" s="1476">
        <v>768</v>
      </c>
      <c r="K684" s="1476">
        <v>155</v>
      </c>
      <c r="L684" s="1476">
        <v>38</v>
      </c>
      <c r="M684" s="1476">
        <v>4</v>
      </c>
      <c r="N684" s="1476">
        <v>6</v>
      </c>
      <c r="O684" s="1476">
        <v>27</v>
      </c>
      <c r="P684" s="1476">
        <v>4</v>
      </c>
      <c r="Q684" s="1476">
        <v>0</v>
      </c>
      <c r="R684" s="1476">
        <v>16</v>
      </c>
      <c r="S684" s="1476">
        <v>19</v>
      </c>
      <c r="T684" s="1476">
        <v>1287</v>
      </c>
    </row>
    <row r="685" spans="1:20" ht="16.5" customHeight="1">
      <c r="A685" s="1671" t="s">
        <v>740</v>
      </c>
      <c r="B685" s="1477">
        <v>33</v>
      </c>
      <c r="C685" s="1476">
        <v>7</v>
      </c>
      <c r="D685" s="1476">
        <v>6</v>
      </c>
      <c r="E685" s="1476">
        <v>20</v>
      </c>
      <c r="F685" s="1476">
        <v>29</v>
      </c>
      <c r="G685" s="1476">
        <v>29</v>
      </c>
      <c r="H685" s="1476">
        <v>0</v>
      </c>
      <c r="I685" s="1476">
        <v>0</v>
      </c>
      <c r="J685" s="1476">
        <v>845</v>
      </c>
      <c r="K685" s="1476">
        <v>159</v>
      </c>
      <c r="L685" s="1476">
        <v>47</v>
      </c>
      <c r="M685" s="1476">
        <v>3</v>
      </c>
      <c r="N685" s="1476">
        <v>7</v>
      </c>
      <c r="O685" s="1476">
        <v>11</v>
      </c>
      <c r="P685" s="1476">
        <v>4</v>
      </c>
      <c r="Q685" s="1476">
        <v>1</v>
      </c>
      <c r="R685" s="1476">
        <v>14</v>
      </c>
      <c r="S685" s="1476">
        <v>3</v>
      </c>
      <c r="T685" s="1476">
        <v>1156</v>
      </c>
    </row>
    <row r="686" spans="1:20" ht="16.5" customHeight="1">
      <c r="A686" s="1671" t="s">
        <v>739</v>
      </c>
      <c r="B686" s="1477">
        <v>138</v>
      </c>
      <c r="C686" s="1476">
        <v>43</v>
      </c>
      <c r="D686" s="1476">
        <v>27</v>
      </c>
      <c r="E686" s="1476">
        <v>68</v>
      </c>
      <c r="F686" s="1476">
        <v>36</v>
      </c>
      <c r="G686" s="1476">
        <v>33</v>
      </c>
      <c r="H686" s="1476">
        <v>0</v>
      </c>
      <c r="I686" s="1476">
        <v>3</v>
      </c>
      <c r="J686" s="1476">
        <v>1011</v>
      </c>
      <c r="K686" s="1476">
        <v>198</v>
      </c>
      <c r="L686" s="1476">
        <v>44</v>
      </c>
      <c r="M686" s="1476">
        <v>5</v>
      </c>
      <c r="N686" s="1476">
        <v>12</v>
      </c>
      <c r="O686" s="1476">
        <v>29</v>
      </c>
      <c r="P686" s="1476">
        <v>10</v>
      </c>
      <c r="Q686" s="1476">
        <v>3</v>
      </c>
      <c r="R686" s="1476">
        <v>32</v>
      </c>
      <c r="S686" s="1476">
        <v>16</v>
      </c>
      <c r="T686" s="1476">
        <v>1534</v>
      </c>
    </row>
    <row r="687" spans="1:20" ht="16.5" customHeight="1">
      <c r="A687" s="1671" t="s">
        <v>738</v>
      </c>
      <c r="B687" s="1477">
        <v>201</v>
      </c>
      <c r="C687" s="1476">
        <v>90</v>
      </c>
      <c r="D687" s="1476">
        <v>26</v>
      </c>
      <c r="E687" s="1476">
        <v>85</v>
      </c>
      <c r="F687" s="1476">
        <v>45</v>
      </c>
      <c r="G687" s="1476">
        <v>44</v>
      </c>
      <c r="H687" s="1476">
        <v>0</v>
      </c>
      <c r="I687" s="1476">
        <v>1</v>
      </c>
      <c r="J687" s="1476">
        <v>702</v>
      </c>
      <c r="K687" s="1476">
        <v>152</v>
      </c>
      <c r="L687" s="1476">
        <v>71</v>
      </c>
      <c r="M687" s="1476">
        <v>3</v>
      </c>
      <c r="N687" s="1476">
        <v>5</v>
      </c>
      <c r="O687" s="1476">
        <v>5</v>
      </c>
      <c r="P687" s="1476">
        <v>3</v>
      </c>
      <c r="Q687" s="1476">
        <v>1</v>
      </c>
      <c r="R687" s="1476">
        <v>11</v>
      </c>
      <c r="S687" s="1476">
        <v>1</v>
      </c>
      <c r="T687" s="1476">
        <v>1200</v>
      </c>
    </row>
    <row r="688" spans="1:20" ht="16.5" customHeight="1">
      <c r="A688" s="1671" t="s">
        <v>737</v>
      </c>
      <c r="B688" s="1477">
        <v>50</v>
      </c>
      <c r="C688" s="1476">
        <v>10</v>
      </c>
      <c r="D688" s="1476">
        <v>8</v>
      </c>
      <c r="E688" s="1476">
        <v>32</v>
      </c>
      <c r="F688" s="1476">
        <v>49</v>
      </c>
      <c r="G688" s="1476">
        <v>48</v>
      </c>
      <c r="H688" s="1476">
        <v>0</v>
      </c>
      <c r="I688" s="1476">
        <v>1</v>
      </c>
      <c r="J688" s="1476">
        <v>719</v>
      </c>
      <c r="K688" s="1476">
        <v>90</v>
      </c>
      <c r="L688" s="1476">
        <v>19</v>
      </c>
      <c r="M688" s="1476">
        <v>3</v>
      </c>
      <c r="N688" s="1476">
        <v>6</v>
      </c>
      <c r="O688" s="1476">
        <v>20</v>
      </c>
      <c r="P688" s="1476">
        <v>0</v>
      </c>
      <c r="Q688" s="1476">
        <v>0</v>
      </c>
      <c r="R688" s="1476">
        <v>16</v>
      </c>
      <c r="S688" s="1476">
        <v>5</v>
      </c>
      <c r="T688" s="1476">
        <v>977</v>
      </c>
    </row>
    <row r="689" spans="1:20" ht="16.5" customHeight="1">
      <c r="A689" s="1671" t="s">
        <v>736</v>
      </c>
      <c r="B689" s="1477">
        <v>286</v>
      </c>
      <c r="C689" s="1476">
        <v>88</v>
      </c>
      <c r="D689" s="1476">
        <v>25</v>
      </c>
      <c r="E689" s="1476">
        <v>173</v>
      </c>
      <c r="F689" s="1476">
        <v>164</v>
      </c>
      <c r="G689" s="1476">
        <v>159</v>
      </c>
      <c r="H689" s="1476">
        <v>1</v>
      </c>
      <c r="I689" s="1476">
        <v>4</v>
      </c>
      <c r="J689" s="1476">
        <v>1634</v>
      </c>
      <c r="K689" s="1476">
        <v>277</v>
      </c>
      <c r="L689" s="1476">
        <v>73</v>
      </c>
      <c r="M689" s="1476">
        <v>8</v>
      </c>
      <c r="N689" s="1476">
        <v>6</v>
      </c>
      <c r="O689" s="1476">
        <v>37</v>
      </c>
      <c r="P689" s="1476">
        <v>8</v>
      </c>
      <c r="Q689" s="1476">
        <v>3</v>
      </c>
      <c r="R689" s="1476">
        <v>34</v>
      </c>
      <c r="S689" s="1476">
        <v>12</v>
      </c>
      <c r="T689" s="1476">
        <v>2542</v>
      </c>
    </row>
    <row r="690" spans="1:20" ht="16.5" customHeight="1">
      <c r="A690" s="1671" t="s">
        <v>735</v>
      </c>
      <c r="B690" s="1477">
        <v>197</v>
      </c>
      <c r="C690" s="1476">
        <v>120</v>
      </c>
      <c r="D690" s="1476">
        <v>22</v>
      </c>
      <c r="E690" s="1476">
        <v>55</v>
      </c>
      <c r="F690" s="1476">
        <v>46</v>
      </c>
      <c r="G690" s="1476">
        <v>40</v>
      </c>
      <c r="H690" s="1476">
        <v>5</v>
      </c>
      <c r="I690" s="1476">
        <v>1</v>
      </c>
      <c r="J690" s="1476">
        <v>1276</v>
      </c>
      <c r="K690" s="1476">
        <v>193</v>
      </c>
      <c r="L690" s="1476">
        <v>37</v>
      </c>
      <c r="M690" s="1476">
        <v>8</v>
      </c>
      <c r="N690" s="1476">
        <v>17</v>
      </c>
      <c r="O690" s="1476">
        <v>52</v>
      </c>
      <c r="P690" s="1476">
        <v>3</v>
      </c>
      <c r="Q690" s="1476">
        <v>2</v>
      </c>
      <c r="R690" s="1476">
        <v>41</v>
      </c>
      <c r="S690" s="1476">
        <v>2</v>
      </c>
      <c r="T690" s="1476">
        <v>1874</v>
      </c>
    </row>
    <row r="691" spans="1:20" ht="16.5" customHeight="1">
      <c r="A691" s="1671" t="s">
        <v>734</v>
      </c>
      <c r="B691" s="1477">
        <v>108</v>
      </c>
      <c r="C691" s="1476">
        <v>54</v>
      </c>
      <c r="D691" s="1476">
        <v>12</v>
      </c>
      <c r="E691" s="1476">
        <v>42</v>
      </c>
      <c r="F691" s="1476">
        <v>206</v>
      </c>
      <c r="G691" s="1476">
        <v>182</v>
      </c>
      <c r="H691" s="1476">
        <v>13</v>
      </c>
      <c r="I691" s="1476">
        <v>11</v>
      </c>
      <c r="J691" s="1476">
        <v>1472</v>
      </c>
      <c r="K691" s="1476">
        <v>162</v>
      </c>
      <c r="L691" s="1476">
        <v>32</v>
      </c>
      <c r="M691" s="1476">
        <v>2</v>
      </c>
      <c r="N691" s="1476">
        <v>5</v>
      </c>
      <c r="O691" s="1476">
        <v>23</v>
      </c>
      <c r="P691" s="1476">
        <v>0</v>
      </c>
      <c r="Q691" s="1476">
        <v>1</v>
      </c>
      <c r="R691" s="1476">
        <v>24</v>
      </c>
      <c r="S691" s="1476">
        <v>3</v>
      </c>
      <c r="T691" s="1476">
        <v>2038</v>
      </c>
    </row>
    <row r="692" spans="1:20" ht="16.5" customHeight="1">
      <c r="A692" s="1671" t="s">
        <v>733</v>
      </c>
      <c r="B692" s="1477">
        <v>634</v>
      </c>
      <c r="C692" s="1476">
        <v>214</v>
      </c>
      <c r="D692" s="1476">
        <v>98</v>
      </c>
      <c r="E692" s="1476">
        <v>322</v>
      </c>
      <c r="F692" s="1476">
        <v>292</v>
      </c>
      <c r="G692" s="1476">
        <v>269</v>
      </c>
      <c r="H692" s="1476">
        <v>12</v>
      </c>
      <c r="I692" s="1476">
        <v>11</v>
      </c>
      <c r="J692" s="1476">
        <v>3149</v>
      </c>
      <c r="K692" s="1476">
        <v>483</v>
      </c>
      <c r="L692" s="1476">
        <v>129</v>
      </c>
      <c r="M692" s="1476">
        <v>6</v>
      </c>
      <c r="N692" s="1476">
        <v>21</v>
      </c>
      <c r="O692" s="1476">
        <v>66</v>
      </c>
      <c r="P692" s="1476">
        <v>8</v>
      </c>
      <c r="Q692" s="1476">
        <v>8</v>
      </c>
      <c r="R692" s="1476">
        <v>41</v>
      </c>
      <c r="S692" s="1476">
        <v>90</v>
      </c>
      <c r="T692" s="1476">
        <v>4927</v>
      </c>
    </row>
    <row r="693" spans="1:20" ht="16.5" customHeight="1">
      <c r="A693" s="1671" t="s">
        <v>732</v>
      </c>
      <c r="B693" s="1477">
        <v>151</v>
      </c>
      <c r="C693" s="1476">
        <v>32</v>
      </c>
      <c r="D693" s="1476">
        <v>23</v>
      </c>
      <c r="E693" s="1476">
        <v>96</v>
      </c>
      <c r="F693" s="1476">
        <v>92</v>
      </c>
      <c r="G693" s="1476">
        <v>83</v>
      </c>
      <c r="H693" s="1476">
        <v>4</v>
      </c>
      <c r="I693" s="1476">
        <v>5</v>
      </c>
      <c r="J693" s="1476">
        <v>1623</v>
      </c>
      <c r="K693" s="1476">
        <v>229</v>
      </c>
      <c r="L693" s="1476">
        <v>38</v>
      </c>
      <c r="M693" s="1476">
        <v>12</v>
      </c>
      <c r="N693" s="1476">
        <v>10</v>
      </c>
      <c r="O693" s="1476">
        <v>38</v>
      </c>
      <c r="P693" s="1476">
        <v>6</v>
      </c>
      <c r="Q693" s="1476">
        <v>9</v>
      </c>
      <c r="R693" s="1476">
        <v>24</v>
      </c>
      <c r="S693" s="1476">
        <v>23</v>
      </c>
      <c r="T693" s="1476">
        <v>2255</v>
      </c>
    </row>
    <row r="694" spans="1:20" ht="16.5" customHeight="1">
      <c r="A694" s="1671" t="s">
        <v>731</v>
      </c>
      <c r="B694" s="1477">
        <v>167</v>
      </c>
      <c r="C694" s="1476">
        <v>93</v>
      </c>
      <c r="D694" s="1476">
        <v>22</v>
      </c>
      <c r="E694" s="1476">
        <v>52</v>
      </c>
      <c r="F694" s="1476">
        <v>20</v>
      </c>
      <c r="G694" s="1476">
        <v>20</v>
      </c>
      <c r="H694" s="1476">
        <v>0</v>
      </c>
      <c r="I694" s="1476">
        <v>0</v>
      </c>
      <c r="J694" s="1476">
        <v>523</v>
      </c>
      <c r="K694" s="1476">
        <v>149</v>
      </c>
      <c r="L694" s="1476">
        <v>20</v>
      </c>
      <c r="M694" s="1476">
        <v>15</v>
      </c>
      <c r="N694" s="1476">
        <v>4</v>
      </c>
      <c r="O694" s="1476">
        <v>7</v>
      </c>
      <c r="P694" s="1476">
        <v>7</v>
      </c>
      <c r="Q694" s="1476">
        <v>0</v>
      </c>
      <c r="R694" s="1476">
        <v>5</v>
      </c>
      <c r="S694" s="1476">
        <v>3</v>
      </c>
      <c r="T694" s="1476">
        <v>920</v>
      </c>
    </row>
    <row r="695" spans="1:20" ht="16.5" customHeight="1">
      <c r="A695" s="1671" t="s">
        <v>730</v>
      </c>
      <c r="B695" s="1477">
        <v>83</v>
      </c>
      <c r="C695" s="1476">
        <v>34</v>
      </c>
      <c r="D695" s="1476">
        <v>8</v>
      </c>
      <c r="E695" s="1476">
        <v>41</v>
      </c>
      <c r="F695" s="1476">
        <v>17</v>
      </c>
      <c r="G695" s="1476">
        <v>14</v>
      </c>
      <c r="H695" s="1476">
        <v>1</v>
      </c>
      <c r="I695" s="1476">
        <v>2</v>
      </c>
      <c r="J695" s="1476">
        <v>616</v>
      </c>
      <c r="K695" s="1476">
        <v>117</v>
      </c>
      <c r="L695" s="1476">
        <v>16</v>
      </c>
      <c r="M695" s="1476">
        <v>1</v>
      </c>
      <c r="N695" s="1476">
        <v>2</v>
      </c>
      <c r="O695" s="1476">
        <v>4</v>
      </c>
      <c r="P695" s="1476">
        <v>2</v>
      </c>
      <c r="Q695" s="1476">
        <v>11</v>
      </c>
      <c r="R695" s="1476">
        <v>5</v>
      </c>
      <c r="S695" s="1476">
        <v>11</v>
      </c>
      <c r="T695" s="1476">
        <v>885</v>
      </c>
    </row>
    <row r="696" spans="1:20" ht="16.5" customHeight="1">
      <c r="A696" s="1671" t="s">
        <v>729</v>
      </c>
      <c r="B696" s="1477">
        <v>931</v>
      </c>
      <c r="C696" s="1476">
        <v>252</v>
      </c>
      <c r="D696" s="1476">
        <v>157</v>
      </c>
      <c r="E696" s="1476">
        <v>522</v>
      </c>
      <c r="F696" s="1476">
        <v>663</v>
      </c>
      <c r="G696" s="1476">
        <v>576</v>
      </c>
      <c r="H696" s="1476">
        <v>57</v>
      </c>
      <c r="I696" s="1476">
        <v>30</v>
      </c>
      <c r="J696" s="1476">
        <v>4511</v>
      </c>
      <c r="K696" s="1476">
        <v>799</v>
      </c>
      <c r="L696" s="1476">
        <v>150</v>
      </c>
      <c r="M696" s="1476">
        <v>24</v>
      </c>
      <c r="N696" s="1476">
        <v>30</v>
      </c>
      <c r="O696" s="1476">
        <v>188</v>
      </c>
      <c r="P696" s="1476">
        <v>17</v>
      </c>
      <c r="Q696" s="1476">
        <v>7</v>
      </c>
      <c r="R696" s="1476">
        <v>51</v>
      </c>
      <c r="S696" s="1476">
        <v>37</v>
      </c>
      <c r="T696" s="1476">
        <v>7408</v>
      </c>
    </row>
    <row r="697" spans="1:20" ht="16.5" customHeight="1">
      <c r="A697" s="1671" t="s">
        <v>728</v>
      </c>
      <c r="B697" s="1477">
        <v>711</v>
      </c>
      <c r="C697" s="1476">
        <v>205</v>
      </c>
      <c r="D697" s="1476">
        <v>76</v>
      </c>
      <c r="E697" s="1476">
        <v>430</v>
      </c>
      <c r="F697" s="1476">
        <v>166</v>
      </c>
      <c r="G697" s="1476">
        <v>154</v>
      </c>
      <c r="H697" s="1476">
        <v>5</v>
      </c>
      <c r="I697" s="1476">
        <v>7</v>
      </c>
      <c r="J697" s="1476">
        <v>2385</v>
      </c>
      <c r="K697" s="1476">
        <v>288</v>
      </c>
      <c r="L697" s="1476">
        <v>80</v>
      </c>
      <c r="M697" s="1476">
        <v>3</v>
      </c>
      <c r="N697" s="1476">
        <v>22</v>
      </c>
      <c r="O697" s="1476">
        <v>65</v>
      </c>
      <c r="P697" s="1476">
        <v>8</v>
      </c>
      <c r="Q697" s="1476">
        <v>5</v>
      </c>
      <c r="R697" s="1476">
        <v>55</v>
      </c>
      <c r="S697" s="1476">
        <v>10</v>
      </c>
      <c r="T697" s="1476">
        <v>3798</v>
      </c>
    </row>
    <row r="698" spans="1:20" ht="16.5" customHeight="1">
      <c r="A698" s="1671" t="s">
        <v>727</v>
      </c>
      <c r="B698" s="1477">
        <v>67</v>
      </c>
      <c r="C698" s="1476">
        <v>21</v>
      </c>
      <c r="D698" s="1476">
        <v>9</v>
      </c>
      <c r="E698" s="1476">
        <v>37</v>
      </c>
      <c r="F698" s="1476">
        <v>30</v>
      </c>
      <c r="G698" s="1476">
        <v>26</v>
      </c>
      <c r="H698" s="1476">
        <v>1</v>
      </c>
      <c r="I698" s="1476">
        <v>3</v>
      </c>
      <c r="J698" s="1476">
        <v>698</v>
      </c>
      <c r="K698" s="1476">
        <v>159</v>
      </c>
      <c r="L698" s="1476">
        <v>40</v>
      </c>
      <c r="M698" s="1476">
        <v>1</v>
      </c>
      <c r="N698" s="1476">
        <v>5</v>
      </c>
      <c r="O698" s="1476">
        <v>6</v>
      </c>
      <c r="P698" s="1476">
        <v>3</v>
      </c>
      <c r="Q698" s="1476">
        <v>0</v>
      </c>
      <c r="R698" s="1476">
        <v>2</v>
      </c>
      <c r="S698" s="1476">
        <v>2</v>
      </c>
      <c r="T698" s="1476">
        <v>1013</v>
      </c>
    </row>
    <row r="699" spans="1:20" ht="16.5" customHeight="1">
      <c r="A699" s="1671" t="s">
        <v>726</v>
      </c>
      <c r="B699" s="1477">
        <v>54</v>
      </c>
      <c r="C699" s="1476">
        <v>10</v>
      </c>
      <c r="D699" s="1476">
        <v>3</v>
      </c>
      <c r="E699" s="1476">
        <v>41</v>
      </c>
      <c r="F699" s="1476">
        <v>32</v>
      </c>
      <c r="G699" s="1476">
        <v>28</v>
      </c>
      <c r="H699" s="1476">
        <v>1</v>
      </c>
      <c r="I699" s="1476">
        <v>3</v>
      </c>
      <c r="J699" s="1476">
        <v>941</v>
      </c>
      <c r="K699" s="1476">
        <v>97</v>
      </c>
      <c r="L699" s="1476">
        <v>22</v>
      </c>
      <c r="M699" s="1476">
        <v>1</v>
      </c>
      <c r="N699" s="1476">
        <v>6</v>
      </c>
      <c r="O699" s="1476">
        <v>27</v>
      </c>
      <c r="P699" s="1476">
        <v>3</v>
      </c>
      <c r="Q699" s="1476">
        <v>0</v>
      </c>
      <c r="R699" s="1476">
        <v>6</v>
      </c>
      <c r="S699" s="1476">
        <v>3</v>
      </c>
      <c r="T699" s="1476">
        <v>1192</v>
      </c>
    </row>
    <row r="700" spans="1:20" ht="16.5" customHeight="1">
      <c r="A700" s="1671" t="s">
        <v>725</v>
      </c>
      <c r="B700" s="1477">
        <v>70</v>
      </c>
      <c r="C700" s="1476">
        <v>18</v>
      </c>
      <c r="D700" s="1476">
        <v>23</v>
      </c>
      <c r="E700" s="1476">
        <v>29</v>
      </c>
      <c r="F700" s="1476">
        <v>50</v>
      </c>
      <c r="G700" s="1476">
        <v>50</v>
      </c>
      <c r="H700" s="1476">
        <v>0</v>
      </c>
      <c r="I700" s="1476">
        <v>0</v>
      </c>
      <c r="J700" s="1476">
        <v>480</v>
      </c>
      <c r="K700" s="1476">
        <v>98</v>
      </c>
      <c r="L700" s="1476">
        <v>14</v>
      </c>
      <c r="M700" s="1476">
        <v>0</v>
      </c>
      <c r="N700" s="1476">
        <v>2</v>
      </c>
      <c r="O700" s="1476">
        <v>9</v>
      </c>
      <c r="P700" s="1476">
        <v>4</v>
      </c>
      <c r="Q700" s="1476">
        <v>0</v>
      </c>
      <c r="R700" s="1476">
        <v>2</v>
      </c>
      <c r="S700" s="1476">
        <v>2</v>
      </c>
      <c r="T700" s="1476">
        <v>731</v>
      </c>
    </row>
    <row r="701" spans="1:20" ht="16.5" customHeight="1">
      <c r="A701" s="1671" t="s">
        <v>724</v>
      </c>
      <c r="B701" s="1477">
        <v>95</v>
      </c>
      <c r="C701" s="1476">
        <v>54</v>
      </c>
      <c r="D701" s="1476">
        <v>14</v>
      </c>
      <c r="E701" s="1476">
        <v>27</v>
      </c>
      <c r="F701" s="1476">
        <v>46</v>
      </c>
      <c r="G701" s="1476">
        <v>45</v>
      </c>
      <c r="H701" s="1476">
        <v>1</v>
      </c>
      <c r="I701" s="1476">
        <v>0</v>
      </c>
      <c r="J701" s="1476">
        <v>522</v>
      </c>
      <c r="K701" s="1476">
        <v>139</v>
      </c>
      <c r="L701" s="1476">
        <v>45</v>
      </c>
      <c r="M701" s="1476">
        <v>6</v>
      </c>
      <c r="N701" s="1476">
        <v>9</v>
      </c>
      <c r="O701" s="1476">
        <v>21</v>
      </c>
      <c r="P701" s="1476">
        <v>8</v>
      </c>
      <c r="Q701" s="1476">
        <v>1</v>
      </c>
      <c r="R701" s="1476">
        <v>7</v>
      </c>
      <c r="S701" s="1476">
        <v>4</v>
      </c>
      <c r="T701" s="1476">
        <v>903</v>
      </c>
    </row>
    <row r="702" spans="1:20" ht="16.5" customHeight="1">
      <c r="A702" s="1671" t="s">
        <v>723</v>
      </c>
      <c r="B702" s="1477">
        <v>123</v>
      </c>
      <c r="C702" s="1476">
        <v>50</v>
      </c>
      <c r="D702" s="1476">
        <v>19</v>
      </c>
      <c r="E702" s="1476">
        <v>54</v>
      </c>
      <c r="F702" s="1476">
        <v>51</v>
      </c>
      <c r="G702" s="1476">
        <v>50</v>
      </c>
      <c r="H702" s="1476">
        <v>1</v>
      </c>
      <c r="I702" s="1476">
        <v>0</v>
      </c>
      <c r="J702" s="1476">
        <v>707</v>
      </c>
      <c r="K702" s="1476">
        <v>141</v>
      </c>
      <c r="L702" s="1476">
        <v>26</v>
      </c>
      <c r="M702" s="1476">
        <v>6</v>
      </c>
      <c r="N702" s="1476">
        <v>6</v>
      </c>
      <c r="O702" s="1476">
        <v>22</v>
      </c>
      <c r="P702" s="1476">
        <v>3</v>
      </c>
      <c r="Q702" s="1476">
        <v>0</v>
      </c>
      <c r="R702" s="1476">
        <v>15</v>
      </c>
      <c r="S702" s="1476">
        <v>3</v>
      </c>
      <c r="T702" s="1476">
        <v>1103</v>
      </c>
    </row>
    <row r="703" spans="1:20" ht="16.5" customHeight="1">
      <c r="A703" s="1671" t="s">
        <v>722</v>
      </c>
      <c r="B703" s="1477">
        <v>702</v>
      </c>
      <c r="C703" s="1476">
        <v>360</v>
      </c>
      <c r="D703" s="1476">
        <v>113</v>
      </c>
      <c r="E703" s="1476">
        <v>229</v>
      </c>
      <c r="F703" s="1476">
        <v>408</v>
      </c>
      <c r="G703" s="1476">
        <v>402</v>
      </c>
      <c r="H703" s="1476">
        <v>3</v>
      </c>
      <c r="I703" s="1476">
        <v>3</v>
      </c>
      <c r="J703" s="1476">
        <v>1535</v>
      </c>
      <c r="K703" s="1476">
        <v>279</v>
      </c>
      <c r="L703" s="1476">
        <v>35</v>
      </c>
      <c r="M703" s="1476">
        <v>6</v>
      </c>
      <c r="N703" s="1476">
        <v>15</v>
      </c>
      <c r="O703" s="1476">
        <v>64</v>
      </c>
      <c r="P703" s="1476">
        <v>4</v>
      </c>
      <c r="Q703" s="1476">
        <v>3</v>
      </c>
      <c r="R703" s="1476">
        <v>32</v>
      </c>
      <c r="S703" s="1476">
        <v>21</v>
      </c>
      <c r="T703" s="1476">
        <v>3104</v>
      </c>
    </row>
    <row r="704" spans="1:20" ht="16.5" customHeight="1">
      <c r="A704" s="1671" t="s">
        <v>721</v>
      </c>
      <c r="B704" s="1477">
        <v>426</v>
      </c>
      <c r="C704" s="1476">
        <v>264</v>
      </c>
      <c r="D704" s="1476">
        <v>90</v>
      </c>
      <c r="E704" s="1476">
        <v>72</v>
      </c>
      <c r="F704" s="1476">
        <v>153</v>
      </c>
      <c r="G704" s="1476">
        <v>151</v>
      </c>
      <c r="H704" s="1476">
        <v>1</v>
      </c>
      <c r="I704" s="1476">
        <v>1</v>
      </c>
      <c r="J704" s="1476">
        <v>1519</v>
      </c>
      <c r="K704" s="1476">
        <v>217</v>
      </c>
      <c r="L704" s="1476">
        <v>49</v>
      </c>
      <c r="M704" s="1476">
        <v>1</v>
      </c>
      <c r="N704" s="1476">
        <v>15</v>
      </c>
      <c r="O704" s="1476">
        <v>47</v>
      </c>
      <c r="P704" s="1476">
        <v>4</v>
      </c>
      <c r="Q704" s="1476">
        <v>14</v>
      </c>
      <c r="R704" s="1476">
        <v>26</v>
      </c>
      <c r="S704" s="1476">
        <v>3</v>
      </c>
      <c r="T704" s="1476">
        <v>2474</v>
      </c>
    </row>
    <row r="705" spans="1:20" ht="16.5" customHeight="1">
      <c r="A705" s="1671" t="s">
        <v>720</v>
      </c>
      <c r="B705" s="1477">
        <v>320</v>
      </c>
      <c r="C705" s="1476">
        <v>61</v>
      </c>
      <c r="D705" s="1476">
        <v>61</v>
      </c>
      <c r="E705" s="1476">
        <v>198</v>
      </c>
      <c r="F705" s="1476">
        <v>130</v>
      </c>
      <c r="G705" s="1476">
        <v>123</v>
      </c>
      <c r="H705" s="1476">
        <v>2</v>
      </c>
      <c r="I705" s="1476">
        <v>5</v>
      </c>
      <c r="J705" s="1476">
        <v>1952</v>
      </c>
      <c r="K705" s="1476">
        <v>160</v>
      </c>
      <c r="L705" s="1476">
        <v>44</v>
      </c>
      <c r="M705" s="1476">
        <v>9</v>
      </c>
      <c r="N705" s="1476">
        <v>16</v>
      </c>
      <c r="O705" s="1476">
        <v>62</v>
      </c>
      <c r="P705" s="1476">
        <v>3</v>
      </c>
      <c r="Q705" s="1476">
        <v>1</v>
      </c>
      <c r="R705" s="1476">
        <v>31</v>
      </c>
      <c r="S705" s="1476">
        <v>13</v>
      </c>
      <c r="T705" s="1476">
        <v>2741</v>
      </c>
    </row>
    <row r="706" spans="1:20" ht="16.5" customHeight="1">
      <c r="A706" s="1671" t="s">
        <v>719</v>
      </c>
      <c r="B706" s="1477">
        <v>521</v>
      </c>
      <c r="C706" s="1476">
        <v>270</v>
      </c>
      <c r="D706" s="1476">
        <v>74</v>
      </c>
      <c r="E706" s="1476">
        <v>177</v>
      </c>
      <c r="F706" s="1476">
        <v>129</v>
      </c>
      <c r="G706" s="1476">
        <v>121</v>
      </c>
      <c r="H706" s="1476">
        <v>7</v>
      </c>
      <c r="I706" s="1476">
        <v>1</v>
      </c>
      <c r="J706" s="1476">
        <v>1511</v>
      </c>
      <c r="K706" s="1476">
        <v>187</v>
      </c>
      <c r="L706" s="1476">
        <v>51</v>
      </c>
      <c r="M706" s="1476">
        <v>5</v>
      </c>
      <c r="N706" s="1476">
        <v>7</v>
      </c>
      <c r="O706" s="1476">
        <v>64</v>
      </c>
      <c r="P706" s="1476">
        <v>1</v>
      </c>
      <c r="Q706" s="1476">
        <v>4</v>
      </c>
      <c r="R706" s="1476">
        <v>35</v>
      </c>
      <c r="S706" s="1476">
        <v>27</v>
      </c>
      <c r="T706" s="1476">
        <v>2542</v>
      </c>
    </row>
    <row r="707" spans="1:20" ht="16.5" customHeight="1">
      <c r="A707" s="1671" t="s">
        <v>718</v>
      </c>
      <c r="B707" s="1477">
        <v>410</v>
      </c>
      <c r="C707" s="1476">
        <v>205</v>
      </c>
      <c r="D707" s="1476">
        <v>59</v>
      </c>
      <c r="E707" s="1476">
        <v>146</v>
      </c>
      <c r="F707" s="1476">
        <v>138</v>
      </c>
      <c r="G707" s="1476">
        <v>123</v>
      </c>
      <c r="H707" s="1476">
        <v>4</v>
      </c>
      <c r="I707" s="1476">
        <v>11</v>
      </c>
      <c r="J707" s="1476">
        <v>1484</v>
      </c>
      <c r="K707" s="1476">
        <v>232</v>
      </c>
      <c r="L707" s="1476">
        <v>43</v>
      </c>
      <c r="M707" s="1476">
        <v>8</v>
      </c>
      <c r="N707" s="1476">
        <v>8</v>
      </c>
      <c r="O707" s="1476">
        <v>50</v>
      </c>
      <c r="P707" s="1476">
        <v>8</v>
      </c>
      <c r="Q707" s="1476">
        <v>1</v>
      </c>
      <c r="R707" s="1476">
        <v>21</v>
      </c>
      <c r="S707" s="1476">
        <v>9</v>
      </c>
      <c r="T707" s="1476">
        <v>2412</v>
      </c>
    </row>
    <row r="708" spans="1:20" ht="16.5" customHeight="1">
      <c r="A708" s="1671" t="s">
        <v>717</v>
      </c>
      <c r="B708" s="1477">
        <v>248</v>
      </c>
      <c r="C708" s="1476">
        <v>115</v>
      </c>
      <c r="D708" s="1476">
        <v>67</v>
      </c>
      <c r="E708" s="1476">
        <v>66</v>
      </c>
      <c r="F708" s="1476">
        <v>129</v>
      </c>
      <c r="G708" s="1476">
        <v>124</v>
      </c>
      <c r="H708" s="1476">
        <v>5</v>
      </c>
      <c r="I708" s="1476">
        <v>0</v>
      </c>
      <c r="J708" s="1476">
        <v>895</v>
      </c>
      <c r="K708" s="1476">
        <v>164</v>
      </c>
      <c r="L708" s="1476">
        <v>40</v>
      </c>
      <c r="M708" s="1476">
        <v>6</v>
      </c>
      <c r="N708" s="1476">
        <v>4</v>
      </c>
      <c r="O708" s="1476">
        <v>36</v>
      </c>
      <c r="P708" s="1476">
        <v>2</v>
      </c>
      <c r="Q708" s="1476">
        <v>3</v>
      </c>
      <c r="R708" s="1476">
        <v>16</v>
      </c>
      <c r="S708" s="1476">
        <v>26</v>
      </c>
      <c r="T708" s="1476">
        <v>1569</v>
      </c>
    </row>
    <row r="709" spans="1:20" ht="16.5" customHeight="1">
      <c r="A709" s="1671" t="s">
        <v>716</v>
      </c>
      <c r="B709" s="1477">
        <v>1566</v>
      </c>
      <c r="C709" s="1476">
        <v>649</v>
      </c>
      <c r="D709" s="1476">
        <v>301</v>
      </c>
      <c r="E709" s="1476">
        <v>616</v>
      </c>
      <c r="F709" s="1476">
        <v>496</v>
      </c>
      <c r="G709" s="1476">
        <v>458</v>
      </c>
      <c r="H709" s="1476">
        <v>24</v>
      </c>
      <c r="I709" s="1476">
        <v>14</v>
      </c>
      <c r="J709" s="1476">
        <v>3653</v>
      </c>
      <c r="K709" s="1476">
        <v>825</v>
      </c>
      <c r="L709" s="1476">
        <v>183</v>
      </c>
      <c r="M709" s="1476">
        <v>29</v>
      </c>
      <c r="N709" s="1476">
        <v>81</v>
      </c>
      <c r="O709" s="1476">
        <v>202</v>
      </c>
      <c r="P709" s="1476">
        <v>12</v>
      </c>
      <c r="Q709" s="1476">
        <v>10</v>
      </c>
      <c r="R709" s="1476">
        <v>65</v>
      </c>
      <c r="S709" s="1476">
        <v>77</v>
      </c>
      <c r="T709" s="1476">
        <v>7199</v>
      </c>
    </row>
    <row r="710" spans="1:20" ht="16.5" customHeight="1">
      <c r="A710" s="1671" t="s">
        <v>715</v>
      </c>
      <c r="B710" s="1477">
        <v>253</v>
      </c>
      <c r="C710" s="1476">
        <v>88</v>
      </c>
      <c r="D710" s="1476">
        <v>25</v>
      </c>
      <c r="E710" s="1476">
        <v>140</v>
      </c>
      <c r="F710" s="1476">
        <v>122</v>
      </c>
      <c r="G710" s="1476">
        <v>109</v>
      </c>
      <c r="H710" s="1476">
        <v>8</v>
      </c>
      <c r="I710" s="1476">
        <v>5</v>
      </c>
      <c r="J710" s="1476">
        <v>1134</v>
      </c>
      <c r="K710" s="1476">
        <v>300</v>
      </c>
      <c r="L710" s="1476">
        <v>64</v>
      </c>
      <c r="M710" s="1476">
        <v>4</v>
      </c>
      <c r="N710" s="1476">
        <v>14</v>
      </c>
      <c r="O710" s="1476">
        <v>34</v>
      </c>
      <c r="P710" s="1476">
        <v>3</v>
      </c>
      <c r="Q710" s="1476">
        <v>5</v>
      </c>
      <c r="R710" s="1476">
        <v>30</v>
      </c>
      <c r="S710" s="1476">
        <v>22</v>
      </c>
      <c r="T710" s="1476">
        <v>1985</v>
      </c>
    </row>
    <row r="711" spans="1:20" ht="16.5" customHeight="1">
      <c r="A711" s="1671" t="s">
        <v>714</v>
      </c>
      <c r="B711" s="1477">
        <v>934</v>
      </c>
      <c r="C711" s="1476">
        <v>367</v>
      </c>
      <c r="D711" s="1476">
        <v>157</v>
      </c>
      <c r="E711" s="1476">
        <v>410</v>
      </c>
      <c r="F711" s="1476">
        <v>392</v>
      </c>
      <c r="G711" s="1476">
        <v>386</v>
      </c>
      <c r="H711" s="1476">
        <v>3</v>
      </c>
      <c r="I711" s="1476">
        <v>3</v>
      </c>
      <c r="J711" s="1476">
        <v>2827</v>
      </c>
      <c r="K711" s="1476">
        <v>589</v>
      </c>
      <c r="L711" s="1476">
        <v>95</v>
      </c>
      <c r="M711" s="1476">
        <v>12</v>
      </c>
      <c r="N711" s="1476">
        <v>28</v>
      </c>
      <c r="O711" s="1476">
        <v>144</v>
      </c>
      <c r="P711" s="1476">
        <v>14</v>
      </c>
      <c r="Q711" s="1476">
        <v>12</v>
      </c>
      <c r="R711" s="1476">
        <v>77</v>
      </c>
      <c r="S711" s="1476">
        <v>66</v>
      </c>
      <c r="T711" s="1476">
        <v>5190</v>
      </c>
    </row>
    <row r="712" spans="1:20" ht="16.5" customHeight="1">
      <c r="A712" s="1671" t="s">
        <v>713</v>
      </c>
      <c r="B712" s="1477">
        <v>513</v>
      </c>
      <c r="C712" s="1476">
        <v>192</v>
      </c>
      <c r="D712" s="1476">
        <v>133</v>
      </c>
      <c r="E712" s="1476">
        <v>188</v>
      </c>
      <c r="F712" s="1476">
        <v>180</v>
      </c>
      <c r="G712" s="1476">
        <v>168</v>
      </c>
      <c r="H712" s="1476">
        <v>5</v>
      </c>
      <c r="I712" s="1476">
        <v>7</v>
      </c>
      <c r="J712" s="1476">
        <v>1743</v>
      </c>
      <c r="K712" s="1476">
        <v>239</v>
      </c>
      <c r="L712" s="1476">
        <v>47</v>
      </c>
      <c r="M712" s="1476">
        <v>10</v>
      </c>
      <c r="N712" s="1476">
        <v>25</v>
      </c>
      <c r="O712" s="1476">
        <v>102</v>
      </c>
      <c r="P712" s="1476">
        <v>6</v>
      </c>
      <c r="Q712" s="1476">
        <v>2</v>
      </c>
      <c r="R712" s="1476">
        <v>53</v>
      </c>
      <c r="S712" s="1476">
        <v>23</v>
      </c>
      <c r="T712" s="1476">
        <v>2943</v>
      </c>
    </row>
    <row r="713" spans="1:20" ht="16.5" customHeight="1">
      <c r="A713" s="1671" t="s">
        <v>712</v>
      </c>
      <c r="B713" s="1477">
        <v>698</v>
      </c>
      <c r="C713" s="1476">
        <v>417</v>
      </c>
      <c r="D713" s="1476">
        <v>87</v>
      </c>
      <c r="E713" s="1476">
        <v>194</v>
      </c>
      <c r="F713" s="1476">
        <v>180</v>
      </c>
      <c r="G713" s="1476">
        <v>177</v>
      </c>
      <c r="H713" s="1476">
        <v>1</v>
      </c>
      <c r="I713" s="1476">
        <v>2</v>
      </c>
      <c r="J713" s="1476">
        <v>1481</v>
      </c>
      <c r="K713" s="1476">
        <v>235</v>
      </c>
      <c r="L713" s="1476">
        <v>40</v>
      </c>
      <c r="M713" s="1476">
        <v>3</v>
      </c>
      <c r="N713" s="1476">
        <v>4</v>
      </c>
      <c r="O713" s="1476">
        <v>50</v>
      </c>
      <c r="P713" s="1476">
        <v>1</v>
      </c>
      <c r="Q713" s="1476">
        <v>6</v>
      </c>
      <c r="R713" s="1476">
        <v>56</v>
      </c>
      <c r="S713" s="1476">
        <v>6</v>
      </c>
      <c r="T713" s="1476">
        <v>2760</v>
      </c>
    </row>
    <row r="714" spans="1:20" ht="16.5" customHeight="1">
      <c r="A714" s="1671" t="s">
        <v>711</v>
      </c>
      <c r="B714" s="1477">
        <v>1218</v>
      </c>
      <c r="C714" s="1476">
        <v>562</v>
      </c>
      <c r="D714" s="1476">
        <v>299</v>
      </c>
      <c r="E714" s="1476">
        <v>357</v>
      </c>
      <c r="F714" s="1476">
        <v>223</v>
      </c>
      <c r="G714" s="1476">
        <v>213</v>
      </c>
      <c r="H714" s="1476">
        <v>5</v>
      </c>
      <c r="I714" s="1476">
        <v>5</v>
      </c>
      <c r="J714" s="1476">
        <v>1990</v>
      </c>
      <c r="K714" s="1476">
        <v>355</v>
      </c>
      <c r="L714" s="1476">
        <v>68</v>
      </c>
      <c r="M714" s="1476">
        <v>6</v>
      </c>
      <c r="N714" s="1476">
        <v>16</v>
      </c>
      <c r="O714" s="1476">
        <v>153</v>
      </c>
      <c r="P714" s="1476">
        <v>5</v>
      </c>
      <c r="Q714" s="1476">
        <v>2</v>
      </c>
      <c r="R714" s="1476">
        <v>40</v>
      </c>
      <c r="S714" s="1476">
        <v>140</v>
      </c>
      <c r="T714" s="1476">
        <v>4216</v>
      </c>
    </row>
    <row r="715" spans="1:20" ht="16.5" customHeight="1">
      <c r="A715" s="1671" t="s">
        <v>710</v>
      </c>
      <c r="B715" s="1477">
        <v>1389</v>
      </c>
      <c r="C715" s="1476">
        <v>752</v>
      </c>
      <c r="D715" s="1476">
        <v>278</v>
      </c>
      <c r="E715" s="1476">
        <v>359</v>
      </c>
      <c r="F715" s="1476">
        <v>290</v>
      </c>
      <c r="G715" s="1476">
        <v>282</v>
      </c>
      <c r="H715" s="1476">
        <v>1</v>
      </c>
      <c r="I715" s="1476">
        <v>7</v>
      </c>
      <c r="J715" s="1476">
        <v>3632</v>
      </c>
      <c r="K715" s="1476">
        <v>498</v>
      </c>
      <c r="L715" s="1476">
        <v>89</v>
      </c>
      <c r="M715" s="1476">
        <v>5</v>
      </c>
      <c r="N715" s="1476">
        <v>22</v>
      </c>
      <c r="O715" s="1476">
        <v>100</v>
      </c>
      <c r="P715" s="1476">
        <v>7</v>
      </c>
      <c r="Q715" s="1476">
        <v>1</v>
      </c>
      <c r="R715" s="1476">
        <v>98</v>
      </c>
      <c r="S715" s="1476">
        <v>62</v>
      </c>
      <c r="T715" s="1476">
        <v>6193</v>
      </c>
    </row>
    <row r="716" spans="1:20" ht="16.5" customHeight="1">
      <c r="A716" s="1671" t="s">
        <v>709</v>
      </c>
      <c r="B716" s="1477">
        <v>343</v>
      </c>
      <c r="C716" s="1476">
        <v>93</v>
      </c>
      <c r="D716" s="1476">
        <v>114</v>
      </c>
      <c r="E716" s="1476">
        <v>136</v>
      </c>
      <c r="F716" s="1476">
        <v>141</v>
      </c>
      <c r="G716" s="1476">
        <v>138</v>
      </c>
      <c r="H716" s="1476">
        <v>0</v>
      </c>
      <c r="I716" s="1476">
        <v>3</v>
      </c>
      <c r="J716" s="1476">
        <v>2069</v>
      </c>
      <c r="K716" s="1476">
        <v>169</v>
      </c>
      <c r="L716" s="1476">
        <v>26</v>
      </c>
      <c r="M716" s="1476">
        <v>4</v>
      </c>
      <c r="N716" s="1476">
        <v>5</v>
      </c>
      <c r="O716" s="1476">
        <v>15</v>
      </c>
      <c r="P716" s="1476">
        <v>2</v>
      </c>
      <c r="Q716" s="1476">
        <v>0</v>
      </c>
      <c r="R716" s="1476">
        <v>18</v>
      </c>
      <c r="S716" s="1476">
        <v>35</v>
      </c>
      <c r="T716" s="1476">
        <v>2827</v>
      </c>
    </row>
    <row r="717" spans="1:20" ht="16.5" customHeight="1">
      <c r="A717" s="1671" t="s">
        <v>708</v>
      </c>
      <c r="B717" s="1477">
        <v>540</v>
      </c>
      <c r="C717" s="1476">
        <v>260</v>
      </c>
      <c r="D717" s="1476">
        <v>100</v>
      </c>
      <c r="E717" s="1476">
        <v>180</v>
      </c>
      <c r="F717" s="1476">
        <v>171</v>
      </c>
      <c r="G717" s="1476">
        <v>162</v>
      </c>
      <c r="H717" s="1476">
        <v>1</v>
      </c>
      <c r="I717" s="1476">
        <v>8</v>
      </c>
      <c r="J717" s="1476">
        <v>1796</v>
      </c>
      <c r="K717" s="1476">
        <v>547</v>
      </c>
      <c r="L717" s="1476">
        <v>76</v>
      </c>
      <c r="M717" s="1476">
        <v>15</v>
      </c>
      <c r="N717" s="1476">
        <v>10</v>
      </c>
      <c r="O717" s="1476">
        <v>28</v>
      </c>
      <c r="P717" s="1476">
        <v>12</v>
      </c>
      <c r="Q717" s="1476">
        <v>5</v>
      </c>
      <c r="R717" s="1476">
        <v>34</v>
      </c>
      <c r="S717" s="1476">
        <v>26</v>
      </c>
      <c r="T717" s="1476">
        <v>3260</v>
      </c>
    </row>
    <row r="718" spans="1:20" ht="16.5" customHeight="1">
      <c r="A718" s="1671" t="s">
        <v>707</v>
      </c>
      <c r="B718" s="1477">
        <v>334</v>
      </c>
      <c r="C718" s="1476">
        <v>165</v>
      </c>
      <c r="D718" s="1476">
        <v>64</v>
      </c>
      <c r="E718" s="1476">
        <v>105</v>
      </c>
      <c r="F718" s="1476">
        <v>62</v>
      </c>
      <c r="G718" s="1476">
        <v>60</v>
      </c>
      <c r="H718" s="1476">
        <v>2</v>
      </c>
      <c r="I718" s="1476">
        <v>0</v>
      </c>
      <c r="J718" s="1476">
        <v>415</v>
      </c>
      <c r="K718" s="1476">
        <v>142</v>
      </c>
      <c r="L718" s="1476">
        <v>50</v>
      </c>
      <c r="M718" s="1476">
        <v>4</v>
      </c>
      <c r="N718" s="1476">
        <v>6</v>
      </c>
      <c r="O718" s="1476">
        <v>2</v>
      </c>
      <c r="P718" s="1476">
        <v>1</v>
      </c>
      <c r="Q718" s="1476">
        <v>1</v>
      </c>
      <c r="R718" s="1476">
        <v>4</v>
      </c>
      <c r="S718" s="1476">
        <v>1</v>
      </c>
      <c r="T718" s="1476">
        <v>1022</v>
      </c>
    </row>
    <row r="719" spans="1:20" ht="16.5" customHeight="1">
      <c r="A719" s="1671" t="s">
        <v>706</v>
      </c>
      <c r="B719" s="1477">
        <v>9</v>
      </c>
      <c r="C719" s="1476">
        <v>1</v>
      </c>
      <c r="D719" s="1476">
        <v>1</v>
      </c>
      <c r="E719" s="1476">
        <v>7</v>
      </c>
      <c r="F719" s="1476">
        <v>27</v>
      </c>
      <c r="G719" s="1476">
        <v>26</v>
      </c>
      <c r="H719" s="1476">
        <v>1</v>
      </c>
      <c r="I719" s="1476">
        <v>0</v>
      </c>
      <c r="J719" s="1476">
        <v>351</v>
      </c>
      <c r="K719" s="1476">
        <v>29</v>
      </c>
      <c r="L719" s="1476">
        <v>8</v>
      </c>
      <c r="M719" s="1476">
        <v>2</v>
      </c>
      <c r="N719" s="1476">
        <v>2</v>
      </c>
      <c r="O719" s="1476">
        <v>7</v>
      </c>
      <c r="P719" s="1476">
        <v>0</v>
      </c>
      <c r="Q719" s="1476">
        <v>0</v>
      </c>
      <c r="R719" s="1476">
        <v>7</v>
      </c>
      <c r="S719" s="1476">
        <v>0</v>
      </c>
      <c r="T719" s="1476">
        <v>442</v>
      </c>
    </row>
    <row r="720" spans="1:20" ht="16.5" customHeight="1">
      <c r="A720" s="1671" t="s">
        <v>705</v>
      </c>
      <c r="B720" s="1477">
        <v>24</v>
      </c>
      <c r="C720" s="1476">
        <v>6</v>
      </c>
      <c r="D720" s="1476">
        <v>8</v>
      </c>
      <c r="E720" s="1476">
        <v>10</v>
      </c>
      <c r="F720" s="1476">
        <v>25</v>
      </c>
      <c r="G720" s="1476">
        <v>9</v>
      </c>
      <c r="H720" s="1476">
        <v>6</v>
      </c>
      <c r="I720" s="1476">
        <v>10</v>
      </c>
      <c r="J720" s="1476">
        <v>257</v>
      </c>
      <c r="K720" s="1476">
        <v>67</v>
      </c>
      <c r="L720" s="1476">
        <v>21</v>
      </c>
      <c r="M720" s="1476">
        <v>1</v>
      </c>
      <c r="N720" s="1476">
        <v>2</v>
      </c>
      <c r="O720" s="1476">
        <v>4</v>
      </c>
      <c r="P720" s="1476">
        <v>3</v>
      </c>
      <c r="Q720" s="1476">
        <v>2</v>
      </c>
      <c r="R720" s="1476">
        <v>4</v>
      </c>
      <c r="S720" s="1476">
        <v>3</v>
      </c>
      <c r="T720" s="1476">
        <v>413</v>
      </c>
    </row>
    <row r="721" spans="1:20" ht="16.5" customHeight="1">
      <c r="A721" s="1671" t="s">
        <v>704</v>
      </c>
      <c r="B721" s="1477">
        <v>55</v>
      </c>
      <c r="C721" s="1476">
        <v>14</v>
      </c>
      <c r="D721" s="1476">
        <v>2</v>
      </c>
      <c r="E721" s="1476">
        <v>39</v>
      </c>
      <c r="F721" s="1476">
        <v>85</v>
      </c>
      <c r="G721" s="1476">
        <v>69</v>
      </c>
      <c r="H721" s="1476">
        <v>8</v>
      </c>
      <c r="I721" s="1476">
        <v>8</v>
      </c>
      <c r="J721" s="1476">
        <v>873</v>
      </c>
      <c r="K721" s="1476">
        <v>233</v>
      </c>
      <c r="L721" s="1476">
        <v>54</v>
      </c>
      <c r="M721" s="1476">
        <v>19</v>
      </c>
      <c r="N721" s="1476">
        <v>9</v>
      </c>
      <c r="O721" s="1476">
        <v>22</v>
      </c>
      <c r="P721" s="1476">
        <v>6</v>
      </c>
      <c r="Q721" s="1476">
        <v>4</v>
      </c>
      <c r="R721" s="1476">
        <v>6</v>
      </c>
      <c r="S721" s="1476">
        <v>12</v>
      </c>
      <c r="T721" s="1476">
        <v>1378</v>
      </c>
    </row>
    <row r="722" spans="1:20" ht="16.5" customHeight="1">
      <c r="A722" s="1671" t="s">
        <v>703</v>
      </c>
      <c r="B722" s="1477">
        <v>10</v>
      </c>
      <c r="C722" s="1476">
        <v>2</v>
      </c>
      <c r="D722" s="1476">
        <v>1</v>
      </c>
      <c r="E722" s="1476">
        <v>7</v>
      </c>
      <c r="F722" s="1476">
        <v>11</v>
      </c>
      <c r="G722" s="1476">
        <v>8</v>
      </c>
      <c r="H722" s="1476">
        <v>3</v>
      </c>
      <c r="I722" s="1476">
        <v>0</v>
      </c>
      <c r="J722" s="1476">
        <v>368</v>
      </c>
      <c r="K722" s="1476">
        <v>101</v>
      </c>
      <c r="L722" s="1476">
        <v>9</v>
      </c>
      <c r="M722" s="1476">
        <v>0</v>
      </c>
      <c r="N722" s="1476">
        <v>1</v>
      </c>
      <c r="O722" s="1476">
        <v>3</v>
      </c>
      <c r="P722" s="1476">
        <v>0</v>
      </c>
      <c r="Q722" s="1476">
        <v>0</v>
      </c>
      <c r="R722" s="1476">
        <v>2</v>
      </c>
      <c r="S722" s="1476">
        <v>2</v>
      </c>
      <c r="T722" s="1476">
        <v>507</v>
      </c>
    </row>
    <row r="723" spans="1:20" ht="16.5" customHeight="1">
      <c r="A723" s="1671" t="s">
        <v>702</v>
      </c>
      <c r="B723" s="1477">
        <v>194</v>
      </c>
      <c r="C723" s="1476">
        <v>115</v>
      </c>
      <c r="D723" s="1476">
        <v>44</v>
      </c>
      <c r="E723" s="1476">
        <v>35</v>
      </c>
      <c r="F723" s="1476">
        <v>83</v>
      </c>
      <c r="G723" s="1476">
        <v>71</v>
      </c>
      <c r="H723" s="1476">
        <v>2</v>
      </c>
      <c r="I723" s="1476">
        <v>10</v>
      </c>
      <c r="J723" s="1476">
        <v>177</v>
      </c>
      <c r="K723" s="1476">
        <v>57</v>
      </c>
      <c r="L723" s="1476">
        <v>17</v>
      </c>
      <c r="M723" s="1476">
        <v>1</v>
      </c>
      <c r="N723" s="1476">
        <v>6</v>
      </c>
      <c r="O723" s="1476">
        <v>15</v>
      </c>
      <c r="P723" s="1476">
        <v>0</v>
      </c>
      <c r="Q723" s="1476">
        <v>1</v>
      </c>
      <c r="R723" s="1476">
        <v>2</v>
      </c>
      <c r="S723" s="1476">
        <v>3</v>
      </c>
      <c r="T723" s="1476">
        <v>556</v>
      </c>
    </row>
    <row r="724" spans="1:20" ht="16.5" customHeight="1">
      <c r="A724" s="1671" t="s">
        <v>790</v>
      </c>
      <c r="B724" s="1477">
        <v>37</v>
      </c>
      <c r="C724" s="1476">
        <v>19</v>
      </c>
      <c r="D724" s="1476">
        <v>5</v>
      </c>
      <c r="E724" s="1476">
        <v>13</v>
      </c>
      <c r="F724" s="1476">
        <v>39</v>
      </c>
      <c r="G724" s="1476">
        <v>38</v>
      </c>
      <c r="H724" s="1476">
        <v>0</v>
      </c>
      <c r="I724" s="1476">
        <v>1</v>
      </c>
      <c r="J724" s="1476">
        <v>391</v>
      </c>
      <c r="K724" s="1476">
        <v>115</v>
      </c>
      <c r="L724" s="1476">
        <v>26</v>
      </c>
      <c r="M724" s="1476">
        <v>4</v>
      </c>
      <c r="N724" s="1476">
        <v>7</v>
      </c>
      <c r="O724" s="1476">
        <v>16</v>
      </c>
      <c r="P724" s="1476">
        <v>2</v>
      </c>
      <c r="Q724" s="1476">
        <v>1</v>
      </c>
      <c r="R724" s="1476">
        <v>10</v>
      </c>
      <c r="S724" s="1476">
        <v>5</v>
      </c>
      <c r="T724" s="1476">
        <v>653</v>
      </c>
    </row>
    <row r="725" spans="1:20" ht="16.5" customHeight="1">
      <c r="A725" s="1671" t="s">
        <v>781</v>
      </c>
      <c r="B725" s="1477">
        <v>19</v>
      </c>
      <c r="C725" s="1476">
        <v>7</v>
      </c>
      <c r="D725" s="1476">
        <v>1</v>
      </c>
      <c r="E725" s="1476">
        <v>11</v>
      </c>
      <c r="F725" s="1476">
        <v>9</v>
      </c>
      <c r="G725" s="1476">
        <v>7</v>
      </c>
      <c r="H725" s="1476">
        <v>1</v>
      </c>
      <c r="I725" s="1476">
        <v>1</v>
      </c>
      <c r="J725" s="1476">
        <v>376</v>
      </c>
      <c r="K725" s="1476">
        <v>56</v>
      </c>
      <c r="L725" s="1476">
        <v>21</v>
      </c>
      <c r="M725" s="1476">
        <v>0</v>
      </c>
      <c r="N725" s="1476">
        <v>0</v>
      </c>
      <c r="O725" s="1476">
        <v>3</v>
      </c>
      <c r="P725" s="1476">
        <v>0</v>
      </c>
      <c r="Q725" s="1476">
        <v>2</v>
      </c>
      <c r="R725" s="1476">
        <v>2</v>
      </c>
      <c r="S725" s="1476">
        <v>3</v>
      </c>
      <c r="T725" s="1476">
        <v>491</v>
      </c>
    </row>
    <row r="726" spans="1:20" ht="16.5" customHeight="1">
      <c r="A726" s="1671" t="s">
        <v>699</v>
      </c>
      <c r="B726" s="1477">
        <v>414</v>
      </c>
      <c r="C726" s="1476">
        <v>195</v>
      </c>
      <c r="D726" s="1476">
        <v>85</v>
      </c>
      <c r="E726" s="1476">
        <v>134</v>
      </c>
      <c r="F726" s="1476">
        <v>3</v>
      </c>
      <c r="G726" s="1476">
        <v>3</v>
      </c>
      <c r="H726" s="1476">
        <v>0</v>
      </c>
      <c r="I726" s="1476">
        <v>0</v>
      </c>
      <c r="J726" s="1476">
        <v>408</v>
      </c>
      <c r="K726" s="1476">
        <v>65</v>
      </c>
      <c r="L726" s="1476">
        <v>22</v>
      </c>
      <c r="M726" s="1476">
        <v>3</v>
      </c>
      <c r="N726" s="1476">
        <v>1</v>
      </c>
      <c r="O726" s="1476">
        <v>4</v>
      </c>
      <c r="P726" s="1476">
        <v>7</v>
      </c>
      <c r="Q726" s="1476">
        <v>10</v>
      </c>
      <c r="R726" s="1476">
        <v>4</v>
      </c>
      <c r="S726" s="1476">
        <v>13</v>
      </c>
      <c r="T726" s="1476">
        <v>954</v>
      </c>
    </row>
    <row r="727" spans="1:20" ht="16.5" customHeight="1">
      <c r="A727" s="1671" t="s">
        <v>698</v>
      </c>
      <c r="B727" s="1477">
        <v>177</v>
      </c>
      <c r="C727" s="1476">
        <v>35</v>
      </c>
      <c r="D727" s="1476">
        <v>42</v>
      </c>
      <c r="E727" s="1476">
        <v>100</v>
      </c>
      <c r="F727" s="1476">
        <v>243</v>
      </c>
      <c r="G727" s="1476">
        <v>201</v>
      </c>
      <c r="H727" s="1476">
        <v>30</v>
      </c>
      <c r="I727" s="1476">
        <v>12</v>
      </c>
      <c r="J727" s="1476">
        <v>1462</v>
      </c>
      <c r="K727" s="1476">
        <v>245</v>
      </c>
      <c r="L727" s="1476">
        <v>61</v>
      </c>
      <c r="M727" s="1476">
        <v>10</v>
      </c>
      <c r="N727" s="1476">
        <v>29</v>
      </c>
      <c r="O727" s="1476">
        <v>21</v>
      </c>
      <c r="P727" s="1476">
        <v>10</v>
      </c>
      <c r="Q727" s="1476">
        <v>6</v>
      </c>
      <c r="R727" s="1476">
        <v>8</v>
      </c>
      <c r="S727" s="1476">
        <v>7</v>
      </c>
      <c r="T727" s="1476">
        <v>2279</v>
      </c>
    </row>
    <row r="728" spans="1:20" ht="16.5" customHeight="1">
      <c r="A728" s="1671" t="s">
        <v>697</v>
      </c>
      <c r="B728" s="1477">
        <v>534</v>
      </c>
      <c r="C728" s="1476">
        <v>238</v>
      </c>
      <c r="D728" s="1476">
        <v>186</v>
      </c>
      <c r="E728" s="1476">
        <v>110</v>
      </c>
      <c r="F728" s="1476">
        <v>99</v>
      </c>
      <c r="G728" s="1476">
        <v>97</v>
      </c>
      <c r="H728" s="1476">
        <v>0</v>
      </c>
      <c r="I728" s="1476">
        <v>2</v>
      </c>
      <c r="J728" s="1476">
        <v>943</v>
      </c>
      <c r="K728" s="1476">
        <v>162</v>
      </c>
      <c r="L728" s="1476">
        <v>52</v>
      </c>
      <c r="M728" s="1476">
        <v>6</v>
      </c>
      <c r="N728" s="1476">
        <v>2</v>
      </c>
      <c r="O728" s="1476">
        <v>14</v>
      </c>
      <c r="P728" s="1476">
        <v>0</v>
      </c>
      <c r="Q728" s="1476">
        <v>0</v>
      </c>
      <c r="R728" s="1476">
        <v>13</v>
      </c>
      <c r="S728" s="1476">
        <v>7</v>
      </c>
      <c r="T728" s="1476">
        <v>1832</v>
      </c>
    </row>
    <row r="729" spans="1:20" ht="16.5" customHeight="1">
      <c r="A729" s="1671" t="s">
        <v>696</v>
      </c>
      <c r="B729" s="1477">
        <v>5</v>
      </c>
      <c r="C729" s="1476">
        <v>0</v>
      </c>
      <c r="D729" s="1476">
        <v>0</v>
      </c>
      <c r="E729" s="1476">
        <v>5</v>
      </c>
      <c r="F729" s="1476">
        <v>2</v>
      </c>
      <c r="G729" s="1476">
        <v>0</v>
      </c>
      <c r="H729" s="1476">
        <v>0</v>
      </c>
      <c r="I729" s="1476">
        <v>2</v>
      </c>
      <c r="J729" s="1476">
        <v>26</v>
      </c>
      <c r="K729" s="1476">
        <v>42</v>
      </c>
      <c r="L729" s="1476">
        <v>14</v>
      </c>
      <c r="M729" s="1476">
        <v>6</v>
      </c>
      <c r="N729" s="1476">
        <v>3</v>
      </c>
      <c r="O729" s="1476">
        <v>1</v>
      </c>
      <c r="P729" s="1476">
        <v>1</v>
      </c>
      <c r="Q729" s="1476">
        <v>3</v>
      </c>
      <c r="R729" s="1476">
        <v>0</v>
      </c>
      <c r="S729" s="1476">
        <v>2</v>
      </c>
      <c r="T729" s="1476">
        <v>105</v>
      </c>
    </row>
    <row r="730" spans="1:20" ht="16.5" customHeight="1">
      <c r="A730" s="1671" t="s">
        <v>695</v>
      </c>
      <c r="B730" s="1477">
        <v>49</v>
      </c>
      <c r="C730" s="1476">
        <v>10</v>
      </c>
      <c r="D730" s="1476">
        <v>0</v>
      </c>
      <c r="E730" s="1476">
        <v>39</v>
      </c>
      <c r="F730" s="1476">
        <v>57</v>
      </c>
      <c r="G730" s="1476">
        <v>49</v>
      </c>
      <c r="H730" s="1476">
        <v>3</v>
      </c>
      <c r="I730" s="1476">
        <v>5</v>
      </c>
      <c r="J730" s="1476">
        <v>687</v>
      </c>
      <c r="K730" s="1476">
        <v>176</v>
      </c>
      <c r="L730" s="1476">
        <v>50</v>
      </c>
      <c r="M730" s="1476">
        <v>7</v>
      </c>
      <c r="N730" s="1476">
        <v>3</v>
      </c>
      <c r="O730" s="1476">
        <v>20</v>
      </c>
      <c r="P730" s="1476">
        <v>8</v>
      </c>
      <c r="Q730" s="1476">
        <v>0</v>
      </c>
      <c r="R730" s="1476">
        <v>5</v>
      </c>
      <c r="S730" s="1476">
        <v>8</v>
      </c>
      <c r="T730" s="1476">
        <v>1070</v>
      </c>
    </row>
    <row r="731" spans="1:20" ht="16.5" customHeight="1">
      <c r="A731" s="1671" t="s">
        <v>694</v>
      </c>
      <c r="B731" s="1477">
        <v>225</v>
      </c>
      <c r="C731" s="1476">
        <v>99</v>
      </c>
      <c r="D731" s="1476">
        <v>35</v>
      </c>
      <c r="E731" s="1476">
        <v>91</v>
      </c>
      <c r="F731" s="1476">
        <v>174</v>
      </c>
      <c r="G731" s="1476">
        <v>157</v>
      </c>
      <c r="H731" s="1476">
        <v>4</v>
      </c>
      <c r="I731" s="1476">
        <v>13</v>
      </c>
      <c r="J731" s="1476">
        <v>1016</v>
      </c>
      <c r="K731" s="1476">
        <v>170</v>
      </c>
      <c r="L731" s="1476">
        <v>34</v>
      </c>
      <c r="M731" s="1476">
        <v>8</v>
      </c>
      <c r="N731" s="1476">
        <v>4</v>
      </c>
      <c r="O731" s="1476">
        <v>9</v>
      </c>
      <c r="P731" s="1476">
        <v>11</v>
      </c>
      <c r="Q731" s="1476">
        <v>1</v>
      </c>
      <c r="R731" s="1476">
        <v>10</v>
      </c>
      <c r="S731" s="1476">
        <v>5</v>
      </c>
      <c r="T731" s="1476">
        <v>1667</v>
      </c>
    </row>
    <row r="732" spans="1:20" ht="16.5" customHeight="1">
      <c r="A732" s="1671" t="s">
        <v>804</v>
      </c>
      <c r="B732" s="1477">
        <v>141</v>
      </c>
      <c r="C732" s="1476">
        <v>89</v>
      </c>
      <c r="D732" s="1476">
        <v>23</v>
      </c>
      <c r="E732" s="1476">
        <v>29</v>
      </c>
      <c r="F732" s="1476">
        <v>73</v>
      </c>
      <c r="G732" s="1476">
        <v>70</v>
      </c>
      <c r="H732" s="1476">
        <v>0</v>
      </c>
      <c r="I732" s="1476">
        <v>3</v>
      </c>
      <c r="J732" s="1476">
        <v>435</v>
      </c>
      <c r="K732" s="1476">
        <v>101</v>
      </c>
      <c r="L732" s="1476">
        <v>26</v>
      </c>
      <c r="M732" s="1476">
        <v>6</v>
      </c>
      <c r="N732" s="1476">
        <v>3</v>
      </c>
      <c r="O732" s="1476">
        <v>11</v>
      </c>
      <c r="P732" s="1476">
        <v>9</v>
      </c>
      <c r="Q732" s="1476">
        <v>1</v>
      </c>
      <c r="R732" s="1476">
        <v>0</v>
      </c>
      <c r="S732" s="1476">
        <v>7</v>
      </c>
      <c r="T732" s="1476">
        <v>813</v>
      </c>
    </row>
    <row r="733" spans="1:20" ht="16.5" customHeight="1">
      <c r="A733" s="1671" t="s">
        <v>692</v>
      </c>
      <c r="B733" s="1477">
        <v>149</v>
      </c>
      <c r="C733" s="1476">
        <v>53</v>
      </c>
      <c r="D733" s="1476">
        <v>38</v>
      </c>
      <c r="E733" s="1476">
        <v>58</v>
      </c>
      <c r="F733" s="1476">
        <v>94</v>
      </c>
      <c r="G733" s="1476">
        <v>86</v>
      </c>
      <c r="H733" s="1476">
        <v>4</v>
      </c>
      <c r="I733" s="1476">
        <v>4</v>
      </c>
      <c r="J733" s="1476">
        <v>762</v>
      </c>
      <c r="K733" s="1476">
        <v>180</v>
      </c>
      <c r="L733" s="1476">
        <v>48</v>
      </c>
      <c r="M733" s="1476">
        <v>6</v>
      </c>
      <c r="N733" s="1476">
        <v>15</v>
      </c>
      <c r="O733" s="1476">
        <v>25</v>
      </c>
      <c r="P733" s="1476">
        <v>8</v>
      </c>
      <c r="Q733" s="1476">
        <v>3</v>
      </c>
      <c r="R733" s="1476">
        <v>14</v>
      </c>
      <c r="S733" s="1476">
        <v>6</v>
      </c>
      <c r="T733" s="1476">
        <v>1310</v>
      </c>
    </row>
    <row r="734" spans="1:20" ht="16.5" customHeight="1">
      <c r="A734" s="1671" t="s">
        <v>691</v>
      </c>
      <c r="B734" s="1477">
        <v>685</v>
      </c>
      <c r="C734" s="1476">
        <v>321</v>
      </c>
      <c r="D734" s="1476">
        <v>136</v>
      </c>
      <c r="E734" s="1476">
        <v>228</v>
      </c>
      <c r="F734" s="1476">
        <v>144</v>
      </c>
      <c r="G734" s="1476">
        <v>137</v>
      </c>
      <c r="H734" s="1476">
        <v>5</v>
      </c>
      <c r="I734" s="1476">
        <v>2</v>
      </c>
      <c r="J734" s="1476">
        <v>1360</v>
      </c>
      <c r="K734" s="1476">
        <v>312</v>
      </c>
      <c r="L734" s="1476">
        <v>42</v>
      </c>
      <c r="M734" s="1476">
        <v>2</v>
      </c>
      <c r="N734" s="1476">
        <v>23</v>
      </c>
      <c r="O734" s="1476">
        <v>50</v>
      </c>
      <c r="P734" s="1476">
        <v>2</v>
      </c>
      <c r="Q734" s="1476">
        <v>2</v>
      </c>
      <c r="R734" s="1476">
        <v>27</v>
      </c>
      <c r="S734" s="1476">
        <v>39</v>
      </c>
      <c r="T734" s="1476">
        <v>2688</v>
      </c>
    </row>
    <row r="735" spans="1:20" ht="16.5" customHeight="1">
      <c r="A735" s="1671" t="s">
        <v>690</v>
      </c>
      <c r="B735" s="1477">
        <v>272</v>
      </c>
      <c r="C735" s="1476">
        <v>86</v>
      </c>
      <c r="D735" s="1476">
        <v>79</v>
      </c>
      <c r="E735" s="1476">
        <v>107</v>
      </c>
      <c r="F735" s="1476">
        <v>124</v>
      </c>
      <c r="G735" s="1476">
        <v>115</v>
      </c>
      <c r="H735" s="1476">
        <v>3</v>
      </c>
      <c r="I735" s="1476">
        <v>6</v>
      </c>
      <c r="J735" s="1476">
        <v>1201</v>
      </c>
      <c r="K735" s="1476">
        <v>374</v>
      </c>
      <c r="L735" s="1476">
        <v>91</v>
      </c>
      <c r="M735" s="1476">
        <v>2</v>
      </c>
      <c r="N735" s="1476">
        <v>15</v>
      </c>
      <c r="O735" s="1476">
        <v>53</v>
      </c>
      <c r="P735" s="1476">
        <v>4</v>
      </c>
      <c r="Q735" s="1476">
        <v>2</v>
      </c>
      <c r="R735" s="1476">
        <v>12</v>
      </c>
      <c r="S735" s="1476">
        <v>13</v>
      </c>
      <c r="T735" s="1476">
        <v>2163</v>
      </c>
    </row>
    <row r="736" spans="1:20" ht="16.5" customHeight="1">
      <c r="A736" s="1670" t="s">
        <v>689</v>
      </c>
      <c r="B736" s="1477">
        <v>259</v>
      </c>
      <c r="C736" s="1476">
        <v>91</v>
      </c>
      <c r="D736" s="1476">
        <v>48</v>
      </c>
      <c r="E736" s="1476">
        <v>120</v>
      </c>
      <c r="F736" s="1476">
        <v>49</v>
      </c>
      <c r="G736" s="1476">
        <v>44</v>
      </c>
      <c r="H736" s="1476">
        <v>1</v>
      </c>
      <c r="I736" s="1476">
        <v>4</v>
      </c>
      <c r="J736" s="1476">
        <v>838</v>
      </c>
      <c r="K736" s="1476">
        <v>318</v>
      </c>
      <c r="L736" s="1476">
        <v>47</v>
      </c>
      <c r="M736" s="1476">
        <v>9</v>
      </c>
      <c r="N736" s="1476">
        <v>8</v>
      </c>
      <c r="O736" s="1476">
        <v>24</v>
      </c>
      <c r="P736" s="1476">
        <v>11</v>
      </c>
      <c r="Q736" s="1476">
        <v>2</v>
      </c>
      <c r="R736" s="1476">
        <v>12</v>
      </c>
      <c r="S736" s="1476">
        <v>5</v>
      </c>
      <c r="T736" s="1476">
        <v>1582</v>
      </c>
    </row>
    <row r="737" spans="1:20" ht="16.5" customHeight="1">
      <c r="A737" s="1669" t="s">
        <v>16</v>
      </c>
      <c r="B737" s="1477">
        <v>25782</v>
      </c>
      <c r="C737" s="1476">
        <v>10709</v>
      </c>
      <c r="D737" s="1476">
        <v>4920</v>
      </c>
      <c r="E737" s="1476">
        <v>10153</v>
      </c>
      <c r="F737" s="1476">
        <v>9491</v>
      </c>
      <c r="G737" s="1476">
        <v>8746</v>
      </c>
      <c r="H737" s="1476">
        <v>367</v>
      </c>
      <c r="I737" s="1476">
        <v>378</v>
      </c>
      <c r="J737" s="1476">
        <v>97888</v>
      </c>
      <c r="K737" s="1476">
        <v>17779</v>
      </c>
      <c r="L737" s="1476">
        <v>3734</v>
      </c>
      <c r="M737" s="1476">
        <v>452</v>
      </c>
      <c r="N737" s="1476">
        <v>765</v>
      </c>
      <c r="O737" s="1476">
        <v>3074</v>
      </c>
      <c r="P737" s="1476">
        <v>356</v>
      </c>
      <c r="Q737" s="1476">
        <v>229</v>
      </c>
      <c r="R737" s="1476">
        <v>1934</v>
      </c>
      <c r="S737" s="1476">
        <v>1324</v>
      </c>
      <c r="T737" s="1476">
        <v>162808</v>
      </c>
    </row>
    <row r="738" spans="1:20">
      <c r="A738" s="1664"/>
    </row>
    <row r="739" spans="1:20" ht="15" customHeight="1">
      <c r="A739" s="1665" t="s">
        <v>451</v>
      </c>
      <c r="B739" s="1665"/>
      <c r="C739" s="1665"/>
      <c r="D739" s="1665"/>
      <c r="E739" s="1665"/>
      <c r="F739" s="1665"/>
      <c r="G739" s="1665"/>
      <c r="H739" s="1666"/>
      <c r="I739" s="1665"/>
      <c r="J739" s="1665"/>
      <c r="K739" s="1667" t="s">
        <v>452</v>
      </c>
      <c r="L739" s="1666"/>
      <c r="M739" s="1666"/>
      <c r="N739" s="1665"/>
      <c r="O739" s="1665"/>
      <c r="P739" s="1665"/>
      <c r="Q739" s="1665"/>
      <c r="R739" s="1665"/>
      <c r="S739" s="1665"/>
      <c r="T739" s="1665"/>
    </row>
    <row r="740" spans="1:20" ht="15" customHeight="1">
      <c r="A740" s="1667" t="s">
        <v>531</v>
      </c>
      <c r="B740" s="1665"/>
      <c r="C740" s="1665"/>
      <c r="D740" s="1665"/>
      <c r="E740" s="1665"/>
      <c r="F740" s="1665"/>
      <c r="G740" s="1665"/>
      <c r="H740" s="1666"/>
      <c r="I740" s="1665"/>
      <c r="J740" s="1665"/>
      <c r="K740" s="1667" t="s">
        <v>453</v>
      </c>
      <c r="L740" s="1666"/>
      <c r="M740" s="1666"/>
      <c r="N740" s="1665"/>
      <c r="O740" s="1665"/>
      <c r="P740" s="1665"/>
      <c r="Q740" s="1665"/>
      <c r="R740" s="1665"/>
      <c r="S740" s="1665"/>
      <c r="T740" s="1665"/>
    </row>
    <row r="741" spans="1:20" ht="15" customHeight="1">
      <c r="A741" s="1667" t="s">
        <v>454</v>
      </c>
      <c r="B741" s="1665"/>
      <c r="C741" s="1665"/>
      <c r="D741" s="1665"/>
      <c r="E741" s="1665"/>
      <c r="F741" s="1665"/>
      <c r="G741" s="1665"/>
      <c r="H741" s="1666"/>
      <c r="I741" s="1665"/>
      <c r="J741" s="1665"/>
      <c r="K741" s="1667" t="s">
        <v>455</v>
      </c>
      <c r="L741" s="1666"/>
      <c r="M741" s="1666"/>
      <c r="N741" s="1665"/>
      <c r="O741" s="1665"/>
      <c r="P741" s="1665"/>
      <c r="Q741" s="1665"/>
      <c r="R741" s="1665"/>
      <c r="S741" s="1665"/>
      <c r="T741" s="1665"/>
    </row>
    <row r="742" spans="1:20" ht="15" customHeight="1">
      <c r="A742" s="1667" t="s">
        <v>456</v>
      </c>
      <c r="B742" s="1665"/>
      <c r="C742" s="1665"/>
      <c r="D742" s="1665"/>
      <c r="E742" s="1665"/>
      <c r="F742" s="1665"/>
      <c r="G742" s="1665"/>
      <c r="H742" s="1666"/>
      <c r="I742" s="1665"/>
      <c r="J742" s="1665"/>
      <c r="K742" s="1667" t="s">
        <v>457</v>
      </c>
      <c r="L742" s="1666"/>
      <c r="M742" s="1666"/>
      <c r="N742" s="1665"/>
      <c r="O742" s="1665"/>
      <c r="P742" s="1665"/>
      <c r="Q742" s="1665"/>
      <c r="R742" s="1665"/>
      <c r="S742" s="1665"/>
      <c r="T742" s="1665"/>
    </row>
    <row r="743" spans="1:20" ht="15" customHeight="1">
      <c r="A743" s="1665" t="s">
        <v>458</v>
      </c>
      <c r="B743" s="1665"/>
      <c r="C743" s="1665"/>
      <c r="D743" s="1665"/>
      <c r="E743" s="1665"/>
      <c r="F743" s="1665"/>
      <c r="G743" s="1665"/>
      <c r="H743" s="1666"/>
      <c r="I743" s="1665"/>
      <c r="J743" s="1665"/>
      <c r="K743" s="1667" t="s">
        <v>459</v>
      </c>
      <c r="L743" s="1666"/>
      <c r="M743" s="1666"/>
      <c r="N743" s="1665"/>
      <c r="O743" s="1665"/>
      <c r="P743" s="1665"/>
      <c r="Q743" s="1665"/>
      <c r="R743" s="1665"/>
      <c r="S743" s="1665"/>
      <c r="T743" s="1665"/>
    </row>
    <row r="744" spans="1:20" ht="15" customHeight="1">
      <c r="A744" s="1667" t="s">
        <v>460</v>
      </c>
      <c r="B744" s="1665"/>
      <c r="C744" s="1665"/>
      <c r="D744" s="1665"/>
      <c r="E744" s="1665"/>
      <c r="F744" s="1665"/>
      <c r="G744" s="1665"/>
      <c r="H744" s="1666"/>
      <c r="I744" s="1665"/>
      <c r="J744" s="1665"/>
      <c r="K744" s="1667" t="s">
        <v>461</v>
      </c>
      <c r="L744" s="1666"/>
      <c r="M744" s="1666"/>
      <c r="N744" s="1665"/>
      <c r="O744" s="1665"/>
      <c r="P744" s="1665"/>
      <c r="Q744" s="1665"/>
      <c r="R744" s="1665"/>
      <c r="S744" s="1665"/>
      <c r="T744" s="1665"/>
    </row>
    <row r="745" spans="1:20" ht="15" customHeight="1">
      <c r="A745" s="1667" t="s">
        <v>867</v>
      </c>
      <c r="B745" s="1665"/>
      <c r="C745" s="1665"/>
      <c r="D745" s="1665"/>
      <c r="E745" s="1665"/>
      <c r="F745" s="1665"/>
      <c r="G745" s="1665"/>
      <c r="H745" s="1666"/>
      <c r="I745" s="1665"/>
      <c r="J745" s="1665"/>
      <c r="K745" s="1667" t="s">
        <v>463</v>
      </c>
      <c r="L745" s="1666"/>
      <c r="M745" s="1666"/>
      <c r="N745" s="1665"/>
      <c r="O745" s="1665"/>
      <c r="P745" s="1665"/>
      <c r="Q745" s="1665"/>
      <c r="R745" s="1665"/>
      <c r="S745" s="1665"/>
      <c r="T745" s="1665"/>
    </row>
    <row r="746" spans="1:20" ht="15" customHeight="1">
      <c r="A746" s="1668" t="s">
        <v>860</v>
      </c>
      <c r="B746" s="1665"/>
      <c r="C746" s="1665"/>
      <c r="D746" s="1665"/>
      <c r="E746" s="1665"/>
      <c r="F746" s="1665"/>
      <c r="G746" s="1665"/>
      <c r="H746" s="1666"/>
      <c r="I746" s="1665"/>
      <c r="J746" s="1665"/>
      <c r="K746" s="1667" t="s">
        <v>465</v>
      </c>
      <c r="L746" s="1666"/>
      <c r="M746" s="1666"/>
      <c r="N746" s="1665"/>
      <c r="O746" s="1665"/>
      <c r="P746" s="1665"/>
      <c r="Q746" s="1665"/>
      <c r="R746" s="1665"/>
      <c r="S746" s="1665"/>
      <c r="T746" s="1665"/>
    </row>
    <row r="747" spans="1:20">
      <c r="A747" s="1664"/>
    </row>
    <row r="748" spans="1:20" s="1684" customFormat="1" ht="18" customHeight="1">
      <c r="A748" s="1510" t="s">
        <v>167</v>
      </c>
      <c r="B748" s="1685"/>
      <c r="C748" s="1685"/>
      <c r="D748" s="1685"/>
      <c r="E748" s="1685"/>
      <c r="F748" s="1685"/>
      <c r="G748" s="1685"/>
      <c r="H748" s="1685"/>
      <c r="I748" s="1685"/>
      <c r="J748" s="1685"/>
      <c r="K748" s="1685"/>
      <c r="L748" s="1685"/>
      <c r="M748" s="1685"/>
    </row>
    <row r="749" spans="1:20" ht="18" customHeight="1">
      <c r="A749" s="1683" t="s">
        <v>866</v>
      </c>
      <c r="B749" s="1682"/>
      <c r="C749" s="1682"/>
      <c r="D749" s="1682"/>
      <c r="E749" s="1682"/>
      <c r="F749" s="1682"/>
      <c r="G749" s="1682"/>
      <c r="H749" s="1682"/>
      <c r="I749" s="1682"/>
      <c r="J749" s="1682"/>
      <c r="K749" s="1682"/>
      <c r="L749" s="1682"/>
      <c r="M749" s="1682"/>
      <c r="N749" s="1682"/>
      <c r="O749" s="1682"/>
      <c r="P749" s="1682"/>
      <c r="Q749" s="1682"/>
      <c r="R749" s="1682"/>
      <c r="S749" s="1682"/>
      <c r="T749" s="1682"/>
    </row>
    <row r="750" spans="1:20">
      <c r="A750" s="1664"/>
    </row>
    <row r="751" spans="1:20" s="1526" customFormat="1" ht="16.5" customHeight="1">
      <c r="A751" s="1681"/>
      <c r="B751" s="1680" t="s">
        <v>47</v>
      </c>
      <c r="C751" s="1679"/>
      <c r="D751" s="1679"/>
      <c r="E751" s="1678"/>
      <c r="F751" s="1680" t="s">
        <v>48</v>
      </c>
      <c r="G751" s="1679"/>
      <c r="H751" s="1679"/>
      <c r="I751" s="1678"/>
      <c r="J751" s="1677" t="s">
        <v>52</v>
      </c>
      <c r="K751" s="1677" t="s">
        <v>53</v>
      </c>
      <c r="L751" s="1677" t="s">
        <v>55</v>
      </c>
      <c r="M751" s="1677" t="s">
        <v>57</v>
      </c>
      <c r="N751" s="1677" t="s">
        <v>58</v>
      </c>
      <c r="O751" s="1677" t="s">
        <v>59</v>
      </c>
      <c r="P751" s="1677" t="s">
        <v>60</v>
      </c>
      <c r="Q751" s="1677" t="s">
        <v>62</v>
      </c>
      <c r="R751" s="1677" t="s">
        <v>865</v>
      </c>
      <c r="S751" s="1677" t="s">
        <v>20</v>
      </c>
      <c r="T751" s="1677" t="s">
        <v>163</v>
      </c>
    </row>
    <row r="752" spans="1:20" s="1526" customFormat="1" ht="34.5" customHeight="1">
      <c r="A752" s="1676"/>
      <c r="B752" s="1675" t="s">
        <v>75</v>
      </c>
      <c r="C752" s="1674" t="s">
        <v>864</v>
      </c>
      <c r="D752" s="1674" t="s">
        <v>473</v>
      </c>
      <c r="E752" s="1673" t="s">
        <v>474</v>
      </c>
      <c r="F752" s="1675" t="s">
        <v>75</v>
      </c>
      <c r="G752" s="1674" t="s">
        <v>475</v>
      </c>
      <c r="H752" s="1674" t="s">
        <v>863</v>
      </c>
      <c r="I752" s="1673" t="s">
        <v>862</v>
      </c>
      <c r="J752" s="1672"/>
      <c r="K752" s="1672"/>
      <c r="L752" s="1672"/>
      <c r="M752" s="1672"/>
      <c r="N752" s="1672"/>
      <c r="O752" s="1672"/>
      <c r="P752" s="1672"/>
      <c r="Q752" s="1672"/>
      <c r="R752" s="1672"/>
      <c r="S752" s="1672"/>
      <c r="T752" s="1672"/>
    </row>
    <row r="753" spans="1:20" ht="16.5" customHeight="1">
      <c r="A753" s="1671" t="s">
        <v>755</v>
      </c>
      <c r="B753" s="1477">
        <v>1</v>
      </c>
      <c r="C753" s="1476">
        <v>0</v>
      </c>
      <c r="D753" s="1476">
        <v>0</v>
      </c>
      <c r="E753" s="1476">
        <v>1</v>
      </c>
      <c r="F753" s="1476">
        <v>0</v>
      </c>
      <c r="G753" s="1476">
        <v>0</v>
      </c>
      <c r="H753" s="1476">
        <v>0</v>
      </c>
      <c r="I753" s="1476">
        <v>0</v>
      </c>
      <c r="J753" s="1476">
        <v>0</v>
      </c>
      <c r="K753" s="1476">
        <v>1</v>
      </c>
      <c r="L753" s="1476">
        <v>0</v>
      </c>
      <c r="M753" s="1476">
        <v>0</v>
      </c>
      <c r="N753" s="1476">
        <v>0</v>
      </c>
      <c r="O753" s="1476">
        <v>63</v>
      </c>
      <c r="P753" s="1476">
        <v>0</v>
      </c>
      <c r="Q753" s="1476">
        <v>0</v>
      </c>
      <c r="R753" s="1476">
        <v>121</v>
      </c>
      <c r="S753" s="1476">
        <v>214</v>
      </c>
      <c r="T753" s="1476">
        <v>400</v>
      </c>
    </row>
    <row r="754" spans="1:20" ht="16.5" customHeight="1">
      <c r="A754" s="1671" t="s">
        <v>754</v>
      </c>
      <c r="B754" s="1477">
        <v>0</v>
      </c>
      <c r="C754" s="1476">
        <v>0</v>
      </c>
      <c r="D754" s="1476">
        <v>0</v>
      </c>
      <c r="E754" s="1476">
        <v>0</v>
      </c>
      <c r="F754" s="1476">
        <v>0</v>
      </c>
      <c r="G754" s="1476">
        <v>0</v>
      </c>
      <c r="H754" s="1476">
        <v>0</v>
      </c>
      <c r="I754" s="1476">
        <v>0</v>
      </c>
      <c r="J754" s="1476">
        <v>0</v>
      </c>
      <c r="K754" s="1476">
        <v>0</v>
      </c>
      <c r="L754" s="1476">
        <v>0</v>
      </c>
      <c r="M754" s="1476">
        <v>0</v>
      </c>
      <c r="N754" s="1476">
        <v>0</v>
      </c>
      <c r="O754" s="1476">
        <v>0</v>
      </c>
      <c r="P754" s="1476">
        <v>0</v>
      </c>
      <c r="Q754" s="1476">
        <v>0</v>
      </c>
      <c r="R754" s="1476">
        <v>0</v>
      </c>
      <c r="S754" s="1476">
        <v>1</v>
      </c>
      <c r="T754" s="1476">
        <v>1</v>
      </c>
    </row>
    <row r="755" spans="1:20" ht="16.5" customHeight="1">
      <c r="A755" s="1671" t="s">
        <v>753</v>
      </c>
      <c r="B755" s="1477">
        <v>1</v>
      </c>
      <c r="C755" s="1476">
        <v>0</v>
      </c>
      <c r="D755" s="1476">
        <v>0</v>
      </c>
      <c r="E755" s="1476">
        <v>1</v>
      </c>
      <c r="F755" s="1476">
        <v>1</v>
      </c>
      <c r="G755" s="1476">
        <v>0</v>
      </c>
      <c r="H755" s="1476">
        <v>1</v>
      </c>
      <c r="I755" s="1476">
        <v>0</v>
      </c>
      <c r="J755" s="1476">
        <v>30</v>
      </c>
      <c r="K755" s="1476">
        <v>1</v>
      </c>
      <c r="L755" s="1476">
        <v>0</v>
      </c>
      <c r="M755" s="1476">
        <v>0</v>
      </c>
      <c r="N755" s="1476">
        <v>0</v>
      </c>
      <c r="O755" s="1476">
        <v>1</v>
      </c>
      <c r="P755" s="1476">
        <v>0</v>
      </c>
      <c r="Q755" s="1476">
        <v>0</v>
      </c>
      <c r="R755" s="1476">
        <v>0</v>
      </c>
      <c r="S755" s="1476">
        <v>0</v>
      </c>
      <c r="T755" s="1476">
        <v>34</v>
      </c>
    </row>
    <row r="756" spans="1:20" ht="16.5" customHeight="1">
      <c r="A756" s="1671" t="s">
        <v>752</v>
      </c>
      <c r="B756" s="1477">
        <v>0</v>
      </c>
      <c r="C756" s="1476">
        <v>0</v>
      </c>
      <c r="D756" s="1476">
        <v>0</v>
      </c>
      <c r="E756" s="1476">
        <v>0</v>
      </c>
      <c r="F756" s="1476">
        <v>0</v>
      </c>
      <c r="G756" s="1476">
        <v>0</v>
      </c>
      <c r="H756" s="1476">
        <v>0</v>
      </c>
      <c r="I756" s="1476">
        <v>0</v>
      </c>
      <c r="J756" s="1476">
        <v>1</v>
      </c>
      <c r="K756" s="1476">
        <v>0</v>
      </c>
      <c r="L756" s="1476">
        <v>0</v>
      </c>
      <c r="M756" s="1476">
        <v>0</v>
      </c>
      <c r="N756" s="1476">
        <v>0</v>
      </c>
      <c r="O756" s="1476">
        <v>0</v>
      </c>
      <c r="P756" s="1476">
        <v>0</v>
      </c>
      <c r="Q756" s="1476">
        <v>0</v>
      </c>
      <c r="R756" s="1476">
        <v>0</v>
      </c>
      <c r="S756" s="1476">
        <v>0</v>
      </c>
      <c r="T756" s="1476">
        <v>1</v>
      </c>
    </row>
    <row r="757" spans="1:20" ht="16.5" customHeight="1">
      <c r="A757" s="1671" t="s">
        <v>751</v>
      </c>
      <c r="B757" s="1477">
        <v>0</v>
      </c>
      <c r="C757" s="1476">
        <v>0</v>
      </c>
      <c r="D757" s="1476">
        <v>0</v>
      </c>
      <c r="E757" s="1476">
        <v>0</v>
      </c>
      <c r="F757" s="1476">
        <v>0</v>
      </c>
      <c r="G757" s="1476">
        <v>0</v>
      </c>
      <c r="H757" s="1476">
        <v>0</v>
      </c>
      <c r="I757" s="1476">
        <v>0</v>
      </c>
      <c r="J757" s="1476">
        <v>0</v>
      </c>
      <c r="K757" s="1476">
        <v>0</v>
      </c>
      <c r="L757" s="1476">
        <v>0</v>
      </c>
      <c r="M757" s="1476">
        <v>0</v>
      </c>
      <c r="N757" s="1476">
        <v>0</v>
      </c>
      <c r="O757" s="1476">
        <v>0</v>
      </c>
      <c r="P757" s="1476">
        <v>0</v>
      </c>
      <c r="Q757" s="1476">
        <v>0</v>
      </c>
      <c r="R757" s="1476">
        <v>0</v>
      </c>
      <c r="S757" s="1476">
        <v>0</v>
      </c>
      <c r="T757" s="1476">
        <v>0</v>
      </c>
    </row>
    <row r="758" spans="1:20" ht="16.5" customHeight="1">
      <c r="A758" s="1671" t="s">
        <v>750</v>
      </c>
      <c r="B758" s="1477">
        <v>0</v>
      </c>
      <c r="C758" s="1476">
        <v>0</v>
      </c>
      <c r="D758" s="1476">
        <v>0</v>
      </c>
      <c r="E758" s="1476">
        <v>0</v>
      </c>
      <c r="F758" s="1476">
        <v>0</v>
      </c>
      <c r="G758" s="1476">
        <v>0</v>
      </c>
      <c r="H758" s="1476">
        <v>0</v>
      </c>
      <c r="I758" s="1476">
        <v>0</v>
      </c>
      <c r="J758" s="1476">
        <v>0</v>
      </c>
      <c r="K758" s="1476">
        <v>0</v>
      </c>
      <c r="L758" s="1476">
        <v>0</v>
      </c>
      <c r="M758" s="1476">
        <v>0</v>
      </c>
      <c r="N758" s="1476">
        <v>0</v>
      </c>
      <c r="O758" s="1476">
        <v>0</v>
      </c>
      <c r="P758" s="1476">
        <v>0</v>
      </c>
      <c r="Q758" s="1476">
        <v>0</v>
      </c>
      <c r="R758" s="1476">
        <v>0</v>
      </c>
      <c r="S758" s="1476">
        <v>0</v>
      </c>
      <c r="T758" s="1476">
        <v>0</v>
      </c>
    </row>
    <row r="759" spans="1:20" ht="16.5" customHeight="1">
      <c r="A759" s="1671" t="s">
        <v>749</v>
      </c>
      <c r="B759" s="1477">
        <v>1</v>
      </c>
      <c r="C759" s="1476">
        <v>0</v>
      </c>
      <c r="D759" s="1476">
        <v>1</v>
      </c>
      <c r="E759" s="1476">
        <v>0</v>
      </c>
      <c r="F759" s="1476">
        <v>0</v>
      </c>
      <c r="G759" s="1476">
        <v>0</v>
      </c>
      <c r="H759" s="1476">
        <v>0</v>
      </c>
      <c r="I759" s="1476">
        <v>0</v>
      </c>
      <c r="J759" s="1476">
        <v>3</v>
      </c>
      <c r="K759" s="1476">
        <v>1</v>
      </c>
      <c r="L759" s="1476">
        <v>0</v>
      </c>
      <c r="M759" s="1476">
        <v>0</v>
      </c>
      <c r="N759" s="1476">
        <v>0</v>
      </c>
      <c r="O759" s="1476">
        <v>0</v>
      </c>
      <c r="P759" s="1476">
        <v>0</v>
      </c>
      <c r="Q759" s="1476">
        <v>1</v>
      </c>
      <c r="R759" s="1476">
        <v>0</v>
      </c>
      <c r="S759" s="1476">
        <v>0</v>
      </c>
      <c r="T759" s="1476">
        <v>6</v>
      </c>
    </row>
    <row r="760" spans="1:20" ht="16.5" customHeight="1">
      <c r="A760" s="1671" t="s">
        <v>748</v>
      </c>
      <c r="B760" s="1477">
        <v>0</v>
      </c>
      <c r="C760" s="1476">
        <v>0</v>
      </c>
      <c r="D760" s="1476">
        <v>0</v>
      </c>
      <c r="E760" s="1476">
        <v>0</v>
      </c>
      <c r="F760" s="1476">
        <v>2</v>
      </c>
      <c r="G760" s="1476">
        <v>0</v>
      </c>
      <c r="H760" s="1476">
        <v>1</v>
      </c>
      <c r="I760" s="1476">
        <v>1</v>
      </c>
      <c r="J760" s="1476">
        <v>10</v>
      </c>
      <c r="K760" s="1476">
        <v>3</v>
      </c>
      <c r="L760" s="1476">
        <v>0</v>
      </c>
      <c r="M760" s="1476">
        <v>0</v>
      </c>
      <c r="N760" s="1476">
        <v>0</v>
      </c>
      <c r="O760" s="1476">
        <v>0</v>
      </c>
      <c r="P760" s="1476">
        <v>0</v>
      </c>
      <c r="Q760" s="1476">
        <v>0</v>
      </c>
      <c r="R760" s="1476">
        <v>1</v>
      </c>
      <c r="S760" s="1476">
        <v>0</v>
      </c>
      <c r="T760" s="1476">
        <v>16</v>
      </c>
    </row>
    <row r="761" spans="1:20" ht="16.5" customHeight="1">
      <c r="A761" s="1671" t="s">
        <v>747</v>
      </c>
      <c r="B761" s="1477">
        <v>0</v>
      </c>
      <c r="C761" s="1476">
        <v>0</v>
      </c>
      <c r="D761" s="1476">
        <v>0</v>
      </c>
      <c r="E761" s="1476">
        <v>0</v>
      </c>
      <c r="F761" s="1476">
        <v>0</v>
      </c>
      <c r="G761" s="1476">
        <v>0</v>
      </c>
      <c r="H761" s="1476">
        <v>0</v>
      </c>
      <c r="I761" s="1476">
        <v>0</v>
      </c>
      <c r="J761" s="1476">
        <v>4</v>
      </c>
      <c r="K761" s="1476">
        <v>0</v>
      </c>
      <c r="L761" s="1476">
        <v>0</v>
      </c>
      <c r="M761" s="1476">
        <v>0</v>
      </c>
      <c r="N761" s="1476">
        <v>0</v>
      </c>
      <c r="O761" s="1476">
        <v>0</v>
      </c>
      <c r="P761" s="1476">
        <v>0</v>
      </c>
      <c r="Q761" s="1476">
        <v>0</v>
      </c>
      <c r="R761" s="1476">
        <v>0</v>
      </c>
      <c r="S761" s="1476">
        <v>0</v>
      </c>
      <c r="T761" s="1476">
        <v>4</v>
      </c>
    </row>
    <row r="762" spans="1:20" ht="16.5" customHeight="1">
      <c r="A762" s="1671" t="s">
        <v>746</v>
      </c>
      <c r="B762" s="1477">
        <v>2</v>
      </c>
      <c r="C762" s="1476">
        <v>0</v>
      </c>
      <c r="D762" s="1476">
        <v>0</v>
      </c>
      <c r="E762" s="1476">
        <v>2</v>
      </c>
      <c r="F762" s="1476">
        <v>0</v>
      </c>
      <c r="G762" s="1476">
        <v>0</v>
      </c>
      <c r="H762" s="1476">
        <v>0</v>
      </c>
      <c r="I762" s="1476">
        <v>0</v>
      </c>
      <c r="J762" s="1476">
        <v>12</v>
      </c>
      <c r="K762" s="1476">
        <v>0</v>
      </c>
      <c r="L762" s="1476">
        <v>0</v>
      </c>
      <c r="M762" s="1476">
        <v>0</v>
      </c>
      <c r="N762" s="1476">
        <v>1</v>
      </c>
      <c r="O762" s="1476">
        <v>0</v>
      </c>
      <c r="P762" s="1476">
        <v>0</v>
      </c>
      <c r="Q762" s="1476">
        <v>0</v>
      </c>
      <c r="R762" s="1476">
        <v>0</v>
      </c>
      <c r="S762" s="1476">
        <v>1</v>
      </c>
      <c r="T762" s="1476">
        <v>16</v>
      </c>
    </row>
    <row r="763" spans="1:20" ht="16.5" customHeight="1">
      <c r="A763" s="1671" t="s">
        <v>745</v>
      </c>
      <c r="B763" s="1477">
        <v>3</v>
      </c>
      <c r="C763" s="1476">
        <v>1</v>
      </c>
      <c r="D763" s="1476">
        <v>0</v>
      </c>
      <c r="E763" s="1476">
        <v>2</v>
      </c>
      <c r="F763" s="1476">
        <v>1</v>
      </c>
      <c r="G763" s="1476">
        <v>0</v>
      </c>
      <c r="H763" s="1476">
        <v>0</v>
      </c>
      <c r="I763" s="1476">
        <v>1</v>
      </c>
      <c r="J763" s="1476">
        <v>28</v>
      </c>
      <c r="K763" s="1476">
        <v>1</v>
      </c>
      <c r="L763" s="1476">
        <v>0</v>
      </c>
      <c r="M763" s="1476">
        <v>0</v>
      </c>
      <c r="N763" s="1476">
        <v>1</v>
      </c>
      <c r="O763" s="1476">
        <v>0</v>
      </c>
      <c r="P763" s="1476">
        <v>0</v>
      </c>
      <c r="Q763" s="1476">
        <v>0</v>
      </c>
      <c r="R763" s="1476">
        <v>0</v>
      </c>
      <c r="S763" s="1476">
        <v>1</v>
      </c>
      <c r="T763" s="1476">
        <v>35</v>
      </c>
    </row>
    <row r="764" spans="1:20" ht="16.5" customHeight="1">
      <c r="A764" s="1671" t="s">
        <v>744</v>
      </c>
      <c r="B764" s="1477">
        <v>2</v>
      </c>
      <c r="C764" s="1476">
        <v>1</v>
      </c>
      <c r="D764" s="1476">
        <v>0</v>
      </c>
      <c r="E764" s="1476">
        <v>1</v>
      </c>
      <c r="F764" s="1476">
        <v>0</v>
      </c>
      <c r="G764" s="1476">
        <v>0</v>
      </c>
      <c r="H764" s="1476">
        <v>0</v>
      </c>
      <c r="I764" s="1476">
        <v>0</v>
      </c>
      <c r="J764" s="1476">
        <v>1</v>
      </c>
      <c r="K764" s="1476">
        <v>0</v>
      </c>
      <c r="L764" s="1476">
        <v>0</v>
      </c>
      <c r="M764" s="1476">
        <v>0</v>
      </c>
      <c r="N764" s="1476">
        <v>0</v>
      </c>
      <c r="O764" s="1476">
        <v>1</v>
      </c>
      <c r="P764" s="1476">
        <v>0</v>
      </c>
      <c r="Q764" s="1476">
        <v>0</v>
      </c>
      <c r="R764" s="1476">
        <v>0</v>
      </c>
      <c r="S764" s="1476">
        <v>0</v>
      </c>
      <c r="T764" s="1476">
        <v>4</v>
      </c>
    </row>
    <row r="765" spans="1:20" ht="16.5" customHeight="1">
      <c r="A765" s="1671" t="s">
        <v>743</v>
      </c>
      <c r="B765" s="1477">
        <v>6</v>
      </c>
      <c r="C765" s="1476">
        <v>0</v>
      </c>
      <c r="D765" s="1476">
        <v>0</v>
      </c>
      <c r="E765" s="1476">
        <v>6</v>
      </c>
      <c r="F765" s="1476">
        <v>24</v>
      </c>
      <c r="G765" s="1476">
        <v>7</v>
      </c>
      <c r="H765" s="1476">
        <v>10</v>
      </c>
      <c r="I765" s="1476">
        <v>7</v>
      </c>
      <c r="J765" s="1476">
        <v>144</v>
      </c>
      <c r="K765" s="1476">
        <v>10</v>
      </c>
      <c r="L765" s="1476">
        <v>16</v>
      </c>
      <c r="M765" s="1476">
        <v>0</v>
      </c>
      <c r="N765" s="1476">
        <v>3</v>
      </c>
      <c r="O765" s="1476">
        <v>6</v>
      </c>
      <c r="P765" s="1476">
        <v>5</v>
      </c>
      <c r="Q765" s="1476">
        <v>9</v>
      </c>
      <c r="R765" s="1476">
        <v>6</v>
      </c>
      <c r="S765" s="1476">
        <v>35</v>
      </c>
      <c r="T765" s="1476">
        <v>264</v>
      </c>
    </row>
    <row r="766" spans="1:20" ht="16.5" customHeight="1">
      <c r="A766" s="1671" t="s">
        <v>742</v>
      </c>
      <c r="B766" s="1477">
        <v>2</v>
      </c>
      <c r="C766" s="1476">
        <v>0</v>
      </c>
      <c r="D766" s="1476">
        <v>0</v>
      </c>
      <c r="E766" s="1476">
        <v>2</v>
      </c>
      <c r="F766" s="1476">
        <v>3</v>
      </c>
      <c r="G766" s="1476">
        <v>1</v>
      </c>
      <c r="H766" s="1476">
        <v>0</v>
      </c>
      <c r="I766" s="1476">
        <v>2</v>
      </c>
      <c r="J766" s="1476">
        <v>41</v>
      </c>
      <c r="K766" s="1476">
        <v>3</v>
      </c>
      <c r="L766" s="1476">
        <v>1</v>
      </c>
      <c r="M766" s="1476">
        <v>0</v>
      </c>
      <c r="N766" s="1476">
        <v>1</v>
      </c>
      <c r="O766" s="1476">
        <v>0</v>
      </c>
      <c r="P766" s="1476">
        <v>0</v>
      </c>
      <c r="Q766" s="1476">
        <v>0</v>
      </c>
      <c r="R766" s="1476">
        <v>0</v>
      </c>
      <c r="S766" s="1476">
        <v>0</v>
      </c>
      <c r="T766" s="1476">
        <v>51</v>
      </c>
    </row>
    <row r="767" spans="1:20" ht="16.5" customHeight="1">
      <c r="A767" s="1671" t="s">
        <v>741</v>
      </c>
      <c r="B767" s="1477">
        <v>1</v>
      </c>
      <c r="C767" s="1476">
        <v>0</v>
      </c>
      <c r="D767" s="1476">
        <v>0</v>
      </c>
      <c r="E767" s="1476">
        <v>1</v>
      </c>
      <c r="F767" s="1476">
        <v>3</v>
      </c>
      <c r="G767" s="1476">
        <v>2</v>
      </c>
      <c r="H767" s="1476">
        <v>1</v>
      </c>
      <c r="I767" s="1476">
        <v>0</v>
      </c>
      <c r="J767" s="1476">
        <v>23</v>
      </c>
      <c r="K767" s="1476">
        <v>5</v>
      </c>
      <c r="L767" s="1476">
        <v>0</v>
      </c>
      <c r="M767" s="1476">
        <v>0</v>
      </c>
      <c r="N767" s="1476">
        <v>1</v>
      </c>
      <c r="O767" s="1476">
        <v>0</v>
      </c>
      <c r="P767" s="1476">
        <v>0</v>
      </c>
      <c r="Q767" s="1476">
        <v>0</v>
      </c>
      <c r="R767" s="1476">
        <v>0</v>
      </c>
      <c r="S767" s="1476">
        <v>1</v>
      </c>
      <c r="T767" s="1476">
        <v>34</v>
      </c>
    </row>
    <row r="768" spans="1:20" ht="16.5" customHeight="1">
      <c r="A768" s="1671" t="s">
        <v>740</v>
      </c>
      <c r="B768" s="1477">
        <v>1</v>
      </c>
      <c r="C768" s="1476">
        <v>0</v>
      </c>
      <c r="D768" s="1476">
        <v>0</v>
      </c>
      <c r="E768" s="1476">
        <v>1</v>
      </c>
      <c r="F768" s="1476">
        <v>2</v>
      </c>
      <c r="G768" s="1476">
        <v>2</v>
      </c>
      <c r="H768" s="1476">
        <v>0</v>
      </c>
      <c r="I768" s="1476">
        <v>0</v>
      </c>
      <c r="J768" s="1476">
        <v>26</v>
      </c>
      <c r="K768" s="1476">
        <v>0</v>
      </c>
      <c r="L768" s="1476">
        <v>1</v>
      </c>
      <c r="M768" s="1476">
        <v>0</v>
      </c>
      <c r="N768" s="1476">
        <v>0</v>
      </c>
      <c r="O768" s="1476">
        <v>1</v>
      </c>
      <c r="P768" s="1476">
        <v>1</v>
      </c>
      <c r="Q768" s="1476">
        <v>0</v>
      </c>
      <c r="R768" s="1476">
        <v>0</v>
      </c>
      <c r="S768" s="1476">
        <v>0</v>
      </c>
      <c r="T768" s="1476">
        <v>32</v>
      </c>
    </row>
    <row r="769" spans="1:20" ht="16.5" customHeight="1">
      <c r="A769" s="1671" t="s">
        <v>739</v>
      </c>
      <c r="B769" s="1477">
        <v>0</v>
      </c>
      <c r="C769" s="1476">
        <v>0</v>
      </c>
      <c r="D769" s="1476">
        <v>0</v>
      </c>
      <c r="E769" s="1476">
        <v>0</v>
      </c>
      <c r="F769" s="1476">
        <v>0</v>
      </c>
      <c r="G769" s="1476">
        <v>0</v>
      </c>
      <c r="H769" s="1476">
        <v>0</v>
      </c>
      <c r="I769" s="1476">
        <v>0</v>
      </c>
      <c r="J769" s="1476">
        <v>0</v>
      </c>
      <c r="K769" s="1476">
        <v>0</v>
      </c>
      <c r="L769" s="1476">
        <v>0</v>
      </c>
      <c r="M769" s="1476">
        <v>0</v>
      </c>
      <c r="N769" s="1476">
        <v>0</v>
      </c>
      <c r="O769" s="1476">
        <v>0</v>
      </c>
      <c r="P769" s="1476">
        <v>0</v>
      </c>
      <c r="Q769" s="1476">
        <v>0</v>
      </c>
      <c r="R769" s="1476">
        <v>0</v>
      </c>
      <c r="S769" s="1476">
        <v>0</v>
      </c>
      <c r="T769" s="1476">
        <v>0</v>
      </c>
    </row>
    <row r="770" spans="1:20" ht="16.5" customHeight="1">
      <c r="A770" s="1671" t="s">
        <v>738</v>
      </c>
      <c r="B770" s="1477">
        <v>1</v>
      </c>
      <c r="C770" s="1476">
        <v>1</v>
      </c>
      <c r="D770" s="1476">
        <v>0</v>
      </c>
      <c r="E770" s="1476">
        <v>0</v>
      </c>
      <c r="F770" s="1476">
        <v>0</v>
      </c>
      <c r="G770" s="1476">
        <v>0</v>
      </c>
      <c r="H770" s="1476">
        <v>0</v>
      </c>
      <c r="I770" s="1476">
        <v>0</v>
      </c>
      <c r="J770" s="1476">
        <v>0</v>
      </c>
      <c r="K770" s="1476">
        <v>1</v>
      </c>
      <c r="L770" s="1476">
        <v>0</v>
      </c>
      <c r="M770" s="1476">
        <v>0</v>
      </c>
      <c r="N770" s="1476">
        <v>0</v>
      </c>
      <c r="O770" s="1476">
        <v>0</v>
      </c>
      <c r="P770" s="1476">
        <v>0</v>
      </c>
      <c r="Q770" s="1476">
        <v>0</v>
      </c>
      <c r="R770" s="1476">
        <v>0</v>
      </c>
      <c r="S770" s="1476">
        <v>5</v>
      </c>
      <c r="T770" s="1476">
        <v>7</v>
      </c>
    </row>
    <row r="771" spans="1:20" ht="16.5" customHeight="1">
      <c r="A771" s="1671" t="s">
        <v>737</v>
      </c>
      <c r="B771" s="1477">
        <v>0</v>
      </c>
      <c r="C771" s="1476">
        <v>0</v>
      </c>
      <c r="D771" s="1476">
        <v>0</v>
      </c>
      <c r="E771" s="1476">
        <v>0</v>
      </c>
      <c r="F771" s="1476">
        <v>2</v>
      </c>
      <c r="G771" s="1476">
        <v>0</v>
      </c>
      <c r="H771" s="1476">
        <v>2</v>
      </c>
      <c r="I771" s="1476">
        <v>0</v>
      </c>
      <c r="J771" s="1476">
        <v>1</v>
      </c>
      <c r="K771" s="1476">
        <v>2</v>
      </c>
      <c r="L771" s="1476">
        <v>0</v>
      </c>
      <c r="M771" s="1476">
        <v>0</v>
      </c>
      <c r="N771" s="1476">
        <v>0</v>
      </c>
      <c r="O771" s="1476">
        <v>0</v>
      </c>
      <c r="P771" s="1476">
        <v>0</v>
      </c>
      <c r="Q771" s="1476">
        <v>0</v>
      </c>
      <c r="R771" s="1476">
        <v>0</v>
      </c>
      <c r="S771" s="1476">
        <v>3</v>
      </c>
      <c r="T771" s="1476">
        <v>8</v>
      </c>
    </row>
    <row r="772" spans="1:20" ht="16.5" customHeight="1">
      <c r="A772" s="1671" t="s">
        <v>736</v>
      </c>
      <c r="B772" s="1477">
        <v>0</v>
      </c>
      <c r="C772" s="1476">
        <v>0</v>
      </c>
      <c r="D772" s="1476">
        <v>0</v>
      </c>
      <c r="E772" s="1476">
        <v>0</v>
      </c>
      <c r="F772" s="1476">
        <v>0</v>
      </c>
      <c r="G772" s="1476">
        <v>0</v>
      </c>
      <c r="H772" s="1476">
        <v>0</v>
      </c>
      <c r="I772" s="1476">
        <v>0</v>
      </c>
      <c r="J772" s="1476">
        <v>17</v>
      </c>
      <c r="K772" s="1476">
        <v>0</v>
      </c>
      <c r="L772" s="1476">
        <v>0</v>
      </c>
      <c r="M772" s="1476">
        <v>0</v>
      </c>
      <c r="N772" s="1476">
        <v>0</v>
      </c>
      <c r="O772" s="1476">
        <v>0</v>
      </c>
      <c r="P772" s="1476">
        <v>0</v>
      </c>
      <c r="Q772" s="1476">
        <v>0</v>
      </c>
      <c r="R772" s="1476">
        <v>0</v>
      </c>
      <c r="S772" s="1476">
        <v>0</v>
      </c>
      <c r="T772" s="1476">
        <v>17</v>
      </c>
    </row>
    <row r="773" spans="1:20" ht="16.5" customHeight="1">
      <c r="A773" s="1671" t="s">
        <v>735</v>
      </c>
      <c r="B773" s="1477">
        <v>0</v>
      </c>
      <c r="C773" s="1476">
        <v>0</v>
      </c>
      <c r="D773" s="1476">
        <v>0</v>
      </c>
      <c r="E773" s="1476">
        <v>0</v>
      </c>
      <c r="F773" s="1476">
        <v>0</v>
      </c>
      <c r="G773" s="1476">
        <v>0</v>
      </c>
      <c r="H773" s="1476">
        <v>0</v>
      </c>
      <c r="I773" s="1476">
        <v>0</v>
      </c>
      <c r="J773" s="1476">
        <v>1</v>
      </c>
      <c r="K773" s="1476">
        <v>0</v>
      </c>
      <c r="L773" s="1476">
        <v>0</v>
      </c>
      <c r="M773" s="1476">
        <v>0</v>
      </c>
      <c r="N773" s="1476">
        <v>0</v>
      </c>
      <c r="O773" s="1476">
        <v>0</v>
      </c>
      <c r="P773" s="1476">
        <v>1</v>
      </c>
      <c r="Q773" s="1476">
        <v>0</v>
      </c>
      <c r="R773" s="1476">
        <v>0</v>
      </c>
      <c r="S773" s="1476">
        <v>0</v>
      </c>
      <c r="T773" s="1476">
        <v>2</v>
      </c>
    </row>
    <row r="774" spans="1:20" ht="16.5" customHeight="1">
      <c r="A774" s="1671" t="s">
        <v>734</v>
      </c>
      <c r="B774" s="1477">
        <v>0</v>
      </c>
      <c r="C774" s="1476">
        <v>0</v>
      </c>
      <c r="D774" s="1476">
        <v>0</v>
      </c>
      <c r="E774" s="1476">
        <v>0</v>
      </c>
      <c r="F774" s="1476">
        <v>0</v>
      </c>
      <c r="G774" s="1476">
        <v>0</v>
      </c>
      <c r="H774" s="1476">
        <v>0</v>
      </c>
      <c r="I774" s="1476">
        <v>0</v>
      </c>
      <c r="J774" s="1476">
        <v>0</v>
      </c>
      <c r="K774" s="1476">
        <v>0</v>
      </c>
      <c r="L774" s="1476">
        <v>0</v>
      </c>
      <c r="M774" s="1476">
        <v>0</v>
      </c>
      <c r="N774" s="1476">
        <v>0</v>
      </c>
      <c r="O774" s="1476">
        <v>0</v>
      </c>
      <c r="P774" s="1476">
        <v>0</v>
      </c>
      <c r="Q774" s="1476">
        <v>0</v>
      </c>
      <c r="R774" s="1476">
        <v>0</v>
      </c>
      <c r="S774" s="1476">
        <v>0</v>
      </c>
      <c r="T774" s="1476">
        <v>0</v>
      </c>
    </row>
    <row r="775" spans="1:20" ht="16.5" customHeight="1">
      <c r="A775" s="1671" t="s">
        <v>733</v>
      </c>
      <c r="B775" s="1477">
        <v>0</v>
      </c>
      <c r="C775" s="1476">
        <v>0</v>
      </c>
      <c r="D775" s="1476">
        <v>0</v>
      </c>
      <c r="E775" s="1476">
        <v>0</v>
      </c>
      <c r="F775" s="1476">
        <v>0</v>
      </c>
      <c r="G775" s="1476">
        <v>0</v>
      </c>
      <c r="H775" s="1476">
        <v>0</v>
      </c>
      <c r="I775" s="1476">
        <v>0</v>
      </c>
      <c r="J775" s="1476">
        <v>0</v>
      </c>
      <c r="K775" s="1476">
        <v>0</v>
      </c>
      <c r="L775" s="1476">
        <v>0</v>
      </c>
      <c r="M775" s="1476">
        <v>0</v>
      </c>
      <c r="N775" s="1476">
        <v>0</v>
      </c>
      <c r="O775" s="1476">
        <v>0</v>
      </c>
      <c r="P775" s="1476">
        <v>0</v>
      </c>
      <c r="Q775" s="1476">
        <v>0</v>
      </c>
      <c r="R775" s="1476">
        <v>0</v>
      </c>
      <c r="S775" s="1476">
        <v>0</v>
      </c>
      <c r="T775" s="1476">
        <v>0</v>
      </c>
    </row>
    <row r="776" spans="1:20" ht="16.5" customHeight="1">
      <c r="A776" s="1671" t="s">
        <v>732</v>
      </c>
      <c r="B776" s="1477">
        <v>0</v>
      </c>
      <c r="C776" s="1476">
        <v>0</v>
      </c>
      <c r="D776" s="1476">
        <v>0</v>
      </c>
      <c r="E776" s="1476">
        <v>0</v>
      </c>
      <c r="F776" s="1476">
        <v>1</v>
      </c>
      <c r="G776" s="1476">
        <v>1</v>
      </c>
      <c r="H776" s="1476">
        <v>0</v>
      </c>
      <c r="I776" s="1476">
        <v>0</v>
      </c>
      <c r="J776" s="1476">
        <v>14</v>
      </c>
      <c r="K776" s="1476">
        <v>2</v>
      </c>
      <c r="L776" s="1476">
        <v>2</v>
      </c>
      <c r="M776" s="1476">
        <v>0</v>
      </c>
      <c r="N776" s="1476">
        <v>1</v>
      </c>
      <c r="O776" s="1476">
        <v>0</v>
      </c>
      <c r="P776" s="1476">
        <v>3</v>
      </c>
      <c r="Q776" s="1476">
        <v>4</v>
      </c>
      <c r="R776" s="1476">
        <v>0</v>
      </c>
      <c r="S776" s="1476">
        <v>0</v>
      </c>
      <c r="T776" s="1476">
        <v>27</v>
      </c>
    </row>
    <row r="777" spans="1:20" ht="16.5" customHeight="1">
      <c r="A777" s="1671" t="s">
        <v>731</v>
      </c>
      <c r="B777" s="1477">
        <v>0</v>
      </c>
      <c r="C777" s="1476">
        <v>0</v>
      </c>
      <c r="D777" s="1476">
        <v>0</v>
      </c>
      <c r="E777" s="1476">
        <v>0</v>
      </c>
      <c r="F777" s="1476">
        <v>0</v>
      </c>
      <c r="G777" s="1476">
        <v>0</v>
      </c>
      <c r="H777" s="1476">
        <v>0</v>
      </c>
      <c r="I777" s="1476">
        <v>0</v>
      </c>
      <c r="J777" s="1476">
        <v>0</v>
      </c>
      <c r="K777" s="1476">
        <v>0</v>
      </c>
      <c r="L777" s="1476">
        <v>1</v>
      </c>
      <c r="M777" s="1476">
        <v>0</v>
      </c>
      <c r="N777" s="1476">
        <v>0</v>
      </c>
      <c r="O777" s="1476">
        <v>1</v>
      </c>
      <c r="P777" s="1476">
        <v>0</v>
      </c>
      <c r="Q777" s="1476">
        <v>0</v>
      </c>
      <c r="R777" s="1476">
        <v>0</v>
      </c>
      <c r="S777" s="1476">
        <v>0</v>
      </c>
      <c r="T777" s="1476">
        <v>2</v>
      </c>
    </row>
    <row r="778" spans="1:20" ht="16.5" customHeight="1">
      <c r="A778" s="1671" t="s">
        <v>730</v>
      </c>
      <c r="B778" s="1477">
        <v>0</v>
      </c>
      <c r="C778" s="1476">
        <v>0</v>
      </c>
      <c r="D778" s="1476">
        <v>0</v>
      </c>
      <c r="E778" s="1476">
        <v>0</v>
      </c>
      <c r="F778" s="1476">
        <v>0</v>
      </c>
      <c r="G778" s="1476">
        <v>0</v>
      </c>
      <c r="H778" s="1476">
        <v>0</v>
      </c>
      <c r="I778" s="1476">
        <v>0</v>
      </c>
      <c r="J778" s="1476">
        <v>2</v>
      </c>
      <c r="K778" s="1476">
        <v>0</v>
      </c>
      <c r="L778" s="1476">
        <v>0</v>
      </c>
      <c r="M778" s="1476">
        <v>0</v>
      </c>
      <c r="N778" s="1476">
        <v>0</v>
      </c>
      <c r="O778" s="1476">
        <v>2</v>
      </c>
      <c r="P778" s="1476">
        <v>0</v>
      </c>
      <c r="Q778" s="1476">
        <v>0</v>
      </c>
      <c r="R778" s="1476">
        <v>0</v>
      </c>
      <c r="S778" s="1476">
        <v>0</v>
      </c>
      <c r="T778" s="1476">
        <v>4</v>
      </c>
    </row>
    <row r="779" spans="1:20" ht="16.5" customHeight="1">
      <c r="A779" s="1671" t="s">
        <v>729</v>
      </c>
      <c r="B779" s="1477">
        <v>62</v>
      </c>
      <c r="C779" s="1476">
        <v>0</v>
      </c>
      <c r="D779" s="1476">
        <v>1</v>
      </c>
      <c r="E779" s="1476">
        <v>61</v>
      </c>
      <c r="F779" s="1476">
        <v>2</v>
      </c>
      <c r="G779" s="1476">
        <v>0</v>
      </c>
      <c r="H779" s="1476">
        <v>2</v>
      </c>
      <c r="I779" s="1476">
        <v>0</v>
      </c>
      <c r="J779" s="1476">
        <v>8</v>
      </c>
      <c r="K779" s="1476">
        <v>0</v>
      </c>
      <c r="L779" s="1476">
        <v>1</v>
      </c>
      <c r="M779" s="1476">
        <v>0</v>
      </c>
      <c r="N779" s="1476">
        <v>0</v>
      </c>
      <c r="O779" s="1476">
        <v>30</v>
      </c>
      <c r="P779" s="1476">
        <v>6</v>
      </c>
      <c r="Q779" s="1476">
        <v>3</v>
      </c>
      <c r="R779" s="1476">
        <v>3</v>
      </c>
      <c r="S779" s="1476">
        <v>5</v>
      </c>
      <c r="T779" s="1476">
        <v>120</v>
      </c>
    </row>
    <row r="780" spans="1:20" ht="16.5" customHeight="1">
      <c r="A780" s="1671" t="s">
        <v>728</v>
      </c>
      <c r="B780" s="1477">
        <v>0</v>
      </c>
      <c r="C780" s="1476">
        <v>0</v>
      </c>
      <c r="D780" s="1476">
        <v>0</v>
      </c>
      <c r="E780" s="1476">
        <v>0</v>
      </c>
      <c r="F780" s="1476">
        <v>0</v>
      </c>
      <c r="G780" s="1476">
        <v>0</v>
      </c>
      <c r="H780" s="1476">
        <v>0</v>
      </c>
      <c r="I780" s="1476">
        <v>0</v>
      </c>
      <c r="J780" s="1476">
        <v>3</v>
      </c>
      <c r="K780" s="1476">
        <v>0</v>
      </c>
      <c r="L780" s="1476">
        <v>0</v>
      </c>
      <c r="M780" s="1476">
        <v>0</v>
      </c>
      <c r="N780" s="1476">
        <v>0</v>
      </c>
      <c r="O780" s="1476">
        <v>0</v>
      </c>
      <c r="P780" s="1476">
        <v>0</v>
      </c>
      <c r="Q780" s="1476">
        <v>0</v>
      </c>
      <c r="R780" s="1476">
        <v>0</v>
      </c>
      <c r="S780" s="1476">
        <v>278</v>
      </c>
      <c r="T780" s="1476">
        <v>281</v>
      </c>
    </row>
    <row r="781" spans="1:20" ht="16.5" customHeight="1">
      <c r="A781" s="1671" t="s">
        <v>727</v>
      </c>
      <c r="B781" s="1477">
        <v>0</v>
      </c>
      <c r="C781" s="1476">
        <v>0</v>
      </c>
      <c r="D781" s="1476">
        <v>0</v>
      </c>
      <c r="E781" s="1476">
        <v>0</v>
      </c>
      <c r="F781" s="1476">
        <v>2</v>
      </c>
      <c r="G781" s="1476">
        <v>1</v>
      </c>
      <c r="H781" s="1476">
        <v>0</v>
      </c>
      <c r="I781" s="1476">
        <v>1</v>
      </c>
      <c r="J781" s="1476">
        <v>29</v>
      </c>
      <c r="K781" s="1476">
        <v>2</v>
      </c>
      <c r="L781" s="1476">
        <v>0</v>
      </c>
      <c r="M781" s="1476">
        <v>0</v>
      </c>
      <c r="N781" s="1476">
        <v>0</v>
      </c>
      <c r="O781" s="1476">
        <v>0</v>
      </c>
      <c r="P781" s="1476">
        <v>2</v>
      </c>
      <c r="Q781" s="1476">
        <v>0</v>
      </c>
      <c r="R781" s="1476">
        <v>0</v>
      </c>
      <c r="S781" s="1476">
        <v>0</v>
      </c>
      <c r="T781" s="1476">
        <v>35</v>
      </c>
    </row>
    <row r="782" spans="1:20" ht="16.5" customHeight="1">
      <c r="A782" s="1671" t="s">
        <v>726</v>
      </c>
      <c r="B782" s="1477">
        <v>0</v>
      </c>
      <c r="C782" s="1476">
        <v>0</v>
      </c>
      <c r="D782" s="1476">
        <v>0</v>
      </c>
      <c r="E782" s="1476">
        <v>0</v>
      </c>
      <c r="F782" s="1476">
        <v>1</v>
      </c>
      <c r="G782" s="1476">
        <v>0</v>
      </c>
      <c r="H782" s="1476">
        <v>1</v>
      </c>
      <c r="I782" s="1476">
        <v>0</v>
      </c>
      <c r="J782" s="1476">
        <v>1</v>
      </c>
      <c r="K782" s="1476">
        <v>1</v>
      </c>
      <c r="L782" s="1476">
        <v>0</v>
      </c>
      <c r="M782" s="1476">
        <v>0</v>
      </c>
      <c r="N782" s="1476">
        <v>0</v>
      </c>
      <c r="O782" s="1476">
        <v>0</v>
      </c>
      <c r="P782" s="1476">
        <v>0</v>
      </c>
      <c r="Q782" s="1476">
        <v>0</v>
      </c>
      <c r="R782" s="1476">
        <v>0</v>
      </c>
      <c r="S782" s="1476">
        <v>0</v>
      </c>
      <c r="T782" s="1476">
        <v>3</v>
      </c>
    </row>
    <row r="783" spans="1:20" ht="16.5" customHeight="1">
      <c r="A783" s="1671" t="s">
        <v>725</v>
      </c>
      <c r="B783" s="1477">
        <v>0</v>
      </c>
      <c r="C783" s="1476">
        <v>0</v>
      </c>
      <c r="D783" s="1476">
        <v>0</v>
      </c>
      <c r="E783" s="1476">
        <v>0</v>
      </c>
      <c r="F783" s="1476">
        <v>0</v>
      </c>
      <c r="G783" s="1476">
        <v>0</v>
      </c>
      <c r="H783" s="1476">
        <v>0</v>
      </c>
      <c r="I783" s="1476">
        <v>0</v>
      </c>
      <c r="J783" s="1476">
        <v>5</v>
      </c>
      <c r="K783" s="1476">
        <v>0</v>
      </c>
      <c r="L783" s="1476">
        <v>0</v>
      </c>
      <c r="M783" s="1476">
        <v>0</v>
      </c>
      <c r="N783" s="1476">
        <v>0</v>
      </c>
      <c r="O783" s="1476">
        <v>0</v>
      </c>
      <c r="P783" s="1476">
        <v>1</v>
      </c>
      <c r="Q783" s="1476">
        <v>0</v>
      </c>
      <c r="R783" s="1476">
        <v>0</v>
      </c>
      <c r="S783" s="1476">
        <v>2</v>
      </c>
      <c r="T783" s="1476">
        <v>8</v>
      </c>
    </row>
    <row r="784" spans="1:20" ht="16.5" customHeight="1">
      <c r="A784" s="1671" t="s">
        <v>724</v>
      </c>
      <c r="B784" s="1477">
        <v>0</v>
      </c>
      <c r="C784" s="1476">
        <v>0</v>
      </c>
      <c r="D784" s="1476">
        <v>0</v>
      </c>
      <c r="E784" s="1476">
        <v>0</v>
      </c>
      <c r="F784" s="1476">
        <v>0</v>
      </c>
      <c r="G784" s="1476">
        <v>0</v>
      </c>
      <c r="H784" s="1476">
        <v>0</v>
      </c>
      <c r="I784" s="1476">
        <v>0</v>
      </c>
      <c r="J784" s="1476">
        <v>0</v>
      </c>
      <c r="K784" s="1476">
        <v>0</v>
      </c>
      <c r="L784" s="1476">
        <v>0</v>
      </c>
      <c r="M784" s="1476">
        <v>0</v>
      </c>
      <c r="N784" s="1476">
        <v>0</v>
      </c>
      <c r="O784" s="1476">
        <v>0</v>
      </c>
      <c r="P784" s="1476">
        <v>0</v>
      </c>
      <c r="Q784" s="1476">
        <v>0</v>
      </c>
      <c r="R784" s="1476">
        <v>0</v>
      </c>
      <c r="S784" s="1476">
        <v>0</v>
      </c>
      <c r="T784" s="1476">
        <v>0</v>
      </c>
    </row>
    <row r="785" spans="1:20" ht="16.5" customHeight="1">
      <c r="A785" s="1671" t="s">
        <v>723</v>
      </c>
      <c r="B785" s="1477">
        <v>0</v>
      </c>
      <c r="C785" s="1476">
        <v>0</v>
      </c>
      <c r="D785" s="1476">
        <v>0</v>
      </c>
      <c r="E785" s="1476">
        <v>0</v>
      </c>
      <c r="F785" s="1476">
        <v>0</v>
      </c>
      <c r="G785" s="1476">
        <v>0</v>
      </c>
      <c r="H785" s="1476">
        <v>0</v>
      </c>
      <c r="I785" s="1476">
        <v>0</v>
      </c>
      <c r="J785" s="1476">
        <v>0</v>
      </c>
      <c r="K785" s="1476">
        <v>0</v>
      </c>
      <c r="L785" s="1476">
        <v>0</v>
      </c>
      <c r="M785" s="1476">
        <v>0</v>
      </c>
      <c r="N785" s="1476">
        <v>0</v>
      </c>
      <c r="O785" s="1476">
        <v>0</v>
      </c>
      <c r="P785" s="1476">
        <v>0</v>
      </c>
      <c r="Q785" s="1476">
        <v>0</v>
      </c>
      <c r="R785" s="1476">
        <v>0</v>
      </c>
      <c r="S785" s="1476">
        <v>0</v>
      </c>
      <c r="T785" s="1476">
        <v>0</v>
      </c>
    </row>
    <row r="786" spans="1:20" ht="16.5" customHeight="1">
      <c r="A786" s="1671" t="s">
        <v>722</v>
      </c>
      <c r="B786" s="1477">
        <v>0</v>
      </c>
      <c r="C786" s="1476">
        <v>0</v>
      </c>
      <c r="D786" s="1476">
        <v>0</v>
      </c>
      <c r="E786" s="1476">
        <v>0</v>
      </c>
      <c r="F786" s="1476">
        <v>0</v>
      </c>
      <c r="G786" s="1476">
        <v>0</v>
      </c>
      <c r="H786" s="1476">
        <v>0</v>
      </c>
      <c r="I786" s="1476">
        <v>0</v>
      </c>
      <c r="J786" s="1476">
        <v>32</v>
      </c>
      <c r="K786" s="1476">
        <v>1</v>
      </c>
      <c r="L786" s="1476">
        <v>1</v>
      </c>
      <c r="M786" s="1476">
        <v>0</v>
      </c>
      <c r="N786" s="1476">
        <v>0</v>
      </c>
      <c r="O786" s="1476">
        <v>0</v>
      </c>
      <c r="P786" s="1476">
        <v>0</v>
      </c>
      <c r="Q786" s="1476">
        <v>0</v>
      </c>
      <c r="R786" s="1476">
        <v>0</v>
      </c>
      <c r="S786" s="1476">
        <v>1</v>
      </c>
      <c r="T786" s="1476">
        <v>35</v>
      </c>
    </row>
    <row r="787" spans="1:20" ht="16.5" customHeight="1">
      <c r="A787" s="1671" t="s">
        <v>721</v>
      </c>
      <c r="B787" s="1477">
        <v>0</v>
      </c>
      <c r="C787" s="1476">
        <v>0</v>
      </c>
      <c r="D787" s="1476">
        <v>0</v>
      </c>
      <c r="E787" s="1476">
        <v>0</v>
      </c>
      <c r="F787" s="1476">
        <v>0</v>
      </c>
      <c r="G787" s="1476">
        <v>0</v>
      </c>
      <c r="H787" s="1476">
        <v>0</v>
      </c>
      <c r="I787" s="1476">
        <v>0</v>
      </c>
      <c r="J787" s="1476">
        <v>1</v>
      </c>
      <c r="K787" s="1476">
        <v>0</v>
      </c>
      <c r="L787" s="1476">
        <v>0</v>
      </c>
      <c r="M787" s="1476">
        <v>0</v>
      </c>
      <c r="N787" s="1476">
        <v>0</v>
      </c>
      <c r="O787" s="1476">
        <v>0</v>
      </c>
      <c r="P787" s="1476">
        <v>0</v>
      </c>
      <c r="Q787" s="1476">
        <v>0</v>
      </c>
      <c r="R787" s="1476">
        <v>0</v>
      </c>
      <c r="S787" s="1476">
        <v>3</v>
      </c>
      <c r="T787" s="1476">
        <v>4</v>
      </c>
    </row>
    <row r="788" spans="1:20" ht="16.5" customHeight="1">
      <c r="A788" s="1671" t="s">
        <v>720</v>
      </c>
      <c r="B788" s="1477">
        <v>0</v>
      </c>
      <c r="C788" s="1476">
        <v>0</v>
      </c>
      <c r="D788" s="1476">
        <v>0</v>
      </c>
      <c r="E788" s="1476">
        <v>0</v>
      </c>
      <c r="F788" s="1476">
        <v>0</v>
      </c>
      <c r="G788" s="1476">
        <v>0</v>
      </c>
      <c r="H788" s="1476">
        <v>0</v>
      </c>
      <c r="I788" s="1476">
        <v>0</v>
      </c>
      <c r="J788" s="1476">
        <v>0</v>
      </c>
      <c r="K788" s="1476">
        <v>0</v>
      </c>
      <c r="L788" s="1476">
        <v>0</v>
      </c>
      <c r="M788" s="1476">
        <v>0</v>
      </c>
      <c r="N788" s="1476">
        <v>0</v>
      </c>
      <c r="O788" s="1476">
        <v>0</v>
      </c>
      <c r="P788" s="1476">
        <v>0</v>
      </c>
      <c r="Q788" s="1476">
        <v>0</v>
      </c>
      <c r="R788" s="1476">
        <v>0</v>
      </c>
      <c r="S788" s="1476">
        <v>0</v>
      </c>
      <c r="T788" s="1476">
        <v>0</v>
      </c>
    </row>
    <row r="789" spans="1:20" ht="16.5" customHeight="1">
      <c r="A789" s="1671" t="s">
        <v>719</v>
      </c>
      <c r="B789" s="1477">
        <v>0</v>
      </c>
      <c r="C789" s="1476">
        <v>0</v>
      </c>
      <c r="D789" s="1476">
        <v>0</v>
      </c>
      <c r="E789" s="1476">
        <v>0</v>
      </c>
      <c r="F789" s="1476">
        <v>0</v>
      </c>
      <c r="G789" s="1476">
        <v>0</v>
      </c>
      <c r="H789" s="1476">
        <v>0</v>
      </c>
      <c r="I789" s="1476">
        <v>0</v>
      </c>
      <c r="J789" s="1476">
        <v>0</v>
      </c>
      <c r="K789" s="1476">
        <v>0</v>
      </c>
      <c r="L789" s="1476">
        <v>0</v>
      </c>
      <c r="M789" s="1476">
        <v>0</v>
      </c>
      <c r="N789" s="1476">
        <v>0</v>
      </c>
      <c r="O789" s="1476">
        <v>0</v>
      </c>
      <c r="P789" s="1476">
        <v>0</v>
      </c>
      <c r="Q789" s="1476">
        <v>0</v>
      </c>
      <c r="R789" s="1476">
        <v>0</v>
      </c>
      <c r="S789" s="1476">
        <v>2</v>
      </c>
      <c r="T789" s="1476">
        <v>2</v>
      </c>
    </row>
    <row r="790" spans="1:20" ht="16.5" customHeight="1">
      <c r="A790" s="1671" t="s">
        <v>718</v>
      </c>
      <c r="B790" s="1477">
        <v>0</v>
      </c>
      <c r="C790" s="1476">
        <v>0</v>
      </c>
      <c r="D790" s="1476">
        <v>0</v>
      </c>
      <c r="E790" s="1476">
        <v>0</v>
      </c>
      <c r="F790" s="1476">
        <v>0</v>
      </c>
      <c r="G790" s="1476">
        <v>0</v>
      </c>
      <c r="H790" s="1476">
        <v>0</v>
      </c>
      <c r="I790" s="1476">
        <v>0</v>
      </c>
      <c r="J790" s="1476">
        <v>1</v>
      </c>
      <c r="K790" s="1476">
        <v>0</v>
      </c>
      <c r="L790" s="1476">
        <v>0</v>
      </c>
      <c r="M790" s="1476">
        <v>0</v>
      </c>
      <c r="N790" s="1476">
        <v>0</v>
      </c>
      <c r="O790" s="1476">
        <v>1</v>
      </c>
      <c r="P790" s="1476">
        <v>0</v>
      </c>
      <c r="Q790" s="1476">
        <v>0</v>
      </c>
      <c r="R790" s="1476">
        <v>0</v>
      </c>
      <c r="S790" s="1476">
        <v>0</v>
      </c>
      <c r="T790" s="1476">
        <v>2</v>
      </c>
    </row>
    <row r="791" spans="1:20" ht="16.5" customHeight="1">
      <c r="A791" s="1671" t="s">
        <v>717</v>
      </c>
      <c r="B791" s="1477">
        <v>5</v>
      </c>
      <c r="C791" s="1476">
        <v>5</v>
      </c>
      <c r="D791" s="1476">
        <v>0</v>
      </c>
      <c r="E791" s="1476">
        <v>0</v>
      </c>
      <c r="F791" s="1476">
        <v>0</v>
      </c>
      <c r="G791" s="1476">
        <v>0</v>
      </c>
      <c r="H791" s="1476">
        <v>0</v>
      </c>
      <c r="I791" s="1476">
        <v>0</v>
      </c>
      <c r="J791" s="1476">
        <v>0</v>
      </c>
      <c r="K791" s="1476">
        <v>0</v>
      </c>
      <c r="L791" s="1476">
        <v>0</v>
      </c>
      <c r="M791" s="1476">
        <v>0</v>
      </c>
      <c r="N791" s="1476">
        <v>0</v>
      </c>
      <c r="O791" s="1476">
        <v>0</v>
      </c>
      <c r="P791" s="1476">
        <v>0</v>
      </c>
      <c r="Q791" s="1476">
        <v>0</v>
      </c>
      <c r="R791" s="1476">
        <v>0</v>
      </c>
      <c r="S791" s="1476">
        <v>0</v>
      </c>
      <c r="T791" s="1476">
        <v>5</v>
      </c>
    </row>
    <row r="792" spans="1:20" ht="16.5" customHeight="1">
      <c r="A792" s="1671" t="s">
        <v>716</v>
      </c>
      <c r="B792" s="1477">
        <v>3</v>
      </c>
      <c r="C792" s="1476">
        <v>1</v>
      </c>
      <c r="D792" s="1476">
        <v>1</v>
      </c>
      <c r="E792" s="1476">
        <v>1</v>
      </c>
      <c r="F792" s="1476">
        <v>2</v>
      </c>
      <c r="G792" s="1476">
        <v>2</v>
      </c>
      <c r="H792" s="1476">
        <v>0</v>
      </c>
      <c r="I792" s="1476">
        <v>0</v>
      </c>
      <c r="J792" s="1476">
        <v>0</v>
      </c>
      <c r="K792" s="1476">
        <v>0</v>
      </c>
      <c r="L792" s="1476">
        <v>0</v>
      </c>
      <c r="M792" s="1476">
        <v>0</v>
      </c>
      <c r="N792" s="1476">
        <v>0</v>
      </c>
      <c r="O792" s="1476">
        <v>0</v>
      </c>
      <c r="P792" s="1476">
        <v>0</v>
      </c>
      <c r="Q792" s="1476">
        <v>0</v>
      </c>
      <c r="R792" s="1476">
        <v>2</v>
      </c>
      <c r="S792" s="1476">
        <v>0</v>
      </c>
      <c r="T792" s="1476">
        <v>7</v>
      </c>
    </row>
    <row r="793" spans="1:20" ht="16.5" customHeight="1">
      <c r="A793" s="1671" t="s">
        <v>715</v>
      </c>
      <c r="B793" s="1477">
        <v>1</v>
      </c>
      <c r="C793" s="1476">
        <v>0</v>
      </c>
      <c r="D793" s="1476">
        <v>0</v>
      </c>
      <c r="E793" s="1476">
        <v>1</v>
      </c>
      <c r="F793" s="1476">
        <v>2</v>
      </c>
      <c r="G793" s="1476">
        <v>0</v>
      </c>
      <c r="H793" s="1476">
        <v>2</v>
      </c>
      <c r="I793" s="1476">
        <v>0</v>
      </c>
      <c r="J793" s="1476">
        <v>38</v>
      </c>
      <c r="K793" s="1476">
        <v>1</v>
      </c>
      <c r="L793" s="1476">
        <v>1</v>
      </c>
      <c r="M793" s="1476">
        <v>0</v>
      </c>
      <c r="N793" s="1476">
        <v>0</v>
      </c>
      <c r="O793" s="1476">
        <v>1</v>
      </c>
      <c r="P793" s="1476">
        <v>0</v>
      </c>
      <c r="Q793" s="1476">
        <v>6</v>
      </c>
      <c r="R793" s="1476">
        <v>0</v>
      </c>
      <c r="S793" s="1476">
        <v>0</v>
      </c>
      <c r="T793" s="1476">
        <v>50</v>
      </c>
    </row>
    <row r="794" spans="1:20" ht="16.5" customHeight="1">
      <c r="A794" s="1671" t="s">
        <v>714</v>
      </c>
      <c r="B794" s="1477">
        <v>0</v>
      </c>
      <c r="C794" s="1476">
        <v>0</v>
      </c>
      <c r="D794" s="1476">
        <v>0</v>
      </c>
      <c r="E794" s="1476">
        <v>0</v>
      </c>
      <c r="F794" s="1476">
        <v>0</v>
      </c>
      <c r="G794" s="1476">
        <v>0</v>
      </c>
      <c r="H794" s="1476">
        <v>0</v>
      </c>
      <c r="I794" s="1476">
        <v>0</v>
      </c>
      <c r="J794" s="1476">
        <v>15</v>
      </c>
      <c r="K794" s="1476">
        <v>1</v>
      </c>
      <c r="L794" s="1476">
        <v>0</v>
      </c>
      <c r="M794" s="1476">
        <v>0</v>
      </c>
      <c r="N794" s="1476">
        <v>0</v>
      </c>
      <c r="O794" s="1476">
        <v>0</v>
      </c>
      <c r="P794" s="1476">
        <v>0</v>
      </c>
      <c r="Q794" s="1476">
        <v>0</v>
      </c>
      <c r="R794" s="1476">
        <v>1</v>
      </c>
      <c r="S794" s="1476">
        <v>1</v>
      </c>
      <c r="T794" s="1476">
        <v>18</v>
      </c>
    </row>
    <row r="795" spans="1:20" ht="16.5" customHeight="1">
      <c r="A795" s="1671" t="s">
        <v>713</v>
      </c>
      <c r="B795" s="1477">
        <v>0</v>
      </c>
      <c r="C795" s="1476">
        <v>0</v>
      </c>
      <c r="D795" s="1476">
        <v>0</v>
      </c>
      <c r="E795" s="1476">
        <v>0</v>
      </c>
      <c r="F795" s="1476">
        <v>5</v>
      </c>
      <c r="G795" s="1476">
        <v>4</v>
      </c>
      <c r="H795" s="1476">
        <v>0</v>
      </c>
      <c r="I795" s="1476">
        <v>1</v>
      </c>
      <c r="J795" s="1476">
        <v>16</v>
      </c>
      <c r="K795" s="1476">
        <v>0</v>
      </c>
      <c r="L795" s="1476">
        <v>0</v>
      </c>
      <c r="M795" s="1476">
        <v>0</v>
      </c>
      <c r="N795" s="1476">
        <v>1</v>
      </c>
      <c r="O795" s="1476">
        <v>0</v>
      </c>
      <c r="P795" s="1476">
        <v>0</v>
      </c>
      <c r="Q795" s="1476">
        <v>0</v>
      </c>
      <c r="R795" s="1476">
        <v>0</v>
      </c>
      <c r="S795" s="1476">
        <v>1</v>
      </c>
      <c r="T795" s="1476">
        <v>23</v>
      </c>
    </row>
    <row r="796" spans="1:20" ht="16.5" customHeight="1">
      <c r="A796" s="1671" t="s">
        <v>712</v>
      </c>
      <c r="B796" s="1477">
        <v>0</v>
      </c>
      <c r="C796" s="1476">
        <v>0</v>
      </c>
      <c r="D796" s="1476">
        <v>0</v>
      </c>
      <c r="E796" s="1476">
        <v>0</v>
      </c>
      <c r="F796" s="1476">
        <v>0</v>
      </c>
      <c r="G796" s="1476">
        <v>0</v>
      </c>
      <c r="H796" s="1476">
        <v>0</v>
      </c>
      <c r="I796" s="1476">
        <v>0</v>
      </c>
      <c r="J796" s="1476">
        <v>0</v>
      </c>
      <c r="K796" s="1476">
        <v>0</v>
      </c>
      <c r="L796" s="1476">
        <v>0</v>
      </c>
      <c r="M796" s="1476">
        <v>0</v>
      </c>
      <c r="N796" s="1476">
        <v>0</v>
      </c>
      <c r="O796" s="1476">
        <v>0</v>
      </c>
      <c r="P796" s="1476">
        <v>0</v>
      </c>
      <c r="Q796" s="1476">
        <v>0</v>
      </c>
      <c r="R796" s="1476">
        <v>0</v>
      </c>
      <c r="S796" s="1476">
        <v>0</v>
      </c>
      <c r="T796" s="1476">
        <v>0</v>
      </c>
    </row>
    <row r="797" spans="1:20" ht="16.5" customHeight="1">
      <c r="A797" s="1671" t="s">
        <v>711</v>
      </c>
      <c r="B797" s="1477">
        <v>0</v>
      </c>
      <c r="C797" s="1476">
        <v>0</v>
      </c>
      <c r="D797" s="1476">
        <v>0</v>
      </c>
      <c r="E797" s="1476">
        <v>0</v>
      </c>
      <c r="F797" s="1476">
        <v>0</v>
      </c>
      <c r="G797" s="1476">
        <v>0</v>
      </c>
      <c r="H797" s="1476">
        <v>0</v>
      </c>
      <c r="I797" s="1476">
        <v>0</v>
      </c>
      <c r="J797" s="1476">
        <v>2</v>
      </c>
      <c r="K797" s="1476">
        <v>0</v>
      </c>
      <c r="L797" s="1476">
        <v>0</v>
      </c>
      <c r="M797" s="1476">
        <v>0</v>
      </c>
      <c r="N797" s="1476">
        <v>0</v>
      </c>
      <c r="O797" s="1476">
        <v>0</v>
      </c>
      <c r="P797" s="1476">
        <v>0</v>
      </c>
      <c r="Q797" s="1476">
        <v>0</v>
      </c>
      <c r="R797" s="1476">
        <v>0</v>
      </c>
      <c r="S797" s="1476">
        <v>0</v>
      </c>
      <c r="T797" s="1476">
        <v>2</v>
      </c>
    </row>
    <row r="798" spans="1:20" ht="16.5" customHeight="1">
      <c r="A798" s="1671" t="s">
        <v>710</v>
      </c>
      <c r="B798" s="1477">
        <v>1</v>
      </c>
      <c r="C798" s="1476">
        <v>0</v>
      </c>
      <c r="D798" s="1476">
        <v>0</v>
      </c>
      <c r="E798" s="1476">
        <v>1</v>
      </c>
      <c r="F798" s="1476">
        <v>1</v>
      </c>
      <c r="G798" s="1476">
        <v>0</v>
      </c>
      <c r="H798" s="1476">
        <v>1</v>
      </c>
      <c r="I798" s="1476">
        <v>0</v>
      </c>
      <c r="J798" s="1476">
        <v>18</v>
      </c>
      <c r="K798" s="1476">
        <v>0</v>
      </c>
      <c r="L798" s="1476">
        <v>0</v>
      </c>
      <c r="M798" s="1476">
        <v>0</v>
      </c>
      <c r="N798" s="1476">
        <v>0</v>
      </c>
      <c r="O798" s="1476">
        <v>0</v>
      </c>
      <c r="P798" s="1476">
        <v>0</v>
      </c>
      <c r="Q798" s="1476">
        <v>0</v>
      </c>
      <c r="R798" s="1476">
        <v>0</v>
      </c>
      <c r="S798" s="1476">
        <v>0</v>
      </c>
      <c r="T798" s="1476">
        <v>20</v>
      </c>
    </row>
    <row r="799" spans="1:20" ht="16.5" customHeight="1">
      <c r="A799" s="1671" t="s">
        <v>709</v>
      </c>
      <c r="B799" s="1477">
        <v>0</v>
      </c>
      <c r="C799" s="1476">
        <v>0</v>
      </c>
      <c r="D799" s="1476">
        <v>0</v>
      </c>
      <c r="E799" s="1476">
        <v>0</v>
      </c>
      <c r="F799" s="1476">
        <v>0</v>
      </c>
      <c r="G799" s="1476">
        <v>0</v>
      </c>
      <c r="H799" s="1476">
        <v>0</v>
      </c>
      <c r="I799" s="1476">
        <v>0</v>
      </c>
      <c r="J799" s="1476">
        <v>33</v>
      </c>
      <c r="K799" s="1476">
        <v>2</v>
      </c>
      <c r="L799" s="1476">
        <v>0</v>
      </c>
      <c r="M799" s="1476">
        <v>0</v>
      </c>
      <c r="N799" s="1476">
        <v>0</v>
      </c>
      <c r="O799" s="1476">
        <v>0</v>
      </c>
      <c r="P799" s="1476">
        <v>0</v>
      </c>
      <c r="Q799" s="1476">
        <v>0</v>
      </c>
      <c r="R799" s="1476">
        <v>0</v>
      </c>
      <c r="S799" s="1476">
        <v>3</v>
      </c>
      <c r="T799" s="1476">
        <v>38</v>
      </c>
    </row>
    <row r="800" spans="1:20" ht="16.5" customHeight="1">
      <c r="A800" s="1671" t="s">
        <v>708</v>
      </c>
      <c r="B800" s="1477">
        <v>0</v>
      </c>
      <c r="C800" s="1476">
        <v>0</v>
      </c>
      <c r="D800" s="1476">
        <v>0</v>
      </c>
      <c r="E800" s="1476">
        <v>0</v>
      </c>
      <c r="F800" s="1476">
        <v>2</v>
      </c>
      <c r="G800" s="1476">
        <v>0</v>
      </c>
      <c r="H800" s="1476">
        <v>2</v>
      </c>
      <c r="I800" s="1476">
        <v>0</v>
      </c>
      <c r="J800" s="1476">
        <v>5</v>
      </c>
      <c r="K800" s="1476">
        <v>0</v>
      </c>
      <c r="L800" s="1476">
        <v>0</v>
      </c>
      <c r="M800" s="1476">
        <v>0</v>
      </c>
      <c r="N800" s="1476">
        <v>0</v>
      </c>
      <c r="O800" s="1476">
        <v>83</v>
      </c>
      <c r="P800" s="1476">
        <v>0</v>
      </c>
      <c r="Q800" s="1476">
        <v>0</v>
      </c>
      <c r="R800" s="1476">
        <v>77</v>
      </c>
      <c r="S800" s="1476">
        <v>0</v>
      </c>
      <c r="T800" s="1476">
        <v>167</v>
      </c>
    </row>
    <row r="801" spans="1:20" ht="16.5" customHeight="1">
      <c r="A801" s="1671" t="s">
        <v>707</v>
      </c>
      <c r="B801" s="1477">
        <v>0</v>
      </c>
      <c r="C801" s="1476">
        <v>0</v>
      </c>
      <c r="D801" s="1476">
        <v>0</v>
      </c>
      <c r="E801" s="1476">
        <v>0</v>
      </c>
      <c r="F801" s="1476">
        <v>0</v>
      </c>
      <c r="G801" s="1476">
        <v>0</v>
      </c>
      <c r="H801" s="1476">
        <v>0</v>
      </c>
      <c r="I801" s="1476">
        <v>0</v>
      </c>
      <c r="J801" s="1476">
        <v>0</v>
      </c>
      <c r="K801" s="1476">
        <v>0</v>
      </c>
      <c r="L801" s="1476">
        <v>0</v>
      </c>
      <c r="M801" s="1476">
        <v>0</v>
      </c>
      <c r="N801" s="1476">
        <v>0</v>
      </c>
      <c r="O801" s="1476">
        <v>0</v>
      </c>
      <c r="P801" s="1476">
        <v>0</v>
      </c>
      <c r="Q801" s="1476">
        <v>0</v>
      </c>
      <c r="R801" s="1476">
        <v>0</v>
      </c>
      <c r="S801" s="1476">
        <v>1</v>
      </c>
      <c r="T801" s="1476">
        <v>1</v>
      </c>
    </row>
    <row r="802" spans="1:20" ht="16.5" customHeight="1">
      <c r="A802" s="1671" t="s">
        <v>706</v>
      </c>
      <c r="B802" s="1477">
        <v>0</v>
      </c>
      <c r="C802" s="1476">
        <v>0</v>
      </c>
      <c r="D802" s="1476">
        <v>0</v>
      </c>
      <c r="E802" s="1476">
        <v>0</v>
      </c>
      <c r="F802" s="1476">
        <v>0</v>
      </c>
      <c r="G802" s="1476">
        <v>0</v>
      </c>
      <c r="H802" s="1476">
        <v>0</v>
      </c>
      <c r="I802" s="1476">
        <v>0</v>
      </c>
      <c r="J802" s="1476">
        <v>1</v>
      </c>
      <c r="K802" s="1476">
        <v>0</v>
      </c>
      <c r="L802" s="1476">
        <v>0</v>
      </c>
      <c r="M802" s="1476">
        <v>0</v>
      </c>
      <c r="N802" s="1476">
        <v>0</v>
      </c>
      <c r="O802" s="1476">
        <v>0</v>
      </c>
      <c r="P802" s="1476">
        <v>0</v>
      </c>
      <c r="Q802" s="1476">
        <v>0</v>
      </c>
      <c r="R802" s="1476">
        <v>0</v>
      </c>
      <c r="S802" s="1476">
        <v>0</v>
      </c>
      <c r="T802" s="1476">
        <v>1</v>
      </c>
    </row>
    <row r="803" spans="1:20" ht="16.5" customHeight="1">
      <c r="A803" s="1671" t="s">
        <v>705</v>
      </c>
      <c r="B803" s="1477">
        <v>1</v>
      </c>
      <c r="C803" s="1476">
        <v>0</v>
      </c>
      <c r="D803" s="1476">
        <v>0</v>
      </c>
      <c r="E803" s="1476">
        <v>1</v>
      </c>
      <c r="F803" s="1476">
        <v>4</v>
      </c>
      <c r="G803" s="1476">
        <v>0</v>
      </c>
      <c r="H803" s="1476">
        <v>2</v>
      </c>
      <c r="I803" s="1476">
        <v>2</v>
      </c>
      <c r="J803" s="1476">
        <v>32</v>
      </c>
      <c r="K803" s="1476">
        <v>0</v>
      </c>
      <c r="L803" s="1476">
        <v>0</v>
      </c>
      <c r="M803" s="1476">
        <v>0</v>
      </c>
      <c r="N803" s="1476">
        <v>0</v>
      </c>
      <c r="O803" s="1476">
        <v>0</v>
      </c>
      <c r="P803" s="1476">
        <v>0</v>
      </c>
      <c r="Q803" s="1476">
        <v>0</v>
      </c>
      <c r="R803" s="1476">
        <v>0</v>
      </c>
      <c r="S803" s="1476">
        <v>0</v>
      </c>
      <c r="T803" s="1476">
        <v>37</v>
      </c>
    </row>
    <row r="804" spans="1:20" ht="16.5" customHeight="1">
      <c r="A804" s="1671" t="s">
        <v>704</v>
      </c>
      <c r="B804" s="1477">
        <v>0</v>
      </c>
      <c r="C804" s="1476">
        <v>0</v>
      </c>
      <c r="D804" s="1476">
        <v>0</v>
      </c>
      <c r="E804" s="1476">
        <v>0</v>
      </c>
      <c r="F804" s="1476">
        <v>0</v>
      </c>
      <c r="G804" s="1476">
        <v>0</v>
      </c>
      <c r="H804" s="1476">
        <v>0</v>
      </c>
      <c r="I804" s="1476">
        <v>0</v>
      </c>
      <c r="J804" s="1476">
        <v>3</v>
      </c>
      <c r="K804" s="1476">
        <v>1</v>
      </c>
      <c r="L804" s="1476">
        <v>0</v>
      </c>
      <c r="M804" s="1476">
        <v>0</v>
      </c>
      <c r="N804" s="1476">
        <v>0</v>
      </c>
      <c r="O804" s="1476">
        <v>0</v>
      </c>
      <c r="P804" s="1476">
        <v>0</v>
      </c>
      <c r="Q804" s="1476">
        <v>0</v>
      </c>
      <c r="R804" s="1476">
        <v>0</v>
      </c>
      <c r="S804" s="1476">
        <v>2</v>
      </c>
      <c r="T804" s="1476">
        <v>6</v>
      </c>
    </row>
    <row r="805" spans="1:20" ht="16.5" customHeight="1">
      <c r="A805" s="1671" t="s">
        <v>703</v>
      </c>
      <c r="B805" s="1477">
        <v>0</v>
      </c>
      <c r="C805" s="1476">
        <v>0</v>
      </c>
      <c r="D805" s="1476">
        <v>0</v>
      </c>
      <c r="E805" s="1476">
        <v>0</v>
      </c>
      <c r="F805" s="1476">
        <v>0</v>
      </c>
      <c r="G805" s="1476">
        <v>0</v>
      </c>
      <c r="H805" s="1476">
        <v>0</v>
      </c>
      <c r="I805" s="1476">
        <v>0</v>
      </c>
      <c r="J805" s="1476">
        <v>1</v>
      </c>
      <c r="K805" s="1476">
        <v>0</v>
      </c>
      <c r="L805" s="1476">
        <v>0</v>
      </c>
      <c r="M805" s="1476">
        <v>0</v>
      </c>
      <c r="N805" s="1476">
        <v>0</v>
      </c>
      <c r="O805" s="1476">
        <v>0</v>
      </c>
      <c r="P805" s="1476">
        <v>0</v>
      </c>
      <c r="Q805" s="1476">
        <v>0</v>
      </c>
      <c r="R805" s="1476">
        <v>0</v>
      </c>
      <c r="S805" s="1476">
        <v>0</v>
      </c>
      <c r="T805" s="1476">
        <v>1</v>
      </c>
    </row>
    <row r="806" spans="1:20" ht="16.5" customHeight="1">
      <c r="A806" s="1671" t="s">
        <v>702</v>
      </c>
      <c r="B806" s="1477">
        <v>0</v>
      </c>
      <c r="C806" s="1476">
        <v>0</v>
      </c>
      <c r="D806" s="1476">
        <v>0</v>
      </c>
      <c r="E806" s="1476">
        <v>0</v>
      </c>
      <c r="F806" s="1476">
        <v>0</v>
      </c>
      <c r="G806" s="1476">
        <v>0</v>
      </c>
      <c r="H806" s="1476">
        <v>0</v>
      </c>
      <c r="I806" s="1476">
        <v>0</v>
      </c>
      <c r="J806" s="1476">
        <v>0</v>
      </c>
      <c r="K806" s="1476">
        <v>0</v>
      </c>
      <c r="L806" s="1476">
        <v>0</v>
      </c>
      <c r="M806" s="1476">
        <v>0</v>
      </c>
      <c r="N806" s="1476">
        <v>0</v>
      </c>
      <c r="O806" s="1476">
        <v>0</v>
      </c>
      <c r="P806" s="1476">
        <v>0</v>
      </c>
      <c r="Q806" s="1476">
        <v>0</v>
      </c>
      <c r="R806" s="1476">
        <v>0</v>
      </c>
      <c r="S806" s="1476">
        <v>0</v>
      </c>
      <c r="T806" s="1476">
        <v>0</v>
      </c>
    </row>
    <row r="807" spans="1:20" ht="16.5" customHeight="1">
      <c r="A807" s="1671" t="s">
        <v>790</v>
      </c>
      <c r="B807" s="1477">
        <v>0</v>
      </c>
      <c r="C807" s="1476">
        <v>0</v>
      </c>
      <c r="D807" s="1476">
        <v>0</v>
      </c>
      <c r="E807" s="1476">
        <v>0</v>
      </c>
      <c r="F807" s="1476">
        <v>0</v>
      </c>
      <c r="G807" s="1476">
        <v>0</v>
      </c>
      <c r="H807" s="1476">
        <v>0</v>
      </c>
      <c r="I807" s="1476">
        <v>0</v>
      </c>
      <c r="J807" s="1476">
        <v>0</v>
      </c>
      <c r="K807" s="1476">
        <v>0</v>
      </c>
      <c r="L807" s="1476">
        <v>0</v>
      </c>
      <c r="M807" s="1476">
        <v>0</v>
      </c>
      <c r="N807" s="1476">
        <v>0</v>
      </c>
      <c r="O807" s="1476">
        <v>0</v>
      </c>
      <c r="P807" s="1476">
        <v>0</v>
      </c>
      <c r="Q807" s="1476">
        <v>0</v>
      </c>
      <c r="R807" s="1476">
        <v>0</v>
      </c>
      <c r="S807" s="1476">
        <v>0</v>
      </c>
      <c r="T807" s="1476">
        <v>0</v>
      </c>
    </row>
    <row r="808" spans="1:20" ht="16.5" customHeight="1">
      <c r="A808" s="1671" t="s">
        <v>781</v>
      </c>
      <c r="B808" s="1477">
        <v>0</v>
      </c>
      <c r="C808" s="1476">
        <v>0</v>
      </c>
      <c r="D808" s="1476">
        <v>0</v>
      </c>
      <c r="E808" s="1476">
        <v>0</v>
      </c>
      <c r="F808" s="1476">
        <v>1</v>
      </c>
      <c r="G808" s="1476">
        <v>0</v>
      </c>
      <c r="H808" s="1476">
        <v>0</v>
      </c>
      <c r="I808" s="1476">
        <v>1</v>
      </c>
      <c r="J808" s="1476">
        <v>14</v>
      </c>
      <c r="K808" s="1476">
        <v>1</v>
      </c>
      <c r="L808" s="1476">
        <v>0</v>
      </c>
      <c r="M808" s="1476">
        <v>0</v>
      </c>
      <c r="N808" s="1476">
        <v>0</v>
      </c>
      <c r="O808" s="1476">
        <v>1</v>
      </c>
      <c r="P808" s="1476">
        <v>0</v>
      </c>
      <c r="Q808" s="1476">
        <v>0</v>
      </c>
      <c r="R808" s="1476">
        <v>0</v>
      </c>
      <c r="S808" s="1476">
        <v>0</v>
      </c>
      <c r="T808" s="1476">
        <v>17</v>
      </c>
    </row>
    <row r="809" spans="1:20" ht="16.5" customHeight="1">
      <c r="A809" s="1671" t="s">
        <v>699</v>
      </c>
      <c r="B809" s="1477">
        <v>0</v>
      </c>
      <c r="C809" s="1476">
        <v>0</v>
      </c>
      <c r="D809" s="1476">
        <v>0</v>
      </c>
      <c r="E809" s="1476">
        <v>0</v>
      </c>
      <c r="F809" s="1476">
        <v>0</v>
      </c>
      <c r="G809" s="1476">
        <v>0</v>
      </c>
      <c r="H809" s="1476">
        <v>0</v>
      </c>
      <c r="I809" s="1476">
        <v>0</v>
      </c>
      <c r="J809" s="1476">
        <v>0</v>
      </c>
      <c r="K809" s="1476">
        <v>0</v>
      </c>
      <c r="L809" s="1476">
        <v>0</v>
      </c>
      <c r="M809" s="1476">
        <v>0</v>
      </c>
      <c r="N809" s="1476">
        <v>0</v>
      </c>
      <c r="O809" s="1476">
        <v>0</v>
      </c>
      <c r="P809" s="1476">
        <v>0</v>
      </c>
      <c r="Q809" s="1476">
        <v>0</v>
      </c>
      <c r="R809" s="1476">
        <v>0</v>
      </c>
      <c r="S809" s="1476">
        <v>0</v>
      </c>
      <c r="T809" s="1476">
        <v>0</v>
      </c>
    </row>
    <row r="810" spans="1:20" ht="16.5" customHeight="1">
      <c r="A810" s="1671" t="s">
        <v>698</v>
      </c>
      <c r="B810" s="1477">
        <v>0</v>
      </c>
      <c r="C810" s="1476">
        <v>0</v>
      </c>
      <c r="D810" s="1476">
        <v>0</v>
      </c>
      <c r="E810" s="1476">
        <v>0</v>
      </c>
      <c r="F810" s="1476">
        <v>0</v>
      </c>
      <c r="G810" s="1476">
        <v>0</v>
      </c>
      <c r="H810" s="1476">
        <v>0</v>
      </c>
      <c r="I810" s="1476">
        <v>0</v>
      </c>
      <c r="J810" s="1476">
        <v>27</v>
      </c>
      <c r="K810" s="1476">
        <v>1</v>
      </c>
      <c r="L810" s="1476">
        <v>0</v>
      </c>
      <c r="M810" s="1476">
        <v>0</v>
      </c>
      <c r="N810" s="1476">
        <v>0</v>
      </c>
      <c r="O810" s="1476">
        <v>0</v>
      </c>
      <c r="P810" s="1476">
        <v>3</v>
      </c>
      <c r="Q810" s="1476">
        <v>0</v>
      </c>
      <c r="R810" s="1476">
        <v>0</v>
      </c>
      <c r="S810" s="1476">
        <v>0</v>
      </c>
      <c r="T810" s="1476">
        <v>31</v>
      </c>
    </row>
    <row r="811" spans="1:20" ht="16.5" customHeight="1">
      <c r="A811" s="1671" t="s">
        <v>697</v>
      </c>
      <c r="B811" s="1477">
        <v>4</v>
      </c>
      <c r="C811" s="1476">
        <v>0</v>
      </c>
      <c r="D811" s="1476">
        <v>1</v>
      </c>
      <c r="E811" s="1476">
        <v>3</v>
      </c>
      <c r="F811" s="1476">
        <v>0</v>
      </c>
      <c r="G811" s="1476">
        <v>0</v>
      </c>
      <c r="H811" s="1476">
        <v>0</v>
      </c>
      <c r="I811" s="1476">
        <v>0</v>
      </c>
      <c r="J811" s="1476">
        <v>4</v>
      </c>
      <c r="K811" s="1476">
        <v>0</v>
      </c>
      <c r="L811" s="1476">
        <v>0</v>
      </c>
      <c r="M811" s="1476">
        <v>0</v>
      </c>
      <c r="N811" s="1476">
        <v>0</v>
      </c>
      <c r="O811" s="1476">
        <v>0</v>
      </c>
      <c r="P811" s="1476">
        <v>0</v>
      </c>
      <c r="Q811" s="1476">
        <v>0</v>
      </c>
      <c r="R811" s="1476">
        <v>0</v>
      </c>
      <c r="S811" s="1476">
        <v>0</v>
      </c>
      <c r="T811" s="1476">
        <v>8</v>
      </c>
    </row>
    <row r="812" spans="1:20" ht="16.5" customHeight="1">
      <c r="A812" s="1671" t="s">
        <v>696</v>
      </c>
      <c r="B812" s="1477">
        <v>0</v>
      </c>
      <c r="C812" s="1476">
        <v>0</v>
      </c>
      <c r="D812" s="1476">
        <v>0</v>
      </c>
      <c r="E812" s="1476">
        <v>0</v>
      </c>
      <c r="F812" s="1476">
        <v>0</v>
      </c>
      <c r="G812" s="1476">
        <v>0</v>
      </c>
      <c r="H812" s="1476">
        <v>0</v>
      </c>
      <c r="I812" s="1476">
        <v>0</v>
      </c>
      <c r="J812" s="1476">
        <v>0</v>
      </c>
      <c r="K812" s="1476">
        <v>0</v>
      </c>
      <c r="L812" s="1476">
        <v>0</v>
      </c>
      <c r="M812" s="1476">
        <v>0</v>
      </c>
      <c r="N812" s="1476">
        <v>0</v>
      </c>
      <c r="O812" s="1476">
        <v>0</v>
      </c>
      <c r="P812" s="1476">
        <v>0</v>
      </c>
      <c r="Q812" s="1476">
        <v>0</v>
      </c>
      <c r="R812" s="1476">
        <v>0</v>
      </c>
      <c r="S812" s="1476">
        <v>0</v>
      </c>
      <c r="T812" s="1476">
        <v>0</v>
      </c>
    </row>
    <row r="813" spans="1:20" ht="16.5" customHeight="1">
      <c r="A813" s="1671" t="s">
        <v>695</v>
      </c>
      <c r="B813" s="1477">
        <v>0</v>
      </c>
      <c r="C813" s="1476">
        <v>0</v>
      </c>
      <c r="D813" s="1476">
        <v>0</v>
      </c>
      <c r="E813" s="1476">
        <v>0</v>
      </c>
      <c r="F813" s="1476">
        <v>0</v>
      </c>
      <c r="G813" s="1476">
        <v>0</v>
      </c>
      <c r="H813" s="1476">
        <v>0</v>
      </c>
      <c r="I813" s="1476">
        <v>0</v>
      </c>
      <c r="J813" s="1476">
        <v>3</v>
      </c>
      <c r="K813" s="1476">
        <v>0</v>
      </c>
      <c r="L813" s="1476">
        <v>9</v>
      </c>
      <c r="M813" s="1476">
        <v>0</v>
      </c>
      <c r="N813" s="1476">
        <v>1</v>
      </c>
      <c r="O813" s="1476">
        <v>0</v>
      </c>
      <c r="P813" s="1476">
        <v>0</v>
      </c>
      <c r="Q813" s="1476">
        <v>0</v>
      </c>
      <c r="R813" s="1476">
        <v>0</v>
      </c>
      <c r="S813" s="1476">
        <v>0</v>
      </c>
      <c r="T813" s="1476">
        <v>13</v>
      </c>
    </row>
    <row r="814" spans="1:20" ht="16.5" customHeight="1">
      <c r="A814" s="1671" t="s">
        <v>694</v>
      </c>
      <c r="B814" s="1477">
        <v>0</v>
      </c>
      <c r="C814" s="1476">
        <v>0</v>
      </c>
      <c r="D814" s="1476">
        <v>0</v>
      </c>
      <c r="E814" s="1476">
        <v>0</v>
      </c>
      <c r="F814" s="1476">
        <v>0</v>
      </c>
      <c r="G814" s="1476">
        <v>0</v>
      </c>
      <c r="H814" s="1476">
        <v>0</v>
      </c>
      <c r="I814" s="1476">
        <v>0</v>
      </c>
      <c r="J814" s="1476">
        <v>1</v>
      </c>
      <c r="K814" s="1476">
        <v>0</v>
      </c>
      <c r="L814" s="1476">
        <v>0</v>
      </c>
      <c r="M814" s="1476">
        <v>0</v>
      </c>
      <c r="N814" s="1476">
        <v>0</v>
      </c>
      <c r="O814" s="1476">
        <v>0</v>
      </c>
      <c r="P814" s="1476">
        <v>0</v>
      </c>
      <c r="Q814" s="1476">
        <v>0</v>
      </c>
      <c r="R814" s="1476">
        <v>0</v>
      </c>
      <c r="S814" s="1476">
        <v>0</v>
      </c>
      <c r="T814" s="1476">
        <v>1</v>
      </c>
    </row>
    <row r="815" spans="1:20" ht="16.5" customHeight="1">
      <c r="A815" s="1671" t="s">
        <v>804</v>
      </c>
      <c r="B815" s="1477">
        <v>0</v>
      </c>
      <c r="C815" s="1476">
        <v>0</v>
      </c>
      <c r="D815" s="1476">
        <v>0</v>
      </c>
      <c r="E815" s="1476">
        <v>0</v>
      </c>
      <c r="F815" s="1476">
        <v>1</v>
      </c>
      <c r="G815" s="1476">
        <v>0</v>
      </c>
      <c r="H815" s="1476">
        <v>0</v>
      </c>
      <c r="I815" s="1476">
        <v>1</v>
      </c>
      <c r="J815" s="1476">
        <v>31</v>
      </c>
      <c r="K815" s="1476">
        <v>1</v>
      </c>
      <c r="L815" s="1476">
        <v>0</v>
      </c>
      <c r="M815" s="1476">
        <v>0</v>
      </c>
      <c r="N815" s="1476">
        <v>0</v>
      </c>
      <c r="O815" s="1476">
        <v>0</v>
      </c>
      <c r="P815" s="1476">
        <v>2</v>
      </c>
      <c r="Q815" s="1476">
        <v>0</v>
      </c>
      <c r="R815" s="1476">
        <v>0</v>
      </c>
      <c r="S815" s="1476">
        <v>2</v>
      </c>
      <c r="T815" s="1476">
        <v>37</v>
      </c>
    </row>
    <row r="816" spans="1:20" ht="16.5" customHeight="1">
      <c r="A816" s="1671" t="s">
        <v>692</v>
      </c>
      <c r="B816" s="1477">
        <v>0</v>
      </c>
      <c r="C816" s="1476">
        <v>0</v>
      </c>
      <c r="D816" s="1476">
        <v>0</v>
      </c>
      <c r="E816" s="1476">
        <v>0</v>
      </c>
      <c r="F816" s="1476">
        <v>0</v>
      </c>
      <c r="G816" s="1476">
        <v>0</v>
      </c>
      <c r="H816" s="1476">
        <v>0</v>
      </c>
      <c r="I816" s="1476">
        <v>0</v>
      </c>
      <c r="J816" s="1476">
        <v>1</v>
      </c>
      <c r="K816" s="1476">
        <v>0</v>
      </c>
      <c r="L816" s="1476">
        <v>0</v>
      </c>
      <c r="M816" s="1476">
        <v>0</v>
      </c>
      <c r="N816" s="1476">
        <v>0</v>
      </c>
      <c r="O816" s="1476">
        <v>0</v>
      </c>
      <c r="P816" s="1476">
        <v>0</v>
      </c>
      <c r="Q816" s="1476">
        <v>0</v>
      </c>
      <c r="R816" s="1476">
        <v>0</v>
      </c>
      <c r="S816" s="1476">
        <v>0</v>
      </c>
      <c r="T816" s="1476">
        <v>1</v>
      </c>
    </row>
    <row r="817" spans="1:20" ht="16.5" customHeight="1">
      <c r="A817" s="1671" t="s">
        <v>691</v>
      </c>
      <c r="B817" s="1477">
        <v>0</v>
      </c>
      <c r="C817" s="1476">
        <v>0</v>
      </c>
      <c r="D817" s="1476">
        <v>0</v>
      </c>
      <c r="E817" s="1476">
        <v>0</v>
      </c>
      <c r="F817" s="1476">
        <v>0</v>
      </c>
      <c r="G817" s="1476">
        <v>0</v>
      </c>
      <c r="H817" s="1476">
        <v>0</v>
      </c>
      <c r="I817" s="1476">
        <v>0</v>
      </c>
      <c r="J817" s="1476">
        <v>1</v>
      </c>
      <c r="K817" s="1476">
        <v>0</v>
      </c>
      <c r="L817" s="1476">
        <v>0</v>
      </c>
      <c r="M817" s="1476">
        <v>0</v>
      </c>
      <c r="N817" s="1476">
        <v>0</v>
      </c>
      <c r="O817" s="1476">
        <v>0</v>
      </c>
      <c r="P817" s="1476">
        <v>0</v>
      </c>
      <c r="Q817" s="1476">
        <v>0</v>
      </c>
      <c r="R817" s="1476">
        <v>0</v>
      </c>
      <c r="S817" s="1476">
        <v>0</v>
      </c>
      <c r="T817" s="1476">
        <v>1</v>
      </c>
    </row>
    <row r="818" spans="1:20" ht="16.5" customHeight="1">
      <c r="A818" s="1671" t="s">
        <v>690</v>
      </c>
      <c r="B818" s="1477">
        <v>0</v>
      </c>
      <c r="C818" s="1476">
        <v>0</v>
      </c>
      <c r="D818" s="1476">
        <v>0</v>
      </c>
      <c r="E818" s="1476">
        <v>0</v>
      </c>
      <c r="F818" s="1476">
        <v>0</v>
      </c>
      <c r="G818" s="1476">
        <v>0</v>
      </c>
      <c r="H818" s="1476">
        <v>0</v>
      </c>
      <c r="I818" s="1476">
        <v>0</v>
      </c>
      <c r="J818" s="1476">
        <v>0</v>
      </c>
      <c r="K818" s="1476">
        <v>1</v>
      </c>
      <c r="L818" s="1476">
        <v>0</v>
      </c>
      <c r="M818" s="1476">
        <v>0</v>
      </c>
      <c r="N818" s="1476">
        <v>0</v>
      </c>
      <c r="O818" s="1476">
        <v>0</v>
      </c>
      <c r="P818" s="1476">
        <v>0</v>
      </c>
      <c r="Q818" s="1476">
        <v>0</v>
      </c>
      <c r="R818" s="1476">
        <v>0</v>
      </c>
      <c r="S818" s="1476">
        <v>0</v>
      </c>
      <c r="T818" s="1476">
        <v>1</v>
      </c>
    </row>
    <row r="819" spans="1:20" ht="16.5" customHeight="1">
      <c r="A819" s="1670" t="s">
        <v>689</v>
      </c>
      <c r="B819" s="1477">
        <v>0</v>
      </c>
      <c r="C819" s="1476">
        <v>0</v>
      </c>
      <c r="D819" s="1476">
        <v>0</v>
      </c>
      <c r="E819" s="1476">
        <v>0</v>
      </c>
      <c r="F819" s="1476">
        <v>0</v>
      </c>
      <c r="G819" s="1476">
        <v>0</v>
      </c>
      <c r="H819" s="1476">
        <v>0</v>
      </c>
      <c r="I819" s="1476">
        <v>0</v>
      </c>
      <c r="J819" s="1476">
        <v>1</v>
      </c>
      <c r="K819" s="1476">
        <v>0</v>
      </c>
      <c r="L819" s="1476">
        <v>0</v>
      </c>
      <c r="M819" s="1476">
        <v>0</v>
      </c>
      <c r="N819" s="1476">
        <v>0</v>
      </c>
      <c r="O819" s="1476">
        <v>0</v>
      </c>
      <c r="P819" s="1476">
        <v>0</v>
      </c>
      <c r="Q819" s="1476">
        <v>0</v>
      </c>
      <c r="R819" s="1476">
        <v>0</v>
      </c>
      <c r="S819" s="1476">
        <v>0</v>
      </c>
      <c r="T819" s="1476">
        <v>1</v>
      </c>
    </row>
    <row r="820" spans="1:20" ht="16.5" customHeight="1">
      <c r="A820" s="1669" t="s">
        <v>16</v>
      </c>
      <c r="B820" s="1477">
        <v>98</v>
      </c>
      <c r="C820" s="1476">
        <v>9</v>
      </c>
      <c r="D820" s="1476">
        <v>4</v>
      </c>
      <c r="E820" s="1476">
        <v>85</v>
      </c>
      <c r="F820" s="1476">
        <v>62</v>
      </c>
      <c r="G820" s="1476">
        <v>20</v>
      </c>
      <c r="H820" s="1476">
        <v>25</v>
      </c>
      <c r="I820" s="1476">
        <v>17</v>
      </c>
      <c r="J820" s="1476">
        <v>685</v>
      </c>
      <c r="K820" s="1476">
        <v>43</v>
      </c>
      <c r="L820" s="1476">
        <v>33</v>
      </c>
      <c r="M820" s="1476">
        <v>0</v>
      </c>
      <c r="N820" s="1476">
        <v>10</v>
      </c>
      <c r="O820" s="1476">
        <v>191</v>
      </c>
      <c r="P820" s="1476">
        <v>24</v>
      </c>
      <c r="Q820" s="1476">
        <v>23</v>
      </c>
      <c r="R820" s="1476">
        <v>211</v>
      </c>
      <c r="S820" s="1476">
        <v>562</v>
      </c>
      <c r="T820" s="1476">
        <v>1942</v>
      </c>
    </row>
    <row r="821" spans="1:20">
      <c r="A821" s="1664"/>
    </row>
    <row r="822" spans="1:20" ht="15" customHeight="1">
      <c r="A822" s="1665" t="s">
        <v>451</v>
      </c>
      <c r="B822" s="1665"/>
      <c r="C822" s="1665"/>
      <c r="D822" s="1665"/>
      <c r="E822" s="1665"/>
      <c r="F822" s="1665"/>
      <c r="G822" s="1665"/>
      <c r="H822" s="1666"/>
      <c r="I822" s="1665"/>
      <c r="J822" s="1665"/>
      <c r="K822" s="1667" t="s">
        <v>452</v>
      </c>
      <c r="L822" s="1666"/>
      <c r="M822" s="1666"/>
      <c r="N822" s="1665"/>
      <c r="O822" s="1665"/>
      <c r="P822" s="1665"/>
      <c r="Q822" s="1665"/>
      <c r="R822" s="1665"/>
      <c r="S822" s="1665"/>
      <c r="T822" s="1665"/>
    </row>
    <row r="823" spans="1:20" ht="15" customHeight="1">
      <c r="A823" s="1667" t="s">
        <v>531</v>
      </c>
      <c r="B823" s="1665"/>
      <c r="C823" s="1665"/>
      <c r="D823" s="1665"/>
      <c r="E823" s="1665"/>
      <c r="F823" s="1665"/>
      <c r="G823" s="1665"/>
      <c r="H823" s="1666"/>
      <c r="I823" s="1665"/>
      <c r="J823" s="1665"/>
      <c r="K823" s="1667" t="s">
        <v>453</v>
      </c>
      <c r="L823" s="1666"/>
      <c r="M823" s="1666"/>
      <c r="N823" s="1665"/>
      <c r="O823" s="1665"/>
      <c r="P823" s="1665"/>
      <c r="Q823" s="1665"/>
      <c r="R823" s="1665"/>
      <c r="S823" s="1665"/>
      <c r="T823" s="1665"/>
    </row>
    <row r="824" spans="1:20" ht="15" customHeight="1">
      <c r="A824" s="1667" t="s">
        <v>454</v>
      </c>
      <c r="B824" s="1665"/>
      <c r="C824" s="1665"/>
      <c r="D824" s="1665"/>
      <c r="E824" s="1665"/>
      <c r="F824" s="1665"/>
      <c r="G824" s="1665"/>
      <c r="H824" s="1666"/>
      <c r="I824" s="1665"/>
      <c r="J824" s="1665"/>
      <c r="K824" s="1667" t="s">
        <v>455</v>
      </c>
      <c r="L824" s="1666"/>
      <c r="M824" s="1666"/>
      <c r="N824" s="1665"/>
      <c r="O824" s="1665"/>
      <c r="P824" s="1665"/>
      <c r="Q824" s="1665"/>
      <c r="R824" s="1665"/>
      <c r="S824" s="1665"/>
      <c r="T824" s="1665"/>
    </row>
    <row r="825" spans="1:20" ht="15" customHeight="1">
      <c r="A825" s="1667" t="s">
        <v>456</v>
      </c>
      <c r="B825" s="1665"/>
      <c r="C825" s="1665"/>
      <c r="D825" s="1665"/>
      <c r="E825" s="1665"/>
      <c r="F825" s="1665"/>
      <c r="G825" s="1665"/>
      <c r="H825" s="1666"/>
      <c r="I825" s="1665"/>
      <c r="J825" s="1665"/>
      <c r="K825" s="1667" t="s">
        <v>457</v>
      </c>
      <c r="L825" s="1666"/>
      <c r="M825" s="1666"/>
      <c r="N825" s="1665"/>
      <c r="O825" s="1665"/>
      <c r="P825" s="1665"/>
      <c r="Q825" s="1665"/>
      <c r="R825" s="1665"/>
      <c r="S825" s="1665"/>
      <c r="T825" s="1665"/>
    </row>
    <row r="826" spans="1:20" ht="15" customHeight="1">
      <c r="A826" s="1665" t="s">
        <v>458</v>
      </c>
      <c r="B826" s="1665"/>
      <c r="C826" s="1665"/>
      <c r="D826" s="1665"/>
      <c r="E826" s="1665"/>
      <c r="F826" s="1665"/>
      <c r="G826" s="1665"/>
      <c r="H826" s="1666"/>
      <c r="I826" s="1665"/>
      <c r="J826" s="1665"/>
      <c r="K826" s="1667" t="s">
        <v>459</v>
      </c>
      <c r="L826" s="1666"/>
      <c r="M826" s="1666"/>
      <c r="N826" s="1665"/>
      <c r="O826" s="1665"/>
      <c r="P826" s="1665"/>
      <c r="Q826" s="1665"/>
      <c r="R826" s="1665"/>
      <c r="S826" s="1665"/>
      <c r="T826" s="1665"/>
    </row>
    <row r="827" spans="1:20" ht="15" customHeight="1">
      <c r="A827" s="1667" t="s">
        <v>460</v>
      </c>
      <c r="B827" s="1665"/>
      <c r="C827" s="1665"/>
      <c r="D827" s="1665"/>
      <c r="E827" s="1665"/>
      <c r="F827" s="1665"/>
      <c r="G827" s="1665"/>
      <c r="H827" s="1666"/>
      <c r="I827" s="1665"/>
      <c r="J827" s="1665"/>
      <c r="K827" s="1667" t="s">
        <v>461</v>
      </c>
      <c r="L827" s="1666"/>
      <c r="M827" s="1666"/>
      <c r="N827" s="1665"/>
      <c r="O827" s="1665"/>
      <c r="P827" s="1665"/>
      <c r="Q827" s="1665"/>
      <c r="R827" s="1665"/>
      <c r="S827" s="1665"/>
      <c r="T827" s="1665"/>
    </row>
    <row r="828" spans="1:20" ht="15" customHeight="1">
      <c r="A828" s="1667" t="s">
        <v>861</v>
      </c>
      <c r="B828" s="1665"/>
      <c r="C828" s="1665"/>
      <c r="D828" s="1665"/>
      <c r="E828" s="1665"/>
      <c r="F828" s="1665"/>
      <c r="G828" s="1665"/>
      <c r="H828" s="1666"/>
      <c r="I828" s="1665"/>
      <c r="J828" s="1665"/>
      <c r="K828" s="1667" t="s">
        <v>463</v>
      </c>
      <c r="L828" s="1666"/>
      <c r="M828" s="1666"/>
      <c r="N828" s="1665"/>
      <c r="O828" s="1665"/>
      <c r="P828" s="1665"/>
      <c r="Q828" s="1665"/>
      <c r="R828" s="1665"/>
      <c r="S828" s="1665"/>
      <c r="T828" s="1665"/>
    </row>
    <row r="829" spans="1:20" ht="15" customHeight="1">
      <c r="A829" s="1668" t="s">
        <v>860</v>
      </c>
      <c r="B829" s="1665"/>
      <c r="C829" s="1665"/>
      <c r="D829" s="1665"/>
      <c r="E829" s="1665"/>
      <c r="F829" s="1665"/>
      <c r="G829" s="1665"/>
      <c r="H829" s="1666"/>
      <c r="I829" s="1665"/>
      <c r="J829" s="1665"/>
      <c r="K829" s="1667" t="s">
        <v>465</v>
      </c>
      <c r="L829" s="1666"/>
      <c r="M829" s="1666"/>
      <c r="N829" s="1665"/>
      <c r="O829" s="1665"/>
      <c r="P829" s="1665"/>
      <c r="Q829" s="1665"/>
      <c r="R829" s="1665"/>
      <c r="S829" s="1665"/>
      <c r="T829" s="1665"/>
    </row>
    <row r="830" spans="1:20">
      <c r="A830" s="1664"/>
    </row>
  </sheetData>
  <mergeCells count="130">
    <mergeCell ref="K4:K5"/>
    <mergeCell ref="L4:L5"/>
    <mergeCell ref="M4:M5"/>
    <mergeCell ref="K87:K88"/>
    <mergeCell ref="L87:L88"/>
    <mergeCell ref="B4:E4"/>
    <mergeCell ref="F4:I4"/>
    <mergeCell ref="J4:J5"/>
    <mergeCell ref="B87:E87"/>
    <mergeCell ref="F87:I87"/>
    <mergeCell ref="J87:J88"/>
    <mergeCell ref="S87:S88"/>
    <mergeCell ref="T87:T88"/>
    <mergeCell ref="M87:M88"/>
    <mergeCell ref="S4:S5"/>
    <mergeCell ref="N87:N88"/>
    <mergeCell ref="O87:O88"/>
    <mergeCell ref="P87:P88"/>
    <mergeCell ref="Q87:Q88"/>
    <mergeCell ref="N4:N5"/>
    <mergeCell ref="T4:T5"/>
    <mergeCell ref="O4:O5"/>
    <mergeCell ref="P4:P5"/>
    <mergeCell ref="Q4:Q5"/>
    <mergeCell ref="R4:R5"/>
    <mergeCell ref="S170:S171"/>
    <mergeCell ref="T170:T171"/>
    <mergeCell ref="O170:O171"/>
    <mergeCell ref="P170:P171"/>
    <mergeCell ref="Q170:Q171"/>
    <mergeCell ref="N170:N171"/>
    <mergeCell ref="B170:E170"/>
    <mergeCell ref="F170:I170"/>
    <mergeCell ref="J170:J171"/>
    <mergeCell ref="K170:K171"/>
    <mergeCell ref="R170:R171"/>
    <mergeCell ref="R87:R88"/>
    <mergeCell ref="J253:J254"/>
    <mergeCell ref="K253:K254"/>
    <mergeCell ref="T419:T420"/>
    <mergeCell ref="B336:E336"/>
    <mergeCell ref="F336:I336"/>
    <mergeCell ref="J336:J337"/>
    <mergeCell ref="K336:K337"/>
    <mergeCell ref="L336:L337"/>
    <mergeCell ref="T253:T254"/>
    <mergeCell ref="B419:E419"/>
    <mergeCell ref="F419:I419"/>
    <mergeCell ref="J419:J420"/>
    <mergeCell ref="K419:K420"/>
    <mergeCell ref="L419:L420"/>
    <mergeCell ref="M419:M420"/>
    <mergeCell ref="N419:N420"/>
    <mergeCell ref="B253:E253"/>
    <mergeCell ref="F253:I253"/>
    <mergeCell ref="L253:L254"/>
    <mergeCell ref="M253:M254"/>
    <mergeCell ref="N253:N254"/>
    <mergeCell ref="O253:O254"/>
    <mergeCell ref="L170:L171"/>
    <mergeCell ref="M170:M171"/>
    <mergeCell ref="S253:S254"/>
    <mergeCell ref="Q419:Q420"/>
    <mergeCell ref="R419:R420"/>
    <mergeCell ref="S419:S420"/>
    <mergeCell ref="Q336:Q337"/>
    <mergeCell ref="R336:R337"/>
    <mergeCell ref="N585:N586"/>
    <mergeCell ref="O419:O420"/>
    <mergeCell ref="O336:O337"/>
    <mergeCell ref="P336:P337"/>
    <mergeCell ref="Q253:Q254"/>
    <mergeCell ref="R253:R254"/>
    <mergeCell ref="P253:P254"/>
    <mergeCell ref="B751:E751"/>
    <mergeCell ref="F751:I751"/>
    <mergeCell ref="J751:J752"/>
    <mergeCell ref="K751:K752"/>
    <mergeCell ref="L751:L752"/>
    <mergeCell ref="M751:M752"/>
    <mergeCell ref="N751:N752"/>
    <mergeCell ref="L668:L669"/>
    <mergeCell ref="M668:M669"/>
    <mergeCell ref="K668:K669"/>
    <mergeCell ref="M336:M337"/>
    <mergeCell ref="N336:N337"/>
    <mergeCell ref="L502:L503"/>
    <mergeCell ref="M502:M503"/>
    <mergeCell ref="N502:N503"/>
    <mergeCell ref="M585:M586"/>
    <mergeCell ref="B585:E585"/>
    <mergeCell ref="F585:I585"/>
    <mergeCell ref="J585:J586"/>
    <mergeCell ref="K585:K586"/>
    <mergeCell ref="L585:L586"/>
    <mergeCell ref="B502:E502"/>
    <mergeCell ref="F502:I502"/>
    <mergeCell ref="J502:J503"/>
    <mergeCell ref="K502:K503"/>
    <mergeCell ref="N668:N669"/>
    <mergeCell ref="O668:O669"/>
    <mergeCell ref="B668:E668"/>
    <mergeCell ref="F668:I668"/>
    <mergeCell ref="J668:J669"/>
    <mergeCell ref="P668:P669"/>
    <mergeCell ref="Q585:Q586"/>
    <mergeCell ref="R585:R586"/>
    <mergeCell ref="Q668:Q669"/>
    <mergeCell ref="R668:R669"/>
    <mergeCell ref="P585:P586"/>
    <mergeCell ref="O502:O503"/>
    <mergeCell ref="O585:O586"/>
    <mergeCell ref="S336:S337"/>
    <mergeCell ref="T336:T337"/>
    <mergeCell ref="S585:S586"/>
    <mergeCell ref="T585:T586"/>
    <mergeCell ref="P419:P420"/>
    <mergeCell ref="P502:P503"/>
    <mergeCell ref="Q502:Q503"/>
    <mergeCell ref="R502:R503"/>
    <mergeCell ref="S502:S503"/>
    <mergeCell ref="T502:T503"/>
    <mergeCell ref="T751:T752"/>
    <mergeCell ref="O751:O752"/>
    <mergeCell ref="P751:P752"/>
    <mergeCell ref="Q751:Q752"/>
    <mergeCell ref="R751:R752"/>
    <mergeCell ref="S668:S669"/>
    <mergeCell ref="T668:T669"/>
    <mergeCell ref="S751:S752"/>
  </mergeCells>
  <phoneticPr fontId="9"/>
  <conditionalFormatting sqref="A87:A166 A4:A83 A170:A249 A253:A332 A336:A415 A419:A498 A502:A581 A585:A664 A668:A747 A751:A65546">
    <cfRule type="cellIs" priority="168" stopIfTrue="1" operator="equal">
      <formula>"合計"</formula>
    </cfRule>
  </conditionalFormatting>
  <conditionalFormatting sqref="A75:A82">
    <cfRule type="cellIs" priority="167" stopIfTrue="1" operator="equal">
      <formula>"合計"</formula>
    </cfRule>
  </conditionalFormatting>
  <conditionalFormatting sqref="A158:A165">
    <cfRule type="cellIs" priority="166" stopIfTrue="1" operator="equal">
      <formula>"合計"</formula>
    </cfRule>
  </conditionalFormatting>
  <conditionalFormatting sqref="A241:A248">
    <cfRule type="cellIs" priority="165" stopIfTrue="1" operator="equal">
      <formula>"合計"</formula>
    </cfRule>
  </conditionalFormatting>
  <conditionalFormatting sqref="A324:A331">
    <cfRule type="cellIs" priority="164" stopIfTrue="1" operator="equal">
      <formula>"合計"</formula>
    </cfRule>
  </conditionalFormatting>
  <conditionalFormatting sqref="A407:A414">
    <cfRule type="cellIs" priority="163" stopIfTrue="1" operator="equal">
      <formula>"合計"</formula>
    </cfRule>
  </conditionalFormatting>
  <conditionalFormatting sqref="A490:A497">
    <cfRule type="cellIs" priority="162" stopIfTrue="1" operator="equal">
      <formula>"合計"</formula>
    </cfRule>
  </conditionalFormatting>
  <conditionalFormatting sqref="A573:A580">
    <cfRule type="cellIs" priority="161" stopIfTrue="1" operator="equal">
      <formula>"合計"</formula>
    </cfRule>
  </conditionalFormatting>
  <conditionalFormatting sqref="A656:A663">
    <cfRule type="cellIs" priority="160" stopIfTrue="1" operator="equal">
      <formula>"合計"</formula>
    </cfRule>
  </conditionalFormatting>
  <conditionalFormatting sqref="A739:A746">
    <cfRule type="cellIs" priority="159" stopIfTrue="1" operator="equal">
      <formula>"合計"</formula>
    </cfRule>
  </conditionalFormatting>
  <conditionalFormatting sqref="A822:A829">
    <cfRule type="cellIs" priority="158" stopIfTrue="1" operator="equal">
      <formula>"合計"</formula>
    </cfRule>
  </conditionalFormatting>
  <conditionalFormatting sqref="A3:A83 A86:A166 A169:A249 A252:A332 A335:A415 A418:A498 A501:A581 A584:A664 A667:A747 A750:A65546">
    <cfRule type="cellIs" priority="157" stopIfTrue="1" operator="equal">
      <formula>"合計"</formula>
    </cfRule>
  </conditionalFormatting>
  <conditionalFormatting sqref="A4:A5">
    <cfRule type="cellIs" priority="156" stopIfTrue="1" operator="equal">
      <formula>"合計"</formula>
    </cfRule>
  </conditionalFormatting>
  <conditionalFormatting sqref="A87:A88">
    <cfRule type="cellIs" priority="155" stopIfTrue="1" operator="equal">
      <formula>"合計"</formula>
    </cfRule>
  </conditionalFormatting>
  <conditionalFormatting sqref="A87:A88">
    <cfRule type="cellIs" priority="154" stopIfTrue="1" operator="equal">
      <formula>"合計"</formula>
    </cfRule>
  </conditionalFormatting>
  <conditionalFormatting sqref="A170:A171">
    <cfRule type="cellIs" priority="153" stopIfTrue="1" operator="equal">
      <formula>"合計"</formula>
    </cfRule>
  </conditionalFormatting>
  <conditionalFormatting sqref="A170:A171">
    <cfRule type="cellIs" priority="152" stopIfTrue="1" operator="equal">
      <formula>"合計"</formula>
    </cfRule>
  </conditionalFormatting>
  <conditionalFormatting sqref="A253:A254">
    <cfRule type="cellIs" priority="151" stopIfTrue="1" operator="equal">
      <formula>"合計"</formula>
    </cfRule>
  </conditionalFormatting>
  <conditionalFormatting sqref="A253:A254">
    <cfRule type="cellIs" priority="150" stopIfTrue="1" operator="equal">
      <formula>"合計"</formula>
    </cfRule>
  </conditionalFormatting>
  <conditionalFormatting sqref="A336:A337">
    <cfRule type="cellIs" priority="149" stopIfTrue="1" operator="equal">
      <formula>"合計"</formula>
    </cfRule>
  </conditionalFormatting>
  <conditionalFormatting sqref="A336:A337">
    <cfRule type="cellIs" priority="148" stopIfTrue="1" operator="equal">
      <formula>"合計"</formula>
    </cfRule>
  </conditionalFormatting>
  <conditionalFormatting sqref="A419:A420">
    <cfRule type="cellIs" priority="147" stopIfTrue="1" operator="equal">
      <formula>"合計"</formula>
    </cfRule>
  </conditionalFormatting>
  <conditionalFormatting sqref="A419:A420">
    <cfRule type="cellIs" priority="146" stopIfTrue="1" operator="equal">
      <formula>"合計"</formula>
    </cfRule>
  </conditionalFormatting>
  <conditionalFormatting sqref="A502:A503">
    <cfRule type="cellIs" priority="145" stopIfTrue="1" operator="equal">
      <formula>"合計"</formula>
    </cfRule>
  </conditionalFormatting>
  <conditionalFormatting sqref="A502:A503">
    <cfRule type="cellIs" priority="144" stopIfTrue="1" operator="equal">
      <formula>"合計"</formula>
    </cfRule>
  </conditionalFormatting>
  <conditionalFormatting sqref="A585:A586">
    <cfRule type="cellIs" priority="143" stopIfTrue="1" operator="equal">
      <formula>"合計"</formula>
    </cfRule>
  </conditionalFormatting>
  <conditionalFormatting sqref="A585:A586">
    <cfRule type="cellIs" priority="142" stopIfTrue="1" operator="equal">
      <formula>"合計"</formula>
    </cfRule>
  </conditionalFormatting>
  <conditionalFormatting sqref="A668:A669">
    <cfRule type="cellIs" priority="141" stopIfTrue="1" operator="equal">
      <formula>"合計"</formula>
    </cfRule>
  </conditionalFormatting>
  <conditionalFormatting sqref="A668:A669">
    <cfRule type="cellIs" priority="140" stopIfTrue="1" operator="equal">
      <formula>"合計"</formula>
    </cfRule>
  </conditionalFormatting>
  <conditionalFormatting sqref="A751:A752">
    <cfRule type="cellIs" priority="139" stopIfTrue="1" operator="equal">
      <formula>"合計"</formula>
    </cfRule>
  </conditionalFormatting>
  <conditionalFormatting sqref="A751:A752">
    <cfRule type="cellIs" priority="138" stopIfTrue="1" operator="equal">
      <formula>"合計"</formula>
    </cfRule>
  </conditionalFormatting>
  <conditionalFormatting sqref="A170:A171">
    <cfRule type="cellIs" priority="137" stopIfTrue="1" operator="equal">
      <formula>"合計"</formula>
    </cfRule>
  </conditionalFormatting>
  <conditionalFormatting sqref="A170:A171">
    <cfRule type="cellIs" priority="136" stopIfTrue="1" operator="equal">
      <formula>"合計"</formula>
    </cfRule>
  </conditionalFormatting>
  <conditionalFormatting sqref="A253:A254">
    <cfRule type="cellIs" priority="135" stopIfTrue="1" operator="equal">
      <formula>"合計"</formula>
    </cfRule>
  </conditionalFormatting>
  <conditionalFormatting sqref="A253:A254">
    <cfRule type="cellIs" priority="134" stopIfTrue="1" operator="equal">
      <formula>"合計"</formula>
    </cfRule>
  </conditionalFormatting>
  <conditionalFormatting sqref="A336:A337">
    <cfRule type="cellIs" priority="133" stopIfTrue="1" operator="equal">
      <formula>"合計"</formula>
    </cfRule>
  </conditionalFormatting>
  <conditionalFormatting sqref="A336:A337">
    <cfRule type="cellIs" priority="132" stopIfTrue="1" operator="equal">
      <formula>"合計"</formula>
    </cfRule>
  </conditionalFormatting>
  <conditionalFormatting sqref="A170:A171">
    <cfRule type="cellIs" priority="131" stopIfTrue="1" operator="equal">
      <formula>"合計"</formula>
    </cfRule>
  </conditionalFormatting>
  <conditionalFormatting sqref="A170:A171">
    <cfRule type="cellIs" priority="130" stopIfTrue="1" operator="equal">
      <formula>"合計"</formula>
    </cfRule>
  </conditionalFormatting>
  <conditionalFormatting sqref="A253:A254">
    <cfRule type="cellIs" priority="129" stopIfTrue="1" operator="equal">
      <formula>"合計"</formula>
    </cfRule>
  </conditionalFormatting>
  <conditionalFormatting sqref="A253:A254">
    <cfRule type="cellIs" priority="128" stopIfTrue="1" operator="equal">
      <formula>"合計"</formula>
    </cfRule>
  </conditionalFormatting>
  <conditionalFormatting sqref="A336:A337">
    <cfRule type="cellIs" priority="127" stopIfTrue="1" operator="equal">
      <formula>"合計"</formula>
    </cfRule>
  </conditionalFormatting>
  <conditionalFormatting sqref="A336:A337">
    <cfRule type="cellIs" priority="126" stopIfTrue="1" operator="equal">
      <formula>"合計"</formula>
    </cfRule>
  </conditionalFormatting>
  <conditionalFormatting sqref="A419:A420">
    <cfRule type="cellIs" priority="125" stopIfTrue="1" operator="equal">
      <formula>"合計"</formula>
    </cfRule>
  </conditionalFormatting>
  <conditionalFormatting sqref="A419:A420">
    <cfRule type="cellIs" priority="124" stopIfTrue="1" operator="equal">
      <formula>"合計"</formula>
    </cfRule>
  </conditionalFormatting>
  <conditionalFormatting sqref="A502:A503">
    <cfRule type="cellIs" priority="123" stopIfTrue="1" operator="equal">
      <formula>"合計"</formula>
    </cfRule>
  </conditionalFormatting>
  <conditionalFormatting sqref="A502:A503">
    <cfRule type="cellIs" priority="122" stopIfTrue="1" operator="equal">
      <formula>"合計"</formula>
    </cfRule>
  </conditionalFormatting>
  <conditionalFormatting sqref="A585:A586">
    <cfRule type="cellIs" priority="121" stopIfTrue="1" operator="equal">
      <formula>"合計"</formula>
    </cfRule>
  </conditionalFormatting>
  <conditionalFormatting sqref="A585:A586">
    <cfRule type="cellIs" priority="120" stopIfTrue="1" operator="equal">
      <formula>"合計"</formula>
    </cfRule>
  </conditionalFormatting>
  <conditionalFormatting sqref="A668:A669">
    <cfRule type="cellIs" priority="119" stopIfTrue="1" operator="equal">
      <formula>"合計"</formula>
    </cfRule>
  </conditionalFormatting>
  <conditionalFormatting sqref="A668:A669">
    <cfRule type="cellIs" priority="118" stopIfTrue="1" operator="equal">
      <formula>"合計"</formula>
    </cfRule>
  </conditionalFormatting>
  <conditionalFormatting sqref="A751:A752">
    <cfRule type="cellIs" priority="117" stopIfTrue="1" operator="equal">
      <formula>"合計"</formula>
    </cfRule>
  </conditionalFormatting>
  <conditionalFormatting sqref="A751:A752">
    <cfRule type="cellIs" priority="116" stopIfTrue="1" operator="equal">
      <formula>"合計"</formula>
    </cfRule>
  </conditionalFormatting>
  <conditionalFormatting sqref="A87:A88">
    <cfRule type="cellIs" priority="115" stopIfTrue="1" operator="equal">
      <formula>"合計"</formula>
    </cfRule>
  </conditionalFormatting>
  <conditionalFormatting sqref="A87:A88">
    <cfRule type="cellIs" priority="114" stopIfTrue="1" operator="equal">
      <formula>"合計"</formula>
    </cfRule>
  </conditionalFormatting>
  <conditionalFormatting sqref="A87:A88">
    <cfRule type="cellIs" priority="113" stopIfTrue="1" operator="equal">
      <formula>"合計"</formula>
    </cfRule>
  </conditionalFormatting>
  <conditionalFormatting sqref="A87:A88">
    <cfRule type="cellIs" priority="112" stopIfTrue="1" operator="equal">
      <formula>"合計"</formula>
    </cfRule>
  </conditionalFormatting>
  <conditionalFormatting sqref="A87:A88">
    <cfRule type="cellIs" priority="111" stopIfTrue="1" operator="equal">
      <formula>"合計"</formula>
    </cfRule>
  </conditionalFormatting>
  <conditionalFormatting sqref="A87:A88">
    <cfRule type="cellIs" priority="110" stopIfTrue="1" operator="equal">
      <formula>"合計"</formula>
    </cfRule>
  </conditionalFormatting>
  <conditionalFormatting sqref="A87:A88">
    <cfRule type="cellIs" priority="109" stopIfTrue="1" operator="equal">
      <formula>"合計"</formula>
    </cfRule>
  </conditionalFormatting>
  <conditionalFormatting sqref="A87:A88">
    <cfRule type="cellIs" priority="108" stopIfTrue="1" operator="equal">
      <formula>"合計"</formula>
    </cfRule>
  </conditionalFormatting>
  <conditionalFormatting sqref="A87:A88">
    <cfRule type="cellIs" priority="107" stopIfTrue="1" operator="equal">
      <formula>"合計"</formula>
    </cfRule>
  </conditionalFormatting>
  <conditionalFormatting sqref="A87:A88">
    <cfRule type="cellIs" priority="106" stopIfTrue="1" operator="equal">
      <formula>"合計"</formula>
    </cfRule>
  </conditionalFormatting>
  <conditionalFormatting sqref="A87:A88">
    <cfRule type="cellIs" priority="105" stopIfTrue="1" operator="equal">
      <formula>"合計"</formula>
    </cfRule>
  </conditionalFormatting>
  <conditionalFormatting sqref="A170:A171">
    <cfRule type="cellIs" priority="104" stopIfTrue="1" operator="equal">
      <formula>"合計"</formula>
    </cfRule>
  </conditionalFormatting>
  <conditionalFormatting sqref="A170:A171">
    <cfRule type="cellIs" priority="103" stopIfTrue="1" operator="equal">
      <formula>"合計"</formula>
    </cfRule>
  </conditionalFormatting>
  <conditionalFormatting sqref="A170:A171">
    <cfRule type="cellIs" priority="102" stopIfTrue="1" operator="equal">
      <formula>"合計"</formula>
    </cfRule>
  </conditionalFormatting>
  <conditionalFormatting sqref="A170:A171">
    <cfRule type="cellIs" priority="101" stopIfTrue="1" operator="equal">
      <formula>"合計"</formula>
    </cfRule>
  </conditionalFormatting>
  <conditionalFormatting sqref="A170:A171">
    <cfRule type="cellIs" priority="100" stopIfTrue="1" operator="equal">
      <formula>"合計"</formula>
    </cfRule>
  </conditionalFormatting>
  <conditionalFormatting sqref="A170:A171">
    <cfRule type="cellIs" priority="99" stopIfTrue="1" operator="equal">
      <formula>"合計"</formula>
    </cfRule>
  </conditionalFormatting>
  <conditionalFormatting sqref="A170:A171">
    <cfRule type="cellIs" priority="98" stopIfTrue="1" operator="equal">
      <formula>"合計"</formula>
    </cfRule>
  </conditionalFormatting>
  <conditionalFormatting sqref="A170:A171">
    <cfRule type="cellIs" priority="97" stopIfTrue="1" operator="equal">
      <formula>"合計"</formula>
    </cfRule>
  </conditionalFormatting>
  <conditionalFormatting sqref="A170:A171">
    <cfRule type="cellIs" priority="96" stopIfTrue="1" operator="equal">
      <formula>"合計"</formula>
    </cfRule>
  </conditionalFormatting>
  <conditionalFormatting sqref="A170:A171">
    <cfRule type="cellIs" priority="95" stopIfTrue="1" operator="equal">
      <formula>"合計"</formula>
    </cfRule>
  </conditionalFormatting>
  <conditionalFormatting sqref="A170:A171">
    <cfRule type="cellIs" priority="94" stopIfTrue="1" operator="equal">
      <formula>"合計"</formula>
    </cfRule>
  </conditionalFormatting>
  <conditionalFormatting sqref="A170:A171">
    <cfRule type="cellIs" priority="93" stopIfTrue="1" operator="equal">
      <formula>"合計"</formula>
    </cfRule>
  </conditionalFormatting>
  <conditionalFormatting sqref="A170:A171">
    <cfRule type="cellIs" priority="92" stopIfTrue="1" operator="equal">
      <formula>"合計"</formula>
    </cfRule>
  </conditionalFormatting>
  <conditionalFormatting sqref="A253:A254">
    <cfRule type="cellIs" priority="91" stopIfTrue="1" operator="equal">
      <formula>"合計"</formula>
    </cfRule>
  </conditionalFormatting>
  <conditionalFormatting sqref="A253:A254">
    <cfRule type="cellIs" priority="90" stopIfTrue="1" operator="equal">
      <formula>"合計"</formula>
    </cfRule>
  </conditionalFormatting>
  <conditionalFormatting sqref="A253:A254">
    <cfRule type="cellIs" priority="89" stopIfTrue="1" operator="equal">
      <formula>"合計"</formula>
    </cfRule>
  </conditionalFormatting>
  <conditionalFormatting sqref="A253:A254">
    <cfRule type="cellIs" priority="88" stopIfTrue="1" operator="equal">
      <formula>"合計"</formula>
    </cfRule>
  </conditionalFormatting>
  <conditionalFormatting sqref="A253:A254">
    <cfRule type="cellIs" priority="87" stopIfTrue="1" operator="equal">
      <formula>"合計"</formula>
    </cfRule>
  </conditionalFormatting>
  <conditionalFormatting sqref="A253:A254">
    <cfRule type="cellIs" priority="86" stopIfTrue="1" operator="equal">
      <formula>"合計"</formula>
    </cfRule>
  </conditionalFormatting>
  <conditionalFormatting sqref="A253:A254">
    <cfRule type="cellIs" priority="85" stopIfTrue="1" operator="equal">
      <formula>"合計"</formula>
    </cfRule>
  </conditionalFormatting>
  <conditionalFormatting sqref="A253:A254">
    <cfRule type="cellIs" priority="84" stopIfTrue="1" operator="equal">
      <formula>"合計"</formula>
    </cfRule>
  </conditionalFormatting>
  <conditionalFormatting sqref="A253:A254">
    <cfRule type="cellIs" priority="83" stopIfTrue="1" operator="equal">
      <formula>"合計"</formula>
    </cfRule>
  </conditionalFormatting>
  <conditionalFormatting sqref="A253:A254">
    <cfRule type="cellIs" priority="82" stopIfTrue="1" operator="equal">
      <formula>"合計"</formula>
    </cfRule>
  </conditionalFormatting>
  <conditionalFormatting sqref="A253:A254">
    <cfRule type="cellIs" priority="81" stopIfTrue="1" operator="equal">
      <formula>"合計"</formula>
    </cfRule>
  </conditionalFormatting>
  <conditionalFormatting sqref="A253:A254">
    <cfRule type="cellIs" priority="80" stopIfTrue="1" operator="equal">
      <formula>"合計"</formula>
    </cfRule>
  </conditionalFormatting>
  <conditionalFormatting sqref="A253:A254">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336:A337">
    <cfRule type="cellIs" priority="75" stopIfTrue="1" operator="equal">
      <formula>"合計"</formula>
    </cfRule>
  </conditionalFormatting>
  <conditionalFormatting sqref="A336:A337">
    <cfRule type="cellIs" priority="74" stopIfTrue="1" operator="equal">
      <formula>"合計"</formula>
    </cfRule>
  </conditionalFormatting>
  <conditionalFormatting sqref="A336:A337">
    <cfRule type="cellIs" priority="73" stopIfTrue="1" operator="equal">
      <formula>"合計"</formula>
    </cfRule>
  </conditionalFormatting>
  <conditionalFormatting sqref="A336:A337">
    <cfRule type="cellIs" priority="72" stopIfTrue="1" operator="equal">
      <formula>"合計"</formula>
    </cfRule>
  </conditionalFormatting>
  <conditionalFormatting sqref="A336:A337">
    <cfRule type="cellIs" priority="71" stopIfTrue="1" operator="equal">
      <formula>"合計"</formula>
    </cfRule>
  </conditionalFormatting>
  <conditionalFormatting sqref="A336:A337">
    <cfRule type="cellIs" priority="70" stopIfTrue="1" operator="equal">
      <formula>"合計"</formula>
    </cfRule>
  </conditionalFormatting>
  <conditionalFormatting sqref="A336:A337">
    <cfRule type="cellIs" priority="69" stopIfTrue="1" operator="equal">
      <formula>"合計"</formula>
    </cfRule>
  </conditionalFormatting>
  <conditionalFormatting sqref="A336:A337">
    <cfRule type="cellIs" priority="68" stopIfTrue="1" operator="equal">
      <formula>"合計"</formula>
    </cfRule>
  </conditionalFormatting>
  <conditionalFormatting sqref="A336:A337">
    <cfRule type="cellIs" priority="67" stopIfTrue="1" operator="equal">
      <formula>"合計"</formula>
    </cfRule>
  </conditionalFormatting>
  <conditionalFormatting sqref="A336:A337">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419:A420">
    <cfRule type="cellIs" priority="60" stopIfTrue="1" operator="equal">
      <formula>"合計"</formula>
    </cfRule>
  </conditionalFormatting>
  <conditionalFormatting sqref="A419:A420">
    <cfRule type="cellIs" priority="59" stopIfTrue="1" operator="equal">
      <formula>"合計"</formula>
    </cfRule>
  </conditionalFormatting>
  <conditionalFormatting sqref="A419:A420">
    <cfRule type="cellIs" priority="58" stopIfTrue="1" operator="equal">
      <formula>"合計"</formula>
    </cfRule>
  </conditionalFormatting>
  <conditionalFormatting sqref="A419:A420">
    <cfRule type="cellIs" priority="57" stopIfTrue="1" operator="equal">
      <formula>"合計"</formula>
    </cfRule>
  </conditionalFormatting>
  <conditionalFormatting sqref="A419:A420">
    <cfRule type="cellIs" priority="56" stopIfTrue="1" operator="equal">
      <formula>"合計"</formula>
    </cfRule>
  </conditionalFormatting>
  <conditionalFormatting sqref="A419:A420">
    <cfRule type="cellIs" priority="55" stopIfTrue="1" operator="equal">
      <formula>"合計"</formula>
    </cfRule>
  </conditionalFormatting>
  <conditionalFormatting sqref="A419:A420">
    <cfRule type="cellIs" priority="54" stopIfTrue="1" operator="equal">
      <formula>"合計"</formula>
    </cfRule>
  </conditionalFormatting>
  <conditionalFormatting sqref="A419:A420">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02:A503">
    <cfRule type="cellIs" priority="45" stopIfTrue="1" operator="equal">
      <formula>"合計"</formula>
    </cfRule>
  </conditionalFormatting>
  <conditionalFormatting sqref="A502:A503">
    <cfRule type="cellIs" priority="44" stopIfTrue="1" operator="equal">
      <formula>"合計"</formula>
    </cfRule>
  </conditionalFormatting>
  <conditionalFormatting sqref="A502:A503">
    <cfRule type="cellIs" priority="43" stopIfTrue="1" operator="equal">
      <formula>"合計"</formula>
    </cfRule>
  </conditionalFormatting>
  <conditionalFormatting sqref="A502:A503">
    <cfRule type="cellIs" priority="42" stopIfTrue="1" operator="equal">
      <formula>"合計"</formula>
    </cfRule>
  </conditionalFormatting>
  <conditionalFormatting sqref="A502:A503">
    <cfRule type="cellIs" priority="41" stopIfTrue="1" operator="equal">
      <formula>"合計"</formula>
    </cfRule>
  </conditionalFormatting>
  <conditionalFormatting sqref="A502:A503">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585:A586">
    <cfRule type="cellIs" priority="30" stopIfTrue="1" operator="equal">
      <formula>"合計"</formula>
    </cfRule>
  </conditionalFormatting>
  <conditionalFormatting sqref="A585:A586">
    <cfRule type="cellIs" priority="29" stopIfTrue="1" operator="equal">
      <formula>"合計"</formula>
    </cfRule>
  </conditionalFormatting>
  <conditionalFormatting sqref="A585:A586">
    <cfRule type="cellIs" priority="28" stopIfTrue="1" operator="equal">
      <formula>"合計"</formula>
    </cfRule>
  </conditionalFormatting>
  <conditionalFormatting sqref="A585:A586">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668:A669">
    <cfRule type="cellIs" priority="15" stopIfTrue="1" operator="equal">
      <formula>"合計"</formula>
    </cfRule>
  </conditionalFormatting>
  <conditionalFormatting sqref="A668:A669">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Ｐ明朝,標準"（平成24年6月30日現在）</oddFooter>
  </headerFooter>
  <rowBreaks count="9" manualBreakCount="9">
    <brk id="83" max="19" man="1"/>
    <brk id="166" max="19" man="1"/>
    <brk id="249" max="19" man="1"/>
    <brk id="332" max="19" man="1"/>
    <brk id="415" max="19" man="1"/>
    <brk id="498" max="19" man="1"/>
    <brk id="581" max="19" man="1"/>
    <brk id="664" max="19" man="1"/>
    <brk id="747" max="19"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0"/>
  <sheetViews>
    <sheetView showGridLines="0" view="pageBreakPreview" zoomScale="85" zoomScaleNormal="100" zoomScaleSheetLayoutView="85" zoomScalePageLayoutView="85" workbookViewId="0"/>
  </sheetViews>
  <sheetFormatPr defaultColWidth="9.375" defaultRowHeight="11.25"/>
  <cols>
    <col min="1" max="1" width="8.75" style="1474" customWidth="1"/>
    <col min="2" max="9" width="7.25" style="1474" customWidth="1"/>
    <col min="10" max="10" width="8" style="1474" customWidth="1"/>
    <col min="11" max="12" width="7.25" style="1474" customWidth="1"/>
    <col min="13" max="13" width="5.75" style="1474" customWidth="1"/>
    <col min="14" max="15" width="7.25" style="1474" customWidth="1"/>
    <col min="16" max="17" width="5.75" style="1474" customWidth="1"/>
    <col min="18" max="19" width="7.25" style="1474" customWidth="1"/>
    <col min="20" max="20" width="8" style="1474" customWidth="1"/>
    <col min="21" max="16384" width="9.375" style="1474"/>
  </cols>
  <sheetData>
    <row r="1" spans="1:20" s="1684" customFormat="1" ht="18" customHeight="1">
      <c r="A1" s="1705" t="s">
        <v>167</v>
      </c>
      <c r="B1" s="1682"/>
      <c r="C1" s="1682"/>
      <c r="D1" s="1682"/>
      <c r="E1" s="1682"/>
      <c r="F1" s="1682"/>
      <c r="G1" s="1682"/>
      <c r="H1" s="1682"/>
      <c r="I1" s="1682"/>
      <c r="J1" s="1682"/>
      <c r="K1" s="1682"/>
      <c r="L1" s="1682"/>
      <c r="M1" s="1682"/>
      <c r="N1" s="1682"/>
      <c r="O1" s="1682"/>
      <c r="P1" s="1682"/>
      <c r="Q1" s="1682"/>
      <c r="R1" s="1682"/>
      <c r="S1" s="1682"/>
      <c r="T1" s="1682"/>
    </row>
    <row r="2" spans="1:20" ht="18" customHeight="1">
      <c r="A2" s="1509" t="s">
        <v>892</v>
      </c>
    </row>
    <row r="3" spans="1:20" ht="11.25" customHeight="1">
      <c r="A3" s="1701"/>
      <c r="B3" s="1700"/>
      <c r="C3" s="1700"/>
      <c r="D3" s="1700"/>
      <c r="E3" s="1700"/>
      <c r="F3" s="1700"/>
      <c r="G3" s="1700"/>
      <c r="H3" s="1700"/>
      <c r="I3" s="1700"/>
      <c r="J3" s="1700"/>
      <c r="K3" s="1700"/>
      <c r="L3" s="1700"/>
      <c r="M3" s="1700"/>
      <c r="N3" s="1700"/>
      <c r="O3" s="1700"/>
      <c r="P3" s="1700"/>
      <c r="Q3" s="1700"/>
      <c r="R3" s="1700"/>
      <c r="S3" s="1700"/>
      <c r="T3" s="1700"/>
    </row>
    <row r="4" spans="1:20" s="1526" customFormat="1" ht="16.5" customHeight="1">
      <c r="A4" s="1699"/>
      <c r="B4" s="1698" t="s">
        <v>47</v>
      </c>
      <c r="C4" s="1697"/>
      <c r="D4" s="1697"/>
      <c r="E4" s="1696"/>
      <c r="F4" s="1698" t="s">
        <v>48</v>
      </c>
      <c r="G4" s="1697"/>
      <c r="H4" s="1697"/>
      <c r="I4" s="1696"/>
      <c r="J4" s="1695" t="s">
        <v>52</v>
      </c>
      <c r="K4" s="1695" t="s">
        <v>53</v>
      </c>
      <c r="L4" s="1695" t="s">
        <v>55</v>
      </c>
      <c r="M4" s="1695" t="s">
        <v>57</v>
      </c>
      <c r="N4" s="1695" t="s">
        <v>58</v>
      </c>
      <c r="O4" s="1695" t="s">
        <v>59</v>
      </c>
      <c r="P4" s="1695" t="s">
        <v>60</v>
      </c>
      <c r="Q4" s="1695" t="s">
        <v>62</v>
      </c>
      <c r="R4" s="1695" t="s">
        <v>882</v>
      </c>
      <c r="S4" s="1695" t="s">
        <v>20</v>
      </c>
      <c r="T4" s="1695" t="s">
        <v>163</v>
      </c>
    </row>
    <row r="5" spans="1:20" s="1526" customFormat="1" ht="34.5" customHeight="1">
      <c r="A5" s="1694"/>
      <c r="B5" s="1693" t="s">
        <v>75</v>
      </c>
      <c r="C5" s="1692" t="s">
        <v>864</v>
      </c>
      <c r="D5" s="1692" t="s">
        <v>473</v>
      </c>
      <c r="E5" s="1691" t="s">
        <v>474</v>
      </c>
      <c r="F5" s="1693" t="s">
        <v>75</v>
      </c>
      <c r="G5" s="1692" t="s">
        <v>475</v>
      </c>
      <c r="H5" s="1692" t="s">
        <v>863</v>
      </c>
      <c r="I5" s="1691" t="s">
        <v>862</v>
      </c>
      <c r="J5" s="1690"/>
      <c r="K5" s="1690"/>
      <c r="L5" s="1690"/>
      <c r="M5" s="1690"/>
      <c r="N5" s="1690"/>
      <c r="O5" s="1690"/>
      <c r="P5" s="1690"/>
      <c r="Q5" s="1690"/>
      <c r="R5" s="1690"/>
      <c r="S5" s="1690"/>
      <c r="T5" s="1690"/>
    </row>
    <row r="6" spans="1:20" ht="16.5" customHeight="1">
      <c r="A6" s="1688" t="s">
        <v>755</v>
      </c>
      <c r="B6" s="1477">
        <v>1399</v>
      </c>
      <c r="C6" s="1477">
        <v>610</v>
      </c>
      <c r="D6" s="1477">
        <v>313</v>
      </c>
      <c r="E6" s="1477">
        <v>476</v>
      </c>
      <c r="F6" s="1477">
        <v>540</v>
      </c>
      <c r="G6" s="1477">
        <v>517</v>
      </c>
      <c r="H6" s="1477">
        <v>7</v>
      </c>
      <c r="I6" s="1477">
        <v>16</v>
      </c>
      <c r="J6" s="1477">
        <v>2625</v>
      </c>
      <c r="K6" s="1477">
        <v>358</v>
      </c>
      <c r="L6" s="1477">
        <v>78</v>
      </c>
      <c r="M6" s="1477">
        <v>14</v>
      </c>
      <c r="N6" s="1477">
        <v>12</v>
      </c>
      <c r="O6" s="1477">
        <v>166</v>
      </c>
      <c r="P6" s="1477">
        <v>25</v>
      </c>
      <c r="Q6" s="1477">
        <v>6</v>
      </c>
      <c r="R6" s="1477">
        <v>157</v>
      </c>
      <c r="S6" s="1477">
        <v>173</v>
      </c>
      <c r="T6" s="1477">
        <v>5553</v>
      </c>
    </row>
    <row r="7" spans="1:20" ht="16.5" customHeight="1">
      <c r="A7" s="1688" t="s">
        <v>754</v>
      </c>
      <c r="B7" s="1477">
        <v>436</v>
      </c>
      <c r="C7" s="1477">
        <v>182</v>
      </c>
      <c r="D7" s="1477">
        <v>126</v>
      </c>
      <c r="E7" s="1477">
        <v>128</v>
      </c>
      <c r="F7" s="1477">
        <v>146</v>
      </c>
      <c r="G7" s="1477">
        <v>144</v>
      </c>
      <c r="H7" s="1477">
        <v>0</v>
      </c>
      <c r="I7" s="1477">
        <v>2</v>
      </c>
      <c r="J7" s="1477">
        <v>1085</v>
      </c>
      <c r="K7" s="1477">
        <v>114</v>
      </c>
      <c r="L7" s="1477">
        <v>26</v>
      </c>
      <c r="M7" s="1477">
        <v>0</v>
      </c>
      <c r="N7" s="1477">
        <v>4</v>
      </c>
      <c r="O7" s="1477">
        <v>45</v>
      </c>
      <c r="P7" s="1477">
        <v>8</v>
      </c>
      <c r="Q7" s="1477">
        <v>3</v>
      </c>
      <c r="R7" s="1477">
        <v>17</v>
      </c>
      <c r="S7" s="1477">
        <v>5</v>
      </c>
      <c r="T7" s="1477">
        <v>1889</v>
      </c>
    </row>
    <row r="8" spans="1:20" ht="16.5" customHeight="1">
      <c r="A8" s="1688" t="s">
        <v>753</v>
      </c>
      <c r="B8" s="1477">
        <v>267</v>
      </c>
      <c r="C8" s="1477">
        <v>94</v>
      </c>
      <c r="D8" s="1477">
        <v>56</v>
      </c>
      <c r="E8" s="1477">
        <v>117</v>
      </c>
      <c r="F8" s="1477">
        <v>184</v>
      </c>
      <c r="G8" s="1477">
        <v>182</v>
      </c>
      <c r="H8" s="1477">
        <v>1</v>
      </c>
      <c r="I8" s="1477">
        <v>1</v>
      </c>
      <c r="J8" s="1477">
        <v>1359</v>
      </c>
      <c r="K8" s="1477">
        <v>144</v>
      </c>
      <c r="L8" s="1477">
        <v>22</v>
      </c>
      <c r="M8" s="1477">
        <v>2</v>
      </c>
      <c r="N8" s="1477">
        <v>8</v>
      </c>
      <c r="O8" s="1477">
        <v>43</v>
      </c>
      <c r="P8" s="1477">
        <v>4</v>
      </c>
      <c r="Q8" s="1477">
        <v>2</v>
      </c>
      <c r="R8" s="1477">
        <v>29</v>
      </c>
      <c r="S8" s="1477">
        <v>12</v>
      </c>
      <c r="T8" s="1477">
        <v>2076</v>
      </c>
    </row>
    <row r="9" spans="1:20" ht="16.5" customHeight="1">
      <c r="A9" s="1688" t="s">
        <v>752</v>
      </c>
      <c r="B9" s="1477">
        <v>274</v>
      </c>
      <c r="C9" s="1477">
        <v>122</v>
      </c>
      <c r="D9" s="1477">
        <v>69</v>
      </c>
      <c r="E9" s="1477">
        <v>83</v>
      </c>
      <c r="F9" s="1477">
        <v>77</v>
      </c>
      <c r="G9" s="1477">
        <v>76</v>
      </c>
      <c r="H9" s="1477">
        <v>1</v>
      </c>
      <c r="I9" s="1477">
        <v>0</v>
      </c>
      <c r="J9" s="1477">
        <v>935</v>
      </c>
      <c r="K9" s="1477">
        <v>125</v>
      </c>
      <c r="L9" s="1477">
        <v>22</v>
      </c>
      <c r="M9" s="1477">
        <v>0</v>
      </c>
      <c r="N9" s="1477">
        <v>4</v>
      </c>
      <c r="O9" s="1477">
        <v>33</v>
      </c>
      <c r="P9" s="1477">
        <v>1</v>
      </c>
      <c r="Q9" s="1477">
        <v>3</v>
      </c>
      <c r="R9" s="1477">
        <v>43</v>
      </c>
      <c r="S9" s="1477">
        <v>6</v>
      </c>
      <c r="T9" s="1477">
        <v>1523</v>
      </c>
    </row>
    <row r="10" spans="1:20" ht="16.5" customHeight="1">
      <c r="A10" s="1688" t="s">
        <v>751</v>
      </c>
      <c r="B10" s="1477">
        <v>494</v>
      </c>
      <c r="C10" s="1477">
        <v>232</v>
      </c>
      <c r="D10" s="1477">
        <v>111</v>
      </c>
      <c r="E10" s="1477">
        <v>151</v>
      </c>
      <c r="F10" s="1477">
        <v>149</v>
      </c>
      <c r="G10" s="1477">
        <v>145</v>
      </c>
      <c r="H10" s="1477">
        <v>3</v>
      </c>
      <c r="I10" s="1477">
        <v>1</v>
      </c>
      <c r="J10" s="1477">
        <v>1054</v>
      </c>
      <c r="K10" s="1477">
        <v>122</v>
      </c>
      <c r="L10" s="1477">
        <v>28</v>
      </c>
      <c r="M10" s="1477">
        <v>2</v>
      </c>
      <c r="N10" s="1477">
        <v>2</v>
      </c>
      <c r="O10" s="1477">
        <v>68</v>
      </c>
      <c r="P10" s="1477">
        <v>4</v>
      </c>
      <c r="Q10" s="1477">
        <v>2</v>
      </c>
      <c r="R10" s="1477">
        <v>24</v>
      </c>
      <c r="S10" s="1477">
        <v>3</v>
      </c>
      <c r="T10" s="1477">
        <v>1952</v>
      </c>
    </row>
    <row r="11" spans="1:20" ht="16.5" customHeight="1">
      <c r="A11" s="1688" t="s">
        <v>750</v>
      </c>
      <c r="B11" s="1477">
        <v>372</v>
      </c>
      <c r="C11" s="1477">
        <v>181</v>
      </c>
      <c r="D11" s="1477">
        <v>104</v>
      </c>
      <c r="E11" s="1477">
        <v>87</v>
      </c>
      <c r="F11" s="1477">
        <v>89</v>
      </c>
      <c r="G11" s="1477">
        <v>86</v>
      </c>
      <c r="H11" s="1477">
        <v>1</v>
      </c>
      <c r="I11" s="1477">
        <v>2</v>
      </c>
      <c r="J11" s="1477">
        <v>886</v>
      </c>
      <c r="K11" s="1477">
        <v>121</v>
      </c>
      <c r="L11" s="1477">
        <v>21</v>
      </c>
      <c r="M11" s="1477">
        <v>0</v>
      </c>
      <c r="N11" s="1477">
        <v>8</v>
      </c>
      <c r="O11" s="1477">
        <v>43</v>
      </c>
      <c r="P11" s="1477">
        <v>5</v>
      </c>
      <c r="Q11" s="1477">
        <v>0</v>
      </c>
      <c r="R11" s="1477">
        <v>27</v>
      </c>
      <c r="S11" s="1477">
        <v>15</v>
      </c>
      <c r="T11" s="1477">
        <v>1587</v>
      </c>
    </row>
    <row r="12" spans="1:20" ht="16.5" customHeight="1">
      <c r="A12" s="1688" t="s">
        <v>749</v>
      </c>
      <c r="B12" s="1477">
        <v>448</v>
      </c>
      <c r="C12" s="1477">
        <v>181</v>
      </c>
      <c r="D12" s="1477">
        <v>73</v>
      </c>
      <c r="E12" s="1477">
        <v>194</v>
      </c>
      <c r="F12" s="1477">
        <v>132</v>
      </c>
      <c r="G12" s="1477">
        <v>121</v>
      </c>
      <c r="H12" s="1477">
        <v>6</v>
      </c>
      <c r="I12" s="1477">
        <v>5</v>
      </c>
      <c r="J12" s="1477">
        <v>1747</v>
      </c>
      <c r="K12" s="1477">
        <v>184</v>
      </c>
      <c r="L12" s="1477">
        <v>31</v>
      </c>
      <c r="M12" s="1477">
        <v>1</v>
      </c>
      <c r="N12" s="1477">
        <v>10</v>
      </c>
      <c r="O12" s="1477">
        <v>105</v>
      </c>
      <c r="P12" s="1477">
        <v>11</v>
      </c>
      <c r="Q12" s="1477">
        <v>3</v>
      </c>
      <c r="R12" s="1477">
        <v>49</v>
      </c>
      <c r="S12" s="1477">
        <v>20</v>
      </c>
      <c r="T12" s="1477">
        <v>2741</v>
      </c>
    </row>
    <row r="13" spans="1:20" ht="16.5" customHeight="1">
      <c r="A13" s="1688" t="s">
        <v>748</v>
      </c>
      <c r="B13" s="1477">
        <v>423</v>
      </c>
      <c r="C13" s="1477">
        <v>123</v>
      </c>
      <c r="D13" s="1477">
        <v>96</v>
      </c>
      <c r="E13" s="1477">
        <v>204</v>
      </c>
      <c r="F13" s="1477">
        <v>175</v>
      </c>
      <c r="G13" s="1477">
        <v>149</v>
      </c>
      <c r="H13" s="1477">
        <v>13</v>
      </c>
      <c r="I13" s="1477">
        <v>13</v>
      </c>
      <c r="J13" s="1477">
        <v>2410</v>
      </c>
      <c r="K13" s="1477">
        <v>147</v>
      </c>
      <c r="L13" s="1477">
        <v>24</v>
      </c>
      <c r="M13" s="1477">
        <v>1</v>
      </c>
      <c r="N13" s="1477">
        <v>2</v>
      </c>
      <c r="O13" s="1477">
        <v>69</v>
      </c>
      <c r="P13" s="1477">
        <v>9</v>
      </c>
      <c r="Q13" s="1477">
        <v>4</v>
      </c>
      <c r="R13" s="1477">
        <v>60</v>
      </c>
      <c r="S13" s="1477">
        <v>50</v>
      </c>
      <c r="T13" s="1477">
        <v>3374</v>
      </c>
    </row>
    <row r="14" spans="1:20" ht="16.5" customHeight="1">
      <c r="A14" s="1688" t="s">
        <v>747</v>
      </c>
      <c r="B14" s="1477">
        <v>323</v>
      </c>
      <c r="C14" s="1477">
        <v>90</v>
      </c>
      <c r="D14" s="1477">
        <v>60</v>
      </c>
      <c r="E14" s="1477">
        <v>173</v>
      </c>
      <c r="F14" s="1477">
        <v>143</v>
      </c>
      <c r="G14" s="1477">
        <v>118</v>
      </c>
      <c r="H14" s="1477">
        <v>14</v>
      </c>
      <c r="I14" s="1477">
        <v>11</v>
      </c>
      <c r="J14" s="1477">
        <v>1641</v>
      </c>
      <c r="K14" s="1477">
        <v>150</v>
      </c>
      <c r="L14" s="1477">
        <v>18</v>
      </c>
      <c r="M14" s="1477">
        <v>1</v>
      </c>
      <c r="N14" s="1477">
        <v>4</v>
      </c>
      <c r="O14" s="1477">
        <v>99</v>
      </c>
      <c r="P14" s="1477">
        <v>0</v>
      </c>
      <c r="Q14" s="1477">
        <v>4</v>
      </c>
      <c r="R14" s="1477">
        <v>40</v>
      </c>
      <c r="S14" s="1477">
        <v>24</v>
      </c>
      <c r="T14" s="1477">
        <v>2447</v>
      </c>
    </row>
    <row r="15" spans="1:20" ht="16.5" customHeight="1">
      <c r="A15" s="1688" t="s">
        <v>746</v>
      </c>
      <c r="B15" s="1477">
        <v>333</v>
      </c>
      <c r="C15" s="1477">
        <v>135</v>
      </c>
      <c r="D15" s="1477">
        <v>65</v>
      </c>
      <c r="E15" s="1477">
        <v>133</v>
      </c>
      <c r="F15" s="1477">
        <v>125</v>
      </c>
      <c r="G15" s="1477">
        <v>95</v>
      </c>
      <c r="H15" s="1477">
        <v>7</v>
      </c>
      <c r="I15" s="1477">
        <v>23</v>
      </c>
      <c r="J15" s="1477">
        <v>1636</v>
      </c>
      <c r="K15" s="1477">
        <v>151</v>
      </c>
      <c r="L15" s="1477">
        <v>40</v>
      </c>
      <c r="M15" s="1477">
        <v>2</v>
      </c>
      <c r="N15" s="1477">
        <v>4</v>
      </c>
      <c r="O15" s="1477">
        <v>56</v>
      </c>
      <c r="P15" s="1477">
        <v>6</v>
      </c>
      <c r="Q15" s="1477">
        <v>0</v>
      </c>
      <c r="R15" s="1477">
        <v>27</v>
      </c>
      <c r="S15" s="1477">
        <v>8</v>
      </c>
      <c r="T15" s="1477">
        <v>2388</v>
      </c>
    </row>
    <row r="16" spans="1:20" ht="16.5" customHeight="1">
      <c r="A16" s="1688" t="s">
        <v>745</v>
      </c>
      <c r="B16" s="1477">
        <v>1703</v>
      </c>
      <c r="C16" s="1477">
        <v>846</v>
      </c>
      <c r="D16" s="1477">
        <v>452</v>
      </c>
      <c r="E16" s="1477">
        <v>405</v>
      </c>
      <c r="F16" s="1477">
        <v>224</v>
      </c>
      <c r="G16" s="1477">
        <v>187</v>
      </c>
      <c r="H16" s="1477">
        <v>14</v>
      </c>
      <c r="I16" s="1477">
        <v>23</v>
      </c>
      <c r="J16" s="1477">
        <v>3051</v>
      </c>
      <c r="K16" s="1477">
        <v>361</v>
      </c>
      <c r="L16" s="1477">
        <v>54</v>
      </c>
      <c r="M16" s="1477">
        <v>7</v>
      </c>
      <c r="N16" s="1477">
        <v>15</v>
      </c>
      <c r="O16" s="1477">
        <v>97</v>
      </c>
      <c r="P16" s="1477">
        <v>23</v>
      </c>
      <c r="Q16" s="1477">
        <v>8</v>
      </c>
      <c r="R16" s="1477">
        <v>53</v>
      </c>
      <c r="S16" s="1477">
        <v>29</v>
      </c>
      <c r="T16" s="1477">
        <v>5625</v>
      </c>
    </row>
    <row r="17" spans="1:20" ht="16.5" customHeight="1">
      <c r="A17" s="1688" t="s">
        <v>744</v>
      </c>
      <c r="B17" s="1477">
        <v>887</v>
      </c>
      <c r="C17" s="1477">
        <v>238</v>
      </c>
      <c r="D17" s="1477">
        <v>145</v>
      </c>
      <c r="E17" s="1477">
        <v>504</v>
      </c>
      <c r="F17" s="1477">
        <v>418</v>
      </c>
      <c r="G17" s="1477">
        <v>356</v>
      </c>
      <c r="H17" s="1477">
        <v>38</v>
      </c>
      <c r="I17" s="1477">
        <v>24</v>
      </c>
      <c r="J17" s="1477">
        <v>3139</v>
      </c>
      <c r="K17" s="1477">
        <v>307</v>
      </c>
      <c r="L17" s="1477">
        <v>51</v>
      </c>
      <c r="M17" s="1477">
        <v>7</v>
      </c>
      <c r="N17" s="1477">
        <v>11</v>
      </c>
      <c r="O17" s="1477">
        <v>53</v>
      </c>
      <c r="P17" s="1477">
        <v>11</v>
      </c>
      <c r="Q17" s="1477">
        <v>7</v>
      </c>
      <c r="R17" s="1477">
        <v>36</v>
      </c>
      <c r="S17" s="1477">
        <v>27</v>
      </c>
      <c r="T17" s="1477">
        <v>4954</v>
      </c>
    </row>
    <row r="18" spans="1:20" ht="16.5" customHeight="1">
      <c r="A18" s="1688" t="s">
        <v>743</v>
      </c>
      <c r="B18" s="1477">
        <v>1692</v>
      </c>
      <c r="C18" s="1477">
        <v>615</v>
      </c>
      <c r="D18" s="1477">
        <v>322</v>
      </c>
      <c r="E18" s="1477">
        <v>755</v>
      </c>
      <c r="F18" s="1477">
        <v>720</v>
      </c>
      <c r="G18" s="1477">
        <v>644</v>
      </c>
      <c r="H18" s="1477">
        <v>38</v>
      </c>
      <c r="I18" s="1477">
        <v>38</v>
      </c>
      <c r="J18" s="1477">
        <v>5991</v>
      </c>
      <c r="K18" s="1477">
        <v>801</v>
      </c>
      <c r="L18" s="1477">
        <v>135</v>
      </c>
      <c r="M18" s="1477">
        <v>3</v>
      </c>
      <c r="N18" s="1477">
        <v>24</v>
      </c>
      <c r="O18" s="1477">
        <v>160</v>
      </c>
      <c r="P18" s="1477">
        <v>76</v>
      </c>
      <c r="Q18" s="1477">
        <v>47</v>
      </c>
      <c r="R18" s="1477">
        <v>117</v>
      </c>
      <c r="S18" s="1477">
        <v>126</v>
      </c>
      <c r="T18" s="1477">
        <v>9892</v>
      </c>
    </row>
    <row r="19" spans="1:20" ht="16.5" customHeight="1">
      <c r="A19" s="1688" t="s">
        <v>742</v>
      </c>
      <c r="B19" s="1477">
        <v>456</v>
      </c>
      <c r="C19" s="1477">
        <v>174</v>
      </c>
      <c r="D19" s="1477">
        <v>123</v>
      </c>
      <c r="E19" s="1477">
        <v>159</v>
      </c>
      <c r="F19" s="1477">
        <v>220</v>
      </c>
      <c r="G19" s="1477">
        <v>202</v>
      </c>
      <c r="H19" s="1477">
        <v>6</v>
      </c>
      <c r="I19" s="1477">
        <v>12</v>
      </c>
      <c r="J19" s="1477">
        <v>1680</v>
      </c>
      <c r="K19" s="1477">
        <v>154</v>
      </c>
      <c r="L19" s="1477">
        <v>33</v>
      </c>
      <c r="M19" s="1477">
        <v>0</v>
      </c>
      <c r="N19" s="1477">
        <v>7</v>
      </c>
      <c r="O19" s="1477">
        <v>40</v>
      </c>
      <c r="P19" s="1477">
        <v>14</v>
      </c>
      <c r="Q19" s="1477">
        <v>5</v>
      </c>
      <c r="R19" s="1477">
        <v>19</v>
      </c>
      <c r="S19" s="1477">
        <v>5</v>
      </c>
      <c r="T19" s="1477">
        <v>2633</v>
      </c>
    </row>
    <row r="20" spans="1:20" ht="16.5" customHeight="1">
      <c r="A20" s="1688" t="s">
        <v>741</v>
      </c>
      <c r="B20" s="1477">
        <v>525</v>
      </c>
      <c r="C20" s="1477">
        <v>253</v>
      </c>
      <c r="D20" s="1477">
        <v>137</v>
      </c>
      <c r="E20" s="1477">
        <v>135</v>
      </c>
      <c r="F20" s="1477">
        <v>78</v>
      </c>
      <c r="G20" s="1477">
        <v>72</v>
      </c>
      <c r="H20" s="1477">
        <v>2</v>
      </c>
      <c r="I20" s="1477">
        <v>4</v>
      </c>
      <c r="J20" s="1477">
        <v>984</v>
      </c>
      <c r="K20" s="1477">
        <v>97</v>
      </c>
      <c r="L20" s="1477">
        <v>26</v>
      </c>
      <c r="M20" s="1477">
        <v>1</v>
      </c>
      <c r="N20" s="1477">
        <v>11</v>
      </c>
      <c r="O20" s="1477">
        <v>46</v>
      </c>
      <c r="P20" s="1477">
        <v>16</v>
      </c>
      <c r="Q20" s="1477">
        <v>5</v>
      </c>
      <c r="R20" s="1477">
        <v>17</v>
      </c>
      <c r="S20" s="1477">
        <v>19</v>
      </c>
      <c r="T20" s="1477">
        <v>1825</v>
      </c>
    </row>
    <row r="21" spans="1:20" ht="16.5" customHeight="1">
      <c r="A21" s="1688" t="s">
        <v>740</v>
      </c>
      <c r="B21" s="1477">
        <v>228</v>
      </c>
      <c r="C21" s="1477">
        <v>108</v>
      </c>
      <c r="D21" s="1477">
        <v>47</v>
      </c>
      <c r="E21" s="1477">
        <v>73</v>
      </c>
      <c r="F21" s="1477">
        <v>68</v>
      </c>
      <c r="G21" s="1477">
        <v>66</v>
      </c>
      <c r="H21" s="1477">
        <v>0</v>
      </c>
      <c r="I21" s="1477">
        <v>2</v>
      </c>
      <c r="J21" s="1477">
        <v>1051</v>
      </c>
      <c r="K21" s="1477">
        <v>106</v>
      </c>
      <c r="L21" s="1477">
        <v>29</v>
      </c>
      <c r="M21" s="1477">
        <v>2</v>
      </c>
      <c r="N21" s="1477">
        <v>7</v>
      </c>
      <c r="O21" s="1477">
        <v>24</v>
      </c>
      <c r="P21" s="1477">
        <v>6</v>
      </c>
      <c r="Q21" s="1477">
        <v>4</v>
      </c>
      <c r="R21" s="1477">
        <v>25</v>
      </c>
      <c r="S21" s="1477">
        <v>6</v>
      </c>
      <c r="T21" s="1477">
        <v>1556</v>
      </c>
    </row>
    <row r="22" spans="1:20" ht="16.5" customHeight="1">
      <c r="A22" s="1688" t="s">
        <v>739</v>
      </c>
      <c r="B22" s="1477">
        <v>420</v>
      </c>
      <c r="C22" s="1477">
        <v>164</v>
      </c>
      <c r="D22" s="1477">
        <v>87</v>
      </c>
      <c r="E22" s="1477">
        <v>169</v>
      </c>
      <c r="F22" s="1477">
        <v>53</v>
      </c>
      <c r="G22" s="1477">
        <v>48</v>
      </c>
      <c r="H22" s="1477">
        <v>0</v>
      </c>
      <c r="I22" s="1477">
        <v>5</v>
      </c>
      <c r="J22" s="1477">
        <v>967</v>
      </c>
      <c r="K22" s="1477">
        <v>138</v>
      </c>
      <c r="L22" s="1477">
        <v>17</v>
      </c>
      <c r="M22" s="1477">
        <v>1</v>
      </c>
      <c r="N22" s="1477">
        <v>4</v>
      </c>
      <c r="O22" s="1477">
        <v>40</v>
      </c>
      <c r="P22" s="1477">
        <v>23</v>
      </c>
      <c r="Q22" s="1477">
        <v>4</v>
      </c>
      <c r="R22" s="1477">
        <v>27</v>
      </c>
      <c r="S22" s="1477">
        <v>12</v>
      </c>
      <c r="T22" s="1477">
        <v>1706</v>
      </c>
    </row>
    <row r="23" spans="1:20" ht="16.5" customHeight="1">
      <c r="A23" s="1688" t="s">
        <v>738</v>
      </c>
      <c r="B23" s="1477">
        <v>217</v>
      </c>
      <c r="C23" s="1477">
        <v>103</v>
      </c>
      <c r="D23" s="1477">
        <v>31</v>
      </c>
      <c r="E23" s="1477">
        <v>83</v>
      </c>
      <c r="F23" s="1477">
        <v>54</v>
      </c>
      <c r="G23" s="1477">
        <v>53</v>
      </c>
      <c r="H23" s="1477">
        <v>1</v>
      </c>
      <c r="I23" s="1477">
        <v>0</v>
      </c>
      <c r="J23" s="1477">
        <v>559</v>
      </c>
      <c r="K23" s="1477">
        <v>89</v>
      </c>
      <c r="L23" s="1477">
        <v>28</v>
      </c>
      <c r="M23" s="1477">
        <v>1</v>
      </c>
      <c r="N23" s="1477">
        <v>8</v>
      </c>
      <c r="O23" s="1477">
        <v>10</v>
      </c>
      <c r="P23" s="1477">
        <v>6</v>
      </c>
      <c r="Q23" s="1477">
        <v>0</v>
      </c>
      <c r="R23" s="1477">
        <v>12</v>
      </c>
      <c r="S23" s="1477">
        <v>3</v>
      </c>
      <c r="T23" s="1477">
        <v>987</v>
      </c>
    </row>
    <row r="24" spans="1:20" ht="16.5" customHeight="1">
      <c r="A24" s="1688" t="s">
        <v>737</v>
      </c>
      <c r="B24" s="1477">
        <v>132</v>
      </c>
      <c r="C24" s="1477">
        <v>58</v>
      </c>
      <c r="D24" s="1477">
        <v>16</v>
      </c>
      <c r="E24" s="1477">
        <v>58</v>
      </c>
      <c r="F24" s="1477">
        <v>65</v>
      </c>
      <c r="G24" s="1477">
        <v>56</v>
      </c>
      <c r="H24" s="1477">
        <v>4</v>
      </c>
      <c r="I24" s="1477">
        <v>5</v>
      </c>
      <c r="J24" s="1477">
        <v>650</v>
      </c>
      <c r="K24" s="1477">
        <v>71</v>
      </c>
      <c r="L24" s="1477">
        <v>18</v>
      </c>
      <c r="M24" s="1477">
        <v>1</v>
      </c>
      <c r="N24" s="1477">
        <v>6</v>
      </c>
      <c r="O24" s="1477">
        <v>45</v>
      </c>
      <c r="P24" s="1477">
        <v>4</v>
      </c>
      <c r="Q24" s="1477">
        <v>1</v>
      </c>
      <c r="R24" s="1477">
        <v>18</v>
      </c>
      <c r="S24" s="1477">
        <v>6</v>
      </c>
      <c r="T24" s="1477">
        <v>1017</v>
      </c>
    </row>
    <row r="25" spans="1:20" ht="16.5" customHeight="1">
      <c r="A25" s="1688" t="s">
        <v>736</v>
      </c>
      <c r="B25" s="1477">
        <v>335</v>
      </c>
      <c r="C25" s="1477">
        <v>91</v>
      </c>
      <c r="D25" s="1477">
        <v>35</v>
      </c>
      <c r="E25" s="1477">
        <v>209</v>
      </c>
      <c r="F25" s="1477">
        <v>186</v>
      </c>
      <c r="G25" s="1477">
        <v>181</v>
      </c>
      <c r="H25" s="1477">
        <v>0</v>
      </c>
      <c r="I25" s="1477">
        <v>5</v>
      </c>
      <c r="J25" s="1477">
        <v>1378</v>
      </c>
      <c r="K25" s="1477">
        <v>162</v>
      </c>
      <c r="L25" s="1477">
        <v>40</v>
      </c>
      <c r="M25" s="1477">
        <v>4</v>
      </c>
      <c r="N25" s="1477">
        <v>3</v>
      </c>
      <c r="O25" s="1477">
        <v>48</v>
      </c>
      <c r="P25" s="1477">
        <v>11</v>
      </c>
      <c r="Q25" s="1477">
        <v>3</v>
      </c>
      <c r="R25" s="1477">
        <v>34</v>
      </c>
      <c r="S25" s="1477">
        <v>11</v>
      </c>
      <c r="T25" s="1477">
        <v>2215</v>
      </c>
    </row>
    <row r="26" spans="1:20" ht="16.5" customHeight="1">
      <c r="A26" s="1688" t="s">
        <v>735</v>
      </c>
      <c r="B26" s="1477">
        <v>259</v>
      </c>
      <c r="C26" s="1477">
        <v>127</v>
      </c>
      <c r="D26" s="1477">
        <v>39</v>
      </c>
      <c r="E26" s="1477">
        <v>93</v>
      </c>
      <c r="F26" s="1477">
        <v>61</v>
      </c>
      <c r="G26" s="1477">
        <v>56</v>
      </c>
      <c r="H26" s="1477">
        <v>5</v>
      </c>
      <c r="I26" s="1477">
        <v>0</v>
      </c>
      <c r="J26" s="1477">
        <v>1252</v>
      </c>
      <c r="K26" s="1477">
        <v>113</v>
      </c>
      <c r="L26" s="1477">
        <v>22</v>
      </c>
      <c r="M26" s="1477">
        <v>1</v>
      </c>
      <c r="N26" s="1477">
        <v>15</v>
      </c>
      <c r="O26" s="1477">
        <v>71</v>
      </c>
      <c r="P26" s="1477">
        <v>10</v>
      </c>
      <c r="Q26" s="1477">
        <v>2</v>
      </c>
      <c r="R26" s="1477">
        <v>43</v>
      </c>
      <c r="S26" s="1477">
        <v>5</v>
      </c>
      <c r="T26" s="1477">
        <v>1854</v>
      </c>
    </row>
    <row r="27" spans="1:20" ht="16.5" customHeight="1">
      <c r="A27" s="1688" t="s">
        <v>734</v>
      </c>
      <c r="B27" s="1477">
        <v>148</v>
      </c>
      <c r="C27" s="1477">
        <v>68</v>
      </c>
      <c r="D27" s="1477">
        <v>15</v>
      </c>
      <c r="E27" s="1477">
        <v>65</v>
      </c>
      <c r="F27" s="1477">
        <v>258</v>
      </c>
      <c r="G27" s="1477">
        <v>216</v>
      </c>
      <c r="H27" s="1477">
        <v>22</v>
      </c>
      <c r="I27" s="1477">
        <v>20</v>
      </c>
      <c r="J27" s="1477">
        <v>1311</v>
      </c>
      <c r="K27" s="1477">
        <v>105</v>
      </c>
      <c r="L27" s="1477">
        <v>18</v>
      </c>
      <c r="M27" s="1477">
        <v>0</v>
      </c>
      <c r="N27" s="1477">
        <v>2</v>
      </c>
      <c r="O27" s="1477">
        <v>26</v>
      </c>
      <c r="P27" s="1477">
        <v>1</v>
      </c>
      <c r="Q27" s="1477">
        <v>1</v>
      </c>
      <c r="R27" s="1477">
        <v>24</v>
      </c>
      <c r="S27" s="1477">
        <v>3</v>
      </c>
      <c r="T27" s="1477">
        <v>1897</v>
      </c>
    </row>
    <row r="28" spans="1:20" ht="16.5" customHeight="1">
      <c r="A28" s="1688" t="s">
        <v>733</v>
      </c>
      <c r="B28" s="1477">
        <v>509</v>
      </c>
      <c r="C28" s="1477">
        <v>164</v>
      </c>
      <c r="D28" s="1477">
        <v>73</v>
      </c>
      <c r="E28" s="1477">
        <v>272</v>
      </c>
      <c r="F28" s="1477">
        <v>355</v>
      </c>
      <c r="G28" s="1477">
        <v>328</v>
      </c>
      <c r="H28" s="1477">
        <v>12</v>
      </c>
      <c r="I28" s="1477">
        <v>15</v>
      </c>
      <c r="J28" s="1477">
        <v>2635</v>
      </c>
      <c r="K28" s="1477">
        <v>287</v>
      </c>
      <c r="L28" s="1477">
        <v>82</v>
      </c>
      <c r="M28" s="1477">
        <v>3</v>
      </c>
      <c r="N28" s="1477">
        <v>22</v>
      </c>
      <c r="O28" s="1477">
        <v>76</v>
      </c>
      <c r="P28" s="1477">
        <v>22</v>
      </c>
      <c r="Q28" s="1477">
        <v>9</v>
      </c>
      <c r="R28" s="1477">
        <v>35</v>
      </c>
      <c r="S28" s="1477">
        <v>55</v>
      </c>
      <c r="T28" s="1477">
        <v>4090</v>
      </c>
    </row>
    <row r="29" spans="1:20" ht="16.5" customHeight="1">
      <c r="A29" s="1688" t="s">
        <v>732</v>
      </c>
      <c r="B29" s="1477">
        <v>330</v>
      </c>
      <c r="C29" s="1477">
        <v>100</v>
      </c>
      <c r="D29" s="1477">
        <v>59</v>
      </c>
      <c r="E29" s="1477">
        <v>171</v>
      </c>
      <c r="F29" s="1477">
        <v>127</v>
      </c>
      <c r="G29" s="1477">
        <v>115</v>
      </c>
      <c r="H29" s="1477">
        <v>6</v>
      </c>
      <c r="I29" s="1477">
        <v>6</v>
      </c>
      <c r="J29" s="1477">
        <v>1385</v>
      </c>
      <c r="K29" s="1477">
        <v>138</v>
      </c>
      <c r="L29" s="1477">
        <v>23</v>
      </c>
      <c r="M29" s="1477">
        <v>6</v>
      </c>
      <c r="N29" s="1477">
        <v>7</v>
      </c>
      <c r="O29" s="1477">
        <v>52</v>
      </c>
      <c r="P29" s="1477">
        <v>47</v>
      </c>
      <c r="Q29" s="1477">
        <v>15</v>
      </c>
      <c r="R29" s="1477">
        <v>23</v>
      </c>
      <c r="S29" s="1477">
        <v>13</v>
      </c>
      <c r="T29" s="1477">
        <v>2166</v>
      </c>
    </row>
    <row r="30" spans="1:20" ht="16.5" customHeight="1">
      <c r="A30" s="1688" t="s">
        <v>731</v>
      </c>
      <c r="B30" s="1477">
        <v>255</v>
      </c>
      <c r="C30" s="1477">
        <v>131</v>
      </c>
      <c r="D30" s="1477">
        <v>46</v>
      </c>
      <c r="E30" s="1477">
        <v>78</v>
      </c>
      <c r="F30" s="1477">
        <v>53</v>
      </c>
      <c r="G30" s="1477">
        <v>51</v>
      </c>
      <c r="H30" s="1477">
        <v>1</v>
      </c>
      <c r="I30" s="1477">
        <v>1</v>
      </c>
      <c r="J30" s="1477">
        <v>522</v>
      </c>
      <c r="K30" s="1477">
        <v>100</v>
      </c>
      <c r="L30" s="1477">
        <v>13</v>
      </c>
      <c r="M30" s="1477">
        <v>9</v>
      </c>
      <c r="N30" s="1477">
        <v>4</v>
      </c>
      <c r="O30" s="1477">
        <v>21</v>
      </c>
      <c r="P30" s="1477">
        <v>9</v>
      </c>
      <c r="Q30" s="1477">
        <v>0</v>
      </c>
      <c r="R30" s="1477">
        <v>9</v>
      </c>
      <c r="S30" s="1477">
        <v>13</v>
      </c>
      <c r="T30" s="1477">
        <v>1008</v>
      </c>
    </row>
    <row r="31" spans="1:20" ht="16.5" customHeight="1">
      <c r="A31" s="1688" t="s">
        <v>730</v>
      </c>
      <c r="B31" s="1477">
        <v>156</v>
      </c>
      <c r="C31" s="1477">
        <v>82</v>
      </c>
      <c r="D31" s="1477">
        <v>28</v>
      </c>
      <c r="E31" s="1477">
        <v>46</v>
      </c>
      <c r="F31" s="1477">
        <v>22</v>
      </c>
      <c r="G31" s="1477">
        <v>16</v>
      </c>
      <c r="H31" s="1477">
        <v>2</v>
      </c>
      <c r="I31" s="1477">
        <v>4</v>
      </c>
      <c r="J31" s="1477">
        <v>616</v>
      </c>
      <c r="K31" s="1477">
        <v>77</v>
      </c>
      <c r="L31" s="1477">
        <v>11</v>
      </c>
      <c r="M31" s="1477">
        <v>1</v>
      </c>
      <c r="N31" s="1477">
        <v>2</v>
      </c>
      <c r="O31" s="1477">
        <v>9</v>
      </c>
      <c r="P31" s="1477">
        <v>5</v>
      </c>
      <c r="Q31" s="1477">
        <v>11</v>
      </c>
      <c r="R31" s="1477">
        <v>8</v>
      </c>
      <c r="S31" s="1477">
        <v>14</v>
      </c>
      <c r="T31" s="1477">
        <v>932</v>
      </c>
    </row>
    <row r="32" spans="1:20" ht="16.5" customHeight="1">
      <c r="A32" s="1688" t="s">
        <v>729</v>
      </c>
      <c r="B32" s="1477">
        <v>1635</v>
      </c>
      <c r="C32" s="1477">
        <v>503</v>
      </c>
      <c r="D32" s="1477">
        <v>306</v>
      </c>
      <c r="E32" s="1477">
        <v>826</v>
      </c>
      <c r="F32" s="1477">
        <v>821</v>
      </c>
      <c r="G32" s="1477">
        <v>695</v>
      </c>
      <c r="H32" s="1477">
        <v>87</v>
      </c>
      <c r="I32" s="1477">
        <v>39</v>
      </c>
      <c r="J32" s="1477">
        <v>3899</v>
      </c>
      <c r="K32" s="1477">
        <v>447</v>
      </c>
      <c r="L32" s="1477">
        <v>82</v>
      </c>
      <c r="M32" s="1477">
        <v>11</v>
      </c>
      <c r="N32" s="1477">
        <v>16</v>
      </c>
      <c r="O32" s="1477">
        <v>220</v>
      </c>
      <c r="P32" s="1477">
        <v>36</v>
      </c>
      <c r="Q32" s="1477">
        <v>14</v>
      </c>
      <c r="R32" s="1477">
        <v>58</v>
      </c>
      <c r="S32" s="1477">
        <v>69</v>
      </c>
      <c r="T32" s="1477">
        <v>7308</v>
      </c>
    </row>
    <row r="33" spans="1:20" ht="16.5" customHeight="1">
      <c r="A33" s="1688" t="s">
        <v>728</v>
      </c>
      <c r="B33" s="1477">
        <v>851</v>
      </c>
      <c r="C33" s="1477">
        <v>249</v>
      </c>
      <c r="D33" s="1477">
        <v>104</v>
      </c>
      <c r="E33" s="1477">
        <v>498</v>
      </c>
      <c r="F33" s="1477">
        <v>211</v>
      </c>
      <c r="G33" s="1477">
        <v>196</v>
      </c>
      <c r="H33" s="1477">
        <v>7</v>
      </c>
      <c r="I33" s="1477">
        <v>8</v>
      </c>
      <c r="J33" s="1477">
        <v>2165</v>
      </c>
      <c r="K33" s="1477">
        <v>201</v>
      </c>
      <c r="L33" s="1477">
        <v>46</v>
      </c>
      <c r="M33" s="1477">
        <v>1</v>
      </c>
      <c r="N33" s="1477">
        <v>16</v>
      </c>
      <c r="O33" s="1477">
        <v>90</v>
      </c>
      <c r="P33" s="1477">
        <v>24</v>
      </c>
      <c r="Q33" s="1477">
        <v>8</v>
      </c>
      <c r="R33" s="1477">
        <v>46</v>
      </c>
      <c r="S33" s="1477">
        <v>175</v>
      </c>
      <c r="T33" s="1477">
        <v>3834</v>
      </c>
    </row>
    <row r="34" spans="1:20" ht="16.5" customHeight="1">
      <c r="A34" s="1688" t="s">
        <v>727</v>
      </c>
      <c r="B34" s="1477">
        <v>208</v>
      </c>
      <c r="C34" s="1477">
        <v>111</v>
      </c>
      <c r="D34" s="1477">
        <v>35</v>
      </c>
      <c r="E34" s="1477">
        <v>62</v>
      </c>
      <c r="F34" s="1477">
        <v>42</v>
      </c>
      <c r="G34" s="1477">
        <v>36</v>
      </c>
      <c r="H34" s="1477">
        <v>1</v>
      </c>
      <c r="I34" s="1477">
        <v>5</v>
      </c>
      <c r="J34" s="1477">
        <v>687</v>
      </c>
      <c r="K34" s="1477">
        <v>80</v>
      </c>
      <c r="L34" s="1477">
        <v>22</v>
      </c>
      <c r="M34" s="1477">
        <v>0</v>
      </c>
      <c r="N34" s="1477">
        <v>2</v>
      </c>
      <c r="O34" s="1477">
        <v>13</v>
      </c>
      <c r="P34" s="1477">
        <v>5</v>
      </c>
      <c r="Q34" s="1477">
        <v>1</v>
      </c>
      <c r="R34" s="1477">
        <v>1</v>
      </c>
      <c r="S34" s="1477">
        <v>14</v>
      </c>
      <c r="T34" s="1477">
        <v>1075</v>
      </c>
    </row>
    <row r="35" spans="1:20" ht="16.5" customHeight="1">
      <c r="A35" s="1688" t="s">
        <v>726</v>
      </c>
      <c r="B35" s="1477">
        <v>63</v>
      </c>
      <c r="C35" s="1477">
        <v>21</v>
      </c>
      <c r="D35" s="1477">
        <v>5</v>
      </c>
      <c r="E35" s="1477">
        <v>37</v>
      </c>
      <c r="F35" s="1477">
        <v>38</v>
      </c>
      <c r="G35" s="1477">
        <v>31</v>
      </c>
      <c r="H35" s="1477">
        <v>3</v>
      </c>
      <c r="I35" s="1477">
        <v>4</v>
      </c>
      <c r="J35" s="1477">
        <v>788</v>
      </c>
      <c r="K35" s="1477">
        <v>45</v>
      </c>
      <c r="L35" s="1477">
        <v>13</v>
      </c>
      <c r="M35" s="1477">
        <v>0</v>
      </c>
      <c r="N35" s="1477">
        <v>2</v>
      </c>
      <c r="O35" s="1477">
        <v>20</v>
      </c>
      <c r="P35" s="1477">
        <v>3</v>
      </c>
      <c r="Q35" s="1477">
        <v>1</v>
      </c>
      <c r="R35" s="1477">
        <v>5</v>
      </c>
      <c r="S35" s="1477">
        <v>2</v>
      </c>
      <c r="T35" s="1477">
        <v>980</v>
      </c>
    </row>
    <row r="36" spans="1:20" ht="16.5" customHeight="1">
      <c r="A36" s="1688" t="s">
        <v>725</v>
      </c>
      <c r="B36" s="1477">
        <v>192</v>
      </c>
      <c r="C36" s="1477">
        <v>94</v>
      </c>
      <c r="D36" s="1477">
        <v>48</v>
      </c>
      <c r="E36" s="1477">
        <v>50</v>
      </c>
      <c r="F36" s="1477">
        <v>69</v>
      </c>
      <c r="G36" s="1477">
        <v>69</v>
      </c>
      <c r="H36" s="1477">
        <v>0</v>
      </c>
      <c r="I36" s="1477">
        <v>0</v>
      </c>
      <c r="J36" s="1477">
        <v>498</v>
      </c>
      <c r="K36" s="1477">
        <v>66</v>
      </c>
      <c r="L36" s="1477">
        <v>6</v>
      </c>
      <c r="M36" s="1477">
        <v>0</v>
      </c>
      <c r="N36" s="1477">
        <v>4</v>
      </c>
      <c r="O36" s="1477">
        <v>9</v>
      </c>
      <c r="P36" s="1477">
        <v>8</v>
      </c>
      <c r="Q36" s="1477">
        <v>2</v>
      </c>
      <c r="R36" s="1477">
        <v>2</v>
      </c>
      <c r="S36" s="1477">
        <v>4</v>
      </c>
      <c r="T36" s="1477">
        <v>860</v>
      </c>
    </row>
    <row r="37" spans="1:20" ht="16.5" customHeight="1">
      <c r="A37" s="1688" t="s">
        <v>724</v>
      </c>
      <c r="B37" s="1477">
        <v>234</v>
      </c>
      <c r="C37" s="1477">
        <v>113</v>
      </c>
      <c r="D37" s="1477">
        <v>48</v>
      </c>
      <c r="E37" s="1477">
        <v>73</v>
      </c>
      <c r="F37" s="1477">
        <v>75</v>
      </c>
      <c r="G37" s="1477">
        <v>73</v>
      </c>
      <c r="H37" s="1477">
        <v>1</v>
      </c>
      <c r="I37" s="1477">
        <v>1</v>
      </c>
      <c r="J37" s="1477">
        <v>612</v>
      </c>
      <c r="K37" s="1477">
        <v>78</v>
      </c>
      <c r="L37" s="1477">
        <v>15</v>
      </c>
      <c r="M37" s="1477">
        <v>0</v>
      </c>
      <c r="N37" s="1477">
        <v>6</v>
      </c>
      <c r="O37" s="1477">
        <v>19</v>
      </c>
      <c r="P37" s="1477">
        <v>10</v>
      </c>
      <c r="Q37" s="1477">
        <v>2</v>
      </c>
      <c r="R37" s="1477">
        <v>10</v>
      </c>
      <c r="S37" s="1477">
        <v>4</v>
      </c>
      <c r="T37" s="1477">
        <v>1065</v>
      </c>
    </row>
    <row r="38" spans="1:20" ht="16.5" customHeight="1">
      <c r="A38" s="1688" t="s">
        <v>723</v>
      </c>
      <c r="B38" s="1477">
        <v>250</v>
      </c>
      <c r="C38" s="1477">
        <v>118</v>
      </c>
      <c r="D38" s="1477">
        <v>47</v>
      </c>
      <c r="E38" s="1477">
        <v>85</v>
      </c>
      <c r="F38" s="1477">
        <v>74</v>
      </c>
      <c r="G38" s="1477">
        <v>71</v>
      </c>
      <c r="H38" s="1477">
        <v>3</v>
      </c>
      <c r="I38" s="1477">
        <v>0</v>
      </c>
      <c r="J38" s="1477">
        <v>607</v>
      </c>
      <c r="K38" s="1477">
        <v>68</v>
      </c>
      <c r="L38" s="1477">
        <v>9</v>
      </c>
      <c r="M38" s="1477">
        <v>1</v>
      </c>
      <c r="N38" s="1477">
        <v>7</v>
      </c>
      <c r="O38" s="1477">
        <v>29</v>
      </c>
      <c r="P38" s="1477">
        <v>4</v>
      </c>
      <c r="Q38" s="1477">
        <v>0</v>
      </c>
      <c r="R38" s="1477">
        <v>17</v>
      </c>
      <c r="S38" s="1477">
        <v>2</v>
      </c>
      <c r="T38" s="1477">
        <v>1068</v>
      </c>
    </row>
    <row r="39" spans="1:20" ht="16.5" customHeight="1">
      <c r="A39" s="1688" t="s">
        <v>722</v>
      </c>
      <c r="B39" s="1477">
        <v>641</v>
      </c>
      <c r="C39" s="1477">
        <v>332</v>
      </c>
      <c r="D39" s="1477">
        <v>108</v>
      </c>
      <c r="E39" s="1477">
        <v>201</v>
      </c>
      <c r="F39" s="1477">
        <v>470</v>
      </c>
      <c r="G39" s="1477">
        <v>463</v>
      </c>
      <c r="H39" s="1477">
        <v>2</v>
      </c>
      <c r="I39" s="1477">
        <v>5</v>
      </c>
      <c r="J39" s="1477">
        <v>1387</v>
      </c>
      <c r="K39" s="1477">
        <v>131</v>
      </c>
      <c r="L39" s="1477">
        <v>12</v>
      </c>
      <c r="M39" s="1477">
        <v>1</v>
      </c>
      <c r="N39" s="1477">
        <v>9</v>
      </c>
      <c r="O39" s="1477">
        <v>92</v>
      </c>
      <c r="P39" s="1477">
        <v>6</v>
      </c>
      <c r="Q39" s="1477">
        <v>3</v>
      </c>
      <c r="R39" s="1477">
        <v>33</v>
      </c>
      <c r="S39" s="1477">
        <v>20</v>
      </c>
      <c r="T39" s="1477">
        <v>2805</v>
      </c>
    </row>
    <row r="40" spans="1:20" ht="16.5" customHeight="1">
      <c r="A40" s="1688" t="s">
        <v>721</v>
      </c>
      <c r="B40" s="1477">
        <v>654</v>
      </c>
      <c r="C40" s="1477">
        <v>287</v>
      </c>
      <c r="D40" s="1477">
        <v>239</v>
      </c>
      <c r="E40" s="1477">
        <v>128</v>
      </c>
      <c r="F40" s="1477">
        <v>213</v>
      </c>
      <c r="G40" s="1477">
        <v>208</v>
      </c>
      <c r="H40" s="1477">
        <v>3</v>
      </c>
      <c r="I40" s="1477">
        <v>2</v>
      </c>
      <c r="J40" s="1477">
        <v>1570</v>
      </c>
      <c r="K40" s="1477">
        <v>121</v>
      </c>
      <c r="L40" s="1477">
        <v>29</v>
      </c>
      <c r="M40" s="1477">
        <v>0</v>
      </c>
      <c r="N40" s="1477">
        <v>18</v>
      </c>
      <c r="O40" s="1477">
        <v>65</v>
      </c>
      <c r="P40" s="1477">
        <v>11</v>
      </c>
      <c r="Q40" s="1477">
        <v>9</v>
      </c>
      <c r="R40" s="1477">
        <v>29</v>
      </c>
      <c r="S40" s="1477">
        <v>3</v>
      </c>
      <c r="T40" s="1477">
        <v>2722</v>
      </c>
    </row>
    <row r="41" spans="1:20" ht="16.5" customHeight="1">
      <c r="A41" s="1688" t="s">
        <v>720</v>
      </c>
      <c r="B41" s="1477">
        <v>226</v>
      </c>
      <c r="C41" s="1477">
        <v>55</v>
      </c>
      <c r="D41" s="1477">
        <v>47</v>
      </c>
      <c r="E41" s="1477">
        <v>124</v>
      </c>
      <c r="F41" s="1477">
        <v>164</v>
      </c>
      <c r="G41" s="1477">
        <v>151</v>
      </c>
      <c r="H41" s="1477">
        <v>3</v>
      </c>
      <c r="I41" s="1477">
        <v>10</v>
      </c>
      <c r="J41" s="1477">
        <v>1263</v>
      </c>
      <c r="K41" s="1477">
        <v>86</v>
      </c>
      <c r="L41" s="1477">
        <v>25</v>
      </c>
      <c r="M41" s="1477">
        <v>1</v>
      </c>
      <c r="N41" s="1477">
        <v>9</v>
      </c>
      <c r="O41" s="1477">
        <v>50</v>
      </c>
      <c r="P41" s="1477">
        <v>2</v>
      </c>
      <c r="Q41" s="1477">
        <v>1</v>
      </c>
      <c r="R41" s="1477">
        <v>23</v>
      </c>
      <c r="S41" s="1477">
        <v>6</v>
      </c>
      <c r="T41" s="1477">
        <v>1856</v>
      </c>
    </row>
    <row r="42" spans="1:20" ht="16.5" customHeight="1">
      <c r="A42" s="1688" t="s">
        <v>719</v>
      </c>
      <c r="B42" s="1477">
        <v>264</v>
      </c>
      <c r="C42" s="1477">
        <v>120</v>
      </c>
      <c r="D42" s="1477">
        <v>46</v>
      </c>
      <c r="E42" s="1477">
        <v>98</v>
      </c>
      <c r="F42" s="1477">
        <v>145</v>
      </c>
      <c r="G42" s="1477">
        <v>133</v>
      </c>
      <c r="H42" s="1477">
        <v>11</v>
      </c>
      <c r="I42" s="1477">
        <v>1</v>
      </c>
      <c r="J42" s="1477">
        <v>924</v>
      </c>
      <c r="K42" s="1477">
        <v>71</v>
      </c>
      <c r="L42" s="1477">
        <v>15</v>
      </c>
      <c r="M42" s="1477">
        <v>3</v>
      </c>
      <c r="N42" s="1477">
        <v>9</v>
      </c>
      <c r="O42" s="1477">
        <v>50</v>
      </c>
      <c r="P42" s="1477">
        <v>1</v>
      </c>
      <c r="Q42" s="1477">
        <v>4</v>
      </c>
      <c r="R42" s="1477">
        <v>26</v>
      </c>
      <c r="S42" s="1477">
        <v>13</v>
      </c>
      <c r="T42" s="1477">
        <v>1525</v>
      </c>
    </row>
    <row r="43" spans="1:20" ht="16.5" customHeight="1">
      <c r="A43" s="1688" t="s">
        <v>718</v>
      </c>
      <c r="B43" s="1477">
        <v>406</v>
      </c>
      <c r="C43" s="1477">
        <v>164</v>
      </c>
      <c r="D43" s="1477">
        <v>78</v>
      </c>
      <c r="E43" s="1477">
        <v>164</v>
      </c>
      <c r="F43" s="1477">
        <v>178</v>
      </c>
      <c r="G43" s="1477">
        <v>156</v>
      </c>
      <c r="H43" s="1477">
        <v>5</v>
      </c>
      <c r="I43" s="1477">
        <v>17</v>
      </c>
      <c r="J43" s="1477">
        <v>1262</v>
      </c>
      <c r="K43" s="1477">
        <v>144</v>
      </c>
      <c r="L43" s="1477">
        <v>21</v>
      </c>
      <c r="M43" s="1477">
        <v>2</v>
      </c>
      <c r="N43" s="1477">
        <v>5</v>
      </c>
      <c r="O43" s="1477">
        <v>52</v>
      </c>
      <c r="P43" s="1477">
        <v>15</v>
      </c>
      <c r="Q43" s="1477">
        <v>0</v>
      </c>
      <c r="R43" s="1477">
        <v>20</v>
      </c>
      <c r="S43" s="1477">
        <v>10</v>
      </c>
      <c r="T43" s="1477">
        <v>2115</v>
      </c>
    </row>
    <row r="44" spans="1:20" ht="16.5" customHeight="1">
      <c r="A44" s="1688" t="s">
        <v>717</v>
      </c>
      <c r="B44" s="1477">
        <v>275</v>
      </c>
      <c r="C44" s="1477">
        <v>121</v>
      </c>
      <c r="D44" s="1477">
        <v>54</v>
      </c>
      <c r="E44" s="1477">
        <v>100</v>
      </c>
      <c r="F44" s="1477">
        <v>182</v>
      </c>
      <c r="G44" s="1477">
        <v>175</v>
      </c>
      <c r="H44" s="1477">
        <v>6</v>
      </c>
      <c r="I44" s="1477">
        <v>1</v>
      </c>
      <c r="J44" s="1477">
        <v>830</v>
      </c>
      <c r="K44" s="1477">
        <v>79</v>
      </c>
      <c r="L44" s="1477">
        <v>14</v>
      </c>
      <c r="M44" s="1477">
        <v>0</v>
      </c>
      <c r="N44" s="1477">
        <v>4</v>
      </c>
      <c r="O44" s="1477">
        <v>45</v>
      </c>
      <c r="P44" s="1477">
        <v>5</v>
      </c>
      <c r="Q44" s="1477">
        <v>5</v>
      </c>
      <c r="R44" s="1477">
        <v>19</v>
      </c>
      <c r="S44" s="1477">
        <v>19</v>
      </c>
      <c r="T44" s="1477">
        <v>1477</v>
      </c>
    </row>
    <row r="45" spans="1:20" ht="16.5" customHeight="1">
      <c r="A45" s="1688" t="s">
        <v>716</v>
      </c>
      <c r="B45" s="1477">
        <v>1290</v>
      </c>
      <c r="C45" s="1477">
        <v>522</v>
      </c>
      <c r="D45" s="1477">
        <v>236</v>
      </c>
      <c r="E45" s="1477">
        <v>532</v>
      </c>
      <c r="F45" s="1477">
        <v>779</v>
      </c>
      <c r="G45" s="1477">
        <v>653</v>
      </c>
      <c r="H45" s="1477">
        <v>83</v>
      </c>
      <c r="I45" s="1477">
        <v>43</v>
      </c>
      <c r="J45" s="1477">
        <v>3138</v>
      </c>
      <c r="K45" s="1477">
        <v>425</v>
      </c>
      <c r="L45" s="1477">
        <v>92</v>
      </c>
      <c r="M45" s="1477">
        <v>22</v>
      </c>
      <c r="N45" s="1477">
        <v>65</v>
      </c>
      <c r="O45" s="1477">
        <v>178</v>
      </c>
      <c r="P45" s="1477">
        <v>18</v>
      </c>
      <c r="Q45" s="1477">
        <v>10</v>
      </c>
      <c r="R45" s="1477">
        <v>50</v>
      </c>
      <c r="S45" s="1477">
        <v>72</v>
      </c>
      <c r="T45" s="1477">
        <v>6139</v>
      </c>
    </row>
    <row r="46" spans="1:20" ht="16.5" customHeight="1">
      <c r="A46" s="1688" t="s">
        <v>715</v>
      </c>
      <c r="B46" s="1477">
        <v>394</v>
      </c>
      <c r="C46" s="1477">
        <v>177</v>
      </c>
      <c r="D46" s="1477">
        <v>75</v>
      </c>
      <c r="E46" s="1477">
        <v>142</v>
      </c>
      <c r="F46" s="1477">
        <v>156</v>
      </c>
      <c r="G46" s="1477">
        <v>139</v>
      </c>
      <c r="H46" s="1477">
        <v>11</v>
      </c>
      <c r="I46" s="1477">
        <v>6</v>
      </c>
      <c r="J46" s="1477">
        <v>1076</v>
      </c>
      <c r="K46" s="1477">
        <v>146</v>
      </c>
      <c r="L46" s="1477">
        <v>31</v>
      </c>
      <c r="M46" s="1477">
        <v>2</v>
      </c>
      <c r="N46" s="1477">
        <v>9</v>
      </c>
      <c r="O46" s="1477">
        <v>43</v>
      </c>
      <c r="P46" s="1477">
        <v>8</v>
      </c>
      <c r="Q46" s="1477">
        <v>8</v>
      </c>
      <c r="R46" s="1477">
        <v>25</v>
      </c>
      <c r="S46" s="1477">
        <v>11</v>
      </c>
      <c r="T46" s="1477">
        <v>1909</v>
      </c>
    </row>
    <row r="47" spans="1:20" ht="16.5" customHeight="1">
      <c r="A47" s="1688" t="s">
        <v>714</v>
      </c>
      <c r="B47" s="1477">
        <v>602</v>
      </c>
      <c r="C47" s="1477">
        <v>212</v>
      </c>
      <c r="D47" s="1477">
        <v>136</v>
      </c>
      <c r="E47" s="1477">
        <v>254</v>
      </c>
      <c r="F47" s="1477">
        <v>394</v>
      </c>
      <c r="G47" s="1477">
        <v>387</v>
      </c>
      <c r="H47" s="1477">
        <v>4</v>
      </c>
      <c r="I47" s="1477">
        <v>3</v>
      </c>
      <c r="J47" s="1477">
        <v>2048</v>
      </c>
      <c r="K47" s="1477">
        <v>245</v>
      </c>
      <c r="L47" s="1477">
        <v>36</v>
      </c>
      <c r="M47" s="1477">
        <v>2</v>
      </c>
      <c r="N47" s="1477">
        <v>15</v>
      </c>
      <c r="O47" s="1477">
        <v>120</v>
      </c>
      <c r="P47" s="1477">
        <v>19</v>
      </c>
      <c r="Q47" s="1477">
        <v>13</v>
      </c>
      <c r="R47" s="1477">
        <v>54</v>
      </c>
      <c r="S47" s="1477">
        <v>41</v>
      </c>
      <c r="T47" s="1477">
        <v>3589</v>
      </c>
    </row>
    <row r="48" spans="1:20" ht="16.5" customHeight="1">
      <c r="A48" s="1688" t="s">
        <v>713</v>
      </c>
      <c r="B48" s="1477">
        <v>592</v>
      </c>
      <c r="C48" s="1477">
        <v>215</v>
      </c>
      <c r="D48" s="1477">
        <v>152</v>
      </c>
      <c r="E48" s="1477">
        <v>225</v>
      </c>
      <c r="F48" s="1477">
        <v>232</v>
      </c>
      <c r="G48" s="1477">
        <v>215</v>
      </c>
      <c r="H48" s="1477">
        <v>7</v>
      </c>
      <c r="I48" s="1477">
        <v>10</v>
      </c>
      <c r="J48" s="1477">
        <v>1544</v>
      </c>
      <c r="K48" s="1477">
        <v>104</v>
      </c>
      <c r="L48" s="1477">
        <v>24</v>
      </c>
      <c r="M48" s="1477">
        <v>6</v>
      </c>
      <c r="N48" s="1477">
        <v>27</v>
      </c>
      <c r="O48" s="1477">
        <v>102</v>
      </c>
      <c r="P48" s="1477">
        <v>2</v>
      </c>
      <c r="Q48" s="1477">
        <v>3</v>
      </c>
      <c r="R48" s="1477">
        <v>49</v>
      </c>
      <c r="S48" s="1477">
        <v>26</v>
      </c>
      <c r="T48" s="1477">
        <v>2711</v>
      </c>
    </row>
    <row r="49" spans="1:20" ht="16.5" customHeight="1">
      <c r="A49" s="1688" t="s">
        <v>712</v>
      </c>
      <c r="B49" s="1477">
        <v>468</v>
      </c>
      <c r="C49" s="1477">
        <v>246</v>
      </c>
      <c r="D49" s="1477">
        <v>76</v>
      </c>
      <c r="E49" s="1477">
        <v>146</v>
      </c>
      <c r="F49" s="1477">
        <v>223</v>
      </c>
      <c r="G49" s="1477">
        <v>217</v>
      </c>
      <c r="H49" s="1477">
        <v>2</v>
      </c>
      <c r="I49" s="1477">
        <v>4</v>
      </c>
      <c r="J49" s="1477">
        <v>1445</v>
      </c>
      <c r="K49" s="1477">
        <v>117</v>
      </c>
      <c r="L49" s="1477">
        <v>18</v>
      </c>
      <c r="M49" s="1477">
        <v>1</v>
      </c>
      <c r="N49" s="1477">
        <v>6</v>
      </c>
      <c r="O49" s="1477">
        <v>45</v>
      </c>
      <c r="P49" s="1477">
        <v>9</v>
      </c>
      <c r="Q49" s="1477">
        <v>4</v>
      </c>
      <c r="R49" s="1477">
        <v>40</v>
      </c>
      <c r="S49" s="1477">
        <v>6</v>
      </c>
      <c r="T49" s="1477">
        <v>2382</v>
      </c>
    </row>
    <row r="50" spans="1:20" ht="16.5" customHeight="1">
      <c r="A50" s="1688" t="s">
        <v>711</v>
      </c>
      <c r="B50" s="1477">
        <v>609</v>
      </c>
      <c r="C50" s="1477">
        <v>248</v>
      </c>
      <c r="D50" s="1477">
        <v>155</v>
      </c>
      <c r="E50" s="1477">
        <v>206</v>
      </c>
      <c r="F50" s="1477">
        <v>220</v>
      </c>
      <c r="G50" s="1477">
        <v>211</v>
      </c>
      <c r="H50" s="1477">
        <v>4</v>
      </c>
      <c r="I50" s="1477">
        <v>5</v>
      </c>
      <c r="J50" s="1477">
        <v>1322</v>
      </c>
      <c r="K50" s="1477">
        <v>149</v>
      </c>
      <c r="L50" s="1477">
        <v>27</v>
      </c>
      <c r="M50" s="1477">
        <v>3</v>
      </c>
      <c r="N50" s="1477">
        <v>4</v>
      </c>
      <c r="O50" s="1477">
        <v>106</v>
      </c>
      <c r="P50" s="1477">
        <v>8</v>
      </c>
      <c r="Q50" s="1477">
        <v>1</v>
      </c>
      <c r="R50" s="1477">
        <v>29</v>
      </c>
      <c r="S50" s="1477">
        <v>61</v>
      </c>
      <c r="T50" s="1477">
        <v>2539</v>
      </c>
    </row>
    <row r="51" spans="1:20" ht="16.5" customHeight="1">
      <c r="A51" s="1688" t="s">
        <v>710</v>
      </c>
      <c r="B51" s="1477">
        <v>846</v>
      </c>
      <c r="C51" s="1477">
        <v>361</v>
      </c>
      <c r="D51" s="1477">
        <v>183</v>
      </c>
      <c r="E51" s="1477">
        <v>302</v>
      </c>
      <c r="F51" s="1477">
        <v>341</v>
      </c>
      <c r="G51" s="1477">
        <v>332</v>
      </c>
      <c r="H51" s="1477">
        <v>3</v>
      </c>
      <c r="I51" s="1477">
        <v>6</v>
      </c>
      <c r="J51" s="1477">
        <v>2826</v>
      </c>
      <c r="K51" s="1477">
        <v>240</v>
      </c>
      <c r="L51" s="1477">
        <v>34</v>
      </c>
      <c r="M51" s="1477">
        <v>5</v>
      </c>
      <c r="N51" s="1477">
        <v>17</v>
      </c>
      <c r="O51" s="1477">
        <v>138</v>
      </c>
      <c r="P51" s="1477">
        <v>6</v>
      </c>
      <c r="Q51" s="1477">
        <v>2</v>
      </c>
      <c r="R51" s="1477">
        <v>58</v>
      </c>
      <c r="S51" s="1477">
        <v>38</v>
      </c>
      <c r="T51" s="1477">
        <v>4551</v>
      </c>
    </row>
    <row r="52" spans="1:20" ht="16.5" customHeight="1">
      <c r="A52" s="1688" t="s">
        <v>709</v>
      </c>
      <c r="B52" s="1477">
        <v>515</v>
      </c>
      <c r="C52" s="1477">
        <v>179</v>
      </c>
      <c r="D52" s="1477">
        <v>134</v>
      </c>
      <c r="E52" s="1477">
        <v>202</v>
      </c>
      <c r="F52" s="1477">
        <v>173</v>
      </c>
      <c r="G52" s="1477">
        <v>172</v>
      </c>
      <c r="H52" s="1477">
        <v>0</v>
      </c>
      <c r="I52" s="1477">
        <v>1</v>
      </c>
      <c r="J52" s="1477">
        <v>1914</v>
      </c>
      <c r="K52" s="1477">
        <v>98</v>
      </c>
      <c r="L52" s="1477">
        <v>11</v>
      </c>
      <c r="M52" s="1477">
        <v>1</v>
      </c>
      <c r="N52" s="1477">
        <v>3</v>
      </c>
      <c r="O52" s="1477">
        <v>14</v>
      </c>
      <c r="P52" s="1477">
        <v>4</v>
      </c>
      <c r="Q52" s="1477">
        <v>1</v>
      </c>
      <c r="R52" s="1477">
        <v>22</v>
      </c>
      <c r="S52" s="1477">
        <v>23</v>
      </c>
      <c r="T52" s="1477">
        <v>2779</v>
      </c>
    </row>
    <row r="53" spans="1:20" ht="16.5" customHeight="1">
      <c r="A53" s="1688" t="s">
        <v>708</v>
      </c>
      <c r="B53" s="1477">
        <v>482</v>
      </c>
      <c r="C53" s="1477">
        <v>244</v>
      </c>
      <c r="D53" s="1477">
        <v>86</v>
      </c>
      <c r="E53" s="1477">
        <v>152</v>
      </c>
      <c r="F53" s="1477">
        <v>246</v>
      </c>
      <c r="G53" s="1477">
        <v>231</v>
      </c>
      <c r="H53" s="1477">
        <v>8</v>
      </c>
      <c r="I53" s="1477">
        <v>7</v>
      </c>
      <c r="J53" s="1477">
        <v>1739</v>
      </c>
      <c r="K53" s="1477">
        <v>278</v>
      </c>
      <c r="L53" s="1477">
        <v>29</v>
      </c>
      <c r="M53" s="1477">
        <v>6</v>
      </c>
      <c r="N53" s="1477">
        <v>8</v>
      </c>
      <c r="O53" s="1477">
        <v>122</v>
      </c>
      <c r="P53" s="1477">
        <v>34</v>
      </c>
      <c r="Q53" s="1477">
        <v>5</v>
      </c>
      <c r="R53" s="1477">
        <v>65</v>
      </c>
      <c r="S53" s="1477">
        <v>20</v>
      </c>
      <c r="T53" s="1477">
        <v>3034</v>
      </c>
    </row>
    <row r="54" spans="1:20" ht="16.5" customHeight="1">
      <c r="A54" s="1688" t="s">
        <v>707</v>
      </c>
      <c r="B54" s="1477">
        <v>361</v>
      </c>
      <c r="C54" s="1477">
        <v>158</v>
      </c>
      <c r="D54" s="1477">
        <v>97</v>
      </c>
      <c r="E54" s="1477">
        <v>106</v>
      </c>
      <c r="F54" s="1477">
        <v>64</v>
      </c>
      <c r="G54" s="1477">
        <v>63</v>
      </c>
      <c r="H54" s="1477">
        <v>1</v>
      </c>
      <c r="I54" s="1477">
        <v>0</v>
      </c>
      <c r="J54" s="1477">
        <v>355</v>
      </c>
      <c r="K54" s="1477">
        <v>87</v>
      </c>
      <c r="L54" s="1477">
        <v>14</v>
      </c>
      <c r="M54" s="1477">
        <v>0</v>
      </c>
      <c r="N54" s="1477">
        <v>2</v>
      </c>
      <c r="O54" s="1477">
        <v>7</v>
      </c>
      <c r="P54" s="1477">
        <v>2</v>
      </c>
      <c r="Q54" s="1477">
        <v>2</v>
      </c>
      <c r="R54" s="1477">
        <v>3</v>
      </c>
      <c r="S54" s="1477">
        <v>4</v>
      </c>
      <c r="T54" s="1477">
        <v>901</v>
      </c>
    </row>
    <row r="55" spans="1:20" ht="16.5" customHeight="1">
      <c r="A55" s="1688" t="s">
        <v>706</v>
      </c>
      <c r="B55" s="1477">
        <v>27</v>
      </c>
      <c r="C55" s="1477">
        <v>10</v>
      </c>
      <c r="D55" s="1477">
        <v>7</v>
      </c>
      <c r="E55" s="1477">
        <v>10</v>
      </c>
      <c r="F55" s="1477">
        <v>34</v>
      </c>
      <c r="G55" s="1477">
        <v>32</v>
      </c>
      <c r="H55" s="1477">
        <v>1</v>
      </c>
      <c r="I55" s="1477">
        <v>1</v>
      </c>
      <c r="J55" s="1477">
        <v>425</v>
      </c>
      <c r="K55" s="1477">
        <v>29</v>
      </c>
      <c r="L55" s="1477">
        <v>4</v>
      </c>
      <c r="M55" s="1477">
        <v>0</v>
      </c>
      <c r="N55" s="1477">
        <v>2</v>
      </c>
      <c r="O55" s="1477">
        <v>8</v>
      </c>
      <c r="P55" s="1477">
        <v>0</v>
      </c>
      <c r="Q55" s="1477">
        <v>0</v>
      </c>
      <c r="R55" s="1477">
        <v>5</v>
      </c>
      <c r="S55" s="1477">
        <v>0</v>
      </c>
      <c r="T55" s="1477">
        <v>534</v>
      </c>
    </row>
    <row r="56" spans="1:20" ht="16.5" customHeight="1">
      <c r="A56" s="1688" t="s">
        <v>705</v>
      </c>
      <c r="B56" s="1477">
        <v>83</v>
      </c>
      <c r="C56" s="1477">
        <v>20</v>
      </c>
      <c r="D56" s="1477">
        <v>19</v>
      </c>
      <c r="E56" s="1477">
        <v>44</v>
      </c>
      <c r="F56" s="1477">
        <v>61</v>
      </c>
      <c r="G56" s="1477">
        <v>22</v>
      </c>
      <c r="H56" s="1477">
        <v>15</v>
      </c>
      <c r="I56" s="1477">
        <v>24</v>
      </c>
      <c r="J56" s="1477">
        <v>363</v>
      </c>
      <c r="K56" s="1477">
        <v>49</v>
      </c>
      <c r="L56" s="1477">
        <v>10</v>
      </c>
      <c r="M56" s="1477">
        <v>0</v>
      </c>
      <c r="N56" s="1477">
        <v>4</v>
      </c>
      <c r="O56" s="1477">
        <v>7</v>
      </c>
      <c r="P56" s="1477">
        <v>3</v>
      </c>
      <c r="Q56" s="1477">
        <v>2</v>
      </c>
      <c r="R56" s="1477">
        <v>6</v>
      </c>
      <c r="S56" s="1477">
        <v>2</v>
      </c>
      <c r="T56" s="1477">
        <v>590</v>
      </c>
    </row>
    <row r="57" spans="1:20" ht="16.5" customHeight="1">
      <c r="A57" s="1688" t="s">
        <v>704</v>
      </c>
      <c r="B57" s="1477">
        <v>392</v>
      </c>
      <c r="C57" s="1477">
        <v>150</v>
      </c>
      <c r="D57" s="1477">
        <v>45</v>
      </c>
      <c r="E57" s="1477">
        <v>197</v>
      </c>
      <c r="F57" s="1477">
        <v>133</v>
      </c>
      <c r="G57" s="1477">
        <v>110</v>
      </c>
      <c r="H57" s="1477">
        <v>14</v>
      </c>
      <c r="I57" s="1477">
        <v>9</v>
      </c>
      <c r="J57" s="1477">
        <v>1151</v>
      </c>
      <c r="K57" s="1477">
        <v>132</v>
      </c>
      <c r="L57" s="1477">
        <v>25</v>
      </c>
      <c r="M57" s="1477">
        <v>3</v>
      </c>
      <c r="N57" s="1477">
        <v>8</v>
      </c>
      <c r="O57" s="1477">
        <v>37</v>
      </c>
      <c r="P57" s="1477">
        <v>14</v>
      </c>
      <c r="Q57" s="1477">
        <v>13</v>
      </c>
      <c r="R57" s="1477">
        <v>5</v>
      </c>
      <c r="S57" s="1477">
        <v>16</v>
      </c>
      <c r="T57" s="1477">
        <v>1929</v>
      </c>
    </row>
    <row r="58" spans="1:20" ht="16.5" customHeight="1">
      <c r="A58" s="1688" t="s">
        <v>703</v>
      </c>
      <c r="B58" s="1477">
        <v>70</v>
      </c>
      <c r="C58" s="1477">
        <v>37</v>
      </c>
      <c r="D58" s="1477">
        <v>16</v>
      </c>
      <c r="E58" s="1477">
        <v>17</v>
      </c>
      <c r="F58" s="1477">
        <v>20</v>
      </c>
      <c r="G58" s="1477">
        <v>13</v>
      </c>
      <c r="H58" s="1477">
        <v>5</v>
      </c>
      <c r="I58" s="1477">
        <v>2</v>
      </c>
      <c r="J58" s="1477">
        <v>394</v>
      </c>
      <c r="K58" s="1477">
        <v>56</v>
      </c>
      <c r="L58" s="1477">
        <v>4</v>
      </c>
      <c r="M58" s="1477">
        <v>1</v>
      </c>
      <c r="N58" s="1477">
        <v>0</v>
      </c>
      <c r="O58" s="1477">
        <v>4</v>
      </c>
      <c r="P58" s="1477">
        <v>3</v>
      </c>
      <c r="Q58" s="1477">
        <v>0</v>
      </c>
      <c r="R58" s="1477">
        <v>3</v>
      </c>
      <c r="S58" s="1477">
        <v>7</v>
      </c>
      <c r="T58" s="1477">
        <v>562</v>
      </c>
    </row>
    <row r="59" spans="1:20" ht="16.5" customHeight="1">
      <c r="A59" s="1688" t="s">
        <v>702</v>
      </c>
      <c r="B59" s="1477">
        <v>137</v>
      </c>
      <c r="C59" s="1477">
        <v>63</v>
      </c>
      <c r="D59" s="1477">
        <v>45</v>
      </c>
      <c r="E59" s="1477">
        <v>29</v>
      </c>
      <c r="F59" s="1477">
        <v>92</v>
      </c>
      <c r="G59" s="1477">
        <v>77</v>
      </c>
      <c r="H59" s="1477">
        <v>3</v>
      </c>
      <c r="I59" s="1477">
        <v>12</v>
      </c>
      <c r="J59" s="1477">
        <v>162</v>
      </c>
      <c r="K59" s="1477">
        <v>27</v>
      </c>
      <c r="L59" s="1477">
        <v>9</v>
      </c>
      <c r="M59" s="1477">
        <v>0</v>
      </c>
      <c r="N59" s="1477">
        <v>0</v>
      </c>
      <c r="O59" s="1477">
        <v>10</v>
      </c>
      <c r="P59" s="1477">
        <v>0</v>
      </c>
      <c r="Q59" s="1477">
        <v>0</v>
      </c>
      <c r="R59" s="1477">
        <v>2</v>
      </c>
      <c r="S59" s="1477">
        <v>3</v>
      </c>
      <c r="T59" s="1477">
        <v>442</v>
      </c>
    </row>
    <row r="60" spans="1:20" ht="16.5" customHeight="1">
      <c r="A60" s="1688" t="s">
        <v>790</v>
      </c>
      <c r="B60" s="1477">
        <v>138</v>
      </c>
      <c r="C60" s="1477">
        <v>69</v>
      </c>
      <c r="D60" s="1477">
        <v>31</v>
      </c>
      <c r="E60" s="1477">
        <v>38</v>
      </c>
      <c r="F60" s="1477">
        <v>69</v>
      </c>
      <c r="G60" s="1477">
        <v>66</v>
      </c>
      <c r="H60" s="1477">
        <v>0</v>
      </c>
      <c r="I60" s="1477">
        <v>3</v>
      </c>
      <c r="J60" s="1477">
        <v>776</v>
      </c>
      <c r="K60" s="1477">
        <v>115</v>
      </c>
      <c r="L60" s="1477">
        <v>14</v>
      </c>
      <c r="M60" s="1477">
        <v>5</v>
      </c>
      <c r="N60" s="1477">
        <v>7</v>
      </c>
      <c r="O60" s="1477">
        <v>40</v>
      </c>
      <c r="P60" s="1477">
        <v>2</v>
      </c>
      <c r="Q60" s="1477">
        <v>1</v>
      </c>
      <c r="R60" s="1477">
        <v>13</v>
      </c>
      <c r="S60" s="1477">
        <v>8</v>
      </c>
      <c r="T60" s="1477">
        <v>1188</v>
      </c>
    </row>
    <row r="61" spans="1:20" ht="16.5" customHeight="1">
      <c r="A61" s="1688" t="s">
        <v>781</v>
      </c>
      <c r="B61" s="1477">
        <v>27</v>
      </c>
      <c r="C61" s="1477">
        <v>11</v>
      </c>
      <c r="D61" s="1477">
        <v>5</v>
      </c>
      <c r="E61" s="1477">
        <v>11</v>
      </c>
      <c r="F61" s="1477">
        <v>13</v>
      </c>
      <c r="G61" s="1477">
        <v>10</v>
      </c>
      <c r="H61" s="1477">
        <v>0</v>
      </c>
      <c r="I61" s="1477">
        <v>3</v>
      </c>
      <c r="J61" s="1477">
        <v>364</v>
      </c>
      <c r="K61" s="1477">
        <v>40</v>
      </c>
      <c r="L61" s="1477">
        <v>9</v>
      </c>
      <c r="M61" s="1477">
        <v>0</v>
      </c>
      <c r="N61" s="1477">
        <v>0</v>
      </c>
      <c r="O61" s="1477">
        <v>3</v>
      </c>
      <c r="P61" s="1477">
        <v>1</v>
      </c>
      <c r="Q61" s="1477">
        <v>1</v>
      </c>
      <c r="R61" s="1477">
        <v>2</v>
      </c>
      <c r="S61" s="1477">
        <v>2</v>
      </c>
      <c r="T61" s="1477">
        <v>462</v>
      </c>
    </row>
    <row r="62" spans="1:20" ht="16.5" customHeight="1">
      <c r="A62" s="1688" t="s">
        <v>699</v>
      </c>
      <c r="B62" s="1477">
        <v>201</v>
      </c>
      <c r="C62" s="1477">
        <v>90</v>
      </c>
      <c r="D62" s="1477">
        <v>44</v>
      </c>
      <c r="E62" s="1477">
        <v>67</v>
      </c>
      <c r="F62" s="1477">
        <v>4</v>
      </c>
      <c r="G62" s="1477">
        <v>4</v>
      </c>
      <c r="H62" s="1477">
        <v>0</v>
      </c>
      <c r="I62" s="1477">
        <v>0</v>
      </c>
      <c r="J62" s="1477">
        <v>497</v>
      </c>
      <c r="K62" s="1477">
        <v>35</v>
      </c>
      <c r="L62" s="1477">
        <v>12</v>
      </c>
      <c r="M62" s="1477">
        <v>3</v>
      </c>
      <c r="N62" s="1477">
        <v>0</v>
      </c>
      <c r="O62" s="1477">
        <v>8</v>
      </c>
      <c r="P62" s="1477">
        <v>5</v>
      </c>
      <c r="Q62" s="1477">
        <v>3</v>
      </c>
      <c r="R62" s="1477">
        <v>4</v>
      </c>
      <c r="S62" s="1477">
        <v>6</v>
      </c>
      <c r="T62" s="1477">
        <v>778</v>
      </c>
    </row>
    <row r="63" spans="1:20" ht="16.5" customHeight="1">
      <c r="A63" s="1688" t="s">
        <v>698</v>
      </c>
      <c r="B63" s="1477">
        <v>205</v>
      </c>
      <c r="C63" s="1477">
        <v>50</v>
      </c>
      <c r="D63" s="1477">
        <v>43</v>
      </c>
      <c r="E63" s="1477">
        <v>112</v>
      </c>
      <c r="F63" s="1477">
        <v>282</v>
      </c>
      <c r="G63" s="1477">
        <v>226</v>
      </c>
      <c r="H63" s="1477">
        <v>39</v>
      </c>
      <c r="I63" s="1477">
        <v>17</v>
      </c>
      <c r="J63" s="1477">
        <v>1348</v>
      </c>
      <c r="K63" s="1477">
        <v>139</v>
      </c>
      <c r="L63" s="1477">
        <v>41</v>
      </c>
      <c r="M63" s="1477">
        <v>1</v>
      </c>
      <c r="N63" s="1477">
        <v>26</v>
      </c>
      <c r="O63" s="1477">
        <v>25</v>
      </c>
      <c r="P63" s="1477">
        <v>16</v>
      </c>
      <c r="Q63" s="1477">
        <v>3</v>
      </c>
      <c r="R63" s="1477">
        <v>5</v>
      </c>
      <c r="S63" s="1477">
        <v>4</v>
      </c>
      <c r="T63" s="1477">
        <v>2095</v>
      </c>
    </row>
    <row r="64" spans="1:20" ht="16.5" customHeight="1">
      <c r="A64" s="1688" t="s">
        <v>697</v>
      </c>
      <c r="B64" s="1477">
        <v>398</v>
      </c>
      <c r="C64" s="1477">
        <v>170</v>
      </c>
      <c r="D64" s="1477">
        <v>126</v>
      </c>
      <c r="E64" s="1477">
        <v>102</v>
      </c>
      <c r="F64" s="1477">
        <v>111</v>
      </c>
      <c r="G64" s="1477">
        <v>109</v>
      </c>
      <c r="H64" s="1477">
        <v>0</v>
      </c>
      <c r="I64" s="1477">
        <v>2</v>
      </c>
      <c r="J64" s="1477">
        <v>576</v>
      </c>
      <c r="K64" s="1477">
        <v>66</v>
      </c>
      <c r="L64" s="1477">
        <v>19</v>
      </c>
      <c r="M64" s="1477">
        <v>2</v>
      </c>
      <c r="N64" s="1477">
        <v>1</v>
      </c>
      <c r="O64" s="1477">
        <v>15</v>
      </c>
      <c r="P64" s="1477">
        <v>6</v>
      </c>
      <c r="Q64" s="1477">
        <v>0</v>
      </c>
      <c r="R64" s="1477">
        <v>13</v>
      </c>
      <c r="S64" s="1477">
        <v>6</v>
      </c>
      <c r="T64" s="1477">
        <v>1213</v>
      </c>
    </row>
    <row r="65" spans="1:20" ht="16.5" customHeight="1">
      <c r="A65" s="1688" t="s">
        <v>696</v>
      </c>
      <c r="B65" s="1477">
        <v>8</v>
      </c>
      <c r="C65" s="1477">
        <v>0</v>
      </c>
      <c r="D65" s="1477">
        <v>0</v>
      </c>
      <c r="E65" s="1477">
        <v>8</v>
      </c>
      <c r="F65" s="1477">
        <v>3</v>
      </c>
      <c r="G65" s="1477">
        <v>1</v>
      </c>
      <c r="H65" s="1477">
        <v>0</v>
      </c>
      <c r="I65" s="1477">
        <v>2</v>
      </c>
      <c r="J65" s="1477">
        <v>18</v>
      </c>
      <c r="K65" s="1477">
        <v>19</v>
      </c>
      <c r="L65" s="1477">
        <v>3</v>
      </c>
      <c r="M65" s="1477">
        <v>3</v>
      </c>
      <c r="N65" s="1477">
        <v>0</v>
      </c>
      <c r="O65" s="1477">
        <v>2</v>
      </c>
      <c r="P65" s="1477">
        <v>1</v>
      </c>
      <c r="Q65" s="1477">
        <v>2</v>
      </c>
      <c r="R65" s="1477">
        <v>0</v>
      </c>
      <c r="S65" s="1477">
        <v>1</v>
      </c>
      <c r="T65" s="1477">
        <v>60</v>
      </c>
    </row>
    <row r="66" spans="1:20" ht="16.5" customHeight="1">
      <c r="A66" s="1688" t="s">
        <v>695</v>
      </c>
      <c r="B66" s="1477">
        <v>194</v>
      </c>
      <c r="C66" s="1477">
        <v>68</v>
      </c>
      <c r="D66" s="1477">
        <v>15</v>
      </c>
      <c r="E66" s="1477">
        <v>111</v>
      </c>
      <c r="F66" s="1477">
        <v>90</v>
      </c>
      <c r="G66" s="1477">
        <v>77</v>
      </c>
      <c r="H66" s="1477">
        <v>5</v>
      </c>
      <c r="I66" s="1477">
        <v>8</v>
      </c>
      <c r="J66" s="1477">
        <v>712</v>
      </c>
      <c r="K66" s="1477">
        <v>96</v>
      </c>
      <c r="L66" s="1477">
        <v>23</v>
      </c>
      <c r="M66" s="1477">
        <v>0</v>
      </c>
      <c r="N66" s="1477">
        <v>1</v>
      </c>
      <c r="O66" s="1477">
        <v>23</v>
      </c>
      <c r="P66" s="1477">
        <v>10</v>
      </c>
      <c r="Q66" s="1477">
        <v>1</v>
      </c>
      <c r="R66" s="1477">
        <v>3</v>
      </c>
      <c r="S66" s="1477">
        <v>17</v>
      </c>
      <c r="T66" s="1477">
        <v>1170</v>
      </c>
    </row>
    <row r="67" spans="1:20" ht="16.5" customHeight="1">
      <c r="A67" s="1688" t="s">
        <v>694</v>
      </c>
      <c r="B67" s="1477">
        <v>263</v>
      </c>
      <c r="C67" s="1477">
        <v>77</v>
      </c>
      <c r="D67" s="1477">
        <v>60</v>
      </c>
      <c r="E67" s="1477">
        <v>126</v>
      </c>
      <c r="F67" s="1477">
        <v>237</v>
      </c>
      <c r="G67" s="1477">
        <v>220</v>
      </c>
      <c r="H67" s="1477">
        <v>2</v>
      </c>
      <c r="I67" s="1477">
        <v>15</v>
      </c>
      <c r="J67" s="1477">
        <v>985</v>
      </c>
      <c r="K67" s="1477">
        <v>123</v>
      </c>
      <c r="L67" s="1477">
        <v>24</v>
      </c>
      <c r="M67" s="1477">
        <v>2</v>
      </c>
      <c r="N67" s="1477">
        <v>5</v>
      </c>
      <c r="O67" s="1477">
        <v>10</v>
      </c>
      <c r="P67" s="1477">
        <v>8</v>
      </c>
      <c r="Q67" s="1477">
        <v>2</v>
      </c>
      <c r="R67" s="1477">
        <v>9</v>
      </c>
      <c r="S67" s="1477">
        <v>5</v>
      </c>
      <c r="T67" s="1477">
        <v>1673</v>
      </c>
    </row>
    <row r="68" spans="1:20" ht="16.5" customHeight="1">
      <c r="A68" s="1688" t="s">
        <v>804</v>
      </c>
      <c r="B68" s="1477">
        <v>332</v>
      </c>
      <c r="C68" s="1477">
        <v>173</v>
      </c>
      <c r="D68" s="1477">
        <v>64</v>
      </c>
      <c r="E68" s="1477">
        <v>95</v>
      </c>
      <c r="F68" s="1477">
        <v>92</v>
      </c>
      <c r="G68" s="1477">
        <v>85</v>
      </c>
      <c r="H68" s="1477">
        <v>0</v>
      </c>
      <c r="I68" s="1477">
        <v>7</v>
      </c>
      <c r="J68" s="1477">
        <v>614</v>
      </c>
      <c r="K68" s="1477">
        <v>67</v>
      </c>
      <c r="L68" s="1477">
        <v>18</v>
      </c>
      <c r="M68" s="1477">
        <v>1</v>
      </c>
      <c r="N68" s="1477">
        <v>6</v>
      </c>
      <c r="O68" s="1477">
        <v>21</v>
      </c>
      <c r="P68" s="1477">
        <v>17</v>
      </c>
      <c r="Q68" s="1477">
        <v>3</v>
      </c>
      <c r="R68" s="1477">
        <v>2</v>
      </c>
      <c r="S68" s="1477">
        <v>9</v>
      </c>
      <c r="T68" s="1477">
        <v>1182</v>
      </c>
    </row>
    <row r="69" spans="1:20" ht="16.5" customHeight="1">
      <c r="A69" s="1688" t="s">
        <v>692</v>
      </c>
      <c r="B69" s="1477">
        <v>237</v>
      </c>
      <c r="C69" s="1477">
        <v>79</v>
      </c>
      <c r="D69" s="1477">
        <v>51</v>
      </c>
      <c r="E69" s="1477">
        <v>107</v>
      </c>
      <c r="F69" s="1477">
        <v>152</v>
      </c>
      <c r="G69" s="1477">
        <v>131</v>
      </c>
      <c r="H69" s="1477">
        <v>12</v>
      </c>
      <c r="I69" s="1477">
        <v>9</v>
      </c>
      <c r="J69" s="1477">
        <v>731</v>
      </c>
      <c r="K69" s="1477">
        <v>97</v>
      </c>
      <c r="L69" s="1477">
        <v>15</v>
      </c>
      <c r="M69" s="1477">
        <v>0</v>
      </c>
      <c r="N69" s="1477">
        <v>10</v>
      </c>
      <c r="O69" s="1477">
        <v>34</v>
      </c>
      <c r="P69" s="1477">
        <v>8</v>
      </c>
      <c r="Q69" s="1477">
        <v>2</v>
      </c>
      <c r="R69" s="1477">
        <v>16</v>
      </c>
      <c r="S69" s="1477">
        <v>7</v>
      </c>
      <c r="T69" s="1477">
        <v>1309</v>
      </c>
    </row>
    <row r="70" spans="1:20" ht="16.5" customHeight="1">
      <c r="A70" s="1688" t="s">
        <v>691</v>
      </c>
      <c r="B70" s="1477">
        <v>346</v>
      </c>
      <c r="C70" s="1477">
        <v>163</v>
      </c>
      <c r="D70" s="1477">
        <v>58</v>
      </c>
      <c r="E70" s="1477">
        <v>125</v>
      </c>
      <c r="F70" s="1477">
        <v>153</v>
      </c>
      <c r="G70" s="1477">
        <v>147</v>
      </c>
      <c r="H70" s="1477">
        <v>3</v>
      </c>
      <c r="I70" s="1477">
        <v>3</v>
      </c>
      <c r="J70" s="1477">
        <v>1013</v>
      </c>
      <c r="K70" s="1477">
        <v>143</v>
      </c>
      <c r="L70" s="1477">
        <v>21</v>
      </c>
      <c r="M70" s="1477">
        <v>0</v>
      </c>
      <c r="N70" s="1477">
        <v>19</v>
      </c>
      <c r="O70" s="1477">
        <v>34</v>
      </c>
      <c r="P70" s="1477">
        <v>4</v>
      </c>
      <c r="Q70" s="1477">
        <v>1</v>
      </c>
      <c r="R70" s="1477">
        <v>25</v>
      </c>
      <c r="S70" s="1477">
        <v>22</v>
      </c>
      <c r="T70" s="1477">
        <v>1781</v>
      </c>
    </row>
    <row r="71" spans="1:20" ht="16.5" customHeight="1">
      <c r="A71" s="1687" t="s">
        <v>690</v>
      </c>
      <c r="B71" s="1477">
        <v>312</v>
      </c>
      <c r="C71" s="1477">
        <v>121</v>
      </c>
      <c r="D71" s="1477">
        <v>61</v>
      </c>
      <c r="E71" s="1477">
        <v>130</v>
      </c>
      <c r="F71" s="1477">
        <v>133</v>
      </c>
      <c r="G71" s="1477">
        <v>126</v>
      </c>
      <c r="H71" s="1477">
        <v>2</v>
      </c>
      <c r="I71" s="1477">
        <v>5</v>
      </c>
      <c r="J71" s="1477">
        <v>920</v>
      </c>
      <c r="K71" s="1477">
        <v>144</v>
      </c>
      <c r="L71" s="1477">
        <v>48</v>
      </c>
      <c r="M71" s="1477">
        <v>2</v>
      </c>
      <c r="N71" s="1477">
        <v>14</v>
      </c>
      <c r="O71" s="1477">
        <v>50</v>
      </c>
      <c r="P71" s="1477">
        <v>8</v>
      </c>
      <c r="Q71" s="1477">
        <v>0</v>
      </c>
      <c r="R71" s="1477">
        <v>10</v>
      </c>
      <c r="S71" s="1477">
        <v>9</v>
      </c>
      <c r="T71" s="1477">
        <v>1650</v>
      </c>
    </row>
    <row r="72" spans="1:20" ht="16.5" customHeight="1">
      <c r="A72" s="1686" t="s">
        <v>689</v>
      </c>
      <c r="B72" s="1477">
        <v>262</v>
      </c>
      <c r="C72" s="1477">
        <v>83</v>
      </c>
      <c r="D72" s="1477">
        <v>47</v>
      </c>
      <c r="E72" s="1477">
        <v>132</v>
      </c>
      <c r="F72" s="1477">
        <v>64</v>
      </c>
      <c r="G72" s="1477">
        <v>56</v>
      </c>
      <c r="H72" s="1477">
        <v>4</v>
      </c>
      <c r="I72" s="1477">
        <v>4</v>
      </c>
      <c r="J72" s="1477">
        <v>745</v>
      </c>
      <c r="K72" s="1477">
        <v>117</v>
      </c>
      <c r="L72" s="1477">
        <v>20</v>
      </c>
      <c r="M72" s="1477">
        <v>4</v>
      </c>
      <c r="N72" s="1477">
        <v>7</v>
      </c>
      <c r="O72" s="1477">
        <v>33</v>
      </c>
      <c r="P72" s="1477">
        <v>10</v>
      </c>
      <c r="Q72" s="1477">
        <v>3</v>
      </c>
      <c r="R72" s="1477">
        <v>16</v>
      </c>
      <c r="S72" s="1477">
        <v>5</v>
      </c>
      <c r="T72" s="1477">
        <v>1286</v>
      </c>
    </row>
    <row r="73" spans="1:20" ht="16.5" customHeight="1">
      <c r="A73" s="1706" t="s">
        <v>16</v>
      </c>
      <c r="B73" s="1477">
        <v>28711</v>
      </c>
      <c r="C73" s="1477">
        <v>11556</v>
      </c>
      <c r="D73" s="1477">
        <v>5960</v>
      </c>
      <c r="E73" s="1477">
        <v>11195</v>
      </c>
      <c r="F73" s="1477">
        <v>11975</v>
      </c>
      <c r="G73" s="1477">
        <v>10869</v>
      </c>
      <c r="H73" s="1477">
        <v>564</v>
      </c>
      <c r="I73" s="1477">
        <v>542</v>
      </c>
      <c r="J73" s="1477">
        <v>88242</v>
      </c>
      <c r="K73" s="1477">
        <v>9722</v>
      </c>
      <c r="L73" s="1477">
        <v>1854</v>
      </c>
      <c r="M73" s="1477">
        <v>165</v>
      </c>
      <c r="N73" s="1477">
        <v>579</v>
      </c>
      <c r="O73" s="1477">
        <v>3538</v>
      </c>
      <c r="P73" s="1477">
        <v>713</v>
      </c>
      <c r="Q73" s="1477">
        <v>285</v>
      </c>
      <c r="R73" s="1477">
        <v>1796</v>
      </c>
      <c r="S73" s="1477">
        <v>1435</v>
      </c>
      <c r="T73" s="1477">
        <v>149015</v>
      </c>
    </row>
    <row r="74" spans="1:20">
      <c r="A74" s="1664"/>
    </row>
    <row r="75" spans="1:20" ht="15" customHeight="1">
      <c r="A75" s="1665" t="s">
        <v>451</v>
      </c>
      <c r="B75" s="1665"/>
      <c r="C75" s="1665"/>
      <c r="D75" s="1665"/>
      <c r="E75" s="1665"/>
      <c r="F75" s="1665"/>
      <c r="G75" s="1665"/>
      <c r="H75" s="1666"/>
      <c r="I75" s="1665"/>
      <c r="J75" s="1665"/>
      <c r="K75" s="1667" t="s">
        <v>452</v>
      </c>
      <c r="L75" s="1666"/>
      <c r="M75" s="1666"/>
      <c r="N75" s="1665"/>
      <c r="O75" s="1665"/>
      <c r="P75" s="1665"/>
      <c r="Q75" s="1665"/>
      <c r="R75" s="1665"/>
      <c r="S75" s="1665"/>
      <c r="T75" s="1665"/>
    </row>
    <row r="76" spans="1:20" ht="15" customHeight="1">
      <c r="A76" s="1667" t="s">
        <v>531</v>
      </c>
      <c r="B76" s="1665"/>
      <c r="C76" s="1665"/>
      <c r="D76" s="1665"/>
      <c r="E76" s="1665"/>
      <c r="F76" s="1665"/>
      <c r="G76" s="1665"/>
      <c r="H76" s="1666"/>
      <c r="I76" s="1665"/>
      <c r="J76" s="1665"/>
      <c r="K76" s="1667" t="s">
        <v>453</v>
      </c>
      <c r="L76" s="1666"/>
      <c r="M76" s="1666"/>
      <c r="N76" s="1665"/>
      <c r="O76" s="1665"/>
      <c r="P76" s="1665"/>
      <c r="Q76" s="1665"/>
      <c r="R76" s="1665"/>
      <c r="S76" s="1665"/>
      <c r="T76" s="1665"/>
    </row>
    <row r="77" spans="1:20" ht="15" customHeight="1">
      <c r="A77" s="1667" t="s">
        <v>454</v>
      </c>
      <c r="B77" s="1665"/>
      <c r="C77" s="1665"/>
      <c r="D77" s="1665"/>
      <c r="E77" s="1665"/>
      <c r="F77" s="1665"/>
      <c r="G77" s="1665"/>
      <c r="H77" s="1666"/>
      <c r="I77" s="1665"/>
      <c r="J77" s="1665"/>
      <c r="K77" s="1667" t="s">
        <v>455</v>
      </c>
      <c r="L77" s="1666"/>
      <c r="M77" s="1666"/>
      <c r="N77" s="1665"/>
      <c r="O77" s="1665"/>
      <c r="P77" s="1665"/>
      <c r="Q77" s="1665"/>
      <c r="R77" s="1665"/>
      <c r="S77" s="1665"/>
      <c r="T77" s="1665"/>
    </row>
    <row r="78" spans="1:20" ht="15" customHeight="1">
      <c r="A78" s="1667" t="s">
        <v>456</v>
      </c>
      <c r="B78" s="1665"/>
      <c r="C78" s="1665"/>
      <c r="D78" s="1665"/>
      <c r="E78" s="1665"/>
      <c r="F78" s="1665"/>
      <c r="G78" s="1665"/>
      <c r="H78" s="1666"/>
      <c r="I78" s="1665"/>
      <c r="J78" s="1665"/>
      <c r="K78" s="1667" t="s">
        <v>457</v>
      </c>
      <c r="L78" s="1666"/>
      <c r="M78" s="1666"/>
      <c r="N78" s="1665"/>
      <c r="O78" s="1665"/>
      <c r="P78" s="1665"/>
      <c r="Q78" s="1665"/>
      <c r="R78" s="1665"/>
      <c r="S78" s="1665"/>
      <c r="T78" s="1665"/>
    </row>
    <row r="79" spans="1:20" ht="15" customHeight="1">
      <c r="A79" s="1665" t="s">
        <v>458</v>
      </c>
      <c r="B79" s="1665"/>
      <c r="C79" s="1665"/>
      <c r="D79" s="1665"/>
      <c r="E79" s="1665"/>
      <c r="F79" s="1665"/>
      <c r="G79" s="1665"/>
      <c r="H79" s="1666"/>
      <c r="I79" s="1665"/>
      <c r="J79" s="1665"/>
      <c r="K79" s="1667" t="s">
        <v>459</v>
      </c>
      <c r="L79" s="1666"/>
      <c r="M79" s="1666"/>
      <c r="N79" s="1665"/>
      <c r="O79" s="1665"/>
      <c r="P79" s="1665"/>
      <c r="Q79" s="1665"/>
      <c r="R79" s="1665"/>
      <c r="S79" s="1665"/>
      <c r="T79" s="1665"/>
    </row>
    <row r="80" spans="1:20" ht="15" customHeight="1">
      <c r="A80" s="1667" t="s">
        <v>460</v>
      </c>
      <c r="B80" s="1665"/>
      <c r="C80" s="1665"/>
      <c r="D80" s="1665"/>
      <c r="E80" s="1665"/>
      <c r="F80" s="1665"/>
      <c r="G80" s="1665"/>
      <c r="H80" s="1666"/>
      <c r="I80" s="1665"/>
      <c r="J80" s="1665"/>
      <c r="K80" s="1667" t="s">
        <v>461</v>
      </c>
      <c r="L80" s="1666"/>
      <c r="M80" s="1666"/>
      <c r="N80" s="1665"/>
      <c r="O80" s="1665"/>
      <c r="P80" s="1665"/>
      <c r="Q80" s="1665"/>
      <c r="R80" s="1665"/>
      <c r="S80" s="1665"/>
      <c r="T80" s="1665"/>
    </row>
    <row r="81" spans="1:20" ht="15" customHeight="1">
      <c r="A81" s="1667" t="s">
        <v>861</v>
      </c>
      <c r="B81" s="1665"/>
      <c r="C81" s="1665"/>
      <c r="D81" s="1665"/>
      <c r="E81" s="1665"/>
      <c r="F81" s="1665"/>
      <c r="G81" s="1665"/>
      <c r="H81" s="1666"/>
      <c r="I81" s="1665"/>
      <c r="J81" s="1665"/>
      <c r="K81" s="1667" t="s">
        <v>463</v>
      </c>
      <c r="L81" s="1666"/>
      <c r="M81" s="1666"/>
      <c r="N81" s="1665"/>
      <c r="O81" s="1665"/>
      <c r="P81" s="1665"/>
      <c r="Q81" s="1665"/>
      <c r="R81" s="1665"/>
      <c r="S81" s="1665"/>
      <c r="T81" s="1665"/>
    </row>
    <row r="82" spans="1:20" ht="15" customHeight="1">
      <c r="A82" s="1668" t="s">
        <v>860</v>
      </c>
      <c r="B82" s="1665"/>
      <c r="C82" s="1665"/>
      <c r="D82" s="1665"/>
      <c r="E82" s="1665"/>
      <c r="F82" s="1665"/>
      <c r="G82" s="1665"/>
      <c r="H82" s="1666"/>
      <c r="I82" s="1665"/>
      <c r="J82" s="1665"/>
      <c r="K82" s="1667" t="s">
        <v>465</v>
      </c>
      <c r="L82" s="1666"/>
      <c r="M82" s="1666"/>
      <c r="N82" s="1665"/>
      <c r="O82" s="1665"/>
      <c r="P82" s="1665"/>
      <c r="Q82" s="1665"/>
      <c r="R82" s="1665"/>
      <c r="S82" s="1665"/>
      <c r="T82" s="1665"/>
    </row>
    <row r="83" spans="1:20">
      <c r="A83" s="1664"/>
    </row>
    <row r="84" spans="1:20" s="1684" customFormat="1" ht="18" customHeight="1">
      <c r="A84" s="1705" t="s">
        <v>167</v>
      </c>
      <c r="B84" s="1682"/>
      <c r="C84" s="1682"/>
      <c r="D84" s="1682"/>
      <c r="E84" s="1682"/>
      <c r="F84" s="1682"/>
      <c r="G84" s="1682"/>
      <c r="H84" s="1682"/>
      <c r="I84" s="1682"/>
      <c r="J84" s="1682"/>
      <c r="K84" s="1682"/>
      <c r="L84" s="1682"/>
      <c r="M84" s="1682"/>
      <c r="N84" s="1682"/>
      <c r="O84" s="1682"/>
      <c r="P84" s="1682"/>
      <c r="Q84" s="1682"/>
      <c r="R84" s="1682"/>
      <c r="S84" s="1682"/>
      <c r="T84" s="1682"/>
    </row>
    <row r="85" spans="1:20" s="1702" customFormat="1" ht="18" customHeight="1">
      <c r="A85" s="1704" t="s">
        <v>891</v>
      </c>
      <c r="B85" s="1703"/>
      <c r="C85" s="1703"/>
      <c r="D85" s="1703"/>
      <c r="E85" s="1703"/>
      <c r="F85" s="1703"/>
      <c r="G85" s="1703"/>
      <c r="H85" s="1703"/>
      <c r="I85" s="1703"/>
      <c r="J85" s="1703"/>
      <c r="K85" s="1703"/>
      <c r="L85" s="1703"/>
      <c r="M85" s="1703"/>
      <c r="N85" s="1703"/>
      <c r="O85" s="1703"/>
      <c r="P85" s="1703"/>
      <c r="Q85" s="1703"/>
      <c r="R85" s="1703"/>
      <c r="S85" s="1703"/>
      <c r="T85" s="1703"/>
    </row>
    <row r="86" spans="1:20" ht="11.25" customHeight="1">
      <c r="A86" s="1701"/>
      <c r="B86" s="1700"/>
      <c r="C86" s="1700"/>
      <c r="D86" s="1700"/>
      <c r="E86" s="1700"/>
      <c r="F86" s="1700"/>
      <c r="G86" s="1700"/>
      <c r="H86" s="1700"/>
      <c r="I86" s="1700"/>
      <c r="J86" s="1700"/>
      <c r="K86" s="1700"/>
      <c r="L86" s="1700"/>
      <c r="M86" s="1700"/>
      <c r="N86" s="1700"/>
      <c r="O86" s="1700"/>
      <c r="P86" s="1700"/>
      <c r="Q86" s="1700"/>
      <c r="R86" s="1700"/>
      <c r="S86" s="1700"/>
      <c r="T86" s="1700"/>
    </row>
    <row r="87" spans="1:20" s="1526" customFormat="1" ht="16.5" customHeight="1">
      <c r="A87" s="1681"/>
      <c r="B87" s="1680" t="s">
        <v>47</v>
      </c>
      <c r="C87" s="1679"/>
      <c r="D87" s="1679"/>
      <c r="E87" s="1678"/>
      <c r="F87" s="1680" t="s">
        <v>48</v>
      </c>
      <c r="G87" s="1679"/>
      <c r="H87" s="1679"/>
      <c r="I87" s="1678"/>
      <c r="J87" s="1677" t="s">
        <v>52</v>
      </c>
      <c r="K87" s="1677" t="s">
        <v>53</v>
      </c>
      <c r="L87" s="1677" t="s">
        <v>55</v>
      </c>
      <c r="M87" s="1677" t="s">
        <v>57</v>
      </c>
      <c r="N87" s="1677" t="s">
        <v>58</v>
      </c>
      <c r="O87" s="1677" t="s">
        <v>59</v>
      </c>
      <c r="P87" s="1677" t="s">
        <v>60</v>
      </c>
      <c r="Q87" s="1677" t="s">
        <v>62</v>
      </c>
      <c r="R87" s="1677" t="s">
        <v>882</v>
      </c>
      <c r="S87" s="1677" t="s">
        <v>20</v>
      </c>
      <c r="T87" s="1677" t="s">
        <v>163</v>
      </c>
    </row>
    <row r="88" spans="1:20" s="1526" customFormat="1" ht="34.5" customHeight="1">
      <c r="A88" s="1676"/>
      <c r="B88" s="1675" t="s">
        <v>75</v>
      </c>
      <c r="C88" s="1674" t="s">
        <v>864</v>
      </c>
      <c r="D88" s="1674" t="s">
        <v>473</v>
      </c>
      <c r="E88" s="1673" t="s">
        <v>474</v>
      </c>
      <c r="F88" s="1675" t="s">
        <v>75</v>
      </c>
      <c r="G88" s="1674" t="s">
        <v>475</v>
      </c>
      <c r="H88" s="1674" t="s">
        <v>863</v>
      </c>
      <c r="I88" s="1673" t="s">
        <v>862</v>
      </c>
      <c r="J88" s="1672"/>
      <c r="K88" s="1672"/>
      <c r="L88" s="1672"/>
      <c r="M88" s="1672"/>
      <c r="N88" s="1672"/>
      <c r="O88" s="1672"/>
      <c r="P88" s="1672"/>
      <c r="Q88" s="1672"/>
      <c r="R88" s="1672"/>
      <c r="S88" s="1672"/>
      <c r="T88" s="1672"/>
    </row>
    <row r="89" spans="1:20" ht="16.5" customHeight="1">
      <c r="A89" s="1671" t="s">
        <v>755</v>
      </c>
      <c r="B89" s="1477">
        <v>0</v>
      </c>
      <c r="C89" s="1477">
        <v>0</v>
      </c>
      <c r="D89" s="1477">
        <v>0</v>
      </c>
      <c r="E89" s="1477">
        <v>0</v>
      </c>
      <c r="F89" s="1477">
        <v>0</v>
      </c>
      <c r="G89" s="1477">
        <v>0</v>
      </c>
      <c r="H89" s="1477">
        <v>0</v>
      </c>
      <c r="I89" s="1477">
        <v>0</v>
      </c>
      <c r="J89" s="1477">
        <v>4</v>
      </c>
      <c r="K89" s="1477">
        <v>0</v>
      </c>
      <c r="L89" s="1477">
        <v>3</v>
      </c>
      <c r="M89" s="1477">
        <v>0</v>
      </c>
      <c r="N89" s="1477">
        <v>0</v>
      </c>
      <c r="O89" s="1477">
        <v>3</v>
      </c>
      <c r="P89" s="1477">
        <v>3</v>
      </c>
      <c r="Q89" s="1477">
        <v>0</v>
      </c>
      <c r="R89" s="1477">
        <v>4</v>
      </c>
      <c r="S89" s="1477">
        <v>5</v>
      </c>
      <c r="T89" s="1477">
        <v>22</v>
      </c>
    </row>
    <row r="90" spans="1:20" ht="16.5" customHeight="1">
      <c r="A90" s="1671" t="s">
        <v>754</v>
      </c>
      <c r="B90" s="1477">
        <v>0</v>
      </c>
      <c r="C90" s="1477">
        <v>0</v>
      </c>
      <c r="D90" s="1477">
        <v>0</v>
      </c>
      <c r="E90" s="1477">
        <v>0</v>
      </c>
      <c r="F90" s="1477">
        <v>0</v>
      </c>
      <c r="G90" s="1477">
        <v>0</v>
      </c>
      <c r="H90" s="1477">
        <v>0</v>
      </c>
      <c r="I90" s="1477">
        <v>0</v>
      </c>
      <c r="J90" s="1477">
        <v>3</v>
      </c>
      <c r="K90" s="1477">
        <v>1</v>
      </c>
      <c r="L90" s="1477">
        <v>0</v>
      </c>
      <c r="M90" s="1477">
        <v>0</v>
      </c>
      <c r="N90" s="1477">
        <v>0</v>
      </c>
      <c r="O90" s="1477">
        <v>1</v>
      </c>
      <c r="P90" s="1477">
        <v>1</v>
      </c>
      <c r="Q90" s="1477">
        <v>1</v>
      </c>
      <c r="R90" s="1477">
        <v>0</v>
      </c>
      <c r="S90" s="1477">
        <v>0</v>
      </c>
      <c r="T90" s="1477">
        <v>7</v>
      </c>
    </row>
    <row r="91" spans="1:20" ht="16.5" customHeight="1">
      <c r="A91" s="1671" t="s">
        <v>753</v>
      </c>
      <c r="B91" s="1477">
        <v>0</v>
      </c>
      <c r="C91" s="1477">
        <v>0</v>
      </c>
      <c r="D91" s="1477">
        <v>0</v>
      </c>
      <c r="E91" s="1477">
        <v>0</v>
      </c>
      <c r="F91" s="1477">
        <v>0</v>
      </c>
      <c r="G91" s="1477">
        <v>0</v>
      </c>
      <c r="H91" s="1477">
        <v>0</v>
      </c>
      <c r="I91" s="1477">
        <v>0</v>
      </c>
      <c r="J91" s="1477">
        <v>6</v>
      </c>
      <c r="K91" s="1477">
        <v>0</v>
      </c>
      <c r="L91" s="1477">
        <v>2</v>
      </c>
      <c r="M91" s="1477">
        <v>0</v>
      </c>
      <c r="N91" s="1477">
        <v>0</v>
      </c>
      <c r="O91" s="1477">
        <v>0</v>
      </c>
      <c r="P91" s="1477">
        <v>2</v>
      </c>
      <c r="Q91" s="1477">
        <v>1</v>
      </c>
      <c r="R91" s="1477">
        <v>0</v>
      </c>
      <c r="S91" s="1477">
        <v>0</v>
      </c>
      <c r="T91" s="1477">
        <v>11</v>
      </c>
    </row>
    <row r="92" spans="1:20" ht="16.5" customHeight="1">
      <c r="A92" s="1671" t="s">
        <v>752</v>
      </c>
      <c r="B92" s="1477">
        <v>0</v>
      </c>
      <c r="C92" s="1477">
        <v>0</v>
      </c>
      <c r="D92" s="1477">
        <v>0</v>
      </c>
      <c r="E92" s="1477">
        <v>0</v>
      </c>
      <c r="F92" s="1477">
        <v>0</v>
      </c>
      <c r="G92" s="1477">
        <v>0</v>
      </c>
      <c r="H92" s="1477">
        <v>0</v>
      </c>
      <c r="I92" s="1477">
        <v>0</v>
      </c>
      <c r="J92" s="1477">
        <v>1</v>
      </c>
      <c r="K92" s="1477">
        <v>0</v>
      </c>
      <c r="L92" s="1477">
        <v>0</v>
      </c>
      <c r="M92" s="1477">
        <v>0</v>
      </c>
      <c r="N92" s="1477">
        <v>0</v>
      </c>
      <c r="O92" s="1477">
        <v>0</v>
      </c>
      <c r="P92" s="1477">
        <v>0</v>
      </c>
      <c r="Q92" s="1477">
        <v>0</v>
      </c>
      <c r="R92" s="1477">
        <v>0</v>
      </c>
      <c r="S92" s="1477">
        <v>0</v>
      </c>
      <c r="T92" s="1477">
        <v>1</v>
      </c>
    </row>
    <row r="93" spans="1:20" ht="16.5" customHeight="1">
      <c r="A93" s="1671" t="s">
        <v>751</v>
      </c>
      <c r="B93" s="1477">
        <v>0</v>
      </c>
      <c r="C93" s="1477">
        <v>0</v>
      </c>
      <c r="D93" s="1477">
        <v>0</v>
      </c>
      <c r="E93" s="1477">
        <v>0</v>
      </c>
      <c r="F93" s="1477">
        <v>0</v>
      </c>
      <c r="G93" s="1477">
        <v>0</v>
      </c>
      <c r="H93" s="1477">
        <v>0</v>
      </c>
      <c r="I93" s="1477">
        <v>0</v>
      </c>
      <c r="J93" s="1477">
        <v>0</v>
      </c>
      <c r="K93" s="1477">
        <v>1</v>
      </c>
      <c r="L93" s="1477">
        <v>0</v>
      </c>
      <c r="M93" s="1477">
        <v>0</v>
      </c>
      <c r="N93" s="1477">
        <v>0</v>
      </c>
      <c r="O93" s="1477">
        <v>0</v>
      </c>
      <c r="P93" s="1477">
        <v>1</v>
      </c>
      <c r="Q93" s="1477">
        <v>0</v>
      </c>
      <c r="R93" s="1477">
        <v>0</v>
      </c>
      <c r="S93" s="1477">
        <v>0</v>
      </c>
      <c r="T93" s="1477">
        <v>2</v>
      </c>
    </row>
    <row r="94" spans="1:20" ht="16.5" customHeight="1">
      <c r="A94" s="1671" t="s">
        <v>750</v>
      </c>
      <c r="B94" s="1477">
        <v>0</v>
      </c>
      <c r="C94" s="1477">
        <v>0</v>
      </c>
      <c r="D94" s="1477">
        <v>0</v>
      </c>
      <c r="E94" s="1477">
        <v>0</v>
      </c>
      <c r="F94" s="1477">
        <v>0</v>
      </c>
      <c r="G94" s="1477">
        <v>0</v>
      </c>
      <c r="H94" s="1477">
        <v>0</v>
      </c>
      <c r="I94" s="1477">
        <v>0</v>
      </c>
      <c r="J94" s="1477">
        <v>2</v>
      </c>
      <c r="K94" s="1477">
        <v>2</v>
      </c>
      <c r="L94" s="1477">
        <v>1</v>
      </c>
      <c r="M94" s="1477">
        <v>0</v>
      </c>
      <c r="N94" s="1477">
        <v>0</v>
      </c>
      <c r="O94" s="1477">
        <v>5</v>
      </c>
      <c r="P94" s="1477">
        <v>1</v>
      </c>
      <c r="Q94" s="1477">
        <v>0</v>
      </c>
      <c r="R94" s="1477">
        <v>0</v>
      </c>
      <c r="S94" s="1477">
        <v>0</v>
      </c>
      <c r="T94" s="1477">
        <v>11</v>
      </c>
    </row>
    <row r="95" spans="1:20" ht="16.5" customHeight="1">
      <c r="A95" s="1671" t="s">
        <v>749</v>
      </c>
      <c r="B95" s="1477">
        <v>0</v>
      </c>
      <c r="C95" s="1477">
        <v>0</v>
      </c>
      <c r="D95" s="1477">
        <v>0</v>
      </c>
      <c r="E95" s="1477">
        <v>0</v>
      </c>
      <c r="F95" s="1477">
        <v>0</v>
      </c>
      <c r="G95" s="1477">
        <v>0</v>
      </c>
      <c r="H95" s="1477">
        <v>0</v>
      </c>
      <c r="I95" s="1477">
        <v>0</v>
      </c>
      <c r="J95" s="1477">
        <v>4</v>
      </c>
      <c r="K95" s="1477">
        <v>0</v>
      </c>
      <c r="L95" s="1477">
        <v>0</v>
      </c>
      <c r="M95" s="1477">
        <v>0</v>
      </c>
      <c r="N95" s="1477">
        <v>0</v>
      </c>
      <c r="O95" s="1477">
        <v>2</v>
      </c>
      <c r="P95" s="1477">
        <v>5</v>
      </c>
      <c r="Q95" s="1477">
        <v>0</v>
      </c>
      <c r="R95" s="1477">
        <v>0</v>
      </c>
      <c r="S95" s="1477">
        <v>0</v>
      </c>
      <c r="T95" s="1477">
        <v>11</v>
      </c>
    </row>
    <row r="96" spans="1:20" ht="16.5" customHeight="1">
      <c r="A96" s="1671" t="s">
        <v>748</v>
      </c>
      <c r="B96" s="1477">
        <v>0</v>
      </c>
      <c r="C96" s="1477">
        <v>0</v>
      </c>
      <c r="D96" s="1477">
        <v>0</v>
      </c>
      <c r="E96" s="1477">
        <v>0</v>
      </c>
      <c r="F96" s="1477">
        <v>0</v>
      </c>
      <c r="G96" s="1477">
        <v>0</v>
      </c>
      <c r="H96" s="1477">
        <v>0</v>
      </c>
      <c r="I96" s="1477">
        <v>0</v>
      </c>
      <c r="J96" s="1477">
        <v>7</v>
      </c>
      <c r="K96" s="1477">
        <v>1</v>
      </c>
      <c r="L96" s="1477">
        <v>0</v>
      </c>
      <c r="M96" s="1477">
        <v>1</v>
      </c>
      <c r="N96" s="1477">
        <v>0</v>
      </c>
      <c r="O96" s="1477">
        <v>0</v>
      </c>
      <c r="P96" s="1477">
        <v>7</v>
      </c>
      <c r="Q96" s="1477">
        <v>1</v>
      </c>
      <c r="R96" s="1477">
        <v>0</v>
      </c>
      <c r="S96" s="1477">
        <v>0</v>
      </c>
      <c r="T96" s="1477">
        <v>17</v>
      </c>
    </row>
    <row r="97" spans="1:20" ht="16.5" customHeight="1">
      <c r="A97" s="1671" t="s">
        <v>747</v>
      </c>
      <c r="B97" s="1477">
        <v>0</v>
      </c>
      <c r="C97" s="1477">
        <v>0</v>
      </c>
      <c r="D97" s="1477">
        <v>0</v>
      </c>
      <c r="E97" s="1477">
        <v>0</v>
      </c>
      <c r="F97" s="1477">
        <v>0</v>
      </c>
      <c r="G97" s="1477">
        <v>0</v>
      </c>
      <c r="H97" s="1477">
        <v>0</v>
      </c>
      <c r="I97" s="1477">
        <v>0</v>
      </c>
      <c r="J97" s="1477">
        <v>4</v>
      </c>
      <c r="K97" s="1477">
        <v>0</v>
      </c>
      <c r="L97" s="1477">
        <v>1</v>
      </c>
      <c r="M97" s="1477">
        <v>0</v>
      </c>
      <c r="N97" s="1477">
        <v>0</v>
      </c>
      <c r="O97" s="1477">
        <v>1</v>
      </c>
      <c r="P97" s="1477">
        <v>0</v>
      </c>
      <c r="Q97" s="1477">
        <v>0</v>
      </c>
      <c r="R97" s="1477">
        <v>0</v>
      </c>
      <c r="S97" s="1477">
        <v>0</v>
      </c>
      <c r="T97" s="1477">
        <v>6</v>
      </c>
    </row>
    <row r="98" spans="1:20" ht="16.5" customHeight="1">
      <c r="A98" s="1671" t="s">
        <v>746</v>
      </c>
      <c r="B98" s="1477">
        <v>0</v>
      </c>
      <c r="C98" s="1477">
        <v>0</v>
      </c>
      <c r="D98" s="1477">
        <v>0</v>
      </c>
      <c r="E98" s="1477">
        <v>0</v>
      </c>
      <c r="F98" s="1477">
        <v>1</v>
      </c>
      <c r="G98" s="1477">
        <v>1</v>
      </c>
      <c r="H98" s="1477">
        <v>0</v>
      </c>
      <c r="I98" s="1477">
        <v>0</v>
      </c>
      <c r="J98" s="1477">
        <v>3</v>
      </c>
      <c r="K98" s="1477">
        <v>0</v>
      </c>
      <c r="L98" s="1477">
        <v>0</v>
      </c>
      <c r="M98" s="1477">
        <v>0</v>
      </c>
      <c r="N98" s="1477">
        <v>0</v>
      </c>
      <c r="O98" s="1477">
        <v>1</v>
      </c>
      <c r="P98" s="1477">
        <v>0</v>
      </c>
      <c r="Q98" s="1477">
        <v>0</v>
      </c>
      <c r="R98" s="1477">
        <v>0</v>
      </c>
      <c r="S98" s="1477">
        <v>0</v>
      </c>
      <c r="T98" s="1477">
        <v>5</v>
      </c>
    </row>
    <row r="99" spans="1:20" ht="16.5" customHeight="1">
      <c r="A99" s="1671" t="s">
        <v>745</v>
      </c>
      <c r="B99" s="1477">
        <v>0</v>
      </c>
      <c r="C99" s="1477">
        <v>0</v>
      </c>
      <c r="D99" s="1477">
        <v>0</v>
      </c>
      <c r="E99" s="1477">
        <v>0</v>
      </c>
      <c r="F99" s="1477">
        <v>0</v>
      </c>
      <c r="G99" s="1477">
        <v>0</v>
      </c>
      <c r="H99" s="1477">
        <v>0</v>
      </c>
      <c r="I99" s="1477">
        <v>0</v>
      </c>
      <c r="J99" s="1477">
        <v>9</v>
      </c>
      <c r="K99" s="1477">
        <v>1</v>
      </c>
      <c r="L99" s="1477">
        <v>7</v>
      </c>
      <c r="M99" s="1477">
        <v>0</v>
      </c>
      <c r="N99" s="1477">
        <v>0</v>
      </c>
      <c r="O99" s="1477">
        <v>4</v>
      </c>
      <c r="P99" s="1477">
        <v>12</v>
      </c>
      <c r="Q99" s="1477">
        <v>0</v>
      </c>
      <c r="R99" s="1477">
        <v>0</v>
      </c>
      <c r="S99" s="1477">
        <v>0</v>
      </c>
      <c r="T99" s="1477">
        <v>33</v>
      </c>
    </row>
    <row r="100" spans="1:20" ht="16.5" customHeight="1">
      <c r="A100" s="1671" t="s">
        <v>744</v>
      </c>
      <c r="B100" s="1477">
        <v>0</v>
      </c>
      <c r="C100" s="1477">
        <v>0</v>
      </c>
      <c r="D100" s="1477">
        <v>0</v>
      </c>
      <c r="E100" s="1477">
        <v>0</v>
      </c>
      <c r="F100" s="1477">
        <v>0</v>
      </c>
      <c r="G100" s="1477">
        <v>0</v>
      </c>
      <c r="H100" s="1477">
        <v>0</v>
      </c>
      <c r="I100" s="1477">
        <v>0</v>
      </c>
      <c r="J100" s="1477">
        <v>8</v>
      </c>
      <c r="K100" s="1477">
        <v>2</v>
      </c>
      <c r="L100" s="1477">
        <v>10</v>
      </c>
      <c r="M100" s="1477">
        <v>1</v>
      </c>
      <c r="N100" s="1477">
        <v>0</v>
      </c>
      <c r="O100" s="1477">
        <v>0</v>
      </c>
      <c r="P100" s="1477">
        <v>8</v>
      </c>
      <c r="Q100" s="1477">
        <v>6</v>
      </c>
      <c r="R100" s="1477">
        <v>0</v>
      </c>
      <c r="S100" s="1477">
        <v>3</v>
      </c>
      <c r="T100" s="1477">
        <v>38</v>
      </c>
    </row>
    <row r="101" spans="1:20" ht="16.5" customHeight="1">
      <c r="A101" s="1671" t="s">
        <v>743</v>
      </c>
      <c r="B101" s="1477">
        <v>0</v>
      </c>
      <c r="C101" s="1477">
        <v>0</v>
      </c>
      <c r="D101" s="1477">
        <v>0</v>
      </c>
      <c r="E101" s="1477">
        <v>0</v>
      </c>
      <c r="F101" s="1477">
        <v>1</v>
      </c>
      <c r="G101" s="1477">
        <v>1</v>
      </c>
      <c r="H101" s="1477">
        <v>0</v>
      </c>
      <c r="I101" s="1477">
        <v>0</v>
      </c>
      <c r="J101" s="1477">
        <v>32</v>
      </c>
      <c r="K101" s="1477">
        <v>11</v>
      </c>
      <c r="L101" s="1477">
        <v>15</v>
      </c>
      <c r="M101" s="1477">
        <v>0</v>
      </c>
      <c r="N101" s="1477">
        <v>1</v>
      </c>
      <c r="O101" s="1477">
        <v>4</v>
      </c>
      <c r="P101" s="1477">
        <v>49</v>
      </c>
      <c r="Q101" s="1477">
        <v>21</v>
      </c>
      <c r="R101" s="1477">
        <v>0</v>
      </c>
      <c r="S101" s="1477">
        <v>2</v>
      </c>
      <c r="T101" s="1477">
        <v>136</v>
      </c>
    </row>
    <row r="102" spans="1:20" ht="16.5" customHeight="1">
      <c r="A102" s="1671" t="s">
        <v>742</v>
      </c>
      <c r="B102" s="1477">
        <v>0</v>
      </c>
      <c r="C102" s="1477">
        <v>0</v>
      </c>
      <c r="D102" s="1477">
        <v>0</v>
      </c>
      <c r="E102" s="1477">
        <v>0</v>
      </c>
      <c r="F102" s="1477">
        <v>0</v>
      </c>
      <c r="G102" s="1477">
        <v>0</v>
      </c>
      <c r="H102" s="1477">
        <v>0</v>
      </c>
      <c r="I102" s="1477">
        <v>0</v>
      </c>
      <c r="J102" s="1477">
        <v>3</v>
      </c>
      <c r="K102" s="1477">
        <v>0</v>
      </c>
      <c r="L102" s="1477">
        <v>1</v>
      </c>
      <c r="M102" s="1477">
        <v>0</v>
      </c>
      <c r="N102" s="1477">
        <v>0</v>
      </c>
      <c r="O102" s="1477">
        <v>1</v>
      </c>
      <c r="P102" s="1477">
        <v>5</v>
      </c>
      <c r="Q102" s="1477">
        <v>2</v>
      </c>
      <c r="R102" s="1477">
        <v>0</v>
      </c>
      <c r="S102" s="1477">
        <v>0</v>
      </c>
      <c r="T102" s="1477">
        <v>12</v>
      </c>
    </row>
    <row r="103" spans="1:20" ht="16.5" customHeight="1">
      <c r="A103" s="1671" t="s">
        <v>741</v>
      </c>
      <c r="B103" s="1477">
        <v>0</v>
      </c>
      <c r="C103" s="1477">
        <v>0</v>
      </c>
      <c r="D103" s="1477">
        <v>0</v>
      </c>
      <c r="E103" s="1477">
        <v>0</v>
      </c>
      <c r="F103" s="1477">
        <v>0</v>
      </c>
      <c r="G103" s="1477">
        <v>0</v>
      </c>
      <c r="H103" s="1477">
        <v>0</v>
      </c>
      <c r="I103" s="1477">
        <v>0</v>
      </c>
      <c r="J103" s="1477">
        <v>1</v>
      </c>
      <c r="K103" s="1477">
        <v>0</v>
      </c>
      <c r="L103" s="1477">
        <v>3</v>
      </c>
      <c r="M103" s="1477">
        <v>0</v>
      </c>
      <c r="N103" s="1477">
        <v>0</v>
      </c>
      <c r="O103" s="1477">
        <v>0</v>
      </c>
      <c r="P103" s="1477">
        <v>11</v>
      </c>
      <c r="Q103" s="1477">
        <v>3</v>
      </c>
      <c r="R103" s="1477">
        <v>0</v>
      </c>
      <c r="S103" s="1477">
        <v>2</v>
      </c>
      <c r="T103" s="1477">
        <v>20</v>
      </c>
    </row>
    <row r="104" spans="1:20" ht="16.5" customHeight="1">
      <c r="A104" s="1671" t="s">
        <v>740</v>
      </c>
      <c r="B104" s="1477">
        <v>0</v>
      </c>
      <c r="C104" s="1477">
        <v>0</v>
      </c>
      <c r="D104" s="1477">
        <v>0</v>
      </c>
      <c r="E104" s="1477">
        <v>0</v>
      </c>
      <c r="F104" s="1477">
        <v>0</v>
      </c>
      <c r="G104" s="1477">
        <v>0</v>
      </c>
      <c r="H104" s="1477">
        <v>0</v>
      </c>
      <c r="I104" s="1477">
        <v>0</v>
      </c>
      <c r="J104" s="1477">
        <v>3</v>
      </c>
      <c r="K104" s="1477">
        <v>0</v>
      </c>
      <c r="L104" s="1477">
        <v>1</v>
      </c>
      <c r="M104" s="1477">
        <v>1</v>
      </c>
      <c r="N104" s="1477">
        <v>0</v>
      </c>
      <c r="O104" s="1477">
        <v>1</v>
      </c>
      <c r="P104" s="1477">
        <v>0</v>
      </c>
      <c r="Q104" s="1477">
        <v>0</v>
      </c>
      <c r="R104" s="1477">
        <v>0</v>
      </c>
      <c r="S104" s="1477">
        <v>0</v>
      </c>
      <c r="T104" s="1477">
        <v>6</v>
      </c>
    </row>
    <row r="105" spans="1:20" ht="16.5" customHeight="1">
      <c r="A105" s="1671" t="s">
        <v>739</v>
      </c>
      <c r="B105" s="1477">
        <v>0</v>
      </c>
      <c r="C105" s="1477">
        <v>0</v>
      </c>
      <c r="D105" s="1477">
        <v>0</v>
      </c>
      <c r="E105" s="1477">
        <v>0</v>
      </c>
      <c r="F105" s="1477">
        <v>0</v>
      </c>
      <c r="G105" s="1477">
        <v>0</v>
      </c>
      <c r="H105" s="1477">
        <v>0</v>
      </c>
      <c r="I105" s="1477">
        <v>0</v>
      </c>
      <c r="J105" s="1477">
        <v>3</v>
      </c>
      <c r="K105" s="1477">
        <v>0</v>
      </c>
      <c r="L105" s="1477">
        <v>1</v>
      </c>
      <c r="M105" s="1477">
        <v>0</v>
      </c>
      <c r="N105" s="1477">
        <v>0</v>
      </c>
      <c r="O105" s="1477">
        <v>0</v>
      </c>
      <c r="P105" s="1477">
        <v>3</v>
      </c>
      <c r="Q105" s="1477">
        <v>0</v>
      </c>
      <c r="R105" s="1477">
        <v>0</v>
      </c>
      <c r="S105" s="1477">
        <v>0</v>
      </c>
      <c r="T105" s="1477">
        <v>7</v>
      </c>
    </row>
    <row r="106" spans="1:20" ht="16.5" customHeight="1">
      <c r="A106" s="1671" t="s">
        <v>738</v>
      </c>
      <c r="B106" s="1477">
        <v>0</v>
      </c>
      <c r="C106" s="1477">
        <v>0</v>
      </c>
      <c r="D106" s="1477">
        <v>0</v>
      </c>
      <c r="E106" s="1477">
        <v>0</v>
      </c>
      <c r="F106" s="1477">
        <v>0</v>
      </c>
      <c r="G106" s="1477">
        <v>0</v>
      </c>
      <c r="H106" s="1477">
        <v>0</v>
      </c>
      <c r="I106" s="1477">
        <v>0</v>
      </c>
      <c r="J106" s="1477">
        <v>2</v>
      </c>
      <c r="K106" s="1477">
        <v>0</v>
      </c>
      <c r="L106" s="1477">
        <v>2</v>
      </c>
      <c r="M106" s="1477">
        <v>1</v>
      </c>
      <c r="N106" s="1477">
        <v>0</v>
      </c>
      <c r="O106" s="1477">
        <v>1</v>
      </c>
      <c r="P106" s="1477">
        <v>1</v>
      </c>
      <c r="Q106" s="1477">
        <v>0</v>
      </c>
      <c r="R106" s="1477">
        <v>0</v>
      </c>
      <c r="S106" s="1477">
        <v>0</v>
      </c>
      <c r="T106" s="1477">
        <v>7</v>
      </c>
    </row>
    <row r="107" spans="1:20" ht="16.5" customHeight="1">
      <c r="A107" s="1671" t="s">
        <v>737</v>
      </c>
      <c r="B107" s="1477">
        <v>0</v>
      </c>
      <c r="C107" s="1477">
        <v>0</v>
      </c>
      <c r="D107" s="1477">
        <v>0</v>
      </c>
      <c r="E107" s="1477">
        <v>0</v>
      </c>
      <c r="F107" s="1477">
        <v>1</v>
      </c>
      <c r="G107" s="1477">
        <v>0</v>
      </c>
      <c r="H107" s="1477">
        <v>0</v>
      </c>
      <c r="I107" s="1477">
        <v>1</v>
      </c>
      <c r="J107" s="1477">
        <v>4</v>
      </c>
      <c r="K107" s="1477">
        <v>0</v>
      </c>
      <c r="L107" s="1477">
        <v>2</v>
      </c>
      <c r="M107" s="1477">
        <v>0</v>
      </c>
      <c r="N107" s="1477">
        <v>0</v>
      </c>
      <c r="O107" s="1477">
        <v>0</v>
      </c>
      <c r="P107" s="1477">
        <v>1</v>
      </c>
      <c r="Q107" s="1477">
        <v>1</v>
      </c>
      <c r="R107" s="1477">
        <v>0</v>
      </c>
      <c r="S107" s="1477">
        <v>0</v>
      </c>
      <c r="T107" s="1477">
        <v>9</v>
      </c>
    </row>
    <row r="108" spans="1:20" ht="16.5" customHeight="1">
      <c r="A108" s="1671" t="s">
        <v>736</v>
      </c>
      <c r="B108" s="1477">
        <v>1</v>
      </c>
      <c r="C108" s="1477">
        <v>0</v>
      </c>
      <c r="D108" s="1477">
        <v>0</v>
      </c>
      <c r="E108" s="1477">
        <v>1</v>
      </c>
      <c r="F108" s="1477">
        <v>0</v>
      </c>
      <c r="G108" s="1477">
        <v>0</v>
      </c>
      <c r="H108" s="1477">
        <v>0</v>
      </c>
      <c r="I108" s="1477">
        <v>0</v>
      </c>
      <c r="J108" s="1477">
        <v>14</v>
      </c>
      <c r="K108" s="1477">
        <v>1</v>
      </c>
      <c r="L108" s="1477">
        <v>8</v>
      </c>
      <c r="M108" s="1477">
        <v>0</v>
      </c>
      <c r="N108" s="1477">
        <v>0</v>
      </c>
      <c r="O108" s="1477">
        <v>0</v>
      </c>
      <c r="P108" s="1477">
        <v>3</v>
      </c>
      <c r="Q108" s="1477">
        <v>1</v>
      </c>
      <c r="R108" s="1477">
        <v>0</v>
      </c>
      <c r="S108" s="1477">
        <v>0</v>
      </c>
      <c r="T108" s="1477">
        <v>28</v>
      </c>
    </row>
    <row r="109" spans="1:20" ht="16.5" customHeight="1">
      <c r="A109" s="1671" t="s">
        <v>735</v>
      </c>
      <c r="B109" s="1477">
        <v>0</v>
      </c>
      <c r="C109" s="1477">
        <v>0</v>
      </c>
      <c r="D109" s="1477">
        <v>0</v>
      </c>
      <c r="E109" s="1477">
        <v>0</v>
      </c>
      <c r="F109" s="1477">
        <v>0</v>
      </c>
      <c r="G109" s="1477">
        <v>0</v>
      </c>
      <c r="H109" s="1477">
        <v>0</v>
      </c>
      <c r="I109" s="1477">
        <v>0</v>
      </c>
      <c r="J109" s="1477">
        <v>10</v>
      </c>
      <c r="K109" s="1477">
        <v>0</v>
      </c>
      <c r="L109" s="1477">
        <v>0</v>
      </c>
      <c r="M109" s="1477">
        <v>0</v>
      </c>
      <c r="N109" s="1477">
        <v>0</v>
      </c>
      <c r="O109" s="1477">
        <v>1</v>
      </c>
      <c r="P109" s="1477">
        <v>4</v>
      </c>
      <c r="Q109" s="1477">
        <v>0</v>
      </c>
      <c r="R109" s="1477">
        <v>0</v>
      </c>
      <c r="S109" s="1477">
        <v>0</v>
      </c>
      <c r="T109" s="1477">
        <v>15</v>
      </c>
    </row>
    <row r="110" spans="1:20" ht="16.5" customHeight="1">
      <c r="A110" s="1671" t="s">
        <v>734</v>
      </c>
      <c r="B110" s="1477">
        <v>0</v>
      </c>
      <c r="C110" s="1477">
        <v>0</v>
      </c>
      <c r="D110" s="1477">
        <v>0</v>
      </c>
      <c r="E110" s="1477">
        <v>0</v>
      </c>
      <c r="F110" s="1477">
        <v>0</v>
      </c>
      <c r="G110" s="1477">
        <v>0</v>
      </c>
      <c r="H110" s="1477">
        <v>0</v>
      </c>
      <c r="I110" s="1477">
        <v>0</v>
      </c>
      <c r="J110" s="1477">
        <v>3</v>
      </c>
      <c r="K110" s="1477">
        <v>0</v>
      </c>
      <c r="L110" s="1477">
        <v>1</v>
      </c>
      <c r="M110" s="1477">
        <v>0</v>
      </c>
      <c r="N110" s="1477">
        <v>0</v>
      </c>
      <c r="O110" s="1477">
        <v>0</v>
      </c>
      <c r="P110" s="1477">
        <v>0</v>
      </c>
      <c r="Q110" s="1477">
        <v>0</v>
      </c>
      <c r="R110" s="1477">
        <v>0</v>
      </c>
      <c r="S110" s="1477">
        <v>0</v>
      </c>
      <c r="T110" s="1477">
        <v>4</v>
      </c>
    </row>
    <row r="111" spans="1:20" ht="16.5" customHeight="1">
      <c r="A111" s="1671" t="s">
        <v>733</v>
      </c>
      <c r="B111" s="1477">
        <v>0</v>
      </c>
      <c r="C111" s="1477">
        <v>0</v>
      </c>
      <c r="D111" s="1477">
        <v>0</v>
      </c>
      <c r="E111" s="1477">
        <v>0</v>
      </c>
      <c r="F111" s="1477">
        <v>0</v>
      </c>
      <c r="G111" s="1477">
        <v>0</v>
      </c>
      <c r="H111" s="1477">
        <v>0</v>
      </c>
      <c r="I111" s="1477">
        <v>0</v>
      </c>
      <c r="J111" s="1477">
        <v>8</v>
      </c>
      <c r="K111" s="1477">
        <v>1</v>
      </c>
      <c r="L111" s="1477">
        <v>3</v>
      </c>
      <c r="M111" s="1477">
        <v>1</v>
      </c>
      <c r="N111" s="1477">
        <v>1</v>
      </c>
      <c r="O111" s="1477">
        <v>0</v>
      </c>
      <c r="P111" s="1477">
        <v>3</v>
      </c>
      <c r="Q111" s="1477">
        <v>1</v>
      </c>
      <c r="R111" s="1477">
        <v>0</v>
      </c>
      <c r="S111" s="1477">
        <v>2</v>
      </c>
      <c r="T111" s="1477">
        <v>20</v>
      </c>
    </row>
    <row r="112" spans="1:20" ht="16.5" customHeight="1">
      <c r="A112" s="1671" t="s">
        <v>732</v>
      </c>
      <c r="B112" s="1477">
        <v>0</v>
      </c>
      <c r="C112" s="1477">
        <v>0</v>
      </c>
      <c r="D112" s="1477">
        <v>0</v>
      </c>
      <c r="E112" s="1477">
        <v>0</v>
      </c>
      <c r="F112" s="1477">
        <v>0</v>
      </c>
      <c r="G112" s="1477">
        <v>0</v>
      </c>
      <c r="H112" s="1477">
        <v>0</v>
      </c>
      <c r="I112" s="1477">
        <v>0</v>
      </c>
      <c r="J112" s="1477">
        <v>6</v>
      </c>
      <c r="K112" s="1477">
        <v>1</v>
      </c>
      <c r="L112" s="1477">
        <v>3</v>
      </c>
      <c r="M112" s="1477">
        <v>0</v>
      </c>
      <c r="N112" s="1477">
        <v>0</v>
      </c>
      <c r="O112" s="1477">
        <v>1</v>
      </c>
      <c r="P112" s="1477">
        <v>38</v>
      </c>
      <c r="Q112" s="1477">
        <v>11</v>
      </c>
      <c r="R112" s="1477">
        <v>0</v>
      </c>
      <c r="S112" s="1477">
        <v>0</v>
      </c>
      <c r="T112" s="1477">
        <v>60</v>
      </c>
    </row>
    <row r="113" spans="1:20" ht="16.5" customHeight="1">
      <c r="A113" s="1671" t="s">
        <v>731</v>
      </c>
      <c r="B113" s="1477">
        <v>0</v>
      </c>
      <c r="C113" s="1477">
        <v>0</v>
      </c>
      <c r="D113" s="1477">
        <v>0</v>
      </c>
      <c r="E113" s="1477">
        <v>0</v>
      </c>
      <c r="F113" s="1477">
        <v>0</v>
      </c>
      <c r="G113" s="1477">
        <v>0</v>
      </c>
      <c r="H113" s="1477">
        <v>0</v>
      </c>
      <c r="I113" s="1477">
        <v>0</v>
      </c>
      <c r="J113" s="1477">
        <v>1</v>
      </c>
      <c r="K113" s="1477">
        <v>0</v>
      </c>
      <c r="L113" s="1477">
        <v>1</v>
      </c>
      <c r="M113" s="1477">
        <v>0</v>
      </c>
      <c r="N113" s="1477">
        <v>0</v>
      </c>
      <c r="O113" s="1477">
        <v>0</v>
      </c>
      <c r="P113" s="1477">
        <v>0</v>
      </c>
      <c r="Q113" s="1477">
        <v>0</v>
      </c>
      <c r="R113" s="1477">
        <v>0</v>
      </c>
      <c r="S113" s="1477">
        <v>0</v>
      </c>
      <c r="T113" s="1477">
        <v>2</v>
      </c>
    </row>
    <row r="114" spans="1:20" ht="16.5" customHeight="1">
      <c r="A114" s="1671" t="s">
        <v>730</v>
      </c>
      <c r="B114" s="1477">
        <v>0</v>
      </c>
      <c r="C114" s="1477">
        <v>0</v>
      </c>
      <c r="D114" s="1477">
        <v>0</v>
      </c>
      <c r="E114" s="1477">
        <v>0</v>
      </c>
      <c r="F114" s="1477">
        <v>0</v>
      </c>
      <c r="G114" s="1477">
        <v>0</v>
      </c>
      <c r="H114" s="1477">
        <v>0</v>
      </c>
      <c r="I114" s="1477">
        <v>0</v>
      </c>
      <c r="J114" s="1477">
        <v>2</v>
      </c>
      <c r="K114" s="1477">
        <v>0</v>
      </c>
      <c r="L114" s="1477">
        <v>0</v>
      </c>
      <c r="M114" s="1477">
        <v>0</v>
      </c>
      <c r="N114" s="1477">
        <v>0</v>
      </c>
      <c r="O114" s="1477">
        <v>0</v>
      </c>
      <c r="P114" s="1477">
        <v>2</v>
      </c>
      <c r="Q114" s="1477">
        <v>0</v>
      </c>
      <c r="R114" s="1477">
        <v>0</v>
      </c>
      <c r="S114" s="1477">
        <v>1</v>
      </c>
      <c r="T114" s="1477">
        <v>5</v>
      </c>
    </row>
    <row r="115" spans="1:20" ht="16.5" customHeight="1">
      <c r="A115" s="1671" t="s">
        <v>729</v>
      </c>
      <c r="B115" s="1477">
        <v>1</v>
      </c>
      <c r="C115" s="1477">
        <v>0</v>
      </c>
      <c r="D115" s="1477">
        <v>0</v>
      </c>
      <c r="E115" s="1477">
        <v>1</v>
      </c>
      <c r="F115" s="1477">
        <v>4</v>
      </c>
      <c r="G115" s="1477">
        <v>0</v>
      </c>
      <c r="H115" s="1477">
        <v>0</v>
      </c>
      <c r="I115" s="1477">
        <v>4</v>
      </c>
      <c r="J115" s="1477">
        <v>4</v>
      </c>
      <c r="K115" s="1477">
        <v>3</v>
      </c>
      <c r="L115" s="1477">
        <v>4</v>
      </c>
      <c r="M115" s="1477">
        <v>0</v>
      </c>
      <c r="N115" s="1477">
        <v>0</v>
      </c>
      <c r="O115" s="1477">
        <v>3</v>
      </c>
      <c r="P115" s="1477">
        <v>12</v>
      </c>
      <c r="Q115" s="1477">
        <v>5</v>
      </c>
      <c r="R115" s="1477">
        <v>0</v>
      </c>
      <c r="S115" s="1477">
        <v>1</v>
      </c>
      <c r="T115" s="1477">
        <v>37</v>
      </c>
    </row>
    <row r="116" spans="1:20" ht="16.5" customHeight="1">
      <c r="A116" s="1671" t="s">
        <v>728</v>
      </c>
      <c r="B116" s="1477">
        <v>0</v>
      </c>
      <c r="C116" s="1477">
        <v>0</v>
      </c>
      <c r="D116" s="1477">
        <v>0</v>
      </c>
      <c r="E116" s="1477">
        <v>0</v>
      </c>
      <c r="F116" s="1477">
        <v>0</v>
      </c>
      <c r="G116" s="1477">
        <v>0</v>
      </c>
      <c r="H116" s="1477">
        <v>0</v>
      </c>
      <c r="I116" s="1477">
        <v>0</v>
      </c>
      <c r="J116" s="1477">
        <v>3</v>
      </c>
      <c r="K116" s="1477">
        <v>0</v>
      </c>
      <c r="L116" s="1477">
        <v>1</v>
      </c>
      <c r="M116" s="1477">
        <v>0</v>
      </c>
      <c r="N116" s="1477">
        <v>0</v>
      </c>
      <c r="O116" s="1477">
        <v>0</v>
      </c>
      <c r="P116" s="1477">
        <v>2</v>
      </c>
      <c r="Q116" s="1477">
        <v>0</v>
      </c>
      <c r="R116" s="1477">
        <v>0</v>
      </c>
      <c r="S116" s="1477">
        <v>22</v>
      </c>
      <c r="T116" s="1477">
        <v>28</v>
      </c>
    </row>
    <row r="117" spans="1:20" ht="16.5" customHeight="1">
      <c r="A117" s="1671" t="s">
        <v>727</v>
      </c>
      <c r="B117" s="1477">
        <v>0</v>
      </c>
      <c r="C117" s="1477">
        <v>0</v>
      </c>
      <c r="D117" s="1477">
        <v>0</v>
      </c>
      <c r="E117" s="1477">
        <v>0</v>
      </c>
      <c r="F117" s="1477">
        <v>0</v>
      </c>
      <c r="G117" s="1477">
        <v>0</v>
      </c>
      <c r="H117" s="1477">
        <v>0</v>
      </c>
      <c r="I117" s="1477">
        <v>0</v>
      </c>
      <c r="J117" s="1477">
        <v>1</v>
      </c>
      <c r="K117" s="1477">
        <v>0</v>
      </c>
      <c r="L117" s="1477">
        <v>2</v>
      </c>
      <c r="M117" s="1477">
        <v>0</v>
      </c>
      <c r="N117" s="1477">
        <v>1</v>
      </c>
      <c r="O117" s="1477">
        <v>0</v>
      </c>
      <c r="P117" s="1477">
        <v>0</v>
      </c>
      <c r="Q117" s="1477">
        <v>0</v>
      </c>
      <c r="R117" s="1477">
        <v>0</v>
      </c>
      <c r="S117" s="1477">
        <v>0</v>
      </c>
      <c r="T117" s="1477">
        <v>4</v>
      </c>
    </row>
    <row r="118" spans="1:20" ht="16.5" customHeight="1">
      <c r="A118" s="1671" t="s">
        <v>726</v>
      </c>
      <c r="B118" s="1477">
        <v>0</v>
      </c>
      <c r="C118" s="1477">
        <v>0</v>
      </c>
      <c r="D118" s="1477">
        <v>0</v>
      </c>
      <c r="E118" s="1477">
        <v>0</v>
      </c>
      <c r="F118" s="1477">
        <v>0</v>
      </c>
      <c r="G118" s="1477">
        <v>0</v>
      </c>
      <c r="H118" s="1477">
        <v>0</v>
      </c>
      <c r="I118" s="1477">
        <v>0</v>
      </c>
      <c r="J118" s="1477">
        <v>2</v>
      </c>
      <c r="K118" s="1477">
        <v>0</v>
      </c>
      <c r="L118" s="1477">
        <v>0</v>
      </c>
      <c r="M118" s="1477">
        <v>0</v>
      </c>
      <c r="N118" s="1477">
        <v>0</v>
      </c>
      <c r="O118" s="1477">
        <v>0</v>
      </c>
      <c r="P118" s="1477">
        <v>0</v>
      </c>
      <c r="Q118" s="1477">
        <v>0</v>
      </c>
      <c r="R118" s="1477">
        <v>0</v>
      </c>
      <c r="S118" s="1477">
        <v>0</v>
      </c>
      <c r="T118" s="1477">
        <v>2</v>
      </c>
    </row>
    <row r="119" spans="1:20" ht="16.5" customHeight="1">
      <c r="A119" s="1671" t="s">
        <v>725</v>
      </c>
      <c r="B119" s="1477">
        <v>0</v>
      </c>
      <c r="C119" s="1477">
        <v>0</v>
      </c>
      <c r="D119" s="1477">
        <v>0</v>
      </c>
      <c r="E119" s="1477">
        <v>0</v>
      </c>
      <c r="F119" s="1477">
        <v>0</v>
      </c>
      <c r="G119" s="1477">
        <v>0</v>
      </c>
      <c r="H119" s="1477">
        <v>0</v>
      </c>
      <c r="I119" s="1477">
        <v>0</v>
      </c>
      <c r="J119" s="1477">
        <v>1</v>
      </c>
      <c r="K119" s="1477">
        <v>0</v>
      </c>
      <c r="L119" s="1477">
        <v>0</v>
      </c>
      <c r="M119" s="1477">
        <v>0</v>
      </c>
      <c r="N119" s="1477">
        <v>0</v>
      </c>
      <c r="O119" s="1477">
        <v>0</v>
      </c>
      <c r="P119" s="1477">
        <v>2</v>
      </c>
      <c r="Q119" s="1477">
        <v>0</v>
      </c>
      <c r="R119" s="1477">
        <v>1</v>
      </c>
      <c r="S119" s="1477">
        <v>0</v>
      </c>
      <c r="T119" s="1477">
        <v>4</v>
      </c>
    </row>
    <row r="120" spans="1:20" ht="16.5" customHeight="1">
      <c r="A120" s="1671" t="s">
        <v>724</v>
      </c>
      <c r="B120" s="1477">
        <v>0</v>
      </c>
      <c r="C120" s="1477">
        <v>0</v>
      </c>
      <c r="D120" s="1477">
        <v>0</v>
      </c>
      <c r="E120" s="1477">
        <v>0</v>
      </c>
      <c r="F120" s="1477">
        <v>0</v>
      </c>
      <c r="G120" s="1477">
        <v>0</v>
      </c>
      <c r="H120" s="1477">
        <v>0</v>
      </c>
      <c r="I120" s="1477">
        <v>0</v>
      </c>
      <c r="J120" s="1477">
        <v>4</v>
      </c>
      <c r="K120" s="1477">
        <v>0</v>
      </c>
      <c r="L120" s="1477">
        <v>4</v>
      </c>
      <c r="M120" s="1477">
        <v>0</v>
      </c>
      <c r="N120" s="1477">
        <v>0</v>
      </c>
      <c r="O120" s="1477">
        <v>0</v>
      </c>
      <c r="P120" s="1477">
        <v>6</v>
      </c>
      <c r="Q120" s="1477">
        <v>1</v>
      </c>
      <c r="R120" s="1477">
        <v>0</v>
      </c>
      <c r="S120" s="1477">
        <v>0</v>
      </c>
      <c r="T120" s="1477">
        <v>15</v>
      </c>
    </row>
    <row r="121" spans="1:20" ht="16.5" customHeight="1">
      <c r="A121" s="1671" t="s">
        <v>723</v>
      </c>
      <c r="B121" s="1477">
        <v>0</v>
      </c>
      <c r="C121" s="1477">
        <v>0</v>
      </c>
      <c r="D121" s="1477">
        <v>0</v>
      </c>
      <c r="E121" s="1477">
        <v>0</v>
      </c>
      <c r="F121" s="1477">
        <v>0</v>
      </c>
      <c r="G121" s="1477">
        <v>0</v>
      </c>
      <c r="H121" s="1477">
        <v>0</v>
      </c>
      <c r="I121" s="1477">
        <v>0</v>
      </c>
      <c r="J121" s="1477">
        <v>0</v>
      </c>
      <c r="K121" s="1477">
        <v>0</v>
      </c>
      <c r="L121" s="1477">
        <v>1</v>
      </c>
      <c r="M121" s="1477">
        <v>0</v>
      </c>
      <c r="N121" s="1477">
        <v>0</v>
      </c>
      <c r="O121" s="1477">
        <v>0</v>
      </c>
      <c r="P121" s="1477">
        <v>0</v>
      </c>
      <c r="Q121" s="1477">
        <v>0</v>
      </c>
      <c r="R121" s="1477">
        <v>0</v>
      </c>
      <c r="S121" s="1477">
        <v>0</v>
      </c>
      <c r="T121" s="1477">
        <v>1</v>
      </c>
    </row>
    <row r="122" spans="1:20" ht="16.5" customHeight="1">
      <c r="A122" s="1671" t="s">
        <v>722</v>
      </c>
      <c r="B122" s="1477">
        <v>0</v>
      </c>
      <c r="C122" s="1477">
        <v>0</v>
      </c>
      <c r="D122" s="1477">
        <v>0</v>
      </c>
      <c r="E122" s="1477">
        <v>0</v>
      </c>
      <c r="F122" s="1477">
        <v>0</v>
      </c>
      <c r="G122" s="1477">
        <v>0</v>
      </c>
      <c r="H122" s="1477">
        <v>0</v>
      </c>
      <c r="I122" s="1477">
        <v>0</v>
      </c>
      <c r="J122" s="1477">
        <v>1</v>
      </c>
      <c r="K122" s="1477">
        <v>0</v>
      </c>
      <c r="L122" s="1477">
        <v>0</v>
      </c>
      <c r="M122" s="1477">
        <v>0</v>
      </c>
      <c r="N122" s="1477">
        <v>0</v>
      </c>
      <c r="O122" s="1477">
        <v>0</v>
      </c>
      <c r="P122" s="1477">
        <v>0</v>
      </c>
      <c r="Q122" s="1477">
        <v>0</v>
      </c>
      <c r="R122" s="1477">
        <v>0</v>
      </c>
      <c r="S122" s="1477">
        <v>0</v>
      </c>
      <c r="T122" s="1477">
        <v>1</v>
      </c>
    </row>
    <row r="123" spans="1:20" ht="16.5" customHeight="1">
      <c r="A123" s="1671" t="s">
        <v>721</v>
      </c>
      <c r="B123" s="1477">
        <v>0</v>
      </c>
      <c r="C123" s="1477">
        <v>0</v>
      </c>
      <c r="D123" s="1477">
        <v>0</v>
      </c>
      <c r="E123" s="1477">
        <v>0</v>
      </c>
      <c r="F123" s="1477">
        <v>0</v>
      </c>
      <c r="G123" s="1477">
        <v>0</v>
      </c>
      <c r="H123" s="1477">
        <v>0</v>
      </c>
      <c r="I123" s="1477">
        <v>0</v>
      </c>
      <c r="J123" s="1477">
        <v>3</v>
      </c>
      <c r="K123" s="1477">
        <v>0</v>
      </c>
      <c r="L123" s="1477">
        <v>1</v>
      </c>
      <c r="M123" s="1477">
        <v>0</v>
      </c>
      <c r="N123" s="1477">
        <v>0</v>
      </c>
      <c r="O123" s="1477">
        <v>0</v>
      </c>
      <c r="P123" s="1477">
        <v>1</v>
      </c>
      <c r="Q123" s="1477">
        <v>0</v>
      </c>
      <c r="R123" s="1477">
        <v>0</v>
      </c>
      <c r="S123" s="1477">
        <v>0</v>
      </c>
      <c r="T123" s="1477">
        <v>5</v>
      </c>
    </row>
    <row r="124" spans="1:20" ht="16.5" customHeight="1">
      <c r="A124" s="1671" t="s">
        <v>720</v>
      </c>
      <c r="B124" s="1477">
        <v>0</v>
      </c>
      <c r="C124" s="1477">
        <v>0</v>
      </c>
      <c r="D124" s="1477">
        <v>0</v>
      </c>
      <c r="E124" s="1477">
        <v>0</v>
      </c>
      <c r="F124" s="1477">
        <v>0</v>
      </c>
      <c r="G124" s="1477">
        <v>0</v>
      </c>
      <c r="H124" s="1477">
        <v>0</v>
      </c>
      <c r="I124" s="1477">
        <v>0</v>
      </c>
      <c r="J124" s="1477">
        <v>3</v>
      </c>
      <c r="K124" s="1477">
        <v>0</v>
      </c>
      <c r="L124" s="1477">
        <v>0</v>
      </c>
      <c r="M124" s="1477">
        <v>0</v>
      </c>
      <c r="N124" s="1477">
        <v>0</v>
      </c>
      <c r="O124" s="1477">
        <v>1</v>
      </c>
      <c r="P124" s="1477">
        <v>0</v>
      </c>
      <c r="Q124" s="1477">
        <v>1</v>
      </c>
      <c r="R124" s="1477">
        <v>0</v>
      </c>
      <c r="S124" s="1477">
        <v>0</v>
      </c>
      <c r="T124" s="1477">
        <v>5</v>
      </c>
    </row>
    <row r="125" spans="1:20" ht="16.5" customHeight="1">
      <c r="A125" s="1671" t="s">
        <v>719</v>
      </c>
      <c r="B125" s="1477">
        <v>0</v>
      </c>
      <c r="C125" s="1477">
        <v>0</v>
      </c>
      <c r="D125" s="1477">
        <v>0</v>
      </c>
      <c r="E125" s="1477">
        <v>0</v>
      </c>
      <c r="F125" s="1477">
        <v>0</v>
      </c>
      <c r="G125" s="1477">
        <v>0</v>
      </c>
      <c r="H125" s="1477">
        <v>0</v>
      </c>
      <c r="I125" s="1477">
        <v>0</v>
      </c>
      <c r="J125" s="1477">
        <v>4</v>
      </c>
      <c r="K125" s="1477">
        <v>0</v>
      </c>
      <c r="L125" s="1477">
        <v>2</v>
      </c>
      <c r="M125" s="1477">
        <v>1</v>
      </c>
      <c r="N125" s="1477">
        <v>0</v>
      </c>
      <c r="O125" s="1477">
        <v>3</v>
      </c>
      <c r="P125" s="1477">
        <v>0</v>
      </c>
      <c r="Q125" s="1477">
        <v>1</v>
      </c>
      <c r="R125" s="1477">
        <v>0</v>
      </c>
      <c r="S125" s="1477">
        <v>0</v>
      </c>
      <c r="T125" s="1477">
        <v>11</v>
      </c>
    </row>
    <row r="126" spans="1:20" ht="16.5" customHeight="1">
      <c r="A126" s="1671" t="s">
        <v>718</v>
      </c>
      <c r="B126" s="1477">
        <v>0</v>
      </c>
      <c r="C126" s="1477">
        <v>0</v>
      </c>
      <c r="D126" s="1477">
        <v>0</v>
      </c>
      <c r="E126" s="1477">
        <v>0</v>
      </c>
      <c r="F126" s="1477">
        <v>0</v>
      </c>
      <c r="G126" s="1477">
        <v>0</v>
      </c>
      <c r="H126" s="1477">
        <v>0</v>
      </c>
      <c r="I126" s="1477">
        <v>0</v>
      </c>
      <c r="J126" s="1477">
        <v>3</v>
      </c>
      <c r="K126" s="1477">
        <v>0</v>
      </c>
      <c r="L126" s="1477">
        <v>0</v>
      </c>
      <c r="M126" s="1477">
        <v>0</v>
      </c>
      <c r="N126" s="1477">
        <v>0</v>
      </c>
      <c r="O126" s="1477">
        <v>0</v>
      </c>
      <c r="P126" s="1477">
        <v>1</v>
      </c>
      <c r="Q126" s="1477">
        <v>0</v>
      </c>
      <c r="R126" s="1477">
        <v>0</v>
      </c>
      <c r="S126" s="1477">
        <v>0</v>
      </c>
      <c r="T126" s="1477">
        <v>4</v>
      </c>
    </row>
    <row r="127" spans="1:20" ht="16.5" customHeight="1">
      <c r="A127" s="1671" t="s">
        <v>717</v>
      </c>
      <c r="B127" s="1477">
        <v>0</v>
      </c>
      <c r="C127" s="1477">
        <v>0</v>
      </c>
      <c r="D127" s="1477">
        <v>0</v>
      </c>
      <c r="E127" s="1477">
        <v>0</v>
      </c>
      <c r="F127" s="1477">
        <v>0</v>
      </c>
      <c r="G127" s="1477">
        <v>0</v>
      </c>
      <c r="H127" s="1477">
        <v>0</v>
      </c>
      <c r="I127" s="1477">
        <v>0</v>
      </c>
      <c r="J127" s="1477">
        <v>0</v>
      </c>
      <c r="K127" s="1477">
        <v>0</v>
      </c>
      <c r="L127" s="1477">
        <v>1</v>
      </c>
      <c r="M127" s="1477">
        <v>0</v>
      </c>
      <c r="N127" s="1477">
        <v>0</v>
      </c>
      <c r="O127" s="1477">
        <v>1</v>
      </c>
      <c r="P127" s="1477">
        <v>0</v>
      </c>
      <c r="Q127" s="1477">
        <v>1</v>
      </c>
      <c r="R127" s="1477">
        <v>0</v>
      </c>
      <c r="S127" s="1477">
        <v>0</v>
      </c>
      <c r="T127" s="1477">
        <v>3</v>
      </c>
    </row>
    <row r="128" spans="1:20" ht="16.5" customHeight="1">
      <c r="A128" s="1671" t="s">
        <v>716</v>
      </c>
      <c r="B128" s="1477">
        <v>1</v>
      </c>
      <c r="C128" s="1477">
        <v>0</v>
      </c>
      <c r="D128" s="1477">
        <v>0</v>
      </c>
      <c r="E128" s="1477">
        <v>1</v>
      </c>
      <c r="F128" s="1477">
        <v>1</v>
      </c>
      <c r="G128" s="1477">
        <v>0</v>
      </c>
      <c r="H128" s="1477">
        <v>1</v>
      </c>
      <c r="I128" s="1477">
        <v>0</v>
      </c>
      <c r="J128" s="1477">
        <v>3</v>
      </c>
      <c r="K128" s="1477">
        <v>2</v>
      </c>
      <c r="L128" s="1477">
        <v>0</v>
      </c>
      <c r="M128" s="1477">
        <v>0</v>
      </c>
      <c r="N128" s="1477">
        <v>0</v>
      </c>
      <c r="O128" s="1477">
        <v>1</v>
      </c>
      <c r="P128" s="1477">
        <v>2</v>
      </c>
      <c r="Q128" s="1477">
        <v>1</v>
      </c>
      <c r="R128" s="1477">
        <v>0</v>
      </c>
      <c r="S128" s="1477">
        <v>0</v>
      </c>
      <c r="T128" s="1477">
        <v>11</v>
      </c>
    </row>
    <row r="129" spans="1:20" ht="16.5" customHeight="1">
      <c r="A129" s="1671" t="s">
        <v>715</v>
      </c>
      <c r="B129" s="1477">
        <v>0</v>
      </c>
      <c r="C129" s="1477">
        <v>0</v>
      </c>
      <c r="D129" s="1477">
        <v>0</v>
      </c>
      <c r="E129" s="1477">
        <v>0</v>
      </c>
      <c r="F129" s="1477">
        <v>0</v>
      </c>
      <c r="G129" s="1477">
        <v>0</v>
      </c>
      <c r="H129" s="1477">
        <v>0</v>
      </c>
      <c r="I129" s="1477">
        <v>0</v>
      </c>
      <c r="J129" s="1477">
        <v>3</v>
      </c>
      <c r="K129" s="1477">
        <v>0</v>
      </c>
      <c r="L129" s="1477">
        <v>3</v>
      </c>
      <c r="M129" s="1477">
        <v>0</v>
      </c>
      <c r="N129" s="1477">
        <v>0</v>
      </c>
      <c r="O129" s="1477">
        <v>4</v>
      </c>
      <c r="P129" s="1477">
        <v>7</v>
      </c>
      <c r="Q129" s="1477">
        <v>2</v>
      </c>
      <c r="R129" s="1477">
        <v>1</v>
      </c>
      <c r="S129" s="1477">
        <v>0</v>
      </c>
      <c r="T129" s="1477">
        <v>20</v>
      </c>
    </row>
    <row r="130" spans="1:20" ht="16.5" customHeight="1">
      <c r="A130" s="1671" t="s">
        <v>714</v>
      </c>
      <c r="B130" s="1477">
        <v>0</v>
      </c>
      <c r="C130" s="1477">
        <v>0</v>
      </c>
      <c r="D130" s="1477">
        <v>0</v>
      </c>
      <c r="E130" s="1477">
        <v>0</v>
      </c>
      <c r="F130" s="1477">
        <v>0</v>
      </c>
      <c r="G130" s="1477">
        <v>0</v>
      </c>
      <c r="H130" s="1477">
        <v>0</v>
      </c>
      <c r="I130" s="1477">
        <v>0</v>
      </c>
      <c r="J130" s="1477">
        <v>5</v>
      </c>
      <c r="K130" s="1477">
        <v>1</v>
      </c>
      <c r="L130" s="1477">
        <v>2</v>
      </c>
      <c r="M130" s="1477">
        <v>0</v>
      </c>
      <c r="N130" s="1477">
        <v>0</v>
      </c>
      <c r="O130" s="1477">
        <v>0</v>
      </c>
      <c r="P130" s="1477">
        <v>3</v>
      </c>
      <c r="Q130" s="1477">
        <v>4</v>
      </c>
      <c r="R130" s="1477">
        <v>0</v>
      </c>
      <c r="S130" s="1477">
        <v>0</v>
      </c>
      <c r="T130" s="1477">
        <v>15</v>
      </c>
    </row>
    <row r="131" spans="1:20" ht="16.5" customHeight="1">
      <c r="A131" s="1671" t="s">
        <v>713</v>
      </c>
      <c r="B131" s="1477">
        <v>0</v>
      </c>
      <c r="C131" s="1477">
        <v>0</v>
      </c>
      <c r="D131" s="1477">
        <v>0</v>
      </c>
      <c r="E131" s="1477">
        <v>0</v>
      </c>
      <c r="F131" s="1477">
        <v>0</v>
      </c>
      <c r="G131" s="1477">
        <v>0</v>
      </c>
      <c r="H131" s="1477">
        <v>0</v>
      </c>
      <c r="I131" s="1477">
        <v>0</v>
      </c>
      <c r="J131" s="1477">
        <v>1</v>
      </c>
      <c r="K131" s="1477">
        <v>0</v>
      </c>
      <c r="L131" s="1477">
        <v>0</v>
      </c>
      <c r="M131" s="1477">
        <v>0</v>
      </c>
      <c r="N131" s="1477">
        <v>0</v>
      </c>
      <c r="O131" s="1477">
        <v>0</v>
      </c>
      <c r="P131" s="1477">
        <v>0</v>
      </c>
      <c r="Q131" s="1477">
        <v>0</v>
      </c>
      <c r="R131" s="1477">
        <v>0</v>
      </c>
      <c r="S131" s="1477">
        <v>0</v>
      </c>
      <c r="T131" s="1477">
        <v>1</v>
      </c>
    </row>
    <row r="132" spans="1:20" ht="16.5" customHeight="1">
      <c r="A132" s="1671" t="s">
        <v>712</v>
      </c>
      <c r="B132" s="1477">
        <v>0</v>
      </c>
      <c r="C132" s="1477">
        <v>0</v>
      </c>
      <c r="D132" s="1477">
        <v>0</v>
      </c>
      <c r="E132" s="1477">
        <v>0</v>
      </c>
      <c r="F132" s="1477">
        <v>0</v>
      </c>
      <c r="G132" s="1477">
        <v>0</v>
      </c>
      <c r="H132" s="1477">
        <v>0</v>
      </c>
      <c r="I132" s="1477">
        <v>0</v>
      </c>
      <c r="J132" s="1477">
        <v>0</v>
      </c>
      <c r="K132" s="1477">
        <v>0</v>
      </c>
      <c r="L132" s="1477">
        <v>1</v>
      </c>
      <c r="M132" s="1477">
        <v>0</v>
      </c>
      <c r="N132" s="1477">
        <v>0</v>
      </c>
      <c r="O132" s="1477">
        <v>0</v>
      </c>
      <c r="P132" s="1477">
        <v>1</v>
      </c>
      <c r="Q132" s="1477">
        <v>1</v>
      </c>
      <c r="R132" s="1477">
        <v>0</v>
      </c>
      <c r="S132" s="1477">
        <v>1</v>
      </c>
      <c r="T132" s="1477">
        <v>4</v>
      </c>
    </row>
    <row r="133" spans="1:20" ht="16.5" customHeight="1">
      <c r="A133" s="1671" t="s">
        <v>711</v>
      </c>
      <c r="B133" s="1477">
        <v>0</v>
      </c>
      <c r="C133" s="1477">
        <v>0</v>
      </c>
      <c r="D133" s="1477">
        <v>0</v>
      </c>
      <c r="E133" s="1477">
        <v>0</v>
      </c>
      <c r="F133" s="1477">
        <v>0</v>
      </c>
      <c r="G133" s="1477">
        <v>0</v>
      </c>
      <c r="H133" s="1477">
        <v>0</v>
      </c>
      <c r="I133" s="1477">
        <v>0</v>
      </c>
      <c r="J133" s="1477">
        <v>4</v>
      </c>
      <c r="K133" s="1477">
        <v>0</v>
      </c>
      <c r="L133" s="1477">
        <v>0</v>
      </c>
      <c r="M133" s="1477">
        <v>0</v>
      </c>
      <c r="N133" s="1477">
        <v>0</v>
      </c>
      <c r="O133" s="1477">
        <v>1</v>
      </c>
      <c r="P133" s="1477">
        <v>2</v>
      </c>
      <c r="Q133" s="1477">
        <v>0</v>
      </c>
      <c r="R133" s="1477">
        <v>0</v>
      </c>
      <c r="S133" s="1477">
        <v>0</v>
      </c>
      <c r="T133" s="1477">
        <v>7</v>
      </c>
    </row>
    <row r="134" spans="1:20" ht="16.5" customHeight="1">
      <c r="A134" s="1671" t="s">
        <v>710</v>
      </c>
      <c r="B134" s="1477">
        <v>0</v>
      </c>
      <c r="C134" s="1477">
        <v>0</v>
      </c>
      <c r="D134" s="1477">
        <v>0</v>
      </c>
      <c r="E134" s="1477">
        <v>0</v>
      </c>
      <c r="F134" s="1477">
        <v>0</v>
      </c>
      <c r="G134" s="1477">
        <v>0</v>
      </c>
      <c r="H134" s="1477">
        <v>0</v>
      </c>
      <c r="I134" s="1477">
        <v>0</v>
      </c>
      <c r="J134" s="1477">
        <v>4</v>
      </c>
      <c r="K134" s="1477">
        <v>0</v>
      </c>
      <c r="L134" s="1477">
        <v>1</v>
      </c>
      <c r="M134" s="1477">
        <v>0</v>
      </c>
      <c r="N134" s="1477">
        <v>0</v>
      </c>
      <c r="O134" s="1477">
        <v>2</v>
      </c>
      <c r="P134" s="1477">
        <v>0</v>
      </c>
      <c r="Q134" s="1477">
        <v>0</v>
      </c>
      <c r="R134" s="1477">
        <v>0</v>
      </c>
      <c r="S134" s="1477">
        <v>0</v>
      </c>
      <c r="T134" s="1477">
        <v>7</v>
      </c>
    </row>
    <row r="135" spans="1:20" ht="16.5" customHeight="1">
      <c r="A135" s="1671" t="s">
        <v>709</v>
      </c>
      <c r="B135" s="1477">
        <v>0</v>
      </c>
      <c r="C135" s="1477">
        <v>0</v>
      </c>
      <c r="D135" s="1477">
        <v>0</v>
      </c>
      <c r="E135" s="1477">
        <v>0</v>
      </c>
      <c r="F135" s="1477">
        <v>0</v>
      </c>
      <c r="G135" s="1477">
        <v>0</v>
      </c>
      <c r="H135" s="1477">
        <v>0</v>
      </c>
      <c r="I135" s="1477">
        <v>0</v>
      </c>
      <c r="J135" s="1477">
        <v>5</v>
      </c>
      <c r="K135" s="1477">
        <v>1</v>
      </c>
      <c r="L135" s="1477">
        <v>1</v>
      </c>
      <c r="M135" s="1477">
        <v>0</v>
      </c>
      <c r="N135" s="1477">
        <v>0</v>
      </c>
      <c r="O135" s="1477">
        <v>0</v>
      </c>
      <c r="P135" s="1477">
        <v>0</v>
      </c>
      <c r="Q135" s="1477">
        <v>0</v>
      </c>
      <c r="R135" s="1477">
        <v>0</v>
      </c>
      <c r="S135" s="1477">
        <v>0</v>
      </c>
      <c r="T135" s="1477">
        <v>7</v>
      </c>
    </row>
    <row r="136" spans="1:20" ht="16.5" customHeight="1">
      <c r="A136" s="1671" t="s">
        <v>708</v>
      </c>
      <c r="B136" s="1477">
        <v>0</v>
      </c>
      <c r="C136" s="1477">
        <v>0</v>
      </c>
      <c r="D136" s="1477">
        <v>0</v>
      </c>
      <c r="E136" s="1477">
        <v>0</v>
      </c>
      <c r="F136" s="1477">
        <v>0</v>
      </c>
      <c r="G136" s="1477">
        <v>0</v>
      </c>
      <c r="H136" s="1477">
        <v>0</v>
      </c>
      <c r="I136" s="1477">
        <v>0</v>
      </c>
      <c r="J136" s="1477">
        <v>5</v>
      </c>
      <c r="K136" s="1477">
        <v>2</v>
      </c>
      <c r="L136" s="1477">
        <v>3</v>
      </c>
      <c r="M136" s="1477">
        <v>0</v>
      </c>
      <c r="N136" s="1477">
        <v>0</v>
      </c>
      <c r="O136" s="1477">
        <v>0</v>
      </c>
      <c r="P136" s="1477">
        <v>12</v>
      </c>
      <c r="Q136" s="1477">
        <v>3</v>
      </c>
      <c r="R136" s="1477">
        <v>2</v>
      </c>
      <c r="S136" s="1477">
        <v>0</v>
      </c>
      <c r="T136" s="1477">
        <v>27</v>
      </c>
    </row>
    <row r="137" spans="1:20" ht="16.5" customHeight="1">
      <c r="A137" s="1671" t="s">
        <v>707</v>
      </c>
      <c r="B137" s="1477">
        <v>1</v>
      </c>
      <c r="C137" s="1477">
        <v>0</v>
      </c>
      <c r="D137" s="1477">
        <v>0</v>
      </c>
      <c r="E137" s="1477">
        <v>1</v>
      </c>
      <c r="F137" s="1477">
        <v>0</v>
      </c>
      <c r="G137" s="1477">
        <v>0</v>
      </c>
      <c r="H137" s="1477">
        <v>0</v>
      </c>
      <c r="I137" s="1477">
        <v>0</v>
      </c>
      <c r="J137" s="1477">
        <v>4</v>
      </c>
      <c r="K137" s="1477">
        <v>5</v>
      </c>
      <c r="L137" s="1477">
        <v>3</v>
      </c>
      <c r="M137" s="1477">
        <v>0</v>
      </c>
      <c r="N137" s="1477">
        <v>0</v>
      </c>
      <c r="O137" s="1477">
        <v>0</v>
      </c>
      <c r="P137" s="1477">
        <v>2</v>
      </c>
      <c r="Q137" s="1477">
        <v>1</v>
      </c>
      <c r="R137" s="1477">
        <v>0</v>
      </c>
      <c r="S137" s="1477">
        <v>0</v>
      </c>
      <c r="T137" s="1477">
        <v>16</v>
      </c>
    </row>
    <row r="138" spans="1:20" ht="16.5" customHeight="1">
      <c r="A138" s="1671" t="s">
        <v>706</v>
      </c>
      <c r="B138" s="1477">
        <v>0</v>
      </c>
      <c r="C138" s="1477">
        <v>0</v>
      </c>
      <c r="D138" s="1477">
        <v>0</v>
      </c>
      <c r="E138" s="1477">
        <v>0</v>
      </c>
      <c r="F138" s="1477">
        <v>0</v>
      </c>
      <c r="G138" s="1477">
        <v>0</v>
      </c>
      <c r="H138" s="1477">
        <v>0</v>
      </c>
      <c r="I138" s="1477">
        <v>0</v>
      </c>
      <c r="J138" s="1477">
        <v>2</v>
      </c>
      <c r="K138" s="1477">
        <v>0</v>
      </c>
      <c r="L138" s="1477">
        <v>0</v>
      </c>
      <c r="M138" s="1477">
        <v>0</v>
      </c>
      <c r="N138" s="1477">
        <v>0</v>
      </c>
      <c r="O138" s="1477">
        <v>0</v>
      </c>
      <c r="P138" s="1477">
        <v>0</v>
      </c>
      <c r="Q138" s="1477">
        <v>0</v>
      </c>
      <c r="R138" s="1477">
        <v>0</v>
      </c>
      <c r="S138" s="1477">
        <v>0</v>
      </c>
      <c r="T138" s="1477">
        <v>2</v>
      </c>
    </row>
    <row r="139" spans="1:20" ht="16.5" customHeight="1">
      <c r="A139" s="1671" t="s">
        <v>705</v>
      </c>
      <c r="B139" s="1477">
        <v>0</v>
      </c>
      <c r="C139" s="1477">
        <v>0</v>
      </c>
      <c r="D139" s="1477">
        <v>0</v>
      </c>
      <c r="E139" s="1477">
        <v>0</v>
      </c>
      <c r="F139" s="1477">
        <v>1</v>
      </c>
      <c r="G139" s="1477">
        <v>0</v>
      </c>
      <c r="H139" s="1477">
        <v>0</v>
      </c>
      <c r="I139" s="1477">
        <v>1</v>
      </c>
      <c r="J139" s="1477">
        <v>4</v>
      </c>
      <c r="K139" s="1477">
        <v>0</v>
      </c>
      <c r="L139" s="1477">
        <v>5</v>
      </c>
      <c r="M139" s="1477">
        <v>0</v>
      </c>
      <c r="N139" s="1477">
        <v>0</v>
      </c>
      <c r="O139" s="1477">
        <v>0</v>
      </c>
      <c r="P139" s="1477">
        <v>3</v>
      </c>
      <c r="Q139" s="1477">
        <v>2</v>
      </c>
      <c r="R139" s="1477">
        <v>0</v>
      </c>
      <c r="S139" s="1477">
        <v>0</v>
      </c>
      <c r="T139" s="1477">
        <v>15</v>
      </c>
    </row>
    <row r="140" spans="1:20" ht="16.5" customHeight="1">
      <c r="A140" s="1671" t="s">
        <v>704</v>
      </c>
      <c r="B140" s="1477">
        <v>0</v>
      </c>
      <c r="C140" s="1477">
        <v>0</v>
      </c>
      <c r="D140" s="1477">
        <v>0</v>
      </c>
      <c r="E140" s="1477">
        <v>0</v>
      </c>
      <c r="F140" s="1477">
        <v>0</v>
      </c>
      <c r="G140" s="1477">
        <v>0</v>
      </c>
      <c r="H140" s="1477">
        <v>0</v>
      </c>
      <c r="I140" s="1477">
        <v>0</v>
      </c>
      <c r="J140" s="1477">
        <v>7</v>
      </c>
      <c r="K140" s="1477">
        <v>1</v>
      </c>
      <c r="L140" s="1477">
        <v>5</v>
      </c>
      <c r="M140" s="1477">
        <v>1</v>
      </c>
      <c r="N140" s="1477">
        <v>0</v>
      </c>
      <c r="O140" s="1477">
        <v>0</v>
      </c>
      <c r="P140" s="1477">
        <v>5</v>
      </c>
      <c r="Q140" s="1477">
        <v>10</v>
      </c>
      <c r="R140" s="1477">
        <v>0</v>
      </c>
      <c r="S140" s="1477">
        <v>0</v>
      </c>
      <c r="T140" s="1477">
        <v>29</v>
      </c>
    </row>
    <row r="141" spans="1:20" ht="16.5" customHeight="1">
      <c r="A141" s="1671" t="s">
        <v>703</v>
      </c>
      <c r="B141" s="1477">
        <v>0</v>
      </c>
      <c r="C141" s="1477">
        <v>0</v>
      </c>
      <c r="D141" s="1477">
        <v>0</v>
      </c>
      <c r="E141" s="1477">
        <v>0</v>
      </c>
      <c r="F141" s="1477">
        <v>0</v>
      </c>
      <c r="G141" s="1477">
        <v>0</v>
      </c>
      <c r="H141" s="1477">
        <v>0</v>
      </c>
      <c r="I141" s="1477">
        <v>0</v>
      </c>
      <c r="J141" s="1477">
        <v>6</v>
      </c>
      <c r="K141" s="1477">
        <v>3</v>
      </c>
      <c r="L141" s="1477">
        <v>1</v>
      </c>
      <c r="M141" s="1477">
        <v>0</v>
      </c>
      <c r="N141" s="1477">
        <v>0</v>
      </c>
      <c r="O141" s="1477">
        <v>0</v>
      </c>
      <c r="P141" s="1477">
        <v>1</v>
      </c>
      <c r="Q141" s="1477">
        <v>0</v>
      </c>
      <c r="R141" s="1477">
        <v>0</v>
      </c>
      <c r="S141" s="1477">
        <v>0</v>
      </c>
      <c r="T141" s="1477">
        <v>11</v>
      </c>
    </row>
    <row r="142" spans="1:20" ht="16.5" customHeight="1">
      <c r="A142" s="1671" t="s">
        <v>702</v>
      </c>
      <c r="B142" s="1477">
        <v>0</v>
      </c>
      <c r="C142" s="1477">
        <v>0</v>
      </c>
      <c r="D142" s="1477">
        <v>0</v>
      </c>
      <c r="E142" s="1477">
        <v>0</v>
      </c>
      <c r="F142" s="1477">
        <v>0</v>
      </c>
      <c r="G142" s="1477">
        <v>0</v>
      </c>
      <c r="H142" s="1477">
        <v>0</v>
      </c>
      <c r="I142" s="1477">
        <v>0</v>
      </c>
      <c r="J142" s="1477">
        <v>0</v>
      </c>
      <c r="K142" s="1477">
        <v>0</v>
      </c>
      <c r="L142" s="1477">
        <v>0</v>
      </c>
      <c r="M142" s="1477">
        <v>0</v>
      </c>
      <c r="N142" s="1477">
        <v>0</v>
      </c>
      <c r="O142" s="1477">
        <v>0</v>
      </c>
      <c r="P142" s="1477">
        <v>0</v>
      </c>
      <c r="Q142" s="1477">
        <v>0</v>
      </c>
      <c r="R142" s="1477">
        <v>0</v>
      </c>
      <c r="S142" s="1477">
        <v>0</v>
      </c>
      <c r="T142" s="1477">
        <v>0</v>
      </c>
    </row>
    <row r="143" spans="1:20" ht="16.5" customHeight="1">
      <c r="A143" s="1671" t="s">
        <v>790</v>
      </c>
      <c r="B143" s="1477">
        <v>0</v>
      </c>
      <c r="C143" s="1477">
        <v>0</v>
      </c>
      <c r="D143" s="1477">
        <v>0</v>
      </c>
      <c r="E143" s="1477">
        <v>0</v>
      </c>
      <c r="F143" s="1477">
        <v>0</v>
      </c>
      <c r="G143" s="1477">
        <v>0</v>
      </c>
      <c r="H143" s="1477">
        <v>0</v>
      </c>
      <c r="I143" s="1477">
        <v>0</v>
      </c>
      <c r="J143" s="1477">
        <v>3</v>
      </c>
      <c r="K143" s="1477">
        <v>1</v>
      </c>
      <c r="L143" s="1477">
        <v>0</v>
      </c>
      <c r="M143" s="1477">
        <v>0</v>
      </c>
      <c r="N143" s="1477">
        <v>0</v>
      </c>
      <c r="O143" s="1477">
        <v>0</v>
      </c>
      <c r="P143" s="1477">
        <v>0</v>
      </c>
      <c r="Q143" s="1477">
        <v>0</v>
      </c>
      <c r="R143" s="1477">
        <v>0</v>
      </c>
      <c r="S143" s="1477">
        <v>0</v>
      </c>
      <c r="T143" s="1477">
        <v>4</v>
      </c>
    </row>
    <row r="144" spans="1:20" ht="16.5" customHeight="1">
      <c r="A144" s="1671" t="s">
        <v>781</v>
      </c>
      <c r="B144" s="1477">
        <v>0</v>
      </c>
      <c r="C144" s="1477">
        <v>0</v>
      </c>
      <c r="D144" s="1477">
        <v>0</v>
      </c>
      <c r="E144" s="1477">
        <v>0</v>
      </c>
      <c r="F144" s="1477">
        <v>0</v>
      </c>
      <c r="G144" s="1477">
        <v>0</v>
      </c>
      <c r="H144" s="1477">
        <v>0</v>
      </c>
      <c r="I144" s="1477">
        <v>0</v>
      </c>
      <c r="J144" s="1477">
        <v>1</v>
      </c>
      <c r="K144" s="1477">
        <v>1</v>
      </c>
      <c r="L144" s="1477">
        <v>7</v>
      </c>
      <c r="M144" s="1477">
        <v>0</v>
      </c>
      <c r="N144" s="1477">
        <v>0</v>
      </c>
      <c r="O144" s="1477">
        <v>1</v>
      </c>
      <c r="P144" s="1477">
        <v>1</v>
      </c>
      <c r="Q144" s="1477">
        <v>1</v>
      </c>
      <c r="R144" s="1477">
        <v>0</v>
      </c>
      <c r="S144" s="1477">
        <v>0</v>
      </c>
      <c r="T144" s="1477">
        <v>12</v>
      </c>
    </row>
    <row r="145" spans="1:20" ht="16.5" customHeight="1">
      <c r="A145" s="1671" t="s">
        <v>699</v>
      </c>
      <c r="B145" s="1477">
        <v>0</v>
      </c>
      <c r="C145" s="1477">
        <v>0</v>
      </c>
      <c r="D145" s="1477">
        <v>0</v>
      </c>
      <c r="E145" s="1477">
        <v>0</v>
      </c>
      <c r="F145" s="1477">
        <v>0</v>
      </c>
      <c r="G145" s="1477">
        <v>0</v>
      </c>
      <c r="H145" s="1477">
        <v>0</v>
      </c>
      <c r="I145" s="1477">
        <v>0</v>
      </c>
      <c r="J145" s="1477">
        <v>3</v>
      </c>
      <c r="K145" s="1477">
        <v>1</v>
      </c>
      <c r="L145" s="1477">
        <v>5</v>
      </c>
      <c r="M145" s="1477">
        <v>0</v>
      </c>
      <c r="N145" s="1477">
        <v>0</v>
      </c>
      <c r="O145" s="1477">
        <v>1</v>
      </c>
      <c r="P145" s="1477">
        <v>5</v>
      </c>
      <c r="Q145" s="1477">
        <v>2</v>
      </c>
      <c r="R145" s="1477">
        <v>1</v>
      </c>
      <c r="S145" s="1477">
        <v>1</v>
      </c>
      <c r="T145" s="1477">
        <v>19</v>
      </c>
    </row>
    <row r="146" spans="1:20" ht="16.5" customHeight="1">
      <c r="A146" s="1671" t="s">
        <v>698</v>
      </c>
      <c r="B146" s="1477">
        <v>0</v>
      </c>
      <c r="C146" s="1477">
        <v>0</v>
      </c>
      <c r="D146" s="1477">
        <v>0</v>
      </c>
      <c r="E146" s="1477">
        <v>0</v>
      </c>
      <c r="F146" s="1477">
        <v>0</v>
      </c>
      <c r="G146" s="1477">
        <v>0</v>
      </c>
      <c r="H146" s="1477">
        <v>0</v>
      </c>
      <c r="I146" s="1477">
        <v>0</v>
      </c>
      <c r="J146" s="1477">
        <v>5</v>
      </c>
      <c r="K146" s="1477">
        <v>0</v>
      </c>
      <c r="L146" s="1477">
        <v>1</v>
      </c>
      <c r="M146" s="1477">
        <v>0</v>
      </c>
      <c r="N146" s="1477">
        <v>0</v>
      </c>
      <c r="O146" s="1477">
        <v>0</v>
      </c>
      <c r="P146" s="1477">
        <v>1</v>
      </c>
      <c r="Q146" s="1477">
        <v>0</v>
      </c>
      <c r="R146" s="1477">
        <v>0</v>
      </c>
      <c r="S146" s="1477">
        <v>0</v>
      </c>
      <c r="T146" s="1477">
        <v>7</v>
      </c>
    </row>
    <row r="147" spans="1:20" ht="16.5" customHeight="1">
      <c r="A147" s="1671" t="s">
        <v>697</v>
      </c>
      <c r="B147" s="1477">
        <v>0</v>
      </c>
      <c r="C147" s="1477">
        <v>0</v>
      </c>
      <c r="D147" s="1477">
        <v>0</v>
      </c>
      <c r="E147" s="1477">
        <v>0</v>
      </c>
      <c r="F147" s="1477">
        <v>0</v>
      </c>
      <c r="G147" s="1477">
        <v>0</v>
      </c>
      <c r="H147" s="1477">
        <v>0</v>
      </c>
      <c r="I147" s="1477">
        <v>0</v>
      </c>
      <c r="J147" s="1477">
        <v>1</v>
      </c>
      <c r="K147" s="1477">
        <v>0</v>
      </c>
      <c r="L147" s="1477">
        <v>0</v>
      </c>
      <c r="M147" s="1477">
        <v>0</v>
      </c>
      <c r="N147" s="1477">
        <v>0</v>
      </c>
      <c r="O147" s="1477">
        <v>0</v>
      </c>
      <c r="P147" s="1477">
        <v>3</v>
      </c>
      <c r="Q147" s="1477">
        <v>0</v>
      </c>
      <c r="R147" s="1477">
        <v>0</v>
      </c>
      <c r="S147" s="1477">
        <v>0</v>
      </c>
      <c r="T147" s="1477">
        <v>4</v>
      </c>
    </row>
    <row r="148" spans="1:20" ht="16.5" customHeight="1">
      <c r="A148" s="1671" t="s">
        <v>696</v>
      </c>
      <c r="B148" s="1477">
        <v>0</v>
      </c>
      <c r="C148" s="1477">
        <v>0</v>
      </c>
      <c r="D148" s="1477">
        <v>0</v>
      </c>
      <c r="E148" s="1477">
        <v>0</v>
      </c>
      <c r="F148" s="1477">
        <v>0</v>
      </c>
      <c r="G148" s="1477">
        <v>0</v>
      </c>
      <c r="H148" s="1477">
        <v>0</v>
      </c>
      <c r="I148" s="1477">
        <v>0</v>
      </c>
      <c r="J148" s="1477">
        <v>0</v>
      </c>
      <c r="K148" s="1477">
        <v>3</v>
      </c>
      <c r="L148" s="1477">
        <v>0</v>
      </c>
      <c r="M148" s="1477">
        <v>2</v>
      </c>
      <c r="N148" s="1477">
        <v>0</v>
      </c>
      <c r="O148" s="1477">
        <v>0</v>
      </c>
      <c r="P148" s="1477">
        <v>1</v>
      </c>
      <c r="Q148" s="1477">
        <v>2</v>
      </c>
      <c r="R148" s="1477">
        <v>0</v>
      </c>
      <c r="S148" s="1477">
        <v>1</v>
      </c>
      <c r="T148" s="1477">
        <v>9</v>
      </c>
    </row>
    <row r="149" spans="1:20" ht="16.5" customHeight="1">
      <c r="A149" s="1671" t="s">
        <v>695</v>
      </c>
      <c r="B149" s="1477">
        <v>0</v>
      </c>
      <c r="C149" s="1477">
        <v>0</v>
      </c>
      <c r="D149" s="1477">
        <v>0</v>
      </c>
      <c r="E149" s="1477">
        <v>0</v>
      </c>
      <c r="F149" s="1477">
        <v>0</v>
      </c>
      <c r="G149" s="1477">
        <v>0</v>
      </c>
      <c r="H149" s="1477">
        <v>0</v>
      </c>
      <c r="I149" s="1477">
        <v>0</v>
      </c>
      <c r="J149" s="1477">
        <v>1</v>
      </c>
      <c r="K149" s="1477">
        <v>4</v>
      </c>
      <c r="L149" s="1477">
        <v>4</v>
      </c>
      <c r="M149" s="1477">
        <v>0</v>
      </c>
      <c r="N149" s="1477">
        <v>0</v>
      </c>
      <c r="O149" s="1477">
        <v>0</v>
      </c>
      <c r="P149" s="1477">
        <v>5</v>
      </c>
      <c r="Q149" s="1477">
        <v>0</v>
      </c>
      <c r="R149" s="1477">
        <v>0</v>
      </c>
      <c r="S149" s="1477">
        <v>0</v>
      </c>
      <c r="T149" s="1477">
        <v>14</v>
      </c>
    </row>
    <row r="150" spans="1:20" ht="16.5" customHeight="1">
      <c r="A150" s="1671" t="s">
        <v>694</v>
      </c>
      <c r="B150" s="1477">
        <v>0</v>
      </c>
      <c r="C150" s="1477">
        <v>0</v>
      </c>
      <c r="D150" s="1477">
        <v>0</v>
      </c>
      <c r="E150" s="1477">
        <v>0</v>
      </c>
      <c r="F150" s="1477">
        <v>0</v>
      </c>
      <c r="G150" s="1477">
        <v>0</v>
      </c>
      <c r="H150" s="1477">
        <v>0</v>
      </c>
      <c r="I150" s="1477">
        <v>0</v>
      </c>
      <c r="J150" s="1477">
        <v>2</v>
      </c>
      <c r="K150" s="1477">
        <v>0</v>
      </c>
      <c r="L150" s="1477">
        <v>3</v>
      </c>
      <c r="M150" s="1477">
        <v>0</v>
      </c>
      <c r="N150" s="1477">
        <v>0</v>
      </c>
      <c r="O150" s="1477">
        <v>0</v>
      </c>
      <c r="P150" s="1477">
        <v>1</v>
      </c>
      <c r="Q150" s="1477">
        <v>0</v>
      </c>
      <c r="R150" s="1477">
        <v>0</v>
      </c>
      <c r="S150" s="1477">
        <v>0</v>
      </c>
      <c r="T150" s="1477">
        <v>6</v>
      </c>
    </row>
    <row r="151" spans="1:20" ht="16.5" customHeight="1">
      <c r="A151" s="1671" t="s">
        <v>804</v>
      </c>
      <c r="B151" s="1477">
        <v>0</v>
      </c>
      <c r="C151" s="1477">
        <v>0</v>
      </c>
      <c r="D151" s="1477">
        <v>0</v>
      </c>
      <c r="E151" s="1477">
        <v>0</v>
      </c>
      <c r="F151" s="1477">
        <v>0</v>
      </c>
      <c r="G151" s="1477">
        <v>0</v>
      </c>
      <c r="H151" s="1477">
        <v>0</v>
      </c>
      <c r="I151" s="1477">
        <v>0</v>
      </c>
      <c r="J151" s="1477">
        <v>0</v>
      </c>
      <c r="K151" s="1477">
        <v>0</v>
      </c>
      <c r="L151" s="1477">
        <v>3</v>
      </c>
      <c r="M151" s="1477">
        <v>0</v>
      </c>
      <c r="N151" s="1477">
        <v>0</v>
      </c>
      <c r="O151" s="1477">
        <v>0</v>
      </c>
      <c r="P151" s="1477">
        <v>4</v>
      </c>
      <c r="Q151" s="1477">
        <v>0</v>
      </c>
      <c r="R151" s="1477">
        <v>0</v>
      </c>
      <c r="S151" s="1477">
        <v>0</v>
      </c>
      <c r="T151" s="1477">
        <v>7</v>
      </c>
    </row>
    <row r="152" spans="1:20" ht="16.5" customHeight="1">
      <c r="A152" s="1671" t="s">
        <v>692</v>
      </c>
      <c r="B152" s="1477">
        <v>0</v>
      </c>
      <c r="C152" s="1477">
        <v>0</v>
      </c>
      <c r="D152" s="1477">
        <v>0</v>
      </c>
      <c r="E152" s="1477">
        <v>0</v>
      </c>
      <c r="F152" s="1477">
        <v>0</v>
      </c>
      <c r="G152" s="1477">
        <v>0</v>
      </c>
      <c r="H152" s="1477">
        <v>0</v>
      </c>
      <c r="I152" s="1477">
        <v>0</v>
      </c>
      <c r="J152" s="1477">
        <v>4</v>
      </c>
      <c r="K152" s="1477">
        <v>0</v>
      </c>
      <c r="L152" s="1477">
        <v>2</v>
      </c>
      <c r="M152" s="1477">
        <v>0</v>
      </c>
      <c r="N152" s="1477">
        <v>0</v>
      </c>
      <c r="O152" s="1477">
        <v>2</v>
      </c>
      <c r="P152" s="1477">
        <v>0</v>
      </c>
      <c r="Q152" s="1477">
        <v>2</v>
      </c>
      <c r="R152" s="1477">
        <v>0</v>
      </c>
      <c r="S152" s="1477">
        <v>0</v>
      </c>
      <c r="T152" s="1477">
        <v>10</v>
      </c>
    </row>
    <row r="153" spans="1:20" ht="16.5" customHeight="1">
      <c r="A153" s="1671" t="s">
        <v>691</v>
      </c>
      <c r="B153" s="1477">
        <v>0</v>
      </c>
      <c r="C153" s="1477">
        <v>0</v>
      </c>
      <c r="D153" s="1477">
        <v>0</v>
      </c>
      <c r="E153" s="1477">
        <v>0</v>
      </c>
      <c r="F153" s="1477">
        <v>0</v>
      </c>
      <c r="G153" s="1477">
        <v>0</v>
      </c>
      <c r="H153" s="1477">
        <v>0</v>
      </c>
      <c r="I153" s="1477">
        <v>0</v>
      </c>
      <c r="J153" s="1477">
        <v>1</v>
      </c>
      <c r="K153" s="1477">
        <v>0</v>
      </c>
      <c r="L153" s="1477">
        <v>0</v>
      </c>
      <c r="M153" s="1477">
        <v>0</v>
      </c>
      <c r="N153" s="1477">
        <v>0</v>
      </c>
      <c r="O153" s="1477">
        <v>0</v>
      </c>
      <c r="P153" s="1477">
        <v>1</v>
      </c>
      <c r="Q153" s="1477">
        <v>0</v>
      </c>
      <c r="R153" s="1477">
        <v>0</v>
      </c>
      <c r="S153" s="1477">
        <v>0</v>
      </c>
      <c r="T153" s="1477">
        <v>2</v>
      </c>
    </row>
    <row r="154" spans="1:20" ht="16.5" customHeight="1">
      <c r="A154" s="1671" t="s">
        <v>690</v>
      </c>
      <c r="B154" s="1477">
        <v>0</v>
      </c>
      <c r="C154" s="1477">
        <v>0</v>
      </c>
      <c r="D154" s="1477">
        <v>0</v>
      </c>
      <c r="E154" s="1477">
        <v>0</v>
      </c>
      <c r="F154" s="1477">
        <v>0</v>
      </c>
      <c r="G154" s="1477">
        <v>0</v>
      </c>
      <c r="H154" s="1477">
        <v>0</v>
      </c>
      <c r="I154" s="1477">
        <v>0</v>
      </c>
      <c r="J154" s="1477">
        <v>4</v>
      </c>
      <c r="K154" s="1477">
        <v>1</v>
      </c>
      <c r="L154" s="1477">
        <v>2</v>
      </c>
      <c r="M154" s="1477">
        <v>0</v>
      </c>
      <c r="N154" s="1477">
        <v>0</v>
      </c>
      <c r="O154" s="1477">
        <v>1</v>
      </c>
      <c r="P154" s="1477">
        <v>0</v>
      </c>
      <c r="Q154" s="1477">
        <v>0</v>
      </c>
      <c r="R154" s="1477">
        <v>0</v>
      </c>
      <c r="S154" s="1477">
        <v>0</v>
      </c>
      <c r="T154" s="1477">
        <v>8</v>
      </c>
    </row>
    <row r="155" spans="1:20" ht="16.5" customHeight="1">
      <c r="A155" s="1670" t="s">
        <v>689</v>
      </c>
      <c r="B155" s="1477">
        <v>0</v>
      </c>
      <c r="C155" s="1477">
        <v>0</v>
      </c>
      <c r="D155" s="1477">
        <v>0</v>
      </c>
      <c r="E155" s="1477">
        <v>0</v>
      </c>
      <c r="F155" s="1477">
        <v>0</v>
      </c>
      <c r="G155" s="1477">
        <v>0</v>
      </c>
      <c r="H155" s="1477">
        <v>0</v>
      </c>
      <c r="I155" s="1477">
        <v>0</v>
      </c>
      <c r="J155" s="1477">
        <v>1</v>
      </c>
      <c r="K155" s="1477">
        <v>3</v>
      </c>
      <c r="L155" s="1477">
        <v>2</v>
      </c>
      <c r="M155" s="1477">
        <v>0</v>
      </c>
      <c r="N155" s="1477">
        <v>1</v>
      </c>
      <c r="O155" s="1477">
        <v>1</v>
      </c>
      <c r="P155" s="1477">
        <v>4</v>
      </c>
      <c r="Q155" s="1477">
        <v>1</v>
      </c>
      <c r="R155" s="1477">
        <v>0</v>
      </c>
      <c r="S155" s="1477">
        <v>0</v>
      </c>
      <c r="T155" s="1477">
        <v>13</v>
      </c>
    </row>
    <row r="156" spans="1:20" ht="16.5" customHeight="1">
      <c r="A156" s="1669" t="s">
        <v>16</v>
      </c>
      <c r="B156" s="1477">
        <v>4</v>
      </c>
      <c r="C156" s="1477">
        <v>0</v>
      </c>
      <c r="D156" s="1477">
        <v>0</v>
      </c>
      <c r="E156" s="1477">
        <v>4</v>
      </c>
      <c r="F156" s="1477">
        <v>9</v>
      </c>
      <c r="G156" s="1477">
        <v>2</v>
      </c>
      <c r="H156" s="1477">
        <v>1</v>
      </c>
      <c r="I156" s="1477">
        <v>6</v>
      </c>
      <c r="J156" s="1477">
        <v>251</v>
      </c>
      <c r="K156" s="1477">
        <v>54</v>
      </c>
      <c r="L156" s="1477">
        <v>135</v>
      </c>
      <c r="M156" s="1477">
        <v>9</v>
      </c>
      <c r="N156" s="1477">
        <v>4</v>
      </c>
      <c r="O156" s="1477">
        <v>48</v>
      </c>
      <c r="P156" s="1477">
        <v>248</v>
      </c>
      <c r="Q156" s="1477">
        <v>90</v>
      </c>
      <c r="R156" s="1477">
        <v>9</v>
      </c>
      <c r="S156" s="1477">
        <v>41</v>
      </c>
      <c r="T156" s="1477">
        <v>902</v>
      </c>
    </row>
    <row r="157" spans="1:20">
      <c r="A157" s="1664"/>
    </row>
    <row r="158" spans="1:20" ht="15" customHeight="1">
      <c r="A158" s="1665" t="s">
        <v>451</v>
      </c>
      <c r="B158" s="1665"/>
      <c r="C158" s="1665"/>
      <c r="D158" s="1665"/>
      <c r="E158" s="1665"/>
      <c r="F158" s="1665"/>
      <c r="G158" s="1665"/>
      <c r="H158" s="1666"/>
      <c r="I158" s="1665"/>
      <c r="J158" s="1665"/>
      <c r="K158" s="1667" t="s">
        <v>452</v>
      </c>
      <c r="L158" s="1666"/>
      <c r="M158" s="1666"/>
      <c r="N158" s="1665"/>
      <c r="O158" s="1665"/>
      <c r="P158" s="1665"/>
      <c r="Q158" s="1665"/>
      <c r="R158" s="1665"/>
      <c r="S158" s="1665"/>
      <c r="T158" s="1665"/>
    </row>
    <row r="159" spans="1:20" ht="15" customHeight="1">
      <c r="A159" s="1667" t="s">
        <v>531</v>
      </c>
      <c r="B159" s="1665"/>
      <c r="C159" s="1665"/>
      <c r="D159" s="1665"/>
      <c r="E159" s="1665"/>
      <c r="F159" s="1665"/>
      <c r="G159" s="1665"/>
      <c r="H159" s="1666"/>
      <c r="I159" s="1665"/>
      <c r="J159" s="1665"/>
      <c r="K159" s="1667" t="s">
        <v>453</v>
      </c>
      <c r="L159" s="1666"/>
      <c r="M159" s="1666"/>
      <c r="N159" s="1665"/>
      <c r="O159" s="1665"/>
      <c r="P159" s="1665"/>
      <c r="Q159" s="1665"/>
      <c r="R159" s="1665"/>
      <c r="S159" s="1665"/>
      <c r="T159" s="1665"/>
    </row>
    <row r="160" spans="1:20" ht="15" customHeight="1">
      <c r="A160" s="1667" t="s">
        <v>454</v>
      </c>
      <c r="B160" s="1665"/>
      <c r="C160" s="1665"/>
      <c r="D160" s="1665"/>
      <c r="E160" s="1665"/>
      <c r="F160" s="1665"/>
      <c r="G160" s="1665"/>
      <c r="H160" s="1666"/>
      <c r="I160" s="1665"/>
      <c r="J160" s="1665"/>
      <c r="K160" s="1667" t="s">
        <v>455</v>
      </c>
      <c r="L160" s="1666"/>
      <c r="M160" s="1666"/>
      <c r="N160" s="1665"/>
      <c r="O160" s="1665"/>
      <c r="P160" s="1665"/>
      <c r="Q160" s="1665"/>
      <c r="R160" s="1665"/>
      <c r="S160" s="1665"/>
      <c r="T160" s="1665"/>
    </row>
    <row r="161" spans="1:20" ht="15" customHeight="1">
      <c r="A161" s="1667" t="s">
        <v>456</v>
      </c>
      <c r="B161" s="1665"/>
      <c r="C161" s="1665"/>
      <c r="D161" s="1665"/>
      <c r="E161" s="1665"/>
      <c r="F161" s="1665"/>
      <c r="G161" s="1665"/>
      <c r="H161" s="1666"/>
      <c r="I161" s="1665"/>
      <c r="J161" s="1665"/>
      <c r="K161" s="1667" t="s">
        <v>457</v>
      </c>
      <c r="L161" s="1666"/>
      <c r="M161" s="1666"/>
      <c r="N161" s="1665"/>
      <c r="O161" s="1665"/>
      <c r="P161" s="1665"/>
      <c r="Q161" s="1665"/>
      <c r="R161" s="1665"/>
      <c r="S161" s="1665"/>
      <c r="T161" s="1665"/>
    </row>
    <row r="162" spans="1:20" ht="15" customHeight="1">
      <c r="A162" s="1665" t="s">
        <v>458</v>
      </c>
      <c r="B162" s="1665"/>
      <c r="C162" s="1665"/>
      <c r="D162" s="1665"/>
      <c r="E162" s="1665"/>
      <c r="F162" s="1665"/>
      <c r="G162" s="1665"/>
      <c r="H162" s="1666"/>
      <c r="I162" s="1665"/>
      <c r="J162" s="1665"/>
      <c r="K162" s="1667" t="s">
        <v>459</v>
      </c>
      <c r="L162" s="1666"/>
      <c r="M162" s="1666"/>
      <c r="N162" s="1665"/>
      <c r="O162" s="1665"/>
      <c r="P162" s="1665"/>
      <c r="Q162" s="1665"/>
      <c r="R162" s="1665"/>
      <c r="S162" s="1665"/>
      <c r="T162" s="1665"/>
    </row>
    <row r="163" spans="1:20" ht="15" customHeight="1">
      <c r="A163" s="1667" t="s">
        <v>460</v>
      </c>
      <c r="B163" s="1665"/>
      <c r="C163" s="1665"/>
      <c r="D163" s="1665"/>
      <c r="E163" s="1665"/>
      <c r="F163" s="1665"/>
      <c r="G163" s="1665"/>
      <c r="H163" s="1666"/>
      <c r="I163" s="1665"/>
      <c r="J163" s="1665"/>
      <c r="K163" s="1667" t="s">
        <v>461</v>
      </c>
      <c r="L163" s="1666"/>
      <c r="M163" s="1666"/>
      <c r="N163" s="1665"/>
      <c r="O163" s="1665"/>
      <c r="P163" s="1665"/>
      <c r="Q163" s="1665"/>
      <c r="R163" s="1665"/>
      <c r="S163" s="1665"/>
      <c r="T163" s="1665"/>
    </row>
    <row r="164" spans="1:20" ht="15" customHeight="1">
      <c r="A164" s="1667" t="s">
        <v>861</v>
      </c>
      <c r="B164" s="1665"/>
      <c r="C164" s="1665"/>
      <c r="D164" s="1665"/>
      <c r="E164" s="1665"/>
      <c r="F164" s="1665"/>
      <c r="G164" s="1665"/>
      <c r="H164" s="1666"/>
      <c r="I164" s="1665"/>
      <c r="J164" s="1665"/>
      <c r="K164" s="1667" t="s">
        <v>463</v>
      </c>
      <c r="L164" s="1666"/>
      <c r="M164" s="1666"/>
      <c r="N164" s="1665"/>
      <c r="O164" s="1665"/>
      <c r="P164" s="1665"/>
      <c r="Q164" s="1665"/>
      <c r="R164" s="1665"/>
      <c r="S164" s="1665"/>
      <c r="T164" s="1665"/>
    </row>
    <row r="165" spans="1:20" ht="15" customHeight="1">
      <c r="A165" s="1668" t="s">
        <v>860</v>
      </c>
      <c r="B165" s="1665"/>
      <c r="C165" s="1665"/>
      <c r="D165" s="1665"/>
      <c r="E165" s="1665"/>
      <c r="F165" s="1665"/>
      <c r="G165" s="1665"/>
      <c r="H165" s="1666"/>
      <c r="I165" s="1665"/>
      <c r="J165" s="1665"/>
      <c r="K165" s="1667" t="s">
        <v>465</v>
      </c>
      <c r="L165" s="1666"/>
      <c r="M165" s="1666"/>
      <c r="N165" s="1665"/>
      <c r="O165" s="1665"/>
      <c r="P165" s="1665"/>
      <c r="Q165" s="1665"/>
      <c r="R165" s="1665"/>
      <c r="S165" s="1665"/>
      <c r="T165" s="1665"/>
    </row>
    <row r="166" spans="1:20">
      <c r="A166" s="1664"/>
    </row>
    <row r="167" spans="1:20" s="1684" customFormat="1" ht="18" customHeight="1">
      <c r="A167" s="1705" t="s">
        <v>167</v>
      </c>
      <c r="B167" s="1682"/>
      <c r="C167" s="1682"/>
      <c r="D167" s="1682"/>
      <c r="E167" s="1682"/>
      <c r="F167" s="1682"/>
      <c r="G167" s="1682"/>
      <c r="H167" s="1682"/>
      <c r="I167" s="1682"/>
      <c r="J167" s="1682"/>
      <c r="K167" s="1682"/>
      <c r="L167" s="1682"/>
      <c r="M167" s="1682"/>
      <c r="N167" s="1682"/>
      <c r="O167" s="1682"/>
      <c r="P167" s="1682"/>
      <c r="Q167" s="1682"/>
      <c r="R167" s="1682"/>
      <c r="S167" s="1682"/>
      <c r="T167" s="1682"/>
    </row>
    <row r="168" spans="1:20" s="1702" customFormat="1" ht="18" customHeight="1">
      <c r="A168" s="1704" t="s">
        <v>890</v>
      </c>
      <c r="B168" s="1703"/>
      <c r="C168" s="1703"/>
      <c r="D168" s="1703"/>
      <c r="E168" s="1703"/>
      <c r="F168" s="1703"/>
      <c r="G168" s="1703"/>
      <c r="H168" s="1703"/>
      <c r="I168" s="1703"/>
      <c r="J168" s="1703"/>
      <c r="K168" s="1703"/>
      <c r="L168" s="1703"/>
      <c r="M168" s="1703"/>
      <c r="N168" s="1703"/>
      <c r="O168" s="1703"/>
      <c r="P168" s="1703"/>
      <c r="Q168" s="1703"/>
      <c r="R168" s="1703"/>
      <c r="S168" s="1703"/>
      <c r="T168" s="1703"/>
    </row>
    <row r="169" spans="1:20" ht="11.25" customHeight="1">
      <c r="A169" s="1701"/>
      <c r="B169" s="1700"/>
      <c r="C169" s="1700"/>
      <c r="D169" s="1700"/>
      <c r="E169" s="1700"/>
      <c r="F169" s="1700"/>
      <c r="G169" s="1700"/>
      <c r="H169" s="1700"/>
      <c r="I169" s="1700"/>
      <c r="J169" s="1700"/>
      <c r="K169" s="1700"/>
      <c r="L169" s="1700"/>
      <c r="M169" s="1700"/>
      <c r="N169" s="1700"/>
      <c r="O169" s="1700"/>
      <c r="P169" s="1700"/>
      <c r="Q169" s="1700"/>
      <c r="R169" s="1700"/>
      <c r="S169" s="1700"/>
      <c r="T169" s="1700"/>
    </row>
    <row r="170" spans="1:20" s="1526" customFormat="1" ht="16.5" customHeight="1">
      <c r="A170" s="1681"/>
      <c r="B170" s="1680" t="s">
        <v>47</v>
      </c>
      <c r="C170" s="1679"/>
      <c r="D170" s="1679"/>
      <c r="E170" s="1678"/>
      <c r="F170" s="1680" t="s">
        <v>48</v>
      </c>
      <c r="G170" s="1679"/>
      <c r="H170" s="1679"/>
      <c r="I170" s="1678"/>
      <c r="J170" s="1677" t="s">
        <v>52</v>
      </c>
      <c r="K170" s="1677" t="s">
        <v>53</v>
      </c>
      <c r="L170" s="1677" t="s">
        <v>55</v>
      </c>
      <c r="M170" s="1677" t="s">
        <v>57</v>
      </c>
      <c r="N170" s="1677" t="s">
        <v>58</v>
      </c>
      <c r="O170" s="1677" t="s">
        <v>59</v>
      </c>
      <c r="P170" s="1677" t="s">
        <v>60</v>
      </c>
      <c r="Q170" s="1677" t="s">
        <v>62</v>
      </c>
      <c r="R170" s="1677" t="s">
        <v>882</v>
      </c>
      <c r="S170" s="1677" t="s">
        <v>20</v>
      </c>
      <c r="T170" s="1677" t="s">
        <v>163</v>
      </c>
    </row>
    <row r="171" spans="1:20" s="1526" customFormat="1" ht="34.5" customHeight="1">
      <c r="A171" s="1676"/>
      <c r="B171" s="1675" t="s">
        <v>75</v>
      </c>
      <c r="C171" s="1674" t="s">
        <v>864</v>
      </c>
      <c r="D171" s="1674" t="s">
        <v>473</v>
      </c>
      <c r="E171" s="1673" t="s">
        <v>474</v>
      </c>
      <c r="F171" s="1675" t="s">
        <v>75</v>
      </c>
      <c r="G171" s="1674" t="s">
        <v>475</v>
      </c>
      <c r="H171" s="1674" t="s">
        <v>863</v>
      </c>
      <c r="I171" s="1673" t="s">
        <v>862</v>
      </c>
      <c r="J171" s="1672"/>
      <c r="K171" s="1672"/>
      <c r="L171" s="1672"/>
      <c r="M171" s="1672"/>
      <c r="N171" s="1672"/>
      <c r="O171" s="1672"/>
      <c r="P171" s="1672"/>
      <c r="Q171" s="1672"/>
      <c r="R171" s="1672"/>
      <c r="S171" s="1672"/>
      <c r="T171" s="1672"/>
    </row>
    <row r="172" spans="1:20" ht="16.5" customHeight="1">
      <c r="A172" s="1671" t="s">
        <v>755</v>
      </c>
      <c r="B172" s="1477">
        <v>5</v>
      </c>
      <c r="C172" s="1477">
        <v>0</v>
      </c>
      <c r="D172" s="1477">
        <v>0</v>
      </c>
      <c r="E172" s="1477">
        <v>5</v>
      </c>
      <c r="F172" s="1477">
        <v>21</v>
      </c>
      <c r="G172" s="1477">
        <v>17</v>
      </c>
      <c r="H172" s="1477">
        <v>0</v>
      </c>
      <c r="I172" s="1477">
        <v>4</v>
      </c>
      <c r="J172" s="1477">
        <v>222</v>
      </c>
      <c r="K172" s="1477">
        <v>28</v>
      </c>
      <c r="L172" s="1477">
        <v>10</v>
      </c>
      <c r="M172" s="1477">
        <v>1</v>
      </c>
      <c r="N172" s="1477">
        <v>2</v>
      </c>
      <c r="O172" s="1477">
        <v>25</v>
      </c>
      <c r="P172" s="1477">
        <v>14</v>
      </c>
      <c r="Q172" s="1477">
        <v>0</v>
      </c>
      <c r="R172" s="1477">
        <v>23</v>
      </c>
      <c r="S172" s="1477">
        <v>45</v>
      </c>
      <c r="T172" s="1477">
        <v>396</v>
      </c>
    </row>
    <row r="173" spans="1:20" ht="16.5" customHeight="1">
      <c r="A173" s="1671" t="s">
        <v>754</v>
      </c>
      <c r="B173" s="1477">
        <v>1</v>
      </c>
      <c r="C173" s="1477">
        <v>0</v>
      </c>
      <c r="D173" s="1477">
        <v>0</v>
      </c>
      <c r="E173" s="1477">
        <v>1</v>
      </c>
      <c r="F173" s="1477">
        <v>5</v>
      </c>
      <c r="G173" s="1477">
        <v>5</v>
      </c>
      <c r="H173" s="1477">
        <v>0</v>
      </c>
      <c r="I173" s="1477">
        <v>0</v>
      </c>
      <c r="J173" s="1477">
        <v>125</v>
      </c>
      <c r="K173" s="1477">
        <v>12</v>
      </c>
      <c r="L173" s="1477">
        <v>4</v>
      </c>
      <c r="M173" s="1477">
        <v>0</v>
      </c>
      <c r="N173" s="1477">
        <v>0</v>
      </c>
      <c r="O173" s="1477">
        <v>4</v>
      </c>
      <c r="P173" s="1477">
        <v>4</v>
      </c>
      <c r="Q173" s="1477">
        <v>0</v>
      </c>
      <c r="R173" s="1477">
        <v>0</v>
      </c>
      <c r="S173" s="1477">
        <v>1</v>
      </c>
      <c r="T173" s="1477">
        <v>156</v>
      </c>
    </row>
    <row r="174" spans="1:20" ht="16.5" customHeight="1">
      <c r="A174" s="1671" t="s">
        <v>753</v>
      </c>
      <c r="B174" s="1477">
        <v>3</v>
      </c>
      <c r="C174" s="1477">
        <v>0</v>
      </c>
      <c r="D174" s="1477">
        <v>1</v>
      </c>
      <c r="E174" s="1477">
        <v>2</v>
      </c>
      <c r="F174" s="1477">
        <v>5</v>
      </c>
      <c r="G174" s="1477">
        <v>5</v>
      </c>
      <c r="H174" s="1477">
        <v>0</v>
      </c>
      <c r="I174" s="1477">
        <v>0</v>
      </c>
      <c r="J174" s="1477">
        <v>171</v>
      </c>
      <c r="K174" s="1477">
        <v>17</v>
      </c>
      <c r="L174" s="1477">
        <v>1</v>
      </c>
      <c r="M174" s="1477">
        <v>0</v>
      </c>
      <c r="N174" s="1477">
        <v>2</v>
      </c>
      <c r="O174" s="1477">
        <v>8</v>
      </c>
      <c r="P174" s="1477">
        <v>1</v>
      </c>
      <c r="Q174" s="1477">
        <v>0</v>
      </c>
      <c r="R174" s="1477">
        <v>6</v>
      </c>
      <c r="S174" s="1477">
        <v>3</v>
      </c>
      <c r="T174" s="1477">
        <v>217</v>
      </c>
    </row>
    <row r="175" spans="1:20" ht="16.5" customHeight="1">
      <c r="A175" s="1671" t="s">
        <v>752</v>
      </c>
      <c r="B175" s="1477">
        <v>1</v>
      </c>
      <c r="C175" s="1477">
        <v>0</v>
      </c>
      <c r="D175" s="1477">
        <v>0</v>
      </c>
      <c r="E175" s="1477">
        <v>1</v>
      </c>
      <c r="F175" s="1477">
        <v>2</v>
      </c>
      <c r="G175" s="1477">
        <v>2</v>
      </c>
      <c r="H175" s="1477">
        <v>0</v>
      </c>
      <c r="I175" s="1477">
        <v>0</v>
      </c>
      <c r="J175" s="1477">
        <v>101</v>
      </c>
      <c r="K175" s="1477">
        <v>7</v>
      </c>
      <c r="L175" s="1477">
        <v>1</v>
      </c>
      <c r="M175" s="1477">
        <v>0</v>
      </c>
      <c r="N175" s="1477">
        <v>0</v>
      </c>
      <c r="O175" s="1477">
        <v>8</v>
      </c>
      <c r="P175" s="1477">
        <v>1</v>
      </c>
      <c r="Q175" s="1477">
        <v>1</v>
      </c>
      <c r="R175" s="1477">
        <v>11</v>
      </c>
      <c r="S175" s="1477">
        <v>0</v>
      </c>
      <c r="T175" s="1477">
        <v>133</v>
      </c>
    </row>
    <row r="176" spans="1:20" ht="16.5" customHeight="1">
      <c r="A176" s="1671" t="s">
        <v>751</v>
      </c>
      <c r="B176" s="1477">
        <v>4</v>
      </c>
      <c r="C176" s="1477">
        <v>0</v>
      </c>
      <c r="D176" s="1477">
        <v>0</v>
      </c>
      <c r="E176" s="1477">
        <v>4</v>
      </c>
      <c r="F176" s="1477">
        <v>3</v>
      </c>
      <c r="G176" s="1477">
        <v>3</v>
      </c>
      <c r="H176" s="1477">
        <v>0</v>
      </c>
      <c r="I176" s="1477">
        <v>0</v>
      </c>
      <c r="J176" s="1477">
        <v>98</v>
      </c>
      <c r="K176" s="1477">
        <v>4</v>
      </c>
      <c r="L176" s="1477">
        <v>3</v>
      </c>
      <c r="M176" s="1477">
        <v>0</v>
      </c>
      <c r="N176" s="1477">
        <v>1</v>
      </c>
      <c r="O176" s="1477">
        <v>13</v>
      </c>
      <c r="P176" s="1477">
        <v>2</v>
      </c>
      <c r="Q176" s="1477">
        <v>2</v>
      </c>
      <c r="R176" s="1477">
        <v>2</v>
      </c>
      <c r="S176" s="1477">
        <v>0</v>
      </c>
      <c r="T176" s="1477">
        <v>132</v>
      </c>
    </row>
    <row r="177" spans="1:20" ht="16.5" customHeight="1">
      <c r="A177" s="1671" t="s">
        <v>750</v>
      </c>
      <c r="B177" s="1477">
        <v>1</v>
      </c>
      <c r="C177" s="1477">
        <v>0</v>
      </c>
      <c r="D177" s="1477">
        <v>0</v>
      </c>
      <c r="E177" s="1477">
        <v>1</v>
      </c>
      <c r="F177" s="1477">
        <v>4</v>
      </c>
      <c r="G177" s="1477">
        <v>4</v>
      </c>
      <c r="H177" s="1477">
        <v>0</v>
      </c>
      <c r="I177" s="1477">
        <v>0</v>
      </c>
      <c r="J177" s="1477">
        <v>76</v>
      </c>
      <c r="K177" s="1477">
        <v>11</v>
      </c>
      <c r="L177" s="1477">
        <v>5</v>
      </c>
      <c r="M177" s="1477">
        <v>0</v>
      </c>
      <c r="N177" s="1477">
        <v>3</v>
      </c>
      <c r="O177" s="1477">
        <v>4</v>
      </c>
      <c r="P177" s="1477">
        <v>2</v>
      </c>
      <c r="Q177" s="1477">
        <v>0</v>
      </c>
      <c r="R177" s="1477">
        <v>2</v>
      </c>
      <c r="S177" s="1477">
        <v>0</v>
      </c>
      <c r="T177" s="1477">
        <v>108</v>
      </c>
    </row>
    <row r="178" spans="1:20" ht="16.5" customHeight="1">
      <c r="A178" s="1671" t="s">
        <v>749</v>
      </c>
      <c r="B178" s="1477">
        <v>7</v>
      </c>
      <c r="C178" s="1477">
        <v>0</v>
      </c>
      <c r="D178" s="1477">
        <v>0</v>
      </c>
      <c r="E178" s="1477">
        <v>7</v>
      </c>
      <c r="F178" s="1477">
        <v>7</v>
      </c>
      <c r="G178" s="1477">
        <v>3</v>
      </c>
      <c r="H178" s="1477">
        <v>2</v>
      </c>
      <c r="I178" s="1477">
        <v>2</v>
      </c>
      <c r="J178" s="1477">
        <v>145</v>
      </c>
      <c r="K178" s="1477">
        <v>13</v>
      </c>
      <c r="L178" s="1477">
        <v>8</v>
      </c>
      <c r="M178" s="1477">
        <v>0</v>
      </c>
      <c r="N178" s="1477">
        <v>2</v>
      </c>
      <c r="O178" s="1477">
        <v>14</v>
      </c>
      <c r="P178" s="1477">
        <v>4</v>
      </c>
      <c r="Q178" s="1477">
        <v>2</v>
      </c>
      <c r="R178" s="1477">
        <v>4</v>
      </c>
      <c r="S178" s="1477">
        <v>1</v>
      </c>
      <c r="T178" s="1477">
        <v>207</v>
      </c>
    </row>
    <row r="179" spans="1:20" ht="16.5" customHeight="1">
      <c r="A179" s="1671" t="s">
        <v>748</v>
      </c>
      <c r="B179" s="1477">
        <v>7</v>
      </c>
      <c r="C179" s="1477">
        <v>0</v>
      </c>
      <c r="D179" s="1477">
        <v>0</v>
      </c>
      <c r="E179" s="1477">
        <v>7</v>
      </c>
      <c r="F179" s="1477">
        <v>18</v>
      </c>
      <c r="G179" s="1477">
        <v>6</v>
      </c>
      <c r="H179" s="1477">
        <v>7</v>
      </c>
      <c r="I179" s="1477">
        <v>5</v>
      </c>
      <c r="J179" s="1477">
        <v>187</v>
      </c>
      <c r="K179" s="1477">
        <v>14</v>
      </c>
      <c r="L179" s="1477">
        <v>5</v>
      </c>
      <c r="M179" s="1477">
        <v>0</v>
      </c>
      <c r="N179" s="1477">
        <v>1</v>
      </c>
      <c r="O179" s="1477">
        <v>16</v>
      </c>
      <c r="P179" s="1477">
        <v>1</v>
      </c>
      <c r="Q179" s="1477">
        <v>1</v>
      </c>
      <c r="R179" s="1477">
        <v>7</v>
      </c>
      <c r="S179" s="1477">
        <v>1</v>
      </c>
      <c r="T179" s="1477">
        <v>258</v>
      </c>
    </row>
    <row r="180" spans="1:20" ht="16.5" customHeight="1">
      <c r="A180" s="1671" t="s">
        <v>747</v>
      </c>
      <c r="B180" s="1477">
        <v>4</v>
      </c>
      <c r="C180" s="1477">
        <v>0</v>
      </c>
      <c r="D180" s="1477">
        <v>0</v>
      </c>
      <c r="E180" s="1477">
        <v>4</v>
      </c>
      <c r="F180" s="1477">
        <v>5</v>
      </c>
      <c r="G180" s="1477">
        <v>1</v>
      </c>
      <c r="H180" s="1477">
        <v>2</v>
      </c>
      <c r="I180" s="1477">
        <v>2</v>
      </c>
      <c r="J180" s="1477">
        <v>161</v>
      </c>
      <c r="K180" s="1477">
        <v>11</v>
      </c>
      <c r="L180" s="1477">
        <v>4</v>
      </c>
      <c r="M180" s="1477">
        <v>0</v>
      </c>
      <c r="N180" s="1477">
        <v>0</v>
      </c>
      <c r="O180" s="1477">
        <v>12</v>
      </c>
      <c r="P180" s="1477">
        <v>0</v>
      </c>
      <c r="Q180" s="1477">
        <v>2</v>
      </c>
      <c r="R180" s="1477">
        <v>2</v>
      </c>
      <c r="S180" s="1477">
        <v>1</v>
      </c>
      <c r="T180" s="1477">
        <v>202</v>
      </c>
    </row>
    <row r="181" spans="1:20" ht="16.5" customHeight="1">
      <c r="A181" s="1671" t="s">
        <v>746</v>
      </c>
      <c r="B181" s="1477">
        <v>4</v>
      </c>
      <c r="C181" s="1477">
        <v>0</v>
      </c>
      <c r="D181" s="1477">
        <v>0</v>
      </c>
      <c r="E181" s="1477">
        <v>4</v>
      </c>
      <c r="F181" s="1477">
        <v>16</v>
      </c>
      <c r="G181" s="1477">
        <v>5</v>
      </c>
      <c r="H181" s="1477">
        <v>3</v>
      </c>
      <c r="I181" s="1477">
        <v>8</v>
      </c>
      <c r="J181" s="1477">
        <v>126</v>
      </c>
      <c r="K181" s="1477">
        <v>10</v>
      </c>
      <c r="L181" s="1477">
        <v>8</v>
      </c>
      <c r="M181" s="1477">
        <v>1</v>
      </c>
      <c r="N181" s="1477">
        <v>3</v>
      </c>
      <c r="O181" s="1477">
        <v>11</v>
      </c>
      <c r="P181" s="1477">
        <v>5</v>
      </c>
      <c r="Q181" s="1477">
        <v>0</v>
      </c>
      <c r="R181" s="1477">
        <v>6</v>
      </c>
      <c r="S181" s="1477">
        <v>1</v>
      </c>
      <c r="T181" s="1477">
        <v>191</v>
      </c>
    </row>
    <row r="182" spans="1:20" ht="16.5" customHeight="1">
      <c r="A182" s="1671" t="s">
        <v>745</v>
      </c>
      <c r="B182" s="1477">
        <v>10</v>
      </c>
      <c r="C182" s="1477">
        <v>0</v>
      </c>
      <c r="D182" s="1477">
        <v>0</v>
      </c>
      <c r="E182" s="1477">
        <v>10</v>
      </c>
      <c r="F182" s="1477">
        <v>17</v>
      </c>
      <c r="G182" s="1477">
        <v>8</v>
      </c>
      <c r="H182" s="1477">
        <v>3</v>
      </c>
      <c r="I182" s="1477">
        <v>6</v>
      </c>
      <c r="J182" s="1477">
        <v>419</v>
      </c>
      <c r="K182" s="1477">
        <v>35</v>
      </c>
      <c r="L182" s="1477">
        <v>10</v>
      </c>
      <c r="M182" s="1477">
        <v>1</v>
      </c>
      <c r="N182" s="1477">
        <v>3</v>
      </c>
      <c r="O182" s="1477">
        <v>21</v>
      </c>
      <c r="P182" s="1477">
        <v>6</v>
      </c>
      <c r="Q182" s="1477">
        <v>2</v>
      </c>
      <c r="R182" s="1477">
        <v>6</v>
      </c>
      <c r="S182" s="1477">
        <v>3</v>
      </c>
      <c r="T182" s="1477">
        <v>533</v>
      </c>
    </row>
    <row r="183" spans="1:20" ht="16.5" customHeight="1">
      <c r="A183" s="1671" t="s">
        <v>744</v>
      </c>
      <c r="B183" s="1477">
        <v>8</v>
      </c>
      <c r="C183" s="1477">
        <v>0</v>
      </c>
      <c r="D183" s="1477">
        <v>0</v>
      </c>
      <c r="E183" s="1477">
        <v>8</v>
      </c>
      <c r="F183" s="1477">
        <v>19</v>
      </c>
      <c r="G183" s="1477">
        <v>11</v>
      </c>
      <c r="H183" s="1477">
        <v>6</v>
      </c>
      <c r="I183" s="1477">
        <v>2</v>
      </c>
      <c r="J183" s="1477">
        <v>318</v>
      </c>
      <c r="K183" s="1477">
        <v>21</v>
      </c>
      <c r="L183" s="1477">
        <v>9</v>
      </c>
      <c r="M183" s="1477">
        <v>0</v>
      </c>
      <c r="N183" s="1477">
        <v>1</v>
      </c>
      <c r="O183" s="1477">
        <v>11</v>
      </c>
      <c r="P183" s="1477">
        <v>2</v>
      </c>
      <c r="Q183" s="1477">
        <v>0</v>
      </c>
      <c r="R183" s="1477">
        <v>4</v>
      </c>
      <c r="S183" s="1477">
        <v>1</v>
      </c>
      <c r="T183" s="1477">
        <v>394</v>
      </c>
    </row>
    <row r="184" spans="1:20" ht="16.5" customHeight="1">
      <c r="A184" s="1671" t="s">
        <v>743</v>
      </c>
      <c r="B184" s="1477">
        <v>5</v>
      </c>
      <c r="C184" s="1477">
        <v>0</v>
      </c>
      <c r="D184" s="1477">
        <v>0</v>
      </c>
      <c r="E184" s="1477">
        <v>5</v>
      </c>
      <c r="F184" s="1477">
        <v>47</v>
      </c>
      <c r="G184" s="1477">
        <v>25</v>
      </c>
      <c r="H184" s="1477">
        <v>7</v>
      </c>
      <c r="I184" s="1477">
        <v>15</v>
      </c>
      <c r="J184" s="1477">
        <v>659</v>
      </c>
      <c r="K184" s="1477">
        <v>84</v>
      </c>
      <c r="L184" s="1477">
        <v>41</v>
      </c>
      <c r="M184" s="1477">
        <v>0</v>
      </c>
      <c r="N184" s="1477">
        <v>9</v>
      </c>
      <c r="O184" s="1477">
        <v>27</v>
      </c>
      <c r="P184" s="1477">
        <v>13</v>
      </c>
      <c r="Q184" s="1477">
        <v>5</v>
      </c>
      <c r="R184" s="1477">
        <v>16</v>
      </c>
      <c r="S184" s="1477">
        <v>27</v>
      </c>
      <c r="T184" s="1477">
        <v>933</v>
      </c>
    </row>
    <row r="185" spans="1:20" ht="16.5" customHeight="1">
      <c r="A185" s="1671" t="s">
        <v>742</v>
      </c>
      <c r="B185" s="1477">
        <v>7</v>
      </c>
      <c r="C185" s="1477">
        <v>0</v>
      </c>
      <c r="D185" s="1477">
        <v>0</v>
      </c>
      <c r="E185" s="1477">
        <v>7</v>
      </c>
      <c r="F185" s="1477">
        <v>13</v>
      </c>
      <c r="G185" s="1477">
        <v>8</v>
      </c>
      <c r="H185" s="1477">
        <v>3</v>
      </c>
      <c r="I185" s="1477">
        <v>2</v>
      </c>
      <c r="J185" s="1477">
        <v>212</v>
      </c>
      <c r="K185" s="1477">
        <v>10</v>
      </c>
      <c r="L185" s="1477">
        <v>6</v>
      </c>
      <c r="M185" s="1477">
        <v>0</v>
      </c>
      <c r="N185" s="1477">
        <v>1</v>
      </c>
      <c r="O185" s="1477">
        <v>5</v>
      </c>
      <c r="P185" s="1477">
        <v>7</v>
      </c>
      <c r="Q185" s="1477">
        <v>0</v>
      </c>
      <c r="R185" s="1477">
        <v>0</v>
      </c>
      <c r="S185" s="1477">
        <v>0</v>
      </c>
      <c r="T185" s="1477">
        <v>261</v>
      </c>
    </row>
    <row r="186" spans="1:20" ht="16.5" customHeight="1">
      <c r="A186" s="1671" t="s">
        <v>741</v>
      </c>
      <c r="B186" s="1477">
        <v>4</v>
      </c>
      <c r="C186" s="1477">
        <v>1</v>
      </c>
      <c r="D186" s="1477">
        <v>0</v>
      </c>
      <c r="E186" s="1477">
        <v>3</v>
      </c>
      <c r="F186" s="1477">
        <v>2</v>
      </c>
      <c r="G186" s="1477">
        <v>1</v>
      </c>
      <c r="H186" s="1477">
        <v>0</v>
      </c>
      <c r="I186" s="1477">
        <v>1</v>
      </c>
      <c r="J186" s="1477">
        <v>102</v>
      </c>
      <c r="K186" s="1477">
        <v>4</v>
      </c>
      <c r="L186" s="1477">
        <v>4</v>
      </c>
      <c r="M186" s="1477">
        <v>1</v>
      </c>
      <c r="N186" s="1477">
        <v>2</v>
      </c>
      <c r="O186" s="1477">
        <v>8</v>
      </c>
      <c r="P186" s="1477">
        <v>4</v>
      </c>
      <c r="Q186" s="1477">
        <v>0</v>
      </c>
      <c r="R186" s="1477">
        <v>2</v>
      </c>
      <c r="S186" s="1477">
        <v>0</v>
      </c>
      <c r="T186" s="1477">
        <v>133</v>
      </c>
    </row>
    <row r="187" spans="1:20" ht="16.5" customHeight="1">
      <c r="A187" s="1671" t="s">
        <v>740</v>
      </c>
      <c r="B187" s="1477">
        <v>6</v>
      </c>
      <c r="C187" s="1477">
        <v>0</v>
      </c>
      <c r="D187" s="1477">
        <v>0</v>
      </c>
      <c r="E187" s="1477">
        <v>6</v>
      </c>
      <c r="F187" s="1477">
        <v>0</v>
      </c>
      <c r="G187" s="1477">
        <v>0</v>
      </c>
      <c r="H187" s="1477">
        <v>0</v>
      </c>
      <c r="I187" s="1477">
        <v>0</v>
      </c>
      <c r="J187" s="1477">
        <v>101</v>
      </c>
      <c r="K187" s="1477">
        <v>13</v>
      </c>
      <c r="L187" s="1477">
        <v>2</v>
      </c>
      <c r="M187" s="1477">
        <v>0</v>
      </c>
      <c r="N187" s="1477">
        <v>0</v>
      </c>
      <c r="O187" s="1477">
        <v>3</v>
      </c>
      <c r="P187" s="1477">
        <v>3</v>
      </c>
      <c r="Q187" s="1477">
        <v>0</v>
      </c>
      <c r="R187" s="1477">
        <v>5</v>
      </c>
      <c r="S187" s="1477">
        <v>1</v>
      </c>
      <c r="T187" s="1477">
        <v>134</v>
      </c>
    </row>
    <row r="188" spans="1:20" ht="16.5" customHeight="1">
      <c r="A188" s="1671" t="s">
        <v>739</v>
      </c>
      <c r="B188" s="1477">
        <v>2</v>
      </c>
      <c r="C188" s="1477">
        <v>0</v>
      </c>
      <c r="D188" s="1477">
        <v>0</v>
      </c>
      <c r="E188" s="1477">
        <v>2</v>
      </c>
      <c r="F188" s="1477">
        <v>2</v>
      </c>
      <c r="G188" s="1477">
        <v>2</v>
      </c>
      <c r="H188" s="1477">
        <v>0</v>
      </c>
      <c r="I188" s="1477">
        <v>0</v>
      </c>
      <c r="J188" s="1477">
        <v>90</v>
      </c>
      <c r="K188" s="1477">
        <v>17</v>
      </c>
      <c r="L188" s="1477">
        <v>2</v>
      </c>
      <c r="M188" s="1477">
        <v>0</v>
      </c>
      <c r="N188" s="1477">
        <v>1</v>
      </c>
      <c r="O188" s="1477">
        <v>8</v>
      </c>
      <c r="P188" s="1477">
        <v>17</v>
      </c>
      <c r="Q188" s="1477">
        <v>0</v>
      </c>
      <c r="R188" s="1477">
        <v>3</v>
      </c>
      <c r="S188" s="1477">
        <v>4</v>
      </c>
      <c r="T188" s="1477">
        <v>146</v>
      </c>
    </row>
    <row r="189" spans="1:20" ht="16.5" customHeight="1">
      <c r="A189" s="1671" t="s">
        <v>738</v>
      </c>
      <c r="B189" s="1477">
        <v>1</v>
      </c>
      <c r="C189" s="1477">
        <v>0</v>
      </c>
      <c r="D189" s="1477">
        <v>0</v>
      </c>
      <c r="E189" s="1477">
        <v>1</v>
      </c>
      <c r="F189" s="1477">
        <v>1</v>
      </c>
      <c r="G189" s="1477">
        <v>1</v>
      </c>
      <c r="H189" s="1477">
        <v>0</v>
      </c>
      <c r="I189" s="1477">
        <v>0</v>
      </c>
      <c r="J189" s="1477">
        <v>54</v>
      </c>
      <c r="K189" s="1477">
        <v>4</v>
      </c>
      <c r="L189" s="1477">
        <v>6</v>
      </c>
      <c r="M189" s="1477">
        <v>0</v>
      </c>
      <c r="N189" s="1477">
        <v>1</v>
      </c>
      <c r="O189" s="1477">
        <v>4</v>
      </c>
      <c r="P189" s="1477">
        <v>5</v>
      </c>
      <c r="Q189" s="1477">
        <v>0</v>
      </c>
      <c r="R189" s="1477">
        <v>2</v>
      </c>
      <c r="S189" s="1477">
        <v>0</v>
      </c>
      <c r="T189" s="1477">
        <v>78</v>
      </c>
    </row>
    <row r="190" spans="1:20" ht="16.5" customHeight="1">
      <c r="A190" s="1671" t="s">
        <v>737</v>
      </c>
      <c r="B190" s="1477">
        <v>1</v>
      </c>
      <c r="C190" s="1477">
        <v>0</v>
      </c>
      <c r="D190" s="1477">
        <v>0</v>
      </c>
      <c r="E190" s="1477">
        <v>1</v>
      </c>
      <c r="F190" s="1477">
        <v>5</v>
      </c>
      <c r="G190" s="1477">
        <v>3</v>
      </c>
      <c r="H190" s="1477">
        <v>2</v>
      </c>
      <c r="I190" s="1477">
        <v>0</v>
      </c>
      <c r="J190" s="1477">
        <v>34</v>
      </c>
      <c r="K190" s="1477">
        <v>5</v>
      </c>
      <c r="L190" s="1477">
        <v>1</v>
      </c>
      <c r="M190" s="1477">
        <v>0</v>
      </c>
      <c r="N190" s="1477">
        <v>2</v>
      </c>
      <c r="O190" s="1477">
        <v>3</v>
      </c>
      <c r="P190" s="1477">
        <v>0</v>
      </c>
      <c r="Q190" s="1477">
        <v>0</v>
      </c>
      <c r="R190" s="1477">
        <v>0</v>
      </c>
      <c r="S190" s="1477">
        <v>1</v>
      </c>
      <c r="T190" s="1477">
        <v>52</v>
      </c>
    </row>
    <row r="191" spans="1:20" ht="16.5" customHeight="1">
      <c r="A191" s="1671" t="s">
        <v>736</v>
      </c>
      <c r="B191" s="1477">
        <v>4</v>
      </c>
      <c r="C191" s="1477">
        <v>0</v>
      </c>
      <c r="D191" s="1477">
        <v>0</v>
      </c>
      <c r="E191" s="1477">
        <v>4</v>
      </c>
      <c r="F191" s="1477">
        <v>4</v>
      </c>
      <c r="G191" s="1477">
        <v>4</v>
      </c>
      <c r="H191" s="1477">
        <v>0</v>
      </c>
      <c r="I191" s="1477">
        <v>0</v>
      </c>
      <c r="J191" s="1477">
        <v>153</v>
      </c>
      <c r="K191" s="1477">
        <v>9</v>
      </c>
      <c r="L191" s="1477">
        <v>8</v>
      </c>
      <c r="M191" s="1477">
        <v>0</v>
      </c>
      <c r="N191" s="1477">
        <v>1</v>
      </c>
      <c r="O191" s="1477">
        <v>15</v>
      </c>
      <c r="P191" s="1477">
        <v>3</v>
      </c>
      <c r="Q191" s="1477">
        <v>2</v>
      </c>
      <c r="R191" s="1477">
        <v>5</v>
      </c>
      <c r="S191" s="1477">
        <v>2</v>
      </c>
      <c r="T191" s="1477">
        <v>206</v>
      </c>
    </row>
    <row r="192" spans="1:20" ht="16.5" customHeight="1">
      <c r="A192" s="1671" t="s">
        <v>735</v>
      </c>
      <c r="B192" s="1477">
        <v>1</v>
      </c>
      <c r="C192" s="1477">
        <v>0</v>
      </c>
      <c r="D192" s="1477">
        <v>1</v>
      </c>
      <c r="E192" s="1477">
        <v>0</v>
      </c>
      <c r="F192" s="1477">
        <v>2</v>
      </c>
      <c r="G192" s="1477">
        <v>0</v>
      </c>
      <c r="H192" s="1477">
        <v>2</v>
      </c>
      <c r="I192" s="1477">
        <v>0</v>
      </c>
      <c r="J192" s="1477">
        <v>134</v>
      </c>
      <c r="K192" s="1477">
        <v>13</v>
      </c>
      <c r="L192" s="1477">
        <v>6</v>
      </c>
      <c r="M192" s="1477">
        <v>0</v>
      </c>
      <c r="N192" s="1477">
        <v>4</v>
      </c>
      <c r="O192" s="1477">
        <v>11</v>
      </c>
      <c r="P192" s="1477">
        <v>3</v>
      </c>
      <c r="Q192" s="1477">
        <v>0</v>
      </c>
      <c r="R192" s="1477">
        <v>2</v>
      </c>
      <c r="S192" s="1477">
        <v>1</v>
      </c>
      <c r="T192" s="1477">
        <v>177</v>
      </c>
    </row>
    <row r="193" spans="1:20" ht="16.5" customHeight="1">
      <c r="A193" s="1671" t="s">
        <v>734</v>
      </c>
      <c r="B193" s="1477">
        <v>1</v>
      </c>
      <c r="C193" s="1477">
        <v>0</v>
      </c>
      <c r="D193" s="1477">
        <v>0</v>
      </c>
      <c r="E193" s="1477">
        <v>1</v>
      </c>
      <c r="F193" s="1477">
        <v>26</v>
      </c>
      <c r="G193" s="1477">
        <v>13</v>
      </c>
      <c r="H193" s="1477">
        <v>3</v>
      </c>
      <c r="I193" s="1477">
        <v>10</v>
      </c>
      <c r="J193" s="1477">
        <v>106</v>
      </c>
      <c r="K193" s="1477">
        <v>9</v>
      </c>
      <c r="L193" s="1477">
        <v>2</v>
      </c>
      <c r="M193" s="1477">
        <v>0</v>
      </c>
      <c r="N193" s="1477">
        <v>0</v>
      </c>
      <c r="O193" s="1477">
        <v>5</v>
      </c>
      <c r="P193" s="1477">
        <v>0</v>
      </c>
      <c r="Q193" s="1477">
        <v>1</v>
      </c>
      <c r="R193" s="1477">
        <v>0</v>
      </c>
      <c r="S193" s="1477">
        <v>0</v>
      </c>
      <c r="T193" s="1477">
        <v>150</v>
      </c>
    </row>
    <row r="194" spans="1:20" ht="16.5" customHeight="1">
      <c r="A194" s="1671" t="s">
        <v>733</v>
      </c>
      <c r="B194" s="1477">
        <v>11</v>
      </c>
      <c r="C194" s="1477">
        <v>0</v>
      </c>
      <c r="D194" s="1477">
        <v>0</v>
      </c>
      <c r="E194" s="1477">
        <v>11</v>
      </c>
      <c r="F194" s="1477">
        <v>19</v>
      </c>
      <c r="G194" s="1477">
        <v>15</v>
      </c>
      <c r="H194" s="1477">
        <v>2</v>
      </c>
      <c r="I194" s="1477">
        <v>2</v>
      </c>
      <c r="J194" s="1477">
        <v>365</v>
      </c>
      <c r="K194" s="1477">
        <v>34</v>
      </c>
      <c r="L194" s="1477">
        <v>10</v>
      </c>
      <c r="M194" s="1477">
        <v>0</v>
      </c>
      <c r="N194" s="1477">
        <v>5</v>
      </c>
      <c r="O194" s="1477">
        <v>23</v>
      </c>
      <c r="P194" s="1477">
        <v>9</v>
      </c>
      <c r="Q194" s="1477">
        <v>3</v>
      </c>
      <c r="R194" s="1477">
        <v>3</v>
      </c>
      <c r="S194" s="1477">
        <v>4</v>
      </c>
      <c r="T194" s="1477">
        <v>486</v>
      </c>
    </row>
    <row r="195" spans="1:20" ht="16.5" customHeight="1">
      <c r="A195" s="1671" t="s">
        <v>732</v>
      </c>
      <c r="B195" s="1477">
        <v>1</v>
      </c>
      <c r="C195" s="1477">
        <v>0</v>
      </c>
      <c r="D195" s="1477">
        <v>0</v>
      </c>
      <c r="E195" s="1477">
        <v>1</v>
      </c>
      <c r="F195" s="1477">
        <v>7</v>
      </c>
      <c r="G195" s="1477">
        <v>5</v>
      </c>
      <c r="H195" s="1477">
        <v>2</v>
      </c>
      <c r="I195" s="1477">
        <v>0</v>
      </c>
      <c r="J195" s="1477">
        <v>192</v>
      </c>
      <c r="K195" s="1477">
        <v>13</v>
      </c>
      <c r="L195" s="1477">
        <v>3</v>
      </c>
      <c r="M195" s="1477">
        <v>1</v>
      </c>
      <c r="N195" s="1477">
        <v>1</v>
      </c>
      <c r="O195" s="1477">
        <v>16</v>
      </c>
      <c r="P195" s="1477">
        <v>6</v>
      </c>
      <c r="Q195" s="1477">
        <v>1</v>
      </c>
      <c r="R195" s="1477">
        <v>1</v>
      </c>
      <c r="S195" s="1477">
        <v>0</v>
      </c>
      <c r="T195" s="1477">
        <v>242</v>
      </c>
    </row>
    <row r="196" spans="1:20" ht="16.5" customHeight="1">
      <c r="A196" s="1671" t="s">
        <v>731</v>
      </c>
      <c r="B196" s="1477">
        <v>7</v>
      </c>
      <c r="C196" s="1477">
        <v>0</v>
      </c>
      <c r="D196" s="1477">
        <v>0</v>
      </c>
      <c r="E196" s="1477">
        <v>7</v>
      </c>
      <c r="F196" s="1477">
        <v>1</v>
      </c>
      <c r="G196" s="1477">
        <v>1</v>
      </c>
      <c r="H196" s="1477">
        <v>0</v>
      </c>
      <c r="I196" s="1477">
        <v>0</v>
      </c>
      <c r="J196" s="1477">
        <v>73</v>
      </c>
      <c r="K196" s="1477">
        <v>12</v>
      </c>
      <c r="L196" s="1477">
        <v>3</v>
      </c>
      <c r="M196" s="1477">
        <v>1</v>
      </c>
      <c r="N196" s="1477">
        <v>0</v>
      </c>
      <c r="O196" s="1477">
        <v>3</v>
      </c>
      <c r="P196" s="1477">
        <v>8</v>
      </c>
      <c r="Q196" s="1477">
        <v>0</v>
      </c>
      <c r="R196" s="1477">
        <v>1</v>
      </c>
      <c r="S196" s="1477">
        <v>0</v>
      </c>
      <c r="T196" s="1477">
        <v>109</v>
      </c>
    </row>
    <row r="197" spans="1:20" ht="16.5" customHeight="1">
      <c r="A197" s="1671" t="s">
        <v>730</v>
      </c>
      <c r="B197" s="1477">
        <v>1</v>
      </c>
      <c r="C197" s="1477">
        <v>0</v>
      </c>
      <c r="D197" s="1477">
        <v>0</v>
      </c>
      <c r="E197" s="1477">
        <v>1</v>
      </c>
      <c r="F197" s="1477">
        <v>1</v>
      </c>
      <c r="G197" s="1477">
        <v>0</v>
      </c>
      <c r="H197" s="1477">
        <v>0</v>
      </c>
      <c r="I197" s="1477">
        <v>1</v>
      </c>
      <c r="J197" s="1477">
        <v>68</v>
      </c>
      <c r="K197" s="1477">
        <v>10</v>
      </c>
      <c r="L197" s="1477">
        <v>2</v>
      </c>
      <c r="M197" s="1477">
        <v>0</v>
      </c>
      <c r="N197" s="1477">
        <v>1</v>
      </c>
      <c r="O197" s="1477">
        <v>1</v>
      </c>
      <c r="P197" s="1477">
        <v>3</v>
      </c>
      <c r="Q197" s="1477">
        <v>0</v>
      </c>
      <c r="R197" s="1477">
        <v>2</v>
      </c>
      <c r="S197" s="1477">
        <v>2</v>
      </c>
      <c r="T197" s="1477">
        <v>91</v>
      </c>
    </row>
    <row r="198" spans="1:20" ht="16.5" customHeight="1">
      <c r="A198" s="1671" t="s">
        <v>729</v>
      </c>
      <c r="B198" s="1477">
        <v>13</v>
      </c>
      <c r="C198" s="1477">
        <v>0</v>
      </c>
      <c r="D198" s="1477">
        <v>0</v>
      </c>
      <c r="E198" s="1477">
        <v>13</v>
      </c>
      <c r="F198" s="1477">
        <v>64</v>
      </c>
      <c r="G198" s="1477">
        <v>30</v>
      </c>
      <c r="H198" s="1477">
        <v>20</v>
      </c>
      <c r="I198" s="1477">
        <v>14</v>
      </c>
      <c r="J198" s="1477">
        <v>470</v>
      </c>
      <c r="K198" s="1477">
        <v>42</v>
      </c>
      <c r="L198" s="1477">
        <v>10</v>
      </c>
      <c r="M198" s="1477">
        <v>1</v>
      </c>
      <c r="N198" s="1477">
        <v>2</v>
      </c>
      <c r="O198" s="1477">
        <v>49</v>
      </c>
      <c r="P198" s="1477">
        <v>15</v>
      </c>
      <c r="Q198" s="1477">
        <v>0</v>
      </c>
      <c r="R198" s="1477">
        <v>7</v>
      </c>
      <c r="S198" s="1477">
        <v>8</v>
      </c>
      <c r="T198" s="1477">
        <v>681</v>
      </c>
    </row>
    <row r="199" spans="1:20" ht="16.5" customHeight="1">
      <c r="A199" s="1671" t="s">
        <v>728</v>
      </c>
      <c r="B199" s="1477">
        <v>11</v>
      </c>
      <c r="C199" s="1477">
        <v>0</v>
      </c>
      <c r="D199" s="1477">
        <v>0</v>
      </c>
      <c r="E199" s="1477">
        <v>11</v>
      </c>
      <c r="F199" s="1477">
        <v>8</v>
      </c>
      <c r="G199" s="1477">
        <v>4</v>
      </c>
      <c r="H199" s="1477">
        <v>3</v>
      </c>
      <c r="I199" s="1477">
        <v>1</v>
      </c>
      <c r="J199" s="1477">
        <v>242</v>
      </c>
      <c r="K199" s="1477">
        <v>15</v>
      </c>
      <c r="L199" s="1477">
        <v>12</v>
      </c>
      <c r="M199" s="1477">
        <v>1</v>
      </c>
      <c r="N199" s="1477">
        <v>3</v>
      </c>
      <c r="O199" s="1477">
        <v>15</v>
      </c>
      <c r="P199" s="1477">
        <v>15</v>
      </c>
      <c r="Q199" s="1477">
        <v>1</v>
      </c>
      <c r="R199" s="1477">
        <v>6</v>
      </c>
      <c r="S199" s="1477">
        <v>58</v>
      </c>
      <c r="T199" s="1477">
        <v>387</v>
      </c>
    </row>
    <row r="200" spans="1:20" ht="16.5" customHeight="1">
      <c r="A200" s="1671" t="s">
        <v>727</v>
      </c>
      <c r="B200" s="1477">
        <v>1</v>
      </c>
      <c r="C200" s="1477">
        <v>0</v>
      </c>
      <c r="D200" s="1477">
        <v>0</v>
      </c>
      <c r="E200" s="1477">
        <v>1</v>
      </c>
      <c r="F200" s="1477">
        <v>4</v>
      </c>
      <c r="G200" s="1477">
        <v>1</v>
      </c>
      <c r="H200" s="1477">
        <v>0</v>
      </c>
      <c r="I200" s="1477">
        <v>3</v>
      </c>
      <c r="J200" s="1477">
        <v>93</v>
      </c>
      <c r="K200" s="1477">
        <v>10</v>
      </c>
      <c r="L200" s="1477">
        <v>9</v>
      </c>
      <c r="M200" s="1477">
        <v>0</v>
      </c>
      <c r="N200" s="1477">
        <v>1</v>
      </c>
      <c r="O200" s="1477">
        <v>1</v>
      </c>
      <c r="P200" s="1477">
        <v>3</v>
      </c>
      <c r="Q200" s="1477">
        <v>0</v>
      </c>
      <c r="R200" s="1477">
        <v>1</v>
      </c>
      <c r="S200" s="1477">
        <v>0</v>
      </c>
      <c r="T200" s="1477">
        <v>123</v>
      </c>
    </row>
    <row r="201" spans="1:20" ht="16.5" customHeight="1">
      <c r="A201" s="1671" t="s">
        <v>726</v>
      </c>
      <c r="B201" s="1477">
        <v>0</v>
      </c>
      <c r="C201" s="1477">
        <v>0</v>
      </c>
      <c r="D201" s="1477">
        <v>0</v>
      </c>
      <c r="E201" s="1477">
        <v>0</v>
      </c>
      <c r="F201" s="1477">
        <v>7</v>
      </c>
      <c r="G201" s="1477">
        <v>3</v>
      </c>
      <c r="H201" s="1477">
        <v>1</v>
      </c>
      <c r="I201" s="1477">
        <v>3</v>
      </c>
      <c r="J201" s="1477">
        <v>54</v>
      </c>
      <c r="K201" s="1477">
        <v>9</v>
      </c>
      <c r="L201" s="1477">
        <v>2</v>
      </c>
      <c r="M201" s="1477">
        <v>0</v>
      </c>
      <c r="N201" s="1477">
        <v>0</v>
      </c>
      <c r="O201" s="1477">
        <v>4</v>
      </c>
      <c r="P201" s="1477">
        <v>2</v>
      </c>
      <c r="Q201" s="1477">
        <v>0</v>
      </c>
      <c r="R201" s="1477">
        <v>0</v>
      </c>
      <c r="S201" s="1477">
        <v>0</v>
      </c>
      <c r="T201" s="1477">
        <v>78</v>
      </c>
    </row>
    <row r="202" spans="1:20" ht="16.5" customHeight="1">
      <c r="A202" s="1671" t="s">
        <v>725</v>
      </c>
      <c r="B202" s="1477">
        <v>1</v>
      </c>
      <c r="C202" s="1477">
        <v>0</v>
      </c>
      <c r="D202" s="1477">
        <v>0</v>
      </c>
      <c r="E202" s="1477">
        <v>1</v>
      </c>
      <c r="F202" s="1477">
        <v>6</v>
      </c>
      <c r="G202" s="1477">
        <v>6</v>
      </c>
      <c r="H202" s="1477">
        <v>0</v>
      </c>
      <c r="I202" s="1477">
        <v>0</v>
      </c>
      <c r="J202" s="1477">
        <v>57</v>
      </c>
      <c r="K202" s="1477">
        <v>8</v>
      </c>
      <c r="L202" s="1477">
        <v>3</v>
      </c>
      <c r="M202" s="1477">
        <v>0</v>
      </c>
      <c r="N202" s="1477">
        <v>1</v>
      </c>
      <c r="O202" s="1477">
        <v>2</v>
      </c>
      <c r="P202" s="1477">
        <v>5</v>
      </c>
      <c r="Q202" s="1477">
        <v>0</v>
      </c>
      <c r="R202" s="1477">
        <v>0</v>
      </c>
      <c r="S202" s="1477">
        <v>1</v>
      </c>
      <c r="T202" s="1477">
        <v>84</v>
      </c>
    </row>
    <row r="203" spans="1:20" ht="16.5" customHeight="1">
      <c r="A203" s="1671" t="s">
        <v>724</v>
      </c>
      <c r="B203" s="1477">
        <v>0</v>
      </c>
      <c r="C203" s="1477">
        <v>0</v>
      </c>
      <c r="D203" s="1477">
        <v>0</v>
      </c>
      <c r="E203" s="1477">
        <v>0</v>
      </c>
      <c r="F203" s="1477">
        <v>2</v>
      </c>
      <c r="G203" s="1477">
        <v>1</v>
      </c>
      <c r="H203" s="1477">
        <v>1</v>
      </c>
      <c r="I203" s="1477">
        <v>0</v>
      </c>
      <c r="J203" s="1477">
        <v>56</v>
      </c>
      <c r="K203" s="1477">
        <v>3</v>
      </c>
      <c r="L203" s="1477">
        <v>2</v>
      </c>
      <c r="M203" s="1477">
        <v>0</v>
      </c>
      <c r="N203" s="1477">
        <v>0</v>
      </c>
      <c r="O203" s="1477">
        <v>1</v>
      </c>
      <c r="P203" s="1477">
        <v>3</v>
      </c>
      <c r="Q203" s="1477">
        <v>0</v>
      </c>
      <c r="R203" s="1477">
        <v>3</v>
      </c>
      <c r="S203" s="1477">
        <v>1</v>
      </c>
      <c r="T203" s="1477">
        <v>71</v>
      </c>
    </row>
    <row r="204" spans="1:20" ht="16.5" customHeight="1">
      <c r="A204" s="1671" t="s">
        <v>723</v>
      </c>
      <c r="B204" s="1477">
        <v>3</v>
      </c>
      <c r="C204" s="1477">
        <v>0</v>
      </c>
      <c r="D204" s="1477">
        <v>1</v>
      </c>
      <c r="E204" s="1477">
        <v>2</v>
      </c>
      <c r="F204" s="1477">
        <v>1</v>
      </c>
      <c r="G204" s="1477">
        <v>1</v>
      </c>
      <c r="H204" s="1477">
        <v>0</v>
      </c>
      <c r="I204" s="1477">
        <v>0</v>
      </c>
      <c r="J204" s="1477">
        <v>43</v>
      </c>
      <c r="K204" s="1477">
        <v>7</v>
      </c>
      <c r="L204" s="1477">
        <v>4</v>
      </c>
      <c r="M204" s="1477">
        <v>0</v>
      </c>
      <c r="N204" s="1477">
        <v>1</v>
      </c>
      <c r="O204" s="1477">
        <v>2</v>
      </c>
      <c r="P204" s="1477">
        <v>3</v>
      </c>
      <c r="Q204" s="1477">
        <v>0</v>
      </c>
      <c r="R204" s="1477">
        <v>2</v>
      </c>
      <c r="S204" s="1477">
        <v>0</v>
      </c>
      <c r="T204" s="1477">
        <v>66</v>
      </c>
    </row>
    <row r="205" spans="1:20" ht="16.5" customHeight="1">
      <c r="A205" s="1671" t="s">
        <v>722</v>
      </c>
      <c r="B205" s="1477">
        <v>6</v>
      </c>
      <c r="C205" s="1477">
        <v>0</v>
      </c>
      <c r="D205" s="1477">
        <v>0</v>
      </c>
      <c r="E205" s="1477">
        <v>6</v>
      </c>
      <c r="F205" s="1477">
        <v>10</v>
      </c>
      <c r="G205" s="1477">
        <v>8</v>
      </c>
      <c r="H205" s="1477">
        <v>0</v>
      </c>
      <c r="I205" s="1477">
        <v>2</v>
      </c>
      <c r="J205" s="1477">
        <v>115</v>
      </c>
      <c r="K205" s="1477">
        <v>7</v>
      </c>
      <c r="L205" s="1477">
        <v>3</v>
      </c>
      <c r="M205" s="1477">
        <v>0</v>
      </c>
      <c r="N205" s="1477">
        <v>3</v>
      </c>
      <c r="O205" s="1477">
        <v>14</v>
      </c>
      <c r="P205" s="1477">
        <v>4</v>
      </c>
      <c r="Q205" s="1477">
        <v>1</v>
      </c>
      <c r="R205" s="1477">
        <v>3</v>
      </c>
      <c r="S205" s="1477">
        <v>0</v>
      </c>
      <c r="T205" s="1477">
        <v>166</v>
      </c>
    </row>
    <row r="206" spans="1:20" ht="16.5" customHeight="1">
      <c r="A206" s="1671" t="s">
        <v>721</v>
      </c>
      <c r="B206" s="1477">
        <v>2</v>
      </c>
      <c r="C206" s="1477">
        <v>0</v>
      </c>
      <c r="D206" s="1477">
        <v>0</v>
      </c>
      <c r="E206" s="1477">
        <v>2</v>
      </c>
      <c r="F206" s="1477">
        <v>4</v>
      </c>
      <c r="G206" s="1477">
        <v>3</v>
      </c>
      <c r="H206" s="1477">
        <v>0</v>
      </c>
      <c r="I206" s="1477">
        <v>1</v>
      </c>
      <c r="J206" s="1477">
        <v>131</v>
      </c>
      <c r="K206" s="1477">
        <v>10</v>
      </c>
      <c r="L206" s="1477">
        <v>5</v>
      </c>
      <c r="M206" s="1477">
        <v>0</v>
      </c>
      <c r="N206" s="1477">
        <v>4</v>
      </c>
      <c r="O206" s="1477">
        <v>14</v>
      </c>
      <c r="P206" s="1477">
        <v>7</v>
      </c>
      <c r="Q206" s="1477">
        <v>1</v>
      </c>
      <c r="R206" s="1477">
        <v>3</v>
      </c>
      <c r="S206" s="1477">
        <v>0</v>
      </c>
      <c r="T206" s="1477">
        <v>181</v>
      </c>
    </row>
    <row r="207" spans="1:20" ht="16.5" customHeight="1">
      <c r="A207" s="1671" t="s">
        <v>720</v>
      </c>
      <c r="B207" s="1477">
        <v>1</v>
      </c>
      <c r="C207" s="1477">
        <v>0</v>
      </c>
      <c r="D207" s="1477">
        <v>0</v>
      </c>
      <c r="E207" s="1477">
        <v>1</v>
      </c>
      <c r="F207" s="1477">
        <v>6</v>
      </c>
      <c r="G207" s="1477">
        <v>4</v>
      </c>
      <c r="H207" s="1477">
        <v>1</v>
      </c>
      <c r="I207" s="1477">
        <v>1</v>
      </c>
      <c r="J207" s="1477">
        <v>89</v>
      </c>
      <c r="K207" s="1477">
        <v>4</v>
      </c>
      <c r="L207" s="1477">
        <v>5</v>
      </c>
      <c r="M207" s="1477">
        <v>0</v>
      </c>
      <c r="N207" s="1477">
        <v>1</v>
      </c>
      <c r="O207" s="1477">
        <v>6</v>
      </c>
      <c r="P207" s="1477">
        <v>0</v>
      </c>
      <c r="Q207" s="1477">
        <v>0</v>
      </c>
      <c r="R207" s="1477">
        <v>2</v>
      </c>
      <c r="S207" s="1477">
        <v>1</v>
      </c>
      <c r="T207" s="1477">
        <v>115</v>
      </c>
    </row>
    <row r="208" spans="1:20" ht="16.5" customHeight="1">
      <c r="A208" s="1671" t="s">
        <v>719</v>
      </c>
      <c r="B208" s="1477">
        <v>2</v>
      </c>
      <c r="C208" s="1477">
        <v>0</v>
      </c>
      <c r="D208" s="1477">
        <v>0</v>
      </c>
      <c r="E208" s="1477">
        <v>2</v>
      </c>
      <c r="F208" s="1477">
        <v>8</v>
      </c>
      <c r="G208" s="1477">
        <v>5</v>
      </c>
      <c r="H208" s="1477">
        <v>3</v>
      </c>
      <c r="I208" s="1477">
        <v>0</v>
      </c>
      <c r="J208" s="1477">
        <v>94</v>
      </c>
      <c r="K208" s="1477">
        <v>6</v>
      </c>
      <c r="L208" s="1477">
        <v>4</v>
      </c>
      <c r="M208" s="1477">
        <v>1</v>
      </c>
      <c r="N208" s="1477">
        <v>2</v>
      </c>
      <c r="O208" s="1477">
        <v>9</v>
      </c>
      <c r="P208" s="1477">
        <v>1</v>
      </c>
      <c r="Q208" s="1477">
        <v>2</v>
      </c>
      <c r="R208" s="1477">
        <v>2</v>
      </c>
      <c r="S208" s="1477">
        <v>0</v>
      </c>
      <c r="T208" s="1477">
        <v>131</v>
      </c>
    </row>
    <row r="209" spans="1:20" ht="16.5" customHeight="1">
      <c r="A209" s="1671" t="s">
        <v>718</v>
      </c>
      <c r="B209" s="1477">
        <v>4</v>
      </c>
      <c r="C209" s="1477">
        <v>0</v>
      </c>
      <c r="D209" s="1477">
        <v>0</v>
      </c>
      <c r="E209" s="1477">
        <v>4</v>
      </c>
      <c r="F209" s="1477">
        <v>4</v>
      </c>
      <c r="G209" s="1477">
        <v>4</v>
      </c>
      <c r="H209" s="1477">
        <v>0</v>
      </c>
      <c r="I209" s="1477">
        <v>0</v>
      </c>
      <c r="J209" s="1477">
        <v>121</v>
      </c>
      <c r="K209" s="1477">
        <v>11</v>
      </c>
      <c r="L209" s="1477">
        <v>4</v>
      </c>
      <c r="M209" s="1477">
        <v>0</v>
      </c>
      <c r="N209" s="1477">
        <v>0</v>
      </c>
      <c r="O209" s="1477">
        <v>9</v>
      </c>
      <c r="P209" s="1477">
        <v>11</v>
      </c>
      <c r="Q209" s="1477">
        <v>0</v>
      </c>
      <c r="R209" s="1477">
        <v>1</v>
      </c>
      <c r="S209" s="1477">
        <v>0</v>
      </c>
      <c r="T209" s="1477">
        <v>165</v>
      </c>
    </row>
    <row r="210" spans="1:20" ht="16.5" customHeight="1">
      <c r="A210" s="1671" t="s">
        <v>717</v>
      </c>
      <c r="B210" s="1477">
        <v>4</v>
      </c>
      <c r="C210" s="1477">
        <v>0</v>
      </c>
      <c r="D210" s="1477">
        <v>0</v>
      </c>
      <c r="E210" s="1477">
        <v>4</v>
      </c>
      <c r="F210" s="1477">
        <v>10</v>
      </c>
      <c r="G210" s="1477">
        <v>8</v>
      </c>
      <c r="H210" s="1477">
        <v>2</v>
      </c>
      <c r="I210" s="1477">
        <v>0</v>
      </c>
      <c r="J210" s="1477">
        <v>51</v>
      </c>
      <c r="K210" s="1477">
        <v>3</v>
      </c>
      <c r="L210" s="1477">
        <v>0</v>
      </c>
      <c r="M210" s="1477">
        <v>0</v>
      </c>
      <c r="N210" s="1477">
        <v>1</v>
      </c>
      <c r="O210" s="1477">
        <v>7</v>
      </c>
      <c r="P210" s="1477">
        <v>4</v>
      </c>
      <c r="Q210" s="1477">
        <v>2</v>
      </c>
      <c r="R210" s="1477">
        <v>0</v>
      </c>
      <c r="S210" s="1477">
        <v>0</v>
      </c>
      <c r="T210" s="1477">
        <v>82</v>
      </c>
    </row>
    <row r="211" spans="1:20" ht="16.5" customHeight="1">
      <c r="A211" s="1671" t="s">
        <v>716</v>
      </c>
      <c r="B211" s="1477">
        <v>9</v>
      </c>
      <c r="C211" s="1477">
        <v>0</v>
      </c>
      <c r="D211" s="1477">
        <v>0</v>
      </c>
      <c r="E211" s="1477">
        <v>9</v>
      </c>
      <c r="F211" s="1477">
        <v>65</v>
      </c>
      <c r="G211" s="1477">
        <v>24</v>
      </c>
      <c r="H211" s="1477">
        <v>21</v>
      </c>
      <c r="I211" s="1477">
        <v>20</v>
      </c>
      <c r="J211" s="1477">
        <v>293</v>
      </c>
      <c r="K211" s="1477">
        <v>39</v>
      </c>
      <c r="L211" s="1477">
        <v>18</v>
      </c>
      <c r="M211" s="1477">
        <v>2</v>
      </c>
      <c r="N211" s="1477">
        <v>6</v>
      </c>
      <c r="O211" s="1477">
        <v>34</v>
      </c>
      <c r="P211" s="1477">
        <v>12</v>
      </c>
      <c r="Q211" s="1477">
        <v>2</v>
      </c>
      <c r="R211" s="1477">
        <v>5</v>
      </c>
      <c r="S211" s="1477">
        <v>4</v>
      </c>
      <c r="T211" s="1477">
        <v>489</v>
      </c>
    </row>
    <row r="212" spans="1:20" ht="16.5" customHeight="1">
      <c r="A212" s="1671" t="s">
        <v>715</v>
      </c>
      <c r="B212" s="1477">
        <v>5</v>
      </c>
      <c r="C212" s="1477">
        <v>0</v>
      </c>
      <c r="D212" s="1477">
        <v>0</v>
      </c>
      <c r="E212" s="1477">
        <v>5</v>
      </c>
      <c r="F212" s="1477">
        <v>8</v>
      </c>
      <c r="G212" s="1477">
        <v>4</v>
      </c>
      <c r="H212" s="1477">
        <v>2</v>
      </c>
      <c r="I212" s="1477">
        <v>2</v>
      </c>
      <c r="J212" s="1477">
        <v>97</v>
      </c>
      <c r="K212" s="1477">
        <v>12</v>
      </c>
      <c r="L212" s="1477">
        <v>6</v>
      </c>
      <c r="M212" s="1477">
        <v>0</v>
      </c>
      <c r="N212" s="1477">
        <v>3</v>
      </c>
      <c r="O212" s="1477">
        <v>7</v>
      </c>
      <c r="P212" s="1477">
        <v>1</v>
      </c>
      <c r="Q212" s="1477">
        <v>6</v>
      </c>
      <c r="R212" s="1477">
        <v>1</v>
      </c>
      <c r="S212" s="1477">
        <v>2</v>
      </c>
      <c r="T212" s="1477">
        <v>148</v>
      </c>
    </row>
    <row r="213" spans="1:20" ht="16.5" customHeight="1">
      <c r="A213" s="1671" t="s">
        <v>714</v>
      </c>
      <c r="B213" s="1477">
        <v>2</v>
      </c>
      <c r="C213" s="1477">
        <v>0</v>
      </c>
      <c r="D213" s="1477">
        <v>0</v>
      </c>
      <c r="E213" s="1477">
        <v>2</v>
      </c>
      <c r="F213" s="1477">
        <v>9</v>
      </c>
      <c r="G213" s="1477">
        <v>7</v>
      </c>
      <c r="H213" s="1477">
        <v>1</v>
      </c>
      <c r="I213" s="1477">
        <v>1</v>
      </c>
      <c r="J213" s="1477">
        <v>136</v>
      </c>
      <c r="K213" s="1477">
        <v>18</v>
      </c>
      <c r="L213" s="1477">
        <v>6</v>
      </c>
      <c r="M213" s="1477">
        <v>0</v>
      </c>
      <c r="N213" s="1477">
        <v>5</v>
      </c>
      <c r="O213" s="1477">
        <v>10</v>
      </c>
      <c r="P213" s="1477">
        <v>15</v>
      </c>
      <c r="Q213" s="1477">
        <v>5</v>
      </c>
      <c r="R213" s="1477">
        <v>2</v>
      </c>
      <c r="S213" s="1477">
        <v>2</v>
      </c>
      <c r="T213" s="1477">
        <v>210</v>
      </c>
    </row>
    <row r="214" spans="1:20" ht="16.5" customHeight="1">
      <c r="A214" s="1671" t="s">
        <v>713</v>
      </c>
      <c r="B214" s="1477">
        <v>3</v>
      </c>
      <c r="C214" s="1477">
        <v>0</v>
      </c>
      <c r="D214" s="1477">
        <v>0</v>
      </c>
      <c r="E214" s="1477">
        <v>3</v>
      </c>
      <c r="F214" s="1477">
        <v>8</v>
      </c>
      <c r="G214" s="1477">
        <v>6</v>
      </c>
      <c r="H214" s="1477">
        <v>0</v>
      </c>
      <c r="I214" s="1477">
        <v>2</v>
      </c>
      <c r="J214" s="1477">
        <v>100</v>
      </c>
      <c r="K214" s="1477">
        <v>6</v>
      </c>
      <c r="L214" s="1477">
        <v>5</v>
      </c>
      <c r="M214" s="1477">
        <v>1</v>
      </c>
      <c r="N214" s="1477">
        <v>4</v>
      </c>
      <c r="O214" s="1477">
        <v>7</v>
      </c>
      <c r="P214" s="1477">
        <v>2</v>
      </c>
      <c r="Q214" s="1477">
        <v>1</v>
      </c>
      <c r="R214" s="1477">
        <v>4</v>
      </c>
      <c r="S214" s="1477">
        <v>1</v>
      </c>
      <c r="T214" s="1477">
        <v>142</v>
      </c>
    </row>
    <row r="215" spans="1:20" ht="16.5" customHeight="1">
      <c r="A215" s="1671" t="s">
        <v>712</v>
      </c>
      <c r="B215" s="1477">
        <v>4</v>
      </c>
      <c r="C215" s="1477">
        <v>1</v>
      </c>
      <c r="D215" s="1477">
        <v>0</v>
      </c>
      <c r="E215" s="1477">
        <v>3</v>
      </c>
      <c r="F215" s="1477">
        <v>7</v>
      </c>
      <c r="G215" s="1477">
        <v>6</v>
      </c>
      <c r="H215" s="1477">
        <v>1</v>
      </c>
      <c r="I215" s="1477">
        <v>0</v>
      </c>
      <c r="J215" s="1477">
        <v>107</v>
      </c>
      <c r="K215" s="1477">
        <v>12</v>
      </c>
      <c r="L215" s="1477">
        <v>3</v>
      </c>
      <c r="M215" s="1477">
        <v>0</v>
      </c>
      <c r="N215" s="1477">
        <v>0</v>
      </c>
      <c r="O215" s="1477">
        <v>9</v>
      </c>
      <c r="P215" s="1477">
        <v>7</v>
      </c>
      <c r="Q215" s="1477">
        <v>0</v>
      </c>
      <c r="R215" s="1477">
        <v>6</v>
      </c>
      <c r="S215" s="1477">
        <v>0</v>
      </c>
      <c r="T215" s="1477">
        <v>155</v>
      </c>
    </row>
    <row r="216" spans="1:20" ht="16.5" customHeight="1">
      <c r="A216" s="1671" t="s">
        <v>711</v>
      </c>
      <c r="B216" s="1477">
        <v>7</v>
      </c>
      <c r="C216" s="1477">
        <v>0</v>
      </c>
      <c r="D216" s="1477">
        <v>0</v>
      </c>
      <c r="E216" s="1477">
        <v>7</v>
      </c>
      <c r="F216" s="1477">
        <v>9</v>
      </c>
      <c r="G216" s="1477">
        <v>7</v>
      </c>
      <c r="H216" s="1477">
        <v>1</v>
      </c>
      <c r="I216" s="1477">
        <v>1</v>
      </c>
      <c r="J216" s="1477">
        <v>101</v>
      </c>
      <c r="K216" s="1477">
        <v>14</v>
      </c>
      <c r="L216" s="1477">
        <v>7</v>
      </c>
      <c r="M216" s="1477">
        <v>1</v>
      </c>
      <c r="N216" s="1477">
        <v>2</v>
      </c>
      <c r="O216" s="1477">
        <v>12</v>
      </c>
      <c r="P216" s="1477">
        <v>5</v>
      </c>
      <c r="Q216" s="1477">
        <v>0</v>
      </c>
      <c r="R216" s="1477">
        <v>6</v>
      </c>
      <c r="S216" s="1477">
        <v>0</v>
      </c>
      <c r="T216" s="1477">
        <v>164</v>
      </c>
    </row>
    <row r="217" spans="1:20" ht="16.5" customHeight="1">
      <c r="A217" s="1671" t="s">
        <v>710</v>
      </c>
      <c r="B217" s="1477">
        <v>11</v>
      </c>
      <c r="C217" s="1477">
        <v>0</v>
      </c>
      <c r="D217" s="1477">
        <v>0</v>
      </c>
      <c r="E217" s="1477">
        <v>11</v>
      </c>
      <c r="F217" s="1477">
        <v>21</v>
      </c>
      <c r="G217" s="1477">
        <v>17</v>
      </c>
      <c r="H217" s="1477">
        <v>1</v>
      </c>
      <c r="I217" s="1477">
        <v>3</v>
      </c>
      <c r="J217" s="1477">
        <v>222</v>
      </c>
      <c r="K217" s="1477">
        <v>20</v>
      </c>
      <c r="L217" s="1477">
        <v>6</v>
      </c>
      <c r="M217" s="1477">
        <v>2</v>
      </c>
      <c r="N217" s="1477">
        <v>1</v>
      </c>
      <c r="O217" s="1477">
        <v>17</v>
      </c>
      <c r="P217" s="1477">
        <v>3</v>
      </c>
      <c r="Q217" s="1477">
        <v>0</v>
      </c>
      <c r="R217" s="1477">
        <v>6</v>
      </c>
      <c r="S217" s="1477">
        <v>3</v>
      </c>
      <c r="T217" s="1477">
        <v>312</v>
      </c>
    </row>
    <row r="218" spans="1:20" ht="16.5" customHeight="1">
      <c r="A218" s="1671" t="s">
        <v>709</v>
      </c>
      <c r="B218" s="1477">
        <v>8</v>
      </c>
      <c r="C218" s="1477">
        <v>0</v>
      </c>
      <c r="D218" s="1477">
        <v>0</v>
      </c>
      <c r="E218" s="1477">
        <v>8</v>
      </c>
      <c r="F218" s="1477">
        <v>15</v>
      </c>
      <c r="G218" s="1477">
        <v>15</v>
      </c>
      <c r="H218" s="1477">
        <v>0</v>
      </c>
      <c r="I218" s="1477">
        <v>0</v>
      </c>
      <c r="J218" s="1477">
        <v>202</v>
      </c>
      <c r="K218" s="1477">
        <v>11</v>
      </c>
      <c r="L218" s="1477">
        <v>5</v>
      </c>
      <c r="M218" s="1477">
        <v>0</v>
      </c>
      <c r="N218" s="1477">
        <v>1</v>
      </c>
      <c r="O218" s="1477">
        <v>2</v>
      </c>
      <c r="P218" s="1477">
        <v>3</v>
      </c>
      <c r="Q218" s="1477">
        <v>0</v>
      </c>
      <c r="R218" s="1477">
        <v>1</v>
      </c>
      <c r="S218" s="1477">
        <v>2</v>
      </c>
      <c r="T218" s="1477">
        <v>250</v>
      </c>
    </row>
    <row r="219" spans="1:20" ht="16.5" customHeight="1">
      <c r="A219" s="1671" t="s">
        <v>708</v>
      </c>
      <c r="B219" s="1477">
        <v>8</v>
      </c>
      <c r="C219" s="1477">
        <v>2</v>
      </c>
      <c r="D219" s="1477">
        <v>0</v>
      </c>
      <c r="E219" s="1477">
        <v>6</v>
      </c>
      <c r="F219" s="1477">
        <v>8</v>
      </c>
      <c r="G219" s="1477">
        <v>5</v>
      </c>
      <c r="H219" s="1477">
        <v>1</v>
      </c>
      <c r="I219" s="1477">
        <v>2</v>
      </c>
      <c r="J219" s="1477">
        <v>185</v>
      </c>
      <c r="K219" s="1477">
        <v>29</v>
      </c>
      <c r="L219" s="1477">
        <v>6</v>
      </c>
      <c r="M219" s="1477">
        <v>2</v>
      </c>
      <c r="N219" s="1477">
        <v>1</v>
      </c>
      <c r="O219" s="1477">
        <v>25</v>
      </c>
      <c r="P219" s="1477">
        <v>17</v>
      </c>
      <c r="Q219" s="1477">
        <v>2</v>
      </c>
      <c r="R219" s="1477">
        <v>14</v>
      </c>
      <c r="S219" s="1477">
        <v>0</v>
      </c>
      <c r="T219" s="1477">
        <v>297</v>
      </c>
    </row>
    <row r="220" spans="1:20" ht="16.5" customHeight="1">
      <c r="A220" s="1671" t="s">
        <v>707</v>
      </c>
      <c r="B220" s="1477">
        <v>5</v>
      </c>
      <c r="C220" s="1477">
        <v>0</v>
      </c>
      <c r="D220" s="1477">
        <v>0</v>
      </c>
      <c r="E220" s="1477">
        <v>5</v>
      </c>
      <c r="F220" s="1477">
        <v>10</v>
      </c>
      <c r="G220" s="1477">
        <v>10</v>
      </c>
      <c r="H220" s="1477">
        <v>0</v>
      </c>
      <c r="I220" s="1477">
        <v>0</v>
      </c>
      <c r="J220" s="1477">
        <v>48</v>
      </c>
      <c r="K220" s="1477">
        <v>7</v>
      </c>
      <c r="L220" s="1477">
        <v>2</v>
      </c>
      <c r="M220" s="1477">
        <v>0</v>
      </c>
      <c r="N220" s="1477">
        <v>1</v>
      </c>
      <c r="O220" s="1477">
        <v>1</v>
      </c>
      <c r="P220" s="1477">
        <v>0</v>
      </c>
      <c r="Q220" s="1477">
        <v>1</v>
      </c>
      <c r="R220" s="1477">
        <v>0</v>
      </c>
      <c r="S220" s="1477">
        <v>0</v>
      </c>
      <c r="T220" s="1477">
        <v>75</v>
      </c>
    </row>
    <row r="221" spans="1:20" ht="16.5" customHeight="1">
      <c r="A221" s="1671" t="s">
        <v>706</v>
      </c>
      <c r="B221" s="1477">
        <v>0</v>
      </c>
      <c r="C221" s="1477">
        <v>0</v>
      </c>
      <c r="D221" s="1477">
        <v>0</v>
      </c>
      <c r="E221" s="1477">
        <v>0</v>
      </c>
      <c r="F221" s="1477">
        <v>2</v>
      </c>
      <c r="G221" s="1477">
        <v>2</v>
      </c>
      <c r="H221" s="1477">
        <v>0</v>
      </c>
      <c r="I221" s="1477">
        <v>0</v>
      </c>
      <c r="J221" s="1477">
        <v>47</v>
      </c>
      <c r="K221" s="1477">
        <v>2</v>
      </c>
      <c r="L221" s="1477">
        <v>2</v>
      </c>
      <c r="M221" s="1477">
        <v>0</v>
      </c>
      <c r="N221" s="1477">
        <v>0</v>
      </c>
      <c r="O221" s="1477">
        <v>0</v>
      </c>
      <c r="P221" s="1477">
        <v>0</v>
      </c>
      <c r="Q221" s="1477">
        <v>0</v>
      </c>
      <c r="R221" s="1477">
        <v>0</v>
      </c>
      <c r="S221" s="1477">
        <v>0</v>
      </c>
      <c r="T221" s="1477">
        <v>53</v>
      </c>
    </row>
    <row r="222" spans="1:20" ht="16.5" customHeight="1">
      <c r="A222" s="1671" t="s">
        <v>705</v>
      </c>
      <c r="B222" s="1477">
        <v>2</v>
      </c>
      <c r="C222" s="1477">
        <v>0</v>
      </c>
      <c r="D222" s="1477">
        <v>0</v>
      </c>
      <c r="E222" s="1477">
        <v>2</v>
      </c>
      <c r="F222" s="1477">
        <v>14</v>
      </c>
      <c r="G222" s="1477">
        <v>1</v>
      </c>
      <c r="H222" s="1477">
        <v>5</v>
      </c>
      <c r="I222" s="1477">
        <v>8</v>
      </c>
      <c r="J222" s="1477">
        <v>56</v>
      </c>
      <c r="K222" s="1477">
        <v>6</v>
      </c>
      <c r="L222" s="1477">
        <v>3</v>
      </c>
      <c r="M222" s="1477">
        <v>0</v>
      </c>
      <c r="N222" s="1477">
        <v>0</v>
      </c>
      <c r="O222" s="1477">
        <v>3</v>
      </c>
      <c r="P222" s="1477">
        <v>0</v>
      </c>
      <c r="Q222" s="1477">
        <v>0</v>
      </c>
      <c r="R222" s="1477">
        <v>1</v>
      </c>
      <c r="S222" s="1477">
        <v>0</v>
      </c>
      <c r="T222" s="1477">
        <v>85</v>
      </c>
    </row>
    <row r="223" spans="1:20" ht="16.5" customHeight="1">
      <c r="A223" s="1671" t="s">
        <v>704</v>
      </c>
      <c r="B223" s="1477">
        <v>7</v>
      </c>
      <c r="C223" s="1477">
        <v>0</v>
      </c>
      <c r="D223" s="1477">
        <v>0</v>
      </c>
      <c r="E223" s="1477">
        <v>7</v>
      </c>
      <c r="F223" s="1477">
        <v>11</v>
      </c>
      <c r="G223" s="1477">
        <v>4</v>
      </c>
      <c r="H223" s="1477">
        <v>1</v>
      </c>
      <c r="I223" s="1477">
        <v>6</v>
      </c>
      <c r="J223" s="1477">
        <v>160</v>
      </c>
      <c r="K223" s="1477">
        <v>15</v>
      </c>
      <c r="L223" s="1477">
        <v>9</v>
      </c>
      <c r="M223" s="1477">
        <v>1</v>
      </c>
      <c r="N223" s="1477">
        <v>2</v>
      </c>
      <c r="O223" s="1477">
        <v>10</v>
      </c>
      <c r="P223" s="1477">
        <v>6</v>
      </c>
      <c r="Q223" s="1477">
        <v>1</v>
      </c>
      <c r="R223" s="1477">
        <v>1</v>
      </c>
      <c r="S223" s="1477">
        <v>2</v>
      </c>
      <c r="T223" s="1477">
        <v>225</v>
      </c>
    </row>
    <row r="224" spans="1:20" ht="16.5" customHeight="1">
      <c r="A224" s="1671" t="s">
        <v>703</v>
      </c>
      <c r="B224" s="1477">
        <v>0</v>
      </c>
      <c r="C224" s="1477">
        <v>0</v>
      </c>
      <c r="D224" s="1477">
        <v>0</v>
      </c>
      <c r="E224" s="1477">
        <v>0</v>
      </c>
      <c r="F224" s="1477">
        <v>1</v>
      </c>
      <c r="G224" s="1477">
        <v>0</v>
      </c>
      <c r="H224" s="1477">
        <v>0</v>
      </c>
      <c r="I224" s="1477">
        <v>1</v>
      </c>
      <c r="J224" s="1477">
        <v>59</v>
      </c>
      <c r="K224" s="1477">
        <v>6</v>
      </c>
      <c r="L224" s="1477">
        <v>0</v>
      </c>
      <c r="M224" s="1477">
        <v>0</v>
      </c>
      <c r="N224" s="1477">
        <v>0</v>
      </c>
      <c r="O224" s="1477">
        <v>1</v>
      </c>
      <c r="P224" s="1477">
        <v>2</v>
      </c>
      <c r="Q224" s="1477">
        <v>0</v>
      </c>
      <c r="R224" s="1477">
        <v>1</v>
      </c>
      <c r="S224" s="1477">
        <v>1</v>
      </c>
      <c r="T224" s="1477">
        <v>71</v>
      </c>
    </row>
    <row r="225" spans="1:20" ht="16.5" customHeight="1">
      <c r="A225" s="1671" t="s">
        <v>702</v>
      </c>
      <c r="B225" s="1477">
        <v>2</v>
      </c>
      <c r="C225" s="1477">
        <v>0</v>
      </c>
      <c r="D225" s="1477">
        <v>0</v>
      </c>
      <c r="E225" s="1477">
        <v>2</v>
      </c>
      <c r="F225" s="1477">
        <v>4</v>
      </c>
      <c r="G225" s="1477">
        <v>0</v>
      </c>
      <c r="H225" s="1477">
        <v>0</v>
      </c>
      <c r="I225" s="1477">
        <v>4</v>
      </c>
      <c r="J225" s="1477">
        <v>29</v>
      </c>
      <c r="K225" s="1477">
        <v>4</v>
      </c>
      <c r="L225" s="1477">
        <v>4</v>
      </c>
      <c r="M225" s="1477">
        <v>0</v>
      </c>
      <c r="N225" s="1477">
        <v>0</v>
      </c>
      <c r="O225" s="1477">
        <v>3</v>
      </c>
      <c r="P225" s="1477">
        <v>0</v>
      </c>
      <c r="Q225" s="1477">
        <v>0</v>
      </c>
      <c r="R225" s="1477">
        <v>0</v>
      </c>
      <c r="S225" s="1477">
        <v>0</v>
      </c>
      <c r="T225" s="1477">
        <v>46</v>
      </c>
    </row>
    <row r="226" spans="1:20" ht="16.5" customHeight="1">
      <c r="A226" s="1671" t="s">
        <v>790</v>
      </c>
      <c r="B226" s="1477">
        <v>1</v>
      </c>
      <c r="C226" s="1477">
        <v>0</v>
      </c>
      <c r="D226" s="1477">
        <v>0</v>
      </c>
      <c r="E226" s="1477">
        <v>1</v>
      </c>
      <c r="F226" s="1477">
        <v>2</v>
      </c>
      <c r="G226" s="1477">
        <v>1</v>
      </c>
      <c r="H226" s="1477">
        <v>0</v>
      </c>
      <c r="I226" s="1477">
        <v>1</v>
      </c>
      <c r="J226" s="1477">
        <v>65</v>
      </c>
      <c r="K226" s="1477">
        <v>13</v>
      </c>
      <c r="L226" s="1477">
        <v>1</v>
      </c>
      <c r="M226" s="1477">
        <v>0</v>
      </c>
      <c r="N226" s="1477">
        <v>1</v>
      </c>
      <c r="O226" s="1477">
        <v>0</v>
      </c>
      <c r="P226" s="1477">
        <v>2</v>
      </c>
      <c r="Q226" s="1477">
        <v>0</v>
      </c>
      <c r="R226" s="1477">
        <v>0</v>
      </c>
      <c r="S226" s="1477">
        <v>0</v>
      </c>
      <c r="T226" s="1477">
        <v>85</v>
      </c>
    </row>
    <row r="227" spans="1:20" ht="16.5" customHeight="1">
      <c r="A227" s="1671" t="s">
        <v>781</v>
      </c>
      <c r="B227" s="1477">
        <v>2</v>
      </c>
      <c r="C227" s="1477">
        <v>0</v>
      </c>
      <c r="D227" s="1477">
        <v>0</v>
      </c>
      <c r="E227" s="1477">
        <v>2</v>
      </c>
      <c r="F227" s="1477">
        <v>0</v>
      </c>
      <c r="G227" s="1477">
        <v>0</v>
      </c>
      <c r="H227" s="1477">
        <v>0</v>
      </c>
      <c r="I227" s="1477">
        <v>0</v>
      </c>
      <c r="J227" s="1477">
        <v>43</v>
      </c>
      <c r="K227" s="1477">
        <v>9</v>
      </c>
      <c r="L227" s="1477">
        <v>0</v>
      </c>
      <c r="M227" s="1477">
        <v>0</v>
      </c>
      <c r="N227" s="1477">
        <v>0</v>
      </c>
      <c r="O227" s="1477">
        <v>0</v>
      </c>
      <c r="P227" s="1477">
        <v>0</v>
      </c>
      <c r="Q227" s="1477">
        <v>0</v>
      </c>
      <c r="R227" s="1477">
        <v>1</v>
      </c>
      <c r="S227" s="1477">
        <v>0</v>
      </c>
      <c r="T227" s="1477">
        <v>55</v>
      </c>
    </row>
    <row r="228" spans="1:20" ht="16.5" customHeight="1">
      <c r="A228" s="1671" t="s">
        <v>699</v>
      </c>
      <c r="B228" s="1477">
        <v>1</v>
      </c>
      <c r="C228" s="1477">
        <v>0</v>
      </c>
      <c r="D228" s="1477">
        <v>0</v>
      </c>
      <c r="E228" s="1477">
        <v>1</v>
      </c>
      <c r="F228" s="1477">
        <v>0</v>
      </c>
      <c r="G228" s="1477">
        <v>0</v>
      </c>
      <c r="H228" s="1477">
        <v>0</v>
      </c>
      <c r="I228" s="1477">
        <v>0</v>
      </c>
      <c r="J228" s="1477">
        <v>52</v>
      </c>
      <c r="K228" s="1477">
        <v>2</v>
      </c>
      <c r="L228" s="1477">
        <v>1</v>
      </c>
      <c r="M228" s="1477">
        <v>1</v>
      </c>
      <c r="N228" s="1477">
        <v>0</v>
      </c>
      <c r="O228" s="1477">
        <v>1</v>
      </c>
      <c r="P228" s="1477">
        <v>0</v>
      </c>
      <c r="Q228" s="1477">
        <v>0</v>
      </c>
      <c r="R228" s="1477">
        <v>0</v>
      </c>
      <c r="S228" s="1477">
        <v>2</v>
      </c>
      <c r="T228" s="1477">
        <v>60</v>
      </c>
    </row>
    <row r="229" spans="1:20" ht="16.5" customHeight="1">
      <c r="A229" s="1671" t="s">
        <v>698</v>
      </c>
      <c r="B229" s="1477">
        <v>4</v>
      </c>
      <c r="C229" s="1477">
        <v>0</v>
      </c>
      <c r="D229" s="1477">
        <v>0</v>
      </c>
      <c r="E229" s="1477">
        <v>4</v>
      </c>
      <c r="F229" s="1477">
        <v>30</v>
      </c>
      <c r="G229" s="1477">
        <v>10</v>
      </c>
      <c r="H229" s="1477">
        <v>15</v>
      </c>
      <c r="I229" s="1477">
        <v>5</v>
      </c>
      <c r="J229" s="1477">
        <v>172</v>
      </c>
      <c r="K229" s="1477">
        <v>27</v>
      </c>
      <c r="L229" s="1477">
        <v>11</v>
      </c>
      <c r="M229" s="1477">
        <v>0</v>
      </c>
      <c r="N229" s="1477">
        <v>7</v>
      </c>
      <c r="O229" s="1477">
        <v>6</v>
      </c>
      <c r="P229" s="1477">
        <v>10</v>
      </c>
      <c r="Q229" s="1477">
        <v>1</v>
      </c>
      <c r="R229" s="1477">
        <v>1</v>
      </c>
      <c r="S229" s="1477">
        <v>1</v>
      </c>
      <c r="T229" s="1477">
        <v>270</v>
      </c>
    </row>
    <row r="230" spans="1:20" ht="16.5" customHeight="1">
      <c r="A230" s="1671" t="s">
        <v>697</v>
      </c>
      <c r="B230" s="1477">
        <v>0</v>
      </c>
      <c r="C230" s="1477">
        <v>0</v>
      </c>
      <c r="D230" s="1477">
        <v>0</v>
      </c>
      <c r="E230" s="1477">
        <v>0</v>
      </c>
      <c r="F230" s="1477">
        <v>1</v>
      </c>
      <c r="G230" s="1477">
        <v>1</v>
      </c>
      <c r="H230" s="1477">
        <v>0</v>
      </c>
      <c r="I230" s="1477">
        <v>0</v>
      </c>
      <c r="J230" s="1477">
        <v>35</v>
      </c>
      <c r="K230" s="1477">
        <v>7</v>
      </c>
      <c r="L230" s="1477">
        <v>6</v>
      </c>
      <c r="M230" s="1477">
        <v>1</v>
      </c>
      <c r="N230" s="1477">
        <v>1</v>
      </c>
      <c r="O230" s="1477">
        <v>3</v>
      </c>
      <c r="P230" s="1477">
        <v>1</v>
      </c>
      <c r="Q230" s="1477">
        <v>0</v>
      </c>
      <c r="R230" s="1477">
        <v>0</v>
      </c>
      <c r="S230" s="1477">
        <v>0</v>
      </c>
      <c r="T230" s="1477">
        <v>55</v>
      </c>
    </row>
    <row r="231" spans="1:20" ht="16.5" customHeight="1">
      <c r="A231" s="1671" t="s">
        <v>696</v>
      </c>
      <c r="B231" s="1477">
        <v>0</v>
      </c>
      <c r="C231" s="1477">
        <v>0</v>
      </c>
      <c r="D231" s="1477">
        <v>0</v>
      </c>
      <c r="E231" s="1477">
        <v>0</v>
      </c>
      <c r="F231" s="1477">
        <v>0</v>
      </c>
      <c r="G231" s="1477">
        <v>0</v>
      </c>
      <c r="H231" s="1477">
        <v>0</v>
      </c>
      <c r="I231" s="1477">
        <v>0</v>
      </c>
      <c r="J231" s="1477">
        <v>3</v>
      </c>
      <c r="K231" s="1477">
        <v>4</v>
      </c>
      <c r="L231" s="1477">
        <v>1</v>
      </c>
      <c r="M231" s="1477">
        <v>1</v>
      </c>
      <c r="N231" s="1477">
        <v>0</v>
      </c>
      <c r="O231" s="1477">
        <v>2</v>
      </c>
      <c r="P231" s="1477">
        <v>0</v>
      </c>
      <c r="Q231" s="1477">
        <v>0</v>
      </c>
      <c r="R231" s="1477">
        <v>0</v>
      </c>
      <c r="S231" s="1477">
        <v>0</v>
      </c>
      <c r="T231" s="1477">
        <v>11</v>
      </c>
    </row>
    <row r="232" spans="1:20" ht="16.5" customHeight="1">
      <c r="A232" s="1671" t="s">
        <v>695</v>
      </c>
      <c r="B232" s="1477">
        <v>5</v>
      </c>
      <c r="C232" s="1477">
        <v>0</v>
      </c>
      <c r="D232" s="1477">
        <v>0</v>
      </c>
      <c r="E232" s="1477">
        <v>5</v>
      </c>
      <c r="F232" s="1477">
        <v>10</v>
      </c>
      <c r="G232" s="1477">
        <v>2</v>
      </c>
      <c r="H232" s="1477">
        <v>4</v>
      </c>
      <c r="I232" s="1477">
        <v>4</v>
      </c>
      <c r="J232" s="1477">
        <v>83</v>
      </c>
      <c r="K232" s="1477">
        <v>11</v>
      </c>
      <c r="L232" s="1477">
        <v>5</v>
      </c>
      <c r="M232" s="1477">
        <v>0</v>
      </c>
      <c r="N232" s="1477">
        <v>0</v>
      </c>
      <c r="O232" s="1477">
        <v>3</v>
      </c>
      <c r="P232" s="1477">
        <v>2</v>
      </c>
      <c r="Q232" s="1477">
        <v>0</v>
      </c>
      <c r="R232" s="1477">
        <v>0</v>
      </c>
      <c r="S232" s="1477">
        <v>1</v>
      </c>
      <c r="T232" s="1477">
        <v>120</v>
      </c>
    </row>
    <row r="233" spans="1:20" ht="16.5" customHeight="1">
      <c r="A233" s="1671" t="s">
        <v>694</v>
      </c>
      <c r="B233" s="1477">
        <v>3</v>
      </c>
      <c r="C233" s="1477">
        <v>0</v>
      </c>
      <c r="D233" s="1477">
        <v>0</v>
      </c>
      <c r="E233" s="1477">
        <v>3</v>
      </c>
      <c r="F233" s="1477">
        <v>10</v>
      </c>
      <c r="G233" s="1477">
        <v>5</v>
      </c>
      <c r="H233" s="1477">
        <v>0</v>
      </c>
      <c r="I233" s="1477">
        <v>5</v>
      </c>
      <c r="J233" s="1477">
        <v>139</v>
      </c>
      <c r="K233" s="1477">
        <v>10</v>
      </c>
      <c r="L233" s="1477">
        <v>9</v>
      </c>
      <c r="M233" s="1477">
        <v>0</v>
      </c>
      <c r="N233" s="1477">
        <v>0</v>
      </c>
      <c r="O233" s="1477">
        <v>1</v>
      </c>
      <c r="P233" s="1477">
        <v>7</v>
      </c>
      <c r="Q233" s="1477">
        <v>0</v>
      </c>
      <c r="R233" s="1477">
        <v>1</v>
      </c>
      <c r="S233" s="1477">
        <v>1</v>
      </c>
      <c r="T233" s="1477">
        <v>181</v>
      </c>
    </row>
    <row r="234" spans="1:20" ht="16.5" customHeight="1">
      <c r="A234" s="1671" t="s">
        <v>804</v>
      </c>
      <c r="B234" s="1477">
        <v>1</v>
      </c>
      <c r="C234" s="1477">
        <v>0</v>
      </c>
      <c r="D234" s="1477">
        <v>0</v>
      </c>
      <c r="E234" s="1477">
        <v>1</v>
      </c>
      <c r="F234" s="1477">
        <v>6</v>
      </c>
      <c r="G234" s="1477">
        <v>4</v>
      </c>
      <c r="H234" s="1477">
        <v>0</v>
      </c>
      <c r="I234" s="1477">
        <v>2</v>
      </c>
      <c r="J234" s="1477">
        <v>73</v>
      </c>
      <c r="K234" s="1477">
        <v>6</v>
      </c>
      <c r="L234" s="1477">
        <v>3</v>
      </c>
      <c r="M234" s="1477">
        <v>1</v>
      </c>
      <c r="N234" s="1477">
        <v>0</v>
      </c>
      <c r="O234" s="1477">
        <v>2</v>
      </c>
      <c r="P234" s="1477">
        <v>11</v>
      </c>
      <c r="Q234" s="1477">
        <v>1</v>
      </c>
      <c r="R234" s="1477">
        <v>1</v>
      </c>
      <c r="S234" s="1477">
        <v>4</v>
      </c>
      <c r="T234" s="1477">
        <v>109</v>
      </c>
    </row>
    <row r="235" spans="1:20" ht="16.5" customHeight="1">
      <c r="A235" s="1671" t="s">
        <v>889</v>
      </c>
      <c r="B235" s="1477">
        <v>2</v>
      </c>
      <c r="C235" s="1477">
        <v>0</v>
      </c>
      <c r="D235" s="1477">
        <v>0</v>
      </c>
      <c r="E235" s="1477">
        <v>2</v>
      </c>
      <c r="F235" s="1477">
        <v>11</v>
      </c>
      <c r="G235" s="1477">
        <v>2</v>
      </c>
      <c r="H235" s="1477">
        <v>3</v>
      </c>
      <c r="I235" s="1477">
        <v>6</v>
      </c>
      <c r="J235" s="1477">
        <v>103</v>
      </c>
      <c r="K235" s="1477">
        <v>3</v>
      </c>
      <c r="L235" s="1477">
        <v>2</v>
      </c>
      <c r="M235" s="1477">
        <v>0</v>
      </c>
      <c r="N235" s="1477">
        <v>1</v>
      </c>
      <c r="O235" s="1477">
        <v>7</v>
      </c>
      <c r="P235" s="1477">
        <v>7</v>
      </c>
      <c r="Q235" s="1477">
        <v>0</v>
      </c>
      <c r="R235" s="1477">
        <v>4</v>
      </c>
      <c r="S235" s="1477">
        <v>1</v>
      </c>
      <c r="T235" s="1477">
        <v>141</v>
      </c>
    </row>
    <row r="236" spans="1:20" ht="16.5" customHeight="1">
      <c r="A236" s="1671" t="s">
        <v>691</v>
      </c>
      <c r="B236" s="1477">
        <v>0</v>
      </c>
      <c r="C236" s="1477">
        <v>0</v>
      </c>
      <c r="D236" s="1477">
        <v>0</v>
      </c>
      <c r="E236" s="1477">
        <v>0</v>
      </c>
      <c r="F236" s="1477">
        <v>6</v>
      </c>
      <c r="G236" s="1477">
        <v>4</v>
      </c>
      <c r="H236" s="1477">
        <v>0</v>
      </c>
      <c r="I236" s="1477">
        <v>2</v>
      </c>
      <c r="J236" s="1477">
        <v>83</v>
      </c>
      <c r="K236" s="1477">
        <v>10</v>
      </c>
      <c r="L236" s="1477">
        <v>3</v>
      </c>
      <c r="M236" s="1477">
        <v>0</v>
      </c>
      <c r="N236" s="1477">
        <v>3</v>
      </c>
      <c r="O236" s="1477">
        <v>4</v>
      </c>
      <c r="P236" s="1477">
        <v>3</v>
      </c>
      <c r="Q236" s="1477">
        <v>1</v>
      </c>
      <c r="R236" s="1477">
        <v>1</v>
      </c>
      <c r="S236" s="1477">
        <v>4</v>
      </c>
      <c r="T236" s="1477">
        <v>118</v>
      </c>
    </row>
    <row r="237" spans="1:20" ht="16.5" customHeight="1">
      <c r="A237" s="1671" t="s">
        <v>690</v>
      </c>
      <c r="B237" s="1477">
        <v>0</v>
      </c>
      <c r="C237" s="1477">
        <v>0</v>
      </c>
      <c r="D237" s="1477">
        <v>0</v>
      </c>
      <c r="E237" s="1477">
        <v>0</v>
      </c>
      <c r="F237" s="1477">
        <v>10</v>
      </c>
      <c r="G237" s="1477">
        <v>8</v>
      </c>
      <c r="H237" s="1477">
        <v>1</v>
      </c>
      <c r="I237" s="1477">
        <v>1</v>
      </c>
      <c r="J237" s="1477">
        <v>96</v>
      </c>
      <c r="K237" s="1477">
        <v>20</v>
      </c>
      <c r="L237" s="1477">
        <v>7</v>
      </c>
      <c r="M237" s="1477">
        <v>0</v>
      </c>
      <c r="N237" s="1477">
        <v>0</v>
      </c>
      <c r="O237" s="1477">
        <v>6</v>
      </c>
      <c r="P237" s="1477">
        <v>4</v>
      </c>
      <c r="Q237" s="1477">
        <v>0</v>
      </c>
      <c r="R237" s="1477">
        <v>0</v>
      </c>
      <c r="S237" s="1477">
        <v>0</v>
      </c>
      <c r="T237" s="1477">
        <v>143</v>
      </c>
    </row>
    <row r="238" spans="1:20" ht="16.5" customHeight="1">
      <c r="A238" s="1670" t="s">
        <v>689</v>
      </c>
      <c r="B238" s="1477">
        <v>0</v>
      </c>
      <c r="C238" s="1477">
        <v>0</v>
      </c>
      <c r="D238" s="1477">
        <v>0</v>
      </c>
      <c r="E238" s="1477">
        <v>0</v>
      </c>
      <c r="F238" s="1477">
        <v>1</v>
      </c>
      <c r="G238" s="1477">
        <v>1</v>
      </c>
      <c r="H238" s="1477">
        <v>0</v>
      </c>
      <c r="I238" s="1477">
        <v>0</v>
      </c>
      <c r="J238" s="1477">
        <v>85</v>
      </c>
      <c r="K238" s="1477">
        <v>11</v>
      </c>
      <c r="L238" s="1477">
        <v>4</v>
      </c>
      <c r="M238" s="1477">
        <v>1</v>
      </c>
      <c r="N238" s="1477">
        <v>0</v>
      </c>
      <c r="O238" s="1477">
        <v>6</v>
      </c>
      <c r="P238" s="1477">
        <v>3</v>
      </c>
      <c r="Q238" s="1477">
        <v>1</v>
      </c>
      <c r="R238" s="1477">
        <v>0</v>
      </c>
      <c r="S238" s="1477">
        <v>0</v>
      </c>
      <c r="T238" s="1477">
        <v>112</v>
      </c>
    </row>
    <row r="239" spans="1:20" ht="16.5" customHeight="1">
      <c r="A239" s="1669" t="s">
        <v>16</v>
      </c>
      <c r="B239" s="1477">
        <v>247</v>
      </c>
      <c r="C239" s="1477">
        <v>4</v>
      </c>
      <c r="D239" s="1477">
        <v>3</v>
      </c>
      <c r="E239" s="1477">
        <v>240</v>
      </c>
      <c r="F239" s="1477">
        <v>665</v>
      </c>
      <c r="G239" s="1477">
        <v>372</v>
      </c>
      <c r="H239" s="1477">
        <v>132</v>
      </c>
      <c r="I239" s="1477">
        <v>161</v>
      </c>
      <c r="J239" s="1477">
        <v>8982</v>
      </c>
      <c r="K239" s="1477">
        <v>889</v>
      </c>
      <c r="L239" s="1477">
        <v>362</v>
      </c>
      <c r="M239" s="1477">
        <v>23</v>
      </c>
      <c r="N239" s="1477">
        <v>104</v>
      </c>
      <c r="O239" s="1477">
        <v>594</v>
      </c>
      <c r="P239" s="1477">
        <v>319</v>
      </c>
      <c r="Q239" s="1477">
        <v>51</v>
      </c>
      <c r="R239" s="1477">
        <v>202</v>
      </c>
      <c r="S239" s="1477">
        <v>199</v>
      </c>
      <c r="T239" s="1477">
        <v>12637</v>
      </c>
    </row>
    <row r="240" spans="1:20">
      <c r="A240" s="1664"/>
    </row>
    <row r="241" spans="1:20" ht="15" customHeight="1">
      <c r="A241" s="1665" t="s">
        <v>451</v>
      </c>
      <c r="B241" s="1665"/>
      <c r="C241" s="1665"/>
      <c r="D241" s="1665"/>
      <c r="E241" s="1665"/>
      <c r="F241" s="1665"/>
      <c r="G241" s="1665"/>
      <c r="H241" s="1666"/>
      <c r="I241" s="1665"/>
      <c r="J241" s="1665"/>
      <c r="K241" s="1667" t="s">
        <v>452</v>
      </c>
      <c r="L241" s="1666"/>
      <c r="M241" s="1666"/>
      <c r="N241" s="1665"/>
      <c r="O241" s="1665"/>
      <c r="P241" s="1665"/>
      <c r="Q241" s="1665"/>
      <c r="R241" s="1665"/>
      <c r="S241" s="1665"/>
      <c r="T241" s="1665"/>
    </row>
    <row r="242" spans="1:20" ht="15" customHeight="1">
      <c r="A242" s="1667" t="s">
        <v>531</v>
      </c>
      <c r="B242" s="1665"/>
      <c r="C242" s="1665"/>
      <c r="D242" s="1665"/>
      <c r="E242" s="1665"/>
      <c r="F242" s="1665"/>
      <c r="G242" s="1665"/>
      <c r="H242" s="1666"/>
      <c r="I242" s="1665"/>
      <c r="J242" s="1665"/>
      <c r="K242" s="1667" t="s">
        <v>453</v>
      </c>
      <c r="L242" s="1666"/>
      <c r="M242" s="1666"/>
      <c r="N242" s="1665"/>
      <c r="O242" s="1665"/>
      <c r="P242" s="1665"/>
      <c r="Q242" s="1665"/>
      <c r="R242" s="1665"/>
      <c r="S242" s="1665"/>
      <c r="T242" s="1665"/>
    </row>
    <row r="243" spans="1:20" ht="15" customHeight="1">
      <c r="A243" s="1667" t="s">
        <v>454</v>
      </c>
      <c r="B243" s="1665"/>
      <c r="C243" s="1665"/>
      <c r="D243" s="1665"/>
      <c r="E243" s="1665"/>
      <c r="F243" s="1665"/>
      <c r="G243" s="1665"/>
      <c r="H243" s="1666"/>
      <c r="I243" s="1665"/>
      <c r="J243" s="1665"/>
      <c r="K243" s="1667" t="s">
        <v>455</v>
      </c>
      <c r="L243" s="1666"/>
      <c r="M243" s="1666"/>
      <c r="N243" s="1665"/>
      <c r="O243" s="1665"/>
      <c r="P243" s="1665"/>
      <c r="Q243" s="1665"/>
      <c r="R243" s="1665"/>
      <c r="S243" s="1665"/>
      <c r="T243" s="1665"/>
    </row>
    <row r="244" spans="1:20" ht="15" customHeight="1">
      <c r="A244" s="1667" t="s">
        <v>456</v>
      </c>
      <c r="B244" s="1665"/>
      <c r="C244" s="1665"/>
      <c r="D244" s="1665"/>
      <c r="E244" s="1665"/>
      <c r="F244" s="1665"/>
      <c r="G244" s="1665"/>
      <c r="H244" s="1666"/>
      <c r="I244" s="1665"/>
      <c r="J244" s="1665"/>
      <c r="K244" s="1667" t="s">
        <v>457</v>
      </c>
      <c r="L244" s="1666"/>
      <c r="M244" s="1666"/>
      <c r="N244" s="1665"/>
      <c r="O244" s="1665"/>
      <c r="P244" s="1665"/>
      <c r="Q244" s="1665"/>
      <c r="R244" s="1665"/>
      <c r="S244" s="1665"/>
      <c r="T244" s="1665"/>
    </row>
    <row r="245" spans="1:20" ht="15" customHeight="1">
      <c r="A245" s="1665" t="s">
        <v>458</v>
      </c>
      <c r="B245" s="1665"/>
      <c r="C245" s="1665"/>
      <c r="D245" s="1665"/>
      <c r="E245" s="1665"/>
      <c r="F245" s="1665"/>
      <c r="G245" s="1665"/>
      <c r="H245" s="1666"/>
      <c r="I245" s="1665"/>
      <c r="J245" s="1665"/>
      <c r="K245" s="1667" t="s">
        <v>459</v>
      </c>
      <c r="L245" s="1666"/>
      <c r="M245" s="1666"/>
      <c r="N245" s="1665"/>
      <c r="O245" s="1665"/>
      <c r="P245" s="1665"/>
      <c r="Q245" s="1665"/>
      <c r="R245" s="1665"/>
      <c r="S245" s="1665"/>
      <c r="T245" s="1665"/>
    </row>
    <row r="246" spans="1:20" ht="15" customHeight="1">
      <c r="A246" s="1667" t="s">
        <v>460</v>
      </c>
      <c r="B246" s="1665"/>
      <c r="C246" s="1665"/>
      <c r="D246" s="1665"/>
      <c r="E246" s="1665"/>
      <c r="F246" s="1665"/>
      <c r="G246" s="1665"/>
      <c r="H246" s="1666"/>
      <c r="I246" s="1665"/>
      <c r="J246" s="1665"/>
      <c r="K246" s="1667" t="s">
        <v>461</v>
      </c>
      <c r="L246" s="1666"/>
      <c r="M246" s="1666"/>
      <c r="N246" s="1665"/>
      <c r="O246" s="1665"/>
      <c r="P246" s="1665"/>
      <c r="Q246" s="1665"/>
      <c r="R246" s="1665"/>
      <c r="S246" s="1665"/>
      <c r="T246" s="1665"/>
    </row>
    <row r="247" spans="1:20" ht="15" customHeight="1">
      <c r="A247" s="1667" t="s">
        <v>861</v>
      </c>
      <c r="B247" s="1665"/>
      <c r="C247" s="1665"/>
      <c r="D247" s="1665"/>
      <c r="E247" s="1665"/>
      <c r="F247" s="1665"/>
      <c r="G247" s="1665"/>
      <c r="H247" s="1666"/>
      <c r="I247" s="1665"/>
      <c r="J247" s="1665"/>
      <c r="K247" s="1667" t="s">
        <v>463</v>
      </c>
      <c r="L247" s="1666"/>
      <c r="M247" s="1666"/>
      <c r="N247" s="1665"/>
      <c r="O247" s="1665"/>
      <c r="P247" s="1665"/>
      <c r="Q247" s="1665"/>
      <c r="R247" s="1665"/>
      <c r="S247" s="1665"/>
      <c r="T247" s="1665"/>
    </row>
    <row r="248" spans="1:20" ht="15" customHeight="1">
      <c r="A248" s="1668" t="s">
        <v>860</v>
      </c>
      <c r="B248" s="1665"/>
      <c r="C248" s="1665"/>
      <c r="D248" s="1665"/>
      <c r="E248" s="1665"/>
      <c r="F248" s="1665"/>
      <c r="G248" s="1665"/>
      <c r="H248" s="1666"/>
      <c r="I248" s="1665"/>
      <c r="J248" s="1665"/>
      <c r="K248" s="1667" t="s">
        <v>465</v>
      </c>
      <c r="L248" s="1666"/>
      <c r="M248" s="1666"/>
      <c r="N248" s="1665"/>
      <c r="O248" s="1665"/>
      <c r="P248" s="1665"/>
      <c r="Q248" s="1665"/>
      <c r="R248" s="1665"/>
      <c r="S248" s="1665"/>
      <c r="T248" s="1665"/>
    </row>
    <row r="249" spans="1:20">
      <c r="A249" s="1664"/>
    </row>
    <row r="250" spans="1:20" s="1684" customFormat="1" ht="18" customHeight="1">
      <c r="A250" s="1705" t="s">
        <v>167</v>
      </c>
      <c r="B250" s="1682"/>
      <c r="C250" s="1682"/>
      <c r="D250" s="1682"/>
      <c r="E250" s="1682"/>
      <c r="F250" s="1682"/>
      <c r="G250" s="1682"/>
      <c r="H250" s="1682"/>
      <c r="I250" s="1682"/>
      <c r="J250" s="1682"/>
      <c r="K250" s="1682"/>
      <c r="L250" s="1682"/>
      <c r="M250" s="1682"/>
      <c r="N250" s="1682"/>
      <c r="O250" s="1682"/>
      <c r="P250" s="1682"/>
      <c r="Q250" s="1682"/>
      <c r="R250" s="1682"/>
      <c r="S250" s="1682"/>
      <c r="T250" s="1682"/>
    </row>
    <row r="251" spans="1:20" s="1702" customFormat="1" ht="18" customHeight="1">
      <c r="A251" s="1704" t="s">
        <v>888</v>
      </c>
      <c r="B251" s="1703"/>
      <c r="C251" s="1703"/>
      <c r="D251" s="1703"/>
      <c r="E251" s="1703"/>
      <c r="F251" s="1703"/>
      <c r="G251" s="1703"/>
      <c r="H251" s="1703"/>
      <c r="I251" s="1703"/>
      <c r="J251" s="1703"/>
      <c r="K251" s="1703"/>
      <c r="L251" s="1703"/>
      <c r="M251" s="1703"/>
      <c r="N251" s="1703"/>
      <c r="O251" s="1703"/>
      <c r="P251" s="1703"/>
      <c r="Q251" s="1703"/>
      <c r="R251" s="1703"/>
      <c r="S251" s="1703"/>
      <c r="T251" s="1703"/>
    </row>
    <row r="252" spans="1:20" ht="11.25" customHeight="1">
      <c r="A252" s="1701"/>
      <c r="B252" s="1700"/>
      <c r="C252" s="1700"/>
      <c r="D252" s="1700"/>
      <c r="E252" s="1700"/>
      <c r="F252" s="1700"/>
      <c r="G252" s="1700"/>
      <c r="H252" s="1700"/>
      <c r="I252" s="1700"/>
      <c r="J252" s="1700"/>
      <c r="K252" s="1700"/>
      <c r="L252" s="1700"/>
      <c r="M252" s="1700"/>
      <c r="N252" s="1700"/>
      <c r="O252" s="1700"/>
      <c r="P252" s="1700"/>
      <c r="Q252" s="1700"/>
      <c r="R252" s="1700"/>
      <c r="S252" s="1700"/>
      <c r="T252" s="1700"/>
    </row>
    <row r="253" spans="1:20" s="1526" customFormat="1" ht="16.5" customHeight="1">
      <c r="A253" s="1681"/>
      <c r="B253" s="1680" t="s">
        <v>47</v>
      </c>
      <c r="C253" s="1679"/>
      <c r="D253" s="1679"/>
      <c r="E253" s="1678"/>
      <c r="F253" s="1680" t="s">
        <v>48</v>
      </c>
      <c r="G253" s="1679"/>
      <c r="H253" s="1679"/>
      <c r="I253" s="1678"/>
      <c r="J253" s="1677" t="s">
        <v>52</v>
      </c>
      <c r="K253" s="1677" t="s">
        <v>53</v>
      </c>
      <c r="L253" s="1677" t="s">
        <v>55</v>
      </c>
      <c r="M253" s="1677" t="s">
        <v>57</v>
      </c>
      <c r="N253" s="1677" t="s">
        <v>58</v>
      </c>
      <c r="O253" s="1677" t="s">
        <v>59</v>
      </c>
      <c r="P253" s="1677" t="s">
        <v>60</v>
      </c>
      <c r="Q253" s="1677" t="s">
        <v>62</v>
      </c>
      <c r="R253" s="1677" t="s">
        <v>882</v>
      </c>
      <c r="S253" s="1677" t="s">
        <v>20</v>
      </c>
      <c r="T253" s="1677" t="s">
        <v>163</v>
      </c>
    </row>
    <row r="254" spans="1:20" s="1526" customFormat="1" ht="34.5" customHeight="1">
      <c r="A254" s="1676"/>
      <c r="B254" s="1675" t="s">
        <v>75</v>
      </c>
      <c r="C254" s="1674" t="s">
        <v>864</v>
      </c>
      <c r="D254" s="1674" t="s">
        <v>473</v>
      </c>
      <c r="E254" s="1673" t="s">
        <v>474</v>
      </c>
      <c r="F254" s="1675" t="s">
        <v>75</v>
      </c>
      <c r="G254" s="1674" t="s">
        <v>475</v>
      </c>
      <c r="H254" s="1674" t="s">
        <v>863</v>
      </c>
      <c r="I254" s="1673" t="s">
        <v>862</v>
      </c>
      <c r="J254" s="1672"/>
      <c r="K254" s="1672"/>
      <c r="L254" s="1672"/>
      <c r="M254" s="1672"/>
      <c r="N254" s="1672"/>
      <c r="O254" s="1672"/>
      <c r="P254" s="1672"/>
      <c r="Q254" s="1672"/>
      <c r="R254" s="1672"/>
      <c r="S254" s="1672"/>
      <c r="T254" s="1672"/>
    </row>
    <row r="255" spans="1:20" ht="16.5" customHeight="1">
      <c r="A255" s="1671" t="s">
        <v>755</v>
      </c>
      <c r="B255" s="1477">
        <v>155</v>
      </c>
      <c r="C255" s="1477">
        <v>32</v>
      </c>
      <c r="D255" s="1477">
        <v>27</v>
      </c>
      <c r="E255" s="1477">
        <v>96</v>
      </c>
      <c r="F255" s="1477">
        <v>239</v>
      </c>
      <c r="G255" s="1477">
        <v>223</v>
      </c>
      <c r="H255" s="1477">
        <v>6</v>
      </c>
      <c r="I255" s="1477">
        <v>10</v>
      </c>
      <c r="J255" s="1477">
        <v>1454</v>
      </c>
      <c r="K255" s="1477">
        <v>174</v>
      </c>
      <c r="L255" s="1477">
        <v>28</v>
      </c>
      <c r="M255" s="1477">
        <v>3</v>
      </c>
      <c r="N255" s="1477">
        <v>6</v>
      </c>
      <c r="O255" s="1477">
        <v>106</v>
      </c>
      <c r="P255" s="1477">
        <v>7</v>
      </c>
      <c r="Q255" s="1477">
        <v>3</v>
      </c>
      <c r="R255" s="1477">
        <v>90</v>
      </c>
      <c r="S255" s="1477">
        <v>84</v>
      </c>
      <c r="T255" s="1477">
        <v>2349</v>
      </c>
    </row>
    <row r="256" spans="1:20" ht="16.5" customHeight="1">
      <c r="A256" s="1671" t="s">
        <v>754</v>
      </c>
      <c r="B256" s="1477">
        <v>56</v>
      </c>
      <c r="C256" s="1477">
        <v>10</v>
      </c>
      <c r="D256" s="1477">
        <v>23</v>
      </c>
      <c r="E256" s="1477">
        <v>23</v>
      </c>
      <c r="F256" s="1477">
        <v>70</v>
      </c>
      <c r="G256" s="1477">
        <v>69</v>
      </c>
      <c r="H256" s="1477">
        <v>0</v>
      </c>
      <c r="I256" s="1477">
        <v>1</v>
      </c>
      <c r="J256" s="1477">
        <v>632</v>
      </c>
      <c r="K256" s="1477">
        <v>59</v>
      </c>
      <c r="L256" s="1477">
        <v>13</v>
      </c>
      <c r="M256" s="1477">
        <v>0</v>
      </c>
      <c r="N256" s="1477">
        <v>1</v>
      </c>
      <c r="O256" s="1477">
        <v>29</v>
      </c>
      <c r="P256" s="1477">
        <v>2</v>
      </c>
      <c r="Q256" s="1477">
        <v>1</v>
      </c>
      <c r="R256" s="1477">
        <v>11</v>
      </c>
      <c r="S256" s="1477">
        <v>2</v>
      </c>
      <c r="T256" s="1477">
        <v>876</v>
      </c>
    </row>
    <row r="257" spans="1:20" ht="16.5" customHeight="1">
      <c r="A257" s="1671" t="s">
        <v>753</v>
      </c>
      <c r="B257" s="1477">
        <v>50</v>
      </c>
      <c r="C257" s="1477">
        <v>3</v>
      </c>
      <c r="D257" s="1477">
        <v>6</v>
      </c>
      <c r="E257" s="1477">
        <v>41</v>
      </c>
      <c r="F257" s="1477">
        <v>89</v>
      </c>
      <c r="G257" s="1477">
        <v>87</v>
      </c>
      <c r="H257" s="1477">
        <v>1</v>
      </c>
      <c r="I257" s="1477">
        <v>1</v>
      </c>
      <c r="J257" s="1477">
        <v>794</v>
      </c>
      <c r="K257" s="1477">
        <v>86</v>
      </c>
      <c r="L257" s="1477">
        <v>12</v>
      </c>
      <c r="M257" s="1477">
        <v>1</v>
      </c>
      <c r="N257" s="1477">
        <v>2</v>
      </c>
      <c r="O257" s="1477">
        <v>18</v>
      </c>
      <c r="P257" s="1477">
        <v>1</v>
      </c>
      <c r="Q257" s="1477">
        <v>0</v>
      </c>
      <c r="R257" s="1477">
        <v>15</v>
      </c>
      <c r="S257" s="1477">
        <v>7</v>
      </c>
      <c r="T257" s="1477">
        <v>1075</v>
      </c>
    </row>
    <row r="258" spans="1:20" ht="16.5" customHeight="1">
      <c r="A258" s="1671" t="s">
        <v>752</v>
      </c>
      <c r="B258" s="1477">
        <v>33</v>
      </c>
      <c r="C258" s="1477">
        <v>7</v>
      </c>
      <c r="D258" s="1477">
        <v>6</v>
      </c>
      <c r="E258" s="1477">
        <v>20</v>
      </c>
      <c r="F258" s="1477">
        <v>45</v>
      </c>
      <c r="G258" s="1477">
        <v>44</v>
      </c>
      <c r="H258" s="1477">
        <v>1</v>
      </c>
      <c r="I258" s="1477">
        <v>0</v>
      </c>
      <c r="J258" s="1477">
        <v>559</v>
      </c>
      <c r="K258" s="1477">
        <v>68</v>
      </c>
      <c r="L258" s="1477">
        <v>9</v>
      </c>
      <c r="M258" s="1477">
        <v>0</v>
      </c>
      <c r="N258" s="1477">
        <v>1</v>
      </c>
      <c r="O258" s="1477">
        <v>16</v>
      </c>
      <c r="P258" s="1477">
        <v>0</v>
      </c>
      <c r="Q258" s="1477">
        <v>0</v>
      </c>
      <c r="R258" s="1477">
        <v>23</v>
      </c>
      <c r="S258" s="1477">
        <v>2</v>
      </c>
      <c r="T258" s="1477">
        <v>756</v>
      </c>
    </row>
    <row r="259" spans="1:20" ht="16.5" customHeight="1">
      <c r="A259" s="1671" t="s">
        <v>751</v>
      </c>
      <c r="B259" s="1477">
        <v>57</v>
      </c>
      <c r="C259" s="1477">
        <v>14</v>
      </c>
      <c r="D259" s="1477">
        <v>11</v>
      </c>
      <c r="E259" s="1477">
        <v>32</v>
      </c>
      <c r="F259" s="1477">
        <v>64</v>
      </c>
      <c r="G259" s="1477">
        <v>61</v>
      </c>
      <c r="H259" s="1477">
        <v>3</v>
      </c>
      <c r="I259" s="1477">
        <v>0</v>
      </c>
      <c r="J259" s="1477">
        <v>564</v>
      </c>
      <c r="K259" s="1477">
        <v>67</v>
      </c>
      <c r="L259" s="1477">
        <v>11</v>
      </c>
      <c r="M259" s="1477">
        <v>1</v>
      </c>
      <c r="N259" s="1477">
        <v>1</v>
      </c>
      <c r="O259" s="1477">
        <v>29</v>
      </c>
      <c r="P259" s="1477">
        <v>0</v>
      </c>
      <c r="Q259" s="1477">
        <v>0</v>
      </c>
      <c r="R259" s="1477">
        <v>10</v>
      </c>
      <c r="S259" s="1477">
        <v>3</v>
      </c>
      <c r="T259" s="1477">
        <v>807</v>
      </c>
    </row>
    <row r="260" spans="1:20" ht="16.5" customHeight="1">
      <c r="A260" s="1671" t="s">
        <v>750</v>
      </c>
      <c r="B260" s="1477">
        <v>40</v>
      </c>
      <c r="C260" s="1477">
        <v>9</v>
      </c>
      <c r="D260" s="1477">
        <v>11</v>
      </c>
      <c r="E260" s="1477">
        <v>20</v>
      </c>
      <c r="F260" s="1477">
        <v>48</v>
      </c>
      <c r="G260" s="1477">
        <v>46</v>
      </c>
      <c r="H260" s="1477">
        <v>1</v>
      </c>
      <c r="I260" s="1477">
        <v>1</v>
      </c>
      <c r="J260" s="1477">
        <v>505</v>
      </c>
      <c r="K260" s="1477">
        <v>55</v>
      </c>
      <c r="L260" s="1477">
        <v>10</v>
      </c>
      <c r="M260" s="1477">
        <v>0</v>
      </c>
      <c r="N260" s="1477">
        <v>3</v>
      </c>
      <c r="O260" s="1477">
        <v>22</v>
      </c>
      <c r="P260" s="1477">
        <v>2</v>
      </c>
      <c r="Q260" s="1477">
        <v>0</v>
      </c>
      <c r="R260" s="1477">
        <v>18</v>
      </c>
      <c r="S260" s="1477">
        <v>5</v>
      </c>
      <c r="T260" s="1477">
        <v>708</v>
      </c>
    </row>
    <row r="261" spans="1:20" ht="16.5" customHeight="1">
      <c r="A261" s="1671" t="s">
        <v>749</v>
      </c>
      <c r="B261" s="1477">
        <v>92</v>
      </c>
      <c r="C261" s="1477">
        <v>4</v>
      </c>
      <c r="D261" s="1477">
        <v>5</v>
      </c>
      <c r="E261" s="1477">
        <v>83</v>
      </c>
      <c r="F261" s="1477">
        <v>47</v>
      </c>
      <c r="G261" s="1477">
        <v>44</v>
      </c>
      <c r="H261" s="1477">
        <v>2</v>
      </c>
      <c r="I261" s="1477">
        <v>1</v>
      </c>
      <c r="J261" s="1477">
        <v>994</v>
      </c>
      <c r="K261" s="1477">
        <v>93</v>
      </c>
      <c r="L261" s="1477">
        <v>12</v>
      </c>
      <c r="M261" s="1477">
        <v>1</v>
      </c>
      <c r="N261" s="1477">
        <v>3</v>
      </c>
      <c r="O261" s="1477">
        <v>59</v>
      </c>
      <c r="P261" s="1477">
        <v>2</v>
      </c>
      <c r="Q261" s="1477">
        <v>0</v>
      </c>
      <c r="R261" s="1477">
        <v>31</v>
      </c>
      <c r="S261" s="1477">
        <v>8</v>
      </c>
      <c r="T261" s="1477">
        <v>1342</v>
      </c>
    </row>
    <row r="262" spans="1:20" ht="16.5" customHeight="1">
      <c r="A262" s="1671" t="s">
        <v>748</v>
      </c>
      <c r="B262" s="1477">
        <v>106</v>
      </c>
      <c r="C262" s="1477">
        <v>18</v>
      </c>
      <c r="D262" s="1477">
        <v>15</v>
      </c>
      <c r="E262" s="1477">
        <v>73</v>
      </c>
      <c r="F262" s="1477">
        <v>83</v>
      </c>
      <c r="G262" s="1477">
        <v>69</v>
      </c>
      <c r="H262" s="1477">
        <v>6</v>
      </c>
      <c r="I262" s="1477">
        <v>8</v>
      </c>
      <c r="J262" s="1477">
        <v>1484</v>
      </c>
      <c r="K262" s="1477">
        <v>76</v>
      </c>
      <c r="L262" s="1477">
        <v>14</v>
      </c>
      <c r="M262" s="1477">
        <v>0</v>
      </c>
      <c r="N262" s="1477">
        <v>0</v>
      </c>
      <c r="O262" s="1477">
        <v>34</v>
      </c>
      <c r="P262" s="1477">
        <v>1</v>
      </c>
      <c r="Q262" s="1477">
        <v>2</v>
      </c>
      <c r="R262" s="1477">
        <v>36</v>
      </c>
      <c r="S262" s="1477">
        <v>8</v>
      </c>
      <c r="T262" s="1477">
        <v>1844</v>
      </c>
    </row>
    <row r="263" spans="1:20" ht="16.5" customHeight="1">
      <c r="A263" s="1671" t="s">
        <v>747</v>
      </c>
      <c r="B263" s="1477">
        <v>61</v>
      </c>
      <c r="C263" s="1477">
        <v>5</v>
      </c>
      <c r="D263" s="1477">
        <v>7</v>
      </c>
      <c r="E263" s="1477">
        <v>49</v>
      </c>
      <c r="F263" s="1477">
        <v>63</v>
      </c>
      <c r="G263" s="1477">
        <v>50</v>
      </c>
      <c r="H263" s="1477">
        <v>6</v>
      </c>
      <c r="I263" s="1477">
        <v>7</v>
      </c>
      <c r="J263" s="1477">
        <v>985</v>
      </c>
      <c r="K263" s="1477">
        <v>86</v>
      </c>
      <c r="L263" s="1477">
        <v>6</v>
      </c>
      <c r="M263" s="1477">
        <v>0</v>
      </c>
      <c r="N263" s="1477">
        <v>3</v>
      </c>
      <c r="O263" s="1477">
        <v>53</v>
      </c>
      <c r="P263" s="1477">
        <v>0</v>
      </c>
      <c r="Q263" s="1477">
        <v>2</v>
      </c>
      <c r="R263" s="1477">
        <v>26</v>
      </c>
      <c r="S263" s="1477">
        <v>7</v>
      </c>
      <c r="T263" s="1477">
        <v>1292</v>
      </c>
    </row>
    <row r="264" spans="1:20" ht="16.5" customHeight="1">
      <c r="A264" s="1671" t="s">
        <v>746</v>
      </c>
      <c r="B264" s="1477">
        <v>74</v>
      </c>
      <c r="C264" s="1477">
        <v>15</v>
      </c>
      <c r="D264" s="1477">
        <v>17</v>
      </c>
      <c r="E264" s="1477">
        <v>42</v>
      </c>
      <c r="F264" s="1477">
        <v>75</v>
      </c>
      <c r="G264" s="1477">
        <v>61</v>
      </c>
      <c r="H264" s="1477">
        <v>3</v>
      </c>
      <c r="I264" s="1477">
        <v>11</v>
      </c>
      <c r="J264" s="1477">
        <v>968</v>
      </c>
      <c r="K264" s="1477">
        <v>71</v>
      </c>
      <c r="L264" s="1477">
        <v>25</v>
      </c>
      <c r="M264" s="1477">
        <v>1</v>
      </c>
      <c r="N264" s="1477">
        <v>1</v>
      </c>
      <c r="O264" s="1477">
        <v>27</v>
      </c>
      <c r="P264" s="1477">
        <v>1</v>
      </c>
      <c r="Q264" s="1477">
        <v>0</v>
      </c>
      <c r="R264" s="1477">
        <v>11</v>
      </c>
      <c r="S264" s="1477">
        <v>3</v>
      </c>
      <c r="T264" s="1477">
        <v>1257</v>
      </c>
    </row>
    <row r="265" spans="1:20" ht="16.5" customHeight="1">
      <c r="A265" s="1671" t="s">
        <v>745</v>
      </c>
      <c r="B265" s="1477">
        <v>200</v>
      </c>
      <c r="C265" s="1477">
        <v>58</v>
      </c>
      <c r="D265" s="1477">
        <v>44</v>
      </c>
      <c r="E265" s="1477">
        <v>98</v>
      </c>
      <c r="F265" s="1477">
        <v>115</v>
      </c>
      <c r="G265" s="1477">
        <v>87</v>
      </c>
      <c r="H265" s="1477">
        <v>11</v>
      </c>
      <c r="I265" s="1477">
        <v>17</v>
      </c>
      <c r="J265" s="1477">
        <v>1742</v>
      </c>
      <c r="K265" s="1477">
        <v>164</v>
      </c>
      <c r="L265" s="1477">
        <v>23</v>
      </c>
      <c r="M265" s="1477">
        <v>4</v>
      </c>
      <c r="N265" s="1477">
        <v>7</v>
      </c>
      <c r="O265" s="1477">
        <v>48</v>
      </c>
      <c r="P265" s="1477">
        <v>5</v>
      </c>
      <c r="Q265" s="1477">
        <v>3</v>
      </c>
      <c r="R265" s="1477">
        <v>28</v>
      </c>
      <c r="S265" s="1477">
        <v>9</v>
      </c>
      <c r="T265" s="1477">
        <v>2348</v>
      </c>
    </row>
    <row r="266" spans="1:20" ht="16.5" customHeight="1">
      <c r="A266" s="1671" t="s">
        <v>744</v>
      </c>
      <c r="B266" s="1477">
        <v>238</v>
      </c>
      <c r="C266" s="1477">
        <v>25</v>
      </c>
      <c r="D266" s="1477">
        <v>12</v>
      </c>
      <c r="E266" s="1477">
        <v>201</v>
      </c>
      <c r="F266" s="1477">
        <v>228</v>
      </c>
      <c r="G266" s="1477">
        <v>196</v>
      </c>
      <c r="H266" s="1477">
        <v>19</v>
      </c>
      <c r="I266" s="1477">
        <v>13</v>
      </c>
      <c r="J266" s="1477">
        <v>1833</v>
      </c>
      <c r="K266" s="1477">
        <v>147</v>
      </c>
      <c r="L266" s="1477">
        <v>19</v>
      </c>
      <c r="M266" s="1477">
        <v>4</v>
      </c>
      <c r="N266" s="1477">
        <v>8</v>
      </c>
      <c r="O266" s="1477">
        <v>29</v>
      </c>
      <c r="P266" s="1477">
        <v>1</v>
      </c>
      <c r="Q266" s="1477">
        <v>0</v>
      </c>
      <c r="R266" s="1477">
        <v>24</v>
      </c>
      <c r="S266" s="1477">
        <v>13</v>
      </c>
      <c r="T266" s="1477">
        <v>2544</v>
      </c>
    </row>
    <row r="267" spans="1:20" ht="16.5" customHeight="1">
      <c r="A267" s="1671" t="s">
        <v>743</v>
      </c>
      <c r="B267" s="1477">
        <v>292</v>
      </c>
      <c r="C267" s="1477">
        <v>40</v>
      </c>
      <c r="D267" s="1477">
        <v>42</v>
      </c>
      <c r="E267" s="1477">
        <v>210</v>
      </c>
      <c r="F267" s="1477">
        <v>390</v>
      </c>
      <c r="G267" s="1477">
        <v>348</v>
      </c>
      <c r="H267" s="1477">
        <v>25</v>
      </c>
      <c r="I267" s="1477">
        <v>17</v>
      </c>
      <c r="J267" s="1477">
        <v>3182</v>
      </c>
      <c r="K267" s="1477">
        <v>389</v>
      </c>
      <c r="L267" s="1477">
        <v>48</v>
      </c>
      <c r="M267" s="1477">
        <v>1</v>
      </c>
      <c r="N267" s="1477">
        <v>10</v>
      </c>
      <c r="O267" s="1477">
        <v>67</v>
      </c>
      <c r="P267" s="1477">
        <v>13</v>
      </c>
      <c r="Q267" s="1477">
        <v>8</v>
      </c>
      <c r="R267" s="1477">
        <v>53</v>
      </c>
      <c r="S267" s="1477">
        <v>60</v>
      </c>
      <c r="T267" s="1477">
        <v>4513</v>
      </c>
    </row>
    <row r="268" spans="1:20" ht="16.5" customHeight="1">
      <c r="A268" s="1671" t="s">
        <v>742</v>
      </c>
      <c r="B268" s="1477">
        <v>93</v>
      </c>
      <c r="C268" s="1477">
        <v>19</v>
      </c>
      <c r="D268" s="1477">
        <v>16</v>
      </c>
      <c r="E268" s="1477">
        <v>58</v>
      </c>
      <c r="F268" s="1477">
        <v>113</v>
      </c>
      <c r="G268" s="1477">
        <v>102</v>
      </c>
      <c r="H268" s="1477">
        <v>3</v>
      </c>
      <c r="I268" s="1477">
        <v>8</v>
      </c>
      <c r="J268" s="1477">
        <v>965</v>
      </c>
      <c r="K268" s="1477">
        <v>76</v>
      </c>
      <c r="L268" s="1477">
        <v>16</v>
      </c>
      <c r="M268" s="1477">
        <v>0</v>
      </c>
      <c r="N268" s="1477">
        <v>1</v>
      </c>
      <c r="O268" s="1477">
        <v>21</v>
      </c>
      <c r="P268" s="1477">
        <v>2</v>
      </c>
      <c r="Q268" s="1477">
        <v>1</v>
      </c>
      <c r="R268" s="1477">
        <v>14</v>
      </c>
      <c r="S268" s="1477">
        <v>2</v>
      </c>
      <c r="T268" s="1477">
        <v>1304</v>
      </c>
    </row>
    <row r="269" spans="1:20" ht="16.5" customHeight="1">
      <c r="A269" s="1671" t="s">
        <v>741</v>
      </c>
      <c r="B269" s="1477">
        <v>64</v>
      </c>
      <c r="C269" s="1477">
        <v>8</v>
      </c>
      <c r="D269" s="1477">
        <v>21</v>
      </c>
      <c r="E269" s="1477">
        <v>35</v>
      </c>
      <c r="F269" s="1477">
        <v>38</v>
      </c>
      <c r="G269" s="1477">
        <v>34</v>
      </c>
      <c r="H269" s="1477">
        <v>2</v>
      </c>
      <c r="I269" s="1477">
        <v>2</v>
      </c>
      <c r="J269" s="1477">
        <v>572</v>
      </c>
      <c r="K269" s="1477">
        <v>44</v>
      </c>
      <c r="L269" s="1477">
        <v>5</v>
      </c>
      <c r="M269" s="1477">
        <v>0</v>
      </c>
      <c r="N269" s="1477">
        <v>5</v>
      </c>
      <c r="O269" s="1477">
        <v>28</v>
      </c>
      <c r="P269" s="1477">
        <v>1</v>
      </c>
      <c r="Q269" s="1477">
        <v>2</v>
      </c>
      <c r="R269" s="1477">
        <v>12</v>
      </c>
      <c r="S269" s="1477">
        <v>9</v>
      </c>
      <c r="T269" s="1477">
        <v>780</v>
      </c>
    </row>
    <row r="270" spans="1:20" ht="16.5" customHeight="1">
      <c r="A270" s="1671" t="s">
        <v>740</v>
      </c>
      <c r="B270" s="1477">
        <v>31</v>
      </c>
      <c r="C270" s="1477">
        <v>6</v>
      </c>
      <c r="D270" s="1477">
        <v>5</v>
      </c>
      <c r="E270" s="1477">
        <v>20</v>
      </c>
      <c r="F270" s="1477">
        <v>29</v>
      </c>
      <c r="G270" s="1477">
        <v>28</v>
      </c>
      <c r="H270" s="1477">
        <v>0</v>
      </c>
      <c r="I270" s="1477">
        <v>1</v>
      </c>
      <c r="J270" s="1477">
        <v>590</v>
      </c>
      <c r="K270" s="1477">
        <v>44</v>
      </c>
      <c r="L270" s="1477">
        <v>17</v>
      </c>
      <c r="M270" s="1477">
        <v>0</v>
      </c>
      <c r="N270" s="1477">
        <v>5</v>
      </c>
      <c r="O270" s="1477">
        <v>10</v>
      </c>
      <c r="P270" s="1477">
        <v>3</v>
      </c>
      <c r="Q270" s="1477">
        <v>3</v>
      </c>
      <c r="R270" s="1477">
        <v>13</v>
      </c>
      <c r="S270" s="1477">
        <v>4</v>
      </c>
      <c r="T270" s="1477">
        <v>749</v>
      </c>
    </row>
    <row r="271" spans="1:20" ht="16.5" customHeight="1">
      <c r="A271" s="1671" t="s">
        <v>739</v>
      </c>
      <c r="B271" s="1477">
        <v>71</v>
      </c>
      <c r="C271" s="1477">
        <v>7</v>
      </c>
      <c r="D271" s="1477">
        <v>9</v>
      </c>
      <c r="E271" s="1477">
        <v>55</v>
      </c>
      <c r="F271" s="1477">
        <v>24</v>
      </c>
      <c r="G271" s="1477">
        <v>21</v>
      </c>
      <c r="H271" s="1477">
        <v>0</v>
      </c>
      <c r="I271" s="1477">
        <v>3</v>
      </c>
      <c r="J271" s="1477">
        <v>524</v>
      </c>
      <c r="K271" s="1477">
        <v>60</v>
      </c>
      <c r="L271" s="1477">
        <v>8</v>
      </c>
      <c r="M271" s="1477">
        <v>1</v>
      </c>
      <c r="N271" s="1477">
        <v>2</v>
      </c>
      <c r="O271" s="1477">
        <v>19</v>
      </c>
      <c r="P271" s="1477">
        <v>3</v>
      </c>
      <c r="Q271" s="1477">
        <v>3</v>
      </c>
      <c r="R271" s="1477">
        <v>17</v>
      </c>
      <c r="S271" s="1477">
        <v>2</v>
      </c>
      <c r="T271" s="1477">
        <v>734</v>
      </c>
    </row>
    <row r="272" spans="1:20" ht="16.5" customHeight="1">
      <c r="A272" s="1671" t="s">
        <v>738</v>
      </c>
      <c r="B272" s="1477">
        <v>34</v>
      </c>
      <c r="C272" s="1477">
        <v>7</v>
      </c>
      <c r="D272" s="1477">
        <v>6</v>
      </c>
      <c r="E272" s="1477">
        <v>21</v>
      </c>
      <c r="F272" s="1477">
        <v>28</v>
      </c>
      <c r="G272" s="1477">
        <v>27</v>
      </c>
      <c r="H272" s="1477">
        <v>1</v>
      </c>
      <c r="I272" s="1477">
        <v>0</v>
      </c>
      <c r="J272" s="1477">
        <v>307</v>
      </c>
      <c r="K272" s="1477">
        <v>54</v>
      </c>
      <c r="L272" s="1477">
        <v>7</v>
      </c>
      <c r="M272" s="1477">
        <v>0</v>
      </c>
      <c r="N272" s="1477">
        <v>4</v>
      </c>
      <c r="O272" s="1477">
        <v>2</v>
      </c>
      <c r="P272" s="1477">
        <v>0</v>
      </c>
      <c r="Q272" s="1477">
        <v>0</v>
      </c>
      <c r="R272" s="1477">
        <v>6</v>
      </c>
      <c r="S272" s="1477">
        <v>1</v>
      </c>
      <c r="T272" s="1477">
        <v>443</v>
      </c>
    </row>
    <row r="273" spans="1:20" ht="16.5" customHeight="1">
      <c r="A273" s="1671" t="s">
        <v>737</v>
      </c>
      <c r="B273" s="1477">
        <v>25</v>
      </c>
      <c r="C273" s="1477">
        <v>2</v>
      </c>
      <c r="D273" s="1477">
        <v>3</v>
      </c>
      <c r="E273" s="1477">
        <v>20</v>
      </c>
      <c r="F273" s="1477">
        <v>33</v>
      </c>
      <c r="G273" s="1477">
        <v>29</v>
      </c>
      <c r="H273" s="1477">
        <v>2</v>
      </c>
      <c r="I273" s="1477">
        <v>2</v>
      </c>
      <c r="J273" s="1477">
        <v>370</v>
      </c>
      <c r="K273" s="1477">
        <v>35</v>
      </c>
      <c r="L273" s="1477">
        <v>9</v>
      </c>
      <c r="M273" s="1477">
        <v>0</v>
      </c>
      <c r="N273" s="1477">
        <v>3</v>
      </c>
      <c r="O273" s="1477">
        <v>31</v>
      </c>
      <c r="P273" s="1477">
        <v>3</v>
      </c>
      <c r="Q273" s="1477">
        <v>0</v>
      </c>
      <c r="R273" s="1477">
        <v>12</v>
      </c>
      <c r="S273" s="1477">
        <v>3</v>
      </c>
      <c r="T273" s="1477">
        <v>524</v>
      </c>
    </row>
    <row r="274" spans="1:20" ht="16.5" customHeight="1">
      <c r="A274" s="1671" t="s">
        <v>736</v>
      </c>
      <c r="B274" s="1477">
        <v>59</v>
      </c>
      <c r="C274" s="1477">
        <v>12</v>
      </c>
      <c r="D274" s="1477">
        <v>2</v>
      </c>
      <c r="E274" s="1477">
        <v>45</v>
      </c>
      <c r="F274" s="1477">
        <v>105</v>
      </c>
      <c r="G274" s="1477">
        <v>101</v>
      </c>
      <c r="H274" s="1477">
        <v>0</v>
      </c>
      <c r="I274" s="1477">
        <v>4</v>
      </c>
      <c r="J274" s="1477">
        <v>726</v>
      </c>
      <c r="K274" s="1477">
        <v>73</v>
      </c>
      <c r="L274" s="1477">
        <v>13</v>
      </c>
      <c r="M274" s="1477">
        <v>3</v>
      </c>
      <c r="N274" s="1477">
        <v>2</v>
      </c>
      <c r="O274" s="1477">
        <v>24</v>
      </c>
      <c r="P274" s="1477">
        <v>5</v>
      </c>
      <c r="Q274" s="1477">
        <v>0</v>
      </c>
      <c r="R274" s="1477">
        <v>17</v>
      </c>
      <c r="S274" s="1477">
        <v>4</v>
      </c>
      <c r="T274" s="1477">
        <v>1031</v>
      </c>
    </row>
    <row r="275" spans="1:20" ht="16.5" customHeight="1">
      <c r="A275" s="1671" t="s">
        <v>735</v>
      </c>
      <c r="B275" s="1477">
        <v>42</v>
      </c>
      <c r="C275" s="1477">
        <v>6</v>
      </c>
      <c r="D275" s="1477">
        <v>4</v>
      </c>
      <c r="E275" s="1477">
        <v>32</v>
      </c>
      <c r="F275" s="1477">
        <v>33</v>
      </c>
      <c r="G275" s="1477">
        <v>30</v>
      </c>
      <c r="H275" s="1477">
        <v>3</v>
      </c>
      <c r="I275" s="1477">
        <v>0</v>
      </c>
      <c r="J275" s="1477">
        <v>697</v>
      </c>
      <c r="K275" s="1477">
        <v>66</v>
      </c>
      <c r="L275" s="1477">
        <v>8</v>
      </c>
      <c r="M275" s="1477">
        <v>1</v>
      </c>
      <c r="N275" s="1477">
        <v>5</v>
      </c>
      <c r="O275" s="1477">
        <v>41</v>
      </c>
      <c r="P275" s="1477">
        <v>1</v>
      </c>
      <c r="Q275" s="1477">
        <v>1</v>
      </c>
      <c r="R275" s="1477">
        <v>27</v>
      </c>
      <c r="S275" s="1477">
        <v>3</v>
      </c>
      <c r="T275" s="1477">
        <v>925</v>
      </c>
    </row>
    <row r="276" spans="1:20" ht="16.5" customHeight="1">
      <c r="A276" s="1671" t="s">
        <v>734</v>
      </c>
      <c r="B276" s="1477">
        <v>41</v>
      </c>
      <c r="C276" s="1477">
        <v>11</v>
      </c>
      <c r="D276" s="1477">
        <v>2</v>
      </c>
      <c r="E276" s="1477">
        <v>28</v>
      </c>
      <c r="F276" s="1477">
        <v>154</v>
      </c>
      <c r="G276" s="1477">
        <v>129</v>
      </c>
      <c r="H276" s="1477">
        <v>18</v>
      </c>
      <c r="I276" s="1477">
        <v>7</v>
      </c>
      <c r="J276" s="1477">
        <v>785</v>
      </c>
      <c r="K276" s="1477">
        <v>57</v>
      </c>
      <c r="L276" s="1477">
        <v>11</v>
      </c>
      <c r="M276" s="1477">
        <v>0</v>
      </c>
      <c r="N276" s="1477">
        <v>0</v>
      </c>
      <c r="O276" s="1477">
        <v>15</v>
      </c>
      <c r="P276" s="1477">
        <v>1</v>
      </c>
      <c r="Q276" s="1477">
        <v>0</v>
      </c>
      <c r="R276" s="1477">
        <v>16</v>
      </c>
      <c r="S276" s="1477">
        <v>2</v>
      </c>
      <c r="T276" s="1477">
        <v>1082</v>
      </c>
    </row>
    <row r="277" spans="1:20" ht="16.5" customHeight="1">
      <c r="A277" s="1671" t="s">
        <v>733</v>
      </c>
      <c r="B277" s="1477">
        <v>102</v>
      </c>
      <c r="C277" s="1477">
        <v>25</v>
      </c>
      <c r="D277" s="1477">
        <v>6</v>
      </c>
      <c r="E277" s="1477">
        <v>71</v>
      </c>
      <c r="F277" s="1477">
        <v>195</v>
      </c>
      <c r="G277" s="1477">
        <v>174</v>
      </c>
      <c r="H277" s="1477">
        <v>9</v>
      </c>
      <c r="I277" s="1477">
        <v>12</v>
      </c>
      <c r="J277" s="1477">
        <v>1571</v>
      </c>
      <c r="K277" s="1477">
        <v>160</v>
      </c>
      <c r="L277" s="1477">
        <v>42</v>
      </c>
      <c r="M277" s="1477">
        <v>2</v>
      </c>
      <c r="N277" s="1477">
        <v>11</v>
      </c>
      <c r="O277" s="1477">
        <v>40</v>
      </c>
      <c r="P277" s="1477">
        <v>10</v>
      </c>
      <c r="Q277" s="1477">
        <v>4</v>
      </c>
      <c r="R277" s="1477">
        <v>23</v>
      </c>
      <c r="S277" s="1477">
        <v>16</v>
      </c>
      <c r="T277" s="1477">
        <v>2176</v>
      </c>
    </row>
    <row r="278" spans="1:20" ht="16.5" customHeight="1">
      <c r="A278" s="1671" t="s">
        <v>732</v>
      </c>
      <c r="B278" s="1477">
        <v>48</v>
      </c>
      <c r="C278" s="1477">
        <v>9</v>
      </c>
      <c r="D278" s="1477">
        <v>13</v>
      </c>
      <c r="E278" s="1477">
        <v>26</v>
      </c>
      <c r="F278" s="1477">
        <v>68</v>
      </c>
      <c r="G278" s="1477">
        <v>59</v>
      </c>
      <c r="H278" s="1477">
        <v>4</v>
      </c>
      <c r="I278" s="1477">
        <v>5</v>
      </c>
      <c r="J278" s="1477">
        <v>806</v>
      </c>
      <c r="K278" s="1477">
        <v>72</v>
      </c>
      <c r="L278" s="1477">
        <v>11</v>
      </c>
      <c r="M278" s="1477">
        <v>1</v>
      </c>
      <c r="N278" s="1477">
        <v>4</v>
      </c>
      <c r="O278" s="1477">
        <v>22</v>
      </c>
      <c r="P278" s="1477">
        <v>1</v>
      </c>
      <c r="Q278" s="1477">
        <v>1</v>
      </c>
      <c r="R278" s="1477">
        <v>15</v>
      </c>
      <c r="S278" s="1477">
        <v>7</v>
      </c>
      <c r="T278" s="1477">
        <v>1056</v>
      </c>
    </row>
    <row r="279" spans="1:20" ht="16.5" customHeight="1">
      <c r="A279" s="1671" t="s">
        <v>731</v>
      </c>
      <c r="B279" s="1477">
        <v>28</v>
      </c>
      <c r="C279" s="1477">
        <v>7</v>
      </c>
      <c r="D279" s="1477">
        <v>6</v>
      </c>
      <c r="E279" s="1477">
        <v>15</v>
      </c>
      <c r="F279" s="1477">
        <v>26</v>
      </c>
      <c r="G279" s="1477">
        <v>25</v>
      </c>
      <c r="H279" s="1477">
        <v>1</v>
      </c>
      <c r="I279" s="1477">
        <v>0</v>
      </c>
      <c r="J279" s="1477">
        <v>267</v>
      </c>
      <c r="K279" s="1477">
        <v>51</v>
      </c>
      <c r="L279" s="1477">
        <v>5</v>
      </c>
      <c r="M279" s="1477">
        <v>4</v>
      </c>
      <c r="N279" s="1477">
        <v>2</v>
      </c>
      <c r="O279" s="1477">
        <v>12</v>
      </c>
      <c r="P279" s="1477">
        <v>1</v>
      </c>
      <c r="Q279" s="1477">
        <v>0</v>
      </c>
      <c r="R279" s="1477">
        <v>6</v>
      </c>
      <c r="S279" s="1477">
        <v>7</v>
      </c>
      <c r="T279" s="1477">
        <v>409</v>
      </c>
    </row>
    <row r="280" spans="1:20" ht="16.5" customHeight="1">
      <c r="A280" s="1671" t="s">
        <v>730</v>
      </c>
      <c r="B280" s="1477">
        <v>17</v>
      </c>
      <c r="C280" s="1477">
        <v>7</v>
      </c>
      <c r="D280" s="1477">
        <v>2</v>
      </c>
      <c r="E280" s="1477">
        <v>8</v>
      </c>
      <c r="F280" s="1477">
        <v>11</v>
      </c>
      <c r="G280" s="1477">
        <v>6</v>
      </c>
      <c r="H280" s="1477">
        <v>2</v>
      </c>
      <c r="I280" s="1477">
        <v>3</v>
      </c>
      <c r="J280" s="1477">
        <v>320</v>
      </c>
      <c r="K280" s="1477">
        <v>37</v>
      </c>
      <c r="L280" s="1477">
        <v>5</v>
      </c>
      <c r="M280" s="1477">
        <v>1</v>
      </c>
      <c r="N280" s="1477">
        <v>0</v>
      </c>
      <c r="O280" s="1477">
        <v>3</v>
      </c>
      <c r="P280" s="1477">
        <v>0</v>
      </c>
      <c r="Q280" s="1477">
        <v>6</v>
      </c>
      <c r="R280" s="1477">
        <v>2</v>
      </c>
      <c r="S280" s="1477">
        <v>8</v>
      </c>
      <c r="T280" s="1477">
        <v>410</v>
      </c>
    </row>
    <row r="281" spans="1:20" ht="16.5" customHeight="1">
      <c r="A281" s="1671" t="s">
        <v>729</v>
      </c>
      <c r="B281" s="1477">
        <v>317</v>
      </c>
      <c r="C281" s="1477">
        <v>48</v>
      </c>
      <c r="D281" s="1477">
        <v>37</v>
      </c>
      <c r="E281" s="1477">
        <v>232</v>
      </c>
      <c r="F281" s="1477">
        <v>421</v>
      </c>
      <c r="G281" s="1477">
        <v>344</v>
      </c>
      <c r="H281" s="1477">
        <v>62</v>
      </c>
      <c r="I281" s="1477">
        <v>15</v>
      </c>
      <c r="J281" s="1477">
        <v>2246</v>
      </c>
      <c r="K281" s="1477">
        <v>232</v>
      </c>
      <c r="L281" s="1477">
        <v>40</v>
      </c>
      <c r="M281" s="1477">
        <v>5</v>
      </c>
      <c r="N281" s="1477">
        <v>12</v>
      </c>
      <c r="O281" s="1477">
        <v>136</v>
      </c>
      <c r="P281" s="1477">
        <v>9</v>
      </c>
      <c r="Q281" s="1477">
        <v>7</v>
      </c>
      <c r="R281" s="1477">
        <v>32</v>
      </c>
      <c r="S281" s="1477">
        <v>28</v>
      </c>
      <c r="T281" s="1477">
        <v>3485</v>
      </c>
    </row>
    <row r="282" spans="1:20" ht="16.5" customHeight="1">
      <c r="A282" s="1671" t="s">
        <v>728</v>
      </c>
      <c r="B282" s="1477">
        <v>177</v>
      </c>
      <c r="C282" s="1477">
        <v>21</v>
      </c>
      <c r="D282" s="1477">
        <v>14</v>
      </c>
      <c r="E282" s="1477">
        <v>142</v>
      </c>
      <c r="F282" s="1477">
        <v>98</v>
      </c>
      <c r="G282" s="1477">
        <v>88</v>
      </c>
      <c r="H282" s="1477">
        <v>4</v>
      </c>
      <c r="I282" s="1477">
        <v>6</v>
      </c>
      <c r="J282" s="1477">
        <v>1212</v>
      </c>
      <c r="K282" s="1477">
        <v>114</v>
      </c>
      <c r="L282" s="1477">
        <v>20</v>
      </c>
      <c r="M282" s="1477">
        <v>0</v>
      </c>
      <c r="N282" s="1477">
        <v>8</v>
      </c>
      <c r="O282" s="1477">
        <v>51</v>
      </c>
      <c r="P282" s="1477">
        <v>5</v>
      </c>
      <c r="Q282" s="1477">
        <v>7</v>
      </c>
      <c r="R282" s="1477">
        <v>21</v>
      </c>
      <c r="S282" s="1477">
        <v>80</v>
      </c>
      <c r="T282" s="1477">
        <v>1793</v>
      </c>
    </row>
    <row r="283" spans="1:20" ht="16.5" customHeight="1">
      <c r="A283" s="1671" t="s">
        <v>727</v>
      </c>
      <c r="B283" s="1477">
        <v>28</v>
      </c>
      <c r="C283" s="1477">
        <v>9</v>
      </c>
      <c r="D283" s="1477">
        <v>3</v>
      </c>
      <c r="E283" s="1477">
        <v>16</v>
      </c>
      <c r="F283" s="1477">
        <v>15</v>
      </c>
      <c r="G283" s="1477">
        <v>12</v>
      </c>
      <c r="H283" s="1477">
        <v>1</v>
      </c>
      <c r="I283" s="1477">
        <v>2</v>
      </c>
      <c r="J283" s="1477">
        <v>392</v>
      </c>
      <c r="K283" s="1477">
        <v>40</v>
      </c>
      <c r="L283" s="1477">
        <v>6</v>
      </c>
      <c r="M283" s="1477">
        <v>0</v>
      </c>
      <c r="N283" s="1477">
        <v>0</v>
      </c>
      <c r="O283" s="1477">
        <v>7</v>
      </c>
      <c r="P283" s="1477">
        <v>2</v>
      </c>
      <c r="Q283" s="1477">
        <v>0</v>
      </c>
      <c r="R283" s="1477">
        <v>0</v>
      </c>
      <c r="S283" s="1477">
        <v>3</v>
      </c>
      <c r="T283" s="1477">
        <v>493</v>
      </c>
    </row>
    <row r="284" spans="1:20" ht="16.5" customHeight="1">
      <c r="A284" s="1671" t="s">
        <v>726</v>
      </c>
      <c r="B284" s="1477">
        <v>17</v>
      </c>
      <c r="C284" s="1477">
        <v>0</v>
      </c>
      <c r="D284" s="1477">
        <v>1</v>
      </c>
      <c r="E284" s="1477">
        <v>16</v>
      </c>
      <c r="F284" s="1477">
        <v>14</v>
      </c>
      <c r="G284" s="1477">
        <v>12</v>
      </c>
      <c r="H284" s="1477">
        <v>1</v>
      </c>
      <c r="I284" s="1477">
        <v>1</v>
      </c>
      <c r="J284" s="1477">
        <v>414</v>
      </c>
      <c r="K284" s="1477">
        <v>18</v>
      </c>
      <c r="L284" s="1477">
        <v>7</v>
      </c>
      <c r="M284" s="1477">
        <v>0</v>
      </c>
      <c r="N284" s="1477">
        <v>2</v>
      </c>
      <c r="O284" s="1477">
        <v>12</v>
      </c>
      <c r="P284" s="1477">
        <v>1</v>
      </c>
      <c r="Q284" s="1477">
        <v>1</v>
      </c>
      <c r="R284" s="1477">
        <v>2</v>
      </c>
      <c r="S284" s="1477">
        <v>1</v>
      </c>
      <c r="T284" s="1477">
        <v>489</v>
      </c>
    </row>
    <row r="285" spans="1:20" ht="16.5" customHeight="1">
      <c r="A285" s="1671" t="s">
        <v>725</v>
      </c>
      <c r="B285" s="1477">
        <v>18</v>
      </c>
      <c r="C285" s="1477">
        <v>5</v>
      </c>
      <c r="D285" s="1477">
        <v>5</v>
      </c>
      <c r="E285" s="1477">
        <v>8</v>
      </c>
      <c r="F285" s="1477">
        <v>33</v>
      </c>
      <c r="G285" s="1477">
        <v>33</v>
      </c>
      <c r="H285" s="1477">
        <v>0</v>
      </c>
      <c r="I285" s="1477">
        <v>0</v>
      </c>
      <c r="J285" s="1477">
        <v>270</v>
      </c>
      <c r="K285" s="1477">
        <v>38</v>
      </c>
      <c r="L285" s="1477">
        <v>2</v>
      </c>
      <c r="M285" s="1477">
        <v>0</v>
      </c>
      <c r="N285" s="1477">
        <v>3</v>
      </c>
      <c r="O285" s="1477">
        <v>6</v>
      </c>
      <c r="P285" s="1477">
        <v>1</v>
      </c>
      <c r="Q285" s="1477">
        <v>1</v>
      </c>
      <c r="R285" s="1477">
        <v>1</v>
      </c>
      <c r="S285" s="1477">
        <v>3</v>
      </c>
      <c r="T285" s="1477">
        <v>376</v>
      </c>
    </row>
    <row r="286" spans="1:20" ht="16.5" customHeight="1">
      <c r="A286" s="1671" t="s">
        <v>724</v>
      </c>
      <c r="B286" s="1477">
        <v>33</v>
      </c>
      <c r="C286" s="1477">
        <v>6</v>
      </c>
      <c r="D286" s="1477">
        <v>4</v>
      </c>
      <c r="E286" s="1477">
        <v>23</v>
      </c>
      <c r="F286" s="1477">
        <v>40</v>
      </c>
      <c r="G286" s="1477">
        <v>39</v>
      </c>
      <c r="H286" s="1477">
        <v>0</v>
      </c>
      <c r="I286" s="1477">
        <v>1</v>
      </c>
      <c r="J286" s="1477">
        <v>320</v>
      </c>
      <c r="K286" s="1477">
        <v>41</v>
      </c>
      <c r="L286" s="1477">
        <v>5</v>
      </c>
      <c r="M286" s="1477">
        <v>0</v>
      </c>
      <c r="N286" s="1477">
        <v>2</v>
      </c>
      <c r="O286" s="1477">
        <v>10</v>
      </c>
      <c r="P286" s="1477">
        <v>1</v>
      </c>
      <c r="Q286" s="1477">
        <v>1</v>
      </c>
      <c r="R286" s="1477">
        <v>2</v>
      </c>
      <c r="S286" s="1477">
        <v>1</v>
      </c>
      <c r="T286" s="1477">
        <v>456</v>
      </c>
    </row>
    <row r="287" spans="1:20" ht="16.5" customHeight="1">
      <c r="A287" s="1671" t="s">
        <v>723</v>
      </c>
      <c r="B287" s="1477">
        <v>33</v>
      </c>
      <c r="C287" s="1477">
        <v>6</v>
      </c>
      <c r="D287" s="1477">
        <v>3</v>
      </c>
      <c r="E287" s="1477">
        <v>24</v>
      </c>
      <c r="F287" s="1477">
        <v>35</v>
      </c>
      <c r="G287" s="1477">
        <v>34</v>
      </c>
      <c r="H287" s="1477">
        <v>1</v>
      </c>
      <c r="I287" s="1477">
        <v>0</v>
      </c>
      <c r="J287" s="1477">
        <v>336</v>
      </c>
      <c r="K287" s="1477">
        <v>30</v>
      </c>
      <c r="L287" s="1477">
        <v>2</v>
      </c>
      <c r="M287" s="1477">
        <v>0</v>
      </c>
      <c r="N287" s="1477">
        <v>4</v>
      </c>
      <c r="O287" s="1477">
        <v>14</v>
      </c>
      <c r="P287" s="1477">
        <v>1</v>
      </c>
      <c r="Q287" s="1477">
        <v>0</v>
      </c>
      <c r="R287" s="1477">
        <v>10</v>
      </c>
      <c r="S287" s="1477">
        <v>1</v>
      </c>
      <c r="T287" s="1477">
        <v>466</v>
      </c>
    </row>
    <row r="288" spans="1:20" ht="16.5" customHeight="1">
      <c r="A288" s="1671" t="s">
        <v>722</v>
      </c>
      <c r="B288" s="1477">
        <v>67</v>
      </c>
      <c r="C288" s="1477">
        <v>18</v>
      </c>
      <c r="D288" s="1477">
        <v>7</v>
      </c>
      <c r="E288" s="1477">
        <v>42</v>
      </c>
      <c r="F288" s="1477">
        <v>210</v>
      </c>
      <c r="G288" s="1477">
        <v>207</v>
      </c>
      <c r="H288" s="1477">
        <v>1</v>
      </c>
      <c r="I288" s="1477">
        <v>2</v>
      </c>
      <c r="J288" s="1477">
        <v>775</v>
      </c>
      <c r="K288" s="1477">
        <v>55</v>
      </c>
      <c r="L288" s="1477">
        <v>5</v>
      </c>
      <c r="M288" s="1477">
        <v>0</v>
      </c>
      <c r="N288" s="1477">
        <v>4</v>
      </c>
      <c r="O288" s="1477">
        <v>46</v>
      </c>
      <c r="P288" s="1477">
        <v>2</v>
      </c>
      <c r="Q288" s="1477">
        <v>1</v>
      </c>
      <c r="R288" s="1477">
        <v>21</v>
      </c>
      <c r="S288" s="1477">
        <v>5</v>
      </c>
      <c r="T288" s="1477">
        <v>1191</v>
      </c>
    </row>
    <row r="289" spans="1:20" ht="16.5" customHeight="1">
      <c r="A289" s="1671" t="s">
        <v>721</v>
      </c>
      <c r="B289" s="1477">
        <v>115</v>
      </c>
      <c r="C289" s="1477">
        <v>27</v>
      </c>
      <c r="D289" s="1477">
        <v>38</v>
      </c>
      <c r="E289" s="1477">
        <v>50</v>
      </c>
      <c r="F289" s="1477">
        <v>92</v>
      </c>
      <c r="G289" s="1477">
        <v>89</v>
      </c>
      <c r="H289" s="1477">
        <v>2</v>
      </c>
      <c r="I289" s="1477">
        <v>1</v>
      </c>
      <c r="J289" s="1477">
        <v>911</v>
      </c>
      <c r="K289" s="1477">
        <v>49</v>
      </c>
      <c r="L289" s="1477">
        <v>13</v>
      </c>
      <c r="M289" s="1477">
        <v>0</v>
      </c>
      <c r="N289" s="1477">
        <v>4</v>
      </c>
      <c r="O289" s="1477">
        <v>28</v>
      </c>
      <c r="P289" s="1477">
        <v>3</v>
      </c>
      <c r="Q289" s="1477">
        <v>4</v>
      </c>
      <c r="R289" s="1477">
        <v>17</v>
      </c>
      <c r="S289" s="1477">
        <v>1</v>
      </c>
      <c r="T289" s="1477">
        <v>1237</v>
      </c>
    </row>
    <row r="290" spans="1:20" ht="16.5" customHeight="1">
      <c r="A290" s="1671" t="s">
        <v>720</v>
      </c>
      <c r="B290" s="1477">
        <v>48</v>
      </c>
      <c r="C290" s="1477">
        <v>3</v>
      </c>
      <c r="D290" s="1477">
        <v>9</v>
      </c>
      <c r="E290" s="1477">
        <v>36</v>
      </c>
      <c r="F290" s="1477">
        <v>91</v>
      </c>
      <c r="G290" s="1477">
        <v>81</v>
      </c>
      <c r="H290" s="1477">
        <v>2</v>
      </c>
      <c r="I290" s="1477">
        <v>8</v>
      </c>
      <c r="J290" s="1477">
        <v>750</v>
      </c>
      <c r="K290" s="1477">
        <v>46</v>
      </c>
      <c r="L290" s="1477">
        <v>15</v>
      </c>
      <c r="M290" s="1477">
        <v>0</v>
      </c>
      <c r="N290" s="1477">
        <v>4</v>
      </c>
      <c r="O290" s="1477">
        <v>32</v>
      </c>
      <c r="P290" s="1477">
        <v>2</v>
      </c>
      <c r="Q290" s="1477">
        <v>0</v>
      </c>
      <c r="R290" s="1477">
        <v>18</v>
      </c>
      <c r="S290" s="1477">
        <v>4</v>
      </c>
      <c r="T290" s="1477">
        <v>1010</v>
      </c>
    </row>
    <row r="291" spans="1:20" ht="16.5" customHeight="1">
      <c r="A291" s="1671" t="s">
        <v>719</v>
      </c>
      <c r="B291" s="1477">
        <v>42</v>
      </c>
      <c r="C291" s="1477">
        <v>14</v>
      </c>
      <c r="D291" s="1477">
        <v>6</v>
      </c>
      <c r="E291" s="1477">
        <v>22</v>
      </c>
      <c r="F291" s="1477">
        <v>71</v>
      </c>
      <c r="G291" s="1477">
        <v>65</v>
      </c>
      <c r="H291" s="1477">
        <v>6</v>
      </c>
      <c r="I291" s="1477">
        <v>0</v>
      </c>
      <c r="J291" s="1477">
        <v>520</v>
      </c>
      <c r="K291" s="1477">
        <v>32</v>
      </c>
      <c r="L291" s="1477">
        <v>5</v>
      </c>
      <c r="M291" s="1477">
        <v>0</v>
      </c>
      <c r="N291" s="1477">
        <v>3</v>
      </c>
      <c r="O291" s="1477">
        <v>26</v>
      </c>
      <c r="P291" s="1477">
        <v>0</v>
      </c>
      <c r="Q291" s="1477">
        <v>1</v>
      </c>
      <c r="R291" s="1477">
        <v>15</v>
      </c>
      <c r="S291" s="1477">
        <v>4</v>
      </c>
      <c r="T291" s="1477">
        <v>719</v>
      </c>
    </row>
    <row r="292" spans="1:20" ht="16.5" customHeight="1">
      <c r="A292" s="1671" t="s">
        <v>718</v>
      </c>
      <c r="B292" s="1477">
        <v>90</v>
      </c>
      <c r="C292" s="1477">
        <v>24</v>
      </c>
      <c r="D292" s="1477">
        <v>11</v>
      </c>
      <c r="E292" s="1477">
        <v>55</v>
      </c>
      <c r="F292" s="1477">
        <v>79</v>
      </c>
      <c r="G292" s="1477">
        <v>64</v>
      </c>
      <c r="H292" s="1477">
        <v>3</v>
      </c>
      <c r="I292" s="1477">
        <v>12</v>
      </c>
      <c r="J292" s="1477">
        <v>716</v>
      </c>
      <c r="K292" s="1477">
        <v>84</v>
      </c>
      <c r="L292" s="1477">
        <v>13</v>
      </c>
      <c r="M292" s="1477">
        <v>0</v>
      </c>
      <c r="N292" s="1477">
        <v>3</v>
      </c>
      <c r="O292" s="1477">
        <v>28</v>
      </c>
      <c r="P292" s="1477">
        <v>3</v>
      </c>
      <c r="Q292" s="1477">
        <v>0</v>
      </c>
      <c r="R292" s="1477">
        <v>11</v>
      </c>
      <c r="S292" s="1477">
        <v>4</v>
      </c>
      <c r="T292" s="1477">
        <v>1031</v>
      </c>
    </row>
    <row r="293" spans="1:20" ht="16.5" customHeight="1">
      <c r="A293" s="1671" t="s">
        <v>717</v>
      </c>
      <c r="B293" s="1477">
        <v>37</v>
      </c>
      <c r="C293" s="1477">
        <v>5</v>
      </c>
      <c r="D293" s="1477">
        <v>4</v>
      </c>
      <c r="E293" s="1477">
        <v>28</v>
      </c>
      <c r="F293" s="1477">
        <v>90</v>
      </c>
      <c r="G293" s="1477">
        <v>85</v>
      </c>
      <c r="H293" s="1477">
        <v>4</v>
      </c>
      <c r="I293" s="1477">
        <v>1</v>
      </c>
      <c r="J293" s="1477">
        <v>458</v>
      </c>
      <c r="K293" s="1477">
        <v>41</v>
      </c>
      <c r="L293" s="1477">
        <v>5</v>
      </c>
      <c r="M293" s="1477">
        <v>0</v>
      </c>
      <c r="N293" s="1477">
        <v>0</v>
      </c>
      <c r="O293" s="1477">
        <v>21</v>
      </c>
      <c r="P293" s="1477">
        <v>1</v>
      </c>
      <c r="Q293" s="1477">
        <v>1</v>
      </c>
      <c r="R293" s="1477">
        <v>11</v>
      </c>
      <c r="S293" s="1477">
        <v>9</v>
      </c>
      <c r="T293" s="1477">
        <v>674</v>
      </c>
    </row>
    <row r="294" spans="1:20" ht="16.5" customHeight="1">
      <c r="A294" s="1671" t="s">
        <v>716</v>
      </c>
      <c r="B294" s="1477">
        <v>181</v>
      </c>
      <c r="C294" s="1477">
        <v>17</v>
      </c>
      <c r="D294" s="1477">
        <v>22</v>
      </c>
      <c r="E294" s="1477">
        <v>142</v>
      </c>
      <c r="F294" s="1477">
        <v>418</v>
      </c>
      <c r="G294" s="1477">
        <v>348</v>
      </c>
      <c r="H294" s="1477">
        <v>53</v>
      </c>
      <c r="I294" s="1477">
        <v>17</v>
      </c>
      <c r="J294" s="1477">
        <v>1816</v>
      </c>
      <c r="K294" s="1477">
        <v>203</v>
      </c>
      <c r="L294" s="1477">
        <v>44</v>
      </c>
      <c r="M294" s="1477">
        <v>10</v>
      </c>
      <c r="N294" s="1477">
        <v>21</v>
      </c>
      <c r="O294" s="1477">
        <v>82</v>
      </c>
      <c r="P294" s="1477">
        <v>4</v>
      </c>
      <c r="Q294" s="1477">
        <v>6</v>
      </c>
      <c r="R294" s="1477">
        <v>29</v>
      </c>
      <c r="S294" s="1477">
        <v>28</v>
      </c>
      <c r="T294" s="1477">
        <v>2842</v>
      </c>
    </row>
    <row r="295" spans="1:20" ht="16.5" customHeight="1">
      <c r="A295" s="1671" t="s">
        <v>715</v>
      </c>
      <c r="B295" s="1477">
        <v>65</v>
      </c>
      <c r="C295" s="1477">
        <v>11</v>
      </c>
      <c r="D295" s="1477">
        <v>10</v>
      </c>
      <c r="E295" s="1477">
        <v>44</v>
      </c>
      <c r="F295" s="1477">
        <v>83</v>
      </c>
      <c r="G295" s="1477">
        <v>72</v>
      </c>
      <c r="H295" s="1477">
        <v>8</v>
      </c>
      <c r="I295" s="1477">
        <v>3</v>
      </c>
      <c r="J295" s="1477">
        <v>654</v>
      </c>
      <c r="K295" s="1477">
        <v>83</v>
      </c>
      <c r="L295" s="1477">
        <v>14</v>
      </c>
      <c r="M295" s="1477">
        <v>1</v>
      </c>
      <c r="N295" s="1477">
        <v>3</v>
      </c>
      <c r="O295" s="1477">
        <v>23</v>
      </c>
      <c r="P295" s="1477">
        <v>0</v>
      </c>
      <c r="Q295" s="1477">
        <v>0</v>
      </c>
      <c r="R295" s="1477">
        <v>13</v>
      </c>
      <c r="S295" s="1477">
        <v>3</v>
      </c>
      <c r="T295" s="1477">
        <v>942</v>
      </c>
    </row>
    <row r="296" spans="1:20" ht="16.5" customHeight="1">
      <c r="A296" s="1671" t="s">
        <v>714</v>
      </c>
      <c r="B296" s="1477">
        <v>99</v>
      </c>
      <c r="C296" s="1477">
        <v>7</v>
      </c>
      <c r="D296" s="1477">
        <v>25</v>
      </c>
      <c r="E296" s="1477">
        <v>67</v>
      </c>
      <c r="F296" s="1477">
        <v>174</v>
      </c>
      <c r="G296" s="1477">
        <v>170</v>
      </c>
      <c r="H296" s="1477">
        <v>3</v>
      </c>
      <c r="I296" s="1477">
        <v>1</v>
      </c>
      <c r="J296" s="1477">
        <v>1164</v>
      </c>
      <c r="K296" s="1477">
        <v>120</v>
      </c>
      <c r="L296" s="1477">
        <v>18</v>
      </c>
      <c r="M296" s="1477">
        <v>2</v>
      </c>
      <c r="N296" s="1477">
        <v>5</v>
      </c>
      <c r="O296" s="1477">
        <v>69</v>
      </c>
      <c r="P296" s="1477">
        <v>1</v>
      </c>
      <c r="Q296" s="1477">
        <v>2</v>
      </c>
      <c r="R296" s="1477">
        <v>31</v>
      </c>
      <c r="S296" s="1477">
        <v>11</v>
      </c>
      <c r="T296" s="1477">
        <v>1696</v>
      </c>
    </row>
    <row r="297" spans="1:20" ht="16.5" customHeight="1">
      <c r="A297" s="1671" t="s">
        <v>713</v>
      </c>
      <c r="B297" s="1477">
        <v>83</v>
      </c>
      <c r="C297" s="1477">
        <v>13</v>
      </c>
      <c r="D297" s="1477">
        <v>9</v>
      </c>
      <c r="E297" s="1477">
        <v>61</v>
      </c>
      <c r="F297" s="1477">
        <v>107</v>
      </c>
      <c r="G297" s="1477">
        <v>96</v>
      </c>
      <c r="H297" s="1477">
        <v>6</v>
      </c>
      <c r="I297" s="1477">
        <v>5</v>
      </c>
      <c r="J297" s="1477">
        <v>844</v>
      </c>
      <c r="K297" s="1477">
        <v>44</v>
      </c>
      <c r="L297" s="1477">
        <v>14</v>
      </c>
      <c r="M297" s="1477">
        <v>1</v>
      </c>
      <c r="N297" s="1477">
        <v>18</v>
      </c>
      <c r="O297" s="1477">
        <v>49</v>
      </c>
      <c r="P297" s="1477">
        <v>0</v>
      </c>
      <c r="Q297" s="1477">
        <v>0</v>
      </c>
      <c r="R297" s="1477">
        <v>22</v>
      </c>
      <c r="S297" s="1477">
        <v>12</v>
      </c>
      <c r="T297" s="1477">
        <v>1194</v>
      </c>
    </row>
    <row r="298" spans="1:20" ht="16.5" customHeight="1">
      <c r="A298" s="1671" t="s">
        <v>712</v>
      </c>
      <c r="B298" s="1477">
        <v>52</v>
      </c>
      <c r="C298" s="1477">
        <v>17</v>
      </c>
      <c r="D298" s="1477">
        <v>4</v>
      </c>
      <c r="E298" s="1477">
        <v>31</v>
      </c>
      <c r="F298" s="1477">
        <v>104</v>
      </c>
      <c r="G298" s="1477">
        <v>100</v>
      </c>
      <c r="H298" s="1477">
        <v>1</v>
      </c>
      <c r="I298" s="1477">
        <v>3</v>
      </c>
      <c r="J298" s="1477">
        <v>847</v>
      </c>
      <c r="K298" s="1477">
        <v>61</v>
      </c>
      <c r="L298" s="1477">
        <v>4</v>
      </c>
      <c r="M298" s="1477">
        <v>0</v>
      </c>
      <c r="N298" s="1477">
        <v>4</v>
      </c>
      <c r="O298" s="1477">
        <v>24</v>
      </c>
      <c r="P298" s="1477">
        <v>1</v>
      </c>
      <c r="Q298" s="1477">
        <v>3</v>
      </c>
      <c r="R298" s="1477">
        <v>18</v>
      </c>
      <c r="S298" s="1477">
        <v>1</v>
      </c>
      <c r="T298" s="1477">
        <v>1119</v>
      </c>
    </row>
    <row r="299" spans="1:20" ht="16.5" customHeight="1">
      <c r="A299" s="1671" t="s">
        <v>711</v>
      </c>
      <c r="B299" s="1477">
        <v>101</v>
      </c>
      <c r="C299" s="1477">
        <v>10</v>
      </c>
      <c r="D299" s="1477">
        <v>14</v>
      </c>
      <c r="E299" s="1477">
        <v>77</v>
      </c>
      <c r="F299" s="1477">
        <v>109</v>
      </c>
      <c r="G299" s="1477">
        <v>104</v>
      </c>
      <c r="H299" s="1477">
        <v>2</v>
      </c>
      <c r="I299" s="1477">
        <v>3</v>
      </c>
      <c r="J299" s="1477">
        <v>750</v>
      </c>
      <c r="K299" s="1477">
        <v>76</v>
      </c>
      <c r="L299" s="1477">
        <v>11</v>
      </c>
      <c r="M299" s="1477">
        <v>0</v>
      </c>
      <c r="N299" s="1477">
        <v>1</v>
      </c>
      <c r="O299" s="1477">
        <v>64</v>
      </c>
      <c r="P299" s="1477">
        <v>1</v>
      </c>
      <c r="Q299" s="1477">
        <v>0</v>
      </c>
      <c r="R299" s="1477">
        <v>15</v>
      </c>
      <c r="S299" s="1477">
        <v>23</v>
      </c>
      <c r="T299" s="1477">
        <v>1151</v>
      </c>
    </row>
    <row r="300" spans="1:20" ht="16.5" customHeight="1">
      <c r="A300" s="1671" t="s">
        <v>710</v>
      </c>
      <c r="B300" s="1477">
        <v>140</v>
      </c>
      <c r="C300" s="1477">
        <v>22</v>
      </c>
      <c r="D300" s="1477">
        <v>19</v>
      </c>
      <c r="E300" s="1477">
        <v>99</v>
      </c>
      <c r="F300" s="1477">
        <v>168</v>
      </c>
      <c r="G300" s="1477">
        <v>164</v>
      </c>
      <c r="H300" s="1477">
        <v>2</v>
      </c>
      <c r="I300" s="1477">
        <v>2</v>
      </c>
      <c r="J300" s="1477">
        <v>1560</v>
      </c>
      <c r="K300" s="1477">
        <v>117</v>
      </c>
      <c r="L300" s="1477">
        <v>12</v>
      </c>
      <c r="M300" s="1477">
        <v>0</v>
      </c>
      <c r="N300" s="1477">
        <v>10</v>
      </c>
      <c r="O300" s="1477">
        <v>86</v>
      </c>
      <c r="P300" s="1477">
        <v>3</v>
      </c>
      <c r="Q300" s="1477">
        <v>1</v>
      </c>
      <c r="R300" s="1477">
        <v>37</v>
      </c>
      <c r="S300" s="1477">
        <v>13</v>
      </c>
      <c r="T300" s="1477">
        <v>2147</v>
      </c>
    </row>
    <row r="301" spans="1:20" ht="16.5" customHeight="1">
      <c r="A301" s="1671" t="s">
        <v>709</v>
      </c>
      <c r="B301" s="1477">
        <v>89</v>
      </c>
      <c r="C301" s="1477">
        <v>19</v>
      </c>
      <c r="D301" s="1477">
        <v>14</v>
      </c>
      <c r="E301" s="1477">
        <v>56</v>
      </c>
      <c r="F301" s="1477">
        <v>96</v>
      </c>
      <c r="G301" s="1477">
        <v>95</v>
      </c>
      <c r="H301" s="1477">
        <v>0</v>
      </c>
      <c r="I301" s="1477">
        <v>1</v>
      </c>
      <c r="J301" s="1477">
        <v>1204</v>
      </c>
      <c r="K301" s="1477">
        <v>50</v>
      </c>
      <c r="L301" s="1477">
        <v>3</v>
      </c>
      <c r="M301" s="1477">
        <v>0</v>
      </c>
      <c r="N301" s="1477">
        <v>1</v>
      </c>
      <c r="O301" s="1477">
        <v>5</v>
      </c>
      <c r="P301" s="1477">
        <v>1</v>
      </c>
      <c r="Q301" s="1477">
        <v>1</v>
      </c>
      <c r="R301" s="1477">
        <v>12</v>
      </c>
      <c r="S301" s="1477">
        <v>8</v>
      </c>
      <c r="T301" s="1477">
        <v>1470</v>
      </c>
    </row>
    <row r="302" spans="1:20" ht="16.5" customHeight="1">
      <c r="A302" s="1671" t="s">
        <v>708</v>
      </c>
      <c r="B302" s="1477">
        <v>56</v>
      </c>
      <c r="C302" s="1477">
        <v>13</v>
      </c>
      <c r="D302" s="1477">
        <v>9</v>
      </c>
      <c r="E302" s="1477">
        <v>34</v>
      </c>
      <c r="F302" s="1477">
        <v>118</v>
      </c>
      <c r="G302" s="1477">
        <v>110</v>
      </c>
      <c r="H302" s="1477">
        <v>4</v>
      </c>
      <c r="I302" s="1477">
        <v>4</v>
      </c>
      <c r="J302" s="1477">
        <v>985</v>
      </c>
      <c r="K302" s="1477">
        <v>136</v>
      </c>
      <c r="L302" s="1477">
        <v>13</v>
      </c>
      <c r="M302" s="1477">
        <v>4</v>
      </c>
      <c r="N302" s="1477">
        <v>6</v>
      </c>
      <c r="O302" s="1477">
        <v>80</v>
      </c>
      <c r="P302" s="1477">
        <v>5</v>
      </c>
      <c r="Q302" s="1477">
        <v>0</v>
      </c>
      <c r="R302" s="1477">
        <v>40</v>
      </c>
      <c r="S302" s="1477">
        <v>4</v>
      </c>
      <c r="T302" s="1477">
        <v>1447</v>
      </c>
    </row>
    <row r="303" spans="1:20" ht="16.5" customHeight="1">
      <c r="A303" s="1671" t="s">
        <v>707</v>
      </c>
      <c r="B303" s="1477">
        <v>36</v>
      </c>
      <c r="C303" s="1477">
        <v>8</v>
      </c>
      <c r="D303" s="1477">
        <v>5</v>
      </c>
      <c r="E303" s="1477">
        <v>23</v>
      </c>
      <c r="F303" s="1477">
        <v>25</v>
      </c>
      <c r="G303" s="1477">
        <v>24</v>
      </c>
      <c r="H303" s="1477">
        <v>1</v>
      </c>
      <c r="I303" s="1477">
        <v>0</v>
      </c>
      <c r="J303" s="1477">
        <v>199</v>
      </c>
      <c r="K303" s="1477">
        <v>48</v>
      </c>
      <c r="L303" s="1477">
        <v>8</v>
      </c>
      <c r="M303" s="1477">
        <v>0</v>
      </c>
      <c r="N303" s="1477">
        <v>1</v>
      </c>
      <c r="O303" s="1477">
        <v>6</v>
      </c>
      <c r="P303" s="1477">
        <v>0</v>
      </c>
      <c r="Q303" s="1477">
        <v>0</v>
      </c>
      <c r="R303" s="1477">
        <v>1</v>
      </c>
      <c r="S303" s="1477">
        <v>1</v>
      </c>
      <c r="T303" s="1477">
        <v>325</v>
      </c>
    </row>
    <row r="304" spans="1:20" ht="16.5" customHeight="1">
      <c r="A304" s="1671" t="s">
        <v>706</v>
      </c>
      <c r="B304" s="1477">
        <v>7</v>
      </c>
      <c r="C304" s="1477">
        <v>0</v>
      </c>
      <c r="D304" s="1477">
        <v>1</v>
      </c>
      <c r="E304" s="1477">
        <v>6</v>
      </c>
      <c r="F304" s="1477">
        <v>21</v>
      </c>
      <c r="G304" s="1477">
        <v>19</v>
      </c>
      <c r="H304" s="1477">
        <v>1</v>
      </c>
      <c r="I304" s="1477">
        <v>1</v>
      </c>
      <c r="J304" s="1477">
        <v>266</v>
      </c>
      <c r="K304" s="1477">
        <v>19</v>
      </c>
      <c r="L304" s="1477">
        <v>2</v>
      </c>
      <c r="M304" s="1477">
        <v>0</v>
      </c>
      <c r="N304" s="1477">
        <v>2</v>
      </c>
      <c r="O304" s="1477">
        <v>5</v>
      </c>
      <c r="P304" s="1477">
        <v>0</v>
      </c>
      <c r="Q304" s="1477">
        <v>0</v>
      </c>
      <c r="R304" s="1477">
        <v>4</v>
      </c>
      <c r="S304" s="1477">
        <v>0</v>
      </c>
      <c r="T304" s="1477">
        <v>326</v>
      </c>
    </row>
    <row r="305" spans="1:20" ht="16.5" customHeight="1">
      <c r="A305" s="1671" t="s">
        <v>705</v>
      </c>
      <c r="B305" s="1477">
        <v>28</v>
      </c>
      <c r="C305" s="1477">
        <v>3</v>
      </c>
      <c r="D305" s="1477">
        <v>4</v>
      </c>
      <c r="E305" s="1477">
        <v>21</v>
      </c>
      <c r="F305" s="1477">
        <v>32</v>
      </c>
      <c r="G305" s="1477">
        <v>11</v>
      </c>
      <c r="H305" s="1477">
        <v>6</v>
      </c>
      <c r="I305" s="1477">
        <v>15</v>
      </c>
      <c r="J305" s="1477">
        <v>205</v>
      </c>
      <c r="K305" s="1477">
        <v>23</v>
      </c>
      <c r="L305" s="1477">
        <v>1</v>
      </c>
      <c r="M305" s="1477">
        <v>0</v>
      </c>
      <c r="N305" s="1477">
        <v>4</v>
      </c>
      <c r="O305" s="1477">
        <v>4</v>
      </c>
      <c r="P305" s="1477">
        <v>0</v>
      </c>
      <c r="Q305" s="1477">
        <v>0</v>
      </c>
      <c r="R305" s="1477">
        <v>2</v>
      </c>
      <c r="S305" s="1477">
        <v>1</v>
      </c>
      <c r="T305" s="1477">
        <v>300</v>
      </c>
    </row>
    <row r="306" spans="1:20" ht="16.5" customHeight="1">
      <c r="A306" s="1671" t="s">
        <v>704</v>
      </c>
      <c r="B306" s="1477">
        <v>77</v>
      </c>
      <c r="C306" s="1477">
        <v>11</v>
      </c>
      <c r="D306" s="1477">
        <v>6</v>
      </c>
      <c r="E306" s="1477">
        <v>60</v>
      </c>
      <c r="F306" s="1477">
        <v>72</v>
      </c>
      <c r="G306" s="1477">
        <v>59</v>
      </c>
      <c r="H306" s="1477">
        <v>11</v>
      </c>
      <c r="I306" s="1477">
        <v>2</v>
      </c>
      <c r="J306" s="1477">
        <v>627</v>
      </c>
      <c r="K306" s="1477">
        <v>66</v>
      </c>
      <c r="L306" s="1477">
        <v>9</v>
      </c>
      <c r="M306" s="1477">
        <v>0</v>
      </c>
      <c r="N306" s="1477">
        <v>2</v>
      </c>
      <c r="O306" s="1477">
        <v>19</v>
      </c>
      <c r="P306" s="1477">
        <v>3</v>
      </c>
      <c r="Q306" s="1477">
        <v>0</v>
      </c>
      <c r="R306" s="1477">
        <v>4</v>
      </c>
      <c r="S306" s="1477">
        <v>6</v>
      </c>
      <c r="T306" s="1477">
        <v>885</v>
      </c>
    </row>
    <row r="307" spans="1:20" ht="16.5" customHeight="1">
      <c r="A307" s="1671" t="s">
        <v>703</v>
      </c>
      <c r="B307" s="1477">
        <v>8</v>
      </c>
      <c r="C307" s="1477">
        <v>2</v>
      </c>
      <c r="D307" s="1477">
        <v>1</v>
      </c>
      <c r="E307" s="1477">
        <v>5</v>
      </c>
      <c r="F307" s="1477">
        <v>10</v>
      </c>
      <c r="G307" s="1477">
        <v>5</v>
      </c>
      <c r="H307" s="1477">
        <v>5</v>
      </c>
      <c r="I307" s="1477">
        <v>0</v>
      </c>
      <c r="J307" s="1477">
        <v>215</v>
      </c>
      <c r="K307" s="1477">
        <v>25</v>
      </c>
      <c r="L307" s="1477">
        <v>2</v>
      </c>
      <c r="M307" s="1477">
        <v>0</v>
      </c>
      <c r="N307" s="1477">
        <v>0</v>
      </c>
      <c r="O307" s="1477">
        <v>3</v>
      </c>
      <c r="P307" s="1477">
        <v>0</v>
      </c>
      <c r="Q307" s="1477">
        <v>0</v>
      </c>
      <c r="R307" s="1477">
        <v>0</v>
      </c>
      <c r="S307" s="1477">
        <v>5</v>
      </c>
      <c r="T307" s="1477">
        <v>268</v>
      </c>
    </row>
    <row r="308" spans="1:20" ht="16.5" customHeight="1">
      <c r="A308" s="1671" t="s">
        <v>702</v>
      </c>
      <c r="B308" s="1477">
        <v>29</v>
      </c>
      <c r="C308" s="1477">
        <v>8</v>
      </c>
      <c r="D308" s="1477">
        <v>12</v>
      </c>
      <c r="E308" s="1477">
        <v>9</v>
      </c>
      <c r="F308" s="1477">
        <v>50</v>
      </c>
      <c r="G308" s="1477">
        <v>39</v>
      </c>
      <c r="H308" s="1477">
        <v>3</v>
      </c>
      <c r="I308" s="1477">
        <v>8</v>
      </c>
      <c r="J308" s="1477">
        <v>87</v>
      </c>
      <c r="K308" s="1477">
        <v>15</v>
      </c>
      <c r="L308" s="1477">
        <v>3</v>
      </c>
      <c r="M308" s="1477">
        <v>0</v>
      </c>
      <c r="N308" s="1477">
        <v>0</v>
      </c>
      <c r="O308" s="1477">
        <v>5</v>
      </c>
      <c r="P308" s="1477">
        <v>0</v>
      </c>
      <c r="Q308" s="1477">
        <v>0</v>
      </c>
      <c r="R308" s="1477">
        <v>1</v>
      </c>
      <c r="S308" s="1477">
        <v>1</v>
      </c>
      <c r="T308" s="1477">
        <v>191</v>
      </c>
    </row>
    <row r="309" spans="1:20" ht="16.5" customHeight="1">
      <c r="A309" s="1671" t="s">
        <v>790</v>
      </c>
      <c r="B309" s="1477">
        <v>21</v>
      </c>
      <c r="C309" s="1477">
        <v>5</v>
      </c>
      <c r="D309" s="1477">
        <v>8</v>
      </c>
      <c r="E309" s="1477">
        <v>8</v>
      </c>
      <c r="F309" s="1477">
        <v>42</v>
      </c>
      <c r="G309" s="1477">
        <v>41</v>
      </c>
      <c r="H309" s="1477">
        <v>0</v>
      </c>
      <c r="I309" s="1477">
        <v>1</v>
      </c>
      <c r="J309" s="1477">
        <v>417</v>
      </c>
      <c r="K309" s="1477">
        <v>59</v>
      </c>
      <c r="L309" s="1477">
        <v>9</v>
      </c>
      <c r="M309" s="1477">
        <v>2</v>
      </c>
      <c r="N309" s="1477">
        <v>3</v>
      </c>
      <c r="O309" s="1477">
        <v>25</v>
      </c>
      <c r="P309" s="1477">
        <v>0</v>
      </c>
      <c r="Q309" s="1477">
        <v>0</v>
      </c>
      <c r="R309" s="1477">
        <v>8</v>
      </c>
      <c r="S309" s="1477">
        <v>5</v>
      </c>
      <c r="T309" s="1477">
        <v>591</v>
      </c>
    </row>
    <row r="310" spans="1:20" ht="16.5" customHeight="1">
      <c r="A310" s="1671" t="s">
        <v>781</v>
      </c>
      <c r="B310" s="1477">
        <v>4</v>
      </c>
      <c r="C310" s="1477">
        <v>0</v>
      </c>
      <c r="D310" s="1477">
        <v>1</v>
      </c>
      <c r="E310" s="1477">
        <v>3</v>
      </c>
      <c r="F310" s="1477">
        <v>4</v>
      </c>
      <c r="G310" s="1477">
        <v>2</v>
      </c>
      <c r="H310" s="1477">
        <v>0</v>
      </c>
      <c r="I310" s="1477">
        <v>2</v>
      </c>
      <c r="J310" s="1477">
        <v>201</v>
      </c>
      <c r="K310" s="1477">
        <v>16</v>
      </c>
      <c r="L310" s="1477">
        <v>2</v>
      </c>
      <c r="M310" s="1477">
        <v>0</v>
      </c>
      <c r="N310" s="1477">
        <v>0</v>
      </c>
      <c r="O310" s="1477">
        <v>1</v>
      </c>
      <c r="P310" s="1477">
        <v>0</v>
      </c>
      <c r="Q310" s="1477">
        <v>0</v>
      </c>
      <c r="R310" s="1477">
        <v>0</v>
      </c>
      <c r="S310" s="1477">
        <v>1</v>
      </c>
      <c r="T310" s="1477">
        <v>229</v>
      </c>
    </row>
    <row r="311" spans="1:20" ht="16.5" customHeight="1">
      <c r="A311" s="1671" t="s">
        <v>699</v>
      </c>
      <c r="B311" s="1477">
        <v>14</v>
      </c>
      <c r="C311" s="1477">
        <v>2</v>
      </c>
      <c r="D311" s="1477">
        <v>1</v>
      </c>
      <c r="E311" s="1477">
        <v>11</v>
      </c>
      <c r="F311" s="1477">
        <v>2</v>
      </c>
      <c r="G311" s="1477">
        <v>2</v>
      </c>
      <c r="H311" s="1477">
        <v>0</v>
      </c>
      <c r="I311" s="1477">
        <v>0</v>
      </c>
      <c r="J311" s="1477">
        <v>289</v>
      </c>
      <c r="K311" s="1477">
        <v>19</v>
      </c>
      <c r="L311" s="1477">
        <v>5</v>
      </c>
      <c r="M311" s="1477">
        <v>0</v>
      </c>
      <c r="N311" s="1477">
        <v>0</v>
      </c>
      <c r="O311" s="1477">
        <v>1</v>
      </c>
      <c r="P311" s="1477">
        <v>0</v>
      </c>
      <c r="Q311" s="1477">
        <v>1</v>
      </c>
      <c r="R311" s="1477">
        <v>3</v>
      </c>
      <c r="S311" s="1477">
        <v>3</v>
      </c>
      <c r="T311" s="1477">
        <v>337</v>
      </c>
    </row>
    <row r="312" spans="1:20" ht="16.5" customHeight="1">
      <c r="A312" s="1671" t="s">
        <v>698</v>
      </c>
      <c r="B312" s="1477">
        <v>60</v>
      </c>
      <c r="C312" s="1477">
        <v>9</v>
      </c>
      <c r="D312" s="1477">
        <v>8</v>
      </c>
      <c r="E312" s="1477">
        <v>43</v>
      </c>
      <c r="F312" s="1477">
        <v>167</v>
      </c>
      <c r="G312" s="1477">
        <v>143</v>
      </c>
      <c r="H312" s="1477">
        <v>16</v>
      </c>
      <c r="I312" s="1477">
        <v>8</v>
      </c>
      <c r="J312" s="1477">
        <v>786</v>
      </c>
      <c r="K312" s="1477">
        <v>81</v>
      </c>
      <c r="L312" s="1477">
        <v>17</v>
      </c>
      <c r="M312" s="1477">
        <v>1</v>
      </c>
      <c r="N312" s="1477">
        <v>12</v>
      </c>
      <c r="O312" s="1477">
        <v>11</v>
      </c>
      <c r="P312" s="1477">
        <v>4</v>
      </c>
      <c r="Q312" s="1477">
        <v>1</v>
      </c>
      <c r="R312" s="1477">
        <v>3</v>
      </c>
      <c r="S312" s="1477">
        <v>1</v>
      </c>
      <c r="T312" s="1477">
        <v>1144</v>
      </c>
    </row>
    <row r="313" spans="1:20" ht="16.5" customHeight="1">
      <c r="A313" s="1671" t="s">
        <v>887</v>
      </c>
      <c r="B313" s="1477">
        <v>19</v>
      </c>
      <c r="C313" s="1477">
        <v>2</v>
      </c>
      <c r="D313" s="1477">
        <v>2</v>
      </c>
      <c r="E313" s="1477">
        <v>15</v>
      </c>
      <c r="F313" s="1477">
        <v>44</v>
      </c>
      <c r="G313" s="1477">
        <v>43</v>
      </c>
      <c r="H313" s="1477">
        <v>0</v>
      </c>
      <c r="I313" s="1477">
        <v>1</v>
      </c>
      <c r="J313" s="1477">
        <v>272</v>
      </c>
      <c r="K313" s="1477">
        <v>23</v>
      </c>
      <c r="L313" s="1477">
        <v>8</v>
      </c>
      <c r="M313" s="1477">
        <v>0</v>
      </c>
      <c r="N313" s="1477">
        <v>0</v>
      </c>
      <c r="O313" s="1477">
        <v>4</v>
      </c>
      <c r="P313" s="1477">
        <v>2</v>
      </c>
      <c r="Q313" s="1477">
        <v>0</v>
      </c>
      <c r="R313" s="1477">
        <v>2</v>
      </c>
      <c r="S313" s="1477">
        <v>3</v>
      </c>
      <c r="T313" s="1477">
        <v>377</v>
      </c>
    </row>
    <row r="314" spans="1:20" ht="16.5" customHeight="1">
      <c r="A314" s="1671" t="s">
        <v>696</v>
      </c>
      <c r="B314" s="1477">
        <v>7</v>
      </c>
      <c r="C314" s="1477">
        <v>0</v>
      </c>
      <c r="D314" s="1477">
        <v>0</v>
      </c>
      <c r="E314" s="1477">
        <v>7</v>
      </c>
      <c r="F314" s="1477">
        <v>2</v>
      </c>
      <c r="G314" s="1477">
        <v>0</v>
      </c>
      <c r="H314" s="1477">
        <v>0</v>
      </c>
      <c r="I314" s="1477">
        <v>2</v>
      </c>
      <c r="J314" s="1477">
        <v>11</v>
      </c>
      <c r="K314" s="1477">
        <v>6</v>
      </c>
      <c r="L314" s="1477">
        <v>0</v>
      </c>
      <c r="M314" s="1477">
        <v>0</v>
      </c>
      <c r="N314" s="1477">
        <v>0</v>
      </c>
      <c r="O314" s="1477">
        <v>0</v>
      </c>
      <c r="P314" s="1477">
        <v>0</v>
      </c>
      <c r="Q314" s="1477">
        <v>0</v>
      </c>
      <c r="R314" s="1477">
        <v>0</v>
      </c>
      <c r="S314" s="1477">
        <v>0</v>
      </c>
      <c r="T314" s="1477">
        <v>26</v>
      </c>
    </row>
    <row r="315" spans="1:20" ht="16.5" customHeight="1">
      <c r="A315" s="1671" t="s">
        <v>695</v>
      </c>
      <c r="B315" s="1477">
        <v>34</v>
      </c>
      <c r="C315" s="1477">
        <v>3</v>
      </c>
      <c r="D315" s="1477">
        <v>4</v>
      </c>
      <c r="E315" s="1477">
        <v>27</v>
      </c>
      <c r="F315" s="1477">
        <v>44</v>
      </c>
      <c r="G315" s="1477">
        <v>39</v>
      </c>
      <c r="H315" s="1477">
        <v>1</v>
      </c>
      <c r="I315" s="1477">
        <v>4</v>
      </c>
      <c r="J315" s="1477">
        <v>398</v>
      </c>
      <c r="K315" s="1477">
        <v>44</v>
      </c>
      <c r="L315" s="1477">
        <v>10</v>
      </c>
      <c r="M315" s="1477">
        <v>0</v>
      </c>
      <c r="N315" s="1477">
        <v>1</v>
      </c>
      <c r="O315" s="1477">
        <v>15</v>
      </c>
      <c r="P315" s="1477">
        <v>3</v>
      </c>
      <c r="Q315" s="1477">
        <v>0</v>
      </c>
      <c r="R315" s="1477">
        <v>1</v>
      </c>
      <c r="S315" s="1477">
        <v>3</v>
      </c>
      <c r="T315" s="1477">
        <v>553</v>
      </c>
    </row>
    <row r="316" spans="1:20" ht="16.5" customHeight="1">
      <c r="A316" s="1671" t="s">
        <v>694</v>
      </c>
      <c r="B316" s="1477">
        <v>60</v>
      </c>
      <c r="C316" s="1477">
        <v>6</v>
      </c>
      <c r="D316" s="1477">
        <v>9</v>
      </c>
      <c r="E316" s="1477">
        <v>45</v>
      </c>
      <c r="F316" s="1477">
        <v>124</v>
      </c>
      <c r="G316" s="1477">
        <v>116</v>
      </c>
      <c r="H316" s="1477">
        <v>1</v>
      </c>
      <c r="I316" s="1477">
        <v>7</v>
      </c>
      <c r="J316" s="1477">
        <v>571</v>
      </c>
      <c r="K316" s="1477">
        <v>54</v>
      </c>
      <c r="L316" s="1477">
        <v>9</v>
      </c>
      <c r="M316" s="1477">
        <v>0</v>
      </c>
      <c r="N316" s="1477">
        <v>3</v>
      </c>
      <c r="O316" s="1477">
        <v>7</v>
      </c>
      <c r="P316" s="1477">
        <v>0</v>
      </c>
      <c r="Q316" s="1477">
        <v>2</v>
      </c>
      <c r="R316" s="1477">
        <v>6</v>
      </c>
      <c r="S316" s="1477">
        <v>1</v>
      </c>
      <c r="T316" s="1477">
        <v>837</v>
      </c>
    </row>
    <row r="317" spans="1:20" ht="16.5" customHeight="1">
      <c r="A317" s="1671" t="s">
        <v>804</v>
      </c>
      <c r="B317" s="1477">
        <v>44</v>
      </c>
      <c r="C317" s="1477">
        <v>8</v>
      </c>
      <c r="D317" s="1477">
        <v>4</v>
      </c>
      <c r="E317" s="1477">
        <v>32</v>
      </c>
      <c r="F317" s="1477">
        <v>49</v>
      </c>
      <c r="G317" s="1477">
        <v>45</v>
      </c>
      <c r="H317" s="1477">
        <v>0</v>
      </c>
      <c r="I317" s="1477">
        <v>4</v>
      </c>
      <c r="J317" s="1477">
        <v>330</v>
      </c>
      <c r="K317" s="1477">
        <v>33</v>
      </c>
      <c r="L317" s="1477">
        <v>8</v>
      </c>
      <c r="M317" s="1477">
        <v>0</v>
      </c>
      <c r="N317" s="1477">
        <v>2</v>
      </c>
      <c r="O317" s="1477">
        <v>14</v>
      </c>
      <c r="P317" s="1477">
        <v>2</v>
      </c>
      <c r="Q317" s="1477">
        <v>2</v>
      </c>
      <c r="R317" s="1477">
        <v>1</v>
      </c>
      <c r="S317" s="1477">
        <v>3</v>
      </c>
      <c r="T317" s="1477">
        <v>488</v>
      </c>
    </row>
    <row r="318" spans="1:20" ht="16.5" customHeight="1">
      <c r="A318" s="1671" t="s">
        <v>692</v>
      </c>
      <c r="B318" s="1477">
        <v>23</v>
      </c>
      <c r="C318" s="1477">
        <v>5</v>
      </c>
      <c r="D318" s="1477">
        <v>2</v>
      </c>
      <c r="E318" s="1477">
        <v>16</v>
      </c>
      <c r="F318" s="1477">
        <v>65</v>
      </c>
      <c r="G318" s="1477">
        <v>56</v>
      </c>
      <c r="H318" s="1477">
        <v>6</v>
      </c>
      <c r="I318" s="1477">
        <v>3</v>
      </c>
      <c r="J318" s="1477">
        <v>388</v>
      </c>
      <c r="K318" s="1477">
        <v>52</v>
      </c>
      <c r="L318" s="1477">
        <v>7</v>
      </c>
      <c r="M318" s="1477">
        <v>0</v>
      </c>
      <c r="N318" s="1477">
        <v>8</v>
      </c>
      <c r="O318" s="1477">
        <v>18</v>
      </c>
      <c r="P318" s="1477">
        <v>1</v>
      </c>
      <c r="Q318" s="1477">
        <v>0</v>
      </c>
      <c r="R318" s="1477">
        <v>10</v>
      </c>
      <c r="S318" s="1477">
        <v>0</v>
      </c>
      <c r="T318" s="1477">
        <v>572</v>
      </c>
    </row>
    <row r="319" spans="1:20" ht="16.5" customHeight="1">
      <c r="A319" s="1671" t="s">
        <v>691</v>
      </c>
      <c r="B319" s="1477">
        <v>50</v>
      </c>
      <c r="C319" s="1477">
        <v>12</v>
      </c>
      <c r="D319" s="1477">
        <v>8</v>
      </c>
      <c r="E319" s="1477">
        <v>30</v>
      </c>
      <c r="F319" s="1477">
        <v>73</v>
      </c>
      <c r="G319" s="1477">
        <v>69</v>
      </c>
      <c r="H319" s="1477">
        <v>3</v>
      </c>
      <c r="I319" s="1477">
        <v>1</v>
      </c>
      <c r="J319" s="1477">
        <v>568</v>
      </c>
      <c r="K319" s="1477">
        <v>72</v>
      </c>
      <c r="L319" s="1477">
        <v>8</v>
      </c>
      <c r="M319" s="1477">
        <v>0</v>
      </c>
      <c r="N319" s="1477">
        <v>4</v>
      </c>
      <c r="O319" s="1477">
        <v>19</v>
      </c>
      <c r="P319" s="1477">
        <v>0</v>
      </c>
      <c r="Q319" s="1477">
        <v>0</v>
      </c>
      <c r="R319" s="1477">
        <v>13</v>
      </c>
      <c r="S319" s="1477">
        <v>7</v>
      </c>
      <c r="T319" s="1477">
        <v>814</v>
      </c>
    </row>
    <row r="320" spans="1:20" ht="16.5" customHeight="1">
      <c r="A320" s="1671" t="s">
        <v>690</v>
      </c>
      <c r="B320" s="1477">
        <v>62</v>
      </c>
      <c r="C320" s="1477">
        <v>12</v>
      </c>
      <c r="D320" s="1477">
        <v>7</v>
      </c>
      <c r="E320" s="1477">
        <v>43</v>
      </c>
      <c r="F320" s="1477">
        <v>63</v>
      </c>
      <c r="G320" s="1477">
        <v>58</v>
      </c>
      <c r="H320" s="1477">
        <v>1</v>
      </c>
      <c r="I320" s="1477">
        <v>4</v>
      </c>
      <c r="J320" s="1477">
        <v>511</v>
      </c>
      <c r="K320" s="1477">
        <v>76</v>
      </c>
      <c r="L320" s="1477">
        <v>17</v>
      </c>
      <c r="M320" s="1477">
        <v>1</v>
      </c>
      <c r="N320" s="1477">
        <v>7</v>
      </c>
      <c r="O320" s="1477">
        <v>23</v>
      </c>
      <c r="P320" s="1477">
        <v>4</v>
      </c>
      <c r="Q320" s="1477">
        <v>0</v>
      </c>
      <c r="R320" s="1477">
        <v>6</v>
      </c>
      <c r="S320" s="1477">
        <v>4</v>
      </c>
      <c r="T320" s="1477">
        <v>774</v>
      </c>
    </row>
    <row r="321" spans="1:20" ht="16.5" customHeight="1">
      <c r="A321" s="1670" t="s">
        <v>689</v>
      </c>
      <c r="B321" s="1477">
        <v>51</v>
      </c>
      <c r="C321" s="1477">
        <v>3</v>
      </c>
      <c r="D321" s="1477">
        <v>8</v>
      </c>
      <c r="E321" s="1477">
        <v>40</v>
      </c>
      <c r="F321" s="1477">
        <v>30</v>
      </c>
      <c r="G321" s="1477">
        <v>25</v>
      </c>
      <c r="H321" s="1477">
        <v>4</v>
      </c>
      <c r="I321" s="1477">
        <v>1</v>
      </c>
      <c r="J321" s="1477">
        <v>396</v>
      </c>
      <c r="K321" s="1477">
        <v>61</v>
      </c>
      <c r="L321" s="1477">
        <v>6</v>
      </c>
      <c r="M321" s="1477">
        <v>2</v>
      </c>
      <c r="N321" s="1477">
        <v>1</v>
      </c>
      <c r="O321" s="1477">
        <v>14</v>
      </c>
      <c r="P321" s="1477">
        <v>3</v>
      </c>
      <c r="Q321" s="1477">
        <v>1</v>
      </c>
      <c r="R321" s="1477">
        <v>8</v>
      </c>
      <c r="S321" s="1477">
        <v>2</v>
      </c>
      <c r="T321" s="1477">
        <v>575</v>
      </c>
    </row>
    <row r="322" spans="1:20" ht="16.5" customHeight="1">
      <c r="A322" s="1669" t="s">
        <v>16</v>
      </c>
      <c r="B322" s="1477">
        <v>4631</v>
      </c>
      <c r="C322" s="1477">
        <v>780</v>
      </c>
      <c r="D322" s="1477">
        <v>680</v>
      </c>
      <c r="E322" s="1477">
        <v>3171</v>
      </c>
      <c r="F322" s="1477">
        <v>5998</v>
      </c>
      <c r="G322" s="1477">
        <v>5358</v>
      </c>
      <c r="H322" s="1477">
        <v>354</v>
      </c>
      <c r="I322" s="1477">
        <v>286</v>
      </c>
      <c r="J322" s="1477">
        <v>50077</v>
      </c>
      <c r="K322" s="1477">
        <v>4866</v>
      </c>
      <c r="L322" s="1477">
        <v>789</v>
      </c>
      <c r="M322" s="1477">
        <v>58</v>
      </c>
      <c r="N322" s="1477">
        <v>258</v>
      </c>
      <c r="O322" s="1477">
        <v>1898</v>
      </c>
      <c r="P322" s="1477">
        <v>135</v>
      </c>
      <c r="Q322" s="1477">
        <v>84</v>
      </c>
      <c r="R322" s="1477">
        <v>1007</v>
      </c>
      <c r="S322" s="1477">
        <v>573</v>
      </c>
      <c r="T322" s="1477">
        <v>70374</v>
      </c>
    </row>
    <row r="323" spans="1:20">
      <c r="A323" s="1664"/>
    </row>
    <row r="324" spans="1:20" ht="15" customHeight="1">
      <c r="A324" s="1665" t="s">
        <v>451</v>
      </c>
      <c r="B324" s="1665"/>
      <c r="C324" s="1665"/>
      <c r="D324" s="1665"/>
      <c r="E324" s="1665"/>
      <c r="F324" s="1665"/>
      <c r="G324" s="1665"/>
      <c r="H324" s="1666"/>
      <c r="I324" s="1665"/>
      <c r="J324" s="1665"/>
      <c r="K324" s="1667" t="s">
        <v>452</v>
      </c>
      <c r="L324" s="1666"/>
      <c r="M324" s="1666"/>
      <c r="N324" s="1665"/>
      <c r="O324" s="1665"/>
      <c r="P324" s="1665"/>
      <c r="Q324" s="1665"/>
      <c r="R324" s="1665"/>
      <c r="S324" s="1665"/>
      <c r="T324" s="1665"/>
    </row>
    <row r="325" spans="1:20" ht="15" customHeight="1">
      <c r="A325" s="1667" t="s">
        <v>531</v>
      </c>
      <c r="B325" s="1665"/>
      <c r="C325" s="1665"/>
      <c r="D325" s="1665"/>
      <c r="E325" s="1665"/>
      <c r="F325" s="1665"/>
      <c r="G325" s="1665"/>
      <c r="H325" s="1666"/>
      <c r="I325" s="1665"/>
      <c r="J325" s="1665"/>
      <c r="K325" s="1667" t="s">
        <v>453</v>
      </c>
      <c r="L325" s="1666"/>
      <c r="M325" s="1666"/>
      <c r="N325" s="1665"/>
      <c r="O325" s="1665"/>
      <c r="P325" s="1665"/>
      <c r="Q325" s="1665"/>
      <c r="R325" s="1665"/>
      <c r="S325" s="1665"/>
      <c r="T325" s="1665"/>
    </row>
    <row r="326" spans="1:20" ht="15" customHeight="1">
      <c r="A326" s="1667" t="s">
        <v>454</v>
      </c>
      <c r="B326" s="1665"/>
      <c r="C326" s="1665"/>
      <c r="D326" s="1665"/>
      <c r="E326" s="1665"/>
      <c r="F326" s="1665"/>
      <c r="G326" s="1665"/>
      <c r="H326" s="1666"/>
      <c r="I326" s="1665"/>
      <c r="J326" s="1665"/>
      <c r="K326" s="1667" t="s">
        <v>455</v>
      </c>
      <c r="L326" s="1666"/>
      <c r="M326" s="1666"/>
      <c r="N326" s="1665"/>
      <c r="O326" s="1665"/>
      <c r="P326" s="1665"/>
      <c r="Q326" s="1665"/>
      <c r="R326" s="1665"/>
      <c r="S326" s="1665"/>
      <c r="T326" s="1665"/>
    </row>
    <row r="327" spans="1:20" ht="15" customHeight="1">
      <c r="A327" s="1667" t="s">
        <v>456</v>
      </c>
      <c r="B327" s="1665"/>
      <c r="C327" s="1665"/>
      <c r="D327" s="1665"/>
      <c r="E327" s="1665"/>
      <c r="F327" s="1665"/>
      <c r="G327" s="1665"/>
      <c r="H327" s="1666"/>
      <c r="I327" s="1665"/>
      <c r="J327" s="1665"/>
      <c r="K327" s="1667" t="s">
        <v>457</v>
      </c>
      <c r="L327" s="1666"/>
      <c r="M327" s="1666"/>
      <c r="N327" s="1665"/>
      <c r="O327" s="1665"/>
      <c r="P327" s="1665"/>
      <c r="Q327" s="1665"/>
      <c r="R327" s="1665"/>
      <c r="S327" s="1665"/>
      <c r="T327" s="1665"/>
    </row>
    <row r="328" spans="1:20" ht="15" customHeight="1">
      <c r="A328" s="1665" t="s">
        <v>458</v>
      </c>
      <c r="B328" s="1665"/>
      <c r="C328" s="1665"/>
      <c r="D328" s="1665"/>
      <c r="E328" s="1665"/>
      <c r="F328" s="1665"/>
      <c r="G328" s="1665"/>
      <c r="H328" s="1666"/>
      <c r="I328" s="1665"/>
      <c r="J328" s="1665"/>
      <c r="K328" s="1667" t="s">
        <v>459</v>
      </c>
      <c r="L328" s="1666"/>
      <c r="M328" s="1666"/>
      <c r="N328" s="1665"/>
      <c r="O328" s="1665"/>
      <c r="P328" s="1665"/>
      <c r="Q328" s="1665"/>
      <c r="R328" s="1665"/>
      <c r="S328" s="1665"/>
      <c r="T328" s="1665"/>
    </row>
    <row r="329" spans="1:20" ht="15" customHeight="1">
      <c r="A329" s="1667" t="s">
        <v>460</v>
      </c>
      <c r="B329" s="1665"/>
      <c r="C329" s="1665"/>
      <c r="D329" s="1665"/>
      <c r="E329" s="1665"/>
      <c r="F329" s="1665"/>
      <c r="G329" s="1665"/>
      <c r="H329" s="1666"/>
      <c r="I329" s="1665"/>
      <c r="J329" s="1665"/>
      <c r="K329" s="1667" t="s">
        <v>461</v>
      </c>
      <c r="L329" s="1666"/>
      <c r="M329" s="1666"/>
      <c r="N329" s="1665"/>
      <c r="O329" s="1665"/>
      <c r="P329" s="1665"/>
      <c r="Q329" s="1665"/>
      <c r="R329" s="1665"/>
      <c r="S329" s="1665"/>
      <c r="T329" s="1665"/>
    </row>
    <row r="330" spans="1:20" ht="15" customHeight="1">
      <c r="A330" s="1667" t="s">
        <v>861</v>
      </c>
      <c r="B330" s="1665"/>
      <c r="C330" s="1665"/>
      <c r="D330" s="1665"/>
      <c r="E330" s="1665"/>
      <c r="F330" s="1665"/>
      <c r="G330" s="1665"/>
      <c r="H330" s="1666"/>
      <c r="I330" s="1665"/>
      <c r="J330" s="1665"/>
      <c r="K330" s="1667" t="s">
        <v>463</v>
      </c>
      <c r="L330" s="1666"/>
      <c r="M330" s="1666"/>
      <c r="N330" s="1665"/>
      <c r="O330" s="1665"/>
      <c r="P330" s="1665"/>
      <c r="Q330" s="1665"/>
      <c r="R330" s="1665"/>
      <c r="S330" s="1665"/>
      <c r="T330" s="1665"/>
    </row>
    <row r="331" spans="1:20" ht="15" customHeight="1">
      <c r="A331" s="1668" t="s">
        <v>860</v>
      </c>
      <c r="B331" s="1665"/>
      <c r="C331" s="1665"/>
      <c r="D331" s="1665"/>
      <c r="E331" s="1665"/>
      <c r="F331" s="1665"/>
      <c r="G331" s="1665"/>
      <c r="H331" s="1666"/>
      <c r="I331" s="1665"/>
      <c r="J331" s="1665"/>
      <c r="K331" s="1667" t="s">
        <v>465</v>
      </c>
      <c r="L331" s="1666"/>
      <c r="M331" s="1666"/>
      <c r="N331" s="1665"/>
      <c r="O331" s="1665"/>
      <c r="P331" s="1665"/>
      <c r="Q331" s="1665"/>
      <c r="R331" s="1665"/>
      <c r="S331" s="1665"/>
      <c r="T331" s="1665"/>
    </row>
    <row r="332" spans="1:20">
      <c r="A332" s="1664"/>
    </row>
    <row r="333" spans="1:20" s="1684" customFormat="1" ht="18" customHeight="1">
      <c r="A333" s="1705" t="s">
        <v>167</v>
      </c>
      <c r="B333" s="1682"/>
      <c r="C333" s="1682"/>
      <c r="D333" s="1682"/>
      <c r="E333" s="1682"/>
      <c r="F333" s="1682"/>
      <c r="G333" s="1682"/>
      <c r="H333" s="1682"/>
      <c r="I333" s="1682"/>
      <c r="J333" s="1682"/>
      <c r="K333" s="1682"/>
      <c r="L333" s="1682"/>
      <c r="M333" s="1682"/>
      <c r="N333" s="1682"/>
      <c r="O333" s="1682"/>
      <c r="P333" s="1682"/>
      <c r="Q333" s="1682"/>
      <c r="R333" s="1682"/>
      <c r="S333" s="1682"/>
      <c r="T333" s="1682"/>
    </row>
    <row r="334" spans="1:20" s="1702" customFormat="1" ht="18" customHeight="1">
      <c r="A334" s="1704" t="s">
        <v>886</v>
      </c>
      <c r="B334" s="1703"/>
      <c r="C334" s="1703"/>
      <c r="D334" s="1703"/>
      <c r="E334" s="1703"/>
      <c r="F334" s="1703"/>
      <c r="G334" s="1703"/>
      <c r="H334" s="1703"/>
      <c r="I334" s="1703"/>
      <c r="J334" s="1703"/>
      <c r="K334" s="1703"/>
      <c r="L334" s="1703"/>
      <c r="M334" s="1703"/>
      <c r="N334" s="1703"/>
      <c r="O334" s="1703"/>
      <c r="P334" s="1703"/>
      <c r="Q334" s="1703"/>
      <c r="R334" s="1703"/>
      <c r="S334" s="1703"/>
      <c r="T334" s="1703"/>
    </row>
    <row r="335" spans="1:20" ht="11.25" customHeight="1">
      <c r="A335" s="1701"/>
      <c r="B335" s="1700"/>
      <c r="C335" s="1700"/>
      <c r="D335" s="1700"/>
      <c r="E335" s="1700"/>
      <c r="F335" s="1700"/>
      <c r="G335" s="1700"/>
      <c r="H335" s="1700"/>
      <c r="I335" s="1700"/>
      <c r="J335" s="1700"/>
      <c r="K335" s="1700"/>
      <c r="L335" s="1700"/>
      <c r="M335" s="1700"/>
      <c r="N335" s="1700"/>
      <c r="O335" s="1700"/>
      <c r="P335" s="1700"/>
      <c r="Q335" s="1700"/>
      <c r="R335" s="1700"/>
      <c r="S335" s="1700"/>
      <c r="T335" s="1700"/>
    </row>
    <row r="336" spans="1:20" s="1526" customFormat="1" ht="16.5" customHeight="1">
      <c r="A336" s="1681"/>
      <c r="B336" s="1680" t="s">
        <v>47</v>
      </c>
      <c r="C336" s="1679"/>
      <c r="D336" s="1679"/>
      <c r="E336" s="1678"/>
      <c r="F336" s="1680" t="s">
        <v>48</v>
      </c>
      <c r="G336" s="1679"/>
      <c r="H336" s="1679"/>
      <c r="I336" s="1678"/>
      <c r="J336" s="1677" t="s">
        <v>52</v>
      </c>
      <c r="K336" s="1677" t="s">
        <v>53</v>
      </c>
      <c r="L336" s="1677" t="s">
        <v>55</v>
      </c>
      <c r="M336" s="1677" t="s">
        <v>57</v>
      </c>
      <c r="N336" s="1677" t="s">
        <v>58</v>
      </c>
      <c r="O336" s="1677" t="s">
        <v>59</v>
      </c>
      <c r="P336" s="1677" t="s">
        <v>60</v>
      </c>
      <c r="Q336" s="1677" t="s">
        <v>62</v>
      </c>
      <c r="R336" s="1677" t="s">
        <v>882</v>
      </c>
      <c r="S336" s="1677" t="s">
        <v>20</v>
      </c>
      <c r="T336" s="1677" t="s">
        <v>163</v>
      </c>
    </row>
    <row r="337" spans="1:20" s="1526" customFormat="1" ht="34.5" customHeight="1">
      <c r="A337" s="1676"/>
      <c r="B337" s="1675" t="s">
        <v>75</v>
      </c>
      <c r="C337" s="1674" t="s">
        <v>864</v>
      </c>
      <c r="D337" s="1674" t="s">
        <v>473</v>
      </c>
      <c r="E337" s="1673" t="s">
        <v>474</v>
      </c>
      <c r="F337" s="1675" t="s">
        <v>75</v>
      </c>
      <c r="G337" s="1674" t="s">
        <v>475</v>
      </c>
      <c r="H337" s="1674" t="s">
        <v>863</v>
      </c>
      <c r="I337" s="1673" t="s">
        <v>862</v>
      </c>
      <c r="J337" s="1672"/>
      <c r="K337" s="1672"/>
      <c r="L337" s="1672"/>
      <c r="M337" s="1672"/>
      <c r="N337" s="1672"/>
      <c r="O337" s="1672"/>
      <c r="P337" s="1672"/>
      <c r="Q337" s="1672"/>
      <c r="R337" s="1672"/>
      <c r="S337" s="1672"/>
      <c r="T337" s="1672"/>
    </row>
    <row r="338" spans="1:20" ht="16.5" customHeight="1">
      <c r="A338" s="1671" t="s">
        <v>755</v>
      </c>
      <c r="B338" s="1477">
        <v>258</v>
      </c>
      <c r="C338" s="1477">
        <v>93</v>
      </c>
      <c r="D338" s="1477">
        <v>64</v>
      </c>
      <c r="E338" s="1477">
        <v>101</v>
      </c>
      <c r="F338" s="1477">
        <v>162</v>
      </c>
      <c r="G338" s="1477">
        <v>160</v>
      </c>
      <c r="H338" s="1477">
        <v>1</v>
      </c>
      <c r="I338" s="1477">
        <v>1</v>
      </c>
      <c r="J338" s="1477">
        <v>669</v>
      </c>
      <c r="K338" s="1477">
        <v>73</v>
      </c>
      <c r="L338" s="1477">
        <v>19</v>
      </c>
      <c r="M338" s="1477">
        <v>1</v>
      </c>
      <c r="N338" s="1477">
        <v>2</v>
      </c>
      <c r="O338" s="1477">
        <v>27</v>
      </c>
      <c r="P338" s="1477">
        <v>1</v>
      </c>
      <c r="Q338" s="1477">
        <v>1</v>
      </c>
      <c r="R338" s="1477">
        <v>27</v>
      </c>
      <c r="S338" s="1477">
        <v>15</v>
      </c>
      <c r="T338" s="1477">
        <v>1255</v>
      </c>
    </row>
    <row r="339" spans="1:20" ht="16.5" customHeight="1">
      <c r="A339" s="1671" t="s">
        <v>754</v>
      </c>
      <c r="B339" s="1477">
        <v>92</v>
      </c>
      <c r="C339" s="1477">
        <v>26</v>
      </c>
      <c r="D339" s="1477">
        <v>31</v>
      </c>
      <c r="E339" s="1477">
        <v>35</v>
      </c>
      <c r="F339" s="1477">
        <v>29</v>
      </c>
      <c r="G339" s="1477">
        <v>29</v>
      </c>
      <c r="H339" s="1477">
        <v>0</v>
      </c>
      <c r="I339" s="1477">
        <v>0</v>
      </c>
      <c r="J339" s="1477">
        <v>250</v>
      </c>
      <c r="K339" s="1477">
        <v>24</v>
      </c>
      <c r="L339" s="1477">
        <v>4</v>
      </c>
      <c r="M339" s="1477">
        <v>0</v>
      </c>
      <c r="N339" s="1477">
        <v>2</v>
      </c>
      <c r="O339" s="1477">
        <v>8</v>
      </c>
      <c r="P339" s="1477">
        <v>0</v>
      </c>
      <c r="Q339" s="1477">
        <v>1</v>
      </c>
      <c r="R339" s="1477">
        <v>5</v>
      </c>
      <c r="S339" s="1477">
        <v>1</v>
      </c>
      <c r="T339" s="1477">
        <v>416</v>
      </c>
    </row>
    <row r="340" spans="1:20" ht="16.5" customHeight="1">
      <c r="A340" s="1671" t="s">
        <v>753</v>
      </c>
      <c r="B340" s="1477">
        <v>65</v>
      </c>
      <c r="C340" s="1477">
        <v>18</v>
      </c>
      <c r="D340" s="1477">
        <v>14</v>
      </c>
      <c r="E340" s="1477">
        <v>33</v>
      </c>
      <c r="F340" s="1477">
        <v>57</v>
      </c>
      <c r="G340" s="1477">
        <v>57</v>
      </c>
      <c r="H340" s="1477">
        <v>0</v>
      </c>
      <c r="I340" s="1477">
        <v>0</v>
      </c>
      <c r="J340" s="1477">
        <v>301</v>
      </c>
      <c r="K340" s="1477">
        <v>30</v>
      </c>
      <c r="L340" s="1477">
        <v>2</v>
      </c>
      <c r="M340" s="1477">
        <v>1</v>
      </c>
      <c r="N340" s="1477">
        <v>4</v>
      </c>
      <c r="O340" s="1477">
        <v>12</v>
      </c>
      <c r="P340" s="1477">
        <v>0</v>
      </c>
      <c r="Q340" s="1477">
        <v>0</v>
      </c>
      <c r="R340" s="1477">
        <v>5</v>
      </c>
      <c r="S340" s="1477">
        <v>1</v>
      </c>
      <c r="T340" s="1477">
        <v>478</v>
      </c>
    </row>
    <row r="341" spans="1:20" ht="16.5" customHeight="1">
      <c r="A341" s="1671" t="s">
        <v>752</v>
      </c>
      <c r="B341" s="1477">
        <v>69</v>
      </c>
      <c r="C341" s="1477">
        <v>16</v>
      </c>
      <c r="D341" s="1477">
        <v>20</v>
      </c>
      <c r="E341" s="1477">
        <v>33</v>
      </c>
      <c r="F341" s="1477">
        <v>17</v>
      </c>
      <c r="G341" s="1477">
        <v>17</v>
      </c>
      <c r="H341" s="1477">
        <v>0</v>
      </c>
      <c r="I341" s="1477">
        <v>0</v>
      </c>
      <c r="J341" s="1477">
        <v>210</v>
      </c>
      <c r="K341" s="1477">
        <v>30</v>
      </c>
      <c r="L341" s="1477">
        <v>5</v>
      </c>
      <c r="M341" s="1477">
        <v>0</v>
      </c>
      <c r="N341" s="1477">
        <v>0</v>
      </c>
      <c r="O341" s="1477">
        <v>6</v>
      </c>
      <c r="P341" s="1477">
        <v>0</v>
      </c>
      <c r="Q341" s="1477">
        <v>0</v>
      </c>
      <c r="R341" s="1477">
        <v>8</v>
      </c>
      <c r="S341" s="1477">
        <v>3</v>
      </c>
      <c r="T341" s="1477">
        <v>348</v>
      </c>
    </row>
    <row r="342" spans="1:20" ht="16.5" customHeight="1">
      <c r="A342" s="1671" t="s">
        <v>751</v>
      </c>
      <c r="B342" s="1477">
        <v>101</v>
      </c>
      <c r="C342" s="1477">
        <v>31</v>
      </c>
      <c r="D342" s="1477">
        <v>28</v>
      </c>
      <c r="E342" s="1477">
        <v>42</v>
      </c>
      <c r="F342" s="1477">
        <v>47</v>
      </c>
      <c r="G342" s="1477">
        <v>46</v>
      </c>
      <c r="H342" s="1477">
        <v>0</v>
      </c>
      <c r="I342" s="1477">
        <v>1</v>
      </c>
      <c r="J342" s="1477">
        <v>268</v>
      </c>
      <c r="K342" s="1477">
        <v>25</v>
      </c>
      <c r="L342" s="1477">
        <v>8</v>
      </c>
      <c r="M342" s="1477">
        <v>1</v>
      </c>
      <c r="N342" s="1477">
        <v>0</v>
      </c>
      <c r="O342" s="1477">
        <v>20</v>
      </c>
      <c r="P342" s="1477">
        <v>1</v>
      </c>
      <c r="Q342" s="1477">
        <v>0</v>
      </c>
      <c r="R342" s="1477">
        <v>8</v>
      </c>
      <c r="S342" s="1477">
        <v>0</v>
      </c>
      <c r="T342" s="1477">
        <v>479</v>
      </c>
    </row>
    <row r="343" spans="1:20" ht="16.5" customHeight="1">
      <c r="A343" s="1671" t="s">
        <v>750</v>
      </c>
      <c r="B343" s="1477">
        <v>76</v>
      </c>
      <c r="C343" s="1477">
        <v>25</v>
      </c>
      <c r="D343" s="1477">
        <v>23</v>
      </c>
      <c r="E343" s="1477">
        <v>28</v>
      </c>
      <c r="F343" s="1477">
        <v>30</v>
      </c>
      <c r="G343" s="1477">
        <v>29</v>
      </c>
      <c r="H343" s="1477">
        <v>0</v>
      </c>
      <c r="I343" s="1477">
        <v>1</v>
      </c>
      <c r="J343" s="1477">
        <v>226</v>
      </c>
      <c r="K343" s="1477">
        <v>25</v>
      </c>
      <c r="L343" s="1477">
        <v>1</v>
      </c>
      <c r="M343" s="1477">
        <v>0</v>
      </c>
      <c r="N343" s="1477">
        <v>2</v>
      </c>
      <c r="O343" s="1477">
        <v>8</v>
      </c>
      <c r="P343" s="1477">
        <v>0</v>
      </c>
      <c r="Q343" s="1477">
        <v>0</v>
      </c>
      <c r="R343" s="1477">
        <v>5</v>
      </c>
      <c r="S343" s="1477">
        <v>5</v>
      </c>
      <c r="T343" s="1477">
        <v>378</v>
      </c>
    </row>
    <row r="344" spans="1:20" ht="16.5" customHeight="1">
      <c r="A344" s="1671" t="s">
        <v>749</v>
      </c>
      <c r="B344" s="1477">
        <v>98</v>
      </c>
      <c r="C344" s="1477">
        <v>38</v>
      </c>
      <c r="D344" s="1477">
        <v>19</v>
      </c>
      <c r="E344" s="1477">
        <v>41</v>
      </c>
      <c r="F344" s="1477">
        <v>44</v>
      </c>
      <c r="G344" s="1477">
        <v>42</v>
      </c>
      <c r="H344" s="1477">
        <v>2</v>
      </c>
      <c r="I344" s="1477">
        <v>0</v>
      </c>
      <c r="J344" s="1477">
        <v>428</v>
      </c>
      <c r="K344" s="1477">
        <v>44</v>
      </c>
      <c r="L344" s="1477">
        <v>3</v>
      </c>
      <c r="M344" s="1477">
        <v>0</v>
      </c>
      <c r="N344" s="1477">
        <v>3</v>
      </c>
      <c r="O344" s="1477">
        <v>22</v>
      </c>
      <c r="P344" s="1477">
        <v>0</v>
      </c>
      <c r="Q344" s="1477">
        <v>0</v>
      </c>
      <c r="R344" s="1477">
        <v>13</v>
      </c>
      <c r="S344" s="1477">
        <v>6</v>
      </c>
      <c r="T344" s="1477">
        <v>661</v>
      </c>
    </row>
    <row r="345" spans="1:20" ht="16.5" customHeight="1">
      <c r="A345" s="1671" t="s">
        <v>748</v>
      </c>
      <c r="B345" s="1477">
        <v>110</v>
      </c>
      <c r="C345" s="1477">
        <v>31</v>
      </c>
      <c r="D345" s="1477">
        <v>27</v>
      </c>
      <c r="E345" s="1477">
        <v>52</v>
      </c>
      <c r="F345" s="1477">
        <v>56</v>
      </c>
      <c r="G345" s="1477">
        <v>56</v>
      </c>
      <c r="H345" s="1477">
        <v>0</v>
      </c>
      <c r="I345" s="1477">
        <v>0</v>
      </c>
      <c r="J345" s="1477">
        <v>559</v>
      </c>
      <c r="K345" s="1477">
        <v>43</v>
      </c>
      <c r="L345" s="1477">
        <v>3</v>
      </c>
      <c r="M345" s="1477">
        <v>0</v>
      </c>
      <c r="N345" s="1477">
        <v>1</v>
      </c>
      <c r="O345" s="1477">
        <v>11</v>
      </c>
      <c r="P345" s="1477">
        <v>0</v>
      </c>
      <c r="Q345" s="1477">
        <v>0</v>
      </c>
      <c r="R345" s="1477">
        <v>14</v>
      </c>
      <c r="S345" s="1477">
        <v>14</v>
      </c>
      <c r="T345" s="1477">
        <v>811</v>
      </c>
    </row>
    <row r="346" spans="1:20" ht="16.5" customHeight="1">
      <c r="A346" s="1671" t="s">
        <v>747</v>
      </c>
      <c r="B346" s="1477">
        <v>92</v>
      </c>
      <c r="C346" s="1477">
        <v>21</v>
      </c>
      <c r="D346" s="1477">
        <v>23</v>
      </c>
      <c r="E346" s="1477">
        <v>48</v>
      </c>
      <c r="F346" s="1477">
        <v>49</v>
      </c>
      <c r="G346" s="1477">
        <v>43</v>
      </c>
      <c r="H346" s="1477">
        <v>4</v>
      </c>
      <c r="I346" s="1477">
        <v>2</v>
      </c>
      <c r="J346" s="1477">
        <v>355</v>
      </c>
      <c r="K346" s="1477">
        <v>38</v>
      </c>
      <c r="L346" s="1477">
        <v>4</v>
      </c>
      <c r="M346" s="1477">
        <v>1</v>
      </c>
      <c r="N346" s="1477">
        <v>1</v>
      </c>
      <c r="O346" s="1477">
        <v>18</v>
      </c>
      <c r="P346" s="1477">
        <v>0</v>
      </c>
      <c r="Q346" s="1477">
        <v>0</v>
      </c>
      <c r="R346" s="1477">
        <v>7</v>
      </c>
      <c r="S346" s="1477">
        <v>9</v>
      </c>
      <c r="T346" s="1477">
        <v>574</v>
      </c>
    </row>
    <row r="347" spans="1:20" ht="16.5" customHeight="1">
      <c r="A347" s="1671" t="s">
        <v>746</v>
      </c>
      <c r="B347" s="1477">
        <v>98</v>
      </c>
      <c r="C347" s="1477">
        <v>30</v>
      </c>
      <c r="D347" s="1477">
        <v>23</v>
      </c>
      <c r="E347" s="1477">
        <v>45</v>
      </c>
      <c r="F347" s="1477">
        <v>24</v>
      </c>
      <c r="G347" s="1477">
        <v>19</v>
      </c>
      <c r="H347" s="1477">
        <v>1</v>
      </c>
      <c r="I347" s="1477">
        <v>4</v>
      </c>
      <c r="J347" s="1477">
        <v>405</v>
      </c>
      <c r="K347" s="1477">
        <v>41</v>
      </c>
      <c r="L347" s="1477">
        <v>6</v>
      </c>
      <c r="M347" s="1477">
        <v>0</v>
      </c>
      <c r="N347" s="1477">
        <v>0</v>
      </c>
      <c r="O347" s="1477">
        <v>14</v>
      </c>
      <c r="P347" s="1477">
        <v>0</v>
      </c>
      <c r="Q347" s="1477">
        <v>0</v>
      </c>
      <c r="R347" s="1477">
        <v>8</v>
      </c>
      <c r="S347" s="1477">
        <v>3</v>
      </c>
      <c r="T347" s="1477">
        <v>599</v>
      </c>
    </row>
    <row r="348" spans="1:20" ht="16.5" customHeight="1">
      <c r="A348" s="1671" t="s">
        <v>745</v>
      </c>
      <c r="B348" s="1477">
        <v>379</v>
      </c>
      <c r="C348" s="1477">
        <v>141</v>
      </c>
      <c r="D348" s="1477">
        <v>132</v>
      </c>
      <c r="E348" s="1477">
        <v>106</v>
      </c>
      <c r="F348" s="1477">
        <v>64</v>
      </c>
      <c r="G348" s="1477">
        <v>64</v>
      </c>
      <c r="H348" s="1477">
        <v>0</v>
      </c>
      <c r="I348" s="1477">
        <v>0</v>
      </c>
      <c r="J348" s="1477">
        <v>662</v>
      </c>
      <c r="K348" s="1477">
        <v>108</v>
      </c>
      <c r="L348" s="1477">
        <v>10</v>
      </c>
      <c r="M348" s="1477">
        <v>0</v>
      </c>
      <c r="N348" s="1477">
        <v>2</v>
      </c>
      <c r="O348" s="1477">
        <v>18</v>
      </c>
      <c r="P348" s="1477">
        <v>0</v>
      </c>
      <c r="Q348" s="1477">
        <v>2</v>
      </c>
      <c r="R348" s="1477">
        <v>16</v>
      </c>
      <c r="S348" s="1477">
        <v>4</v>
      </c>
      <c r="T348" s="1477">
        <v>1265</v>
      </c>
    </row>
    <row r="349" spans="1:20" ht="16.5" customHeight="1">
      <c r="A349" s="1671" t="s">
        <v>744</v>
      </c>
      <c r="B349" s="1477">
        <v>274</v>
      </c>
      <c r="C349" s="1477">
        <v>63</v>
      </c>
      <c r="D349" s="1477">
        <v>53</v>
      </c>
      <c r="E349" s="1477">
        <v>158</v>
      </c>
      <c r="F349" s="1477">
        <v>127</v>
      </c>
      <c r="G349" s="1477">
        <v>107</v>
      </c>
      <c r="H349" s="1477">
        <v>13</v>
      </c>
      <c r="I349" s="1477">
        <v>7</v>
      </c>
      <c r="J349" s="1477">
        <v>762</v>
      </c>
      <c r="K349" s="1477">
        <v>82</v>
      </c>
      <c r="L349" s="1477">
        <v>9</v>
      </c>
      <c r="M349" s="1477">
        <v>2</v>
      </c>
      <c r="N349" s="1477">
        <v>2</v>
      </c>
      <c r="O349" s="1477">
        <v>11</v>
      </c>
      <c r="P349" s="1477">
        <v>0</v>
      </c>
      <c r="Q349" s="1477">
        <v>0</v>
      </c>
      <c r="R349" s="1477">
        <v>7</v>
      </c>
      <c r="S349" s="1477">
        <v>7</v>
      </c>
      <c r="T349" s="1477">
        <v>1283</v>
      </c>
    </row>
    <row r="350" spans="1:20" ht="16.5" customHeight="1">
      <c r="A350" s="1671" t="s">
        <v>743</v>
      </c>
      <c r="B350" s="1477">
        <v>494</v>
      </c>
      <c r="C350" s="1477">
        <v>148</v>
      </c>
      <c r="D350" s="1477">
        <v>110</v>
      </c>
      <c r="E350" s="1477">
        <v>236</v>
      </c>
      <c r="F350" s="1477">
        <v>192</v>
      </c>
      <c r="G350" s="1477">
        <v>184</v>
      </c>
      <c r="H350" s="1477">
        <v>4</v>
      </c>
      <c r="I350" s="1477">
        <v>4</v>
      </c>
      <c r="J350" s="1477">
        <v>1520</v>
      </c>
      <c r="K350" s="1477">
        <v>205</v>
      </c>
      <c r="L350" s="1477">
        <v>21</v>
      </c>
      <c r="M350" s="1477">
        <v>1</v>
      </c>
      <c r="N350" s="1477">
        <v>2</v>
      </c>
      <c r="O350" s="1477">
        <v>41</v>
      </c>
      <c r="P350" s="1477">
        <v>1</v>
      </c>
      <c r="Q350" s="1477">
        <v>10</v>
      </c>
      <c r="R350" s="1477">
        <v>35</v>
      </c>
      <c r="S350" s="1477">
        <v>20</v>
      </c>
      <c r="T350" s="1477">
        <v>2542</v>
      </c>
    </row>
    <row r="351" spans="1:20" ht="16.5" customHeight="1">
      <c r="A351" s="1671" t="s">
        <v>742</v>
      </c>
      <c r="B351" s="1477">
        <v>122</v>
      </c>
      <c r="C351" s="1477">
        <v>42</v>
      </c>
      <c r="D351" s="1477">
        <v>37</v>
      </c>
      <c r="E351" s="1477">
        <v>43</v>
      </c>
      <c r="F351" s="1477">
        <v>65</v>
      </c>
      <c r="G351" s="1477">
        <v>64</v>
      </c>
      <c r="H351" s="1477">
        <v>0</v>
      </c>
      <c r="I351" s="1477">
        <v>1</v>
      </c>
      <c r="J351" s="1477">
        <v>368</v>
      </c>
      <c r="K351" s="1477">
        <v>44</v>
      </c>
      <c r="L351" s="1477">
        <v>9</v>
      </c>
      <c r="M351" s="1477">
        <v>0</v>
      </c>
      <c r="N351" s="1477">
        <v>2</v>
      </c>
      <c r="O351" s="1477">
        <v>9</v>
      </c>
      <c r="P351" s="1477">
        <v>0</v>
      </c>
      <c r="Q351" s="1477">
        <v>1</v>
      </c>
      <c r="R351" s="1477">
        <v>3</v>
      </c>
      <c r="S351" s="1477">
        <v>3</v>
      </c>
      <c r="T351" s="1477">
        <v>626</v>
      </c>
    </row>
    <row r="352" spans="1:20" ht="16.5" customHeight="1">
      <c r="A352" s="1671" t="s">
        <v>741</v>
      </c>
      <c r="B352" s="1477">
        <v>118</v>
      </c>
      <c r="C352" s="1477">
        <v>43</v>
      </c>
      <c r="D352" s="1477">
        <v>36</v>
      </c>
      <c r="E352" s="1477">
        <v>39</v>
      </c>
      <c r="F352" s="1477">
        <v>26</v>
      </c>
      <c r="G352" s="1477">
        <v>25</v>
      </c>
      <c r="H352" s="1477">
        <v>0</v>
      </c>
      <c r="I352" s="1477">
        <v>1</v>
      </c>
      <c r="J352" s="1477">
        <v>237</v>
      </c>
      <c r="K352" s="1477">
        <v>26</v>
      </c>
      <c r="L352" s="1477">
        <v>7</v>
      </c>
      <c r="M352" s="1477">
        <v>0</v>
      </c>
      <c r="N352" s="1477">
        <v>2</v>
      </c>
      <c r="O352" s="1477">
        <v>8</v>
      </c>
      <c r="P352" s="1477">
        <v>0</v>
      </c>
      <c r="Q352" s="1477">
        <v>0</v>
      </c>
      <c r="R352" s="1477">
        <v>3</v>
      </c>
      <c r="S352" s="1477">
        <v>1</v>
      </c>
      <c r="T352" s="1477">
        <v>428</v>
      </c>
    </row>
    <row r="353" spans="1:20" ht="16.5" customHeight="1">
      <c r="A353" s="1671" t="s">
        <v>740</v>
      </c>
      <c r="B353" s="1477">
        <v>51</v>
      </c>
      <c r="C353" s="1477">
        <v>16</v>
      </c>
      <c r="D353" s="1477">
        <v>15</v>
      </c>
      <c r="E353" s="1477">
        <v>20</v>
      </c>
      <c r="F353" s="1477">
        <v>16</v>
      </c>
      <c r="G353" s="1477">
        <v>16</v>
      </c>
      <c r="H353" s="1477">
        <v>0</v>
      </c>
      <c r="I353" s="1477">
        <v>0</v>
      </c>
      <c r="J353" s="1477">
        <v>246</v>
      </c>
      <c r="K353" s="1477">
        <v>25</v>
      </c>
      <c r="L353" s="1477">
        <v>2</v>
      </c>
      <c r="M353" s="1477">
        <v>0</v>
      </c>
      <c r="N353" s="1477">
        <v>1</v>
      </c>
      <c r="O353" s="1477">
        <v>6</v>
      </c>
      <c r="P353" s="1477">
        <v>0</v>
      </c>
      <c r="Q353" s="1477">
        <v>1</v>
      </c>
      <c r="R353" s="1477">
        <v>5</v>
      </c>
      <c r="S353" s="1477">
        <v>1</v>
      </c>
      <c r="T353" s="1477">
        <v>354</v>
      </c>
    </row>
    <row r="354" spans="1:20" ht="16.5" customHeight="1">
      <c r="A354" s="1671" t="s">
        <v>739</v>
      </c>
      <c r="B354" s="1477">
        <v>100</v>
      </c>
      <c r="C354" s="1477">
        <v>28</v>
      </c>
      <c r="D354" s="1477">
        <v>18</v>
      </c>
      <c r="E354" s="1477">
        <v>54</v>
      </c>
      <c r="F354" s="1477">
        <v>18</v>
      </c>
      <c r="G354" s="1477">
        <v>16</v>
      </c>
      <c r="H354" s="1477">
        <v>0</v>
      </c>
      <c r="I354" s="1477">
        <v>2</v>
      </c>
      <c r="J354" s="1477">
        <v>246</v>
      </c>
      <c r="K354" s="1477">
        <v>35</v>
      </c>
      <c r="L354" s="1477">
        <v>1</v>
      </c>
      <c r="M354" s="1477">
        <v>0</v>
      </c>
      <c r="N354" s="1477">
        <v>1</v>
      </c>
      <c r="O354" s="1477">
        <v>12</v>
      </c>
      <c r="P354" s="1477">
        <v>0</v>
      </c>
      <c r="Q354" s="1477">
        <v>1</v>
      </c>
      <c r="R354" s="1477">
        <v>6</v>
      </c>
      <c r="S354" s="1477">
        <v>3</v>
      </c>
      <c r="T354" s="1477">
        <v>423</v>
      </c>
    </row>
    <row r="355" spans="1:20" ht="16.5" customHeight="1">
      <c r="A355" s="1671" t="s">
        <v>738</v>
      </c>
      <c r="B355" s="1477">
        <v>46</v>
      </c>
      <c r="C355" s="1477">
        <v>12</v>
      </c>
      <c r="D355" s="1477">
        <v>9</v>
      </c>
      <c r="E355" s="1477">
        <v>25</v>
      </c>
      <c r="F355" s="1477">
        <v>11</v>
      </c>
      <c r="G355" s="1477">
        <v>11</v>
      </c>
      <c r="H355" s="1477">
        <v>0</v>
      </c>
      <c r="I355" s="1477">
        <v>0</v>
      </c>
      <c r="J355" s="1477">
        <v>133</v>
      </c>
      <c r="K355" s="1477">
        <v>19</v>
      </c>
      <c r="L355" s="1477">
        <v>5</v>
      </c>
      <c r="M355" s="1477">
        <v>0</v>
      </c>
      <c r="N355" s="1477">
        <v>3</v>
      </c>
      <c r="O355" s="1477">
        <v>2</v>
      </c>
      <c r="P355" s="1477">
        <v>0</v>
      </c>
      <c r="Q355" s="1477">
        <v>0</v>
      </c>
      <c r="R355" s="1477">
        <v>3</v>
      </c>
      <c r="S355" s="1477">
        <v>2</v>
      </c>
      <c r="T355" s="1477">
        <v>224</v>
      </c>
    </row>
    <row r="356" spans="1:20" ht="16.5" customHeight="1">
      <c r="A356" s="1671" t="s">
        <v>737</v>
      </c>
      <c r="B356" s="1477">
        <v>33</v>
      </c>
      <c r="C356" s="1477">
        <v>10</v>
      </c>
      <c r="D356" s="1477">
        <v>7</v>
      </c>
      <c r="E356" s="1477">
        <v>16</v>
      </c>
      <c r="F356" s="1477">
        <v>17</v>
      </c>
      <c r="G356" s="1477">
        <v>16</v>
      </c>
      <c r="H356" s="1477">
        <v>0</v>
      </c>
      <c r="I356" s="1477">
        <v>1</v>
      </c>
      <c r="J356" s="1477">
        <v>157</v>
      </c>
      <c r="K356" s="1477">
        <v>21</v>
      </c>
      <c r="L356" s="1477">
        <v>6</v>
      </c>
      <c r="M356" s="1477">
        <v>1</v>
      </c>
      <c r="N356" s="1477">
        <v>0</v>
      </c>
      <c r="O356" s="1477">
        <v>9</v>
      </c>
      <c r="P356" s="1477">
        <v>0</v>
      </c>
      <c r="Q356" s="1477">
        <v>0</v>
      </c>
      <c r="R356" s="1477">
        <v>4</v>
      </c>
      <c r="S356" s="1477">
        <v>1</v>
      </c>
      <c r="T356" s="1477">
        <v>249</v>
      </c>
    </row>
    <row r="357" spans="1:20" ht="16.5" customHeight="1">
      <c r="A357" s="1671" t="s">
        <v>736</v>
      </c>
      <c r="B357" s="1477">
        <v>79</v>
      </c>
      <c r="C357" s="1477">
        <v>20</v>
      </c>
      <c r="D357" s="1477">
        <v>10</v>
      </c>
      <c r="E357" s="1477">
        <v>49</v>
      </c>
      <c r="F357" s="1477">
        <v>58</v>
      </c>
      <c r="G357" s="1477">
        <v>57</v>
      </c>
      <c r="H357" s="1477">
        <v>0</v>
      </c>
      <c r="I357" s="1477">
        <v>1</v>
      </c>
      <c r="J357" s="1477">
        <v>328</v>
      </c>
      <c r="K357" s="1477">
        <v>38</v>
      </c>
      <c r="L357" s="1477">
        <v>10</v>
      </c>
      <c r="M357" s="1477">
        <v>0</v>
      </c>
      <c r="N357" s="1477">
        <v>0</v>
      </c>
      <c r="O357" s="1477">
        <v>7</v>
      </c>
      <c r="P357" s="1477">
        <v>0</v>
      </c>
      <c r="Q357" s="1477">
        <v>0</v>
      </c>
      <c r="R357" s="1477">
        <v>7</v>
      </c>
      <c r="S357" s="1477">
        <v>2</v>
      </c>
      <c r="T357" s="1477">
        <v>529</v>
      </c>
    </row>
    <row r="358" spans="1:20" ht="16.5" customHeight="1">
      <c r="A358" s="1671" t="s">
        <v>735</v>
      </c>
      <c r="B358" s="1477">
        <v>72</v>
      </c>
      <c r="C358" s="1477">
        <v>33</v>
      </c>
      <c r="D358" s="1477">
        <v>10</v>
      </c>
      <c r="E358" s="1477">
        <v>29</v>
      </c>
      <c r="F358" s="1477">
        <v>15</v>
      </c>
      <c r="G358" s="1477">
        <v>15</v>
      </c>
      <c r="H358" s="1477">
        <v>0</v>
      </c>
      <c r="I358" s="1477">
        <v>0</v>
      </c>
      <c r="J358" s="1477">
        <v>310</v>
      </c>
      <c r="K358" s="1477">
        <v>22</v>
      </c>
      <c r="L358" s="1477">
        <v>5</v>
      </c>
      <c r="M358" s="1477">
        <v>0</v>
      </c>
      <c r="N358" s="1477">
        <v>4</v>
      </c>
      <c r="O358" s="1477">
        <v>13</v>
      </c>
      <c r="P358" s="1477">
        <v>0</v>
      </c>
      <c r="Q358" s="1477">
        <v>1</v>
      </c>
      <c r="R358" s="1477">
        <v>11</v>
      </c>
      <c r="S358" s="1477">
        <v>1</v>
      </c>
      <c r="T358" s="1477">
        <v>454</v>
      </c>
    </row>
    <row r="359" spans="1:20" ht="16.5" customHeight="1">
      <c r="A359" s="1671" t="s">
        <v>734</v>
      </c>
      <c r="B359" s="1477">
        <v>39</v>
      </c>
      <c r="C359" s="1477">
        <v>17</v>
      </c>
      <c r="D359" s="1477">
        <v>4</v>
      </c>
      <c r="E359" s="1477">
        <v>18</v>
      </c>
      <c r="F359" s="1477">
        <v>55</v>
      </c>
      <c r="G359" s="1477">
        <v>53</v>
      </c>
      <c r="H359" s="1477">
        <v>1</v>
      </c>
      <c r="I359" s="1477">
        <v>1</v>
      </c>
      <c r="J359" s="1477">
        <v>310</v>
      </c>
      <c r="K359" s="1477">
        <v>26</v>
      </c>
      <c r="L359" s="1477">
        <v>1</v>
      </c>
      <c r="M359" s="1477">
        <v>0</v>
      </c>
      <c r="N359" s="1477">
        <v>1</v>
      </c>
      <c r="O359" s="1477">
        <v>6</v>
      </c>
      <c r="P359" s="1477">
        <v>0</v>
      </c>
      <c r="Q359" s="1477">
        <v>0</v>
      </c>
      <c r="R359" s="1477">
        <v>7</v>
      </c>
      <c r="S359" s="1477">
        <v>1</v>
      </c>
      <c r="T359" s="1477">
        <v>446</v>
      </c>
    </row>
    <row r="360" spans="1:20" ht="16.5" customHeight="1">
      <c r="A360" s="1671" t="s">
        <v>733</v>
      </c>
      <c r="B360" s="1477">
        <v>151</v>
      </c>
      <c r="C360" s="1477">
        <v>43</v>
      </c>
      <c r="D360" s="1477">
        <v>23</v>
      </c>
      <c r="E360" s="1477">
        <v>85</v>
      </c>
      <c r="F360" s="1477">
        <v>103</v>
      </c>
      <c r="G360" s="1477">
        <v>101</v>
      </c>
      <c r="H360" s="1477">
        <v>1</v>
      </c>
      <c r="I360" s="1477">
        <v>1</v>
      </c>
      <c r="J360" s="1477">
        <v>532</v>
      </c>
      <c r="K360" s="1477">
        <v>64</v>
      </c>
      <c r="L360" s="1477">
        <v>14</v>
      </c>
      <c r="M360" s="1477">
        <v>0</v>
      </c>
      <c r="N360" s="1477">
        <v>4</v>
      </c>
      <c r="O360" s="1477">
        <v>7</v>
      </c>
      <c r="P360" s="1477">
        <v>0</v>
      </c>
      <c r="Q360" s="1477">
        <v>1</v>
      </c>
      <c r="R360" s="1477">
        <v>7</v>
      </c>
      <c r="S360" s="1477">
        <v>12</v>
      </c>
      <c r="T360" s="1477">
        <v>895</v>
      </c>
    </row>
    <row r="361" spans="1:20" ht="16.5" customHeight="1">
      <c r="A361" s="1671" t="s">
        <v>732</v>
      </c>
      <c r="B361" s="1477">
        <v>75</v>
      </c>
      <c r="C361" s="1477">
        <v>21</v>
      </c>
      <c r="D361" s="1477">
        <v>11</v>
      </c>
      <c r="E361" s="1477">
        <v>43</v>
      </c>
      <c r="F361" s="1477">
        <v>31</v>
      </c>
      <c r="G361" s="1477">
        <v>31</v>
      </c>
      <c r="H361" s="1477">
        <v>0</v>
      </c>
      <c r="I361" s="1477">
        <v>0</v>
      </c>
      <c r="J361" s="1477">
        <v>269</v>
      </c>
      <c r="K361" s="1477">
        <v>37</v>
      </c>
      <c r="L361" s="1477">
        <v>4</v>
      </c>
      <c r="M361" s="1477">
        <v>3</v>
      </c>
      <c r="N361" s="1477">
        <v>2</v>
      </c>
      <c r="O361" s="1477">
        <v>8</v>
      </c>
      <c r="P361" s="1477">
        <v>2</v>
      </c>
      <c r="Q361" s="1477">
        <v>0</v>
      </c>
      <c r="R361" s="1477">
        <v>6</v>
      </c>
      <c r="S361" s="1477">
        <v>4</v>
      </c>
      <c r="T361" s="1477">
        <v>441</v>
      </c>
    </row>
    <row r="362" spans="1:20" ht="16.5" customHeight="1">
      <c r="A362" s="1671" t="s">
        <v>731</v>
      </c>
      <c r="B362" s="1477">
        <v>62</v>
      </c>
      <c r="C362" s="1477">
        <v>15</v>
      </c>
      <c r="D362" s="1477">
        <v>22</v>
      </c>
      <c r="E362" s="1477">
        <v>25</v>
      </c>
      <c r="F362" s="1477">
        <v>16</v>
      </c>
      <c r="G362" s="1477">
        <v>16</v>
      </c>
      <c r="H362" s="1477">
        <v>0</v>
      </c>
      <c r="I362" s="1477">
        <v>0</v>
      </c>
      <c r="J362" s="1477">
        <v>127</v>
      </c>
      <c r="K362" s="1477">
        <v>19</v>
      </c>
      <c r="L362" s="1477">
        <v>2</v>
      </c>
      <c r="M362" s="1477">
        <v>2</v>
      </c>
      <c r="N362" s="1477">
        <v>2</v>
      </c>
      <c r="O362" s="1477">
        <v>5</v>
      </c>
      <c r="P362" s="1477">
        <v>0</v>
      </c>
      <c r="Q362" s="1477">
        <v>0</v>
      </c>
      <c r="R362" s="1477">
        <v>2</v>
      </c>
      <c r="S362" s="1477">
        <v>2</v>
      </c>
      <c r="T362" s="1477">
        <v>239</v>
      </c>
    </row>
    <row r="363" spans="1:20" ht="16.5" customHeight="1">
      <c r="A363" s="1671" t="s">
        <v>730</v>
      </c>
      <c r="B363" s="1477">
        <v>38</v>
      </c>
      <c r="C363" s="1477">
        <v>14</v>
      </c>
      <c r="D363" s="1477">
        <v>9</v>
      </c>
      <c r="E363" s="1477">
        <v>15</v>
      </c>
      <c r="F363" s="1477">
        <v>6</v>
      </c>
      <c r="G363" s="1477">
        <v>6</v>
      </c>
      <c r="H363" s="1477">
        <v>0</v>
      </c>
      <c r="I363" s="1477">
        <v>0</v>
      </c>
      <c r="J363" s="1477">
        <v>153</v>
      </c>
      <c r="K363" s="1477">
        <v>19</v>
      </c>
      <c r="L363" s="1477">
        <v>0</v>
      </c>
      <c r="M363" s="1477">
        <v>0</v>
      </c>
      <c r="N363" s="1477">
        <v>0</v>
      </c>
      <c r="O363" s="1477">
        <v>2</v>
      </c>
      <c r="P363" s="1477">
        <v>0</v>
      </c>
      <c r="Q363" s="1477">
        <v>5</v>
      </c>
      <c r="R363" s="1477">
        <v>4</v>
      </c>
      <c r="S363" s="1477">
        <v>1</v>
      </c>
      <c r="T363" s="1477">
        <v>228</v>
      </c>
    </row>
    <row r="364" spans="1:20" ht="16.5" customHeight="1">
      <c r="A364" s="1671" t="s">
        <v>729</v>
      </c>
      <c r="B364" s="1477">
        <v>444</v>
      </c>
      <c r="C364" s="1477">
        <v>127</v>
      </c>
      <c r="D364" s="1477">
        <v>97</v>
      </c>
      <c r="E364" s="1477">
        <v>220</v>
      </c>
      <c r="F364" s="1477">
        <v>219</v>
      </c>
      <c r="G364" s="1477">
        <v>213</v>
      </c>
      <c r="H364" s="1477">
        <v>4</v>
      </c>
      <c r="I364" s="1477">
        <v>2</v>
      </c>
      <c r="J364" s="1477">
        <v>880</v>
      </c>
      <c r="K364" s="1477">
        <v>105</v>
      </c>
      <c r="L364" s="1477">
        <v>17</v>
      </c>
      <c r="M364" s="1477">
        <v>2</v>
      </c>
      <c r="N364" s="1477">
        <v>0</v>
      </c>
      <c r="O364" s="1477">
        <v>27</v>
      </c>
      <c r="P364" s="1477">
        <v>0</v>
      </c>
      <c r="Q364" s="1477">
        <v>0</v>
      </c>
      <c r="R364" s="1477">
        <v>13</v>
      </c>
      <c r="S364" s="1477">
        <v>16</v>
      </c>
      <c r="T364" s="1477">
        <v>1723</v>
      </c>
    </row>
    <row r="365" spans="1:20" ht="16.5" customHeight="1">
      <c r="A365" s="1671" t="s">
        <v>728</v>
      </c>
      <c r="B365" s="1477">
        <v>211</v>
      </c>
      <c r="C365" s="1477">
        <v>45</v>
      </c>
      <c r="D365" s="1477">
        <v>38</v>
      </c>
      <c r="E365" s="1477">
        <v>128</v>
      </c>
      <c r="F365" s="1477">
        <v>60</v>
      </c>
      <c r="G365" s="1477">
        <v>59</v>
      </c>
      <c r="H365" s="1477">
        <v>0</v>
      </c>
      <c r="I365" s="1477">
        <v>1</v>
      </c>
      <c r="J365" s="1477">
        <v>512</v>
      </c>
      <c r="K365" s="1477">
        <v>49</v>
      </c>
      <c r="L365" s="1477">
        <v>8</v>
      </c>
      <c r="M365" s="1477">
        <v>0</v>
      </c>
      <c r="N365" s="1477">
        <v>1</v>
      </c>
      <c r="O365" s="1477">
        <v>17</v>
      </c>
      <c r="P365" s="1477">
        <v>1</v>
      </c>
      <c r="Q365" s="1477">
        <v>0</v>
      </c>
      <c r="R365" s="1477">
        <v>13</v>
      </c>
      <c r="S365" s="1477">
        <v>11</v>
      </c>
      <c r="T365" s="1477">
        <v>883</v>
      </c>
    </row>
    <row r="366" spans="1:20" ht="16.5" customHeight="1">
      <c r="A366" s="1671" t="s">
        <v>727</v>
      </c>
      <c r="B366" s="1477">
        <v>51</v>
      </c>
      <c r="C366" s="1477">
        <v>27</v>
      </c>
      <c r="D366" s="1477">
        <v>8</v>
      </c>
      <c r="E366" s="1477">
        <v>16</v>
      </c>
      <c r="F366" s="1477">
        <v>14</v>
      </c>
      <c r="G366" s="1477">
        <v>14</v>
      </c>
      <c r="H366" s="1477">
        <v>0</v>
      </c>
      <c r="I366" s="1477">
        <v>0</v>
      </c>
      <c r="J366" s="1477">
        <v>141</v>
      </c>
      <c r="K366" s="1477">
        <v>12</v>
      </c>
      <c r="L366" s="1477">
        <v>4</v>
      </c>
      <c r="M366" s="1477">
        <v>0</v>
      </c>
      <c r="N366" s="1477">
        <v>0</v>
      </c>
      <c r="O366" s="1477">
        <v>3</v>
      </c>
      <c r="P366" s="1477">
        <v>0</v>
      </c>
      <c r="Q366" s="1477">
        <v>0</v>
      </c>
      <c r="R366" s="1477">
        <v>0</v>
      </c>
      <c r="S366" s="1477">
        <v>1</v>
      </c>
      <c r="T366" s="1477">
        <v>226</v>
      </c>
    </row>
    <row r="367" spans="1:20" ht="16.5" customHeight="1">
      <c r="A367" s="1671" t="s">
        <v>726</v>
      </c>
      <c r="B367" s="1477">
        <v>26</v>
      </c>
      <c r="C367" s="1477">
        <v>11</v>
      </c>
      <c r="D367" s="1477">
        <v>1</v>
      </c>
      <c r="E367" s="1477">
        <v>14</v>
      </c>
      <c r="F367" s="1477">
        <v>9</v>
      </c>
      <c r="G367" s="1477">
        <v>8</v>
      </c>
      <c r="H367" s="1477">
        <v>1</v>
      </c>
      <c r="I367" s="1477">
        <v>0</v>
      </c>
      <c r="J367" s="1477">
        <v>223</v>
      </c>
      <c r="K367" s="1477">
        <v>10</v>
      </c>
      <c r="L367" s="1477">
        <v>3</v>
      </c>
      <c r="M367" s="1477">
        <v>0</v>
      </c>
      <c r="N367" s="1477">
        <v>0</v>
      </c>
      <c r="O367" s="1477">
        <v>2</v>
      </c>
      <c r="P367" s="1477">
        <v>0</v>
      </c>
      <c r="Q367" s="1477">
        <v>0</v>
      </c>
      <c r="R367" s="1477">
        <v>2</v>
      </c>
      <c r="S367" s="1477">
        <v>1</v>
      </c>
      <c r="T367" s="1477">
        <v>276</v>
      </c>
    </row>
    <row r="368" spans="1:20" ht="16.5" customHeight="1">
      <c r="A368" s="1671" t="s">
        <v>725</v>
      </c>
      <c r="B368" s="1477">
        <v>35</v>
      </c>
      <c r="C368" s="1477">
        <v>12</v>
      </c>
      <c r="D368" s="1477">
        <v>13</v>
      </c>
      <c r="E368" s="1477">
        <v>10</v>
      </c>
      <c r="F368" s="1477">
        <v>19</v>
      </c>
      <c r="G368" s="1477">
        <v>19</v>
      </c>
      <c r="H368" s="1477">
        <v>0</v>
      </c>
      <c r="I368" s="1477">
        <v>0</v>
      </c>
      <c r="J368" s="1477">
        <v>123</v>
      </c>
      <c r="K368" s="1477">
        <v>14</v>
      </c>
      <c r="L368" s="1477">
        <v>1</v>
      </c>
      <c r="M368" s="1477">
        <v>0</v>
      </c>
      <c r="N368" s="1477">
        <v>0</v>
      </c>
      <c r="O368" s="1477">
        <v>1</v>
      </c>
      <c r="P368" s="1477">
        <v>0</v>
      </c>
      <c r="Q368" s="1477">
        <v>1</v>
      </c>
      <c r="R368" s="1477">
        <v>0</v>
      </c>
      <c r="S368" s="1477">
        <v>0</v>
      </c>
      <c r="T368" s="1477">
        <v>194</v>
      </c>
    </row>
    <row r="369" spans="1:20" ht="16.5" customHeight="1">
      <c r="A369" s="1671" t="s">
        <v>724</v>
      </c>
      <c r="B369" s="1477">
        <v>55</v>
      </c>
      <c r="C369" s="1477">
        <v>27</v>
      </c>
      <c r="D369" s="1477">
        <v>9</v>
      </c>
      <c r="E369" s="1477">
        <v>19</v>
      </c>
      <c r="F369" s="1477">
        <v>28</v>
      </c>
      <c r="G369" s="1477">
        <v>28</v>
      </c>
      <c r="H369" s="1477">
        <v>0</v>
      </c>
      <c r="I369" s="1477">
        <v>0</v>
      </c>
      <c r="J369" s="1477">
        <v>161</v>
      </c>
      <c r="K369" s="1477">
        <v>16</v>
      </c>
      <c r="L369" s="1477">
        <v>2</v>
      </c>
      <c r="M369" s="1477">
        <v>0</v>
      </c>
      <c r="N369" s="1477">
        <v>2</v>
      </c>
      <c r="O369" s="1477">
        <v>7</v>
      </c>
      <c r="P369" s="1477">
        <v>0</v>
      </c>
      <c r="Q369" s="1477">
        <v>0</v>
      </c>
      <c r="R369" s="1477">
        <v>5</v>
      </c>
      <c r="S369" s="1477">
        <v>2</v>
      </c>
      <c r="T369" s="1477">
        <v>278</v>
      </c>
    </row>
    <row r="370" spans="1:20" ht="16.5" customHeight="1">
      <c r="A370" s="1671" t="s">
        <v>723</v>
      </c>
      <c r="B370" s="1477">
        <v>55</v>
      </c>
      <c r="C370" s="1477">
        <v>27</v>
      </c>
      <c r="D370" s="1477">
        <v>9</v>
      </c>
      <c r="E370" s="1477">
        <v>19</v>
      </c>
      <c r="F370" s="1477">
        <v>24</v>
      </c>
      <c r="G370" s="1477">
        <v>22</v>
      </c>
      <c r="H370" s="1477">
        <v>2</v>
      </c>
      <c r="I370" s="1477">
        <v>0</v>
      </c>
      <c r="J370" s="1477">
        <v>159</v>
      </c>
      <c r="K370" s="1477">
        <v>13</v>
      </c>
      <c r="L370" s="1477">
        <v>2</v>
      </c>
      <c r="M370" s="1477">
        <v>1</v>
      </c>
      <c r="N370" s="1477">
        <v>2</v>
      </c>
      <c r="O370" s="1477">
        <v>9</v>
      </c>
      <c r="P370" s="1477">
        <v>0</v>
      </c>
      <c r="Q370" s="1477">
        <v>0</v>
      </c>
      <c r="R370" s="1477">
        <v>5</v>
      </c>
      <c r="S370" s="1477">
        <v>1</v>
      </c>
      <c r="T370" s="1477">
        <v>271</v>
      </c>
    </row>
    <row r="371" spans="1:20" ht="16.5" customHeight="1">
      <c r="A371" s="1671" t="s">
        <v>722</v>
      </c>
      <c r="B371" s="1477">
        <v>141</v>
      </c>
      <c r="C371" s="1477">
        <v>62</v>
      </c>
      <c r="D371" s="1477">
        <v>23</v>
      </c>
      <c r="E371" s="1477">
        <v>56</v>
      </c>
      <c r="F371" s="1477">
        <v>164</v>
      </c>
      <c r="G371" s="1477">
        <v>162</v>
      </c>
      <c r="H371" s="1477">
        <v>1</v>
      </c>
      <c r="I371" s="1477">
        <v>1</v>
      </c>
      <c r="J371" s="1477">
        <v>357</v>
      </c>
      <c r="K371" s="1477">
        <v>38</v>
      </c>
      <c r="L371" s="1477">
        <v>3</v>
      </c>
      <c r="M371" s="1477">
        <v>1</v>
      </c>
      <c r="N371" s="1477">
        <v>1</v>
      </c>
      <c r="O371" s="1477">
        <v>20</v>
      </c>
      <c r="P371" s="1477">
        <v>0</v>
      </c>
      <c r="Q371" s="1477">
        <v>1</v>
      </c>
      <c r="R371" s="1477">
        <v>9</v>
      </c>
      <c r="S371" s="1477">
        <v>3</v>
      </c>
      <c r="T371" s="1477">
        <v>738</v>
      </c>
    </row>
    <row r="372" spans="1:20" ht="16.5" customHeight="1">
      <c r="A372" s="1671" t="s">
        <v>721</v>
      </c>
      <c r="B372" s="1477">
        <v>153</v>
      </c>
      <c r="C372" s="1477">
        <v>55</v>
      </c>
      <c r="D372" s="1477">
        <v>67</v>
      </c>
      <c r="E372" s="1477">
        <v>31</v>
      </c>
      <c r="F372" s="1477">
        <v>68</v>
      </c>
      <c r="G372" s="1477">
        <v>67</v>
      </c>
      <c r="H372" s="1477">
        <v>1</v>
      </c>
      <c r="I372" s="1477">
        <v>0</v>
      </c>
      <c r="J372" s="1477">
        <v>356</v>
      </c>
      <c r="K372" s="1477">
        <v>43</v>
      </c>
      <c r="L372" s="1477">
        <v>5</v>
      </c>
      <c r="M372" s="1477">
        <v>0</v>
      </c>
      <c r="N372" s="1477">
        <v>5</v>
      </c>
      <c r="O372" s="1477">
        <v>16</v>
      </c>
      <c r="P372" s="1477">
        <v>0</v>
      </c>
      <c r="Q372" s="1477">
        <v>3</v>
      </c>
      <c r="R372" s="1477">
        <v>8</v>
      </c>
      <c r="S372" s="1477">
        <v>1</v>
      </c>
      <c r="T372" s="1477">
        <v>658</v>
      </c>
    </row>
    <row r="373" spans="1:20" ht="16.5" customHeight="1">
      <c r="A373" s="1671" t="s">
        <v>720</v>
      </c>
      <c r="B373" s="1477">
        <v>49</v>
      </c>
      <c r="C373" s="1477">
        <v>8</v>
      </c>
      <c r="D373" s="1477">
        <v>12</v>
      </c>
      <c r="E373" s="1477">
        <v>29</v>
      </c>
      <c r="F373" s="1477">
        <v>47</v>
      </c>
      <c r="G373" s="1477">
        <v>46</v>
      </c>
      <c r="H373" s="1477">
        <v>0</v>
      </c>
      <c r="I373" s="1477">
        <v>1</v>
      </c>
      <c r="J373" s="1477">
        <v>274</v>
      </c>
      <c r="K373" s="1477">
        <v>22</v>
      </c>
      <c r="L373" s="1477">
        <v>3</v>
      </c>
      <c r="M373" s="1477">
        <v>0</v>
      </c>
      <c r="N373" s="1477">
        <v>2</v>
      </c>
      <c r="O373" s="1477">
        <v>8</v>
      </c>
      <c r="P373" s="1477">
        <v>0</v>
      </c>
      <c r="Q373" s="1477">
        <v>0</v>
      </c>
      <c r="R373" s="1477">
        <v>3</v>
      </c>
      <c r="S373" s="1477">
        <v>0</v>
      </c>
      <c r="T373" s="1477">
        <v>408</v>
      </c>
    </row>
    <row r="374" spans="1:20" ht="16.5" customHeight="1">
      <c r="A374" s="1671" t="s">
        <v>719</v>
      </c>
      <c r="B374" s="1477">
        <v>67</v>
      </c>
      <c r="C374" s="1477">
        <v>20</v>
      </c>
      <c r="D374" s="1477">
        <v>15</v>
      </c>
      <c r="E374" s="1477">
        <v>32</v>
      </c>
      <c r="F374" s="1477">
        <v>37</v>
      </c>
      <c r="G374" s="1477">
        <v>36</v>
      </c>
      <c r="H374" s="1477">
        <v>1</v>
      </c>
      <c r="I374" s="1477">
        <v>0</v>
      </c>
      <c r="J374" s="1477">
        <v>215</v>
      </c>
      <c r="K374" s="1477">
        <v>17</v>
      </c>
      <c r="L374" s="1477">
        <v>3</v>
      </c>
      <c r="M374" s="1477">
        <v>1</v>
      </c>
      <c r="N374" s="1477">
        <v>2</v>
      </c>
      <c r="O374" s="1477">
        <v>7</v>
      </c>
      <c r="P374" s="1477">
        <v>0</v>
      </c>
      <c r="Q374" s="1477">
        <v>0</v>
      </c>
      <c r="R374" s="1477">
        <v>3</v>
      </c>
      <c r="S374" s="1477">
        <v>4</v>
      </c>
      <c r="T374" s="1477">
        <v>356</v>
      </c>
    </row>
    <row r="375" spans="1:20" ht="16.5" customHeight="1">
      <c r="A375" s="1671" t="s">
        <v>718</v>
      </c>
      <c r="B375" s="1477">
        <v>99</v>
      </c>
      <c r="C375" s="1477">
        <v>33</v>
      </c>
      <c r="D375" s="1477">
        <v>20</v>
      </c>
      <c r="E375" s="1477">
        <v>46</v>
      </c>
      <c r="F375" s="1477">
        <v>59</v>
      </c>
      <c r="G375" s="1477">
        <v>54</v>
      </c>
      <c r="H375" s="1477">
        <v>2</v>
      </c>
      <c r="I375" s="1477">
        <v>3</v>
      </c>
      <c r="J375" s="1477">
        <v>290</v>
      </c>
      <c r="K375" s="1477">
        <v>28</v>
      </c>
      <c r="L375" s="1477">
        <v>3</v>
      </c>
      <c r="M375" s="1477">
        <v>2</v>
      </c>
      <c r="N375" s="1477">
        <v>1</v>
      </c>
      <c r="O375" s="1477">
        <v>11</v>
      </c>
      <c r="P375" s="1477">
        <v>0</v>
      </c>
      <c r="Q375" s="1477">
        <v>0</v>
      </c>
      <c r="R375" s="1477">
        <v>6</v>
      </c>
      <c r="S375" s="1477">
        <v>3</v>
      </c>
      <c r="T375" s="1477">
        <v>502</v>
      </c>
    </row>
    <row r="376" spans="1:20" ht="16.5" customHeight="1">
      <c r="A376" s="1671" t="s">
        <v>717</v>
      </c>
      <c r="B376" s="1477">
        <v>55</v>
      </c>
      <c r="C376" s="1477">
        <v>15</v>
      </c>
      <c r="D376" s="1477">
        <v>15</v>
      </c>
      <c r="E376" s="1477">
        <v>25</v>
      </c>
      <c r="F376" s="1477">
        <v>55</v>
      </c>
      <c r="G376" s="1477">
        <v>55</v>
      </c>
      <c r="H376" s="1477">
        <v>0</v>
      </c>
      <c r="I376" s="1477">
        <v>0</v>
      </c>
      <c r="J376" s="1477">
        <v>224</v>
      </c>
      <c r="K376" s="1477">
        <v>22</v>
      </c>
      <c r="L376" s="1477">
        <v>6</v>
      </c>
      <c r="M376" s="1477">
        <v>0</v>
      </c>
      <c r="N376" s="1477">
        <v>1</v>
      </c>
      <c r="O376" s="1477">
        <v>11</v>
      </c>
      <c r="P376" s="1477">
        <v>0</v>
      </c>
      <c r="Q376" s="1477">
        <v>0</v>
      </c>
      <c r="R376" s="1477">
        <v>7</v>
      </c>
      <c r="S376" s="1477">
        <v>4</v>
      </c>
      <c r="T376" s="1477">
        <v>385</v>
      </c>
    </row>
    <row r="377" spans="1:20" ht="16.5" customHeight="1">
      <c r="A377" s="1671" t="s">
        <v>716</v>
      </c>
      <c r="B377" s="1477">
        <v>323</v>
      </c>
      <c r="C377" s="1477">
        <v>95</v>
      </c>
      <c r="D377" s="1477">
        <v>68</v>
      </c>
      <c r="E377" s="1477">
        <v>160</v>
      </c>
      <c r="F377" s="1477">
        <v>193</v>
      </c>
      <c r="G377" s="1477">
        <v>181</v>
      </c>
      <c r="H377" s="1477">
        <v>7</v>
      </c>
      <c r="I377" s="1477">
        <v>5</v>
      </c>
      <c r="J377" s="1477">
        <v>711</v>
      </c>
      <c r="K377" s="1477">
        <v>95</v>
      </c>
      <c r="L377" s="1477">
        <v>17</v>
      </c>
      <c r="M377" s="1477">
        <v>6</v>
      </c>
      <c r="N377" s="1477">
        <v>23</v>
      </c>
      <c r="O377" s="1477">
        <v>35</v>
      </c>
      <c r="P377" s="1477">
        <v>0</v>
      </c>
      <c r="Q377" s="1477">
        <v>0</v>
      </c>
      <c r="R377" s="1477">
        <v>12</v>
      </c>
      <c r="S377" s="1477">
        <v>22</v>
      </c>
      <c r="T377" s="1477">
        <v>1437</v>
      </c>
    </row>
    <row r="378" spans="1:20" ht="16.5" customHeight="1">
      <c r="A378" s="1671" t="s">
        <v>715</v>
      </c>
      <c r="B378" s="1477">
        <v>67</v>
      </c>
      <c r="C378" s="1477">
        <v>22</v>
      </c>
      <c r="D378" s="1477">
        <v>15</v>
      </c>
      <c r="E378" s="1477">
        <v>30</v>
      </c>
      <c r="F378" s="1477">
        <v>35</v>
      </c>
      <c r="G378" s="1477">
        <v>33</v>
      </c>
      <c r="H378" s="1477">
        <v>1</v>
      </c>
      <c r="I378" s="1477">
        <v>1</v>
      </c>
      <c r="J378" s="1477">
        <v>233</v>
      </c>
      <c r="K378" s="1477">
        <v>32</v>
      </c>
      <c r="L378" s="1477">
        <v>4</v>
      </c>
      <c r="M378" s="1477">
        <v>0</v>
      </c>
      <c r="N378" s="1477">
        <v>3</v>
      </c>
      <c r="O378" s="1477">
        <v>5</v>
      </c>
      <c r="P378" s="1477">
        <v>0</v>
      </c>
      <c r="Q378" s="1477">
        <v>0</v>
      </c>
      <c r="R378" s="1477">
        <v>6</v>
      </c>
      <c r="S378" s="1477">
        <v>2</v>
      </c>
      <c r="T378" s="1477">
        <v>387</v>
      </c>
    </row>
    <row r="379" spans="1:20" ht="16.5" customHeight="1">
      <c r="A379" s="1671" t="s">
        <v>714</v>
      </c>
      <c r="B379" s="1477">
        <v>152</v>
      </c>
      <c r="C379" s="1477">
        <v>43</v>
      </c>
      <c r="D379" s="1477">
        <v>34</v>
      </c>
      <c r="E379" s="1477">
        <v>75</v>
      </c>
      <c r="F379" s="1477">
        <v>127</v>
      </c>
      <c r="G379" s="1477">
        <v>127</v>
      </c>
      <c r="H379" s="1477">
        <v>0</v>
      </c>
      <c r="I379" s="1477">
        <v>0</v>
      </c>
      <c r="J379" s="1477">
        <v>488</v>
      </c>
      <c r="K379" s="1477">
        <v>65</v>
      </c>
      <c r="L379" s="1477">
        <v>3</v>
      </c>
      <c r="M379" s="1477">
        <v>0</v>
      </c>
      <c r="N379" s="1477">
        <v>4</v>
      </c>
      <c r="O379" s="1477">
        <v>30</v>
      </c>
      <c r="P379" s="1477">
        <v>0</v>
      </c>
      <c r="Q379" s="1477">
        <v>0</v>
      </c>
      <c r="R379" s="1477">
        <v>15</v>
      </c>
      <c r="S379" s="1477">
        <v>13</v>
      </c>
      <c r="T379" s="1477">
        <v>897</v>
      </c>
    </row>
    <row r="380" spans="1:20" ht="16.5" customHeight="1">
      <c r="A380" s="1671" t="s">
        <v>713</v>
      </c>
      <c r="B380" s="1477">
        <v>112</v>
      </c>
      <c r="C380" s="1477">
        <v>26</v>
      </c>
      <c r="D380" s="1477">
        <v>28</v>
      </c>
      <c r="E380" s="1477">
        <v>58</v>
      </c>
      <c r="F380" s="1477">
        <v>59</v>
      </c>
      <c r="G380" s="1477">
        <v>58</v>
      </c>
      <c r="H380" s="1477">
        <v>0</v>
      </c>
      <c r="I380" s="1477">
        <v>1</v>
      </c>
      <c r="J380" s="1477">
        <v>402</v>
      </c>
      <c r="K380" s="1477">
        <v>22</v>
      </c>
      <c r="L380" s="1477">
        <v>3</v>
      </c>
      <c r="M380" s="1477">
        <v>3</v>
      </c>
      <c r="N380" s="1477">
        <v>4</v>
      </c>
      <c r="O380" s="1477">
        <v>34</v>
      </c>
      <c r="P380" s="1477">
        <v>0</v>
      </c>
      <c r="Q380" s="1477">
        <v>1</v>
      </c>
      <c r="R380" s="1477">
        <v>13</v>
      </c>
      <c r="S380" s="1477">
        <v>6</v>
      </c>
      <c r="T380" s="1477">
        <v>659</v>
      </c>
    </row>
    <row r="381" spans="1:20" ht="16.5" customHeight="1">
      <c r="A381" s="1671" t="s">
        <v>712</v>
      </c>
      <c r="B381" s="1477">
        <v>87</v>
      </c>
      <c r="C381" s="1477">
        <v>36</v>
      </c>
      <c r="D381" s="1477">
        <v>18</v>
      </c>
      <c r="E381" s="1477">
        <v>33</v>
      </c>
      <c r="F381" s="1477">
        <v>73</v>
      </c>
      <c r="G381" s="1477">
        <v>72</v>
      </c>
      <c r="H381" s="1477">
        <v>0</v>
      </c>
      <c r="I381" s="1477">
        <v>1</v>
      </c>
      <c r="J381" s="1477">
        <v>332</v>
      </c>
      <c r="K381" s="1477">
        <v>21</v>
      </c>
      <c r="L381" s="1477">
        <v>4</v>
      </c>
      <c r="M381" s="1477">
        <v>1</v>
      </c>
      <c r="N381" s="1477">
        <v>0</v>
      </c>
      <c r="O381" s="1477">
        <v>8</v>
      </c>
      <c r="P381" s="1477">
        <v>0</v>
      </c>
      <c r="Q381" s="1477">
        <v>0</v>
      </c>
      <c r="R381" s="1477">
        <v>13</v>
      </c>
      <c r="S381" s="1477">
        <v>3</v>
      </c>
      <c r="T381" s="1477">
        <v>542</v>
      </c>
    </row>
    <row r="382" spans="1:20" ht="16.5" customHeight="1">
      <c r="A382" s="1671" t="s">
        <v>711</v>
      </c>
      <c r="B382" s="1477">
        <v>119</v>
      </c>
      <c r="C382" s="1477">
        <v>38</v>
      </c>
      <c r="D382" s="1477">
        <v>34</v>
      </c>
      <c r="E382" s="1477">
        <v>47</v>
      </c>
      <c r="F382" s="1477">
        <v>56</v>
      </c>
      <c r="G382" s="1477">
        <v>55</v>
      </c>
      <c r="H382" s="1477">
        <v>1</v>
      </c>
      <c r="I382" s="1477">
        <v>0</v>
      </c>
      <c r="J382" s="1477">
        <v>339</v>
      </c>
      <c r="K382" s="1477">
        <v>35</v>
      </c>
      <c r="L382" s="1477">
        <v>4</v>
      </c>
      <c r="M382" s="1477">
        <v>2</v>
      </c>
      <c r="N382" s="1477">
        <v>1</v>
      </c>
      <c r="O382" s="1477">
        <v>22</v>
      </c>
      <c r="P382" s="1477">
        <v>0</v>
      </c>
      <c r="Q382" s="1477">
        <v>0</v>
      </c>
      <c r="R382" s="1477">
        <v>7</v>
      </c>
      <c r="S382" s="1477">
        <v>17</v>
      </c>
      <c r="T382" s="1477">
        <v>602</v>
      </c>
    </row>
    <row r="383" spans="1:20" ht="16.5" customHeight="1">
      <c r="A383" s="1671" t="s">
        <v>710</v>
      </c>
      <c r="B383" s="1477">
        <v>180</v>
      </c>
      <c r="C383" s="1477">
        <v>55</v>
      </c>
      <c r="D383" s="1477">
        <v>42</v>
      </c>
      <c r="E383" s="1477">
        <v>83</v>
      </c>
      <c r="F383" s="1477">
        <v>90</v>
      </c>
      <c r="G383" s="1477">
        <v>90</v>
      </c>
      <c r="H383" s="1477">
        <v>0</v>
      </c>
      <c r="I383" s="1477">
        <v>0</v>
      </c>
      <c r="J383" s="1477">
        <v>691</v>
      </c>
      <c r="K383" s="1477">
        <v>51</v>
      </c>
      <c r="L383" s="1477">
        <v>8</v>
      </c>
      <c r="M383" s="1477">
        <v>2</v>
      </c>
      <c r="N383" s="1477">
        <v>4</v>
      </c>
      <c r="O383" s="1477">
        <v>19</v>
      </c>
      <c r="P383" s="1477">
        <v>0</v>
      </c>
      <c r="Q383" s="1477">
        <v>1</v>
      </c>
      <c r="R383" s="1477">
        <v>12</v>
      </c>
      <c r="S383" s="1477">
        <v>8</v>
      </c>
      <c r="T383" s="1477">
        <v>1066</v>
      </c>
    </row>
    <row r="384" spans="1:20" ht="16.5" customHeight="1">
      <c r="A384" s="1671" t="s">
        <v>709</v>
      </c>
      <c r="B384" s="1477">
        <v>139</v>
      </c>
      <c r="C384" s="1477">
        <v>42</v>
      </c>
      <c r="D384" s="1477">
        <v>41</v>
      </c>
      <c r="E384" s="1477">
        <v>56</v>
      </c>
      <c r="F384" s="1477">
        <v>36</v>
      </c>
      <c r="G384" s="1477">
        <v>36</v>
      </c>
      <c r="H384" s="1477">
        <v>0</v>
      </c>
      <c r="I384" s="1477">
        <v>0</v>
      </c>
      <c r="J384" s="1477">
        <v>360</v>
      </c>
      <c r="K384" s="1477">
        <v>18</v>
      </c>
      <c r="L384" s="1477">
        <v>1</v>
      </c>
      <c r="M384" s="1477">
        <v>0</v>
      </c>
      <c r="N384" s="1477">
        <v>1</v>
      </c>
      <c r="O384" s="1477">
        <v>4</v>
      </c>
      <c r="P384" s="1477">
        <v>0</v>
      </c>
      <c r="Q384" s="1477">
        <v>0</v>
      </c>
      <c r="R384" s="1477">
        <v>6</v>
      </c>
      <c r="S384" s="1477">
        <v>1</v>
      </c>
      <c r="T384" s="1477">
        <v>566</v>
      </c>
    </row>
    <row r="385" spans="1:20" ht="16.5" customHeight="1">
      <c r="A385" s="1671" t="s">
        <v>708</v>
      </c>
      <c r="B385" s="1477">
        <v>116</v>
      </c>
      <c r="C385" s="1477">
        <v>57</v>
      </c>
      <c r="D385" s="1477">
        <v>26</v>
      </c>
      <c r="E385" s="1477">
        <v>33</v>
      </c>
      <c r="F385" s="1477">
        <v>66</v>
      </c>
      <c r="G385" s="1477">
        <v>62</v>
      </c>
      <c r="H385" s="1477">
        <v>3</v>
      </c>
      <c r="I385" s="1477">
        <v>1</v>
      </c>
      <c r="J385" s="1477">
        <v>397</v>
      </c>
      <c r="K385" s="1477">
        <v>68</v>
      </c>
      <c r="L385" s="1477">
        <v>6</v>
      </c>
      <c r="M385" s="1477">
        <v>0</v>
      </c>
      <c r="N385" s="1477">
        <v>1</v>
      </c>
      <c r="O385" s="1477">
        <v>11</v>
      </c>
      <c r="P385" s="1477">
        <v>0</v>
      </c>
      <c r="Q385" s="1477">
        <v>0</v>
      </c>
      <c r="R385" s="1477">
        <v>5</v>
      </c>
      <c r="S385" s="1477">
        <v>6</v>
      </c>
      <c r="T385" s="1477">
        <v>676</v>
      </c>
    </row>
    <row r="386" spans="1:20" ht="16.5" customHeight="1">
      <c r="A386" s="1671" t="s">
        <v>707</v>
      </c>
      <c r="B386" s="1477">
        <v>58</v>
      </c>
      <c r="C386" s="1477">
        <v>18</v>
      </c>
      <c r="D386" s="1477">
        <v>26</v>
      </c>
      <c r="E386" s="1477">
        <v>14</v>
      </c>
      <c r="F386" s="1477">
        <v>20</v>
      </c>
      <c r="G386" s="1477">
        <v>20</v>
      </c>
      <c r="H386" s="1477">
        <v>0</v>
      </c>
      <c r="I386" s="1477">
        <v>0</v>
      </c>
      <c r="J386" s="1477">
        <v>75</v>
      </c>
      <c r="K386" s="1477">
        <v>16</v>
      </c>
      <c r="L386" s="1477">
        <v>0</v>
      </c>
      <c r="M386" s="1477">
        <v>0</v>
      </c>
      <c r="N386" s="1477">
        <v>0</v>
      </c>
      <c r="O386" s="1477">
        <v>0</v>
      </c>
      <c r="P386" s="1477">
        <v>0</v>
      </c>
      <c r="Q386" s="1477">
        <v>0</v>
      </c>
      <c r="R386" s="1477">
        <v>2</v>
      </c>
      <c r="S386" s="1477">
        <v>1</v>
      </c>
      <c r="T386" s="1477">
        <v>172</v>
      </c>
    </row>
    <row r="387" spans="1:20" ht="16.5" customHeight="1">
      <c r="A387" s="1671" t="s">
        <v>706</v>
      </c>
      <c r="B387" s="1477">
        <v>10</v>
      </c>
      <c r="C387" s="1477">
        <v>6</v>
      </c>
      <c r="D387" s="1477">
        <v>3</v>
      </c>
      <c r="E387" s="1477">
        <v>1</v>
      </c>
      <c r="F387" s="1477">
        <v>10</v>
      </c>
      <c r="G387" s="1477">
        <v>10</v>
      </c>
      <c r="H387" s="1477">
        <v>0</v>
      </c>
      <c r="I387" s="1477">
        <v>0</v>
      </c>
      <c r="J387" s="1477">
        <v>91</v>
      </c>
      <c r="K387" s="1477">
        <v>7</v>
      </c>
      <c r="L387" s="1477">
        <v>0</v>
      </c>
      <c r="M387" s="1477">
        <v>0</v>
      </c>
      <c r="N387" s="1477">
        <v>0</v>
      </c>
      <c r="O387" s="1477">
        <v>2</v>
      </c>
      <c r="P387" s="1477">
        <v>0</v>
      </c>
      <c r="Q387" s="1477">
        <v>0</v>
      </c>
      <c r="R387" s="1477">
        <v>1</v>
      </c>
      <c r="S387" s="1477">
        <v>0</v>
      </c>
      <c r="T387" s="1477">
        <v>121</v>
      </c>
    </row>
    <row r="388" spans="1:20" ht="16.5" customHeight="1">
      <c r="A388" s="1671" t="s">
        <v>705</v>
      </c>
      <c r="B388" s="1477">
        <v>21</v>
      </c>
      <c r="C388" s="1477">
        <v>4</v>
      </c>
      <c r="D388" s="1477">
        <v>5</v>
      </c>
      <c r="E388" s="1477">
        <v>12</v>
      </c>
      <c r="F388" s="1477">
        <v>11</v>
      </c>
      <c r="G388" s="1477">
        <v>8</v>
      </c>
      <c r="H388" s="1477">
        <v>3</v>
      </c>
      <c r="I388" s="1477">
        <v>0</v>
      </c>
      <c r="J388" s="1477">
        <v>70</v>
      </c>
      <c r="K388" s="1477">
        <v>14</v>
      </c>
      <c r="L388" s="1477">
        <v>1</v>
      </c>
      <c r="M388" s="1477">
        <v>0</v>
      </c>
      <c r="N388" s="1477">
        <v>0</v>
      </c>
      <c r="O388" s="1477">
        <v>0</v>
      </c>
      <c r="P388" s="1477">
        <v>0</v>
      </c>
      <c r="Q388" s="1477">
        <v>0</v>
      </c>
      <c r="R388" s="1477">
        <v>3</v>
      </c>
      <c r="S388" s="1477">
        <v>0</v>
      </c>
      <c r="T388" s="1477">
        <v>120</v>
      </c>
    </row>
    <row r="389" spans="1:20" ht="16.5" customHeight="1">
      <c r="A389" s="1671" t="s">
        <v>704</v>
      </c>
      <c r="B389" s="1477">
        <v>110</v>
      </c>
      <c r="C389" s="1477">
        <v>31</v>
      </c>
      <c r="D389" s="1477">
        <v>13</v>
      </c>
      <c r="E389" s="1477">
        <v>66</v>
      </c>
      <c r="F389" s="1477">
        <v>35</v>
      </c>
      <c r="G389" s="1477">
        <v>32</v>
      </c>
      <c r="H389" s="1477">
        <v>2</v>
      </c>
      <c r="I389" s="1477">
        <v>1</v>
      </c>
      <c r="J389" s="1477">
        <v>272</v>
      </c>
      <c r="K389" s="1477">
        <v>35</v>
      </c>
      <c r="L389" s="1477">
        <v>1</v>
      </c>
      <c r="M389" s="1477">
        <v>1</v>
      </c>
      <c r="N389" s="1477">
        <v>2</v>
      </c>
      <c r="O389" s="1477">
        <v>6</v>
      </c>
      <c r="P389" s="1477">
        <v>0</v>
      </c>
      <c r="Q389" s="1477">
        <v>2</v>
      </c>
      <c r="R389" s="1477">
        <v>0</v>
      </c>
      <c r="S389" s="1477">
        <v>5</v>
      </c>
      <c r="T389" s="1477">
        <v>469</v>
      </c>
    </row>
    <row r="390" spans="1:20" ht="16.5" customHeight="1">
      <c r="A390" s="1671" t="s">
        <v>703</v>
      </c>
      <c r="B390" s="1477">
        <v>13</v>
      </c>
      <c r="C390" s="1477">
        <v>4</v>
      </c>
      <c r="D390" s="1477">
        <v>4</v>
      </c>
      <c r="E390" s="1477">
        <v>5</v>
      </c>
      <c r="F390" s="1477">
        <v>6</v>
      </c>
      <c r="G390" s="1477">
        <v>5</v>
      </c>
      <c r="H390" s="1477">
        <v>0</v>
      </c>
      <c r="I390" s="1477">
        <v>1</v>
      </c>
      <c r="J390" s="1477">
        <v>86</v>
      </c>
      <c r="K390" s="1477">
        <v>15</v>
      </c>
      <c r="L390" s="1477">
        <v>0</v>
      </c>
      <c r="M390" s="1477">
        <v>1</v>
      </c>
      <c r="N390" s="1477">
        <v>0</v>
      </c>
      <c r="O390" s="1477">
        <v>0</v>
      </c>
      <c r="P390" s="1477">
        <v>0</v>
      </c>
      <c r="Q390" s="1477">
        <v>0</v>
      </c>
      <c r="R390" s="1477">
        <v>2</v>
      </c>
      <c r="S390" s="1477">
        <v>0</v>
      </c>
      <c r="T390" s="1477">
        <v>123</v>
      </c>
    </row>
    <row r="391" spans="1:20" ht="16.5" customHeight="1">
      <c r="A391" s="1671" t="s">
        <v>702</v>
      </c>
      <c r="B391" s="1477">
        <v>34</v>
      </c>
      <c r="C391" s="1477">
        <v>19</v>
      </c>
      <c r="D391" s="1477">
        <v>8</v>
      </c>
      <c r="E391" s="1477">
        <v>7</v>
      </c>
      <c r="F391" s="1477">
        <v>23</v>
      </c>
      <c r="G391" s="1477">
        <v>23</v>
      </c>
      <c r="H391" s="1477">
        <v>0</v>
      </c>
      <c r="I391" s="1477">
        <v>0</v>
      </c>
      <c r="J391" s="1477">
        <v>36</v>
      </c>
      <c r="K391" s="1477">
        <v>4</v>
      </c>
      <c r="L391" s="1477">
        <v>1</v>
      </c>
      <c r="M391" s="1477">
        <v>0</v>
      </c>
      <c r="N391" s="1477">
        <v>0</v>
      </c>
      <c r="O391" s="1477">
        <v>2</v>
      </c>
      <c r="P391" s="1477">
        <v>0</v>
      </c>
      <c r="Q391" s="1477">
        <v>0</v>
      </c>
      <c r="R391" s="1477">
        <v>1</v>
      </c>
      <c r="S391" s="1477">
        <v>1</v>
      </c>
      <c r="T391" s="1477">
        <v>102</v>
      </c>
    </row>
    <row r="392" spans="1:20" ht="16.5" customHeight="1">
      <c r="A392" s="1671" t="s">
        <v>790</v>
      </c>
      <c r="B392" s="1477">
        <v>32</v>
      </c>
      <c r="C392" s="1477">
        <v>13</v>
      </c>
      <c r="D392" s="1477">
        <v>8</v>
      </c>
      <c r="E392" s="1477">
        <v>11</v>
      </c>
      <c r="F392" s="1477">
        <v>17</v>
      </c>
      <c r="G392" s="1477">
        <v>16</v>
      </c>
      <c r="H392" s="1477">
        <v>0</v>
      </c>
      <c r="I392" s="1477">
        <v>1</v>
      </c>
      <c r="J392" s="1477">
        <v>203</v>
      </c>
      <c r="K392" s="1477">
        <v>31</v>
      </c>
      <c r="L392" s="1477">
        <v>2</v>
      </c>
      <c r="M392" s="1477">
        <v>0</v>
      </c>
      <c r="N392" s="1477">
        <v>2</v>
      </c>
      <c r="O392" s="1477">
        <v>7</v>
      </c>
      <c r="P392" s="1477">
        <v>0</v>
      </c>
      <c r="Q392" s="1477">
        <v>0</v>
      </c>
      <c r="R392" s="1477">
        <v>4</v>
      </c>
      <c r="S392" s="1477">
        <v>3</v>
      </c>
      <c r="T392" s="1477">
        <v>301</v>
      </c>
    </row>
    <row r="393" spans="1:20" ht="16.5" customHeight="1">
      <c r="A393" s="1671" t="s">
        <v>781</v>
      </c>
      <c r="B393" s="1477">
        <v>10</v>
      </c>
      <c r="C393" s="1477">
        <v>4</v>
      </c>
      <c r="D393" s="1477">
        <v>1</v>
      </c>
      <c r="E393" s="1477">
        <v>5</v>
      </c>
      <c r="F393" s="1477">
        <v>6</v>
      </c>
      <c r="G393" s="1477">
        <v>5</v>
      </c>
      <c r="H393" s="1477">
        <v>0</v>
      </c>
      <c r="I393" s="1477">
        <v>1</v>
      </c>
      <c r="J393" s="1477">
        <v>86</v>
      </c>
      <c r="K393" s="1477">
        <v>7</v>
      </c>
      <c r="L393" s="1477">
        <v>0</v>
      </c>
      <c r="M393" s="1477">
        <v>0</v>
      </c>
      <c r="N393" s="1477">
        <v>0</v>
      </c>
      <c r="O393" s="1477">
        <v>1</v>
      </c>
      <c r="P393" s="1477">
        <v>0</v>
      </c>
      <c r="Q393" s="1477">
        <v>0</v>
      </c>
      <c r="R393" s="1477">
        <v>0</v>
      </c>
      <c r="S393" s="1477">
        <v>1</v>
      </c>
      <c r="T393" s="1477">
        <v>111</v>
      </c>
    </row>
    <row r="394" spans="1:20" ht="16.5" customHeight="1">
      <c r="A394" s="1671" t="s">
        <v>699</v>
      </c>
      <c r="B394" s="1477">
        <v>43</v>
      </c>
      <c r="C394" s="1477">
        <v>13</v>
      </c>
      <c r="D394" s="1477">
        <v>12</v>
      </c>
      <c r="E394" s="1477">
        <v>18</v>
      </c>
      <c r="F394" s="1477">
        <v>0</v>
      </c>
      <c r="G394" s="1477">
        <v>0</v>
      </c>
      <c r="H394" s="1477">
        <v>0</v>
      </c>
      <c r="I394" s="1477">
        <v>0</v>
      </c>
      <c r="J394" s="1477">
        <v>110</v>
      </c>
      <c r="K394" s="1477">
        <v>11</v>
      </c>
      <c r="L394" s="1477">
        <v>0</v>
      </c>
      <c r="M394" s="1477">
        <v>0</v>
      </c>
      <c r="N394" s="1477">
        <v>0</v>
      </c>
      <c r="O394" s="1477">
        <v>3</v>
      </c>
      <c r="P394" s="1477">
        <v>0</v>
      </c>
      <c r="Q394" s="1477">
        <v>0</v>
      </c>
      <c r="R394" s="1477">
        <v>0</v>
      </c>
      <c r="S394" s="1477">
        <v>0</v>
      </c>
      <c r="T394" s="1477">
        <v>167</v>
      </c>
    </row>
    <row r="395" spans="1:20" ht="16.5" customHeight="1">
      <c r="A395" s="1671" t="s">
        <v>698</v>
      </c>
      <c r="B395" s="1477">
        <v>75</v>
      </c>
      <c r="C395" s="1477">
        <v>16</v>
      </c>
      <c r="D395" s="1477">
        <v>22</v>
      </c>
      <c r="E395" s="1477">
        <v>37</v>
      </c>
      <c r="F395" s="1477">
        <v>67</v>
      </c>
      <c r="G395" s="1477">
        <v>56</v>
      </c>
      <c r="H395" s="1477">
        <v>8</v>
      </c>
      <c r="I395" s="1477">
        <v>3</v>
      </c>
      <c r="J395" s="1477">
        <v>283</v>
      </c>
      <c r="K395" s="1477">
        <v>25</v>
      </c>
      <c r="L395" s="1477">
        <v>10</v>
      </c>
      <c r="M395" s="1477">
        <v>0</v>
      </c>
      <c r="N395" s="1477">
        <v>7</v>
      </c>
      <c r="O395" s="1477">
        <v>7</v>
      </c>
      <c r="P395" s="1477">
        <v>1</v>
      </c>
      <c r="Q395" s="1477">
        <v>0</v>
      </c>
      <c r="R395" s="1477">
        <v>1</v>
      </c>
      <c r="S395" s="1477">
        <v>1</v>
      </c>
      <c r="T395" s="1477">
        <v>477</v>
      </c>
    </row>
    <row r="396" spans="1:20" ht="16.5" customHeight="1">
      <c r="A396" s="1671" t="s">
        <v>697</v>
      </c>
      <c r="B396" s="1477">
        <v>72</v>
      </c>
      <c r="C396" s="1477">
        <v>20</v>
      </c>
      <c r="D396" s="1477">
        <v>22</v>
      </c>
      <c r="E396" s="1477">
        <v>30</v>
      </c>
      <c r="F396" s="1477">
        <v>46</v>
      </c>
      <c r="G396" s="1477">
        <v>46</v>
      </c>
      <c r="H396" s="1477">
        <v>0</v>
      </c>
      <c r="I396" s="1477">
        <v>0</v>
      </c>
      <c r="J396" s="1477">
        <v>168</v>
      </c>
      <c r="K396" s="1477">
        <v>20</v>
      </c>
      <c r="L396" s="1477">
        <v>3</v>
      </c>
      <c r="M396" s="1477">
        <v>1</v>
      </c>
      <c r="N396" s="1477">
        <v>0</v>
      </c>
      <c r="O396" s="1477">
        <v>3</v>
      </c>
      <c r="P396" s="1477">
        <v>0</v>
      </c>
      <c r="Q396" s="1477">
        <v>0</v>
      </c>
      <c r="R396" s="1477">
        <v>9</v>
      </c>
      <c r="S396" s="1477">
        <v>1</v>
      </c>
      <c r="T396" s="1477">
        <v>323</v>
      </c>
    </row>
    <row r="397" spans="1:20" ht="16.5" customHeight="1">
      <c r="A397" s="1671" t="s">
        <v>696</v>
      </c>
      <c r="B397" s="1477">
        <v>1</v>
      </c>
      <c r="C397" s="1477">
        <v>0</v>
      </c>
      <c r="D397" s="1477">
        <v>0</v>
      </c>
      <c r="E397" s="1477">
        <v>1</v>
      </c>
      <c r="F397" s="1477">
        <v>1</v>
      </c>
      <c r="G397" s="1477">
        <v>1</v>
      </c>
      <c r="H397" s="1477">
        <v>0</v>
      </c>
      <c r="I397" s="1477">
        <v>0</v>
      </c>
      <c r="J397" s="1477">
        <v>4</v>
      </c>
      <c r="K397" s="1477">
        <v>4</v>
      </c>
      <c r="L397" s="1477">
        <v>1</v>
      </c>
      <c r="M397" s="1477">
        <v>0</v>
      </c>
      <c r="N397" s="1477">
        <v>0</v>
      </c>
      <c r="O397" s="1477">
        <v>0</v>
      </c>
      <c r="P397" s="1477">
        <v>0</v>
      </c>
      <c r="Q397" s="1477">
        <v>0</v>
      </c>
      <c r="R397" s="1477">
        <v>0</v>
      </c>
      <c r="S397" s="1477">
        <v>0</v>
      </c>
      <c r="T397" s="1477">
        <v>11</v>
      </c>
    </row>
    <row r="398" spans="1:20" ht="16.5" customHeight="1">
      <c r="A398" s="1671" t="s">
        <v>695</v>
      </c>
      <c r="B398" s="1477">
        <v>45</v>
      </c>
      <c r="C398" s="1477">
        <v>15</v>
      </c>
      <c r="D398" s="1477">
        <v>1</v>
      </c>
      <c r="E398" s="1477">
        <v>29</v>
      </c>
      <c r="F398" s="1477">
        <v>26</v>
      </c>
      <c r="G398" s="1477">
        <v>26</v>
      </c>
      <c r="H398" s="1477">
        <v>0</v>
      </c>
      <c r="I398" s="1477">
        <v>0</v>
      </c>
      <c r="J398" s="1477">
        <v>160</v>
      </c>
      <c r="K398" s="1477">
        <v>20</v>
      </c>
      <c r="L398" s="1477">
        <v>4</v>
      </c>
      <c r="M398" s="1477">
        <v>0</v>
      </c>
      <c r="N398" s="1477">
        <v>0</v>
      </c>
      <c r="O398" s="1477">
        <v>3</v>
      </c>
      <c r="P398" s="1477">
        <v>0</v>
      </c>
      <c r="Q398" s="1477">
        <v>1</v>
      </c>
      <c r="R398" s="1477">
        <v>2</v>
      </c>
      <c r="S398" s="1477">
        <v>4</v>
      </c>
      <c r="T398" s="1477">
        <v>265</v>
      </c>
    </row>
    <row r="399" spans="1:20" ht="16.5" customHeight="1">
      <c r="A399" s="1671" t="s">
        <v>694</v>
      </c>
      <c r="B399" s="1477">
        <v>68</v>
      </c>
      <c r="C399" s="1477">
        <v>20</v>
      </c>
      <c r="D399" s="1477">
        <v>12</v>
      </c>
      <c r="E399" s="1477">
        <v>36</v>
      </c>
      <c r="F399" s="1477">
        <v>71</v>
      </c>
      <c r="G399" s="1477">
        <v>68</v>
      </c>
      <c r="H399" s="1477">
        <v>1</v>
      </c>
      <c r="I399" s="1477">
        <v>2</v>
      </c>
      <c r="J399" s="1477">
        <v>209</v>
      </c>
      <c r="K399" s="1477">
        <v>40</v>
      </c>
      <c r="L399" s="1477">
        <v>3</v>
      </c>
      <c r="M399" s="1477">
        <v>1</v>
      </c>
      <c r="N399" s="1477">
        <v>2</v>
      </c>
      <c r="O399" s="1477">
        <v>2</v>
      </c>
      <c r="P399" s="1477">
        <v>0</v>
      </c>
      <c r="Q399" s="1477">
        <v>0</v>
      </c>
      <c r="R399" s="1477">
        <v>2</v>
      </c>
      <c r="S399" s="1477">
        <v>1</v>
      </c>
      <c r="T399" s="1477">
        <v>399</v>
      </c>
    </row>
    <row r="400" spans="1:20" ht="16.5" customHeight="1">
      <c r="A400" s="1671" t="s">
        <v>804</v>
      </c>
      <c r="B400" s="1477">
        <v>64</v>
      </c>
      <c r="C400" s="1477">
        <v>28</v>
      </c>
      <c r="D400" s="1477">
        <v>12</v>
      </c>
      <c r="E400" s="1477">
        <v>24</v>
      </c>
      <c r="F400" s="1477">
        <v>28</v>
      </c>
      <c r="G400" s="1477">
        <v>27</v>
      </c>
      <c r="H400" s="1477">
        <v>0</v>
      </c>
      <c r="I400" s="1477">
        <v>1</v>
      </c>
      <c r="J400" s="1477">
        <v>152</v>
      </c>
      <c r="K400" s="1477">
        <v>16</v>
      </c>
      <c r="L400" s="1477">
        <v>3</v>
      </c>
      <c r="M400" s="1477">
        <v>0</v>
      </c>
      <c r="N400" s="1477">
        <v>2</v>
      </c>
      <c r="O400" s="1477">
        <v>5</v>
      </c>
      <c r="P400" s="1477">
        <v>0</v>
      </c>
      <c r="Q400" s="1477">
        <v>0</v>
      </c>
      <c r="R400" s="1477">
        <v>0</v>
      </c>
      <c r="S400" s="1477">
        <v>1</v>
      </c>
      <c r="T400" s="1477">
        <v>271</v>
      </c>
    </row>
    <row r="401" spans="1:20" ht="16.5" customHeight="1">
      <c r="A401" s="1671" t="s">
        <v>692</v>
      </c>
      <c r="B401" s="1477">
        <v>57</v>
      </c>
      <c r="C401" s="1477">
        <v>9</v>
      </c>
      <c r="D401" s="1477">
        <v>13</v>
      </c>
      <c r="E401" s="1477">
        <v>35</v>
      </c>
      <c r="F401" s="1477">
        <v>53</v>
      </c>
      <c r="G401" s="1477">
        <v>50</v>
      </c>
      <c r="H401" s="1477">
        <v>3</v>
      </c>
      <c r="I401" s="1477">
        <v>0</v>
      </c>
      <c r="J401" s="1477">
        <v>179</v>
      </c>
      <c r="K401" s="1477">
        <v>23</v>
      </c>
      <c r="L401" s="1477">
        <v>2</v>
      </c>
      <c r="M401" s="1477">
        <v>0</v>
      </c>
      <c r="N401" s="1477">
        <v>1</v>
      </c>
      <c r="O401" s="1477">
        <v>4</v>
      </c>
      <c r="P401" s="1477">
        <v>0</v>
      </c>
      <c r="Q401" s="1477">
        <v>0</v>
      </c>
      <c r="R401" s="1477">
        <v>1</v>
      </c>
      <c r="S401" s="1477">
        <v>2</v>
      </c>
      <c r="T401" s="1477">
        <v>322</v>
      </c>
    </row>
    <row r="402" spans="1:20" ht="16.5" customHeight="1">
      <c r="A402" s="1671" t="s">
        <v>691</v>
      </c>
      <c r="B402" s="1477">
        <v>95</v>
      </c>
      <c r="C402" s="1477">
        <v>40</v>
      </c>
      <c r="D402" s="1477">
        <v>18</v>
      </c>
      <c r="E402" s="1477">
        <v>37</v>
      </c>
      <c r="F402" s="1477">
        <v>42</v>
      </c>
      <c r="G402" s="1477">
        <v>42</v>
      </c>
      <c r="H402" s="1477">
        <v>0</v>
      </c>
      <c r="I402" s="1477">
        <v>0</v>
      </c>
      <c r="J402" s="1477">
        <v>250</v>
      </c>
      <c r="K402" s="1477">
        <v>31</v>
      </c>
      <c r="L402" s="1477">
        <v>5</v>
      </c>
      <c r="M402" s="1477">
        <v>0</v>
      </c>
      <c r="N402" s="1477">
        <v>6</v>
      </c>
      <c r="O402" s="1477">
        <v>10</v>
      </c>
      <c r="P402" s="1477">
        <v>0</v>
      </c>
      <c r="Q402" s="1477">
        <v>0</v>
      </c>
      <c r="R402" s="1477">
        <v>9</v>
      </c>
      <c r="S402" s="1477">
        <v>5</v>
      </c>
      <c r="T402" s="1477">
        <v>453</v>
      </c>
    </row>
    <row r="403" spans="1:20" ht="16.5" customHeight="1">
      <c r="A403" s="1671" t="s">
        <v>884</v>
      </c>
      <c r="B403" s="1477">
        <v>94</v>
      </c>
      <c r="C403" s="1477">
        <v>33</v>
      </c>
      <c r="D403" s="1477">
        <v>26</v>
      </c>
      <c r="E403" s="1477">
        <v>35</v>
      </c>
      <c r="F403" s="1477">
        <v>38</v>
      </c>
      <c r="G403" s="1477">
        <v>38</v>
      </c>
      <c r="H403" s="1477">
        <v>0</v>
      </c>
      <c r="I403" s="1477">
        <v>0</v>
      </c>
      <c r="J403" s="1477">
        <v>221</v>
      </c>
      <c r="K403" s="1477">
        <v>26</v>
      </c>
      <c r="L403" s="1477">
        <v>13</v>
      </c>
      <c r="M403" s="1477">
        <v>1</v>
      </c>
      <c r="N403" s="1477">
        <v>4</v>
      </c>
      <c r="O403" s="1477">
        <v>17</v>
      </c>
      <c r="P403" s="1477">
        <v>0</v>
      </c>
      <c r="Q403" s="1477">
        <v>0</v>
      </c>
      <c r="R403" s="1477">
        <v>2</v>
      </c>
      <c r="S403" s="1477">
        <v>2</v>
      </c>
      <c r="T403" s="1477">
        <v>418</v>
      </c>
    </row>
    <row r="404" spans="1:20" ht="16.5" customHeight="1">
      <c r="A404" s="1670" t="s">
        <v>689</v>
      </c>
      <c r="B404" s="1477">
        <v>57</v>
      </c>
      <c r="C404" s="1477">
        <v>13</v>
      </c>
      <c r="D404" s="1477">
        <v>9</v>
      </c>
      <c r="E404" s="1477">
        <v>35</v>
      </c>
      <c r="F404" s="1477">
        <v>18</v>
      </c>
      <c r="G404" s="1477">
        <v>16</v>
      </c>
      <c r="H404" s="1477">
        <v>0</v>
      </c>
      <c r="I404" s="1477">
        <v>2</v>
      </c>
      <c r="J404" s="1477">
        <v>185</v>
      </c>
      <c r="K404" s="1477">
        <v>19</v>
      </c>
      <c r="L404" s="1477">
        <v>3</v>
      </c>
      <c r="M404" s="1477">
        <v>1</v>
      </c>
      <c r="N404" s="1477">
        <v>2</v>
      </c>
      <c r="O404" s="1477">
        <v>8</v>
      </c>
      <c r="P404" s="1477">
        <v>0</v>
      </c>
      <c r="Q404" s="1477">
        <v>0</v>
      </c>
      <c r="R404" s="1477">
        <v>5</v>
      </c>
      <c r="S404" s="1477">
        <v>3</v>
      </c>
      <c r="T404" s="1477">
        <v>301</v>
      </c>
    </row>
    <row r="405" spans="1:20" ht="16.5" customHeight="1">
      <c r="A405" s="1669" t="s">
        <v>16</v>
      </c>
      <c r="B405" s="1477">
        <v>6887</v>
      </c>
      <c r="C405" s="1477">
        <v>2184</v>
      </c>
      <c r="D405" s="1477">
        <v>1626</v>
      </c>
      <c r="E405" s="1477">
        <v>3077</v>
      </c>
      <c r="F405" s="1477">
        <v>3391</v>
      </c>
      <c r="G405" s="1477">
        <v>3266</v>
      </c>
      <c r="H405" s="1477">
        <v>68</v>
      </c>
      <c r="I405" s="1477">
        <v>57</v>
      </c>
      <c r="J405" s="1477">
        <v>20739</v>
      </c>
      <c r="K405" s="1477">
        <v>2323</v>
      </c>
      <c r="L405" s="1477">
        <v>323</v>
      </c>
      <c r="M405" s="1477">
        <v>40</v>
      </c>
      <c r="N405" s="1477">
        <v>129</v>
      </c>
      <c r="O405" s="1477">
        <v>697</v>
      </c>
      <c r="P405" s="1477">
        <v>7</v>
      </c>
      <c r="Q405" s="1477">
        <v>34</v>
      </c>
      <c r="R405" s="1477">
        <v>433</v>
      </c>
      <c r="S405" s="1477">
        <v>278</v>
      </c>
      <c r="T405" s="1477">
        <v>35281</v>
      </c>
    </row>
    <row r="406" spans="1:20">
      <c r="A406" s="1664"/>
    </row>
    <row r="407" spans="1:20" ht="15" customHeight="1">
      <c r="A407" s="1665" t="s">
        <v>451</v>
      </c>
      <c r="B407" s="1665"/>
      <c r="C407" s="1665"/>
      <c r="D407" s="1665"/>
      <c r="E407" s="1665"/>
      <c r="F407" s="1665"/>
      <c r="G407" s="1665"/>
      <c r="H407" s="1666"/>
      <c r="I407" s="1665"/>
      <c r="J407" s="1665"/>
      <c r="K407" s="1667" t="s">
        <v>452</v>
      </c>
      <c r="L407" s="1666"/>
      <c r="M407" s="1666"/>
      <c r="N407" s="1665"/>
      <c r="O407" s="1665"/>
      <c r="P407" s="1665"/>
      <c r="Q407" s="1665"/>
      <c r="R407" s="1665"/>
      <c r="S407" s="1665"/>
      <c r="T407" s="1665"/>
    </row>
    <row r="408" spans="1:20" ht="15" customHeight="1">
      <c r="A408" s="1667" t="s">
        <v>531</v>
      </c>
      <c r="B408" s="1665"/>
      <c r="C408" s="1665"/>
      <c r="D408" s="1665"/>
      <c r="E408" s="1665"/>
      <c r="F408" s="1665"/>
      <c r="G408" s="1665"/>
      <c r="H408" s="1666"/>
      <c r="I408" s="1665"/>
      <c r="J408" s="1665"/>
      <c r="K408" s="1667" t="s">
        <v>453</v>
      </c>
      <c r="L408" s="1666"/>
      <c r="M408" s="1666"/>
      <c r="N408" s="1665"/>
      <c r="O408" s="1665"/>
      <c r="P408" s="1665"/>
      <c r="Q408" s="1665"/>
      <c r="R408" s="1665"/>
      <c r="S408" s="1665"/>
      <c r="T408" s="1665"/>
    </row>
    <row r="409" spans="1:20" ht="15" customHeight="1">
      <c r="A409" s="1667" t="s">
        <v>454</v>
      </c>
      <c r="B409" s="1665"/>
      <c r="C409" s="1665"/>
      <c r="D409" s="1665"/>
      <c r="E409" s="1665"/>
      <c r="F409" s="1665"/>
      <c r="G409" s="1665"/>
      <c r="H409" s="1666"/>
      <c r="I409" s="1665"/>
      <c r="J409" s="1665"/>
      <c r="K409" s="1667" t="s">
        <v>455</v>
      </c>
      <c r="L409" s="1666"/>
      <c r="M409" s="1666"/>
      <c r="N409" s="1665"/>
      <c r="O409" s="1665"/>
      <c r="P409" s="1665"/>
      <c r="Q409" s="1665"/>
      <c r="R409" s="1665"/>
      <c r="S409" s="1665"/>
      <c r="T409" s="1665"/>
    </row>
    <row r="410" spans="1:20" ht="15" customHeight="1">
      <c r="A410" s="1667" t="s">
        <v>456</v>
      </c>
      <c r="B410" s="1665"/>
      <c r="C410" s="1665"/>
      <c r="D410" s="1665"/>
      <c r="E410" s="1665"/>
      <c r="F410" s="1665"/>
      <c r="G410" s="1665"/>
      <c r="H410" s="1666"/>
      <c r="I410" s="1665"/>
      <c r="J410" s="1665"/>
      <c r="K410" s="1667" t="s">
        <v>457</v>
      </c>
      <c r="L410" s="1666"/>
      <c r="M410" s="1666"/>
      <c r="N410" s="1665"/>
      <c r="O410" s="1665"/>
      <c r="P410" s="1665"/>
      <c r="Q410" s="1665"/>
      <c r="R410" s="1665"/>
      <c r="S410" s="1665"/>
      <c r="T410" s="1665"/>
    </row>
    <row r="411" spans="1:20" ht="15" customHeight="1">
      <c r="A411" s="1665" t="s">
        <v>458</v>
      </c>
      <c r="B411" s="1665"/>
      <c r="C411" s="1665"/>
      <c r="D411" s="1665"/>
      <c r="E411" s="1665"/>
      <c r="F411" s="1665"/>
      <c r="G411" s="1665"/>
      <c r="H411" s="1666"/>
      <c r="I411" s="1665"/>
      <c r="J411" s="1665"/>
      <c r="K411" s="1667" t="s">
        <v>459</v>
      </c>
      <c r="L411" s="1666"/>
      <c r="M411" s="1666"/>
      <c r="N411" s="1665"/>
      <c r="O411" s="1665"/>
      <c r="P411" s="1665"/>
      <c r="Q411" s="1665"/>
      <c r="R411" s="1665"/>
      <c r="S411" s="1665"/>
      <c r="T411" s="1665"/>
    </row>
    <row r="412" spans="1:20" ht="15" customHeight="1">
      <c r="A412" s="1667" t="s">
        <v>460</v>
      </c>
      <c r="B412" s="1665"/>
      <c r="C412" s="1665"/>
      <c r="D412" s="1665"/>
      <c r="E412" s="1665"/>
      <c r="F412" s="1665"/>
      <c r="G412" s="1665"/>
      <c r="H412" s="1666"/>
      <c r="I412" s="1665"/>
      <c r="J412" s="1665"/>
      <c r="K412" s="1667" t="s">
        <v>461</v>
      </c>
      <c r="L412" s="1666"/>
      <c r="M412" s="1666"/>
      <c r="N412" s="1665"/>
      <c r="O412" s="1665"/>
      <c r="P412" s="1665"/>
      <c r="Q412" s="1665"/>
      <c r="R412" s="1665"/>
      <c r="S412" s="1665"/>
      <c r="T412" s="1665"/>
    </row>
    <row r="413" spans="1:20" ht="15" customHeight="1">
      <c r="A413" s="1667" t="s">
        <v>861</v>
      </c>
      <c r="B413" s="1665"/>
      <c r="C413" s="1665"/>
      <c r="D413" s="1665"/>
      <c r="E413" s="1665"/>
      <c r="F413" s="1665"/>
      <c r="G413" s="1665"/>
      <c r="H413" s="1666"/>
      <c r="I413" s="1665"/>
      <c r="J413" s="1665"/>
      <c r="K413" s="1667" t="s">
        <v>463</v>
      </c>
      <c r="L413" s="1666"/>
      <c r="M413" s="1666"/>
      <c r="N413" s="1665"/>
      <c r="O413" s="1665"/>
      <c r="P413" s="1665"/>
      <c r="Q413" s="1665"/>
      <c r="R413" s="1665"/>
      <c r="S413" s="1665"/>
      <c r="T413" s="1665"/>
    </row>
    <row r="414" spans="1:20" ht="15" customHeight="1">
      <c r="A414" s="1668" t="s">
        <v>860</v>
      </c>
      <c r="B414" s="1665"/>
      <c r="C414" s="1665"/>
      <c r="D414" s="1665"/>
      <c r="E414" s="1665"/>
      <c r="F414" s="1665"/>
      <c r="G414" s="1665"/>
      <c r="H414" s="1666"/>
      <c r="I414" s="1665"/>
      <c r="J414" s="1665"/>
      <c r="K414" s="1667" t="s">
        <v>465</v>
      </c>
      <c r="L414" s="1666"/>
      <c r="M414" s="1666"/>
      <c r="N414" s="1665"/>
      <c r="O414" s="1665"/>
      <c r="P414" s="1665"/>
      <c r="Q414" s="1665"/>
      <c r="R414" s="1665"/>
      <c r="S414" s="1665"/>
      <c r="T414" s="1665"/>
    </row>
    <row r="415" spans="1:20">
      <c r="A415" s="1664"/>
    </row>
    <row r="416" spans="1:20" s="1684" customFormat="1" ht="18" customHeight="1">
      <c r="A416" s="1705" t="s">
        <v>167</v>
      </c>
      <c r="B416" s="1682"/>
      <c r="C416" s="1682"/>
      <c r="D416" s="1682"/>
      <c r="E416" s="1682"/>
      <c r="F416" s="1682"/>
      <c r="G416" s="1682"/>
      <c r="H416" s="1682"/>
      <c r="I416" s="1682"/>
      <c r="J416" s="1682"/>
      <c r="K416" s="1682"/>
      <c r="L416" s="1682"/>
      <c r="M416" s="1682"/>
      <c r="N416" s="1682"/>
      <c r="O416" s="1682"/>
      <c r="P416" s="1682"/>
      <c r="Q416" s="1682"/>
      <c r="R416" s="1682"/>
      <c r="S416" s="1682"/>
      <c r="T416" s="1682"/>
    </row>
    <row r="417" spans="1:20" s="1702" customFormat="1" ht="18" customHeight="1">
      <c r="A417" s="1704" t="s">
        <v>885</v>
      </c>
      <c r="B417" s="1703"/>
      <c r="C417" s="1703"/>
      <c r="D417" s="1703"/>
      <c r="E417" s="1703"/>
      <c r="F417" s="1703"/>
      <c r="G417" s="1703"/>
      <c r="H417" s="1703"/>
      <c r="I417" s="1703"/>
      <c r="J417" s="1703"/>
      <c r="K417" s="1703"/>
      <c r="L417" s="1703"/>
      <c r="M417" s="1703"/>
      <c r="N417" s="1703"/>
      <c r="O417" s="1703"/>
      <c r="P417" s="1703"/>
      <c r="Q417" s="1703"/>
      <c r="R417" s="1703"/>
      <c r="S417" s="1703"/>
      <c r="T417" s="1703"/>
    </row>
    <row r="418" spans="1:20" ht="11.25" customHeight="1">
      <c r="A418" s="1701"/>
      <c r="B418" s="1700"/>
      <c r="C418" s="1700"/>
      <c r="D418" s="1700"/>
      <c r="E418" s="1700"/>
      <c r="F418" s="1700"/>
      <c r="G418" s="1700"/>
      <c r="H418" s="1700"/>
      <c r="I418" s="1700"/>
      <c r="J418" s="1700"/>
      <c r="K418" s="1700"/>
      <c r="L418" s="1700"/>
      <c r="M418" s="1700"/>
      <c r="N418" s="1700"/>
      <c r="O418" s="1700"/>
      <c r="P418" s="1700"/>
      <c r="Q418" s="1700"/>
      <c r="R418" s="1700"/>
      <c r="S418" s="1700"/>
      <c r="T418" s="1700"/>
    </row>
    <row r="419" spans="1:20" s="1526" customFormat="1" ht="16.5" customHeight="1">
      <c r="A419" s="1681"/>
      <c r="B419" s="1680" t="s">
        <v>47</v>
      </c>
      <c r="C419" s="1679"/>
      <c r="D419" s="1679"/>
      <c r="E419" s="1678"/>
      <c r="F419" s="1680" t="s">
        <v>48</v>
      </c>
      <c r="G419" s="1679"/>
      <c r="H419" s="1679"/>
      <c r="I419" s="1678"/>
      <c r="J419" s="1677" t="s">
        <v>52</v>
      </c>
      <c r="K419" s="1677" t="s">
        <v>53</v>
      </c>
      <c r="L419" s="1677" t="s">
        <v>55</v>
      </c>
      <c r="M419" s="1677" t="s">
        <v>57</v>
      </c>
      <c r="N419" s="1677" t="s">
        <v>58</v>
      </c>
      <c r="O419" s="1677" t="s">
        <v>59</v>
      </c>
      <c r="P419" s="1677" t="s">
        <v>60</v>
      </c>
      <c r="Q419" s="1677" t="s">
        <v>62</v>
      </c>
      <c r="R419" s="1677" t="s">
        <v>882</v>
      </c>
      <c r="S419" s="1677" t="s">
        <v>20</v>
      </c>
      <c r="T419" s="1677" t="s">
        <v>163</v>
      </c>
    </row>
    <row r="420" spans="1:20" s="1526" customFormat="1" ht="34.5" customHeight="1">
      <c r="A420" s="1676"/>
      <c r="B420" s="1675" t="s">
        <v>75</v>
      </c>
      <c r="C420" s="1674" t="s">
        <v>864</v>
      </c>
      <c r="D420" s="1674" t="s">
        <v>473</v>
      </c>
      <c r="E420" s="1673" t="s">
        <v>474</v>
      </c>
      <c r="F420" s="1675" t="s">
        <v>75</v>
      </c>
      <c r="G420" s="1674" t="s">
        <v>475</v>
      </c>
      <c r="H420" s="1674" t="s">
        <v>863</v>
      </c>
      <c r="I420" s="1673" t="s">
        <v>862</v>
      </c>
      <c r="J420" s="1672"/>
      <c r="K420" s="1672"/>
      <c r="L420" s="1672"/>
      <c r="M420" s="1672"/>
      <c r="N420" s="1672"/>
      <c r="O420" s="1672"/>
      <c r="P420" s="1672"/>
      <c r="Q420" s="1672"/>
      <c r="R420" s="1672"/>
      <c r="S420" s="1672"/>
      <c r="T420" s="1672"/>
    </row>
    <row r="421" spans="1:20" ht="16.5" customHeight="1">
      <c r="A421" s="1671" t="s">
        <v>755</v>
      </c>
      <c r="B421" s="1477">
        <v>981</v>
      </c>
      <c r="C421" s="1477">
        <v>485</v>
      </c>
      <c r="D421" s="1477">
        <v>222</v>
      </c>
      <c r="E421" s="1477">
        <v>274</v>
      </c>
      <c r="F421" s="1477">
        <v>118</v>
      </c>
      <c r="G421" s="1477">
        <v>117</v>
      </c>
      <c r="H421" s="1477">
        <v>0</v>
      </c>
      <c r="I421" s="1477">
        <v>1</v>
      </c>
      <c r="J421" s="1477">
        <v>276</v>
      </c>
      <c r="K421" s="1477">
        <v>83</v>
      </c>
      <c r="L421" s="1477">
        <v>18</v>
      </c>
      <c r="M421" s="1477">
        <v>9</v>
      </c>
      <c r="N421" s="1477">
        <v>2</v>
      </c>
      <c r="O421" s="1477">
        <v>5</v>
      </c>
      <c r="P421" s="1477">
        <v>0</v>
      </c>
      <c r="Q421" s="1477">
        <v>2</v>
      </c>
      <c r="R421" s="1477">
        <v>13</v>
      </c>
      <c r="S421" s="1477">
        <v>24</v>
      </c>
      <c r="T421" s="1477">
        <v>1531</v>
      </c>
    </row>
    <row r="422" spans="1:20" ht="16.5" customHeight="1">
      <c r="A422" s="1671" t="s">
        <v>754</v>
      </c>
      <c r="B422" s="1477">
        <v>287</v>
      </c>
      <c r="C422" s="1477">
        <v>146</v>
      </c>
      <c r="D422" s="1477">
        <v>72</v>
      </c>
      <c r="E422" s="1477">
        <v>69</v>
      </c>
      <c r="F422" s="1477">
        <v>42</v>
      </c>
      <c r="G422" s="1477">
        <v>41</v>
      </c>
      <c r="H422" s="1477">
        <v>0</v>
      </c>
      <c r="I422" s="1477">
        <v>1</v>
      </c>
      <c r="J422" s="1477">
        <v>75</v>
      </c>
      <c r="K422" s="1477">
        <v>18</v>
      </c>
      <c r="L422" s="1477">
        <v>5</v>
      </c>
      <c r="M422" s="1477">
        <v>0</v>
      </c>
      <c r="N422" s="1477">
        <v>1</v>
      </c>
      <c r="O422" s="1477">
        <v>3</v>
      </c>
      <c r="P422" s="1477">
        <v>1</v>
      </c>
      <c r="Q422" s="1477">
        <v>0</v>
      </c>
      <c r="R422" s="1477">
        <v>1</v>
      </c>
      <c r="S422" s="1477">
        <v>1</v>
      </c>
      <c r="T422" s="1477">
        <v>434</v>
      </c>
    </row>
    <row r="423" spans="1:20" ht="16.5" customHeight="1">
      <c r="A423" s="1671" t="s">
        <v>753</v>
      </c>
      <c r="B423" s="1477">
        <v>149</v>
      </c>
      <c r="C423" s="1477">
        <v>73</v>
      </c>
      <c r="D423" s="1477">
        <v>35</v>
      </c>
      <c r="E423" s="1477">
        <v>41</v>
      </c>
      <c r="F423" s="1477">
        <v>33</v>
      </c>
      <c r="G423" s="1477">
        <v>33</v>
      </c>
      <c r="H423" s="1477">
        <v>0</v>
      </c>
      <c r="I423" s="1477">
        <v>0</v>
      </c>
      <c r="J423" s="1477">
        <v>87</v>
      </c>
      <c r="K423" s="1477">
        <v>11</v>
      </c>
      <c r="L423" s="1477">
        <v>5</v>
      </c>
      <c r="M423" s="1477">
        <v>0</v>
      </c>
      <c r="N423" s="1477">
        <v>0</v>
      </c>
      <c r="O423" s="1477">
        <v>5</v>
      </c>
      <c r="P423" s="1477">
        <v>0</v>
      </c>
      <c r="Q423" s="1477">
        <v>1</v>
      </c>
      <c r="R423" s="1477">
        <v>3</v>
      </c>
      <c r="S423" s="1477">
        <v>1</v>
      </c>
      <c r="T423" s="1477">
        <v>295</v>
      </c>
    </row>
    <row r="424" spans="1:20" ht="16.5" customHeight="1">
      <c r="A424" s="1671" t="s">
        <v>752</v>
      </c>
      <c r="B424" s="1477">
        <v>171</v>
      </c>
      <c r="C424" s="1477">
        <v>99</v>
      </c>
      <c r="D424" s="1477">
        <v>43</v>
      </c>
      <c r="E424" s="1477">
        <v>29</v>
      </c>
      <c r="F424" s="1477">
        <v>13</v>
      </c>
      <c r="G424" s="1477">
        <v>13</v>
      </c>
      <c r="H424" s="1477">
        <v>0</v>
      </c>
      <c r="I424" s="1477">
        <v>0</v>
      </c>
      <c r="J424" s="1477">
        <v>64</v>
      </c>
      <c r="K424" s="1477">
        <v>20</v>
      </c>
      <c r="L424" s="1477">
        <v>7</v>
      </c>
      <c r="M424" s="1477">
        <v>0</v>
      </c>
      <c r="N424" s="1477">
        <v>3</v>
      </c>
      <c r="O424" s="1477">
        <v>3</v>
      </c>
      <c r="P424" s="1477">
        <v>0</v>
      </c>
      <c r="Q424" s="1477">
        <v>2</v>
      </c>
      <c r="R424" s="1477">
        <v>1</v>
      </c>
      <c r="S424" s="1477">
        <v>1</v>
      </c>
      <c r="T424" s="1477">
        <v>285</v>
      </c>
    </row>
    <row r="425" spans="1:20" ht="16.5" customHeight="1">
      <c r="A425" s="1671" t="s">
        <v>751</v>
      </c>
      <c r="B425" s="1477">
        <v>332</v>
      </c>
      <c r="C425" s="1477">
        <v>187</v>
      </c>
      <c r="D425" s="1477">
        <v>72</v>
      </c>
      <c r="E425" s="1477">
        <v>73</v>
      </c>
      <c r="F425" s="1477">
        <v>35</v>
      </c>
      <c r="G425" s="1477">
        <v>35</v>
      </c>
      <c r="H425" s="1477">
        <v>0</v>
      </c>
      <c r="I425" s="1477">
        <v>0</v>
      </c>
      <c r="J425" s="1477">
        <v>124</v>
      </c>
      <c r="K425" s="1477">
        <v>25</v>
      </c>
      <c r="L425" s="1477">
        <v>6</v>
      </c>
      <c r="M425" s="1477">
        <v>0</v>
      </c>
      <c r="N425" s="1477">
        <v>0</v>
      </c>
      <c r="O425" s="1477">
        <v>6</v>
      </c>
      <c r="P425" s="1477">
        <v>0</v>
      </c>
      <c r="Q425" s="1477">
        <v>0</v>
      </c>
      <c r="R425" s="1477">
        <v>4</v>
      </c>
      <c r="S425" s="1477">
        <v>0</v>
      </c>
      <c r="T425" s="1477">
        <v>532</v>
      </c>
    </row>
    <row r="426" spans="1:20" ht="16.5" customHeight="1">
      <c r="A426" s="1671" t="s">
        <v>750</v>
      </c>
      <c r="B426" s="1477">
        <v>255</v>
      </c>
      <c r="C426" s="1477">
        <v>147</v>
      </c>
      <c r="D426" s="1477">
        <v>70</v>
      </c>
      <c r="E426" s="1477">
        <v>38</v>
      </c>
      <c r="F426" s="1477">
        <v>7</v>
      </c>
      <c r="G426" s="1477">
        <v>7</v>
      </c>
      <c r="H426" s="1477">
        <v>0</v>
      </c>
      <c r="I426" s="1477">
        <v>0</v>
      </c>
      <c r="J426" s="1477">
        <v>77</v>
      </c>
      <c r="K426" s="1477">
        <v>28</v>
      </c>
      <c r="L426" s="1477">
        <v>4</v>
      </c>
      <c r="M426" s="1477">
        <v>0</v>
      </c>
      <c r="N426" s="1477">
        <v>0</v>
      </c>
      <c r="O426" s="1477">
        <v>4</v>
      </c>
      <c r="P426" s="1477">
        <v>0</v>
      </c>
      <c r="Q426" s="1477">
        <v>0</v>
      </c>
      <c r="R426" s="1477">
        <v>2</v>
      </c>
      <c r="S426" s="1477">
        <v>5</v>
      </c>
      <c r="T426" s="1477">
        <v>382</v>
      </c>
    </row>
    <row r="427" spans="1:20" ht="16.5" customHeight="1">
      <c r="A427" s="1671" t="s">
        <v>749</v>
      </c>
      <c r="B427" s="1477">
        <v>251</v>
      </c>
      <c r="C427" s="1477">
        <v>139</v>
      </c>
      <c r="D427" s="1477">
        <v>49</v>
      </c>
      <c r="E427" s="1477">
        <v>63</v>
      </c>
      <c r="F427" s="1477">
        <v>34</v>
      </c>
      <c r="G427" s="1477">
        <v>32</v>
      </c>
      <c r="H427" s="1477">
        <v>0</v>
      </c>
      <c r="I427" s="1477">
        <v>2</v>
      </c>
      <c r="J427" s="1477">
        <v>176</v>
      </c>
      <c r="K427" s="1477">
        <v>34</v>
      </c>
      <c r="L427" s="1477">
        <v>8</v>
      </c>
      <c r="M427" s="1477">
        <v>0</v>
      </c>
      <c r="N427" s="1477">
        <v>2</v>
      </c>
      <c r="O427" s="1477">
        <v>8</v>
      </c>
      <c r="P427" s="1477">
        <v>0</v>
      </c>
      <c r="Q427" s="1477">
        <v>1</v>
      </c>
      <c r="R427" s="1477">
        <v>1</v>
      </c>
      <c r="S427" s="1477">
        <v>5</v>
      </c>
      <c r="T427" s="1477">
        <v>520</v>
      </c>
    </row>
    <row r="428" spans="1:20" ht="16.5" customHeight="1">
      <c r="A428" s="1671" t="s">
        <v>748</v>
      </c>
      <c r="B428" s="1477">
        <v>200</v>
      </c>
      <c r="C428" s="1477">
        <v>74</v>
      </c>
      <c r="D428" s="1477">
        <v>54</v>
      </c>
      <c r="E428" s="1477">
        <v>72</v>
      </c>
      <c r="F428" s="1477">
        <v>18</v>
      </c>
      <c r="G428" s="1477">
        <v>18</v>
      </c>
      <c r="H428" s="1477">
        <v>0</v>
      </c>
      <c r="I428" s="1477">
        <v>0</v>
      </c>
      <c r="J428" s="1477">
        <v>173</v>
      </c>
      <c r="K428" s="1477">
        <v>13</v>
      </c>
      <c r="L428" s="1477">
        <v>2</v>
      </c>
      <c r="M428" s="1477">
        <v>0</v>
      </c>
      <c r="N428" s="1477">
        <v>0</v>
      </c>
      <c r="O428" s="1477">
        <v>8</v>
      </c>
      <c r="P428" s="1477">
        <v>0</v>
      </c>
      <c r="Q428" s="1477">
        <v>0</v>
      </c>
      <c r="R428" s="1477">
        <v>3</v>
      </c>
      <c r="S428" s="1477">
        <v>27</v>
      </c>
      <c r="T428" s="1477">
        <v>444</v>
      </c>
    </row>
    <row r="429" spans="1:20" ht="16.5" customHeight="1">
      <c r="A429" s="1671" t="s">
        <v>747</v>
      </c>
      <c r="B429" s="1477">
        <v>166</v>
      </c>
      <c r="C429" s="1477">
        <v>64</v>
      </c>
      <c r="D429" s="1477">
        <v>30</v>
      </c>
      <c r="E429" s="1477">
        <v>72</v>
      </c>
      <c r="F429" s="1477">
        <v>26</v>
      </c>
      <c r="G429" s="1477">
        <v>24</v>
      </c>
      <c r="H429" s="1477">
        <v>2</v>
      </c>
      <c r="I429" s="1477">
        <v>0</v>
      </c>
      <c r="J429" s="1477">
        <v>136</v>
      </c>
      <c r="K429" s="1477">
        <v>15</v>
      </c>
      <c r="L429" s="1477">
        <v>3</v>
      </c>
      <c r="M429" s="1477">
        <v>0</v>
      </c>
      <c r="N429" s="1477">
        <v>0</v>
      </c>
      <c r="O429" s="1477">
        <v>15</v>
      </c>
      <c r="P429" s="1477">
        <v>0</v>
      </c>
      <c r="Q429" s="1477">
        <v>0</v>
      </c>
      <c r="R429" s="1477">
        <v>5</v>
      </c>
      <c r="S429" s="1477">
        <v>7</v>
      </c>
      <c r="T429" s="1477">
        <v>373</v>
      </c>
    </row>
    <row r="430" spans="1:20" ht="16.5" customHeight="1">
      <c r="A430" s="1671" t="s">
        <v>746</v>
      </c>
      <c r="B430" s="1477">
        <v>157</v>
      </c>
      <c r="C430" s="1477">
        <v>90</v>
      </c>
      <c r="D430" s="1477">
        <v>25</v>
      </c>
      <c r="E430" s="1477">
        <v>42</v>
      </c>
      <c r="F430" s="1477">
        <v>9</v>
      </c>
      <c r="G430" s="1477">
        <v>9</v>
      </c>
      <c r="H430" s="1477">
        <v>0</v>
      </c>
      <c r="I430" s="1477">
        <v>0</v>
      </c>
      <c r="J430" s="1477">
        <v>134</v>
      </c>
      <c r="K430" s="1477">
        <v>29</v>
      </c>
      <c r="L430" s="1477">
        <v>1</v>
      </c>
      <c r="M430" s="1477">
        <v>0</v>
      </c>
      <c r="N430" s="1477">
        <v>0</v>
      </c>
      <c r="O430" s="1477">
        <v>3</v>
      </c>
      <c r="P430" s="1477">
        <v>0</v>
      </c>
      <c r="Q430" s="1477">
        <v>0</v>
      </c>
      <c r="R430" s="1477">
        <v>2</v>
      </c>
      <c r="S430" s="1477">
        <v>1</v>
      </c>
      <c r="T430" s="1477">
        <v>336</v>
      </c>
    </row>
    <row r="431" spans="1:20" ht="16.5" customHeight="1">
      <c r="A431" s="1671" t="s">
        <v>745</v>
      </c>
      <c r="B431" s="1477">
        <v>1114</v>
      </c>
      <c r="C431" s="1477">
        <v>647</v>
      </c>
      <c r="D431" s="1477">
        <v>276</v>
      </c>
      <c r="E431" s="1477">
        <v>191</v>
      </c>
      <c r="F431" s="1477">
        <v>28</v>
      </c>
      <c r="G431" s="1477">
        <v>28</v>
      </c>
      <c r="H431" s="1477">
        <v>0</v>
      </c>
      <c r="I431" s="1477">
        <v>0</v>
      </c>
      <c r="J431" s="1477">
        <v>219</v>
      </c>
      <c r="K431" s="1477">
        <v>53</v>
      </c>
      <c r="L431" s="1477">
        <v>4</v>
      </c>
      <c r="M431" s="1477">
        <v>2</v>
      </c>
      <c r="N431" s="1477">
        <v>3</v>
      </c>
      <c r="O431" s="1477">
        <v>6</v>
      </c>
      <c r="P431" s="1477">
        <v>0</v>
      </c>
      <c r="Q431" s="1477">
        <v>1</v>
      </c>
      <c r="R431" s="1477">
        <v>3</v>
      </c>
      <c r="S431" s="1477">
        <v>13</v>
      </c>
      <c r="T431" s="1477">
        <v>1446</v>
      </c>
    </row>
    <row r="432" spans="1:20" ht="16.5" customHeight="1">
      <c r="A432" s="1671" t="s">
        <v>744</v>
      </c>
      <c r="B432" s="1477">
        <v>367</v>
      </c>
      <c r="C432" s="1477">
        <v>150</v>
      </c>
      <c r="D432" s="1477">
        <v>80</v>
      </c>
      <c r="E432" s="1477">
        <v>137</v>
      </c>
      <c r="F432" s="1477">
        <v>44</v>
      </c>
      <c r="G432" s="1477">
        <v>42</v>
      </c>
      <c r="H432" s="1477">
        <v>0</v>
      </c>
      <c r="I432" s="1477">
        <v>2</v>
      </c>
      <c r="J432" s="1477">
        <v>218</v>
      </c>
      <c r="K432" s="1477">
        <v>55</v>
      </c>
      <c r="L432" s="1477">
        <v>4</v>
      </c>
      <c r="M432" s="1477">
        <v>0</v>
      </c>
      <c r="N432" s="1477">
        <v>0</v>
      </c>
      <c r="O432" s="1477">
        <v>2</v>
      </c>
      <c r="P432" s="1477">
        <v>0</v>
      </c>
      <c r="Q432" s="1477">
        <v>1</v>
      </c>
      <c r="R432" s="1477">
        <v>1</v>
      </c>
      <c r="S432" s="1477">
        <v>3</v>
      </c>
      <c r="T432" s="1477">
        <v>695</v>
      </c>
    </row>
    <row r="433" spans="1:20" ht="16.5" customHeight="1">
      <c r="A433" s="1671" t="s">
        <v>743</v>
      </c>
      <c r="B433" s="1477">
        <v>901</v>
      </c>
      <c r="C433" s="1477">
        <v>427</v>
      </c>
      <c r="D433" s="1477">
        <v>170</v>
      </c>
      <c r="E433" s="1477">
        <v>304</v>
      </c>
      <c r="F433" s="1477">
        <v>90</v>
      </c>
      <c r="G433" s="1477">
        <v>86</v>
      </c>
      <c r="H433" s="1477">
        <v>2</v>
      </c>
      <c r="I433" s="1477">
        <v>2</v>
      </c>
      <c r="J433" s="1477">
        <v>598</v>
      </c>
      <c r="K433" s="1477">
        <v>112</v>
      </c>
      <c r="L433" s="1477">
        <v>10</v>
      </c>
      <c r="M433" s="1477">
        <v>1</v>
      </c>
      <c r="N433" s="1477">
        <v>2</v>
      </c>
      <c r="O433" s="1477">
        <v>21</v>
      </c>
      <c r="P433" s="1477">
        <v>0</v>
      </c>
      <c r="Q433" s="1477">
        <v>3</v>
      </c>
      <c r="R433" s="1477">
        <v>13</v>
      </c>
      <c r="S433" s="1477">
        <v>17</v>
      </c>
      <c r="T433" s="1477">
        <v>1768</v>
      </c>
    </row>
    <row r="434" spans="1:20" ht="16.5" customHeight="1">
      <c r="A434" s="1671" t="s">
        <v>742</v>
      </c>
      <c r="B434" s="1477">
        <v>234</v>
      </c>
      <c r="C434" s="1477">
        <v>113</v>
      </c>
      <c r="D434" s="1477">
        <v>70</v>
      </c>
      <c r="E434" s="1477">
        <v>51</v>
      </c>
      <c r="F434" s="1477">
        <v>29</v>
      </c>
      <c r="G434" s="1477">
        <v>28</v>
      </c>
      <c r="H434" s="1477">
        <v>0</v>
      </c>
      <c r="I434" s="1477">
        <v>1</v>
      </c>
      <c r="J434" s="1477">
        <v>132</v>
      </c>
      <c r="K434" s="1477">
        <v>24</v>
      </c>
      <c r="L434" s="1477">
        <v>1</v>
      </c>
      <c r="M434" s="1477">
        <v>0</v>
      </c>
      <c r="N434" s="1477">
        <v>3</v>
      </c>
      <c r="O434" s="1477">
        <v>4</v>
      </c>
      <c r="P434" s="1477">
        <v>0</v>
      </c>
      <c r="Q434" s="1477">
        <v>1</v>
      </c>
      <c r="R434" s="1477">
        <v>2</v>
      </c>
      <c r="S434" s="1477">
        <v>0</v>
      </c>
      <c r="T434" s="1477">
        <v>430</v>
      </c>
    </row>
    <row r="435" spans="1:20" ht="16.5" customHeight="1">
      <c r="A435" s="1671" t="s">
        <v>741</v>
      </c>
      <c r="B435" s="1477">
        <v>339</v>
      </c>
      <c r="C435" s="1477">
        <v>201</v>
      </c>
      <c r="D435" s="1477">
        <v>80</v>
      </c>
      <c r="E435" s="1477">
        <v>58</v>
      </c>
      <c r="F435" s="1477">
        <v>12</v>
      </c>
      <c r="G435" s="1477">
        <v>12</v>
      </c>
      <c r="H435" s="1477">
        <v>0</v>
      </c>
      <c r="I435" s="1477">
        <v>0</v>
      </c>
      <c r="J435" s="1477">
        <v>72</v>
      </c>
      <c r="K435" s="1477">
        <v>23</v>
      </c>
      <c r="L435" s="1477">
        <v>7</v>
      </c>
      <c r="M435" s="1477">
        <v>0</v>
      </c>
      <c r="N435" s="1477">
        <v>2</v>
      </c>
      <c r="O435" s="1477">
        <v>2</v>
      </c>
      <c r="P435" s="1477">
        <v>0</v>
      </c>
      <c r="Q435" s="1477">
        <v>0</v>
      </c>
      <c r="R435" s="1477">
        <v>0</v>
      </c>
      <c r="S435" s="1477">
        <v>7</v>
      </c>
      <c r="T435" s="1477">
        <v>464</v>
      </c>
    </row>
    <row r="436" spans="1:20" ht="16.5" customHeight="1">
      <c r="A436" s="1671" t="s">
        <v>740</v>
      </c>
      <c r="B436" s="1477">
        <v>140</v>
      </c>
      <c r="C436" s="1477">
        <v>86</v>
      </c>
      <c r="D436" s="1477">
        <v>27</v>
      </c>
      <c r="E436" s="1477">
        <v>27</v>
      </c>
      <c r="F436" s="1477">
        <v>23</v>
      </c>
      <c r="G436" s="1477">
        <v>22</v>
      </c>
      <c r="H436" s="1477">
        <v>0</v>
      </c>
      <c r="I436" s="1477">
        <v>1</v>
      </c>
      <c r="J436" s="1477">
        <v>111</v>
      </c>
      <c r="K436" s="1477">
        <v>24</v>
      </c>
      <c r="L436" s="1477">
        <v>7</v>
      </c>
      <c r="M436" s="1477">
        <v>1</v>
      </c>
      <c r="N436" s="1477">
        <v>1</v>
      </c>
      <c r="O436" s="1477">
        <v>4</v>
      </c>
      <c r="P436" s="1477">
        <v>0</v>
      </c>
      <c r="Q436" s="1477">
        <v>0</v>
      </c>
      <c r="R436" s="1477">
        <v>2</v>
      </c>
      <c r="S436" s="1477">
        <v>0</v>
      </c>
      <c r="T436" s="1477">
        <v>313</v>
      </c>
    </row>
    <row r="437" spans="1:20" ht="16.5" customHeight="1">
      <c r="A437" s="1671" t="s">
        <v>739</v>
      </c>
      <c r="B437" s="1477">
        <v>247</v>
      </c>
      <c r="C437" s="1477">
        <v>129</v>
      </c>
      <c r="D437" s="1477">
        <v>60</v>
      </c>
      <c r="E437" s="1477">
        <v>58</v>
      </c>
      <c r="F437" s="1477">
        <v>9</v>
      </c>
      <c r="G437" s="1477">
        <v>9</v>
      </c>
      <c r="H437" s="1477">
        <v>0</v>
      </c>
      <c r="I437" s="1477">
        <v>0</v>
      </c>
      <c r="J437" s="1477">
        <v>104</v>
      </c>
      <c r="K437" s="1477">
        <v>26</v>
      </c>
      <c r="L437" s="1477">
        <v>5</v>
      </c>
      <c r="M437" s="1477">
        <v>0</v>
      </c>
      <c r="N437" s="1477">
        <v>0</v>
      </c>
      <c r="O437" s="1477">
        <v>1</v>
      </c>
      <c r="P437" s="1477">
        <v>0</v>
      </c>
      <c r="Q437" s="1477">
        <v>0</v>
      </c>
      <c r="R437" s="1477">
        <v>1</v>
      </c>
      <c r="S437" s="1477">
        <v>3</v>
      </c>
      <c r="T437" s="1477">
        <v>396</v>
      </c>
    </row>
    <row r="438" spans="1:20" ht="16.5" customHeight="1">
      <c r="A438" s="1671" t="s">
        <v>738</v>
      </c>
      <c r="B438" s="1477">
        <v>136</v>
      </c>
      <c r="C438" s="1477">
        <v>84</v>
      </c>
      <c r="D438" s="1477">
        <v>16</v>
      </c>
      <c r="E438" s="1477">
        <v>36</v>
      </c>
      <c r="F438" s="1477">
        <v>14</v>
      </c>
      <c r="G438" s="1477">
        <v>14</v>
      </c>
      <c r="H438" s="1477">
        <v>0</v>
      </c>
      <c r="I438" s="1477">
        <v>0</v>
      </c>
      <c r="J438" s="1477">
        <v>63</v>
      </c>
      <c r="K438" s="1477">
        <v>12</v>
      </c>
      <c r="L438" s="1477">
        <v>8</v>
      </c>
      <c r="M438" s="1477">
        <v>0</v>
      </c>
      <c r="N438" s="1477">
        <v>0</v>
      </c>
      <c r="O438" s="1477">
        <v>1</v>
      </c>
      <c r="P438" s="1477">
        <v>0</v>
      </c>
      <c r="Q438" s="1477">
        <v>0</v>
      </c>
      <c r="R438" s="1477">
        <v>1</v>
      </c>
      <c r="S438" s="1477">
        <v>0</v>
      </c>
      <c r="T438" s="1477">
        <v>235</v>
      </c>
    </row>
    <row r="439" spans="1:20" ht="16.5" customHeight="1">
      <c r="A439" s="1671" t="s">
        <v>737</v>
      </c>
      <c r="B439" s="1477">
        <v>73</v>
      </c>
      <c r="C439" s="1477">
        <v>46</v>
      </c>
      <c r="D439" s="1477">
        <v>6</v>
      </c>
      <c r="E439" s="1477">
        <v>21</v>
      </c>
      <c r="F439" s="1477">
        <v>9</v>
      </c>
      <c r="G439" s="1477">
        <v>8</v>
      </c>
      <c r="H439" s="1477">
        <v>0</v>
      </c>
      <c r="I439" s="1477">
        <v>1</v>
      </c>
      <c r="J439" s="1477">
        <v>85</v>
      </c>
      <c r="K439" s="1477">
        <v>10</v>
      </c>
      <c r="L439" s="1477">
        <v>0</v>
      </c>
      <c r="M439" s="1477">
        <v>0</v>
      </c>
      <c r="N439" s="1477">
        <v>1</v>
      </c>
      <c r="O439" s="1477">
        <v>2</v>
      </c>
      <c r="P439" s="1477">
        <v>0</v>
      </c>
      <c r="Q439" s="1477">
        <v>0</v>
      </c>
      <c r="R439" s="1477">
        <v>2</v>
      </c>
      <c r="S439" s="1477">
        <v>1</v>
      </c>
      <c r="T439" s="1477">
        <v>183</v>
      </c>
    </row>
    <row r="440" spans="1:20" ht="16.5" customHeight="1">
      <c r="A440" s="1671" t="s">
        <v>736</v>
      </c>
      <c r="B440" s="1477">
        <v>192</v>
      </c>
      <c r="C440" s="1477">
        <v>59</v>
      </c>
      <c r="D440" s="1477">
        <v>23</v>
      </c>
      <c r="E440" s="1477">
        <v>110</v>
      </c>
      <c r="F440" s="1477">
        <v>19</v>
      </c>
      <c r="G440" s="1477">
        <v>19</v>
      </c>
      <c r="H440" s="1477">
        <v>0</v>
      </c>
      <c r="I440" s="1477">
        <v>0</v>
      </c>
      <c r="J440" s="1477">
        <v>157</v>
      </c>
      <c r="K440" s="1477">
        <v>41</v>
      </c>
      <c r="L440" s="1477">
        <v>1</v>
      </c>
      <c r="M440" s="1477">
        <v>1</v>
      </c>
      <c r="N440" s="1477">
        <v>0</v>
      </c>
      <c r="O440" s="1477">
        <v>2</v>
      </c>
      <c r="P440" s="1477">
        <v>0</v>
      </c>
      <c r="Q440" s="1477">
        <v>0</v>
      </c>
      <c r="R440" s="1477">
        <v>5</v>
      </c>
      <c r="S440" s="1477">
        <v>3</v>
      </c>
      <c r="T440" s="1477">
        <v>421</v>
      </c>
    </row>
    <row r="441" spans="1:20" ht="16.5" customHeight="1">
      <c r="A441" s="1671" t="s">
        <v>735</v>
      </c>
      <c r="B441" s="1477">
        <v>144</v>
      </c>
      <c r="C441" s="1477">
        <v>88</v>
      </c>
      <c r="D441" s="1477">
        <v>24</v>
      </c>
      <c r="E441" s="1477">
        <v>32</v>
      </c>
      <c r="F441" s="1477">
        <v>11</v>
      </c>
      <c r="G441" s="1477">
        <v>11</v>
      </c>
      <c r="H441" s="1477">
        <v>0</v>
      </c>
      <c r="I441" s="1477">
        <v>0</v>
      </c>
      <c r="J441" s="1477">
        <v>101</v>
      </c>
      <c r="K441" s="1477">
        <v>12</v>
      </c>
      <c r="L441" s="1477">
        <v>3</v>
      </c>
      <c r="M441" s="1477">
        <v>0</v>
      </c>
      <c r="N441" s="1477">
        <v>2</v>
      </c>
      <c r="O441" s="1477">
        <v>5</v>
      </c>
      <c r="P441" s="1477">
        <v>2</v>
      </c>
      <c r="Q441" s="1477">
        <v>0</v>
      </c>
      <c r="R441" s="1477">
        <v>3</v>
      </c>
      <c r="S441" s="1477">
        <v>0</v>
      </c>
      <c r="T441" s="1477">
        <v>283</v>
      </c>
    </row>
    <row r="442" spans="1:20" ht="16.5" customHeight="1">
      <c r="A442" s="1671" t="s">
        <v>734</v>
      </c>
      <c r="B442" s="1477">
        <v>67</v>
      </c>
      <c r="C442" s="1477">
        <v>40</v>
      </c>
      <c r="D442" s="1477">
        <v>9</v>
      </c>
      <c r="E442" s="1477">
        <v>18</v>
      </c>
      <c r="F442" s="1477">
        <v>23</v>
      </c>
      <c r="G442" s="1477">
        <v>21</v>
      </c>
      <c r="H442" s="1477">
        <v>0</v>
      </c>
      <c r="I442" s="1477">
        <v>2</v>
      </c>
      <c r="J442" s="1477">
        <v>107</v>
      </c>
      <c r="K442" s="1477">
        <v>13</v>
      </c>
      <c r="L442" s="1477">
        <v>3</v>
      </c>
      <c r="M442" s="1477">
        <v>0</v>
      </c>
      <c r="N442" s="1477">
        <v>1</v>
      </c>
      <c r="O442" s="1477">
        <v>0</v>
      </c>
      <c r="P442" s="1477">
        <v>0</v>
      </c>
      <c r="Q442" s="1477">
        <v>0</v>
      </c>
      <c r="R442" s="1477">
        <v>1</v>
      </c>
      <c r="S442" s="1477">
        <v>0</v>
      </c>
      <c r="T442" s="1477">
        <v>215</v>
      </c>
    </row>
    <row r="443" spans="1:20" ht="16.5" customHeight="1">
      <c r="A443" s="1671" t="s">
        <v>733</v>
      </c>
      <c r="B443" s="1477">
        <v>245</v>
      </c>
      <c r="C443" s="1477">
        <v>96</v>
      </c>
      <c r="D443" s="1477">
        <v>44</v>
      </c>
      <c r="E443" s="1477">
        <v>105</v>
      </c>
      <c r="F443" s="1477">
        <v>38</v>
      </c>
      <c r="G443" s="1477">
        <v>38</v>
      </c>
      <c r="H443" s="1477">
        <v>0</v>
      </c>
      <c r="I443" s="1477">
        <v>0</v>
      </c>
      <c r="J443" s="1477">
        <v>159</v>
      </c>
      <c r="K443" s="1477">
        <v>28</v>
      </c>
      <c r="L443" s="1477">
        <v>13</v>
      </c>
      <c r="M443" s="1477">
        <v>0</v>
      </c>
      <c r="N443" s="1477">
        <v>1</v>
      </c>
      <c r="O443" s="1477">
        <v>6</v>
      </c>
      <c r="P443" s="1477">
        <v>0</v>
      </c>
      <c r="Q443" s="1477">
        <v>0</v>
      </c>
      <c r="R443" s="1477">
        <v>2</v>
      </c>
      <c r="S443" s="1477">
        <v>21</v>
      </c>
      <c r="T443" s="1477">
        <v>513</v>
      </c>
    </row>
    <row r="444" spans="1:20" ht="16.5" customHeight="1">
      <c r="A444" s="1671" t="s">
        <v>732</v>
      </c>
      <c r="B444" s="1477">
        <v>206</v>
      </c>
      <c r="C444" s="1477">
        <v>70</v>
      </c>
      <c r="D444" s="1477">
        <v>35</v>
      </c>
      <c r="E444" s="1477">
        <v>101</v>
      </c>
      <c r="F444" s="1477">
        <v>21</v>
      </c>
      <c r="G444" s="1477">
        <v>20</v>
      </c>
      <c r="H444" s="1477">
        <v>0</v>
      </c>
      <c r="I444" s="1477">
        <v>1</v>
      </c>
      <c r="J444" s="1477">
        <v>112</v>
      </c>
      <c r="K444" s="1477">
        <v>15</v>
      </c>
      <c r="L444" s="1477">
        <v>2</v>
      </c>
      <c r="M444" s="1477">
        <v>1</v>
      </c>
      <c r="N444" s="1477">
        <v>0</v>
      </c>
      <c r="O444" s="1477">
        <v>5</v>
      </c>
      <c r="P444" s="1477">
        <v>0</v>
      </c>
      <c r="Q444" s="1477">
        <v>2</v>
      </c>
      <c r="R444" s="1477">
        <v>1</v>
      </c>
      <c r="S444" s="1477">
        <v>2</v>
      </c>
      <c r="T444" s="1477">
        <v>367</v>
      </c>
    </row>
    <row r="445" spans="1:20" ht="16.5" customHeight="1">
      <c r="A445" s="1671" t="s">
        <v>731</v>
      </c>
      <c r="B445" s="1477">
        <v>158</v>
      </c>
      <c r="C445" s="1477">
        <v>109</v>
      </c>
      <c r="D445" s="1477">
        <v>18</v>
      </c>
      <c r="E445" s="1477">
        <v>31</v>
      </c>
      <c r="F445" s="1477">
        <v>10</v>
      </c>
      <c r="G445" s="1477">
        <v>9</v>
      </c>
      <c r="H445" s="1477">
        <v>0</v>
      </c>
      <c r="I445" s="1477">
        <v>1</v>
      </c>
      <c r="J445" s="1477">
        <v>54</v>
      </c>
      <c r="K445" s="1477">
        <v>18</v>
      </c>
      <c r="L445" s="1477">
        <v>2</v>
      </c>
      <c r="M445" s="1477">
        <v>2</v>
      </c>
      <c r="N445" s="1477">
        <v>0</v>
      </c>
      <c r="O445" s="1477">
        <v>1</v>
      </c>
      <c r="P445" s="1477">
        <v>0</v>
      </c>
      <c r="Q445" s="1477">
        <v>0</v>
      </c>
      <c r="R445" s="1477">
        <v>0</v>
      </c>
      <c r="S445" s="1477">
        <v>4</v>
      </c>
      <c r="T445" s="1477">
        <v>249</v>
      </c>
    </row>
    <row r="446" spans="1:20" ht="16.5" customHeight="1">
      <c r="A446" s="1671" t="s">
        <v>730</v>
      </c>
      <c r="B446" s="1477">
        <v>100</v>
      </c>
      <c r="C446" s="1477">
        <v>61</v>
      </c>
      <c r="D446" s="1477">
        <v>17</v>
      </c>
      <c r="E446" s="1477">
        <v>22</v>
      </c>
      <c r="F446" s="1477">
        <v>4</v>
      </c>
      <c r="G446" s="1477">
        <v>4</v>
      </c>
      <c r="H446" s="1477">
        <v>0</v>
      </c>
      <c r="I446" s="1477">
        <v>0</v>
      </c>
      <c r="J446" s="1477">
        <v>73</v>
      </c>
      <c r="K446" s="1477">
        <v>11</v>
      </c>
      <c r="L446" s="1477">
        <v>4</v>
      </c>
      <c r="M446" s="1477">
        <v>0</v>
      </c>
      <c r="N446" s="1477">
        <v>1</v>
      </c>
      <c r="O446" s="1477">
        <v>3</v>
      </c>
      <c r="P446" s="1477">
        <v>0</v>
      </c>
      <c r="Q446" s="1477">
        <v>0</v>
      </c>
      <c r="R446" s="1477">
        <v>0</v>
      </c>
      <c r="S446" s="1477">
        <v>2</v>
      </c>
      <c r="T446" s="1477">
        <v>198</v>
      </c>
    </row>
    <row r="447" spans="1:20" ht="16.5" customHeight="1">
      <c r="A447" s="1671" t="s">
        <v>729</v>
      </c>
      <c r="B447" s="1477">
        <v>860</v>
      </c>
      <c r="C447" s="1477">
        <v>328</v>
      </c>
      <c r="D447" s="1477">
        <v>172</v>
      </c>
      <c r="E447" s="1477">
        <v>360</v>
      </c>
      <c r="F447" s="1477">
        <v>113</v>
      </c>
      <c r="G447" s="1477">
        <v>108</v>
      </c>
      <c r="H447" s="1477">
        <v>1</v>
      </c>
      <c r="I447" s="1477">
        <v>4</v>
      </c>
      <c r="J447" s="1477">
        <v>299</v>
      </c>
      <c r="K447" s="1477">
        <v>65</v>
      </c>
      <c r="L447" s="1477">
        <v>11</v>
      </c>
      <c r="M447" s="1477">
        <v>3</v>
      </c>
      <c r="N447" s="1477">
        <v>2</v>
      </c>
      <c r="O447" s="1477">
        <v>5</v>
      </c>
      <c r="P447" s="1477">
        <v>0</v>
      </c>
      <c r="Q447" s="1477">
        <v>2</v>
      </c>
      <c r="R447" s="1477">
        <v>6</v>
      </c>
      <c r="S447" s="1477">
        <v>16</v>
      </c>
      <c r="T447" s="1477">
        <v>1382</v>
      </c>
    </row>
    <row r="448" spans="1:20" ht="16.5" customHeight="1">
      <c r="A448" s="1671" t="s">
        <v>728</v>
      </c>
      <c r="B448" s="1477">
        <v>452</v>
      </c>
      <c r="C448" s="1477">
        <v>183</v>
      </c>
      <c r="D448" s="1477">
        <v>52</v>
      </c>
      <c r="E448" s="1477">
        <v>217</v>
      </c>
      <c r="F448" s="1477">
        <v>45</v>
      </c>
      <c r="G448" s="1477">
        <v>45</v>
      </c>
      <c r="H448" s="1477">
        <v>0</v>
      </c>
      <c r="I448" s="1477">
        <v>0</v>
      </c>
      <c r="J448" s="1477">
        <v>196</v>
      </c>
      <c r="K448" s="1477">
        <v>23</v>
      </c>
      <c r="L448" s="1477">
        <v>5</v>
      </c>
      <c r="M448" s="1477">
        <v>0</v>
      </c>
      <c r="N448" s="1477">
        <v>4</v>
      </c>
      <c r="O448" s="1477">
        <v>7</v>
      </c>
      <c r="P448" s="1477">
        <v>1</v>
      </c>
      <c r="Q448" s="1477">
        <v>0</v>
      </c>
      <c r="R448" s="1477">
        <v>6</v>
      </c>
      <c r="S448" s="1477">
        <v>4</v>
      </c>
      <c r="T448" s="1477">
        <v>743</v>
      </c>
    </row>
    <row r="449" spans="1:20" ht="16.5" customHeight="1">
      <c r="A449" s="1671" t="s">
        <v>727</v>
      </c>
      <c r="B449" s="1477">
        <v>128</v>
      </c>
      <c r="C449" s="1477">
        <v>75</v>
      </c>
      <c r="D449" s="1477">
        <v>24</v>
      </c>
      <c r="E449" s="1477">
        <v>29</v>
      </c>
      <c r="F449" s="1477">
        <v>9</v>
      </c>
      <c r="G449" s="1477">
        <v>9</v>
      </c>
      <c r="H449" s="1477">
        <v>0</v>
      </c>
      <c r="I449" s="1477">
        <v>0</v>
      </c>
      <c r="J449" s="1477">
        <v>60</v>
      </c>
      <c r="K449" s="1477">
        <v>18</v>
      </c>
      <c r="L449" s="1477">
        <v>1</v>
      </c>
      <c r="M449" s="1477">
        <v>0</v>
      </c>
      <c r="N449" s="1477">
        <v>0</v>
      </c>
      <c r="O449" s="1477">
        <v>2</v>
      </c>
      <c r="P449" s="1477">
        <v>0</v>
      </c>
      <c r="Q449" s="1477">
        <v>1</v>
      </c>
      <c r="R449" s="1477">
        <v>0</v>
      </c>
      <c r="S449" s="1477">
        <v>10</v>
      </c>
      <c r="T449" s="1477">
        <v>229</v>
      </c>
    </row>
    <row r="450" spans="1:20" ht="16.5" customHeight="1">
      <c r="A450" s="1671" t="s">
        <v>726</v>
      </c>
      <c r="B450" s="1477">
        <v>20</v>
      </c>
      <c r="C450" s="1477">
        <v>10</v>
      </c>
      <c r="D450" s="1477">
        <v>3</v>
      </c>
      <c r="E450" s="1477">
        <v>7</v>
      </c>
      <c r="F450" s="1477">
        <v>8</v>
      </c>
      <c r="G450" s="1477">
        <v>8</v>
      </c>
      <c r="H450" s="1477">
        <v>0</v>
      </c>
      <c r="I450" s="1477">
        <v>0</v>
      </c>
      <c r="J450" s="1477">
        <v>95</v>
      </c>
      <c r="K450" s="1477">
        <v>8</v>
      </c>
      <c r="L450" s="1477">
        <v>1</v>
      </c>
      <c r="M450" s="1477">
        <v>0</v>
      </c>
      <c r="N450" s="1477">
        <v>0</v>
      </c>
      <c r="O450" s="1477">
        <v>2</v>
      </c>
      <c r="P450" s="1477">
        <v>0</v>
      </c>
      <c r="Q450" s="1477">
        <v>0</v>
      </c>
      <c r="R450" s="1477">
        <v>1</v>
      </c>
      <c r="S450" s="1477">
        <v>0</v>
      </c>
      <c r="T450" s="1477">
        <v>135</v>
      </c>
    </row>
    <row r="451" spans="1:20" ht="16.5" customHeight="1">
      <c r="A451" s="1671" t="s">
        <v>725</v>
      </c>
      <c r="B451" s="1477">
        <v>138</v>
      </c>
      <c r="C451" s="1477">
        <v>77</v>
      </c>
      <c r="D451" s="1477">
        <v>30</v>
      </c>
      <c r="E451" s="1477">
        <v>31</v>
      </c>
      <c r="F451" s="1477">
        <v>11</v>
      </c>
      <c r="G451" s="1477">
        <v>11</v>
      </c>
      <c r="H451" s="1477">
        <v>0</v>
      </c>
      <c r="I451" s="1477">
        <v>0</v>
      </c>
      <c r="J451" s="1477">
        <v>47</v>
      </c>
      <c r="K451" s="1477">
        <v>6</v>
      </c>
      <c r="L451" s="1477">
        <v>0</v>
      </c>
      <c r="M451" s="1477">
        <v>0</v>
      </c>
      <c r="N451" s="1477">
        <v>0</v>
      </c>
      <c r="O451" s="1477">
        <v>0</v>
      </c>
      <c r="P451" s="1477">
        <v>0</v>
      </c>
      <c r="Q451" s="1477">
        <v>0</v>
      </c>
      <c r="R451" s="1477">
        <v>0</v>
      </c>
      <c r="S451" s="1477">
        <v>0</v>
      </c>
      <c r="T451" s="1477">
        <v>202</v>
      </c>
    </row>
    <row r="452" spans="1:20" ht="16.5" customHeight="1">
      <c r="A452" s="1671" t="s">
        <v>724</v>
      </c>
      <c r="B452" s="1477">
        <v>146</v>
      </c>
      <c r="C452" s="1477">
        <v>80</v>
      </c>
      <c r="D452" s="1477">
        <v>35</v>
      </c>
      <c r="E452" s="1477">
        <v>31</v>
      </c>
      <c r="F452" s="1477">
        <v>5</v>
      </c>
      <c r="G452" s="1477">
        <v>5</v>
      </c>
      <c r="H452" s="1477">
        <v>0</v>
      </c>
      <c r="I452" s="1477">
        <v>0</v>
      </c>
      <c r="J452" s="1477">
        <v>71</v>
      </c>
      <c r="K452" s="1477">
        <v>18</v>
      </c>
      <c r="L452" s="1477">
        <v>2</v>
      </c>
      <c r="M452" s="1477">
        <v>0</v>
      </c>
      <c r="N452" s="1477">
        <v>2</v>
      </c>
      <c r="O452" s="1477">
        <v>1</v>
      </c>
      <c r="P452" s="1477">
        <v>0</v>
      </c>
      <c r="Q452" s="1477">
        <v>0</v>
      </c>
      <c r="R452" s="1477">
        <v>0</v>
      </c>
      <c r="S452" s="1477">
        <v>0</v>
      </c>
      <c r="T452" s="1477">
        <v>245</v>
      </c>
    </row>
    <row r="453" spans="1:20" ht="16.5" customHeight="1">
      <c r="A453" s="1671" t="s">
        <v>723</v>
      </c>
      <c r="B453" s="1477">
        <v>159</v>
      </c>
      <c r="C453" s="1477">
        <v>85</v>
      </c>
      <c r="D453" s="1477">
        <v>34</v>
      </c>
      <c r="E453" s="1477">
        <v>40</v>
      </c>
      <c r="F453" s="1477">
        <v>14</v>
      </c>
      <c r="G453" s="1477">
        <v>14</v>
      </c>
      <c r="H453" s="1477">
        <v>0</v>
      </c>
      <c r="I453" s="1477">
        <v>0</v>
      </c>
      <c r="J453" s="1477">
        <v>69</v>
      </c>
      <c r="K453" s="1477">
        <v>18</v>
      </c>
      <c r="L453" s="1477">
        <v>0</v>
      </c>
      <c r="M453" s="1477">
        <v>0</v>
      </c>
      <c r="N453" s="1477">
        <v>0</v>
      </c>
      <c r="O453" s="1477">
        <v>4</v>
      </c>
      <c r="P453" s="1477">
        <v>0</v>
      </c>
      <c r="Q453" s="1477">
        <v>0</v>
      </c>
      <c r="R453" s="1477">
        <v>0</v>
      </c>
      <c r="S453" s="1477">
        <v>0</v>
      </c>
      <c r="T453" s="1477">
        <v>264</v>
      </c>
    </row>
    <row r="454" spans="1:20" ht="16.5" customHeight="1">
      <c r="A454" s="1671" t="s">
        <v>722</v>
      </c>
      <c r="B454" s="1477">
        <v>427</v>
      </c>
      <c r="C454" s="1477">
        <v>252</v>
      </c>
      <c r="D454" s="1477">
        <v>78</v>
      </c>
      <c r="E454" s="1477">
        <v>97</v>
      </c>
      <c r="F454" s="1477">
        <v>86</v>
      </c>
      <c r="G454" s="1477">
        <v>86</v>
      </c>
      <c r="H454" s="1477">
        <v>0</v>
      </c>
      <c r="I454" s="1477">
        <v>0</v>
      </c>
      <c r="J454" s="1477">
        <v>139</v>
      </c>
      <c r="K454" s="1477">
        <v>31</v>
      </c>
      <c r="L454" s="1477">
        <v>1</v>
      </c>
      <c r="M454" s="1477">
        <v>0</v>
      </c>
      <c r="N454" s="1477">
        <v>1</v>
      </c>
      <c r="O454" s="1477">
        <v>12</v>
      </c>
      <c r="P454" s="1477">
        <v>0</v>
      </c>
      <c r="Q454" s="1477">
        <v>0</v>
      </c>
      <c r="R454" s="1477">
        <v>0</v>
      </c>
      <c r="S454" s="1477">
        <v>12</v>
      </c>
      <c r="T454" s="1477">
        <v>709</v>
      </c>
    </row>
    <row r="455" spans="1:20" ht="16.5" customHeight="1">
      <c r="A455" s="1671" t="s">
        <v>721</v>
      </c>
      <c r="B455" s="1477">
        <v>384</v>
      </c>
      <c r="C455" s="1477">
        <v>205</v>
      </c>
      <c r="D455" s="1477">
        <v>134</v>
      </c>
      <c r="E455" s="1477">
        <v>45</v>
      </c>
      <c r="F455" s="1477">
        <v>49</v>
      </c>
      <c r="G455" s="1477">
        <v>49</v>
      </c>
      <c r="H455" s="1477">
        <v>0</v>
      </c>
      <c r="I455" s="1477">
        <v>0</v>
      </c>
      <c r="J455" s="1477">
        <v>169</v>
      </c>
      <c r="K455" s="1477">
        <v>19</v>
      </c>
      <c r="L455" s="1477">
        <v>5</v>
      </c>
      <c r="M455" s="1477">
        <v>0</v>
      </c>
      <c r="N455" s="1477">
        <v>5</v>
      </c>
      <c r="O455" s="1477">
        <v>7</v>
      </c>
      <c r="P455" s="1477">
        <v>0</v>
      </c>
      <c r="Q455" s="1477">
        <v>1</v>
      </c>
      <c r="R455" s="1477">
        <v>1</v>
      </c>
      <c r="S455" s="1477">
        <v>1</v>
      </c>
      <c r="T455" s="1477">
        <v>641</v>
      </c>
    </row>
    <row r="456" spans="1:20" ht="16.5" customHeight="1">
      <c r="A456" s="1671" t="s">
        <v>720</v>
      </c>
      <c r="B456" s="1477">
        <v>128</v>
      </c>
      <c r="C456" s="1477">
        <v>44</v>
      </c>
      <c r="D456" s="1477">
        <v>26</v>
      </c>
      <c r="E456" s="1477">
        <v>58</v>
      </c>
      <c r="F456" s="1477">
        <v>20</v>
      </c>
      <c r="G456" s="1477">
        <v>20</v>
      </c>
      <c r="H456" s="1477">
        <v>0</v>
      </c>
      <c r="I456" s="1477">
        <v>0</v>
      </c>
      <c r="J456" s="1477">
        <v>147</v>
      </c>
      <c r="K456" s="1477">
        <v>14</v>
      </c>
      <c r="L456" s="1477">
        <v>2</v>
      </c>
      <c r="M456" s="1477">
        <v>1</v>
      </c>
      <c r="N456" s="1477">
        <v>2</v>
      </c>
      <c r="O456" s="1477">
        <v>3</v>
      </c>
      <c r="P456" s="1477">
        <v>0</v>
      </c>
      <c r="Q456" s="1477">
        <v>0</v>
      </c>
      <c r="R456" s="1477">
        <v>0</v>
      </c>
      <c r="S456" s="1477">
        <v>1</v>
      </c>
      <c r="T456" s="1477">
        <v>318</v>
      </c>
    </row>
    <row r="457" spans="1:20" ht="16.5" customHeight="1">
      <c r="A457" s="1671" t="s">
        <v>719</v>
      </c>
      <c r="B457" s="1477">
        <v>153</v>
      </c>
      <c r="C457" s="1477">
        <v>86</v>
      </c>
      <c r="D457" s="1477">
        <v>25</v>
      </c>
      <c r="E457" s="1477">
        <v>42</v>
      </c>
      <c r="F457" s="1477">
        <v>29</v>
      </c>
      <c r="G457" s="1477">
        <v>27</v>
      </c>
      <c r="H457" s="1477">
        <v>1</v>
      </c>
      <c r="I457" s="1477">
        <v>1</v>
      </c>
      <c r="J457" s="1477">
        <v>91</v>
      </c>
      <c r="K457" s="1477">
        <v>16</v>
      </c>
      <c r="L457" s="1477">
        <v>1</v>
      </c>
      <c r="M457" s="1477">
        <v>0</v>
      </c>
      <c r="N457" s="1477">
        <v>2</v>
      </c>
      <c r="O457" s="1477">
        <v>5</v>
      </c>
      <c r="P457" s="1477">
        <v>0</v>
      </c>
      <c r="Q457" s="1477">
        <v>0</v>
      </c>
      <c r="R457" s="1477">
        <v>6</v>
      </c>
      <c r="S457" s="1477">
        <v>5</v>
      </c>
      <c r="T457" s="1477">
        <v>308</v>
      </c>
    </row>
    <row r="458" spans="1:20" ht="16.5" customHeight="1">
      <c r="A458" s="1671" t="s">
        <v>718</v>
      </c>
      <c r="B458" s="1477">
        <v>213</v>
      </c>
      <c r="C458" s="1477">
        <v>107</v>
      </c>
      <c r="D458" s="1477">
        <v>47</v>
      </c>
      <c r="E458" s="1477">
        <v>59</v>
      </c>
      <c r="F458" s="1477">
        <v>36</v>
      </c>
      <c r="G458" s="1477">
        <v>34</v>
      </c>
      <c r="H458" s="1477">
        <v>0</v>
      </c>
      <c r="I458" s="1477">
        <v>2</v>
      </c>
      <c r="J458" s="1477">
        <v>132</v>
      </c>
      <c r="K458" s="1477">
        <v>21</v>
      </c>
      <c r="L458" s="1477">
        <v>1</v>
      </c>
      <c r="M458" s="1477">
        <v>0</v>
      </c>
      <c r="N458" s="1477">
        <v>1</v>
      </c>
      <c r="O458" s="1477">
        <v>4</v>
      </c>
      <c r="P458" s="1477">
        <v>0</v>
      </c>
      <c r="Q458" s="1477">
        <v>0</v>
      </c>
      <c r="R458" s="1477">
        <v>2</v>
      </c>
      <c r="S458" s="1477">
        <v>3</v>
      </c>
      <c r="T458" s="1477">
        <v>413</v>
      </c>
    </row>
    <row r="459" spans="1:20" ht="16.5" customHeight="1">
      <c r="A459" s="1671" t="s">
        <v>717</v>
      </c>
      <c r="B459" s="1477">
        <v>179</v>
      </c>
      <c r="C459" s="1477">
        <v>101</v>
      </c>
      <c r="D459" s="1477">
        <v>35</v>
      </c>
      <c r="E459" s="1477">
        <v>43</v>
      </c>
      <c r="F459" s="1477">
        <v>27</v>
      </c>
      <c r="G459" s="1477">
        <v>27</v>
      </c>
      <c r="H459" s="1477">
        <v>0</v>
      </c>
      <c r="I459" s="1477">
        <v>0</v>
      </c>
      <c r="J459" s="1477">
        <v>97</v>
      </c>
      <c r="K459" s="1477">
        <v>13</v>
      </c>
      <c r="L459" s="1477">
        <v>2</v>
      </c>
      <c r="M459" s="1477">
        <v>0</v>
      </c>
      <c r="N459" s="1477">
        <v>2</v>
      </c>
      <c r="O459" s="1477">
        <v>5</v>
      </c>
      <c r="P459" s="1477">
        <v>0</v>
      </c>
      <c r="Q459" s="1477">
        <v>1</v>
      </c>
      <c r="R459" s="1477">
        <v>1</v>
      </c>
      <c r="S459" s="1477">
        <v>6</v>
      </c>
      <c r="T459" s="1477">
        <v>333</v>
      </c>
    </row>
    <row r="460" spans="1:20" ht="16.5" customHeight="1">
      <c r="A460" s="1671" t="s">
        <v>716</v>
      </c>
      <c r="B460" s="1477">
        <v>776</v>
      </c>
      <c r="C460" s="1477">
        <v>410</v>
      </c>
      <c r="D460" s="1477">
        <v>146</v>
      </c>
      <c r="E460" s="1477">
        <v>220</v>
      </c>
      <c r="F460" s="1477">
        <v>102</v>
      </c>
      <c r="G460" s="1477">
        <v>100</v>
      </c>
      <c r="H460" s="1477">
        <v>1</v>
      </c>
      <c r="I460" s="1477">
        <v>1</v>
      </c>
      <c r="J460" s="1477">
        <v>315</v>
      </c>
      <c r="K460" s="1477">
        <v>86</v>
      </c>
      <c r="L460" s="1477">
        <v>13</v>
      </c>
      <c r="M460" s="1477">
        <v>4</v>
      </c>
      <c r="N460" s="1477">
        <v>15</v>
      </c>
      <c r="O460" s="1477">
        <v>26</v>
      </c>
      <c r="P460" s="1477">
        <v>0</v>
      </c>
      <c r="Q460" s="1477">
        <v>1</v>
      </c>
      <c r="R460" s="1477">
        <v>4</v>
      </c>
      <c r="S460" s="1477">
        <v>18</v>
      </c>
      <c r="T460" s="1477">
        <v>1360</v>
      </c>
    </row>
    <row r="461" spans="1:20" ht="16.5" customHeight="1">
      <c r="A461" s="1671" t="s">
        <v>715</v>
      </c>
      <c r="B461" s="1477">
        <v>257</v>
      </c>
      <c r="C461" s="1477">
        <v>144</v>
      </c>
      <c r="D461" s="1477">
        <v>50</v>
      </c>
      <c r="E461" s="1477">
        <v>63</v>
      </c>
      <c r="F461" s="1477">
        <v>30</v>
      </c>
      <c r="G461" s="1477">
        <v>30</v>
      </c>
      <c r="H461" s="1477">
        <v>0</v>
      </c>
      <c r="I461" s="1477">
        <v>0</v>
      </c>
      <c r="J461" s="1477">
        <v>89</v>
      </c>
      <c r="K461" s="1477">
        <v>19</v>
      </c>
      <c r="L461" s="1477">
        <v>4</v>
      </c>
      <c r="M461" s="1477">
        <v>1</v>
      </c>
      <c r="N461" s="1477">
        <v>0</v>
      </c>
      <c r="O461" s="1477">
        <v>4</v>
      </c>
      <c r="P461" s="1477">
        <v>0</v>
      </c>
      <c r="Q461" s="1477">
        <v>0</v>
      </c>
      <c r="R461" s="1477">
        <v>4</v>
      </c>
      <c r="S461" s="1477">
        <v>4</v>
      </c>
      <c r="T461" s="1477">
        <v>412</v>
      </c>
    </row>
    <row r="462" spans="1:20" ht="16.5" customHeight="1">
      <c r="A462" s="1671" t="s">
        <v>714</v>
      </c>
      <c r="B462" s="1477">
        <v>349</v>
      </c>
      <c r="C462" s="1477">
        <v>162</v>
      </c>
      <c r="D462" s="1477">
        <v>77</v>
      </c>
      <c r="E462" s="1477">
        <v>110</v>
      </c>
      <c r="F462" s="1477">
        <v>84</v>
      </c>
      <c r="G462" s="1477">
        <v>83</v>
      </c>
      <c r="H462" s="1477">
        <v>0</v>
      </c>
      <c r="I462" s="1477">
        <v>1</v>
      </c>
      <c r="J462" s="1477">
        <v>255</v>
      </c>
      <c r="K462" s="1477">
        <v>41</v>
      </c>
      <c r="L462" s="1477">
        <v>7</v>
      </c>
      <c r="M462" s="1477">
        <v>0</v>
      </c>
      <c r="N462" s="1477">
        <v>1</v>
      </c>
      <c r="O462" s="1477">
        <v>11</v>
      </c>
      <c r="P462" s="1477">
        <v>0</v>
      </c>
      <c r="Q462" s="1477">
        <v>2</v>
      </c>
      <c r="R462" s="1477">
        <v>6</v>
      </c>
      <c r="S462" s="1477">
        <v>15</v>
      </c>
      <c r="T462" s="1477">
        <v>771</v>
      </c>
    </row>
    <row r="463" spans="1:20" ht="16.5" customHeight="1">
      <c r="A463" s="1671" t="s">
        <v>713</v>
      </c>
      <c r="B463" s="1477">
        <v>394</v>
      </c>
      <c r="C463" s="1477">
        <v>176</v>
      </c>
      <c r="D463" s="1477">
        <v>115</v>
      </c>
      <c r="E463" s="1477">
        <v>103</v>
      </c>
      <c r="F463" s="1477">
        <v>58</v>
      </c>
      <c r="G463" s="1477">
        <v>55</v>
      </c>
      <c r="H463" s="1477">
        <v>1</v>
      </c>
      <c r="I463" s="1477">
        <v>2</v>
      </c>
      <c r="J463" s="1477">
        <v>197</v>
      </c>
      <c r="K463" s="1477">
        <v>32</v>
      </c>
      <c r="L463" s="1477">
        <v>2</v>
      </c>
      <c r="M463" s="1477">
        <v>1</v>
      </c>
      <c r="N463" s="1477">
        <v>1</v>
      </c>
      <c r="O463" s="1477">
        <v>12</v>
      </c>
      <c r="P463" s="1477">
        <v>0</v>
      </c>
      <c r="Q463" s="1477">
        <v>1</v>
      </c>
      <c r="R463" s="1477">
        <v>10</v>
      </c>
      <c r="S463" s="1477">
        <v>7</v>
      </c>
      <c r="T463" s="1477">
        <v>715</v>
      </c>
    </row>
    <row r="464" spans="1:20" ht="16.5" customHeight="1">
      <c r="A464" s="1671" t="s">
        <v>712</v>
      </c>
      <c r="B464" s="1477">
        <v>325</v>
      </c>
      <c r="C464" s="1477">
        <v>192</v>
      </c>
      <c r="D464" s="1477">
        <v>54</v>
      </c>
      <c r="E464" s="1477">
        <v>79</v>
      </c>
      <c r="F464" s="1477">
        <v>39</v>
      </c>
      <c r="G464" s="1477">
        <v>39</v>
      </c>
      <c r="H464" s="1477">
        <v>0</v>
      </c>
      <c r="I464" s="1477">
        <v>0</v>
      </c>
      <c r="J464" s="1477">
        <v>159</v>
      </c>
      <c r="K464" s="1477">
        <v>23</v>
      </c>
      <c r="L464" s="1477">
        <v>6</v>
      </c>
      <c r="M464" s="1477">
        <v>0</v>
      </c>
      <c r="N464" s="1477">
        <v>2</v>
      </c>
      <c r="O464" s="1477">
        <v>4</v>
      </c>
      <c r="P464" s="1477">
        <v>0</v>
      </c>
      <c r="Q464" s="1477">
        <v>0</v>
      </c>
      <c r="R464" s="1477">
        <v>3</v>
      </c>
      <c r="S464" s="1477">
        <v>1</v>
      </c>
      <c r="T464" s="1477">
        <v>562</v>
      </c>
    </row>
    <row r="465" spans="1:20" ht="16.5" customHeight="1">
      <c r="A465" s="1671" t="s">
        <v>711</v>
      </c>
      <c r="B465" s="1477">
        <v>382</v>
      </c>
      <c r="C465" s="1477">
        <v>200</v>
      </c>
      <c r="D465" s="1477">
        <v>107</v>
      </c>
      <c r="E465" s="1477">
        <v>75</v>
      </c>
      <c r="F465" s="1477">
        <v>46</v>
      </c>
      <c r="G465" s="1477">
        <v>45</v>
      </c>
      <c r="H465" s="1477">
        <v>0</v>
      </c>
      <c r="I465" s="1477">
        <v>1</v>
      </c>
      <c r="J465" s="1477">
        <v>128</v>
      </c>
      <c r="K465" s="1477">
        <v>24</v>
      </c>
      <c r="L465" s="1477">
        <v>5</v>
      </c>
      <c r="M465" s="1477">
        <v>0</v>
      </c>
      <c r="N465" s="1477">
        <v>0</v>
      </c>
      <c r="O465" s="1477">
        <v>7</v>
      </c>
      <c r="P465" s="1477">
        <v>0</v>
      </c>
      <c r="Q465" s="1477">
        <v>1</v>
      </c>
      <c r="R465" s="1477">
        <v>1</v>
      </c>
      <c r="S465" s="1477">
        <v>21</v>
      </c>
      <c r="T465" s="1477">
        <v>615</v>
      </c>
    </row>
    <row r="466" spans="1:20" ht="16.5" customHeight="1">
      <c r="A466" s="1671" t="s">
        <v>710</v>
      </c>
      <c r="B466" s="1477">
        <v>515</v>
      </c>
      <c r="C466" s="1477">
        <v>284</v>
      </c>
      <c r="D466" s="1477">
        <v>122</v>
      </c>
      <c r="E466" s="1477">
        <v>109</v>
      </c>
      <c r="F466" s="1477">
        <v>62</v>
      </c>
      <c r="G466" s="1477">
        <v>61</v>
      </c>
      <c r="H466" s="1477">
        <v>0</v>
      </c>
      <c r="I466" s="1477">
        <v>1</v>
      </c>
      <c r="J466" s="1477">
        <v>349</v>
      </c>
      <c r="K466" s="1477">
        <v>52</v>
      </c>
      <c r="L466" s="1477">
        <v>7</v>
      </c>
      <c r="M466" s="1477">
        <v>1</v>
      </c>
      <c r="N466" s="1477">
        <v>2</v>
      </c>
      <c r="O466" s="1477">
        <v>14</v>
      </c>
      <c r="P466" s="1477">
        <v>0</v>
      </c>
      <c r="Q466" s="1477">
        <v>0</v>
      </c>
      <c r="R466" s="1477">
        <v>3</v>
      </c>
      <c r="S466" s="1477">
        <v>14</v>
      </c>
      <c r="T466" s="1477">
        <v>1019</v>
      </c>
    </row>
    <row r="467" spans="1:20" ht="16.5" customHeight="1">
      <c r="A467" s="1671" t="s">
        <v>709</v>
      </c>
      <c r="B467" s="1477">
        <v>279</v>
      </c>
      <c r="C467" s="1477">
        <v>118</v>
      </c>
      <c r="D467" s="1477">
        <v>79</v>
      </c>
      <c r="E467" s="1477">
        <v>82</v>
      </c>
      <c r="F467" s="1477">
        <v>26</v>
      </c>
      <c r="G467" s="1477">
        <v>26</v>
      </c>
      <c r="H467" s="1477">
        <v>0</v>
      </c>
      <c r="I467" s="1477">
        <v>0</v>
      </c>
      <c r="J467" s="1477">
        <v>143</v>
      </c>
      <c r="K467" s="1477">
        <v>18</v>
      </c>
      <c r="L467" s="1477">
        <v>1</v>
      </c>
      <c r="M467" s="1477">
        <v>1</v>
      </c>
      <c r="N467" s="1477">
        <v>0</v>
      </c>
      <c r="O467" s="1477">
        <v>3</v>
      </c>
      <c r="P467" s="1477">
        <v>0</v>
      </c>
      <c r="Q467" s="1477">
        <v>0</v>
      </c>
      <c r="R467" s="1477">
        <v>3</v>
      </c>
      <c r="S467" s="1477">
        <v>12</v>
      </c>
      <c r="T467" s="1477">
        <v>486</v>
      </c>
    </row>
    <row r="468" spans="1:20" ht="16.5" customHeight="1">
      <c r="A468" s="1671" t="s">
        <v>708</v>
      </c>
      <c r="B468" s="1477">
        <v>302</v>
      </c>
      <c r="C468" s="1477">
        <v>172</v>
      </c>
      <c r="D468" s="1477">
        <v>51</v>
      </c>
      <c r="E468" s="1477">
        <v>79</v>
      </c>
      <c r="F468" s="1477">
        <v>54</v>
      </c>
      <c r="G468" s="1477">
        <v>54</v>
      </c>
      <c r="H468" s="1477">
        <v>0</v>
      </c>
      <c r="I468" s="1477">
        <v>0</v>
      </c>
      <c r="J468" s="1477">
        <v>167</v>
      </c>
      <c r="K468" s="1477">
        <v>43</v>
      </c>
      <c r="L468" s="1477">
        <v>1</v>
      </c>
      <c r="M468" s="1477">
        <v>0</v>
      </c>
      <c r="N468" s="1477">
        <v>0</v>
      </c>
      <c r="O468" s="1477">
        <v>6</v>
      </c>
      <c r="P468" s="1477">
        <v>0</v>
      </c>
      <c r="Q468" s="1477">
        <v>0</v>
      </c>
      <c r="R468" s="1477">
        <v>4</v>
      </c>
      <c r="S468" s="1477">
        <v>10</v>
      </c>
      <c r="T468" s="1477">
        <v>587</v>
      </c>
    </row>
    <row r="469" spans="1:20" ht="16.5" customHeight="1">
      <c r="A469" s="1671" t="s">
        <v>707</v>
      </c>
      <c r="B469" s="1477">
        <v>261</v>
      </c>
      <c r="C469" s="1477">
        <v>132</v>
      </c>
      <c r="D469" s="1477">
        <v>66</v>
      </c>
      <c r="E469" s="1477">
        <v>63</v>
      </c>
      <c r="F469" s="1477">
        <v>9</v>
      </c>
      <c r="G469" s="1477">
        <v>9</v>
      </c>
      <c r="H469" s="1477">
        <v>0</v>
      </c>
      <c r="I469" s="1477">
        <v>0</v>
      </c>
      <c r="J469" s="1477">
        <v>29</v>
      </c>
      <c r="K469" s="1477">
        <v>11</v>
      </c>
      <c r="L469" s="1477">
        <v>1</v>
      </c>
      <c r="M469" s="1477">
        <v>0</v>
      </c>
      <c r="N469" s="1477">
        <v>0</v>
      </c>
      <c r="O469" s="1477">
        <v>0</v>
      </c>
      <c r="P469" s="1477">
        <v>0</v>
      </c>
      <c r="Q469" s="1477">
        <v>0</v>
      </c>
      <c r="R469" s="1477">
        <v>0</v>
      </c>
      <c r="S469" s="1477">
        <v>2</v>
      </c>
      <c r="T469" s="1477">
        <v>313</v>
      </c>
    </row>
    <row r="470" spans="1:20" ht="16.5" customHeight="1">
      <c r="A470" s="1671" t="s">
        <v>706</v>
      </c>
      <c r="B470" s="1477">
        <v>10</v>
      </c>
      <c r="C470" s="1477">
        <v>4</v>
      </c>
      <c r="D470" s="1477">
        <v>3</v>
      </c>
      <c r="E470" s="1477">
        <v>3</v>
      </c>
      <c r="F470" s="1477">
        <v>1</v>
      </c>
      <c r="G470" s="1477">
        <v>1</v>
      </c>
      <c r="H470" s="1477">
        <v>0</v>
      </c>
      <c r="I470" s="1477">
        <v>0</v>
      </c>
      <c r="J470" s="1477">
        <v>19</v>
      </c>
      <c r="K470" s="1477">
        <v>1</v>
      </c>
      <c r="L470" s="1477">
        <v>0</v>
      </c>
      <c r="M470" s="1477">
        <v>0</v>
      </c>
      <c r="N470" s="1477">
        <v>0</v>
      </c>
      <c r="O470" s="1477">
        <v>1</v>
      </c>
      <c r="P470" s="1477">
        <v>0</v>
      </c>
      <c r="Q470" s="1477">
        <v>0</v>
      </c>
      <c r="R470" s="1477">
        <v>0</v>
      </c>
      <c r="S470" s="1477">
        <v>0</v>
      </c>
      <c r="T470" s="1477">
        <v>32</v>
      </c>
    </row>
    <row r="471" spans="1:20" ht="16.5" customHeight="1">
      <c r="A471" s="1671" t="s">
        <v>705</v>
      </c>
      <c r="B471" s="1477">
        <v>32</v>
      </c>
      <c r="C471" s="1477">
        <v>13</v>
      </c>
      <c r="D471" s="1477">
        <v>10</v>
      </c>
      <c r="E471" s="1477">
        <v>9</v>
      </c>
      <c r="F471" s="1477">
        <v>3</v>
      </c>
      <c r="G471" s="1477">
        <v>2</v>
      </c>
      <c r="H471" s="1477">
        <v>1</v>
      </c>
      <c r="I471" s="1477">
        <v>0</v>
      </c>
      <c r="J471" s="1477">
        <v>28</v>
      </c>
      <c r="K471" s="1477">
        <v>6</v>
      </c>
      <c r="L471" s="1477">
        <v>0</v>
      </c>
      <c r="M471" s="1477">
        <v>0</v>
      </c>
      <c r="N471" s="1477">
        <v>0</v>
      </c>
      <c r="O471" s="1477">
        <v>0</v>
      </c>
      <c r="P471" s="1477">
        <v>0</v>
      </c>
      <c r="Q471" s="1477">
        <v>0</v>
      </c>
      <c r="R471" s="1477">
        <v>0</v>
      </c>
      <c r="S471" s="1477">
        <v>1</v>
      </c>
      <c r="T471" s="1477">
        <v>70</v>
      </c>
    </row>
    <row r="472" spans="1:20" ht="16.5" customHeight="1">
      <c r="A472" s="1671" t="s">
        <v>704</v>
      </c>
      <c r="B472" s="1477">
        <v>198</v>
      </c>
      <c r="C472" s="1477">
        <v>108</v>
      </c>
      <c r="D472" s="1477">
        <v>26</v>
      </c>
      <c r="E472" s="1477">
        <v>64</v>
      </c>
      <c r="F472" s="1477">
        <v>15</v>
      </c>
      <c r="G472" s="1477">
        <v>15</v>
      </c>
      <c r="H472" s="1477">
        <v>0</v>
      </c>
      <c r="I472" s="1477">
        <v>0</v>
      </c>
      <c r="J472" s="1477">
        <v>85</v>
      </c>
      <c r="K472" s="1477">
        <v>15</v>
      </c>
      <c r="L472" s="1477">
        <v>1</v>
      </c>
      <c r="M472" s="1477">
        <v>0</v>
      </c>
      <c r="N472" s="1477">
        <v>2</v>
      </c>
      <c r="O472" s="1477">
        <v>2</v>
      </c>
      <c r="P472" s="1477">
        <v>0</v>
      </c>
      <c r="Q472" s="1477">
        <v>0</v>
      </c>
      <c r="R472" s="1477">
        <v>0</v>
      </c>
      <c r="S472" s="1477">
        <v>3</v>
      </c>
      <c r="T472" s="1477">
        <v>321</v>
      </c>
    </row>
    <row r="473" spans="1:20" ht="16.5" customHeight="1">
      <c r="A473" s="1671" t="s">
        <v>703</v>
      </c>
      <c r="B473" s="1477">
        <v>49</v>
      </c>
      <c r="C473" s="1477">
        <v>31</v>
      </c>
      <c r="D473" s="1477">
        <v>11</v>
      </c>
      <c r="E473" s="1477">
        <v>7</v>
      </c>
      <c r="F473" s="1477">
        <v>3</v>
      </c>
      <c r="G473" s="1477">
        <v>3</v>
      </c>
      <c r="H473" s="1477">
        <v>0</v>
      </c>
      <c r="I473" s="1477">
        <v>0</v>
      </c>
      <c r="J473" s="1477">
        <v>28</v>
      </c>
      <c r="K473" s="1477">
        <v>7</v>
      </c>
      <c r="L473" s="1477">
        <v>1</v>
      </c>
      <c r="M473" s="1477">
        <v>0</v>
      </c>
      <c r="N473" s="1477">
        <v>0</v>
      </c>
      <c r="O473" s="1477">
        <v>0</v>
      </c>
      <c r="P473" s="1477">
        <v>0</v>
      </c>
      <c r="Q473" s="1477">
        <v>0</v>
      </c>
      <c r="R473" s="1477">
        <v>0</v>
      </c>
      <c r="S473" s="1477">
        <v>1</v>
      </c>
      <c r="T473" s="1477">
        <v>89</v>
      </c>
    </row>
    <row r="474" spans="1:20" ht="16.5" customHeight="1">
      <c r="A474" s="1671" t="s">
        <v>702</v>
      </c>
      <c r="B474" s="1477">
        <v>72</v>
      </c>
      <c r="C474" s="1477">
        <v>36</v>
      </c>
      <c r="D474" s="1477">
        <v>25</v>
      </c>
      <c r="E474" s="1477">
        <v>11</v>
      </c>
      <c r="F474" s="1477">
        <v>15</v>
      </c>
      <c r="G474" s="1477">
        <v>15</v>
      </c>
      <c r="H474" s="1477">
        <v>0</v>
      </c>
      <c r="I474" s="1477">
        <v>0</v>
      </c>
      <c r="J474" s="1477">
        <v>10</v>
      </c>
      <c r="K474" s="1477">
        <v>4</v>
      </c>
      <c r="L474" s="1477">
        <v>1</v>
      </c>
      <c r="M474" s="1477">
        <v>0</v>
      </c>
      <c r="N474" s="1477">
        <v>0</v>
      </c>
      <c r="O474" s="1477">
        <v>0</v>
      </c>
      <c r="P474" s="1477">
        <v>0</v>
      </c>
      <c r="Q474" s="1477">
        <v>0</v>
      </c>
      <c r="R474" s="1477">
        <v>0</v>
      </c>
      <c r="S474" s="1477">
        <v>1</v>
      </c>
      <c r="T474" s="1477">
        <v>103</v>
      </c>
    </row>
    <row r="475" spans="1:20" ht="16.5" customHeight="1">
      <c r="A475" s="1671" t="s">
        <v>790</v>
      </c>
      <c r="B475" s="1477">
        <v>84</v>
      </c>
      <c r="C475" s="1477">
        <v>51</v>
      </c>
      <c r="D475" s="1477">
        <v>15</v>
      </c>
      <c r="E475" s="1477">
        <v>18</v>
      </c>
      <c r="F475" s="1477">
        <v>8</v>
      </c>
      <c r="G475" s="1477">
        <v>8</v>
      </c>
      <c r="H475" s="1477">
        <v>0</v>
      </c>
      <c r="I475" s="1477">
        <v>0</v>
      </c>
      <c r="J475" s="1477">
        <v>88</v>
      </c>
      <c r="K475" s="1477">
        <v>11</v>
      </c>
      <c r="L475" s="1477">
        <v>2</v>
      </c>
      <c r="M475" s="1477">
        <v>3</v>
      </c>
      <c r="N475" s="1477">
        <v>1</v>
      </c>
      <c r="O475" s="1477">
        <v>8</v>
      </c>
      <c r="P475" s="1477">
        <v>0</v>
      </c>
      <c r="Q475" s="1477">
        <v>1</v>
      </c>
      <c r="R475" s="1477">
        <v>1</v>
      </c>
      <c r="S475" s="1477">
        <v>0</v>
      </c>
      <c r="T475" s="1477">
        <v>207</v>
      </c>
    </row>
    <row r="476" spans="1:20" ht="16.5" customHeight="1">
      <c r="A476" s="1671" t="s">
        <v>781</v>
      </c>
      <c r="B476" s="1477">
        <v>11</v>
      </c>
      <c r="C476" s="1477">
        <v>7</v>
      </c>
      <c r="D476" s="1477">
        <v>3</v>
      </c>
      <c r="E476" s="1477">
        <v>1</v>
      </c>
      <c r="F476" s="1477">
        <v>3</v>
      </c>
      <c r="G476" s="1477">
        <v>3</v>
      </c>
      <c r="H476" s="1477">
        <v>0</v>
      </c>
      <c r="I476" s="1477">
        <v>0</v>
      </c>
      <c r="J476" s="1477">
        <v>33</v>
      </c>
      <c r="K476" s="1477">
        <v>7</v>
      </c>
      <c r="L476" s="1477">
        <v>0</v>
      </c>
      <c r="M476" s="1477">
        <v>0</v>
      </c>
      <c r="N476" s="1477">
        <v>0</v>
      </c>
      <c r="O476" s="1477">
        <v>0</v>
      </c>
      <c r="P476" s="1477">
        <v>0</v>
      </c>
      <c r="Q476" s="1477">
        <v>0</v>
      </c>
      <c r="R476" s="1477">
        <v>1</v>
      </c>
      <c r="S476" s="1477">
        <v>0</v>
      </c>
      <c r="T476" s="1477">
        <v>55</v>
      </c>
    </row>
    <row r="477" spans="1:20" ht="16.5" customHeight="1">
      <c r="A477" s="1671" t="s">
        <v>699</v>
      </c>
      <c r="B477" s="1477">
        <v>143</v>
      </c>
      <c r="C477" s="1477">
        <v>75</v>
      </c>
      <c r="D477" s="1477">
        <v>31</v>
      </c>
      <c r="E477" s="1477">
        <v>37</v>
      </c>
      <c r="F477" s="1477">
        <v>2</v>
      </c>
      <c r="G477" s="1477">
        <v>2</v>
      </c>
      <c r="H477" s="1477">
        <v>0</v>
      </c>
      <c r="I477" s="1477">
        <v>0</v>
      </c>
      <c r="J477" s="1477">
        <v>43</v>
      </c>
      <c r="K477" s="1477">
        <v>2</v>
      </c>
      <c r="L477" s="1477">
        <v>1</v>
      </c>
      <c r="M477" s="1477">
        <v>2</v>
      </c>
      <c r="N477" s="1477">
        <v>0</v>
      </c>
      <c r="O477" s="1477">
        <v>2</v>
      </c>
      <c r="P477" s="1477">
        <v>0</v>
      </c>
      <c r="Q477" s="1477">
        <v>0</v>
      </c>
      <c r="R477" s="1477">
        <v>0</v>
      </c>
      <c r="S477" s="1477">
        <v>0</v>
      </c>
      <c r="T477" s="1477">
        <v>195</v>
      </c>
    </row>
    <row r="478" spans="1:20" ht="16.5" customHeight="1">
      <c r="A478" s="1671" t="s">
        <v>698</v>
      </c>
      <c r="B478" s="1477">
        <v>66</v>
      </c>
      <c r="C478" s="1477">
        <v>25</v>
      </c>
      <c r="D478" s="1477">
        <v>13</v>
      </c>
      <c r="E478" s="1477">
        <v>28</v>
      </c>
      <c r="F478" s="1477">
        <v>18</v>
      </c>
      <c r="G478" s="1477">
        <v>17</v>
      </c>
      <c r="H478" s="1477">
        <v>0</v>
      </c>
      <c r="I478" s="1477">
        <v>1</v>
      </c>
      <c r="J478" s="1477">
        <v>102</v>
      </c>
      <c r="K478" s="1477">
        <v>6</v>
      </c>
      <c r="L478" s="1477">
        <v>2</v>
      </c>
      <c r="M478" s="1477">
        <v>0</v>
      </c>
      <c r="N478" s="1477">
        <v>0</v>
      </c>
      <c r="O478" s="1477">
        <v>1</v>
      </c>
      <c r="P478" s="1477">
        <v>0</v>
      </c>
      <c r="Q478" s="1477">
        <v>1</v>
      </c>
      <c r="R478" s="1477">
        <v>0</v>
      </c>
      <c r="S478" s="1477">
        <v>1</v>
      </c>
      <c r="T478" s="1477">
        <v>197</v>
      </c>
    </row>
    <row r="479" spans="1:20" ht="16.5" customHeight="1">
      <c r="A479" s="1671" t="s">
        <v>697</v>
      </c>
      <c r="B479" s="1477">
        <v>307</v>
      </c>
      <c r="C479" s="1477">
        <v>148</v>
      </c>
      <c r="D479" s="1477">
        <v>102</v>
      </c>
      <c r="E479" s="1477">
        <v>57</v>
      </c>
      <c r="F479" s="1477">
        <v>20</v>
      </c>
      <c r="G479" s="1477">
        <v>19</v>
      </c>
      <c r="H479" s="1477">
        <v>0</v>
      </c>
      <c r="I479" s="1477">
        <v>1</v>
      </c>
      <c r="J479" s="1477">
        <v>100</v>
      </c>
      <c r="K479" s="1477">
        <v>16</v>
      </c>
      <c r="L479" s="1477">
        <v>2</v>
      </c>
      <c r="M479" s="1477">
        <v>0</v>
      </c>
      <c r="N479" s="1477">
        <v>0</v>
      </c>
      <c r="O479" s="1477">
        <v>5</v>
      </c>
      <c r="P479" s="1477">
        <v>0</v>
      </c>
      <c r="Q479" s="1477">
        <v>0</v>
      </c>
      <c r="R479" s="1477">
        <v>2</v>
      </c>
      <c r="S479" s="1477">
        <v>2</v>
      </c>
      <c r="T479" s="1477">
        <v>454</v>
      </c>
    </row>
    <row r="480" spans="1:20" ht="16.5" customHeight="1">
      <c r="A480" s="1671" t="s">
        <v>696</v>
      </c>
      <c r="B480" s="1477">
        <v>0</v>
      </c>
      <c r="C480" s="1477">
        <v>0</v>
      </c>
      <c r="D480" s="1477">
        <v>0</v>
      </c>
      <c r="E480" s="1477">
        <v>0</v>
      </c>
      <c r="F480" s="1477">
        <v>0</v>
      </c>
      <c r="G480" s="1477">
        <v>0</v>
      </c>
      <c r="H480" s="1477">
        <v>0</v>
      </c>
      <c r="I480" s="1477">
        <v>0</v>
      </c>
      <c r="J480" s="1477">
        <v>0</v>
      </c>
      <c r="K480" s="1477">
        <v>2</v>
      </c>
      <c r="L480" s="1477">
        <v>1</v>
      </c>
      <c r="M480" s="1477">
        <v>0</v>
      </c>
      <c r="N480" s="1477">
        <v>0</v>
      </c>
      <c r="O480" s="1477">
        <v>0</v>
      </c>
      <c r="P480" s="1477">
        <v>0</v>
      </c>
      <c r="Q480" s="1477">
        <v>0</v>
      </c>
      <c r="R480" s="1477">
        <v>0</v>
      </c>
      <c r="S480" s="1477">
        <v>0</v>
      </c>
      <c r="T480" s="1477">
        <v>3</v>
      </c>
    </row>
    <row r="481" spans="1:20" ht="16.5" customHeight="1">
      <c r="A481" s="1671" t="s">
        <v>695</v>
      </c>
      <c r="B481" s="1477">
        <v>110</v>
      </c>
      <c r="C481" s="1477">
        <v>50</v>
      </c>
      <c r="D481" s="1477">
        <v>10</v>
      </c>
      <c r="E481" s="1477">
        <v>50</v>
      </c>
      <c r="F481" s="1477">
        <v>10</v>
      </c>
      <c r="G481" s="1477">
        <v>10</v>
      </c>
      <c r="H481" s="1477">
        <v>0</v>
      </c>
      <c r="I481" s="1477">
        <v>0</v>
      </c>
      <c r="J481" s="1477">
        <v>70</v>
      </c>
      <c r="K481" s="1477">
        <v>17</v>
      </c>
      <c r="L481" s="1477">
        <v>0</v>
      </c>
      <c r="M481" s="1477">
        <v>0</v>
      </c>
      <c r="N481" s="1477">
        <v>0</v>
      </c>
      <c r="O481" s="1477">
        <v>2</v>
      </c>
      <c r="P481" s="1477">
        <v>0</v>
      </c>
      <c r="Q481" s="1477">
        <v>0</v>
      </c>
      <c r="R481" s="1477">
        <v>0</v>
      </c>
      <c r="S481" s="1477">
        <v>9</v>
      </c>
      <c r="T481" s="1477">
        <v>218</v>
      </c>
    </row>
    <row r="482" spans="1:20" ht="16.5" customHeight="1">
      <c r="A482" s="1671" t="s">
        <v>694</v>
      </c>
      <c r="B482" s="1477">
        <v>132</v>
      </c>
      <c r="C482" s="1477">
        <v>51</v>
      </c>
      <c r="D482" s="1477">
        <v>39</v>
      </c>
      <c r="E482" s="1477">
        <v>42</v>
      </c>
      <c r="F482" s="1477">
        <v>32</v>
      </c>
      <c r="G482" s="1477">
        <v>31</v>
      </c>
      <c r="H482" s="1477">
        <v>0</v>
      </c>
      <c r="I482" s="1477">
        <v>1</v>
      </c>
      <c r="J482" s="1477">
        <v>64</v>
      </c>
      <c r="K482" s="1477">
        <v>19</v>
      </c>
      <c r="L482" s="1477">
        <v>0</v>
      </c>
      <c r="M482" s="1477">
        <v>1</v>
      </c>
      <c r="N482" s="1477">
        <v>0</v>
      </c>
      <c r="O482" s="1477">
        <v>0</v>
      </c>
      <c r="P482" s="1477">
        <v>0</v>
      </c>
      <c r="Q482" s="1477">
        <v>0</v>
      </c>
      <c r="R482" s="1477">
        <v>0</v>
      </c>
      <c r="S482" s="1477">
        <v>2</v>
      </c>
      <c r="T482" s="1477">
        <v>250</v>
      </c>
    </row>
    <row r="483" spans="1:20" ht="16.5" customHeight="1">
      <c r="A483" s="1671" t="s">
        <v>804</v>
      </c>
      <c r="B483" s="1477">
        <v>223</v>
      </c>
      <c r="C483" s="1477">
        <v>137</v>
      </c>
      <c r="D483" s="1477">
        <v>48</v>
      </c>
      <c r="E483" s="1477">
        <v>38</v>
      </c>
      <c r="F483" s="1477">
        <v>9</v>
      </c>
      <c r="G483" s="1477">
        <v>9</v>
      </c>
      <c r="H483" s="1477">
        <v>0</v>
      </c>
      <c r="I483" s="1477">
        <v>0</v>
      </c>
      <c r="J483" s="1477">
        <v>59</v>
      </c>
      <c r="K483" s="1477">
        <v>12</v>
      </c>
      <c r="L483" s="1477">
        <v>1</v>
      </c>
      <c r="M483" s="1477">
        <v>0</v>
      </c>
      <c r="N483" s="1477">
        <v>2</v>
      </c>
      <c r="O483" s="1477">
        <v>0</v>
      </c>
      <c r="P483" s="1477">
        <v>0</v>
      </c>
      <c r="Q483" s="1477">
        <v>0</v>
      </c>
      <c r="R483" s="1477">
        <v>0</v>
      </c>
      <c r="S483" s="1477">
        <v>1</v>
      </c>
      <c r="T483" s="1477">
        <v>307</v>
      </c>
    </row>
    <row r="484" spans="1:20" ht="16.5" customHeight="1">
      <c r="A484" s="1671" t="s">
        <v>692</v>
      </c>
      <c r="B484" s="1477">
        <v>155</v>
      </c>
      <c r="C484" s="1477">
        <v>65</v>
      </c>
      <c r="D484" s="1477">
        <v>36</v>
      </c>
      <c r="E484" s="1477">
        <v>54</v>
      </c>
      <c r="F484" s="1477">
        <v>23</v>
      </c>
      <c r="G484" s="1477">
        <v>23</v>
      </c>
      <c r="H484" s="1477">
        <v>0</v>
      </c>
      <c r="I484" s="1477">
        <v>0</v>
      </c>
      <c r="J484" s="1477">
        <v>57</v>
      </c>
      <c r="K484" s="1477">
        <v>19</v>
      </c>
      <c r="L484" s="1477">
        <v>2</v>
      </c>
      <c r="M484" s="1477">
        <v>0</v>
      </c>
      <c r="N484" s="1477">
        <v>0</v>
      </c>
      <c r="O484" s="1477">
        <v>3</v>
      </c>
      <c r="P484" s="1477">
        <v>0</v>
      </c>
      <c r="Q484" s="1477">
        <v>0</v>
      </c>
      <c r="R484" s="1477">
        <v>1</v>
      </c>
      <c r="S484" s="1477">
        <v>4</v>
      </c>
      <c r="T484" s="1477">
        <v>264</v>
      </c>
    </row>
    <row r="485" spans="1:20" ht="16.5" customHeight="1">
      <c r="A485" s="1671" t="s">
        <v>691</v>
      </c>
      <c r="B485" s="1477">
        <v>201</v>
      </c>
      <c r="C485" s="1477">
        <v>111</v>
      </c>
      <c r="D485" s="1477">
        <v>32</v>
      </c>
      <c r="E485" s="1477">
        <v>58</v>
      </c>
      <c r="F485" s="1477">
        <v>32</v>
      </c>
      <c r="G485" s="1477">
        <v>32</v>
      </c>
      <c r="H485" s="1477">
        <v>0</v>
      </c>
      <c r="I485" s="1477">
        <v>0</v>
      </c>
      <c r="J485" s="1477">
        <v>111</v>
      </c>
      <c r="K485" s="1477">
        <v>30</v>
      </c>
      <c r="L485" s="1477">
        <v>5</v>
      </c>
      <c r="M485" s="1477">
        <v>0</v>
      </c>
      <c r="N485" s="1477">
        <v>6</v>
      </c>
      <c r="O485" s="1477">
        <v>1</v>
      </c>
      <c r="P485" s="1477">
        <v>0</v>
      </c>
      <c r="Q485" s="1477">
        <v>0</v>
      </c>
      <c r="R485" s="1477">
        <v>2</v>
      </c>
      <c r="S485" s="1477">
        <v>6</v>
      </c>
      <c r="T485" s="1477">
        <v>394</v>
      </c>
    </row>
    <row r="486" spans="1:20" ht="16.5" customHeight="1">
      <c r="A486" s="1671" t="s">
        <v>884</v>
      </c>
      <c r="B486" s="1477">
        <v>156</v>
      </c>
      <c r="C486" s="1477">
        <v>76</v>
      </c>
      <c r="D486" s="1477">
        <v>28</v>
      </c>
      <c r="E486" s="1477">
        <v>52</v>
      </c>
      <c r="F486" s="1477">
        <v>22</v>
      </c>
      <c r="G486" s="1477">
        <v>22</v>
      </c>
      <c r="H486" s="1477">
        <v>0</v>
      </c>
      <c r="I486" s="1477">
        <v>0</v>
      </c>
      <c r="J486" s="1477">
        <v>88</v>
      </c>
      <c r="K486" s="1477">
        <v>21</v>
      </c>
      <c r="L486" s="1477">
        <v>9</v>
      </c>
      <c r="M486" s="1477">
        <v>0</v>
      </c>
      <c r="N486" s="1477">
        <v>3</v>
      </c>
      <c r="O486" s="1477">
        <v>3</v>
      </c>
      <c r="P486" s="1477">
        <v>0</v>
      </c>
      <c r="Q486" s="1477">
        <v>0</v>
      </c>
      <c r="R486" s="1477">
        <v>2</v>
      </c>
      <c r="S486" s="1477">
        <v>3</v>
      </c>
      <c r="T486" s="1477">
        <v>307</v>
      </c>
    </row>
    <row r="487" spans="1:20" ht="16.5" customHeight="1">
      <c r="A487" s="1670" t="s">
        <v>689</v>
      </c>
      <c r="B487" s="1477">
        <v>154</v>
      </c>
      <c r="C487" s="1477">
        <v>67</v>
      </c>
      <c r="D487" s="1477">
        <v>30</v>
      </c>
      <c r="E487" s="1477">
        <v>57</v>
      </c>
      <c r="F487" s="1477">
        <v>15</v>
      </c>
      <c r="G487" s="1477">
        <v>14</v>
      </c>
      <c r="H487" s="1477">
        <v>0</v>
      </c>
      <c r="I487" s="1477">
        <v>1</v>
      </c>
      <c r="J487" s="1477">
        <v>78</v>
      </c>
      <c r="K487" s="1477">
        <v>23</v>
      </c>
      <c r="L487" s="1477">
        <v>5</v>
      </c>
      <c r="M487" s="1477">
        <v>0</v>
      </c>
      <c r="N487" s="1477">
        <v>3</v>
      </c>
      <c r="O487" s="1477">
        <v>4</v>
      </c>
      <c r="P487" s="1477">
        <v>0</v>
      </c>
      <c r="Q487" s="1477">
        <v>0</v>
      </c>
      <c r="R487" s="1477">
        <v>3</v>
      </c>
      <c r="S487" s="1477">
        <v>0</v>
      </c>
      <c r="T487" s="1477">
        <v>285</v>
      </c>
    </row>
    <row r="488" spans="1:20" ht="16.5" customHeight="1">
      <c r="A488" s="1669" t="s">
        <v>16</v>
      </c>
      <c r="B488" s="1477">
        <v>16942</v>
      </c>
      <c r="C488" s="1477">
        <v>8588</v>
      </c>
      <c r="D488" s="1477">
        <v>3651</v>
      </c>
      <c r="E488" s="1477">
        <v>4703</v>
      </c>
      <c r="F488" s="1477">
        <v>1912</v>
      </c>
      <c r="G488" s="1477">
        <v>1871</v>
      </c>
      <c r="H488" s="1477">
        <v>9</v>
      </c>
      <c r="I488" s="1477">
        <v>32</v>
      </c>
      <c r="J488" s="1477">
        <v>8193</v>
      </c>
      <c r="K488" s="1477">
        <v>1590</v>
      </c>
      <c r="L488" s="1477">
        <v>245</v>
      </c>
      <c r="M488" s="1477">
        <v>35</v>
      </c>
      <c r="N488" s="1477">
        <v>84</v>
      </c>
      <c r="O488" s="1477">
        <v>301</v>
      </c>
      <c r="P488" s="1477">
        <v>4</v>
      </c>
      <c r="Q488" s="1477">
        <v>26</v>
      </c>
      <c r="R488" s="1477">
        <v>145</v>
      </c>
      <c r="S488" s="1477">
        <v>344</v>
      </c>
      <c r="T488" s="1477">
        <v>29821</v>
      </c>
    </row>
    <row r="489" spans="1:20">
      <c r="A489" s="1664"/>
    </row>
    <row r="490" spans="1:20" ht="15" customHeight="1">
      <c r="A490" s="1665" t="s">
        <v>451</v>
      </c>
      <c r="B490" s="1665"/>
      <c r="C490" s="1665"/>
      <c r="D490" s="1665"/>
      <c r="E490" s="1665"/>
      <c r="F490" s="1665"/>
      <c r="G490" s="1665"/>
      <c r="H490" s="1666"/>
      <c r="I490" s="1665"/>
      <c r="J490" s="1665"/>
      <c r="K490" s="1667" t="s">
        <v>452</v>
      </c>
      <c r="L490" s="1666"/>
      <c r="M490" s="1666"/>
      <c r="N490" s="1665"/>
      <c r="O490" s="1665"/>
      <c r="P490" s="1665"/>
      <c r="Q490" s="1665"/>
      <c r="R490" s="1665"/>
      <c r="S490" s="1665"/>
      <c r="T490" s="1665"/>
    </row>
    <row r="491" spans="1:20" ht="15" customHeight="1">
      <c r="A491" s="1667" t="s">
        <v>531</v>
      </c>
      <c r="B491" s="1665"/>
      <c r="C491" s="1665"/>
      <c r="D491" s="1665"/>
      <c r="E491" s="1665"/>
      <c r="F491" s="1665"/>
      <c r="G491" s="1665"/>
      <c r="H491" s="1666"/>
      <c r="I491" s="1665"/>
      <c r="J491" s="1665"/>
      <c r="K491" s="1667" t="s">
        <v>453</v>
      </c>
      <c r="L491" s="1666"/>
      <c r="M491" s="1666"/>
      <c r="N491" s="1665"/>
      <c r="O491" s="1665"/>
      <c r="P491" s="1665"/>
      <c r="Q491" s="1665"/>
      <c r="R491" s="1665"/>
      <c r="S491" s="1665"/>
      <c r="T491" s="1665"/>
    </row>
    <row r="492" spans="1:20" ht="15" customHeight="1">
      <c r="A492" s="1667" t="s">
        <v>454</v>
      </c>
      <c r="B492" s="1665"/>
      <c r="C492" s="1665"/>
      <c r="D492" s="1665"/>
      <c r="E492" s="1665"/>
      <c r="F492" s="1665"/>
      <c r="G492" s="1665"/>
      <c r="H492" s="1666"/>
      <c r="I492" s="1665"/>
      <c r="J492" s="1665"/>
      <c r="K492" s="1667" t="s">
        <v>455</v>
      </c>
      <c r="L492" s="1666"/>
      <c r="M492" s="1666"/>
      <c r="N492" s="1665"/>
      <c r="O492" s="1665"/>
      <c r="P492" s="1665"/>
      <c r="Q492" s="1665"/>
      <c r="R492" s="1665"/>
      <c r="S492" s="1665"/>
      <c r="T492" s="1665"/>
    </row>
    <row r="493" spans="1:20" ht="15" customHeight="1">
      <c r="A493" s="1667" t="s">
        <v>456</v>
      </c>
      <c r="B493" s="1665"/>
      <c r="C493" s="1665"/>
      <c r="D493" s="1665"/>
      <c r="E493" s="1665"/>
      <c r="F493" s="1665"/>
      <c r="G493" s="1665"/>
      <c r="H493" s="1666"/>
      <c r="I493" s="1665"/>
      <c r="J493" s="1665"/>
      <c r="K493" s="1667" t="s">
        <v>457</v>
      </c>
      <c r="L493" s="1666"/>
      <c r="M493" s="1666"/>
      <c r="N493" s="1665"/>
      <c r="O493" s="1665"/>
      <c r="P493" s="1665"/>
      <c r="Q493" s="1665"/>
      <c r="R493" s="1665"/>
      <c r="S493" s="1665"/>
      <c r="T493" s="1665"/>
    </row>
    <row r="494" spans="1:20" ht="15" customHeight="1">
      <c r="A494" s="1665" t="s">
        <v>458</v>
      </c>
      <c r="B494" s="1665"/>
      <c r="C494" s="1665"/>
      <c r="D494" s="1665"/>
      <c r="E494" s="1665"/>
      <c r="F494" s="1665"/>
      <c r="G494" s="1665"/>
      <c r="H494" s="1666"/>
      <c r="I494" s="1665"/>
      <c r="J494" s="1665"/>
      <c r="K494" s="1667" t="s">
        <v>459</v>
      </c>
      <c r="L494" s="1666"/>
      <c r="M494" s="1666"/>
      <c r="N494" s="1665"/>
      <c r="O494" s="1665"/>
      <c r="P494" s="1665"/>
      <c r="Q494" s="1665"/>
      <c r="R494" s="1665"/>
      <c r="S494" s="1665"/>
      <c r="T494" s="1665"/>
    </row>
    <row r="495" spans="1:20" ht="15" customHeight="1">
      <c r="A495" s="1667" t="s">
        <v>460</v>
      </c>
      <c r="B495" s="1665"/>
      <c r="C495" s="1665"/>
      <c r="D495" s="1665"/>
      <c r="E495" s="1665"/>
      <c r="F495" s="1665"/>
      <c r="G495" s="1665"/>
      <c r="H495" s="1666"/>
      <c r="I495" s="1665"/>
      <c r="J495" s="1665"/>
      <c r="K495" s="1667" t="s">
        <v>461</v>
      </c>
      <c r="L495" s="1666"/>
      <c r="M495" s="1666"/>
      <c r="N495" s="1665"/>
      <c r="O495" s="1665"/>
      <c r="P495" s="1665"/>
      <c r="Q495" s="1665"/>
      <c r="R495" s="1665"/>
      <c r="S495" s="1665"/>
      <c r="T495" s="1665"/>
    </row>
    <row r="496" spans="1:20" ht="15" customHeight="1">
      <c r="A496" s="1667" t="s">
        <v>861</v>
      </c>
      <c r="B496" s="1665"/>
      <c r="C496" s="1665"/>
      <c r="D496" s="1665"/>
      <c r="E496" s="1665"/>
      <c r="F496" s="1665"/>
      <c r="G496" s="1665"/>
      <c r="H496" s="1666"/>
      <c r="I496" s="1665"/>
      <c r="J496" s="1665"/>
      <c r="K496" s="1667" t="s">
        <v>463</v>
      </c>
      <c r="L496" s="1666"/>
      <c r="M496" s="1666"/>
      <c r="N496" s="1665"/>
      <c r="O496" s="1665"/>
      <c r="P496" s="1665"/>
      <c r="Q496" s="1665"/>
      <c r="R496" s="1665"/>
      <c r="S496" s="1665"/>
      <c r="T496" s="1665"/>
    </row>
    <row r="497" spans="1:20" ht="15" customHeight="1">
      <c r="A497" s="1668" t="s">
        <v>860</v>
      </c>
      <c r="B497" s="1665"/>
      <c r="C497" s="1665"/>
      <c r="D497" s="1665"/>
      <c r="E497" s="1665"/>
      <c r="F497" s="1665"/>
      <c r="G497" s="1665"/>
      <c r="H497" s="1666"/>
      <c r="I497" s="1665"/>
      <c r="J497" s="1665"/>
      <c r="K497" s="1667" t="s">
        <v>465</v>
      </c>
      <c r="L497" s="1666"/>
      <c r="M497" s="1666"/>
      <c r="N497" s="1665"/>
      <c r="O497" s="1665"/>
      <c r="P497" s="1665"/>
      <c r="Q497" s="1665"/>
      <c r="R497" s="1665"/>
      <c r="S497" s="1665"/>
      <c r="T497" s="1665"/>
    </row>
    <row r="498" spans="1:20">
      <c r="A498" s="1664"/>
    </row>
    <row r="499" spans="1:20" s="1684" customFormat="1" ht="18" customHeight="1">
      <c r="A499" s="1705" t="s">
        <v>167</v>
      </c>
      <c r="B499" s="1682"/>
      <c r="C499" s="1682"/>
      <c r="D499" s="1682"/>
      <c r="E499" s="1682"/>
      <c r="F499" s="1682"/>
      <c r="G499" s="1682"/>
      <c r="H499" s="1682"/>
      <c r="I499" s="1682"/>
      <c r="J499" s="1682"/>
      <c r="K499" s="1682"/>
      <c r="L499" s="1682"/>
      <c r="M499" s="1682"/>
      <c r="N499" s="1682"/>
      <c r="O499" s="1682"/>
      <c r="P499" s="1682"/>
      <c r="Q499" s="1682"/>
      <c r="R499" s="1682"/>
      <c r="S499" s="1682"/>
      <c r="T499" s="1682"/>
    </row>
    <row r="500" spans="1:20" s="1702" customFormat="1" ht="18" customHeight="1">
      <c r="A500" s="1704" t="s">
        <v>883</v>
      </c>
      <c r="B500" s="1703"/>
      <c r="C500" s="1703"/>
      <c r="D500" s="1703"/>
      <c r="E500" s="1703"/>
      <c r="F500" s="1703"/>
      <c r="G500" s="1703"/>
      <c r="H500" s="1703"/>
      <c r="I500" s="1703"/>
      <c r="J500" s="1703"/>
      <c r="K500" s="1703"/>
      <c r="L500" s="1703"/>
      <c r="M500" s="1703"/>
      <c r="N500" s="1703"/>
      <c r="O500" s="1703"/>
      <c r="P500" s="1703"/>
      <c r="Q500" s="1703"/>
      <c r="R500" s="1703"/>
      <c r="S500" s="1703"/>
      <c r="T500" s="1703"/>
    </row>
    <row r="501" spans="1:20" ht="11.25" customHeight="1">
      <c r="A501" s="1701"/>
      <c r="B501" s="1700"/>
      <c r="C501" s="1700"/>
      <c r="D501" s="1700"/>
      <c r="E501" s="1700"/>
      <c r="F501" s="1700"/>
      <c r="G501" s="1700"/>
      <c r="H501" s="1700"/>
      <c r="I501" s="1700"/>
      <c r="J501" s="1700"/>
      <c r="K501" s="1700"/>
      <c r="L501" s="1700"/>
      <c r="M501" s="1700"/>
      <c r="N501" s="1700"/>
      <c r="O501" s="1700"/>
      <c r="P501" s="1700"/>
      <c r="Q501" s="1700"/>
      <c r="R501" s="1700"/>
      <c r="S501" s="1700"/>
      <c r="T501" s="1700"/>
    </row>
    <row r="502" spans="1:20" s="1526" customFormat="1" ht="16.5" customHeight="1">
      <c r="A502" s="1681"/>
      <c r="B502" s="1680" t="s">
        <v>47</v>
      </c>
      <c r="C502" s="1679"/>
      <c r="D502" s="1679"/>
      <c r="E502" s="1678"/>
      <c r="F502" s="1680" t="s">
        <v>48</v>
      </c>
      <c r="G502" s="1679"/>
      <c r="H502" s="1679"/>
      <c r="I502" s="1678"/>
      <c r="J502" s="1677" t="s">
        <v>52</v>
      </c>
      <c r="K502" s="1677" t="s">
        <v>53</v>
      </c>
      <c r="L502" s="1677" t="s">
        <v>55</v>
      </c>
      <c r="M502" s="1677" t="s">
        <v>57</v>
      </c>
      <c r="N502" s="1677" t="s">
        <v>58</v>
      </c>
      <c r="O502" s="1677" t="s">
        <v>59</v>
      </c>
      <c r="P502" s="1677" t="s">
        <v>60</v>
      </c>
      <c r="Q502" s="1677" t="s">
        <v>62</v>
      </c>
      <c r="R502" s="1677" t="s">
        <v>882</v>
      </c>
      <c r="S502" s="1677" t="s">
        <v>20</v>
      </c>
      <c r="T502" s="1677" t="s">
        <v>163</v>
      </c>
    </row>
    <row r="503" spans="1:20" s="1526" customFormat="1" ht="34.5" customHeight="1">
      <c r="A503" s="1676"/>
      <c r="B503" s="1675" t="s">
        <v>75</v>
      </c>
      <c r="C503" s="1674" t="s">
        <v>864</v>
      </c>
      <c r="D503" s="1674" t="s">
        <v>473</v>
      </c>
      <c r="E503" s="1673" t="s">
        <v>474</v>
      </c>
      <c r="F503" s="1675" t="s">
        <v>75</v>
      </c>
      <c r="G503" s="1674" t="s">
        <v>475</v>
      </c>
      <c r="H503" s="1674" t="s">
        <v>863</v>
      </c>
      <c r="I503" s="1673" t="s">
        <v>862</v>
      </c>
      <c r="J503" s="1672"/>
      <c r="K503" s="1672"/>
      <c r="L503" s="1672"/>
      <c r="M503" s="1672"/>
      <c r="N503" s="1672"/>
      <c r="O503" s="1672"/>
      <c r="P503" s="1672"/>
      <c r="Q503" s="1672"/>
      <c r="R503" s="1672"/>
      <c r="S503" s="1672"/>
      <c r="T503" s="1672"/>
    </row>
    <row r="504" spans="1:20" ht="16.5" customHeight="1">
      <c r="A504" s="1671" t="s">
        <v>755</v>
      </c>
      <c r="B504" s="1477">
        <v>3</v>
      </c>
      <c r="C504" s="1477">
        <v>0</v>
      </c>
      <c r="D504" s="1477">
        <v>0</v>
      </c>
      <c r="E504" s="1477">
        <v>3</v>
      </c>
      <c r="F504" s="1477">
        <v>0</v>
      </c>
      <c r="G504" s="1477">
        <v>0</v>
      </c>
      <c r="H504" s="1477">
        <v>0</v>
      </c>
      <c r="I504" s="1477">
        <v>0</v>
      </c>
      <c r="J504" s="1477">
        <v>18</v>
      </c>
      <c r="K504" s="1477">
        <v>1</v>
      </c>
      <c r="L504" s="1477">
        <v>0</v>
      </c>
      <c r="M504" s="1477">
        <v>0</v>
      </c>
      <c r="N504" s="1477">
        <v>0</v>
      </c>
      <c r="O504" s="1477">
        <v>0</v>
      </c>
      <c r="P504" s="1477">
        <v>0</v>
      </c>
      <c r="Q504" s="1477">
        <v>0</v>
      </c>
      <c r="R504" s="1477">
        <v>0</v>
      </c>
      <c r="S504" s="1477">
        <v>0</v>
      </c>
      <c r="T504" s="1477">
        <v>22</v>
      </c>
    </row>
    <row r="505" spans="1:20" ht="16.5" customHeight="1">
      <c r="A505" s="1671" t="s">
        <v>754</v>
      </c>
      <c r="B505" s="1477">
        <v>0</v>
      </c>
      <c r="C505" s="1477">
        <v>0</v>
      </c>
      <c r="D505" s="1477">
        <v>0</v>
      </c>
      <c r="E505" s="1477">
        <v>0</v>
      </c>
      <c r="F505" s="1477">
        <v>0</v>
      </c>
      <c r="G505" s="1477">
        <v>0</v>
      </c>
      <c r="H505" s="1477">
        <v>0</v>
      </c>
      <c r="I505" s="1477">
        <v>0</v>
      </c>
      <c r="J505" s="1477">
        <v>6</v>
      </c>
      <c r="K505" s="1477">
        <v>2</v>
      </c>
      <c r="L505" s="1477">
        <v>0</v>
      </c>
      <c r="M505" s="1477">
        <v>0</v>
      </c>
      <c r="N505" s="1477">
        <v>0</v>
      </c>
      <c r="O505" s="1477">
        <v>1</v>
      </c>
      <c r="P505" s="1477">
        <v>0</v>
      </c>
      <c r="Q505" s="1477">
        <v>0</v>
      </c>
      <c r="R505" s="1477">
        <v>0</v>
      </c>
      <c r="S505" s="1477">
        <v>0</v>
      </c>
      <c r="T505" s="1477">
        <v>9</v>
      </c>
    </row>
    <row r="506" spans="1:20" ht="16.5" customHeight="1">
      <c r="A506" s="1671" t="s">
        <v>753</v>
      </c>
      <c r="B506" s="1477">
        <v>0</v>
      </c>
      <c r="C506" s="1477">
        <v>0</v>
      </c>
      <c r="D506" s="1477">
        <v>0</v>
      </c>
      <c r="E506" s="1477">
        <v>0</v>
      </c>
      <c r="F506" s="1477">
        <v>0</v>
      </c>
      <c r="G506" s="1477">
        <v>0</v>
      </c>
      <c r="H506" s="1477">
        <v>0</v>
      </c>
      <c r="I506" s="1477">
        <v>0</v>
      </c>
      <c r="J506" s="1477">
        <v>10</v>
      </c>
      <c r="K506" s="1477">
        <v>0</v>
      </c>
      <c r="L506" s="1477">
        <v>0</v>
      </c>
      <c r="M506" s="1477">
        <v>0</v>
      </c>
      <c r="N506" s="1477">
        <v>1</v>
      </c>
      <c r="O506" s="1477">
        <v>0</v>
      </c>
      <c r="P506" s="1477">
        <v>0</v>
      </c>
      <c r="Q506" s="1477">
        <v>0</v>
      </c>
      <c r="R506" s="1477">
        <v>0</v>
      </c>
      <c r="S506" s="1477">
        <v>0</v>
      </c>
      <c r="T506" s="1477">
        <v>11</v>
      </c>
    </row>
    <row r="507" spans="1:20" ht="16.5" customHeight="1">
      <c r="A507" s="1671" t="s">
        <v>752</v>
      </c>
      <c r="B507" s="1477">
        <v>0</v>
      </c>
      <c r="C507" s="1477">
        <v>0</v>
      </c>
      <c r="D507" s="1477">
        <v>0</v>
      </c>
      <c r="E507" s="1477">
        <v>0</v>
      </c>
      <c r="F507" s="1477">
        <v>0</v>
      </c>
      <c r="G507" s="1477">
        <v>0</v>
      </c>
      <c r="H507" s="1477">
        <v>0</v>
      </c>
      <c r="I507" s="1477">
        <v>0</v>
      </c>
      <c r="J507" s="1477">
        <v>5</v>
      </c>
      <c r="K507" s="1477">
        <v>0</v>
      </c>
      <c r="L507" s="1477">
        <v>0</v>
      </c>
      <c r="M507" s="1477">
        <v>0</v>
      </c>
      <c r="N507" s="1477">
        <v>0</v>
      </c>
      <c r="O507" s="1477">
        <v>0</v>
      </c>
      <c r="P507" s="1477">
        <v>0</v>
      </c>
      <c r="Q507" s="1477">
        <v>0</v>
      </c>
      <c r="R507" s="1477">
        <v>0</v>
      </c>
      <c r="S507" s="1477">
        <v>0</v>
      </c>
      <c r="T507" s="1477">
        <v>5</v>
      </c>
    </row>
    <row r="508" spans="1:20" ht="16.5" customHeight="1">
      <c r="A508" s="1671" t="s">
        <v>751</v>
      </c>
      <c r="B508" s="1477">
        <v>0</v>
      </c>
      <c r="C508" s="1477">
        <v>0</v>
      </c>
      <c r="D508" s="1477">
        <v>0</v>
      </c>
      <c r="E508" s="1477">
        <v>0</v>
      </c>
      <c r="F508" s="1477">
        <v>1</v>
      </c>
      <c r="G508" s="1477">
        <v>0</v>
      </c>
      <c r="H508" s="1477">
        <v>1</v>
      </c>
      <c r="I508" s="1477">
        <v>0</v>
      </c>
      <c r="J508" s="1477">
        <v>4</v>
      </c>
      <c r="K508" s="1477">
        <v>1</v>
      </c>
      <c r="L508" s="1477">
        <v>0</v>
      </c>
      <c r="M508" s="1477">
        <v>0</v>
      </c>
      <c r="N508" s="1477">
        <v>0</v>
      </c>
      <c r="O508" s="1477">
        <v>0</v>
      </c>
      <c r="P508" s="1477">
        <v>0</v>
      </c>
      <c r="Q508" s="1477">
        <v>0</v>
      </c>
      <c r="R508" s="1477">
        <v>0</v>
      </c>
      <c r="S508" s="1477">
        <v>0</v>
      </c>
      <c r="T508" s="1477">
        <v>6</v>
      </c>
    </row>
    <row r="509" spans="1:20" ht="16.5" customHeight="1">
      <c r="A509" s="1671" t="s">
        <v>750</v>
      </c>
      <c r="B509" s="1477">
        <v>1</v>
      </c>
      <c r="C509" s="1477">
        <v>1</v>
      </c>
      <c r="D509" s="1477">
        <v>0</v>
      </c>
      <c r="E509" s="1477">
        <v>0</v>
      </c>
      <c r="F509" s="1477">
        <v>0</v>
      </c>
      <c r="G509" s="1477">
        <v>0</v>
      </c>
      <c r="H509" s="1477">
        <v>0</v>
      </c>
      <c r="I509" s="1477">
        <v>0</v>
      </c>
      <c r="J509" s="1477">
        <v>13</v>
      </c>
      <c r="K509" s="1477">
        <v>0</v>
      </c>
      <c r="L509" s="1477">
        <v>0</v>
      </c>
      <c r="M509" s="1477">
        <v>0</v>
      </c>
      <c r="N509" s="1477">
        <v>0</v>
      </c>
      <c r="O509" s="1477">
        <v>0</v>
      </c>
      <c r="P509" s="1477">
        <v>0</v>
      </c>
      <c r="Q509" s="1477">
        <v>0</v>
      </c>
      <c r="R509" s="1477">
        <v>0</v>
      </c>
      <c r="S509" s="1477">
        <v>0</v>
      </c>
      <c r="T509" s="1477">
        <v>14</v>
      </c>
    </row>
    <row r="510" spans="1:20" ht="16.5" customHeight="1">
      <c r="A510" s="1671" t="s">
        <v>749</v>
      </c>
      <c r="B510" s="1477">
        <v>0</v>
      </c>
      <c r="C510" s="1477">
        <v>0</v>
      </c>
      <c r="D510" s="1477">
        <v>0</v>
      </c>
      <c r="E510" s="1477">
        <v>0</v>
      </c>
      <c r="F510" s="1477">
        <v>1</v>
      </c>
      <c r="G510" s="1477">
        <v>1</v>
      </c>
      <c r="H510" s="1477">
        <v>0</v>
      </c>
      <c r="I510" s="1477">
        <v>0</v>
      </c>
      <c r="J510" s="1477">
        <v>14</v>
      </c>
      <c r="K510" s="1477">
        <v>1</v>
      </c>
      <c r="L510" s="1477">
        <v>1</v>
      </c>
      <c r="M510" s="1477">
        <v>0</v>
      </c>
      <c r="N510" s="1477">
        <v>0</v>
      </c>
      <c r="O510" s="1477">
        <v>1</v>
      </c>
      <c r="P510" s="1477">
        <v>0</v>
      </c>
      <c r="Q510" s="1477">
        <v>0</v>
      </c>
      <c r="R510" s="1477">
        <v>0</v>
      </c>
      <c r="S510" s="1477">
        <v>0</v>
      </c>
      <c r="T510" s="1477">
        <v>18</v>
      </c>
    </row>
    <row r="511" spans="1:20" ht="16.5" customHeight="1">
      <c r="A511" s="1671" t="s">
        <v>748</v>
      </c>
      <c r="B511" s="1477">
        <v>1</v>
      </c>
      <c r="C511" s="1477">
        <v>1</v>
      </c>
      <c r="D511" s="1477">
        <v>0</v>
      </c>
      <c r="E511" s="1477">
        <v>0</v>
      </c>
      <c r="F511" s="1477">
        <v>5</v>
      </c>
      <c r="G511" s="1477">
        <v>0</v>
      </c>
      <c r="H511" s="1477">
        <v>4</v>
      </c>
      <c r="I511" s="1477">
        <v>1</v>
      </c>
      <c r="J511" s="1477">
        <v>31</v>
      </c>
      <c r="K511" s="1477">
        <v>2</v>
      </c>
      <c r="L511" s="1477">
        <v>0</v>
      </c>
      <c r="M511" s="1477">
        <v>0</v>
      </c>
      <c r="N511" s="1477">
        <v>0</v>
      </c>
      <c r="O511" s="1477">
        <v>0</v>
      </c>
      <c r="P511" s="1477">
        <v>2</v>
      </c>
      <c r="Q511" s="1477">
        <v>0</v>
      </c>
      <c r="R511" s="1477">
        <v>0</v>
      </c>
      <c r="S511" s="1477">
        <v>0</v>
      </c>
      <c r="T511" s="1477">
        <v>41</v>
      </c>
    </row>
    <row r="512" spans="1:20" ht="16.5" customHeight="1">
      <c r="A512" s="1671" t="s">
        <v>747</v>
      </c>
      <c r="B512" s="1477">
        <v>1</v>
      </c>
      <c r="C512" s="1477">
        <v>0</v>
      </c>
      <c r="D512" s="1477">
        <v>0</v>
      </c>
      <c r="E512" s="1477">
        <v>1</v>
      </c>
      <c r="F512" s="1477">
        <v>2</v>
      </c>
      <c r="G512" s="1477">
        <v>0</v>
      </c>
      <c r="H512" s="1477">
        <v>0</v>
      </c>
      <c r="I512" s="1477">
        <v>2</v>
      </c>
      <c r="J512" s="1477">
        <v>46</v>
      </c>
      <c r="K512" s="1477">
        <v>6</v>
      </c>
      <c r="L512" s="1477">
        <v>0</v>
      </c>
      <c r="M512" s="1477">
        <v>0</v>
      </c>
      <c r="N512" s="1477">
        <v>0</v>
      </c>
      <c r="O512" s="1477">
        <v>0</v>
      </c>
      <c r="P512" s="1477">
        <v>0</v>
      </c>
      <c r="Q512" s="1477">
        <v>0</v>
      </c>
      <c r="R512" s="1477">
        <v>0</v>
      </c>
      <c r="S512" s="1477">
        <v>0</v>
      </c>
      <c r="T512" s="1477">
        <v>55</v>
      </c>
    </row>
    <row r="513" spans="1:20" ht="16.5" customHeight="1">
      <c r="A513" s="1671" t="s">
        <v>746</v>
      </c>
      <c r="B513" s="1477">
        <v>1</v>
      </c>
      <c r="C513" s="1477">
        <v>1</v>
      </c>
      <c r="D513" s="1477">
        <v>0</v>
      </c>
      <c r="E513" s="1477">
        <v>0</v>
      </c>
      <c r="F513" s="1477">
        <v>2</v>
      </c>
      <c r="G513" s="1477">
        <v>0</v>
      </c>
      <c r="H513" s="1477">
        <v>1</v>
      </c>
      <c r="I513" s="1477">
        <v>1</v>
      </c>
      <c r="J513" s="1477">
        <v>8</v>
      </c>
      <c r="K513" s="1477">
        <v>2</v>
      </c>
      <c r="L513" s="1477">
        <v>0</v>
      </c>
      <c r="M513" s="1477">
        <v>0</v>
      </c>
      <c r="N513" s="1477">
        <v>0</v>
      </c>
      <c r="O513" s="1477">
        <v>0</v>
      </c>
      <c r="P513" s="1477">
        <v>0</v>
      </c>
      <c r="Q513" s="1477">
        <v>0</v>
      </c>
      <c r="R513" s="1477">
        <v>0</v>
      </c>
      <c r="S513" s="1477">
        <v>0</v>
      </c>
      <c r="T513" s="1477">
        <v>13</v>
      </c>
    </row>
    <row r="514" spans="1:20" ht="16.5" customHeight="1">
      <c r="A514" s="1671" t="s">
        <v>745</v>
      </c>
      <c r="B514" s="1477">
        <v>2</v>
      </c>
      <c r="C514" s="1477">
        <v>0</v>
      </c>
      <c r="D514" s="1477">
        <v>0</v>
      </c>
      <c r="E514" s="1477">
        <v>2</v>
      </c>
      <c r="F514" s="1477">
        <v>2</v>
      </c>
      <c r="G514" s="1477">
        <v>0</v>
      </c>
      <c r="H514" s="1477">
        <v>1</v>
      </c>
      <c r="I514" s="1477">
        <v>1</v>
      </c>
      <c r="J514" s="1477">
        <v>35</v>
      </c>
      <c r="K514" s="1477">
        <v>4</v>
      </c>
      <c r="L514" s="1477">
        <v>0</v>
      </c>
      <c r="M514" s="1477">
        <v>0</v>
      </c>
      <c r="N514" s="1477">
        <v>0</v>
      </c>
      <c r="O514" s="1477">
        <v>0</v>
      </c>
      <c r="P514" s="1477">
        <v>0</v>
      </c>
      <c r="Q514" s="1477">
        <v>0</v>
      </c>
      <c r="R514" s="1477">
        <v>0</v>
      </c>
      <c r="S514" s="1477">
        <v>0</v>
      </c>
      <c r="T514" s="1477">
        <v>43</v>
      </c>
    </row>
    <row r="515" spans="1:20" ht="16.5" customHeight="1">
      <c r="A515" s="1671" t="s">
        <v>744</v>
      </c>
      <c r="B515" s="1477">
        <v>1</v>
      </c>
      <c r="C515" s="1477">
        <v>0</v>
      </c>
      <c r="D515" s="1477">
        <v>0</v>
      </c>
      <c r="E515" s="1477">
        <v>1</v>
      </c>
      <c r="F515" s="1477">
        <v>4</v>
      </c>
      <c r="G515" s="1477">
        <v>0</v>
      </c>
      <c r="H515" s="1477">
        <v>2</v>
      </c>
      <c r="I515" s="1477">
        <v>2</v>
      </c>
      <c r="J515" s="1477">
        <v>30</v>
      </c>
      <c r="K515" s="1477">
        <v>4</v>
      </c>
      <c r="L515" s="1477">
        <v>0</v>
      </c>
      <c r="M515" s="1477">
        <v>0</v>
      </c>
      <c r="N515" s="1477">
        <v>0</v>
      </c>
      <c r="O515" s="1477">
        <v>1</v>
      </c>
      <c r="P515" s="1477">
        <v>0</v>
      </c>
      <c r="Q515" s="1477">
        <v>0</v>
      </c>
      <c r="R515" s="1477">
        <v>0</v>
      </c>
      <c r="S515" s="1477">
        <v>0</v>
      </c>
      <c r="T515" s="1477">
        <v>40</v>
      </c>
    </row>
    <row r="516" spans="1:20" ht="16.5" customHeight="1">
      <c r="A516" s="1671" t="s">
        <v>743</v>
      </c>
      <c r="B516" s="1477">
        <v>5</v>
      </c>
      <c r="C516" s="1477">
        <v>0</v>
      </c>
      <c r="D516" s="1477">
        <v>0</v>
      </c>
      <c r="E516" s="1477">
        <v>5</v>
      </c>
      <c r="F516" s="1477">
        <v>18</v>
      </c>
      <c r="G516" s="1477">
        <v>9</v>
      </c>
      <c r="H516" s="1477">
        <v>6</v>
      </c>
      <c r="I516" s="1477">
        <v>3</v>
      </c>
      <c r="J516" s="1477">
        <v>95</v>
      </c>
      <c r="K516" s="1477">
        <v>5</v>
      </c>
      <c r="L516" s="1477">
        <v>3</v>
      </c>
      <c r="M516" s="1477">
        <v>0</v>
      </c>
      <c r="N516" s="1477">
        <v>3</v>
      </c>
      <c r="O516" s="1477">
        <v>2</v>
      </c>
      <c r="P516" s="1477">
        <v>1</v>
      </c>
      <c r="Q516" s="1477">
        <v>1</v>
      </c>
      <c r="R516" s="1477">
        <v>0</v>
      </c>
      <c r="S516" s="1477">
        <v>3</v>
      </c>
      <c r="T516" s="1477">
        <v>136</v>
      </c>
    </row>
    <row r="517" spans="1:20" ht="16.5" customHeight="1">
      <c r="A517" s="1671" t="s">
        <v>742</v>
      </c>
      <c r="B517" s="1477">
        <v>1</v>
      </c>
      <c r="C517" s="1477">
        <v>0</v>
      </c>
      <c r="D517" s="1477">
        <v>0</v>
      </c>
      <c r="E517" s="1477">
        <v>1</v>
      </c>
      <c r="F517" s="1477">
        <v>0</v>
      </c>
      <c r="G517" s="1477">
        <v>0</v>
      </c>
      <c r="H517" s="1477">
        <v>0</v>
      </c>
      <c r="I517" s="1477">
        <v>0</v>
      </c>
      <c r="J517" s="1477">
        <v>17</v>
      </c>
      <c r="K517" s="1477">
        <v>0</v>
      </c>
      <c r="L517" s="1477">
        <v>1</v>
      </c>
      <c r="M517" s="1477">
        <v>0</v>
      </c>
      <c r="N517" s="1477">
        <v>0</v>
      </c>
      <c r="O517" s="1477">
        <v>0</v>
      </c>
      <c r="P517" s="1477">
        <v>1</v>
      </c>
      <c r="Q517" s="1477">
        <v>0</v>
      </c>
      <c r="R517" s="1477">
        <v>0</v>
      </c>
      <c r="S517" s="1477">
        <v>0</v>
      </c>
      <c r="T517" s="1477">
        <v>20</v>
      </c>
    </row>
    <row r="518" spans="1:20" ht="16.5" customHeight="1">
      <c r="A518" s="1671" t="s">
        <v>741</v>
      </c>
      <c r="B518" s="1477">
        <v>0</v>
      </c>
      <c r="C518" s="1477">
        <v>0</v>
      </c>
      <c r="D518" s="1477">
        <v>0</v>
      </c>
      <c r="E518" s="1477">
        <v>0</v>
      </c>
      <c r="F518" s="1477">
        <v>1</v>
      </c>
      <c r="G518" s="1477">
        <v>0</v>
      </c>
      <c r="H518" s="1477">
        <v>0</v>
      </c>
      <c r="I518" s="1477">
        <v>1</v>
      </c>
      <c r="J518" s="1477">
        <v>7</v>
      </c>
      <c r="K518" s="1477">
        <v>0</v>
      </c>
      <c r="L518" s="1477">
        <v>0</v>
      </c>
      <c r="M518" s="1477">
        <v>0</v>
      </c>
      <c r="N518" s="1477">
        <v>0</v>
      </c>
      <c r="O518" s="1477">
        <v>0</v>
      </c>
      <c r="P518" s="1477">
        <v>0</v>
      </c>
      <c r="Q518" s="1477">
        <v>0</v>
      </c>
      <c r="R518" s="1477">
        <v>0</v>
      </c>
      <c r="S518" s="1477">
        <v>0</v>
      </c>
      <c r="T518" s="1477">
        <v>8</v>
      </c>
    </row>
    <row r="519" spans="1:20" ht="16.5" customHeight="1">
      <c r="A519" s="1671" t="s">
        <v>740</v>
      </c>
      <c r="B519" s="1477">
        <v>0</v>
      </c>
      <c r="C519" s="1477">
        <v>0</v>
      </c>
      <c r="D519" s="1477">
        <v>0</v>
      </c>
      <c r="E519" s="1477">
        <v>0</v>
      </c>
      <c r="F519" s="1477">
        <v>0</v>
      </c>
      <c r="G519" s="1477">
        <v>0</v>
      </c>
      <c r="H519" s="1477">
        <v>0</v>
      </c>
      <c r="I519" s="1477">
        <v>0</v>
      </c>
      <c r="J519" s="1477">
        <v>16</v>
      </c>
      <c r="K519" s="1477">
        <v>1</v>
      </c>
      <c r="L519" s="1477">
        <v>0</v>
      </c>
      <c r="M519" s="1477">
        <v>0</v>
      </c>
      <c r="N519" s="1477">
        <v>0</v>
      </c>
      <c r="O519" s="1477">
        <v>2</v>
      </c>
      <c r="P519" s="1477">
        <v>0</v>
      </c>
      <c r="Q519" s="1477">
        <v>0</v>
      </c>
      <c r="R519" s="1477">
        <v>0</v>
      </c>
      <c r="S519" s="1477">
        <v>0</v>
      </c>
      <c r="T519" s="1477">
        <v>19</v>
      </c>
    </row>
    <row r="520" spans="1:20" ht="16.5" customHeight="1">
      <c r="A520" s="1671" t="s">
        <v>739</v>
      </c>
      <c r="B520" s="1477">
        <v>0</v>
      </c>
      <c r="C520" s="1477">
        <v>0</v>
      </c>
      <c r="D520" s="1477">
        <v>0</v>
      </c>
      <c r="E520" s="1477">
        <v>0</v>
      </c>
      <c r="F520" s="1477">
        <v>0</v>
      </c>
      <c r="G520" s="1477">
        <v>0</v>
      </c>
      <c r="H520" s="1477">
        <v>0</v>
      </c>
      <c r="I520" s="1477">
        <v>0</v>
      </c>
      <c r="J520" s="1477">
        <v>8</v>
      </c>
      <c r="K520" s="1477">
        <v>3</v>
      </c>
      <c r="L520" s="1477">
        <v>1</v>
      </c>
      <c r="M520" s="1477">
        <v>0</v>
      </c>
      <c r="N520" s="1477">
        <v>0</v>
      </c>
      <c r="O520" s="1477">
        <v>0</v>
      </c>
      <c r="P520" s="1477">
        <v>2</v>
      </c>
      <c r="Q520" s="1477">
        <v>0</v>
      </c>
      <c r="R520" s="1477">
        <v>1</v>
      </c>
      <c r="S520" s="1477">
        <v>1</v>
      </c>
      <c r="T520" s="1477">
        <v>16</v>
      </c>
    </row>
    <row r="521" spans="1:20" ht="16.5" customHeight="1">
      <c r="A521" s="1671" t="s">
        <v>738</v>
      </c>
      <c r="B521" s="1477">
        <v>0</v>
      </c>
      <c r="C521" s="1477">
        <v>0</v>
      </c>
      <c r="D521" s="1477">
        <v>0</v>
      </c>
      <c r="E521" s="1477">
        <v>0</v>
      </c>
      <c r="F521" s="1477">
        <v>0</v>
      </c>
      <c r="G521" s="1477">
        <v>0</v>
      </c>
      <c r="H521" s="1477">
        <v>0</v>
      </c>
      <c r="I521" s="1477">
        <v>0</v>
      </c>
      <c r="J521" s="1477">
        <v>3</v>
      </c>
      <c r="K521" s="1477">
        <v>1</v>
      </c>
      <c r="L521" s="1477">
        <v>0</v>
      </c>
      <c r="M521" s="1477">
        <v>0</v>
      </c>
      <c r="N521" s="1477">
        <v>1</v>
      </c>
      <c r="O521" s="1477">
        <v>0</v>
      </c>
      <c r="P521" s="1477">
        <v>0</v>
      </c>
      <c r="Q521" s="1477">
        <v>0</v>
      </c>
      <c r="R521" s="1477">
        <v>0</v>
      </c>
      <c r="S521" s="1477">
        <v>0</v>
      </c>
      <c r="T521" s="1477">
        <v>5</v>
      </c>
    </row>
    <row r="522" spans="1:20" ht="16.5" customHeight="1">
      <c r="A522" s="1671" t="s">
        <v>737</v>
      </c>
      <c r="B522" s="1477">
        <v>0</v>
      </c>
      <c r="C522" s="1477">
        <v>0</v>
      </c>
      <c r="D522" s="1477">
        <v>0</v>
      </c>
      <c r="E522" s="1477">
        <v>0</v>
      </c>
      <c r="F522" s="1477">
        <v>0</v>
      </c>
      <c r="G522" s="1477">
        <v>0</v>
      </c>
      <c r="H522" s="1477">
        <v>0</v>
      </c>
      <c r="I522" s="1477">
        <v>0</v>
      </c>
      <c r="J522" s="1477">
        <v>5</v>
      </c>
      <c r="K522" s="1477">
        <v>2</v>
      </c>
      <c r="L522" s="1477">
        <v>0</v>
      </c>
      <c r="M522" s="1477">
        <v>0</v>
      </c>
      <c r="N522" s="1477">
        <v>0</v>
      </c>
      <c r="O522" s="1477">
        <v>0</v>
      </c>
      <c r="P522" s="1477">
        <v>0</v>
      </c>
      <c r="Q522" s="1477">
        <v>0</v>
      </c>
      <c r="R522" s="1477">
        <v>0</v>
      </c>
      <c r="S522" s="1477">
        <v>0</v>
      </c>
      <c r="T522" s="1477">
        <v>7</v>
      </c>
    </row>
    <row r="523" spans="1:20" ht="16.5" customHeight="1">
      <c r="A523" s="1671" t="s">
        <v>736</v>
      </c>
      <c r="B523" s="1477">
        <v>2</v>
      </c>
      <c r="C523" s="1477">
        <v>0</v>
      </c>
      <c r="D523" s="1477">
        <v>0</v>
      </c>
      <c r="E523" s="1477">
        <v>2</v>
      </c>
      <c r="F523" s="1477">
        <v>1</v>
      </c>
      <c r="G523" s="1477">
        <v>1</v>
      </c>
      <c r="H523" s="1477">
        <v>0</v>
      </c>
      <c r="I523" s="1477">
        <v>0</v>
      </c>
      <c r="J523" s="1477">
        <v>24</v>
      </c>
      <c r="K523" s="1477">
        <v>1</v>
      </c>
      <c r="L523" s="1477">
        <v>0</v>
      </c>
      <c r="M523" s="1477">
        <v>0</v>
      </c>
      <c r="N523" s="1477">
        <v>1</v>
      </c>
      <c r="O523" s="1477">
        <v>2</v>
      </c>
      <c r="P523" s="1477">
        <v>0</v>
      </c>
      <c r="Q523" s="1477">
        <v>0</v>
      </c>
      <c r="R523" s="1477">
        <v>0</v>
      </c>
      <c r="S523" s="1477">
        <v>0</v>
      </c>
      <c r="T523" s="1477">
        <v>31</v>
      </c>
    </row>
    <row r="524" spans="1:20" ht="16.5" customHeight="1">
      <c r="A524" s="1671" t="s">
        <v>735</v>
      </c>
      <c r="B524" s="1477">
        <v>1</v>
      </c>
      <c r="C524" s="1477">
        <v>0</v>
      </c>
      <c r="D524" s="1477">
        <v>1</v>
      </c>
      <c r="E524" s="1477">
        <v>0</v>
      </c>
      <c r="F524" s="1477">
        <v>0</v>
      </c>
      <c r="G524" s="1477">
        <v>0</v>
      </c>
      <c r="H524" s="1477">
        <v>0</v>
      </c>
      <c r="I524" s="1477">
        <v>0</v>
      </c>
      <c r="J524" s="1477">
        <v>8</v>
      </c>
      <c r="K524" s="1477">
        <v>0</v>
      </c>
      <c r="L524" s="1477">
        <v>0</v>
      </c>
      <c r="M524" s="1477">
        <v>0</v>
      </c>
      <c r="N524" s="1477">
        <v>1</v>
      </c>
      <c r="O524" s="1477">
        <v>0</v>
      </c>
      <c r="P524" s="1477">
        <v>0</v>
      </c>
      <c r="Q524" s="1477">
        <v>0</v>
      </c>
      <c r="R524" s="1477">
        <v>0</v>
      </c>
      <c r="S524" s="1477">
        <v>0</v>
      </c>
      <c r="T524" s="1477">
        <v>10</v>
      </c>
    </row>
    <row r="525" spans="1:20" ht="16.5" customHeight="1">
      <c r="A525" s="1671" t="s">
        <v>734</v>
      </c>
      <c r="B525" s="1477">
        <v>0</v>
      </c>
      <c r="C525" s="1477">
        <v>0</v>
      </c>
      <c r="D525" s="1477">
        <v>0</v>
      </c>
      <c r="E525" s="1477">
        <v>0</v>
      </c>
      <c r="F525" s="1477">
        <v>0</v>
      </c>
      <c r="G525" s="1477">
        <v>0</v>
      </c>
      <c r="H525" s="1477">
        <v>0</v>
      </c>
      <c r="I525" s="1477">
        <v>0</v>
      </c>
      <c r="J525" s="1477">
        <v>7</v>
      </c>
      <c r="K525" s="1477">
        <v>0</v>
      </c>
      <c r="L525" s="1477">
        <v>0</v>
      </c>
      <c r="M525" s="1477">
        <v>0</v>
      </c>
      <c r="N525" s="1477">
        <v>0</v>
      </c>
      <c r="O525" s="1477">
        <v>0</v>
      </c>
      <c r="P525" s="1477">
        <v>0</v>
      </c>
      <c r="Q525" s="1477">
        <v>0</v>
      </c>
      <c r="R525" s="1477">
        <v>0</v>
      </c>
      <c r="S525" s="1477">
        <v>0</v>
      </c>
      <c r="T525" s="1477">
        <v>7</v>
      </c>
    </row>
    <row r="526" spans="1:20" ht="16.5" customHeight="1">
      <c r="A526" s="1671" t="s">
        <v>733</v>
      </c>
      <c r="B526" s="1477">
        <v>3</v>
      </c>
      <c r="C526" s="1477">
        <v>0</v>
      </c>
      <c r="D526" s="1477">
        <v>0</v>
      </c>
      <c r="E526" s="1477">
        <v>3</v>
      </c>
      <c r="F526" s="1477">
        <v>1</v>
      </c>
      <c r="G526" s="1477">
        <v>1</v>
      </c>
      <c r="H526" s="1477">
        <v>0</v>
      </c>
      <c r="I526" s="1477">
        <v>0</v>
      </c>
      <c r="J526" s="1477">
        <v>26</v>
      </c>
      <c r="K526" s="1477">
        <v>1</v>
      </c>
      <c r="L526" s="1477">
        <v>1</v>
      </c>
      <c r="M526" s="1477">
        <v>0</v>
      </c>
      <c r="N526" s="1477">
        <v>0</v>
      </c>
      <c r="O526" s="1477">
        <v>2</v>
      </c>
      <c r="P526" s="1477">
        <v>1</v>
      </c>
      <c r="Q526" s="1477">
        <v>0</v>
      </c>
      <c r="R526" s="1477">
        <v>0</v>
      </c>
      <c r="S526" s="1477">
        <v>1</v>
      </c>
      <c r="T526" s="1477">
        <v>36</v>
      </c>
    </row>
    <row r="527" spans="1:20" ht="16.5" customHeight="1">
      <c r="A527" s="1671" t="s">
        <v>732</v>
      </c>
      <c r="B527" s="1477">
        <v>0</v>
      </c>
      <c r="C527" s="1477">
        <v>0</v>
      </c>
      <c r="D527" s="1477">
        <v>0</v>
      </c>
      <c r="E527" s="1477">
        <v>0</v>
      </c>
      <c r="F527" s="1477">
        <v>1</v>
      </c>
      <c r="G527" s="1477">
        <v>0</v>
      </c>
      <c r="H527" s="1477">
        <v>1</v>
      </c>
      <c r="I527" s="1477">
        <v>0</v>
      </c>
      <c r="J527" s="1477">
        <v>10</v>
      </c>
      <c r="K527" s="1477">
        <v>0</v>
      </c>
      <c r="L527" s="1477">
        <v>0</v>
      </c>
      <c r="M527" s="1477">
        <v>1</v>
      </c>
      <c r="N527" s="1477">
        <v>0</v>
      </c>
      <c r="O527" s="1477">
        <v>0</v>
      </c>
      <c r="P527" s="1477">
        <v>0</v>
      </c>
      <c r="Q527" s="1477">
        <v>0</v>
      </c>
      <c r="R527" s="1477">
        <v>0</v>
      </c>
      <c r="S527" s="1477">
        <v>0</v>
      </c>
      <c r="T527" s="1477">
        <v>12</v>
      </c>
    </row>
    <row r="528" spans="1:20" ht="16.5" customHeight="1">
      <c r="A528" s="1671" t="s">
        <v>731</v>
      </c>
      <c r="B528" s="1477">
        <v>0</v>
      </c>
      <c r="C528" s="1477">
        <v>0</v>
      </c>
      <c r="D528" s="1477">
        <v>0</v>
      </c>
      <c r="E528" s="1477">
        <v>0</v>
      </c>
      <c r="F528" s="1477">
        <v>0</v>
      </c>
      <c r="G528" s="1477">
        <v>0</v>
      </c>
      <c r="H528" s="1477">
        <v>0</v>
      </c>
      <c r="I528" s="1477">
        <v>0</v>
      </c>
      <c r="J528" s="1477">
        <v>4</v>
      </c>
      <c r="K528" s="1477">
        <v>2</v>
      </c>
      <c r="L528" s="1477">
        <v>0</v>
      </c>
      <c r="M528" s="1477">
        <v>0</v>
      </c>
      <c r="N528" s="1477">
        <v>0</v>
      </c>
      <c r="O528" s="1477">
        <v>1</v>
      </c>
      <c r="P528" s="1477">
        <v>0</v>
      </c>
      <c r="Q528" s="1477">
        <v>0</v>
      </c>
      <c r="R528" s="1477">
        <v>0</v>
      </c>
      <c r="S528" s="1477">
        <v>0</v>
      </c>
      <c r="T528" s="1477">
        <v>7</v>
      </c>
    </row>
    <row r="529" spans="1:20" ht="16.5" customHeight="1">
      <c r="A529" s="1671" t="s">
        <v>730</v>
      </c>
      <c r="B529" s="1477">
        <v>0</v>
      </c>
      <c r="C529" s="1477">
        <v>0</v>
      </c>
      <c r="D529" s="1477">
        <v>0</v>
      </c>
      <c r="E529" s="1477">
        <v>0</v>
      </c>
      <c r="F529" s="1477">
        <v>0</v>
      </c>
      <c r="G529" s="1477">
        <v>0</v>
      </c>
      <c r="H529" s="1477">
        <v>0</v>
      </c>
      <c r="I529" s="1477">
        <v>0</v>
      </c>
      <c r="J529" s="1477">
        <v>2</v>
      </c>
      <c r="K529" s="1477">
        <v>0</v>
      </c>
      <c r="L529" s="1477">
        <v>0</v>
      </c>
      <c r="M529" s="1477">
        <v>0</v>
      </c>
      <c r="N529" s="1477">
        <v>0</v>
      </c>
      <c r="O529" s="1477">
        <v>0</v>
      </c>
      <c r="P529" s="1477">
        <v>0</v>
      </c>
      <c r="Q529" s="1477">
        <v>0</v>
      </c>
      <c r="R529" s="1477">
        <v>0</v>
      </c>
      <c r="S529" s="1477">
        <v>0</v>
      </c>
      <c r="T529" s="1477">
        <v>2</v>
      </c>
    </row>
    <row r="530" spans="1:20" ht="16.5" customHeight="1">
      <c r="A530" s="1671" t="s">
        <v>729</v>
      </c>
      <c r="B530" s="1477">
        <v>1</v>
      </c>
      <c r="C530" s="1477">
        <v>1</v>
      </c>
      <c r="D530" s="1477">
        <v>0</v>
      </c>
      <c r="E530" s="1477">
        <v>0</v>
      </c>
      <c r="F530" s="1477">
        <v>7</v>
      </c>
      <c r="G530" s="1477">
        <v>1</v>
      </c>
      <c r="H530" s="1477">
        <v>6</v>
      </c>
      <c r="I530" s="1477">
        <v>0</v>
      </c>
      <c r="J530" s="1477">
        <v>15</v>
      </c>
      <c r="K530" s="1477">
        <v>0</v>
      </c>
      <c r="L530" s="1477">
        <v>0</v>
      </c>
      <c r="M530" s="1477">
        <v>0</v>
      </c>
      <c r="N530" s="1477">
        <v>1</v>
      </c>
      <c r="O530" s="1477">
        <v>0</v>
      </c>
      <c r="P530" s="1477">
        <v>0</v>
      </c>
      <c r="Q530" s="1477">
        <v>0</v>
      </c>
      <c r="R530" s="1477">
        <v>1</v>
      </c>
      <c r="S530" s="1477">
        <v>2</v>
      </c>
      <c r="T530" s="1477">
        <v>27</v>
      </c>
    </row>
    <row r="531" spans="1:20" ht="16.5" customHeight="1">
      <c r="A531" s="1671" t="s">
        <v>728</v>
      </c>
      <c r="B531" s="1477">
        <v>0</v>
      </c>
      <c r="C531" s="1477">
        <v>0</v>
      </c>
      <c r="D531" s="1477">
        <v>0</v>
      </c>
      <c r="E531" s="1477">
        <v>0</v>
      </c>
      <c r="F531" s="1477">
        <v>0</v>
      </c>
      <c r="G531" s="1477">
        <v>0</v>
      </c>
      <c r="H531" s="1477">
        <v>0</v>
      </c>
      <c r="I531" s="1477">
        <v>0</v>
      </c>
      <c r="J531" s="1477">
        <v>6</v>
      </c>
      <c r="K531" s="1477">
        <v>0</v>
      </c>
      <c r="L531" s="1477">
        <v>0</v>
      </c>
      <c r="M531" s="1477">
        <v>0</v>
      </c>
      <c r="N531" s="1477">
        <v>1</v>
      </c>
      <c r="O531" s="1477">
        <v>0</v>
      </c>
      <c r="P531" s="1477">
        <v>0</v>
      </c>
      <c r="Q531" s="1477">
        <v>0</v>
      </c>
      <c r="R531" s="1477">
        <v>0</v>
      </c>
      <c r="S531" s="1477">
        <v>0</v>
      </c>
      <c r="T531" s="1477">
        <v>7</v>
      </c>
    </row>
    <row r="532" spans="1:20" ht="16.5" customHeight="1">
      <c r="A532" s="1671" t="s">
        <v>727</v>
      </c>
      <c r="B532" s="1477">
        <v>1</v>
      </c>
      <c r="C532" s="1477">
        <v>0</v>
      </c>
      <c r="D532" s="1477">
        <v>1</v>
      </c>
      <c r="E532" s="1477">
        <v>0</v>
      </c>
      <c r="F532" s="1477">
        <v>1</v>
      </c>
      <c r="G532" s="1477">
        <v>1</v>
      </c>
      <c r="H532" s="1477">
        <v>0</v>
      </c>
      <c r="I532" s="1477">
        <v>0</v>
      </c>
      <c r="J532" s="1477">
        <v>6</v>
      </c>
      <c r="K532" s="1477">
        <v>1</v>
      </c>
      <c r="L532" s="1477">
        <v>0</v>
      </c>
      <c r="M532" s="1477">
        <v>0</v>
      </c>
      <c r="N532" s="1477">
        <v>0</v>
      </c>
      <c r="O532" s="1477">
        <v>0</v>
      </c>
      <c r="P532" s="1477">
        <v>0</v>
      </c>
      <c r="Q532" s="1477">
        <v>0</v>
      </c>
      <c r="R532" s="1477">
        <v>0</v>
      </c>
      <c r="S532" s="1477">
        <v>0</v>
      </c>
      <c r="T532" s="1477">
        <v>9</v>
      </c>
    </row>
    <row r="533" spans="1:20" ht="16.5" customHeight="1">
      <c r="A533" s="1671" t="s">
        <v>726</v>
      </c>
      <c r="B533" s="1477">
        <v>0</v>
      </c>
      <c r="C533" s="1477">
        <v>0</v>
      </c>
      <c r="D533" s="1477">
        <v>0</v>
      </c>
      <c r="E533" s="1477">
        <v>0</v>
      </c>
      <c r="F533" s="1477">
        <v>1</v>
      </c>
      <c r="G533" s="1477">
        <v>0</v>
      </c>
      <c r="H533" s="1477">
        <v>1</v>
      </c>
      <c r="I533" s="1477">
        <v>0</v>
      </c>
      <c r="J533" s="1477">
        <v>2</v>
      </c>
      <c r="K533" s="1477">
        <v>1</v>
      </c>
      <c r="L533" s="1477">
        <v>0</v>
      </c>
      <c r="M533" s="1477">
        <v>0</v>
      </c>
      <c r="N533" s="1477">
        <v>0</v>
      </c>
      <c r="O533" s="1477">
        <v>0</v>
      </c>
      <c r="P533" s="1477">
        <v>0</v>
      </c>
      <c r="Q533" s="1477">
        <v>0</v>
      </c>
      <c r="R533" s="1477">
        <v>0</v>
      </c>
      <c r="S533" s="1477">
        <v>0</v>
      </c>
      <c r="T533" s="1477">
        <v>4</v>
      </c>
    </row>
    <row r="534" spans="1:20" ht="16.5" customHeight="1">
      <c r="A534" s="1671" t="s">
        <v>725</v>
      </c>
      <c r="B534" s="1477">
        <v>0</v>
      </c>
      <c r="C534" s="1477">
        <v>0</v>
      </c>
      <c r="D534" s="1477">
        <v>0</v>
      </c>
      <c r="E534" s="1477">
        <v>0</v>
      </c>
      <c r="F534" s="1477">
        <v>0</v>
      </c>
      <c r="G534" s="1477">
        <v>0</v>
      </c>
      <c r="H534" s="1477">
        <v>0</v>
      </c>
      <c r="I534" s="1477">
        <v>0</v>
      </c>
      <c r="J534" s="1477">
        <v>7</v>
      </c>
      <c r="K534" s="1477">
        <v>3</v>
      </c>
      <c r="L534" s="1477">
        <v>0</v>
      </c>
      <c r="M534" s="1477">
        <v>0</v>
      </c>
      <c r="N534" s="1477">
        <v>0</v>
      </c>
      <c r="O534" s="1477">
        <v>0</v>
      </c>
      <c r="P534" s="1477">
        <v>0</v>
      </c>
      <c r="Q534" s="1477">
        <v>0</v>
      </c>
      <c r="R534" s="1477">
        <v>0</v>
      </c>
      <c r="S534" s="1477">
        <v>0</v>
      </c>
      <c r="T534" s="1477">
        <v>10</v>
      </c>
    </row>
    <row r="535" spans="1:20" ht="16.5" customHeight="1">
      <c r="A535" s="1671" t="s">
        <v>724</v>
      </c>
      <c r="B535" s="1477">
        <v>0</v>
      </c>
      <c r="C535" s="1477">
        <v>0</v>
      </c>
      <c r="D535" s="1477">
        <v>0</v>
      </c>
      <c r="E535" s="1477">
        <v>0</v>
      </c>
      <c r="F535" s="1477">
        <v>1</v>
      </c>
      <c r="G535" s="1477">
        <v>1</v>
      </c>
      <c r="H535" s="1477">
        <v>0</v>
      </c>
      <c r="I535" s="1477">
        <v>0</v>
      </c>
      <c r="J535" s="1477">
        <v>7</v>
      </c>
      <c r="K535" s="1477">
        <v>2</v>
      </c>
      <c r="L535" s="1477">
        <v>1</v>
      </c>
      <c r="M535" s="1477">
        <v>0</v>
      </c>
      <c r="N535" s="1477">
        <v>0</v>
      </c>
      <c r="O535" s="1477">
        <v>0</v>
      </c>
      <c r="P535" s="1477">
        <v>0</v>
      </c>
      <c r="Q535" s="1477">
        <v>0</v>
      </c>
      <c r="R535" s="1477">
        <v>0</v>
      </c>
      <c r="S535" s="1477">
        <v>0</v>
      </c>
      <c r="T535" s="1477">
        <v>11</v>
      </c>
    </row>
    <row r="536" spans="1:20" ht="16.5" customHeight="1">
      <c r="A536" s="1671" t="s">
        <v>723</v>
      </c>
      <c r="B536" s="1477">
        <v>1</v>
      </c>
      <c r="C536" s="1477">
        <v>0</v>
      </c>
      <c r="D536" s="1477">
        <v>1</v>
      </c>
      <c r="E536" s="1477">
        <v>0</v>
      </c>
      <c r="F536" s="1477">
        <v>0</v>
      </c>
      <c r="G536" s="1477">
        <v>0</v>
      </c>
      <c r="H536" s="1477">
        <v>0</v>
      </c>
      <c r="I536" s="1477">
        <v>0</v>
      </c>
      <c r="J536" s="1477">
        <v>2</v>
      </c>
      <c r="K536" s="1477">
        <v>1</v>
      </c>
      <c r="L536" s="1477">
        <v>0</v>
      </c>
      <c r="M536" s="1477">
        <v>0</v>
      </c>
      <c r="N536" s="1477">
        <v>0</v>
      </c>
      <c r="O536" s="1477">
        <v>0</v>
      </c>
      <c r="P536" s="1477">
        <v>0</v>
      </c>
      <c r="Q536" s="1477">
        <v>0</v>
      </c>
      <c r="R536" s="1477">
        <v>0</v>
      </c>
      <c r="S536" s="1477">
        <v>0</v>
      </c>
      <c r="T536" s="1477">
        <v>4</v>
      </c>
    </row>
    <row r="537" spans="1:20" ht="16.5" customHeight="1">
      <c r="A537" s="1671" t="s">
        <v>722</v>
      </c>
      <c r="B537" s="1477">
        <v>0</v>
      </c>
      <c r="C537" s="1477">
        <v>0</v>
      </c>
      <c r="D537" s="1477">
        <v>0</v>
      </c>
      <c r="E537" s="1477">
        <v>0</v>
      </c>
      <c r="F537" s="1477">
        <v>0</v>
      </c>
      <c r="G537" s="1477">
        <v>0</v>
      </c>
      <c r="H537" s="1477">
        <v>0</v>
      </c>
      <c r="I537" s="1477">
        <v>0</v>
      </c>
      <c r="J537" s="1477">
        <v>18</v>
      </c>
      <c r="K537" s="1477">
        <v>2</v>
      </c>
      <c r="L537" s="1477">
        <v>0</v>
      </c>
      <c r="M537" s="1477">
        <v>0</v>
      </c>
      <c r="N537" s="1477">
        <v>3</v>
      </c>
      <c r="O537" s="1477">
        <v>1</v>
      </c>
      <c r="P537" s="1477">
        <v>0</v>
      </c>
      <c r="Q537" s="1477">
        <v>0</v>
      </c>
      <c r="R537" s="1477">
        <v>1</v>
      </c>
      <c r="S537" s="1477">
        <v>0</v>
      </c>
      <c r="T537" s="1477">
        <v>25</v>
      </c>
    </row>
    <row r="538" spans="1:20" ht="16.5" customHeight="1">
      <c r="A538" s="1671" t="s">
        <v>721</v>
      </c>
      <c r="B538" s="1477">
        <v>0</v>
      </c>
      <c r="C538" s="1477">
        <v>0</v>
      </c>
      <c r="D538" s="1477">
        <v>0</v>
      </c>
      <c r="E538" s="1477">
        <v>0</v>
      </c>
      <c r="F538" s="1477">
        <v>1</v>
      </c>
      <c r="G538" s="1477">
        <v>0</v>
      </c>
      <c r="H538" s="1477">
        <v>1</v>
      </c>
      <c r="I538" s="1477">
        <v>0</v>
      </c>
      <c r="J538" s="1477">
        <v>7</v>
      </c>
      <c r="K538" s="1477">
        <v>1</v>
      </c>
      <c r="L538" s="1477">
        <v>0</v>
      </c>
      <c r="M538" s="1477">
        <v>0</v>
      </c>
      <c r="N538" s="1477">
        <v>0</v>
      </c>
      <c r="O538" s="1477">
        <v>0</v>
      </c>
      <c r="P538" s="1477">
        <v>0</v>
      </c>
      <c r="Q538" s="1477">
        <v>0</v>
      </c>
      <c r="R538" s="1477">
        <v>0</v>
      </c>
      <c r="S538" s="1477">
        <v>0</v>
      </c>
      <c r="T538" s="1477">
        <v>9</v>
      </c>
    </row>
    <row r="539" spans="1:20" ht="16.5" customHeight="1">
      <c r="A539" s="1671" t="s">
        <v>720</v>
      </c>
      <c r="B539" s="1477">
        <v>0</v>
      </c>
      <c r="C539" s="1477">
        <v>0</v>
      </c>
      <c r="D539" s="1477">
        <v>0</v>
      </c>
      <c r="E539" s="1477">
        <v>0</v>
      </c>
      <c r="F539" s="1477">
        <v>0</v>
      </c>
      <c r="G539" s="1477">
        <v>0</v>
      </c>
      <c r="H539" s="1477">
        <v>0</v>
      </c>
      <c r="I539" s="1477">
        <v>0</v>
      </c>
      <c r="J539" s="1477">
        <v>12</v>
      </c>
      <c r="K539" s="1477">
        <v>0</v>
      </c>
      <c r="L539" s="1477">
        <v>0</v>
      </c>
      <c r="M539" s="1477">
        <v>0</v>
      </c>
      <c r="N539" s="1477">
        <v>0</v>
      </c>
      <c r="O539" s="1477">
        <v>0</v>
      </c>
      <c r="P539" s="1477">
        <v>0</v>
      </c>
      <c r="Q539" s="1477">
        <v>0</v>
      </c>
      <c r="R539" s="1477">
        <v>0</v>
      </c>
      <c r="S539" s="1477">
        <v>0</v>
      </c>
      <c r="T539" s="1477">
        <v>12</v>
      </c>
    </row>
    <row r="540" spans="1:20" ht="16.5" customHeight="1">
      <c r="A540" s="1671" t="s">
        <v>719</v>
      </c>
      <c r="B540" s="1477">
        <v>0</v>
      </c>
      <c r="C540" s="1477">
        <v>0</v>
      </c>
      <c r="D540" s="1477">
        <v>0</v>
      </c>
      <c r="E540" s="1477">
        <v>0</v>
      </c>
      <c r="F540" s="1477">
        <v>1</v>
      </c>
      <c r="G540" s="1477">
        <v>0</v>
      </c>
      <c r="H540" s="1477">
        <v>1</v>
      </c>
      <c r="I540" s="1477">
        <v>0</v>
      </c>
      <c r="J540" s="1477">
        <v>9</v>
      </c>
      <c r="K540" s="1477">
        <v>0</v>
      </c>
      <c r="L540" s="1477">
        <v>0</v>
      </c>
      <c r="M540" s="1477">
        <v>0</v>
      </c>
      <c r="N540" s="1477">
        <v>1</v>
      </c>
      <c r="O540" s="1477">
        <v>0</v>
      </c>
      <c r="P540" s="1477">
        <v>0</v>
      </c>
      <c r="Q540" s="1477">
        <v>0</v>
      </c>
      <c r="R540" s="1477">
        <v>0</v>
      </c>
      <c r="S540" s="1477">
        <v>0</v>
      </c>
      <c r="T540" s="1477">
        <v>11</v>
      </c>
    </row>
    <row r="541" spans="1:20" ht="16.5" customHeight="1">
      <c r="A541" s="1671" t="s">
        <v>718</v>
      </c>
      <c r="B541" s="1477">
        <v>0</v>
      </c>
      <c r="C541" s="1477">
        <v>0</v>
      </c>
      <c r="D541" s="1477">
        <v>0</v>
      </c>
      <c r="E541" s="1477">
        <v>0</v>
      </c>
      <c r="F541" s="1477">
        <v>0</v>
      </c>
      <c r="G541" s="1477">
        <v>0</v>
      </c>
      <c r="H541" s="1477">
        <v>0</v>
      </c>
      <c r="I541" s="1477">
        <v>0</v>
      </c>
      <c r="J541" s="1477">
        <v>7</v>
      </c>
      <c r="K541" s="1477">
        <v>0</v>
      </c>
      <c r="L541" s="1477">
        <v>0</v>
      </c>
      <c r="M541" s="1477">
        <v>0</v>
      </c>
      <c r="N541" s="1477">
        <v>0</v>
      </c>
      <c r="O541" s="1477">
        <v>0</v>
      </c>
      <c r="P541" s="1477">
        <v>0</v>
      </c>
      <c r="Q541" s="1477">
        <v>0</v>
      </c>
      <c r="R541" s="1477">
        <v>0</v>
      </c>
      <c r="S541" s="1477">
        <v>0</v>
      </c>
      <c r="T541" s="1477">
        <v>7</v>
      </c>
    </row>
    <row r="542" spans="1:20" ht="16.5" customHeight="1">
      <c r="A542" s="1671" t="s">
        <v>717</v>
      </c>
      <c r="B542" s="1477">
        <v>1</v>
      </c>
      <c r="C542" s="1477">
        <v>0</v>
      </c>
      <c r="D542" s="1477">
        <v>0</v>
      </c>
      <c r="E542" s="1477">
        <v>1</v>
      </c>
      <c r="F542" s="1477">
        <v>3</v>
      </c>
      <c r="G542" s="1477">
        <v>1</v>
      </c>
      <c r="H542" s="1477">
        <v>1</v>
      </c>
      <c r="I542" s="1477">
        <v>1</v>
      </c>
      <c r="J542" s="1477">
        <v>12</v>
      </c>
      <c r="K542" s="1477">
        <v>1</v>
      </c>
      <c r="L542" s="1477">
        <v>0</v>
      </c>
      <c r="M542" s="1477">
        <v>0</v>
      </c>
      <c r="N542" s="1477">
        <v>1</v>
      </c>
      <c r="O542" s="1477">
        <v>1</v>
      </c>
      <c r="P542" s="1477">
        <v>1</v>
      </c>
      <c r="Q542" s="1477">
        <v>0</v>
      </c>
      <c r="R542" s="1477">
        <v>0</v>
      </c>
      <c r="S542" s="1477">
        <v>0</v>
      </c>
      <c r="T542" s="1477">
        <v>20</v>
      </c>
    </row>
    <row r="543" spans="1:20" ht="16.5" customHeight="1">
      <c r="A543" s="1671" t="s">
        <v>716</v>
      </c>
      <c r="B543" s="1477">
        <v>0</v>
      </c>
      <c r="C543" s="1477">
        <v>0</v>
      </c>
      <c r="D543" s="1477">
        <v>0</v>
      </c>
      <c r="E543" s="1477">
        <v>0</v>
      </c>
      <c r="F543" s="1477">
        <v>11</v>
      </c>
      <c r="G543" s="1477">
        <v>2</v>
      </c>
      <c r="H543" s="1477">
        <v>5</v>
      </c>
      <c r="I543" s="1477">
        <v>4</v>
      </c>
      <c r="J543" s="1477">
        <v>42</v>
      </c>
      <c r="K543" s="1477">
        <v>0</v>
      </c>
      <c r="L543" s="1477">
        <v>0</v>
      </c>
      <c r="M543" s="1477">
        <v>0</v>
      </c>
      <c r="N543" s="1477">
        <v>0</v>
      </c>
      <c r="O543" s="1477">
        <v>0</v>
      </c>
      <c r="P543" s="1477">
        <v>0</v>
      </c>
      <c r="Q543" s="1477">
        <v>0</v>
      </c>
      <c r="R543" s="1477">
        <v>0</v>
      </c>
      <c r="S543" s="1477">
        <v>0</v>
      </c>
      <c r="T543" s="1477">
        <v>53</v>
      </c>
    </row>
    <row r="544" spans="1:20" ht="16.5" customHeight="1">
      <c r="A544" s="1671" t="s">
        <v>715</v>
      </c>
      <c r="B544" s="1477">
        <v>1</v>
      </c>
      <c r="C544" s="1477">
        <v>0</v>
      </c>
      <c r="D544" s="1477">
        <v>0</v>
      </c>
      <c r="E544" s="1477">
        <v>1</v>
      </c>
      <c r="F544" s="1477">
        <v>3</v>
      </c>
      <c r="G544" s="1477">
        <v>0</v>
      </c>
      <c r="H544" s="1477">
        <v>3</v>
      </c>
      <c r="I544" s="1477">
        <v>0</v>
      </c>
      <c r="J544" s="1477">
        <v>23</v>
      </c>
      <c r="K544" s="1477">
        <v>0</v>
      </c>
      <c r="L544" s="1477">
        <v>0</v>
      </c>
      <c r="M544" s="1477">
        <v>0</v>
      </c>
      <c r="N544" s="1477">
        <v>0</v>
      </c>
      <c r="O544" s="1477">
        <v>1</v>
      </c>
      <c r="P544" s="1477">
        <v>0</v>
      </c>
      <c r="Q544" s="1477">
        <v>0</v>
      </c>
      <c r="R544" s="1477">
        <v>0</v>
      </c>
      <c r="S544" s="1477">
        <v>0</v>
      </c>
      <c r="T544" s="1477">
        <v>28</v>
      </c>
    </row>
    <row r="545" spans="1:20" ht="16.5" customHeight="1">
      <c r="A545" s="1671" t="s">
        <v>714</v>
      </c>
      <c r="B545" s="1477">
        <v>2</v>
      </c>
      <c r="C545" s="1477">
        <v>1</v>
      </c>
      <c r="D545" s="1477">
        <v>0</v>
      </c>
      <c r="E545" s="1477">
        <v>1</v>
      </c>
      <c r="F545" s="1477">
        <v>1</v>
      </c>
      <c r="G545" s="1477">
        <v>0</v>
      </c>
      <c r="H545" s="1477">
        <v>1</v>
      </c>
      <c r="I545" s="1477">
        <v>0</v>
      </c>
      <c r="J545" s="1477">
        <v>17</v>
      </c>
      <c r="K545" s="1477">
        <v>6</v>
      </c>
      <c r="L545" s="1477">
        <v>0</v>
      </c>
      <c r="M545" s="1477">
        <v>0</v>
      </c>
      <c r="N545" s="1477">
        <v>1</v>
      </c>
      <c r="O545" s="1477">
        <v>0</v>
      </c>
      <c r="P545" s="1477">
        <v>0</v>
      </c>
      <c r="Q545" s="1477">
        <v>0</v>
      </c>
      <c r="R545" s="1477">
        <v>0</v>
      </c>
      <c r="S545" s="1477">
        <v>1</v>
      </c>
      <c r="T545" s="1477">
        <v>28</v>
      </c>
    </row>
    <row r="546" spans="1:20" ht="16.5" customHeight="1">
      <c r="A546" s="1671" t="s">
        <v>713</v>
      </c>
      <c r="B546" s="1477">
        <v>0</v>
      </c>
      <c r="C546" s="1477">
        <v>0</v>
      </c>
      <c r="D546" s="1477">
        <v>0</v>
      </c>
      <c r="E546" s="1477">
        <v>0</v>
      </c>
      <c r="F546" s="1477">
        <v>1</v>
      </c>
      <c r="G546" s="1477">
        <v>0</v>
      </c>
      <c r="H546" s="1477">
        <v>0</v>
      </c>
      <c r="I546" s="1477">
        <v>1</v>
      </c>
      <c r="J546" s="1477">
        <v>14</v>
      </c>
      <c r="K546" s="1477">
        <v>0</v>
      </c>
      <c r="L546" s="1477">
        <v>0</v>
      </c>
      <c r="M546" s="1477">
        <v>0</v>
      </c>
      <c r="N546" s="1477">
        <v>0</v>
      </c>
      <c r="O546" s="1477">
        <v>0</v>
      </c>
      <c r="P546" s="1477">
        <v>0</v>
      </c>
      <c r="Q546" s="1477">
        <v>0</v>
      </c>
      <c r="R546" s="1477">
        <v>0</v>
      </c>
      <c r="S546" s="1477">
        <v>0</v>
      </c>
      <c r="T546" s="1477">
        <v>15</v>
      </c>
    </row>
    <row r="547" spans="1:20" ht="16.5" customHeight="1">
      <c r="A547" s="1671" t="s">
        <v>712</v>
      </c>
      <c r="B547" s="1477">
        <v>1</v>
      </c>
      <c r="C547" s="1477">
        <v>1</v>
      </c>
      <c r="D547" s="1477">
        <v>0</v>
      </c>
      <c r="E547" s="1477">
        <v>0</v>
      </c>
      <c r="F547" s="1477">
        <v>1</v>
      </c>
      <c r="G547" s="1477">
        <v>0</v>
      </c>
      <c r="H547" s="1477">
        <v>1</v>
      </c>
      <c r="I547" s="1477">
        <v>0</v>
      </c>
      <c r="J547" s="1477">
        <v>14</v>
      </c>
      <c r="K547" s="1477">
        <v>2</v>
      </c>
      <c r="L547" s="1477">
        <v>0</v>
      </c>
      <c r="M547" s="1477">
        <v>0</v>
      </c>
      <c r="N547" s="1477">
        <v>0</v>
      </c>
      <c r="O547" s="1477">
        <v>0</v>
      </c>
      <c r="P547" s="1477">
        <v>0</v>
      </c>
      <c r="Q547" s="1477">
        <v>0</v>
      </c>
      <c r="R547" s="1477">
        <v>0</v>
      </c>
      <c r="S547" s="1477">
        <v>0</v>
      </c>
      <c r="T547" s="1477">
        <v>18</v>
      </c>
    </row>
    <row r="548" spans="1:20" ht="16.5" customHeight="1">
      <c r="A548" s="1671" t="s">
        <v>711</v>
      </c>
      <c r="B548" s="1477">
        <v>1</v>
      </c>
      <c r="C548" s="1477">
        <v>0</v>
      </c>
      <c r="D548" s="1477">
        <v>1</v>
      </c>
      <c r="E548" s="1477">
        <v>0</v>
      </c>
      <c r="F548" s="1477">
        <v>0</v>
      </c>
      <c r="G548" s="1477">
        <v>0</v>
      </c>
      <c r="H548" s="1477">
        <v>0</v>
      </c>
      <c r="I548" s="1477">
        <v>0</v>
      </c>
      <c r="J548" s="1477">
        <v>2</v>
      </c>
      <c r="K548" s="1477">
        <v>0</v>
      </c>
      <c r="L548" s="1477">
        <v>0</v>
      </c>
      <c r="M548" s="1477">
        <v>0</v>
      </c>
      <c r="N548" s="1477">
        <v>0</v>
      </c>
      <c r="O548" s="1477">
        <v>0</v>
      </c>
      <c r="P548" s="1477">
        <v>0</v>
      </c>
      <c r="Q548" s="1477">
        <v>0</v>
      </c>
      <c r="R548" s="1477">
        <v>0</v>
      </c>
      <c r="S548" s="1477">
        <v>1</v>
      </c>
      <c r="T548" s="1477">
        <v>4</v>
      </c>
    </row>
    <row r="549" spans="1:20" ht="16.5" customHeight="1">
      <c r="A549" s="1671" t="s">
        <v>710</v>
      </c>
      <c r="B549" s="1477">
        <v>0</v>
      </c>
      <c r="C549" s="1477">
        <v>0</v>
      </c>
      <c r="D549" s="1477">
        <v>0</v>
      </c>
      <c r="E549" s="1477">
        <v>0</v>
      </c>
      <c r="F549" s="1477">
        <v>0</v>
      </c>
      <c r="G549" s="1477">
        <v>0</v>
      </c>
      <c r="H549" s="1477">
        <v>0</v>
      </c>
      <c r="I549" s="1477">
        <v>0</v>
      </c>
      <c r="J549" s="1477">
        <v>13</v>
      </c>
      <c r="K549" s="1477">
        <v>0</v>
      </c>
      <c r="L549" s="1477">
        <v>0</v>
      </c>
      <c r="M549" s="1477">
        <v>0</v>
      </c>
      <c r="N549" s="1477">
        <v>0</v>
      </c>
      <c r="O549" s="1477">
        <v>0</v>
      </c>
      <c r="P549" s="1477">
        <v>0</v>
      </c>
      <c r="Q549" s="1477">
        <v>0</v>
      </c>
      <c r="R549" s="1477">
        <v>0</v>
      </c>
      <c r="S549" s="1477">
        <v>0</v>
      </c>
      <c r="T549" s="1477">
        <v>13</v>
      </c>
    </row>
    <row r="550" spans="1:20" ht="16.5" customHeight="1">
      <c r="A550" s="1671" t="s">
        <v>709</v>
      </c>
      <c r="B550" s="1477">
        <v>3</v>
      </c>
      <c r="C550" s="1477">
        <v>0</v>
      </c>
      <c r="D550" s="1477">
        <v>1</v>
      </c>
      <c r="E550" s="1477">
        <v>2</v>
      </c>
      <c r="F550" s="1477">
        <v>1</v>
      </c>
      <c r="G550" s="1477">
        <v>1</v>
      </c>
      <c r="H550" s="1477">
        <v>0</v>
      </c>
      <c r="I550" s="1477">
        <v>0</v>
      </c>
      <c r="J550" s="1477">
        <v>36</v>
      </c>
      <c r="K550" s="1477">
        <v>4</v>
      </c>
      <c r="L550" s="1477">
        <v>0</v>
      </c>
      <c r="M550" s="1477">
        <v>0</v>
      </c>
      <c r="N550" s="1477">
        <v>0</v>
      </c>
      <c r="O550" s="1477">
        <v>0</v>
      </c>
      <c r="P550" s="1477">
        <v>1</v>
      </c>
      <c r="Q550" s="1477">
        <v>0</v>
      </c>
      <c r="R550" s="1477">
        <v>0</v>
      </c>
      <c r="S550" s="1477">
        <v>0</v>
      </c>
      <c r="T550" s="1477">
        <v>45</v>
      </c>
    </row>
    <row r="551" spans="1:20" ht="16.5" customHeight="1">
      <c r="A551" s="1671" t="s">
        <v>708</v>
      </c>
      <c r="B551" s="1477">
        <v>0</v>
      </c>
      <c r="C551" s="1477">
        <v>0</v>
      </c>
      <c r="D551" s="1477">
        <v>0</v>
      </c>
      <c r="E551" s="1477">
        <v>0</v>
      </c>
      <c r="F551" s="1477">
        <v>1</v>
      </c>
      <c r="G551" s="1477">
        <v>0</v>
      </c>
      <c r="H551" s="1477">
        <v>1</v>
      </c>
      <c r="I551" s="1477">
        <v>0</v>
      </c>
      <c r="J551" s="1477">
        <v>21</v>
      </c>
      <c r="K551" s="1477">
        <v>2</v>
      </c>
      <c r="L551" s="1477">
        <v>0</v>
      </c>
      <c r="M551" s="1477">
        <v>0</v>
      </c>
      <c r="N551" s="1477">
        <v>0</v>
      </c>
      <c r="O551" s="1477">
        <v>0</v>
      </c>
      <c r="P551" s="1477">
        <v>1</v>
      </c>
      <c r="Q551" s="1477">
        <v>0</v>
      </c>
      <c r="R551" s="1477">
        <v>0</v>
      </c>
      <c r="S551" s="1477">
        <v>0</v>
      </c>
      <c r="T551" s="1477">
        <v>25</v>
      </c>
    </row>
    <row r="552" spans="1:20" ht="16.5" customHeight="1">
      <c r="A552" s="1671" t="s">
        <v>707</v>
      </c>
      <c r="B552" s="1477">
        <v>0</v>
      </c>
      <c r="C552" s="1477">
        <v>0</v>
      </c>
      <c r="D552" s="1477">
        <v>0</v>
      </c>
      <c r="E552" s="1477">
        <v>0</v>
      </c>
      <c r="F552" s="1477">
        <v>0</v>
      </c>
      <c r="G552" s="1477">
        <v>0</v>
      </c>
      <c r="H552" s="1477">
        <v>0</v>
      </c>
      <c r="I552" s="1477">
        <v>0</v>
      </c>
      <c r="J552" s="1477">
        <v>2</v>
      </c>
      <c r="K552" s="1477">
        <v>1</v>
      </c>
      <c r="L552" s="1477">
        <v>0</v>
      </c>
      <c r="M552" s="1477">
        <v>0</v>
      </c>
      <c r="N552" s="1477">
        <v>0</v>
      </c>
      <c r="O552" s="1477">
        <v>0</v>
      </c>
      <c r="P552" s="1477">
        <v>0</v>
      </c>
      <c r="Q552" s="1477">
        <v>0</v>
      </c>
      <c r="R552" s="1477">
        <v>0</v>
      </c>
      <c r="S552" s="1477">
        <v>0</v>
      </c>
      <c r="T552" s="1477">
        <v>3</v>
      </c>
    </row>
    <row r="553" spans="1:20" ht="16.5" customHeight="1">
      <c r="A553" s="1671" t="s">
        <v>706</v>
      </c>
      <c r="B553" s="1477">
        <v>0</v>
      </c>
      <c r="C553" s="1477">
        <v>0</v>
      </c>
      <c r="D553" s="1477">
        <v>0</v>
      </c>
      <c r="E553" s="1477">
        <v>0</v>
      </c>
      <c r="F553" s="1477">
        <v>0</v>
      </c>
      <c r="G553" s="1477">
        <v>0</v>
      </c>
      <c r="H553" s="1477">
        <v>0</v>
      </c>
      <c r="I553" s="1477">
        <v>0</v>
      </c>
      <c r="J553" s="1477">
        <v>3</v>
      </c>
      <c r="K553" s="1477">
        <v>1</v>
      </c>
      <c r="L553" s="1477">
        <v>0</v>
      </c>
      <c r="M553" s="1477">
        <v>0</v>
      </c>
      <c r="N553" s="1477">
        <v>0</v>
      </c>
      <c r="O553" s="1477">
        <v>0</v>
      </c>
      <c r="P553" s="1477">
        <v>0</v>
      </c>
      <c r="Q553" s="1477">
        <v>0</v>
      </c>
      <c r="R553" s="1477">
        <v>0</v>
      </c>
      <c r="S553" s="1477">
        <v>0</v>
      </c>
      <c r="T553" s="1477">
        <v>4</v>
      </c>
    </row>
    <row r="554" spans="1:20" ht="16.5" customHeight="1">
      <c r="A554" s="1671" t="s">
        <v>705</v>
      </c>
      <c r="B554" s="1477">
        <v>0</v>
      </c>
      <c r="C554" s="1477">
        <v>0</v>
      </c>
      <c r="D554" s="1477">
        <v>0</v>
      </c>
      <c r="E554" s="1477">
        <v>0</v>
      </c>
      <c r="F554" s="1477">
        <v>6</v>
      </c>
      <c r="G554" s="1477">
        <v>0</v>
      </c>
      <c r="H554" s="1477">
        <v>2</v>
      </c>
      <c r="I554" s="1477">
        <v>4</v>
      </c>
      <c r="J554" s="1477">
        <v>8</v>
      </c>
      <c r="K554" s="1477">
        <v>2</v>
      </c>
      <c r="L554" s="1477">
        <v>0</v>
      </c>
      <c r="M554" s="1477">
        <v>0</v>
      </c>
      <c r="N554" s="1477">
        <v>0</v>
      </c>
      <c r="O554" s="1477">
        <v>0</v>
      </c>
      <c r="P554" s="1477">
        <v>0</v>
      </c>
      <c r="Q554" s="1477">
        <v>0</v>
      </c>
      <c r="R554" s="1477">
        <v>0</v>
      </c>
      <c r="S554" s="1477">
        <v>0</v>
      </c>
      <c r="T554" s="1477">
        <v>16</v>
      </c>
    </row>
    <row r="555" spans="1:20" ht="16.5" customHeight="1">
      <c r="A555" s="1671" t="s">
        <v>704</v>
      </c>
      <c r="B555" s="1477">
        <v>1</v>
      </c>
      <c r="C555" s="1477">
        <v>0</v>
      </c>
      <c r="D555" s="1477">
        <v>0</v>
      </c>
      <c r="E555" s="1477">
        <v>1</v>
      </c>
      <c r="F555" s="1477">
        <v>1</v>
      </c>
      <c r="G555" s="1477">
        <v>0</v>
      </c>
      <c r="H555" s="1477">
        <v>0</v>
      </c>
      <c r="I555" s="1477">
        <v>1</v>
      </c>
      <c r="J555" s="1477">
        <v>22</v>
      </c>
      <c r="K555" s="1477">
        <v>2</v>
      </c>
      <c r="L555" s="1477">
        <v>1</v>
      </c>
      <c r="M555" s="1477">
        <v>1</v>
      </c>
      <c r="N555" s="1477">
        <v>0</v>
      </c>
      <c r="O555" s="1477">
        <v>1</v>
      </c>
      <c r="P555" s="1477">
        <v>0</v>
      </c>
      <c r="Q555" s="1477">
        <v>0</v>
      </c>
      <c r="R555" s="1477">
        <v>0</v>
      </c>
      <c r="S555" s="1477">
        <v>0</v>
      </c>
      <c r="T555" s="1477">
        <v>29</v>
      </c>
    </row>
    <row r="556" spans="1:20" ht="16.5" customHeight="1">
      <c r="A556" s="1671" t="s">
        <v>703</v>
      </c>
      <c r="B556" s="1477">
        <v>1</v>
      </c>
      <c r="C556" s="1477">
        <v>0</v>
      </c>
      <c r="D556" s="1477">
        <v>1</v>
      </c>
      <c r="E556" s="1477">
        <v>0</v>
      </c>
      <c r="F556" s="1477">
        <v>0</v>
      </c>
      <c r="G556" s="1477">
        <v>0</v>
      </c>
      <c r="H556" s="1477">
        <v>0</v>
      </c>
      <c r="I556" s="1477">
        <v>0</v>
      </c>
      <c r="J556" s="1477">
        <v>6</v>
      </c>
      <c r="K556" s="1477">
        <v>1</v>
      </c>
      <c r="L556" s="1477">
        <v>0</v>
      </c>
      <c r="M556" s="1477">
        <v>0</v>
      </c>
      <c r="N556" s="1477">
        <v>0</v>
      </c>
      <c r="O556" s="1477">
        <v>0</v>
      </c>
      <c r="P556" s="1477">
        <v>0</v>
      </c>
      <c r="Q556" s="1477">
        <v>0</v>
      </c>
      <c r="R556" s="1477">
        <v>1</v>
      </c>
      <c r="S556" s="1477">
        <v>1</v>
      </c>
      <c r="T556" s="1477">
        <v>10</v>
      </c>
    </row>
    <row r="557" spans="1:20" ht="16.5" customHeight="1">
      <c r="A557" s="1671" t="s">
        <v>702</v>
      </c>
      <c r="B557" s="1477">
        <v>0</v>
      </c>
      <c r="C557" s="1477">
        <v>0</v>
      </c>
      <c r="D557" s="1477">
        <v>0</v>
      </c>
      <c r="E557" s="1477">
        <v>0</v>
      </c>
      <c r="F557" s="1477">
        <v>0</v>
      </c>
      <c r="G557" s="1477">
        <v>0</v>
      </c>
      <c r="H557" s="1477">
        <v>0</v>
      </c>
      <c r="I557" s="1477">
        <v>0</v>
      </c>
      <c r="J557" s="1477">
        <v>3</v>
      </c>
      <c r="K557" s="1477">
        <v>0</v>
      </c>
      <c r="L557" s="1477">
        <v>0</v>
      </c>
      <c r="M557" s="1477">
        <v>0</v>
      </c>
      <c r="N557" s="1477">
        <v>0</v>
      </c>
      <c r="O557" s="1477">
        <v>0</v>
      </c>
      <c r="P557" s="1477">
        <v>0</v>
      </c>
      <c r="Q557" s="1477">
        <v>0</v>
      </c>
      <c r="R557" s="1477">
        <v>0</v>
      </c>
      <c r="S557" s="1477">
        <v>0</v>
      </c>
      <c r="T557" s="1477">
        <v>3</v>
      </c>
    </row>
    <row r="558" spans="1:20" ht="16.5" customHeight="1">
      <c r="A558" s="1671" t="s">
        <v>790</v>
      </c>
      <c r="B558" s="1477">
        <v>0</v>
      </c>
      <c r="C558" s="1477">
        <v>0</v>
      </c>
      <c r="D558" s="1477">
        <v>0</v>
      </c>
      <c r="E558" s="1477">
        <v>0</v>
      </c>
      <c r="F558" s="1477">
        <v>0</v>
      </c>
      <c r="G558" s="1477">
        <v>0</v>
      </c>
      <c r="H558" s="1477">
        <v>0</v>
      </c>
      <c r="I558" s="1477">
        <v>0</v>
      </c>
      <c r="J558" s="1477">
        <v>8</v>
      </c>
      <c r="K558" s="1477">
        <v>0</v>
      </c>
      <c r="L558" s="1477">
        <v>1</v>
      </c>
      <c r="M558" s="1477">
        <v>0</v>
      </c>
      <c r="N558" s="1477">
        <v>0</v>
      </c>
      <c r="O558" s="1477">
        <v>1</v>
      </c>
      <c r="P558" s="1477">
        <v>0</v>
      </c>
      <c r="Q558" s="1477">
        <v>0</v>
      </c>
      <c r="R558" s="1477">
        <v>0</v>
      </c>
      <c r="S558" s="1477">
        <v>0</v>
      </c>
      <c r="T558" s="1477">
        <v>10</v>
      </c>
    </row>
    <row r="559" spans="1:20" ht="16.5" customHeight="1">
      <c r="A559" s="1671" t="s">
        <v>781</v>
      </c>
      <c r="B559" s="1477">
        <v>0</v>
      </c>
      <c r="C559" s="1477">
        <v>0</v>
      </c>
      <c r="D559" s="1477">
        <v>0</v>
      </c>
      <c r="E559" s="1477">
        <v>0</v>
      </c>
      <c r="F559" s="1477">
        <v>0</v>
      </c>
      <c r="G559" s="1477">
        <v>0</v>
      </c>
      <c r="H559" s="1477">
        <v>0</v>
      </c>
      <c r="I559" s="1477">
        <v>0</v>
      </c>
      <c r="J559" s="1477">
        <v>11</v>
      </c>
      <c r="K559" s="1477">
        <v>0</v>
      </c>
      <c r="L559" s="1477">
        <v>0</v>
      </c>
      <c r="M559" s="1477">
        <v>0</v>
      </c>
      <c r="N559" s="1477">
        <v>0</v>
      </c>
      <c r="O559" s="1477">
        <v>0</v>
      </c>
      <c r="P559" s="1477">
        <v>0</v>
      </c>
      <c r="Q559" s="1477">
        <v>0</v>
      </c>
      <c r="R559" s="1477">
        <v>0</v>
      </c>
      <c r="S559" s="1477">
        <v>0</v>
      </c>
      <c r="T559" s="1477">
        <v>11</v>
      </c>
    </row>
    <row r="560" spans="1:20" ht="16.5" customHeight="1">
      <c r="A560" s="1671" t="s">
        <v>699</v>
      </c>
      <c r="B560" s="1477">
        <v>1</v>
      </c>
      <c r="C560" s="1477">
        <v>0</v>
      </c>
      <c r="D560" s="1477">
        <v>0</v>
      </c>
      <c r="E560" s="1477">
        <v>1</v>
      </c>
      <c r="F560" s="1477">
        <v>0</v>
      </c>
      <c r="G560" s="1477">
        <v>0</v>
      </c>
      <c r="H560" s="1477">
        <v>0</v>
      </c>
      <c r="I560" s="1477">
        <v>0</v>
      </c>
      <c r="J560" s="1477">
        <v>1</v>
      </c>
      <c r="K560" s="1477">
        <v>0</v>
      </c>
      <c r="L560" s="1477">
        <v>0</v>
      </c>
      <c r="M560" s="1477">
        <v>0</v>
      </c>
      <c r="N560" s="1477">
        <v>0</v>
      </c>
      <c r="O560" s="1477">
        <v>0</v>
      </c>
      <c r="P560" s="1477">
        <v>0</v>
      </c>
      <c r="Q560" s="1477">
        <v>0</v>
      </c>
      <c r="R560" s="1477">
        <v>0</v>
      </c>
      <c r="S560" s="1477">
        <v>0</v>
      </c>
      <c r="T560" s="1477">
        <v>2</v>
      </c>
    </row>
    <row r="561" spans="1:20" ht="16.5" customHeight="1">
      <c r="A561" s="1671" t="s">
        <v>698</v>
      </c>
      <c r="B561" s="1477">
        <v>0</v>
      </c>
      <c r="C561" s="1477">
        <v>0</v>
      </c>
      <c r="D561" s="1477">
        <v>0</v>
      </c>
      <c r="E561" s="1477">
        <v>0</v>
      </c>
      <c r="F561" s="1477">
        <v>2</v>
      </c>
      <c r="G561" s="1477">
        <v>0</v>
      </c>
      <c r="H561" s="1477">
        <v>2</v>
      </c>
      <c r="I561" s="1477">
        <v>0</v>
      </c>
      <c r="J561" s="1477">
        <v>18</v>
      </c>
      <c r="K561" s="1477">
        <v>1</v>
      </c>
      <c r="L561" s="1477">
        <v>0</v>
      </c>
      <c r="M561" s="1477">
        <v>0</v>
      </c>
      <c r="N561" s="1477">
        <v>0</v>
      </c>
      <c r="O561" s="1477">
        <v>1</v>
      </c>
      <c r="P561" s="1477">
        <v>1</v>
      </c>
      <c r="Q561" s="1477">
        <v>0</v>
      </c>
      <c r="R561" s="1477">
        <v>0</v>
      </c>
      <c r="S561" s="1477">
        <v>0</v>
      </c>
      <c r="T561" s="1477">
        <v>23</v>
      </c>
    </row>
    <row r="562" spans="1:20" ht="16.5" customHeight="1">
      <c r="A562" s="1671" t="s">
        <v>697</v>
      </c>
      <c r="B562" s="1477">
        <v>0</v>
      </c>
      <c r="C562" s="1477">
        <v>0</v>
      </c>
      <c r="D562" s="1477">
        <v>0</v>
      </c>
      <c r="E562" s="1477">
        <v>0</v>
      </c>
      <c r="F562" s="1477">
        <v>0</v>
      </c>
      <c r="G562" s="1477">
        <v>0</v>
      </c>
      <c r="H562" s="1477">
        <v>0</v>
      </c>
      <c r="I562" s="1477">
        <v>0</v>
      </c>
      <c r="J562" s="1477">
        <v>2</v>
      </c>
      <c r="K562" s="1477">
        <v>0</v>
      </c>
      <c r="L562" s="1477">
        <v>0</v>
      </c>
      <c r="M562" s="1477">
        <v>0</v>
      </c>
      <c r="N562" s="1477">
        <v>0</v>
      </c>
      <c r="O562" s="1477">
        <v>0</v>
      </c>
      <c r="P562" s="1477">
        <v>0</v>
      </c>
      <c r="Q562" s="1477">
        <v>0</v>
      </c>
      <c r="R562" s="1477">
        <v>0</v>
      </c>
      <c r="S562" s="1477">
        <v>0</v>
      </c>
      <c r="T562" s="1477">
        <v>2</v>
      </c>
    </row>
    <row r="563" spans="1:20" ht="16.5" customHeight="1">
      <c r="A563" s="1671" t="s">
        <v>696</v>
      </c>
      <c r="B563" s="1477">
        <v>0</v>
      </c>
      <c r="C563" s="1477">
        <v>0</v>
      </c>
      <c r="D563" s="1477">
        <v>0</v>
      </c>
      <c r="E563" s="1477">
        <v>0</v>
      </c>
      <c r="F563" s="1477">
        <v>0</v>
      </c>
      <c r="G563" s="1477">
        <v>0</v>
      </c>
      <c r="H563" s="1477">
        <v>0</v>
      </c>
      <c r="I563" s="1477">
        <v>0</v>
      </c>
      <c r="J563" s="1477">
        <v>1</v>
      </c>
      <c r="K563" s="1477">
        <v>0</v>
      </c>
      <c r="L563" s="1477">
        <v>0</v>
      </c>
      <c r="M563" s="1477">
        <v>0</v>
      </c>
      <c r="N563" s="1477">
        <v>0</v>
      </c>
      <c r="O563" s="1477">
        <v>0</v>
      </c>
      <c r="P563" s="1477">
        <v>0</v>
      </c>
      <c r="Q563" s="1477">
        <v>0</v>
      </c>
      <c r="R563" s="1477">
        <v>0</v>
      </c>
      <c r="S563" s="1477">
        <v>0</v>
      </c>
      <c r="T563" s="1477">
        <v>1</v>
      </c>
    </row>
    <row r="564" spans="1:20" ht="16.5" customHeight="1">
      <c r="A564" s="1671" t="s">
        <v>695</v>
      </c>
      <c r="B564" s="1477">
        <v>0</v>
      </c>
      <c r="C564" s="1477">
        <v>0</v>
      </c>
      <c r="D564" s="1477">
        <v>0</v>
      </c>
      <c r="E564" s="1477">
        <v>0</v>
      </c>
      <c r="F564" s="1477">
        <v>2</v>
      </c>
      <c r="G564" s="1477">
        <v>1</v>
      </c>
      <c r="H564" s="1477">
        <v>0</v>
      </c>
      <c r="I564" s="1477">
        <v>1</v>
      </c>
      <c r="J564" s="1477">
        <v>4</v>
      </c>
      <c r="K564" s="1477">
        <v>1</v>
      </c>
      <c r="L564" s="1477">
        <v>0</v>
      </c>
      <c r="M564" s="1477">
        <v>0</v>
      </c>
      <c r="N564" s="1477">
        <v>0</v>
      </c>
      <c r="O564" s="1477">
        <v>0</v>
      </c>
      <c r="P564" s="1477">
        <v>0</v>
      </c>
      <c r="Q564" s="1477">
        <v>0</v>
      </c>
      <c r="R564" s="1477">
        <v>0</v>
      </c>
      <c r="S564" s="1477">
        <v>0</v>
      </c>
      <c r="T564" s="1477">
        <v>7</v>
      </c>
    </row>
    <row r="565" spans="1:20" ht="16.5" customHeight="1">
      <c r="A565" s="1671" t="s">
        <v>694</v>
      </c>
      <c r="B565" s="1477">
        <v>0</v>
      </c>
      <c r="C565" s="1477">
        <v>0</v>
      </c>
      <c r="D565" s="1477">
        <v>0</v>
      </c>
      <c r="E565" s="1477">
        <v>0</v>
      </c>
      <c r="F565" s="1477">
        <v>0</v>
      </c>
      <c r="G565" s="1477">
        <v>0</v>
      </c>
      <c r="H565" s="1477">
        <v>0</v>
      </c>
      <c r="I565" s="1477">
        <v>0</v>
      </c>
      <c r="J565" s="1477">
        <v>3</v>
      </c>
      <c r="K565" s="1477">
        <v>1</v>
      </c>
      <c r="L565" s="1477">
        <v>0</v>
      </c>
      <c r="M565" s="1477">
        <v>0</v>
      </c>
      <c r="N565" s="1477">
        <v>0</v>
      </c>
      <c r="O565" s="1477">
        <v>0</v>
      </c>
      <c r="P565" s="1477">
        <v>0</v>
      </c>
      <c r="Q565" s="1477">
        <v>0</v>
      </c>
      <c r="R565" s="1477">
        <v>0</v>
      </c>
      <c r="S565" s="1477">
        <v>0</v>
      </c>
      <c r="T565" s="1477">
        <v>4</v>
      </c>
    </row>
    <row r="566" spans="1:20" ht="16.5" customHeight="1">
      <c r="A566" s="1671" t="s">
        <v>804</v>
      </c>
      <c r="B566" s="1477">
        <v>0</v>
      </c>
      <c r="C566" s="1477">
        <v>0</v>
      </c>
      <c r="D566" s="1477">
        <v>0</v>
      </c>
      <c r="E566" s="1477">
        <v>0</v>
      </c>
      <c r="F566" s="1477">
        <v>1</v>
      </c>
      <c r="G566" s="1477">
        <v>0</v>
      </c>
      <c r="H566" s="1477">
        <v>0</v>
      </c>
      <c r="I566" s="1477">
        <v>1</v>
      </c>
      <c r="J566" s="1477">
        <v>4</v>
      </c>
      <c r="K566" s="1477">
        <v>1</v>
      </c>
      <c r="L566" s="1477">
        <v>0</v>
      </c>
      <c r="M566" s="1477">
        <v>0</v>
      </c>
      <c r="N566" s="1477">
        <v>0</v>
      </c>
      <c r="O566" s="1477">
        <v>0</v>
      </c>
      <c r="P566" s="1477">
        <v>0</v>
      </c>
      <c r="Q566" s="1477">
        <v>0</v>
      </c>
      <c r="R566" s="1477">
        <v>0</v>
      </c>
      <c r="S566" s="1477">
        <v>0</v>
      </c>
      <c r="T566" s="1477">
        <v>6</v>
      </c>
    </row>
    <row r="567" spans="1:20" ht="16.5" customHeight="1">
      <c r="A567" s="1671" t="s">
        <v>692</v>
      </c>
      <c r="B567" s="1477">
        <v>0</v>
      </c>
      <c r="C567" s="1477">
        <v>0</v>
      </c>
      <c r="D567" s="1477">
        <v>0</v>
      </c>
      <c r="E567" s="1477">
        <v>0</v>
      </c>
      <c r="F567" s="1477">
        <v>9</v>
      </c>
      <c r="G567" s="1477">
        <v>1</v>
      </c>
      <c r="H567" s="1477">
        <v>4</v>
      </c>
      <c r="I567" s="1477">
        <v>4</v>
      </c>
      <c r="J567" s="1477">
        <v>28</v>
      </c>
      <c r="K567" s="1477">
        <v>4</v>
      </c>
      <c r="L567" s="1477">
        <v>0</v>
      </c>
      <c r="M567" s="1477">
        <v>0</v>
      </c>
      <c r="N567" s="1477">
        <v>3</v>
      </c>
      <c r="O567" s="1477">
        <v>4</v>
      </c>
      <c r="P567" s="1477">
        <v>0</v>
      </c>
      <c r="Q567" s="1477">
        <v>0</v>
      </c>
      <c r="R567" s="1477">
        <v>2</v>
      </c>
      <c r="S567" s="1477">
        <v>2</v>
      </c>
      <c r="T567" s="1477">
        <v>52</v>
      </c>
    </row>
    <row r="568" spans="1:20" ht="16.5" customHeight="1">
      <c r="A568" s="1671" t="s">
        <v>691</v>
      </c>
      <c r="B568" s="1477">
        <v>0</v>
      </c>
      <c r="C568" s="1477">
        <v>0</v>
      </c>
      <c r="D568" s="1477">
        <v>0</v>
      </c>
      <c r="E568" s="1477">
        <v>0</v>
      </c>
      <c r="F568" s="1477">
        <v>1</v>
      </c>
      <c r="G568" s="1477">
        <v>1</v>
      </c>
      <c r="H568" s="1477">
        <v>0</v>
      </c>
      <c r="I568" s="1477">
        <v>0</v>
      </c>
      <c r="J568" s="1477">
        <v>9</v>
      </c>
      <c r="K568" s="1477">
        <v>1</v>
      </c>
      <c r="L568" s="1477">
        <v>0</v>
      </c>
      <c r="M568" s="1477">
        <v>0</v>
      </c>
      <c r="N568" s="1477">
        <v>0</v>
      </c>
      <c r="O568" s="1477">
        <v>0</v>
      </c>
      <c r="P568" s="1477">
        <v>0</v>
      </c>
      <c r="Q568" s="1477">
        <v>0</v>
      </c>
      <c r="R568" s="1477">
        <v>0</v>
      </c>
      <c r="S568" s="1477">
        <v>0</v>
      </c>
      <c r="T568" s="1477">
        <v>11</v>
      </c>
    </row>
    <row r="569" spans="1:20" ht="16.5" customHeight="1">
      <c r="A569" s="1671" t="s">
        <v>690</v>
      </c>
      <c r="B569" s="1477">
        <v>0</v>
      </c>
      <c r="C569" s="1477">
        <v>0</v>
      </c>
      <c r="D569" s="1477">
        <v>0</v>
      </c>
      <c r="E569" s="1477">
        <v>0</v>
      </c>
      <c r="F569" s="1477">
        <v>0</v>
      </c>
      <c r="G569" s="1477">
        <v>0</v>
      </c>
      <c r="H569" s="1477">
        <v>0</v>
      </c>
      <c r="I569" s="1477">
        <v>0</v>
      </c>
      <c r="J569" s="1477">
        <v>10</v>
      </c>
      <c r="K569" s="1477">
        <v>2</v>
      </c>
      <c r="L569" s="1477">
        <v>0</v>
      </c>
      <c r="M569" s="1477">
        <v>0</v>
      </c>
      <c r="N569" s="1477">
        <v>0</v>
      </c>
      <c r="O569" s="1477">
        <v>0</v>
      </c>
      <c r="P569" s="1477">
        <v>0</v>
      </c>
      <c r="Q569" s="1477">
        <v>0</v>
      </c>
      <c r="R569" s="1477">
        <v>0</v>
      </c>
      <c r="S569" s="1477">
        <v>0</v>
      </c>
      <c r="T569" s="1477">
        <v>12</v>
      </c>
    </row>
    <row r="570" spans="1:20" ht="16.5" customHeight="1">
      <c r="A570" s="1670" t="s">
        <v>689</v>
      </c>
      <c r="B570" s="1477">
        <v>2</v>
      </c>
      <c r="C570" s="1477">
        <v>0</v>
      </c>
      <c r="D570" s="1477">
        <v>0</v>
      </c>
      <c r="E570" s="1477">
        <v>2</v>
      </c>
      <c r="F570" s="1477">
        <v>1</v>
      </c>
      <c r="G570" s="1477">
        <v>0</v>
      </c>
      <c r="H570" s="1477">
        <v>1</v>
      </c>
      <c r="I570" s="1477">
        <v>0</v>
      </c>
      <c r="J570" s="1477">
        <v>16</v>
      </c>
      <c r="K570" s="1477">
        <v>0</v>
      </c>
      <c r="L570" s="1477">
        <v>0</v>
      </c>
      <c r="M570" s="1477">
        <v>0</v>
      </c>
      <c r="N570" s="1477">
        <v>0</v>
      </c>
      <c r="O570" s="1477">
        <v>1</v>
      </c>
      <c r="P570" s="1477">
        <v>0</v>
      </c>
      <c r="Q570" s="1477">
        <v>0</v>
      </c>
      <c r="R570" s="1477">
        <v>0</v>
      </c>
      <c r="S570" s="1477">
        <v>0</v>
      </c>
      <c r="T570" s="1477">
        <v>20</v>
      </c>
    </row>
    <row r="571" spans="1:20" ht="16.5" customHeight="1">
      <c r="A571" s="1669" t="s">
        <v>16</v>
      </c>
      <c r="B571" s="1477">
        <v>39</v>
      </c>
      <c r="C571" s="1477">
        <v>6</v>
      </c>
      <c r="D571" s="1477">
        <v>6</v>
      </c>
      <c r="E571" s="1477">
        <v>27</v>
      </c>
      <c r="F571" s="1477">
        <v>96</v>
      </c>
      <c r="G571" s="1477">
        <v>22</v>
      </c>
      <c r="H571" s="1477">
        <v>46</v>
      </c>
      <c r="I571" s="1477">
        <v>28</v>
      </c>
      <c r="J571" s="1477">
        <v>903</v>
      </c>
      <c r="K571" s="1477">
        <v>83</v>
      </c>
      <c r="L571" s="1477">
        <v>10</v>
      </c>
      <c r="M571" s="1477">
        <v>2</v>
      </c>
      <c r="N571" s="1477">
        <v>18</v>
      </c>
      <c r="O571" s="1477">
        <v>23</v>
      </c>
      <c r="P571" s="1477">
        <v>11</v>
      </c>
      <c r="Q571" s="1477">
        <v>1</v>
      </c>
      <c r="R571" s="1477">
        <v>6</v>
      </c>
      <c r="S571" s="1477">
        <v>12</v>
      </c>
      <c r="T571" s="1477">
        <v>1204</v>
      </c>
    </row>
    <row r="572" spans="1:20">
      <c r="A572" s="1664"/>
    </row>
    <row r="573" spans="1:20" ht="15" customHeight="1">
      <c r="A573" s="1665" t="s">
        <v>451</v>
      </c>
      <c r="B573" s="1665"/>
      <c r="C573" s="1665"/>
      <c r="D573" s="1665"/>
      <c r="E573" s="1665"/>
      <c r="F573" s="1665"/>
      <c r="G573" s="1665"/>
      <c r="H573" s="1666"/>
      <c r="I573" s="1665"/>
      <c r="J573" s="1665"/>
      <c r="K573" s="1667" t="s">
        <v>452</v>
      </c>
      <c r="L573" s="1666"/>
      <c r="M573" s="1666"/>
      <c r="N573" s="1665"/>
      <c r="O573" s="1665"/>
      <c r="P573" s="1665"/>
      <c r="Q573" s="1665"/>
      <c r="R573" s="1665"/>
      <c r="S573" s="1665"/>
      <c r="T573" s="1665"/>
    </row>
    <row r="574" spans="1:20" ht="15" customHeight="1">
      <c r="A574" s="1667" t="s">
        <v>531</v>
      </c>
      <c r="B574" s="1665"/>
      <c r="C574" s="1665"/>
      <c r="D574" s="1665"/>
      <c r="E574" s="1665"/>
      <c r="F574" s="1665"/>
      <c r="G574" s="1665"/>
      <c r="H574" s="1666"/>
      <c r="I574" s="1665"/>
      <c r="J574" s="1665"/>
      <c r="K574" s="1667" t="s">
        <v>453</v>
      </c>
      <c r="L574" s="1666"/>
      <c r="M574" s="1666"/>
      <c r="N574" s="1665"/>
      <c r="O574" s="1665"/>
      <c r="P574" s="1665"/>
      <c r="Q574" s="1665"/>
      <c r="R574" s="1665"/>
      <c r="S574" s="1665"/>
      <c r="T574" s="1665"/>
    </row>
    <row r="575" spans="1:20" ht="15" customHeight="1">
      <c r="A575" s="1667" t="s">
        <v>454</v>
      </c>
      <c r="B575" s="1665"/>
      <c r="C575" s="1665"/>
      <c r="D575" s="1665"/>
      <c r="E575" s="1665"/>
      <c r="F575" s="1665"/>
      <c r="G575" s="1665"/>
      <c r="H575" s="1666"/>
      <c r="I575" s="1665"/>
      <c r="J575" s="1665"/>
      <c r="K575" s="1667" t="s">
        <v>455</v>
      </c>
      <c r="L575" s="1666"/>
      <c r="M575" s="1666"/>
      <c r="N575" s="1665"/>
      <c r="O575" s="1665"/>
      <c r="P575" s="1665"/>
      <c r="Q575" s="1665"/>
      <c r="R575" s="1665"/>
      <c r="S575" s="1665"/>
      <c r="T575" s="1665"/>
    </row>
    <row r="576" spans="1:20" ht="15" customHeight="1">
      <c r="A576" s="1667" t="s">
        <v>456</v>
      </c>
      <c r="B576" s="1665"/>
      <c r="C576" s="1665"/>
      <c r="D576" s="1665"/>
      <c r="E576" s="1665"/>
      <c r="F576" s="1665"/>
      <c r="G576" s="1665"/>
      <c r="H576" s="1666"/>
      <c r="I576" s="1665"/>
      <c r="J576" s="1665"/>
      <c r="K576" s="1667" t="s">
        <v>457</v>
      </c>
      <c r="L576" s="1666"/>
      <c r="M576" s="1666"/>
      <c r="N576" s="1665"/>
      <c r="O576" s="1665"/>
      <c r="P576" s="1665"/>
      <c r="Q576" s="1665"/>
      <c r="R576" s="1665"/>
      <c r="S576" s="1665"/>
      <c r="T576" s="1665"/>
    </row>
    <row r="577" spans="1:20" ht="15" customHeight="1">
      <c r="A577" s="1665" t="s">
        <v>458</v>
      </c>
      <c r="B577" s="1665"/>
      <c r="C577" s="1665"/>
      <c r="D577" s="1665"/>
      <c r="E577" s="1665"/>
      <c r="F577" s="1665"/>
      <c r="G577" s="1665"/>
      <c r="H577" s="1666"/>
      <c r="I577" s="1665"/>
      <c r="J577" s="1665"/>
      <c r="K577" s="1667" t="s">
        <v>459</v>
      </c>
      <c r="L577" s="1666"/>
      <c r="M577" s="1666"/>
      <c r="N577" s="1665"/>
      <c r="O577" s="1665"/>
      <c r="P577" s="1665"/>
      <c r="Q577" s="1665"/>
      <c r="R577" s="1665"/>
      <c r="S577" s="1665"/>
      <c r="T577" s="1665"/>
    </row>
    <row r="578" spans="1:20" ht="15" customHeight="1">
      <c r="A578" s="1667" t="s">
        <v>460</v>
      </c>
      <c r="B578" s="1665"/>
      <c r="C578" s="1665"/>
      <c r="D578" s="1665"/>
      <c r="E578" s="1665"/>
      <c r="F578" s="1665"/>
      <c r="G578" s="1665"/>
      <c r="H578" s="1666"/>
      <c r="I578" s="1665"/>
      <c r="J578" s="1665"/>
      <c r="K578" s="1667" t="s">
        <v>461</v>
      </c>
      <c r="L578" s="1666"/>
      <c r="M578" s="1666"/>
      <c r="N578" s="1665"/>
      <c r="O578" s="1665"/>
      <c r="P578" s="1665"/>
      <c r="Q578" s="1665"/>
      <c r="R578" s="1665"/>
      <c r="S578" s="1665"/>
      <c r="T578" s="1665"/>
    </row>
    <row r="579" spans="1:20" ht="15" customHeight="1">
      <c r="A579" s="1667" t="s">
        <v>861</v>
      </c>
      <c r="B579" s="1665"/>
      <c r="C579" s="1665"/>
      <c r="D579" s="1665"/>
      <c r="E579" s="1665"/>
      <c r="F579" s="1665"/>
      <c r="G579" s="1665"/>
      <c r="H579" s="1666"/>
      <c r="I579" s="1665"/>
      <c r="J579" s="1665"/>
      <c r="K579" s="1667" t="s">
        <v>463</v>
      </c>
      <c r="L579" s="1666"/>
      <c r="M579" s="1666"/>
      <c r="N579" s="1665"/>
      <c r="O579" s="1665"/>
      <c r="P579" s="1665"/>
      <c r="Q579" s="1665"/>
      <c r="R579" s="1665"/>
      <c r="S579" s="1665"/>
      <c r="T579" s="1665"/>
    </row>
    <row r="580" spans="1:20" ht="15" customHeight="1">
      <c r="A580" s="1668" t="s">
        <v>860</v>
      </c>
      <c r="B580" s="1665"/>
      <c r="C580" s="1665"/>
      <c r="D580" s="1665"/>
      <c r="E580" s="1665"/>
      <c r="F580" s="1665"/>
      <c r="G580" s="1665"/>
      <c r="H580" s="1666"/>
      <c r="I580" s="1665"/>
      <c r="J580" s="1665"/>
      <c r="K580" s="1667" t="s">
        <v>465</v>
      </c>
      <c r="L580" s="1666"/>
      <c r="M580" s="1666"/>
      <c r="N580" s="1665"/>
      <c r="O580" s="1665"/>
      <c r="P580" s="1665"/>
      <c r="Q580" s="1665"/>
      <c r="R580" s="1665"/>
      <c r="S580" s="1665"/>
      <c r="T580" s="1665"/>
    </row>
    <row r="581" spans="1:20">
      <c r="A581" s="1664"/>
    </row>
    <row r="582" spans="1:20" s="1684" customFormat="1" ht="18" customHeight="1">
      <c r="A582" s="1705" t="s">
        <v>167</v>
      </c>
      <c r="B582" s="1682"/>
      <c r="C582" s="1682"/>
      <c r="D582" s="1682"/>
      <c r="E582" s="1682"/>
      <c r="F582" s="1682"/>
      <c r="G582" s="1682"/>
      <c r="H582" s="1682"/>
      <c r="I582" s="1682"/>
      <c r="J582" s="1682"/>
      <c r="K582" s="1682"/>
      <c r="L582" s="1682"/>
      <c r="M582" s="1682"/>
      <c r="N582" s="1682"/>
      <c r="O582" s="1682"/>
      <c r="P582" s="1682"/>
      <c r="Q582" s="1682"/>
      <c r="R582" s="1682"/>
      <c r="S582" s="1682"/>
      <c r="T582" s="1682"/>
    </row>
    <row r="583" spans="1:20" s="1702" customFormat="1" ht="18" customHeight="1">
      <c r="A583" s="1704" t="s">
        <v>881</v>
      </c>
      <c r="B583" s="1703"/>
      <c r="C583" s="1703"/>
      <c r="D583" s="1703"/>
      <c r="E583" s="1703"/>
      <c r="F583" s="1703"/>
      <c r="G583" s="1703"/>
      <c r="H583" s="1703"/>
      <c r="I583" s="1703"/>
      <c r="J583" s="1703"/>
      <c r="K583" s="1703"/>
      <c r="L583" s="1703"/>
      <c r="M583" s="1703"/>
      <c r="N583" s="1703"/>
      <c r="O583" s="1703"/>
      <c r="P583" s="1703"/>
      <c r="Q583" s="1703"/>
      <c r="R583" s="1703"/>
      <c r="S583" s="1703"/>
      <c r="T583" s="1703"/>
    </row>
    <row r="584" spans="1:20" ht="11.25" customHeight="1">
      <c r="A584" s="1701"/>
      <c r="B584" s="1700"/>
      <c r="C584" s="1700"/>
      <c r="D584" s="1700"/>
      <c r="E584" s="1700"/>
      <c r="F584" s="1700"/>
      <c r="G584" s="1700"/>
      <c r="H584" s="1700"/>
      <c r="I584" s="1700"/>
      <c r="J584" s="1700"/>
      <c r="K584" s="1700"/>
      <c r="L584" s="1700"/>
      <c r="M584" s="1700"/>
      <c r="N584" s="1700"/>
      <c r="O584" s="1700"/>
      <c r="P584" s="1700"/>
      <c r="Q584" s="1700"/>
      <c r="R584" s="1700"/>
      <c r="S584" s="1700"/>
      <c r="T584" s="1700"/>
    </row>
    <row r="585" spans="1:20" s="1526" customFormat="1" ht="16.5" customHeight="1">
      <c r="A585" s="1681"/>
      <c r="B585" s="1680" t="s">
        <v>47</v>
      </c>
      <c r="C585" s="1679"/>
      <c r="D585" s="1679"/>
      <c r="E585" s="1678"/>
      <c r="F585" s="1680" t="s">
        <v>48</v>
      </c>
      <c r="G585" s="1679"/>
      <c r="H585" s="1679"/>
      <c r="I585" s="1678"/>
      <c r="J585" s="1677" t="s">
        <v>52</v>
      </c>
      <c r="K585" s="1677" t="s">
        <v>53</v>
      </c>
      <c r="L585" s="1677" t="s">
        <v>55</v>
      </c>
      <c r="M585" s="1677" t="s">
        <v>57</v>
      </c>
      <c r="N585" s="1677" t="s">
        <v>58</v>
      </c>
      <c r="O585" s="1677" t="s">
        <v>59</v>
      </c>
      <c r="P585" s="1677" t="s">
        <v>60</v>
      </c>
      <c r="Q585" s="1677" t="s">
        <v>62</v>
      </c>
      <c r="R585" s="1677" t="s">
        <v>878</v>
      </c>
      <c r="S585" s="1677" t="s">
        <v>20</v>
      </c>
      <c r="T585" s="1677" t="s">
        <v>163</v>
      </c>
    </row>
    <row r="586" spans="1:20" s="1526" customFormat="1" ht="34.5" customHeight="1">
      <c r="A586" s="1676"/>
      <c r="B586" s="1675" t="s">
        <v>75</v>
      </c>
      <c r="C586" s="1674" t="s">
        <v>864</v>
      </c>
      <c r="D586" s="1674" t="s">
        <v>473</v>
      </c>
      <c r="E586" s="1673" t="s">
        <v>474</v>
      </c>
      <c r="F586" s="1675" t="s">
        <v>75</v>
      </c>
      <c r="G586" s="1674" t="s">
        <v>475</v>
      </c>
      <c r="H586" s="1674" t="s">
        <v>863</v>
      </c>
      <c r="I586" s="1673" t="s">
        <v>862</v>
      </c>
      <c r="J586" s="1672"/>
      <c r="K586" s="1672"/>
      <c r="L586" s="1672"/>
      <c r="M586" s="1672"/>
      <c r="N586" s="1672"/>
      <c r="O586" s="1672"/>
      <c r="P586" s="1672"/>
      <c r="Q586" s="1672"/>
      <c r="R586" s="1672"/>
      <c r="S586" s="1672"/>
      <c r="T586" s="1672"/>
    </row>
    <row r="587" spans="1:20" ht="16.5" customHeight="1">
      <c r="A587" s="1671" t="s">
        <v>755</v>
      </c>
      <c r="B587" s="1477">
        <v>587</v>
      </c>
      <c r="C587" s="1477">
        <v>298</v>
      </c>
      <c r="D587" s="1477">
        <v>118</v>
      </c>
      <c r="E587" s="1477">
        <v>171</v>
      </c>
      <c r="F587" s="1477">
        <v>119</v>
      </c>
      <c r="G587" s="1477">
        <v>111</v>
      </c>
      <c r="H587" s="1477">
        <v>2</v>
      </c>
      <c r="I587" s="1477">
        <v>6</v>
      </c>
      <c r="J587" s="1477">
        <v>809</v>
      </c>
      <c r="K587" s="1477">
        <v>84</v>
      </c>
      <c r="L587" s="1477">
        <v>12</v>
      </c>
      <c r="M587" s="1477">
        <v>1</v>
      </c>
      <c r="N587" s="1477">
        <v>3</v>
      </c>
      <c r="O587" s="1477">
        <v>44</v>
      </c>
      <c r="P587" s="1477">
        <v>7</v>
      </c>
      <c r="Q587" s="1477">
        <v>1</v>
      </c>
      <c r="R587" s="1477">
        <v>20</v>
      </c>
      <c r="S587" s="1477">
        <v>27</v>
      </c>
      <c r="T587" s="1477">
        <v>1714</v>
      </c>
    </row>
    <row r="588" spans="1:20" ht="16.5" customHeight="1">
      <c r="A588" s="1671" t="s">
        <v>754</v>
      </c>
      <c r="B588" s="1477">
        <v>360</v>
      </c>
      <c r="C588" s="1477">
        <v>160</v>
      </c>
      <c r="D588" s="1477">
        <v>110</v>
      </c>
      <c r="E588" s="1477">
        <v>90</v>
      </c>
      <c r="F588" s="1477">
        <v>48</v>
      </c>
      <c r="G588" s="1477">
        <v>46</v>
      </c>
      <c r="H588" s="1477">
        <v>0</v>
      </c>
      <c r="I588" s="1477">
        <v>2</v>
      </c>
      <c r="J588" s="1477">
        <v>436</v>
      </c>
      <c r="K588" s="1477">
        <v>43</v>
      </c>
      <c r="L588" s="1477">
        <v>14</v>
      </c>
      <c r="M588" s="1477">
        <v>0</v>
      </c>
      <c r="N588" s="1477">
        <v>2</v>
      </c>
      <c r="O588" s="1477">
        <v>14</v>
      </c>
      <c r="P588" s="1477">
        <v>3</v>
      </c>
      <c r="Q588" s="1477">
        <v>3</v>
      </c>
      <c r="R588" s="1477">
        <v>4</v>
      </c>
      <c r="S588" s="1477">
        <v>3</v>
      </c>
      <c r="T588" s="1477">
        <v>930</v>
      </c>
    </row>
    <row r="589" spans="1:20" ht="16.5" customHeight="1">
      <c r="A589" s="1671" t="s">
        <v>753</v>
      </c>
      <c r="B589" s="1477">
        <v>71</v>
      </c>
      <c r="C589" s="1477">
        <v>34</v>
      </c>
      <c r="D589" s="1477">
        <v>11</v>
      </c>
      <c r="E589" s="1477">
        <v>26</v>
      </c>
      <c r="F589" s="1477">
        <v>31</v>
      </c>
      <c r="G589" s="1477">
        <v>31</v>
      </c>
      <c r="H589" s="1477">
        <v>0</v>
      </c>
      <c r="I589" s="1477">
        <v>0</v>
      </c>
      <c r="J589" s="1477">
        <v>282</v>
      </c>
      <c r="K589" s="1477">
        <v>21</v>
      </c>
      <c r="L589" s="1477">
        <v>4</v>
      </c>
      <c r="M589" s="1477">
        <v>1</v>
      </c>
      <c r="N589" s="1477">
        <v>2</v>
      </c>
      <c r="O589" s="1477">
        <v>15</v>
      </c>
      <c r="P589" s="1477">
        <v>2</v>
      </c>
      <c r="Q589" s="1477">
        <v>0</v>
      </c>
      <c r="R589" s="1477">
        <v>7</v>
      </c>
      <c r="S589" s="1477">
        <v>1</v>
      </c>
      <c r="T589" s="1477">
        <v>437</v>
      </c>
    </row>
    <row r="590" spans="1:20" ht="16.5" customHeight="1">
      <c r="A590" s="1671" t="s">
        <v>752</v>
      </c>
      <c r="B590" s="1477">
        <v>156</v>
      </c>
      <c r="C590" s="1477">
        <v>74</v>
      </c>
      <c r="D590" s="1477">
        <v>45</v>
      </c>
      <c r="E590" s="1477">
        <v>37</v>
      </c>
      <c r="F590" s="1477">
        <v>21</v>
      </c>
      <c r="G590" s="1477">
        <v>21</v>
      </c>
      <c r="H590" s="1477">
        <v>0</v>
      </c>
      <c r="I590" s="1477">
        <v>0</v>
      </c>
      <c r="J590" s="1477">
        <v>345</v>
      </c>
      <c r="K590" s="1477">
        <v>38</v>
      </c>
      <c r="L590" s="1477">
        <v>7</v>
      </c>
      <c r="M590" s="1477">
        <v>0</v>
      </c>
      <c r="N590" s="1477">
        <v>3</v>
      </c>
      <c r="O590" s="1477">
        <v>15</v>
      </c>
      <c r="P590" s="1477">
        <v>1</v>
      </c>
      <c r="Q590" s="1477">
        <v>2</v>
      </c>
      <c r="R590" s="1477">
        <v>6</v>
      </c>
      <c r="S590" s="1477">
        <v>3</v>
      </c>
      <c r="T590" s="1477">
        <v>597</v>
      </c>
    </row>
    <row r="591" spans="1:20" ht="16.5" customHeight="1">
      <c r="A591" s="1671" t="s">
        <v>751</v>
      </c>
      <c r="B591" s="1477">
        <v>317</v>
      </c>
      <c r="C591" s="1477">
        <v>137</v>
      </c>
      <c r="D591" s="1477">
        <v>81</v>
      </c>
      <c r="E591" s="1477">
        <v>99</v>
      </c>
      <c r="F591" s="1477">
        <v>53</v>
      </c>
      <c r="G591" s="1477">
        <v>52</v>
      </c>
      <c r="H591" s="1477">
        <v>1</v>
      </c>
      <c r="I591" s="1477">
        <v>0</v>
      </c>
      <c r="J591" s="1477">
        <v>487</v>
      </c>
      <c r="K591" s="1477">
        <v>43</v>
      </c>
      <c r="L591" s="1477">
        <v>4</v>
      </c>
      <c r="M591" s="1477">
        <v>1</v>
      </c>
      <c r="N591" s="1477">
        <v>1</v>
      </c>
      <c r="O591" s="1477">
        <v>42</v>
      </c>
      <c r="P591" s="1477">
        <v>3</v>
      </c>
      <c r="Q591" s="1477">
        <v>2</v>
      </c>
      <c r="R591" s="1477">
        <v>12</v>
      </c>
      <c r="S591" s="1477">
        <v>0</v>
      </c>
      <c r="T591" s="1477">
        <v>965</v>
      </c>
    </row>
    <row r="592" spans="1:20" ht="16.5" customHeight="1">
      <c r="A592" s="1671" t="s">
        <v>750</v>
      </c>
      <c r="B592" s="1477">
        <v>246</v>
      </c>
      <c r="C592" s="1477">
        <v>131</v>
      </c>
      <c r="D592" s="1477">
        <v>65</v>
      </c>
      <c r="E592" s="1477">
        <v>50</v>
      </c>
      <c r="F592" s="1477">
        <v>29</v>
      </c>
      <c r="G592" s="1477">
        <v>28</v>
      </c>
      <c r="H592" s="1477">
        <v>0</v>
      </c>
      <c r="I592" s="1477">
        <v>1</v>
      </c>
      <c r="J592" s="1477">
        <v>323</v>
      </c>
      <c r="K592" s="1477">
        <v>47</v>
      </c>
      <c r="L592" s="1477">
        <v>6</v>
      </c>
      <c r="M592" s="1477">
        <v>0</v>
      </c>
      <c r="N592" s="1477">
        <v>5</v>
      </c>
      <c r="O592" s="1477">
        <v>20</v>
      </c>
      <c r="P592" s="1477">
        <v>4</v>
      </c>
      <c r="Q592" s="1477">
        <v>0</v>
      </c>
      <c r="R592" s="1477">
        <v>8</v>
      </c>
      <c r="S592" s="1477">
        <v>8</v>
      </c>
      <c r="T592" s="1477">
        <v>696</v>
      </c>
    </row>
    <row r="593" spans="1:20" ht="16.5" customHeight="1">
      <c r="A593" s="1671" t="s">
        <v>749</v>
      </c>
      <c r="B593" s="1477">
        <v>297</v>
      </c>
      <c r="C593" s="1477">
        <v>138</v>
      </c>
      <c r="D593" s="1477">
        <v>50</v>
      </c>
      <c r="E593" s="1477">
        <v>109</v>
      </c>
      <c r="F593" s="1477">
        <v>54</v>
      </c>
      <c r="G593" s="1477">
        <v>47</v>
      </c>
      <c r="H593" s="1477">
        <v>5</v>
      </c>
      <c r="I593" s="1477">
        <v>2</v>
      </c>
      <c r="J593" s="1477">
        <v>732</v>
      </c>
      <c r="K593" s="1477">
        <v>59</v>
      </c>
      <c r="L593" s="1477">
        <v>8</v>
      </c>
      <c r="M593" s="1477">
        <v>1</v>
      </c>
      <c r="N593" s="1477">
        <v>2</v>
      </c>
      <c r="O593" s="1477">
        <v>37</v>
      </c>
      <c r="P593" s="1477">
        <v>7</v>
      </c>
      <c r="Q593" s="1477">
        <v>0</v>
      </c>
      <c r="R593" s="1477">
        <v>17</v>
      </c>
      <c r="S593" s="1477">
        <v>13</v>
      </c>
      <c r="T593" s="1477">
        <v>1227</v>
      </c>
    </row>
    <row r="594" spans="1:20" ht="16.5" customHeight="1">
      <c r="A594" s="1671" t="s">
        <v>748</v>
      </c>
      <c r="B594" s="1477">
        <v>243</v>
      </c>
      <c r="C594" s="1477">
        <v>79</v>
      </c>
      <c r="D594" s="1477">
        <v>49</v>
      </c>
      <c r="E594" s="1477">
        <v>115</v>
      </c>
      <c r="F594" s="1477">
        <v>39</v>
      </c>
      <c r="G594" s="1477">
        <v>32</v>
      </c>
      <c r="H594" s="1477">
        <v>4</v>
      </c>
      <c r="I594" s="1477">
        <v>3</v>
      </c>
      <c r="J594" s="1477">
        <v>893</v>
      </c>
      <c r="K594" s="1477">
        <v>57</v>
      </c>
      <c r="L594" s="1477">
        <v>3</v>
      </c>
      <c r="M594" s="1477">
        <v>1</v>
      </c>
      <c r="N594" s="1477">
        <v>0</v>
      </c>
      <c r="O594" s="1477">
        <v>25</v>
      </c>
      <c r="P594" s="1477">
        <v>5</v>
      </c>
      <c r="Q594" s="1477">
        <v>3</v>
      </c>
      <c r="R594" s="1477">
        <v>17</v>
      </c>
      <c r="S594" s="1477">
        <v>13</v>
      </c>
      <c r="T594" s="1477">
        <v>1299</v>
      </c>
    </row>
    <row r="595" spans="1:20" ht="16.5" customHeight="1">
      <c r="A595" s="1671" t="s">
        <v>747</v>
      </c>
      <c r="B595" s="1477">
        <v>181</v>
      </c>
      <c r="C595" s="1477">
        <v>75</v>
      </c>
      <c r="D595" s="1477">
        <v>31</v>
      </c>
      <c r="E595" s="1477">
        <v>75</v>
      </c>
      <c r="F595" s="1477">
        <v>42</v>
      </c>
      <c r="G595" s="1477">
        <v>35</v>
      </c>
      <c r="H595" s="1477">
        <v>5</v>
      </c>
      <c r="I595" s="1477">
        <v>2</v>
      </c>
      <c r="J595" s="1477">
        <v>774</v>
      </c>
      <c r="K595" s="1477">
        <v>68</v>
      </c>
      <c r="L595" s="1477">
        <v>6</v>
      </c>
      <c r="M595" s="1477">
        <v>0</v>
      </c>
      <c r="N595" s="1477">
        <v>3</v>
      </c>
      <c r="O595" s="1477">
        <v>45</v>
      </c>
      <c r="P595" s="1477">
        <v>0</v>
      </c>
      <c r="Q595" s="1477">
        <v>3</v>
      </c>
      <c r="R595" s="1477">
        <v>15</v>
      </c>
      <c r="S595" s="1477">
        <v>6</v>
      </c>
      <c r="T595" s="1477">
        <v>1143</v>
      </c>
    </row>
    <row r="596" spans="1:20" ht="16.5" customHeight="1">
      <c r="A596" s="1671" t="s">
        <v>746</v>
      </c>
      <c r="B596" s="1477">
        <v>205</v>
      </c>
      <c r="C596" s="1477">
        <v>80</v>
      </c>
      <c r="D596" s="1477">
        <v>52</v>
      </c>
      <c r="E596" s="1477">
        <v>73</v>
      </c>
      <c r="F596" s="1477">
        <v>37</v>
      </c>
      <c r="G596" s="1477">
        <v>23</v>
      </c>
      <c r="H596" s="1477">
        <v>2</v>
      </c>
      <c r="I596" s="1477">
        <v>12</v>
      </c>
      <c r="J596" s="1477">
        <v>735</v>
      </c>
      <c r="K596" s="1477">
        <v>67</v>
      </c>
      <c r="L596" s="1477">
        <v>24</v>
      </c>
      <c r="M596" s="1477">
        <v>0</v>
      </c>
      <c r="N596" s="1477">
        <v>3</v>
      </c>
      <c r="O596" s="1477">
        <v>36</v>
      </c>
      <c r="P596" s="1477">
        <v>5</v>
      </c>
      <c r="Q596" s="1477">
        <v>0</v>
      </c>
      <c r="R596" s="1477">
        <v>12</v>
      </c>
      <c r="S596" s="1477">
        <v>5</v>
      </c>
      <c r="T596" s="1477">
        <v>1129</v>
      </c>
    </row>
    <row r="597" spans="1:20" ht="16.5" customHeight="1">
      <c r="A597" s="1671" t="s">
        <v>745</v>
      </c>
      <c r="B597" s="1477">
        <v>1494</v>
      </c>
      <c r="C597" s="1477">
        <v>779</v>
      </c>
      <c r="D597" s="1477">
        <v>389</v>
      </c>
      <c r="E597" s="1477">
        <v>326</v>
      </c>
      <c r="F597" s="1477">
        <v>125</v>
      </c>
      <c r="G597" s="1477">
        <v>110</v>
      </c>
      <c r="H597" s="1477">
        <v>5</v>
      </c>
      <c r="I597" s="1477">
        <v>10</v>
      </c>
      <c r="J597" s="1477">
        <v>1744</v>
      </c>
      <c r="K597" s="1477">
        <v>163</v>
      </c>
      <c r="L597" s="1477">
        <v>24</v>
      </c>
      <c r="M597" s="1477">
        <v>5</v>
      </c>
      <c r="N597" s="1477">
        <v>7</v>
      </c>
      <c r="O597" s="1477">
        <v>67</v>
      </c>
      <c r="P597" s="1477">
        <v>21</v>
      </c>
      <c r="Q597" s="1477">
        <v>0</v>
      </c>
      <c r="R597" s="1477">
        <v>32</v>
      </c>
      <c r="S597" s="1477">
        <v>15</v>
      </c>
      <c r="T597" s="1477">
        <v>3697</v>
      </c>
    </row>
    <row r="598" spans="1:20" ht="16.5" customHeight="1">
      <c r="A598" s="1671" t="s">
        <v>744</v>
      </c>
      <c r="B598" s="1477">
        <v>635</v>
      </c>
      <c r="C598" s="1477">
        <v>216</v>
      </c>
      <c r="D598" s="1477">
        <v>117</v>
      </c>
      <c r="E598" s="1477">
        <v>302</v>
      </c>
      <c r="F598" s="1477">
        <v>152</v>
      </c>
      <c r="G598" s="1477">
        <v>120</v>
      </c>
      <c r="H598" s="1477">
        <v>19</v>
      </c>
      <c r="I598" s="1477">
        <v>13</v>
      </c>
      <c r="J598" s="1477">
        <v>1529</v>
      </c>
      <c r="K598" s="1477">
        <v>128</v>
      </c>
      <c r="L598" s="1477">
        <v>17</v>
      </c>
      <c r="M598" s="1477">
        <v>3</v>
      </c>
      <c r="N598" s="1477">
        <v>3</v>
      </c>
      <c r="O598" s="1477">
        <v>33</v>
      </c>
      <c r="P598" s="1477">
        <v>8</v>
      </c>
      <c r="Q598" s="1477">
        <v>5</v>
      </c>
      <c r="R598" s="1477">
        <v>16</v>
      </c>
      <c r="S598" s="1477">
        <v>17</v>
      </c>
      <c r="T598" s="1477">
        <v>2546</v>
      </c>
    </row>
    <row r="599" spans="1:20" ht="16.5" customHeight="1">
      <c r="A599" s="1671" t="s">
        <v>743</v>
      </c>
      <c r="B599" s="1477">
        <v>1055</v>
      </c>
      <c r="C599" s="1477">
        <v>472</v>
      </c>
      <c r="D599" s="1477">
        <v>188</v>
      </c>
      <c r="E599" s="1477">
        <v>395</v>
      </c>
      <c r="F599" s="1477">
        <v>165</v>
      </c>
      <c r="G599" s="1477">
        <v>145</v>
      </c>
      <c r="H599" s="1477">
        <v>10</v>
      </c>
      <c r="I599" s="1477">
        <v>10</v>
      </c>
      <c r="J599" s="1477">
        <v>2331</v>
      </c>
      <c r="K599" s="1477">
        <v>265</v>
      </c>
      <c r="L599" s="1477">
        <v>43</v>
      </c>
      <c r="M599" s="1477">
        <v>1</v>
      </c>
      <c r="N599" s="1477">
        <v>9</v>
      </c>
      <c r="O599" s="1477">
        <v>68</v>
      </c>
      <c r="P599" s="1477">
        <v>59</v>
      </c>
      <c r="Q599" s="1477">
        <v>24</v>
      </c>
      <c r="R599" s="1477">
        <v>36</v>
      </c>
      <c r="S599" s="1477">
        <v>61</v>
      </c>
      <c r="T599" s="1477">
        <v>4117</v>
      </c>
    </row>
    <row r="600" spans="1:20" ht="16.5" customHeight="1">
      <c r="A600" s="1671" t="s">
        <v>742</v>
      </c>
      <c r="B600" s="1477">
        <v>392</v>
      </c>
      <c r="C600" s="1477">
        <v>159</v>
      </c>
      <c r="D600" s="1477">
        <v>109</v>
      </c>
      <c r="E600" s="1477">
        <v>124</v>
      </c>
      <c r="F600" s="1477">
        <v>76</v>
      </c>
      <c r="G600" s="1477">
        <v>64</v>
      </c>
      <c r="H600" s="1477">
        <v>4</v>
      </c>
      <c r="I600" s="1477">
        <v>8</v>
      </c>
      <c r="J600" s="1477">
        <v>1018</v>
      </c>
      <c r="K600" s="1477">
        <v>79</v>
      </c>
      <c r="L600" s="1477">
        <v>13</v>
      </c>
      <c r="M600" s="1477">
        <v>0</v>
      </c>
      <c r="N600" s="1477">
        <v>5</v>
      </c>
      <c r="O600" s="1477">
        <v>30</v>
      </c>
      <c r="P600" s="1477">
        <v>9</v>
      </c>
      <c r="Q600" s="1477">
        <v>3</v>
      </c>
      <c r="R600" s="1477">
        <v>7</v>
      </c>
      <c r="S600" s="1477">
        <v>4</v>
      </c>
      <c r="T600" s="1477">
        <v>1636</v>
      </c>
    </row>
    <row r="601" spans="1:20" ht="16.5" customHeight="1">
      <c r="A601" s="1671" t="s">
        <v>741</v>
      </c>
      <c r="B601" s="1477">
        <v>441</v>
      </c>
      <c r="C601" s="1477">
        <v>215</v>
      </c>
      <c r="D601" s="1477">
        <v>117</v>
      </c>
      <c r="E601" s="1477">
        <v>109</v>
      </c>
      <c r="F601" s="1477">
        <v>29</v>
      </c>
      <c r="G601" s="1477">
        <v>27</v>
      </c>
      <c r="H601" s="1477">
        <v>1</v>
      </c>
      <c r="I601" s="1477">
        <v>1</v>
      </c>
      <c r="J601" s="1477">
        <v>577</v>
      </c>
      <c r="K601" s="1477">
        <v>57</v>
      </c>
      <c r="L601" s="1477">
        <v>12</v>
      </c>
      <c r="M601" s="1477">
        <v>0</v>
      </c>
      <c r="N601" s="1477">
        <v>7</v>
      </c>
      <c r="O601" s="1477">
        <v>33</v>
      </c>
      <c r="P601" s="1477">
        <v>14</v>
      </c>
      <c r="Q601" s="1477">
        <v>5</v>
      </c>
      <c r="R601" s="1477">
        <v>9</v>
      </c>
      <c r="S601" s="1477">
        <v>7</v>
      </c>
      <c r="T601" s="1477">
        <v>1191</v>
      </c>
    </row>
    <row r="602" spans="1:20" ht="16.5" customHeight="1">
      <c r="A602" s="1671" t="s">
        <v>740</v>
      </c>
      <c r="B602" s="1477">
        <v>211</v>
      </c>
      <c r="C602" s="1477">
        <v>106</v>
      </c>
      <c r="D602" s="1477">
        <v>43</v>
      </c>
      <c r="E602" s="1477">
        <v>62</v>
      </c>
      <c r="F602" s="1477">
        <v>41</v>
      </c>
      <c r="G602" s="1477">
        <v>39</v>
      </c>
      <c r="H602" s="1477">
        <v>0</v>
      </c>
      <c r="I602" s="1477">
        <v>2</v>
      </c>
      <c r="J602" s="1477">
        <v>546</v>
      </c>
      <c r="K602" s="1477">
        <v>48</v>
      </c>
      <c r="L602" s="1477">
        <v>10</v>
      </c>
      <c r="M602" s="1477">
        <v>2</v>
      </c>
      <c r="N602" s="1477">
        <v>3</v>
      </c>
      <c r="O602" s="1477">
        <v>15</v>
      </c>
      <c r="P602" s="1477">
        <v>2</v>
      </c>
      <c r="Q602" s="1477">
        <v>3</v>
      </c>
      <c r="R602" s="1477">
        <v>17</v>
      </c>
      <c r="S602" s="1477">
        <v>5</v>
      </c>
      <c r="T602" s="1477">
        <v>903</v>
      </c>
    </row>
    <row r="603" spans="1:20" ht="16.5" customHeight="1">
      <c r="A603" s="1671" t="s">
        <v>739</v>
      </c>
      <c r="B603" s="1477">
        <v>354</v>
      </c>
      <c r="C603" s="1477">
        <v>150</v>
      </c>
      <c r="D603" s="1477">
        <v>73</v>
      </c>
      <c r="E603" s="1477">
        <v>131</v>
      </c>
      <c r="F603" s="1477">
        <v>24</v>
      </c>
      <c r="G603" s="1477">
        <v>20</v>
      </c>
      <c r="H603" s="1477">
        <v>0</v>
      </c>
      <c r="I603" s="1477">
        <v>4</v>
      </c>
      <c r="J603" s="1477">
        <v>420</v>
      </c>
      <c r="K603" s="1477">
        <v>51</v>
      </c>
      <c r="L603" s="1477">
        <v>7</v>
      </c>
      <c r="M603" s="1477">
        <v>1</v>
      </c>
      <c r="N603" s="1477">
        <v>2</v>
      </c>
      <c r="O603" s="1477">
        <v>26</v>
      </c>
      <c r="P603" s="1477">
        <v>16</v>
      </c>
      <c r="Q603" s="1477">
        <v>2</v>
      </c>
      <c r="R603" s="1477">
        <v>10</v>
      </c>
      <c r="S603" s="1477">
        <v>7</v>
      </c>
      <c r="T603" s="1477">
        <v>920</v>
      </c>
    </row>
    <row r="604" spans="1:20" ht="16.5" customHeight="1">
      <c r="A604" s="1671" t="s">
        <v>738</v>
      </c>
      <c r="B604" s="1477">
        <v>135</v>
      </c>
      <c r="C604" s="1477">
        <v>70</v>
      </c>
      <c r="D604" s="1477">
        <v>20</v>
      </c>
      <c r="E604" s="1477">
        <v>45</v>
      </c>
      <c r="F604" s="1477">
        <v>18</v>
      </c>
      <c r="G604" s="1477">
        <v>17</v>
      </c>
      <c r="H604" s="1477">
        <v>1</v>
      </c>
      <c r="I604" s="1477">
        <v>0</v>
      </c>
      <c r="J604" s="1477">
        <v>188</v>
      </c>
      <c r="K604" s="1477">
        <v>29</v>
      </c>
      <c r="L604" s="1477">
        <v>8</v>
      </c>
      <c r="M604" s="1477">
        <v>0</v>
      </c>
      <c r="N604" s="1477">
        <v>3</v>
      </c>
      <c r="O604" s="1477">
        <v>7</v>
      </c>
      <c r="P604" s="1477">
        <v>3</v>
      </c>
      <c r="Q604" s="1477">
        <v>0</v>
      </c>
      <c r="R604" s="1477">
        <v>3</v>
      </c>
      <c r="S604" s="1477">
        <v>0</v>
      </c>
      <c r="T604" s="1477">
        <v>394</v>
      </c>
    </row>
    <row r="605" spans="1:20" ht="16.5" customHeight="1">
      <c r="A605" s="1671" t="s">
        <v>737</v>
      </c>
      <c r="B605" s="1477">
        <v>101</v>
      </c>
      <c r="C605" s="1477">
        <v>53</v>
      </c>
      <c r="D605" s="1477">
        <v>10</v>
      </c>
      <c r="E605" s="1477">
        <v>38</v>
      </c>
      <c r="F605" s="1477">
        <v>23</v>
      </c>
      <c r="G605" s="1477">
        <v>17</v>
      </c>
      <c r="H605" s="1477">
        <v>2</v>
      </c>
      <c r="I605" s="1477">
        <v>4</v>
      </c>
      <c r="J605" s="1477">
        <v>288</v>
      </c>
      <c r="K605" s="1477">
        <v>29</v>
      </c>
      <c r="L605" s="1477">
        <v>11</v>
      </c>
      <c r="M605" s="1477">
        <v>0</v>
      </c>
      <c r="N605" s="1477">
        <v>2</v>
      </c>
      <c r="O605" s="1477">
        <v>31</v>
      </c>
      <c r="P605" s="1477">
        <v>4</v>
      </c>
      <c r="Q605" s="1477">
        <v>1</v>
      </c>
      <c r="R605" s="1477">
        <v>6</v>
      </c>
      <c r="S605" s="1477">
        <v>3</v>
      </c>
      <c r="T605" s="1477">
        <v>499</v>
      </c>
    </row>
    <row r="606" spans="1:20" ht="16.5" customHeight="1">
      <c r="A606" s="1671" t="s">
        <v>736</v>
      </c>
      <c r="B606" s="1477">
        <v>214</v>
      </c>
      <c r="C606" s="1477">
        <v>62</v>
      </c>
      <c r="D606" s="1477">
        <v>21</v>
      </c>
      <c r="E606" s="1477">
        <v>131</v>
      </c>
      <c r="F606" s="1477">
        <v>39</v>
      </c>
      <c r="G606" s="1477">
        <v>37</v>
      </c>
      <c r="H606" s="1477">
        <v>0</v>
      </c>
      <c r="I606" s="1477">
        <v>2</v>
      </c>
      <c r="J606" s="1477">
        <v>487</v>
      </c>
      <c r="K606" s="1477">
        <v>51</v>
      </c>
      <c r="L606" s="1477">
        <v>14</v>
      </c>
      <c r="M606" s="1477">
        <v>3</v>
      </c>
      <c r="N606" s="1477">
        <v>1</v>
      </c>
      <c r="O606" s="1477">
        <v>20</v>
      </c>
      <c r="P606" s="1477">
        <v>4</v>
      </c>
      <c r="Q606" s="1477">
        <v>1</v>
      </c>
      <c r="R606" s="1477">
        <v>14</v>
      </c>
      <c r="S606" s="1477">
        <v>4</v>
      </c>
      <c r="T606" s="1477">
        <v>852</v>
      </c>
    </row>
    <row r="607" spans="1:20" ht="16.5" customHeight="1">
      <c r="A607" s="1671" t="s">
        <v>735</v>
      </c>
      <c r="B607" s="1477">
        <v>184</v>
      </c>
      <c r="C607" s="1477">
        <v>94</v>
      </c>
      <c r="D607" s="1477">
        <v>26</v>
      </c>
      <c r="E607" s="1477">
        <v>64</v>
      </c>
      <c r="F607" s="1477">
        <v>25</v>
      </c>
      <c r="G607" s="1477">
        <v>23</v>
      </c>
      <c r="H607" s="1477">
        <v>2</v>
      </c>
      <c r="I607" s="1477">
        <v>0</v>
      </c>
      <c r="J607" s="1477">
        <v>551</v>
      </c>
      <c r="K607" s="1477">
        <v>36</v>
      </c>
      <c r="L607" s="1477">
        <v>8</v>
      </c>
      <c r="M607" s="1477">
        <v>0</v>
      </c>
      <c r="N607" s="1477">
        <v>6</v>
      </c>
      <c r="O607" s="1477">
        <v>38</v>
      </c>
      <c r="P607" s="1477">
        <v>6</v>
      </c>
      <c r="Q607" s="1477">
        <v>2</v>
      </c>
      <c r="R607" s="1477">
        <v>15</v>
      </c>
      <c r="S607" s="1477">
        <v>4</v>
      </c>
      <c r="T607" s="1477">
        <v>875</v>
      </c>
    </row>
    <row r="608" spans="1:20" ht="16.5" customHeight="1">
      <c r="A608" s="1671" t="s">
        <v>734</v>
      </c>
      <c r="B608" s="1477">
        <v>97</v>
      </c>
      <c r="C608" s="1477">
        <v>47</v>
      </c>
      <c r="D608" s="1477">
        <v>9</v>
      </c>
      <c r="E608" s="1477">
        <v>41</v>
      </c>
      <c r="F608" s="1477">
        <v>69</v>
      </c>
      <c r="G608" s="1477">
        <v>50</v>
      </c>
      <c r="H608" s="1477">
        <v>10</v>
      </c>
      <c r="I608" s="1477">
        <v>9</v>
      </c>
      <c r="J608" s="1477">
        <v>511</v>
      </c>
      <c r="K608" s="1477">
        <v>42</v>
      </c>
      <c r="L608" s="1477">
        <v>4</v>
      </c>
      <c r="M608" s="1477">
        <v>0</v>
      </c>
      <c r="N608" s="1477">
        <v>0</v>
      </c>
      <c r="O608" s="1477">
        <v>11</v>
      </c>
      <c r="P608" s="1477">
        <v>1</v>
      </c>
      <c r="Q608" s="1477">
        <v>0</v>
      </c>
      <c r="R608" s="1477">
        <v>9</v>
      </c>
      <c r="S608" s="1477">
        <v>2</v>
      </c>
      <c r="T608" s="1477">
        <v>746</v>
      </c>
    </row>
    <row r="609" spans="1:20" ht="16.5" customHeight="1">
      <c r="A609" s="1671" t="s">
        <v>733</v>
      </c>
      <c r="B609" s="1477">
        <v>205</v>
      </c>
      <c r="C609" s="1477">
        <v>81</v>
      </c>
      <c r="D609" s="1477">
        <v>24</v>
      </c>
      <c r="E609" s="1477">
        <v>100</v>
      </c>
      <c r="F609" s="1477">
        <v>76</v>
      </c>
      <c r="G609" s="1477">
        <v>68</v>
      </c>
      <c r="H609" s="1477">
        <v>3</v>
      </c>
      <c r="I609" s="1477">
        <v>5</v>
      </c>
      <c r="J609" s="1477">
        <v>879</v>
      </c>
      <c r="K609" s="1477">
        <v>86</v>
      </c>
      <c r="L609" s="1477">
        <v>12</v>
      </c>
      <c r="M609" s="1477">
        <v>2</v>
      </c>
      <c r="N609" s="1477">
        <v>9</v>
      </c>
      <c r="O609" s="1477">
        <v>37</v>
      </c>
      <c r="P609" s="1477">
        <v>15</v>
      </c>
      <c r="Q609" s="1477">
        <v>4</v>
      </c>
      <c r="R609" s="1477">
        <v>10</v>
      </c>
      <c r="S609" s="1477">
        <v>11</v>
      </c>
      <c r="T609" s="1477">
        <v>1346</v>
      </c>
    </row>
    <row r="610" spans="1:20" ht="16.5" customHeight="1">
      <c r="A610" s="1671" t="s">
        <v>732</v>
      </c>
      <c r="B610" s="1477">
        <v>266</v>
      </c>
      <c r="C610" s="1477">
        <v>84</v>
      </c>
      <c r="D610" s="1477">
        <v>46</v>
      </c>
      <c r="E610" s="1477">
        <v>136</v>
      </c>
      <c r="F610" s="1477">
        <v>43</v>
      </c>
      <c r="G610" s="1477">
        <v>41</v>
      </c>
      <c r="H610" s="1477">
        <v>1</v>
      </c>
      <c r="I610" s="1477">
        <v>1</v>
      </c>
      <c r="J610" s="1477">
        <v>530</v>
      </c>
      <c r="K610" s="1477">
        <v>48</v>
      </c>
      <c r="L610" s="1477">
        <v>11</v>
      </c>
      <c r="M610" s="1477">
        <v>2</v>
      </c>
      <c r="N610" s="1477">
        <v>2</v>
      </c>
      <c r="O610" s="1477">
        <v>31</v>
      </c>
      <c r="P610" s="1477">
        <v>40</v>
      </c>
      <c r="Q610" s="1477">
        <v>11</v>
      </c>
      <c r="R610" s="1477">
        <v>8</v>
      </c>
      <c r="S610" s="1477">
        <v>6</v>
      </c>
      <c r="T610" s="1477">
        <v>998</v>
      </c>
    </row>
    <row r="611" spans="1:20" ht="16.5" customHeight="1">
      <c r="A611" s="1671" t="s">
        <v>731</v>
      </c>
      <c r="B611" s="1477">
        <v>189</v>
      </c>
      <c r="C611" s="1477">
        <v>99</v>
      </c>
      <c r="D611" s="1477">
        <v>35</v>
      </c>
      <c r="E611" s="1477">
        <v>55</v>
      </c>
      <c r="F611" s="1477">
        <v>34</v>
      </c>
      <c r="G611" s="1477">
        <v>32</v>
      </c>
      <c r="H611" s="1477">
        <v>1</v>
      </c>
      <c r="I611" s="1477">
        <v>1</v>
      </c>
      <c r="J611" s="1477">
        <v>259</v>
      </c>
      <c r="K611" s="1477">
        <v>41</v>
      </c>
      <c r="L611" s="1477">
        <v>8</v>
      </c>
      <c r="M611" s="1477">
        <v>4</v>
      </c>
      <c r="N611" s="1477">
        <v>2</v>
      </c>
      <c r="O611" s="1477">
        <v>19</v>
      </c>
      <c r="P611" s="1477">
        <v>4</v>
      </c>
      <c r="Q611" s="1477">
        <v>0</v>
      </c>
      <c r="R611" s="1477">
        <v>6</v>
      </c>
      <c r="S611" s="1477">
        <v>10</v>
      </c>
      <c r="T611" s="1477">
        <v>576</v>
      </c>
    </row>
    <row r="612" spans="1:20" ht="16.5" customHeight="1">
      <c r="A612" s="1671" t="s">
        <v>730</v>
      </c>
      <c r="B612" s="1477">
        <v>126</v>
      </c>
      <c r="C612" s="1477">
        <v>71</v>
      </c>
      <c r="D612" s="1477">
        <v>25</v>
      </c>
      <c r="E612" s="1477">
        <v>30</v>
      </c>
      <c r="F612" s="1477">
        <v>9</v>
      </c>
      <c r="G612" s="1477">
        <v>6</v>
      </c>
      <c r="H612" s="1477">
        <v>1</v>
      </c>
      <c r="I612" s="1477">
        <v>2</v>
      </c>
      <c r="J612" s="1477">
        <v>281</v>
      </c>
      <c r="K612" s="1477">
        <v>26</v>
      </c>
      <c r="L612" s="1477">
        <v>6</v>
      </c>
      <c r="M612" s="1477">
        <v>1</v>
      </c>
      <c r="N612" s="1477">
        <v>1</v>
      </c>
      <c r="O612" s="1477">
        <v>7</v>
      </c>
      <c r="P612" s="1477">
        <v>4</v>
      </c>
      <c r="Q612" s="1477">
        <v>5</v>
      </c>
      <c r="R612" s="1477">
        <v>6</v>
      </c>
      <c r="S612" s="1477">
        <v>8</v>
      </c>
      <c r="T612" s="1477">
        <v>480</v>
      </c>
    </row>
    <row r="613" spans="1:20" ht="16.5" customHeight="1">
      <c r="A613" s="1671" t="s">
        <v>729</v>
      </c>
      <c r="B613" s="1477">
        <v>1110</v>
      </c>
      <c r="C613" s="1477">
        <v>385</v>
      </c>
      <c r="D613" s="1477">
        <v>208</v>
      </c>
      <c r="E613" s="1477">
        <v>517</v>
      </c>
      <c r="F613" s="1477">
        <v>231</v>
      </c>
      <c r="G613" s="1477">
        <v>177</v>
      </c>
      <c r="H613" s="1477">
        <v>35</v>
      </c>
      <c r="I613" s="1477">
        <v>19</v>
      </c>
      <c r="J613" s="1477">
        <v>1710</v>
      </c>
      <c r="K613" s="1477">
        <v>172</v>
      </c>
      <c r="L613" s="1477">
        <v>25</v>
      </c>
      <c r="M613" s="1477">
        <v>3</v>
      </c>
      <c r="N613" s="1477">
        <v>4</v>
      </c>
      <c r="O613" s="1477">
        <v>74</v>
      </c>
      <c r="P613" s="1477">
        <v>19</v>
      </c>
      <c r="Q613" s="1477">
        <v>4</v>
      </c>
      <c r="R613" s="1477">
        <v>21</v>
      </c>
      <c r="S613" s="1477">
        <v>40</v>
      </c>
      <c r="T613" s="1477">
        <v>3413</v>
      </c>
    </row>
    <row r="614" spans="1:20" ht="16.5" customHeight="1">
      <c r="A614" s="1671" t="s">
        <v>728</v>
      </c>
      <c r="B614" s="1477">
        <v>513</v>
      </c>
      <c r="C614" s="1477">
        <v>173</v>
      </c>
      <c r="D614" s="1477">
        <v>68</v>
      </c>
      <c r="E614" s="1477">
        <v>272</v>
      </c>
      <c r="F614" s="1477">
        <v>62</v>
      </c>
      <c r="G614" s="1477">
        <v>57</v>
      </c>
      <c r="H614" s="1477">
        <v>3</v>
      </c>
      <c r="I614" s="1477">
        <v>2</v>
      </c>
      <c r="J614" s="1477">
        <v>928</v>
      </c>
      <c r="K614" s="1477">
        <v>78</v>
      </c>
      <c r="L614" s="1477">
        <v>20</v>
      </c>
      <c r="M614" s="1477">
        <v>0</v>
      </c>
      <c r="N614" s="1477">
        <v>4</v>
      </c>
      <c r="O614" s="1477">
        <v>56</v>
      </c>
      <c r="P614" s="1477">
        <v>17</v>
      </c>
      <c r="Q614" s="1477">
        <v>5</v>
      </c>
      <c r="R614" s="1477">
        <v>17</v>
      </c>
      <c r="S614" s="1477">
        <v>8</v>
      </c>
      <c r="T614" s="1477">
        <v>1708</v>
      </c>
    </row>
    <row r="615" spans="1:20" ht="16.5" customHeight="1">
      <c r="A615" s="1671" t="s">
        <v>727</v>
      </c>
      <c r="B615" s="1477">
        <v>181</v>
      </c>
      <c r="C615" s="1477">
        <v>103</v>
      </c>
      <c r="D615" s="1477">
        <v>31</v>
      </c>
      <c r="E615" s="1477">
        <v>47</v>
      </c>
      <c r="F615" s="1477">
        <v>17</v>
      </c>
      <c r="G615" s="1477">
        <v>14</v>
      </c>
      <c r="H615" s="1477">
        <v>1</v>
      </c>
      <c r="I615" s="1477">
        <v>2</v>
      </c>
      <c r="J615" s="1477">
        <v>326</v>
      </c>
      <c r="K615" s="1477">
        <v>35</v>
      </c>
      <c r="L615" s="1477">
        <v>9</v>
      </c>
      <c r="M615" s="1477">
        <v>0</v>
      </c>
      <c r="N615" s="1477">
        <v>2</v>
      </c>
      <c r="O615" s="1477">
        <v>10</v>
      </c>
      <c r="P615" s="1477">
        <v>3</v>
      </c>
      <c r="Q615" s="1477">
        <v>1</v>
      </c>
      <c r="R615" s="1477">
        <v>0</v>
      </c>
      <c r="S615" s="1477">
        <v>13</v>
      </c>
      <c r="T615" s="1477">
        <v>597</v>
      </c>
    </row>
    <row r="616" spans="1:20" ht="16.5" customHeight="1">
      <c r="A616" s="1671" t="s">
        <v>726</v>
      </c>
      <c r="B616" s="1477">
        <v>33</v>
      </c>
      <c r="C616" s="1477">
        <v>12</v>
      </c>
      <c r="D616" s="1477">
        <v>4</v>
      </c>
      <c r="E616" s="1477">
        <v>17</v>
      </c>
      <c r="F616" s="1477">
        <v>7</v>
      </c>
      <c r="G616" s="1477">
        <v>6</v>
      </c>
      <c r="H616" s="1477">
        <v>0</v>
      </c>
      <c r="I616" s="1477">
        <v>1</v>
      </c>
      <c r="J616" s="1477">
        <v>313</v>
      </c>
      <c r="K616" s="1477">
        <v>16</v>
      </c>
      <c r="L616" s="1477">
        <v>5</v>
      </c>
      <c r="M616" s="1477">
        <v>0</v>
      </c>
      <c r="N616" s="1477">
        <v>1</v>
      </c>
      <c r="O616" s="1477">
        <v>8</v>
      </c>
      <c r="P616" s="1477">
        <v>0</v>
      </c>
      <c r="Q616" s="1477">
        <v>1</v>
      </c>
      <c r="R616" s="1477">
        <v>2</v>
      </c>
      <c r="S616" s="1477">
        <v>0</v>
      </c>
      <c r="T616" s="1477">
        <v>386</v>
      </c>
    </row>
    <row r="617" spans="1:20" ht="16.5" customHeight="1">
      <c r="A617" s="1671" t="s">
        <v>725</v>
      </c>
      <c r="B617" s="1477">
        <v>168</v>
      </c>
      <c r="C617" s="1477">
        <v>91</v>
      </c>
      <c r="D617" s="1477">
        <v>39</v>
      </c>
      <c r="E617" s="1477">
        <v>38</v>
      </c>
      <c r="F617" s="1477">
        <v>24</v>
      </c>
      <c r="G617" s="1477">
        <v>24</v>
      </c>
      <c r="H617" s="1477">
        <v>0</v>
      </c>
      <c r="I617" s="1477">
        <v>0</v>
      </c>
      <c r="J617" s="1477">
        <v>227</v>
      </c>
      <c r="K617" s="1477">
        <v>28</v>
      </c>
      <c r="L617" s="1477">
        <v>0</v>
      </c>
      <c r="M617" s="1477">
        <v>0</v>
      </c>
      <c r="N617" s="1477">
        <v>3</v>
      </c>
      <c r="O617" s="1477">
        <v>5</v>
      </c>
      <c r="P617" s="1477">
        <v>4</v>
      </c>
      <c r="Q617" s="1477">
        <v>2</v>
      </c>
      <c r="R617" s="1477">
        <v>1</v>
      </c>
      <c r="S617" s="1477">
        <v>3</v>
      </c>
      <c r="T617" s="1477">
        <v>465</v>
      </c>
    </row>
    <row r="618" spans="1:20" ht="16.5" customHeight="1">
      <c r="A618" s="1671" t="s">
        <v>724</v>
      </c>
      <c r="B618" s="1477">
        <v>200</v>
      </c>
      <c r="C618" s="1477">
        <v>96</v>
      </c>
      <c r="D618" s="1477">
        <v>41</v>
      </c>
      <c r="E618" s="1477">
        <v>63</v>
      </c>
      <c r="F618" s="1477">
        <v>31</v>
      </c>
      <c r="G618" s="1477">
        <v>30</v>
      </c>
      <c r="H618" s="1477">
        <v>0</v>
      </c>
      <c r="I618" s="1477">
        <v>1</v>
      </c>
      <c r="J618" s="1477">
        <v>344</v>
      </c>
      <c r="K618" s="1477">
        <v>25</v>
      </c>
      <c r="L618" s="1477">
        <v>3</v>
      </c>
      <c r="M618" s="1477">
        <v>0</v>
      </c>
      <c r="N618" s="1477">
        <v>2</v>
      </c>
      <c r="O618" s="1477">
        <v>6</v>
      </c>
      <c r="P618" s="1477">
        <v>4</v>
      </c>
      <c r="Q618" s="1477">
        <v>2</v>
      </c>
      <c r="R618" s="1477">
        <v>6</v>
      </c>
      <c r="S618" s="1477">
        <v>2</v>
      </c>
      <c r="T618" s="1477">
        <v>625</v>
      </c>
    </row>
    <row r="619" spans="1:20" ht="16.5" customHeight="1">
      <c r="A619" s="1671" t="s">
        <v>723</v>
      </c>
      <c r="B619" s="1477">
        <v>202</v>
      </c>
      <c r="C619" s="1477">
        <v>104</v>
      </c>
      <c r="D619" s="1477">
        <v>39</v>
      </c>
      <c r="E619" s="1477">
        <v>59</v>
      </c>
      <c r="F619" s="1477">
        <v>26</v>
      </c>
      <c r="G619" s="1477">
        <v>24</v>
      </c>
      <c r="H619" s="1477">
        <v>2</v>
      </c>
      <c r="I619" s="1477">
        <v>0</v>
      </c>
      <c r="J619" s="1477">
        <v>271</v>
      </c>
      <c r="K619" s="1477">
        <v>19</v>
      </c>
      <c r="L619" s="1477">
        <v>3</v>
      </c>
      <c r="M619" s="1477">
        <v>0</v>
      </c>
      <c r="N619" s="1477">
        <v>3</v>
      </c>
      <c r="O619" s="1477">
        <v>17</v>
      </c>
      <c r="P619" s="1477">
        <v>3</v>
      </c>
      <c r="Q619" s="1477">
        <v>0</v>
      </c>
      <c r="R619" s="1477">
        <v>8</v>
      </c>
      <c r="S619" s="1477">
        <v>0</v>
      </c>
      <c r="T619" s="1477">
        <v>552</v>
      </c>
    </row>
    <row r="620" spans="1:20" ht="16.5" customHeight="1">
      <c r="A620" s="1671" t="s">
        <v>722</v>
      </c>
      <c r="B620" s="1477">
        <v>333</v>
      </c>
      <c r="C620" s="1477">
        <v>183</v>
      </c>
      <c r="D620" s="1477">
        <v>53</v>
      </c>
      <c r="E620" s="1477">
        <v>97</v>
      </c>
      <c r="F620" s="1477">
        <v>114</v>
      </c>
      <c r="G620" s="1477">
        <v>110</v>
      </c>
      <c r="H620" s="1477">
        <v>2</v>
      </c>
      <c r="I620" s="1477">
        <v>2</v>
      </c>
      <c r="J620" s="1477">
        <v>573</v>
      </c>
      <c r="K620" s="1477">
        <v>37</v>
      </c>
      <c r="L620" s="1477">
        <v>3</v>
      </c>
      <c r="M620" s="1477">
        <v>0</v>
      </c>
      <c r="N620" s="1477">
        <v>4</v>
      </c>
      <c r="O620" s="1477">
        <v>55</v>
      </c>
      <c r="P620" s="1477">
        <v>3</v>
      </c>
      <c r="Q620" s="1477">
        <v>1</v>
      </c>
      <c r="R620" s="1477">
        <v>16</v>
      </c>
      <c r="S620" s="1477">
        <v>8</v>
      </c>
      <c r="T620" s="1477">
        <v>1147</v>
      </c>
    </row>
    <row r="621" spans="1:20" ht="16.5" customHeight="1">
      <c r="A621" s="1671" t="s">
        <v>721</v>
      </c>
      <c r="B621" s="1477">
        <v>472</v>
      </c>
      <c r="C621" s="1477">
        <v>202</v>
      </c>
      <c r="D621" s="1477">
        <v>189</v>
      </c>
      <c r="E621" s="1477">
        <v>81</v>
      </c>
      <c r="F621" s="1477">
        <v>77</v>
      </c>
      <c r="G621" s="1477">
        <v>75</v>
      </c>
      <c r="H621" s="1477">
        <v>1</v>
      </c>
      <c r="I621" s="1477">
        <v>1</v>
      </c>
      <c r="J621" s="1477">
        <v>775</v>
      </c>
      <c r="K621" s="1477">
        <v>47</v>
      </c>
      <c r="L621" s="1477">
        <v>15</v>
      </c>
      <c r="M621" s="1477">
        <v>0</v>
      </c>
      <c r="N621" s="1477">
        <v>10</v>
      </c>
      <c r="O621" s="1477">
        <v>35</v>
      </c>
      <c r="P621" s="1477">
        <v>7</v>
      </c>
      <c r="Q621" s="1477">
        <v>2</v>
      </c>
      <c r="R621" s="1477">
        <v>16</v>
      </c>
      <c r="S621" s="1477">
        <v>1</v>
      </c>
      <c r="T621" s="1477">
        <v>1457</v>
      </c>
    </row>
    <row r="622" spans="1:20" ht="16.5" customHeight="1">
      <c r="A622" s="1671" t="s">
        <v>720</v>
      </c>
      <c r="B622" s="1477">
        <v>55</v>
      </c>
      <c r="C622" s="1477">
        <v>28</v>
      </c>
      <c r="D622" s="1477">
        <v>6</v>
      </c>
      <c r="E622" s="1477">
        <v>21</v>
      </c>
      <c r="F622" s="1477">
        <v>39</v>
      </c>
      <c r="G622" s="1477">
        <v>33</v>
      </c>
      <c r="H622" s="1477">
        <v>1</v>
      </c>
      <c r="I622" s="1477">
        <v>5</v>
      </c>
      <c r="J622" s="1477">
        <v>260</v>
      </c>
      <c r="K622" s="1477">
        <v>13</v>
      </c>
      <c r="L622" s="1477">
        <v>3</v>
      </c>
      <c r="M622" s="1477">
        <v>0</v>
      </c>
      <c r="N622" s="1477">
        <v>1</v>
      </c>
      <c r="O622" s="1477">
        <v>13</v>
      </c>
      <c r="P622" s="1477">
        <v>1</v>
      </c>
      <c r="Q622" s="1477">
        <v>1</v>
      </c>
      <c r="R622" s="1477">
        <v>6</v>
      </c>
      <c r="S622" s="1477">
        <v>1</v>
      </c>
      <c r="T622" s="1477">
        <v>393</v>
      </c>
    </row>
    <row r="623" spans="1:20" ht="16.5" customHeight="1">
      <c r="A623" s="1671" t="s">
        <v>719</v>
      </c>
      <c r="B623" s="1477">
        <v>46</v>
      </c>
      <c r="C623" s="1477">
        <v>28</v>
      </c>
      <c r="D623" s="1477">
        <v>7</v>
      </c>
      <c r="E623" s="1477">
        <v>11</v>
      </c>
      <c r="F623" s="1477">
        <v>24</v>
      </c>
      <c r="G623" s="1477">
        <v>20</v>
      </c>
      <c r="H623" s="1477">
        <v>4</v>
      </c>
      <c r="I623" s="1477">
        <v>0</v>
      </c>
      <c r="J623" s="1477">
        <v>184</v>
      </c>
      <c r="K623" s="1477">
        <v>8</v>
      </c>
      <c r="L623" s="1477">
        <v>0</v>
      </c>
      <c r="M623" s="1477">
        <v>2</v>
      </c>
      <c r="N623" s="1477">
        <v>5</v>
      </c>
      <c r="O623" s="1477">
        <v>11</v>
      </c>
      <c r="P623" s="1477">
        <v>0</v>
      </c>
      <c r="Q623" s="1477">
        <v>2</v>
      </c>
      <c r="R623" s="1477">
        <v>9</v>
      </c>
      <c r="S623" s="1477">
        <v>3</v>
      </c>
      <c r="T623" s="1477">
        <v>294</v>
      </c>
    </row>
    <row r="624" spans="1:20" ht="16.5" customHeight="1">
      <c r="A624" s="1671" t="s">
        <v>718</v>
      </c>
      <c r="B624" s="1477">
        <v>231</v>
      </c>
      <c r="C624" s="1477">
        <v>95</v>
      </c>
      <c r="D624" s="1477">
        <v>46</v>
      </c>
      <c r="E624" s="1477">
        <v>90</v>
      </c>
      <c r="F624" s="1477">
        <v>55</v>
      </c>
      <c r="G624" s="1477">
        <v>45</v>
      </c>
      <c r="H624" s="1477">
        <v>2</v>
      </c>
      <c r="I624" s="1477">
        <v>8</v>
      </c>
      <c r="J624" s="1477">
        <v>499</v>
      </c>
      <c r="K624" s="1477">
        <v>38</v>
      </c>
      <c r="L624" s="1477">
        <v>7</v>
      </c>
      <c r="M624" s="1477">
        <v>2</v>
      </c>
      <c r="N624" s="1477">
        <v>1</v>
      </c>
      <c r="O624" s="1477">
        <v>24</v>
      </c>
      <c r="P624" s="1477">
        <v>9</v>
      </c>
      <c r="Q624" s="1477">
        <v>0</v>
      </c>
      <c r="R624" s="1477">
        <v>8</v>
      </c>
      <c r="S624" s="1477">
        <v>4</v>
      </c>
      <c r="T624" s="1477">
        <v>878</v>
      </c>
    </row>
    <row r="625" spans="1:20" ht="16.5" customHeight="1">
      <c r="A625" s="1671" t="s">
        <v>717</v>
      </c>
      <c r="B625" s="1477">
        <v>190</v>
      </c>
      <c r="C625" s="1477">
        <v>94</v>
      </c>
      <c r="D625" s="1477">
        <v>27</v>
      </c>
      <c r="E625" s="1477">
        <v>69</v>
      </c>
      <c r="F625" s="1477">
        <v>67</v>
      </c>
      <c r="G625" s="1477">
        <v>67</v>
      </c>
      <c r="H625" s="1477">
        <v>0</v>
      </c>
      <c r="I625" s="1477">
        <v>0</v>
      </c>
      <c r="J625" s="1477">
        <v>380</v>
      </c>
      <c r="K625" s="1477">
        <v>17</v>
      </c>
      <c r="L625" s="1477">
        <v>3</v>
      </c>
      <c r="M625" s="1477">
        <v>0</v>
      </c>
      <c r="N625" s="1477">
        <v>3</v>
      </c>
      <c r="O625" s="1477">
        <v>29</v>
      </c>
      <c r="P625" s="1477">
        <v>4</v>
      </c>
      <c r="Q625" s="1477">
        <v>2</v>
      </c>
      <c r="R625" s="1477">
        <v>9</v>
      </c>
      <c r="S625" s="1477">
        <v>6</v>
      </c>
      <c r="T625" s="1477">
        <v>710</v>
      </c>
    </row>
    <row r="626" spans="1:20" ht="16.5" customHeight="1">
      <c r="A626" s="1671" t="s">
        <v>716</v>
      </c>
      <c r="B626" s="1477">
        <v>713</v>
      </c>
      <c r="C626" s="1477">
        <v>341</v>
      </c>
      <c r="D626" s="1477">
        <v>124</v>
      </c>
      <c r="E626" s="1477">
        <v>248</v>
      </c>
      <c r="F626" s="1477">
        <v>330</v>
      </c>
      <c r="G626" s="1477">
        <v>239</v>
      </c>
      <c r="H626" s="1477">
        <v>60</v>
      </c>
      <c r="I626" s="1477">
        <v>31</v>
      </c>
      <c r="J626" s="1477">
        <v>1214</v>
      </c>
      <c r="K626" s="1477">
        <v>102</v>
      </c>
      <c r="L626" s="1477">
        <v>22</v>
      </c>
      <c r="M626" s="1477">
        <v>8</v>
      </c>
      <c r="N626" s="1477">
        <v>16</v>
      </c>
      <c r="O626" s="1477">
        <v>65</v>
      </c>
      <c r="P626" s="1477">
        <v>8</v>
      </c>
      <c r="Q626" s="1477">
        <v>3</v>
      </c>
      <c r="R626" s="1477">
        <v>7</v>
      </c>
      <c r="S626" s="1477">
        <v>24</v>
      </c>
      <c r="T626" s="1477">
        <v>2512</v>
      </c>
    </row>
    <row r="627" spans="1:20" ht="16.5" customHeight="1">
      <c r="A627" s="1671" t="s">
        <v>715</v>
      </c>
      <c r="B627" s="1477">
        <v>300</v>
      </c>
      <c r="C627" s="1477">
        <v>151</v>
      </c>
      <c r="D627" s="1477">
        <v>62</v>
      </c>
      <c r="E627" s="1477">
        <v>87</v>
      </c>
      <c r="F627" s="1477">
        <v>49</v>
      </c>
      <c r="G627" s="1477">
        <v>43</v>
      </c>
      <c r="H627" s="1477">
        <v>2</v>
      </c>
      <c r="I627" s="1477">
        <v>4</v>
      </c>
      <c r="J627" s="1477">
        <v>439</v>
      </c>
      <c r="K627" s="1477">
        <v>39</v>
      </c>
      <c r="L627" s="1477">
        <v>14</v>
      </c>
      <c r="M627" s="1477">
        <v>2</v>
      </c>
      <c r="N627" s="1477">
        <v>2</v>
      </c>
      <c r="O627" s="1477">
        <v>21</v>
      </c>
      <c r="P627" s="1477">
        <v>7</v>
      </c>
      <c r="Q627" s="1477">
        <v>3</v>
      </c>
      <c r="R627" s="1477">
        <v>7</v>
      </c>
      <c r="S627" s="1477">
        <v>4</v>
      </c>
      <c r="T627" s="1477">
        <v>887</v>
      </c>
    </row>
    <row r="628" spans="1:20" ht="16.5" customHeight="1">
      <c r="A628" s="1671" t="s">
        <v>714</v>
      </c>
      <c r="B628" s="1477">
        <v>220</v>
      </c>
      <c r="C628" s="1477">
        <v>94</v>
      </c>
      <c r="D628" s="1477">
        <v>58</v>
      </c>
      <c r="E628" s="1477">
        <v>68</v>
      </c>
      <c r="F628" s="1477">
        <v>39</v>
      </c>
      <c r="G628" s="1477">
        <v>38</v>
      </c>
      <c r="H628" s="1477">
        <v>0</v>
      </c>
      <c r="I628" s="1477">
        <v>1</v>
      </c>
      <c r="J628" s="1477">
        <v>535</v>
      </c>
      <c r="K628" s="1477">
        <v>36</v>
      </c>
      <c r="L628" s="1477">
        <v>4</v>
      </c>
      <c r="M628" s="1477">
        <v>0</v>
      </c>
      <c r="N628" s="1477">
        <v>5</v>
      </c>
      <c r="O628" s="1477">
        <v>43</v>
      </c>
      <c r="P628" s="1477">
        <v>9</v>
      </c>
      <c r="Q628" s="1477">
        <v>7</v>
      </c>
      <c r="R628" s="1477">
        <v>14</v>
      </c>
      <c r="S628" s="1477">
        <v>2</v>
      </c>
      <c r="T628" s="1477">
        <v>914</v>
      </c>
    </row>
    <row r="629" spans="1:20" ht="16.5" customHeight="1">
      <c r="A629" s="1671" t="s">
        <v>713</v>
      </c>
      <c r="B629" s="1477">
        <v>394</v>
      </c>
      <c r="C629" s="1477">
        <v>154</v>
      </c>
      <c r="D629" s="1477">
        <v>87</v>
      </c>
      <c r="E629" s="1477">
        <v>153</v>
      </c>
      <c r="F629" s="1477">
        <v>69</v>
      </c>
      <c r="G629" s="1477">
        <v>63</v>
      </c>
      <c r="H629" s="1477">
        <v>3</v>
      </c>
      <c r="I629" s="1477">
        <v>3</v>
      </c>
      <c r="J629" s="1477">
        <v>604</v>
      </c>
      <c r="K629" s="1477">
        <v>31</v>
      </c>
      <c r="L629" s="1477">
        <v>6</v>
      </c>
      <c r="M629" s="1477">
        <v>2</v>
      </c>
      <c r="N629" s="1477">
        <v>10</v>
      </c>
      <c r="O629" s="1477">
        <v>43</v>
      </c>
      <c r="P629" s="1477">
        <v>0</v>
      </c>
      <c r="Q629" s="1477">
        <v>1</v>
      </c>
      <c r="R629" s="1477">
        <v>18</v>
      </c>
      <c r="S629" s="1477">
        <v>16</v>
      </c>
      <c r="T629" s="1477">
        <v>1194</v>
      </c>
    </row>
    <row r="630" spans="1:20" ht="16.5" customHeight="1">
      <c r="A630" s="1671" t="s">
        <v>712</v>
      </c>
      <c r="B630" s="1477">
        <v>256</v>
      </c>
      <c r="C630" s="1477">
        <v>136</v>
      </c>
      <c r="D630" s="1477">
        <v>35</v>
      </c>
      <c r="E630" s="1477">
        <v>85</v>
      </c>
      <c r="F630" s="1477">
        <v>54</v>
      </c>
      <c r="G630" s="1477">
        <v>51</v>
      </c>
      <c r="H630" s="1477">
        <v>0</v>
      </c>
      <c r="I630" s="1477">
        <v>3</v>
      </c>
      <c r="J630" s="1477">
        <v>710</v>
      </c>
      <c r="K630" s="1477">
        <v>38</v>
      </c>
      <c r="L630" s="1477">
        <v>3</v>
      </c>
      <c r="M630" s="1477">
        <v>0</v>
      </c>
      <c r="N630" s="1477">
        <v>5</v>
      </c>
      <c r="O630" s="1477">
        <v>21</v>
      </c>
      <c r="P630" s="1477">
        <v>8</v>
      </c>
      <c r="Q630" s="1477">
        <v>0</v>
      </c>
      <c r="R630" s="1477">
        <v>10</v>
      </c>
      <c r="S630" s="1477">
        <v>2</v>
      </c>
      <c r="T630" s="1477">
        <v>1107</v>
      </c>
    </row>
    <row r="631" spans="1:20" ht="16.5" customHeight="1">
      <c r="A631" s="1671" t="s">
        <v>711</v>
      </c>
      <c r="B631" s="1477">
        <v>139</v>
      </c>
      <c r="C631" s="1477">
        <v>62</v>
      </c>
      <c r="D631" s="1477">
        <v>37</v>
      </c>
      <c r="E631" s="1477">
        <v>40</v>
      </c>
      <c r="F631" s="1477">
        <v>17</v>
      </c>
      <c r="G631" s="1477">
        <v>16</v>
      </c>
      <c r="H631" s="1477">
        <v>0</v>
      </c>
      <c r="I631" s="1477">
        <v>1</v>
      </c>
      <c r="J631" s="1477">
        <v>281</v>
      </c>
      <c r="K631" s="1477">
        <v>16</v>
      </c>
      <c r="L631" s="1477">
        <v>6</v>
      </c>
      <c r="M631" s="1477">
        <v>0</v>
      </c>
      <c r="N631" s="1477">
        <v>1</v>
      </c>
      <c r="O631" s="1477">
        <v>33</v>
      </c>
      <c r="P631" s="1477">
        <v>3</v>
      </c>
      <c r="Q631" s="1477">
        <v>0</v>
      </c>
      <c r="R631" s="1477">
        <v>5</v>
      </c>
      <c r="S631" s="1477">
        <v>8</v>
      </c>
      <c r="T631" s="1477">
        <v>509</v>
      </c>
    </row>
    <row r="632" spans="1:20" ht="16.5" customHeight="1">
      <c r="A632" s="1671" t="s">
        <v>710</v>
      </c>
      <c r="B632" s="1477">
        <v>348</v>
      </c>
      <c r="C632" s="1477">
        <v>164</v>
      </c>
      <c r="D632" s="1477">
        <v>61</v>
      </c>
      <c r="E632" s="1477">
        <v>123</v>
      </c>
      <c r="F632" s="1477">
        <v>78</v>
      </c>
      <c r="G632" s="1477">
        <v>77</v>
      </c>
      <c r="H632" s="1477">
        <v>1</v>
      </c>
      <c r="I632" s="1477">
        <v>0</v>
      </c>
      <c r="J632" s="1477">
        <v>935</v>
      </c>
      <c r="K632" s="1477">
        <v>60</v>
      </c>
      <c r="L632" s="1477">
        <v>6</v>
      </c>
      <c r="M632" s="1477">
        <v>2</v>
      </c>
      <c r="N632" s="1477">
        <v>6</v>
      </c>
      <c r="O632" s="1477">
        <v>84</v>
      </c>
      <c r="P632" s="1477">
        <v>2</v>
      </c>
      <c r="Q632" s="1477">
        <v>2</v>
      </c>
      <c r="R632" s="1477">
        <v>11</v>
      </c>
      <c r="S632" s="1477">
        <v>7</v>
      </c>
      <c r="T632" s="1477">
        <v>1541</v>
      </c>
    </row>
    <row r="633" spans="1:20" ht="16.5" customHeight="1">
      <c r="A633" s="1671" t="s">
        <v>709</v>
      </c>
      <c r="B633" s="1477">
        <v>350</v>
      </c>
      <c r="C633" s="1477">
        <v>139</v>
      </c>
      <c r="D633" s="1477">
        <v>91</v>
      </c>
      <c r="E633" s="1477">
        <v>120</v>
      </c>
      <c r="F633" s="1477">
        <v>53</v>
      </c>
      <c r="G633" s="1477">
        <v>53</v>
      </c>
      <c r="H633" s="1477">
        <v>0</v>
      </c>
      <c r="I633" s="1477">
        <v>0</v>
      </c>
      <c r="J633" s="1477">
        <v>637</v>
      </c>
      <c r="K633" s="1477">
        <v>25</v>
      </c>
      <c r="L633" s="1477">
        <v>5</v>
      </c>
      <c r="M633" s="1477">
        <v>0</v>
      </c>
      <c r="N633" s="1477">
        <v>2</v>
      </c>
      <c r="O633" s="1477">
        <v>6</v>
      </c>
      <c r="P633" s="1477">
        <v>1</v>
      </c>
      <c r="Q633" s="1477">
        <v>1</v>
      </c>
      <c r="R633" s="1477">
        <v>7</v>
      </c>
      <c r="S633" s="1477">
        <v>8</v>
      </c>
      <c r="T633" s="1477">
        <v>1095</v>
      </c>
    </row>
    <row r="634" spans="1:20" ht="16.5" customHeight="1">
      <c r="A634" s="1671" t="s">
        <v>708</v>
      </c>
      <c r="B634" s="1477">
        <v>313</v>
      </c>
      <c r="C634" s="1477">
        <v>178</v>
      </c>
      <c r="D634" s="1477">
        <v>47</v>
      </c>
      <c r="E634" s="1477">
        <v>88</v>
      </c>
      <c r="F634" s="1477">
        <v>100</v>
      </c>
      <c r="G634" s="1477">
        <v>91</v>
      </c>
      <c r="H634" s="1477">
        <v>5</v>
      </c>
      <c r="I634" s="1477">
        <v>4</v>
      </c>
      <c r="J634" s="1477">
        <v>875</v>
      </c>
      <c r="K634" s="1477">
        <v>98</v>
      </c>
      <c r="L634" s="1477">
        <v>9</v>
      </c>
      <c r="M634" s="1477">
        <v>1</v>
      </c>
      <c r="N634" s="1477">
        <v>7</v>
      </c>
      <c r="O634" s="1477">
        <v>65</v>
      </c>
      <c r="P634" s="1477">
        <v>26</v>
      </c>
      <c r="Q634" s="1477">
        <v>4</v>
      </c>
      <c r="R634" s="1477">
        <v>7</v>
      </c>
      <c r="S634" s="1477">
        <v>8</v>
      </c>
      <c r="T634" s="1477">
        <v>1513</v>
      </c>
    </row>
    <row r="635" spans="1:20" ht="16.5" customHeight="1">
      <c r="A635" s="1671" t="s">
        <v>707</v>
      </c>
      <c r="B635" s="1477">
        <v>240</v>
      </c>
      <c r="C635" s="1477">
        <v>104</v>
      </c>
      <c r="D635" s="1477">
        <v>64</v>
      </c>
      <c r="E635" s="1477">
        <v>72</v>
      </c>
      <c r="F635" s="1477">
        <v>14</v>
      </c>
      <c r="G635" s="1477">
        <v>14</v>
      </c>
      <c r="H635" s="1477">
        <v>0</v>
      </c>
      <c r="I635" s="1477">
        <v>0</v>
      </c>
      <c r="J635" s="1477">
        <v>181</v>
      </c>
      <c r="K635" s="1477">
        <v>37</v>
      </c>
      <c r="L635" s="1477">
        <v>4</v>
      </c>
      <c r="M635" s="1477">
        <v>0</v>
      </c>
      <c r="N635" s="1477">
        <v>0</v>
      </c>
      <c r="O635" s="1477">
        <v>6</v>
      </c>
      <c r="P635" s="1477">
        <v>1</v>
      </c>
      <c r="Q635" s="1477">
        <v>2</v>
      </c>
      <c r="R635" s="1477">
        <v>1</v>
      </c>
      <c r="S635" s="1477">
        <v>3</v>
      </c>
      <c r="T635" s="1477">
        <v>489</v>
      </c>
    </row>
    <row r="636" spans="1:20" ht="16.5" customHeight="1">
      <c r="A636" s="1671" t="s">
        <v>706</v>
      </c>
      <c r="B636" s="1477">
        <v>22</v>
      </c>
      <c r="C636" s="1477">
        <v>9</v>
      </c>
      <c r="D636" s="1477">
        <v>6</v>
      </c>
      <c r="E636" s="1477">
        <v>7</v>
      </c>
      <c r="F636" s="1477">
        <v>10</v>
      </c>
      <c r="G636" s="1477">
        <v>9</v>
      </c>
      <c r="H636" s="1477">
        <v>0</v>
      </c>
      <c r="I636" s="1477">
        <v>1</v>
      </c>
      <c r="J636" s="1477">
        <v>249</v>
      </c>
      <c r="K636" s="1477">
        <v>14</v>
      </c>
      <c r="L636" s="1477">
        <v>2</v>
      </c>
      <c r="M636" s="1477">
        <v>0</v>
      </c>
      <c r="N636" s="1477">
        <v>0</v>
      </c>
      <c r="O636" s="1477">
        <v>4</v>
      </c>
      <c r="P636" s="1477">
        <v>0</v>
      </c>
      <c r="Q636" s="1477">
        <v>0</v>
      </c>
      <c r="R636" s="1477">
        <v>3</v>
      </c>
      <c r="S636" s="1477">
        <v>0</v>
      </c>
      <c r="T636" s="1477">
        <v>304</v>
      </c>
    </row>
    <row r="637" spans="1:20" ht="16.5" customHeight="1">
      <c r="A637" s="1671" t="s">
        <v>705</v>
      </c>
      <c r="B637" s="1477">
        <v>73</v>
      </c>
      <c r="C637" s="1477">
        <v>19</v>
      </c>
      <c r="D637" s="1477">
        <v>15</v>
      </c>
      <c r="E637" s="1477">
        <v>39</v>
      </c>
      <c r="F637" s="1477">
        <v>30</v>
      </c>
      <c r="G637" s="1477">
        <v>13</v>
      </c>
      <c r="H637" s="1477">
        <v>7</v>
      </c>
      <c r="I637" s="1477">
        <v>10</v>
      </c>
      <c r="J637" s="1477">
        <v>207</v>
      </c>
      <c r="K637" s="1477">
        <v>20</v>
      </c>
      <c r="L637" s="1477">
        <v>1</v>
      </c>
      <c r="M637" s="1477">
        <v>0</v>
      </c>
      <c r="N637" s="1477">
        <v>3</v>
      </c>
      <c r="O637" s="1477">
        <v>5</v>
      </c>
      <c r="P637" s="1477">
        <v>0</v>
      </c>
      <c r="Q637" s="1477">
        <v>0</v>
      </c>
      <c r="R637" s="1477">
        <v>2</v>
      </c>
      <c r="S637" s="1477">
        <v>0</v>
      </c>
      <c r="T637" s="1477">
        <v>341</v>
      </c>
    </row>
    <row r="638" spans="1:20" ht="16.5" customHeight="1">
      <c r="A638" s="1671" t="s">
        <v>704</v>
      </c>
      <c r="B638" s="1477">
        <v>360</v>
      </c>
      <c r="C638" s="1477">
        <v>144</v>
      </c>
      <c r="D638" s="1477">
        <v>44</v>
      </c>
      <c r="E638" s="1477">
        <v>172</v>
      </c>
      <c r="F638" s="1477">
        <v>60</v>
      </c>
      <c r="G638" s="1477">
        <v>51</v>
      </c>
      <c r="H638" s="1477">
        <v>7</v>
      </c>
      <c r="I638" s="1477">
        <v>2</v>
      </c>
      <c r="J638" s="1477">
        <v>684</v>
      </c>
      <c r="K638" s="1477">
        <v>58</v>
      </c>
      <c r="L638" s="1477">
        <v>9</v>
      </c>
      <c r="M638" s="1477">
        <v>1</v>
      </c>
      <c r="N638" s="1477">
        <v>4</v>
      </c>
      <c r="O638" s="1477">
        <v>26</v>
      </c>
      <c r="P638" s="1477">
        <v>11</v>
      </c>
      <c r="Q638" s="1477">
        <v>11</v>
      </c>
      <c r="R638" s="1477">
        <v>3</v>
      </c>
      <c r="S638" s="1477">
        <v>9</v>
      </c>
      <c r="T638" s="1477">
        <v>1236</v>
      </c>
    </row>
    <row r="639" spans="1:20" ht="16.5" customHeight="1">
      <c r="A639" s="1671" t="s">
        <v>703</v>
      </c>
      <c r="B639" s="1477">
        <v>64</v>
      </c>
      <c r="C639" s="1477">
        <v>37</v>
      </c>
      <c r="D639" s="1477">
        <v>15</v>
      </c>
      <c r="E639" s="1477">
        <v>12</v>
      </c>
      <c r="F639" s="1477">
        <v>9</v>
      </c>
      <c r="G639" s="1477">
        <v>5</v>
      </c>
      <c r="H639" s="1477">
        <v>2</v>
      </c>
      <c r="I639" s="1477">
        <v>2</v>
      </c>
      <c r="J639" s="1477">
        <v>219</v>
      </c>
      <c r="K639" s="1477">
        <v>27</v>
      </c>
      <c r="L639" s="1477">
        <v>0</v>
      </c>
      <c r="M639" s="1477">
        <v>1</v>
      </c>
      <c r="N639" s="1477">
        <v>0</v>
      </c>
      <c r="O639" s="1477">
        <v>2</v>
      </c>
      <c r="P639" s="1477">
        <v>3</v>
      </c>
      <c r="Q639" s="1477">
        <v>0</v>
      </c>
      <c r="R639" s="1477">
        <v>1</v>
      </c>
      <c r="S639" s="1477">
        <v>5</v>
      </c>
      <c r="T639" s="1477">
        <v>331</v>
      </c>
    </row>
    <row r="640" spans="1:20" ht="16.5" customHeight="1">
      <c r="A640" s="1671" t="s">
        <v>702</v>
      </c>
      <c r="B640" s="1477">
        <v>58</v>
      </c>
      <c r="C640" s="1477">
        <v>37</v>
      </c>
      <c r="D640" s="1477">
        <v>14</v>
      </c>
      <c r="E640" s="1477">
        <v>7</v>
      </c>
      <c r="F640" s="1477">
        <v>15</v>
      </c>
      <c r="G640" s="1477">
        <v>10</v>
      </c>
      <c r="H640" s="1477">
        <v>2</v>
      </c>
      <c r="I640" s="1477">
        <v>3</v>
      </c>
      <c r="J640" s="1477">
        <v>73</v>
      </c>
      <c r="K640" s="1477">
        <v>10</v>
      </c>
      <c r="L640" s="1477">
        <v>1</v>
      </c>
      <c r="M640" s="1477">
        <v>0</v>
      </c>
      <c r="N640" s="1477">
        <v>0</v>
      </c>
      <c r="O640" s="1477">
        <v>2</v>
      </c>
      <c r="P640" s="1477">
        <v>0</v>
      </c>
      <c r="Q640" s="1477">
        <v>0</v>
      </c>
      <c r="R640" s="1477">
        <v>2</v>
      </c>
      <c r="S640" s="1477">
        <v>0</v>
      </c>
      <c r="T640" s="1477">
        <v>161</v>
      </c>
    </row>
    <row r="641" spans="1:20" ht="16.5" customHeight="1">
      <c r="A641" s="1671" t="s">
        <v>790</v>
      </c>
      <c r="B641" s="1477">
        <v>125</v>
      </c>
      <c r="C641" s="1477">
        <v>63</v>
      </c>
      <c r="D641" s="1477">
        <v>28</v>
      </c>
      <c r="E641" s="1477">
        <v>34</v>
      </c>
      <c r="F641" s="1477">
        <v>34</v>
      </c>
      <c r="G641" s="1477">
        <v>32</v>
      </c>
      <c r="H641" s="1477">
        <v>0</v>
      </c>
      <c r="I641" s="1477">
        <v>2</v>
      </c>
      <c r="J641" s="1477">
        <v>561</v>
      </c>
      <c r="K641" s="1477">
        <v>70</v>
      </c>
      <c r="L641" s="1477">
        <v>6</v>
      </c>
      <c r="M641" s="1477">
        <v>2</v>
      </c>
      <c r="N641" s="1477">
        <v>3</v>
      </c>
      <c r="O641" s="1477">
        <v>28</v>
      </c>
      <c r="P641" s="1477">
        <v>0</v>
      </c>
      <c r="Q641" s="1477">
        <v>1</v>
      </c>
      <c r="R641" s="1477">
        <v>9</v>
      </c>
      <c r="S641" s="1477">
        <v>5</v>
      </c>
      <c r="T641" s="1477">
        <v>844</v>
      </c>
    </row>
    <row r="642" spans="1:20" ht="16.5" customHeight="1">
      <c r="A642" s="1671" t="s">
        <v>781</v>
      </c>
      <c r="B642" s="1477">
        <v>15</v>
      </c>
      <c r="C642" s="1477">
        <v>7</v>
      </c>
      <c r="D642" s="1477">
        <v>4</v>
      </c>
      <c r="E642" s="1477">
        <v>4</v>
      </c>
      <c r="F642" s="1477">
        <v>4</v>
      </c>
      <c r="G642" s="1477">
        <v>3</v>
      </c>
      <c r="H642" s="1477">
        <v>0</v>
      </c>
      <c r="I642" s="1477">
        <v>1</v>
      </c>
      <c r="J642" s="1477">
        <v>123</v>
      </c>
      <c r="K642" s="1477">
        <v>17</v>
      </c>
      <c r="L642" s="1477">
        <v>3</v>
      </c>
      <c r="M642" s="1477">
        <v>0</v>
      </c>
      <c r="N642" s="1477">
        <v>0</v>
      </c>
      <c r="O642" s="1477">
        <v>2</v>
      </c>
      <c r="P642" s="1477">
        <v>1</v>
      </c>
      <c r="Q642" s="1477">
        <v>0</v>
      </c>
      <c r="R642" s="1477">
        <v>1</v>
      </c>
      <c r="S642" s="1477">
        <v>0</v>
      </c>
      <c r="T642" s="1477">
        <v>166</v>
      </c>
    </row>
    <row r="643" spans="1:20" ht="16.5" customHeight="1">
      <c r="A643" s="1671" t="s">
        <v>699</v>
      </c>
      <c r="B643" s="1477">
        <v>76</v>
      </c>
      <c r="C643" s="1477">
        <v>38</v>
      </c>
      <c r="D643" s="1477">
        <v>15</v>
      </c>
      <c r="E643" s="1477">
        <v>23</v>
      </c>
      <c r="F643" s="1477">
        <v>1</v>
      </c>
      <c r="G643" s="1477">
        <v>1</v>
      </c>
      <c r="H643" s="1477">
        <v>0</v>
      </c>
      <c r="I643" s="1477">
        <v>0</v>
      </c>
      <c r="J643" s="1477">
        <v>259</v>
      </c>
      <c r="K643" s="1477">
        <v>17</v>
      </c>
      <c r="L643" s="1477">
        <v>2</v>
      </c>
      <c r="M643" s="1477">
        <v>3</v>
      </c>
      <c r="N643" s="1477">
        <v>0</v>
      </c>
      <c r="O643" s="1477">
        <v>7</v>
      </c>
      <c r="P643" s="1477">
        <v>1</v>
      </c>
      <c r="Q643" s="1477">
        <v>0</v>
      </c>
      <c r="R643" s="1477">
        <v>1</v>
      </c>
      <c r="S643" s="1477">
        <v>1</v>
      </c>
      <c r="T643" s="1477">
        <v>368</v>
      </c>
    </row>
    <row r="644" spans="1:20" ht="16.5" customHeight="1">
      <c r="A644" s="1671" t="s">
        <v>698</v>
      </c>
      <c r="B644" s="1477">
        <v>105</v>
      </c>
      <c r="C644" s="1477">
        <v>32</v>
      </c>
      <c r="D644" s="1477">
        <v>12</v>
      </c>
      <c r="E644" s="1477">
        <v>61</v>
      </c>
      <c r="F644" s="1477">
        <v>69</v>
      </c>
      <c r="G644" s="1477">
        <v>48</v>
      </c>
      <c r="H644" s="1477">
        <v>15</v>
      </c>
      <c r="I644" s="1477">
        <v>6</v>
      </c>
      <c r="J644" s="1477">
        <v>583</v>
      </c>
      <c r="K644" s="1477">
        <v>45</v>
      </c>
      <c r="L644" s="1477">
        <v>9</v>
      </c>
      <c r="M644" s="1477">
        <v>0</v>
      </c>
      <c r="N644" s="1477">
        <v>10</v>
      </c>
      <c r="O644" s="1477">
        <v>13</v>
      </c>
      <c r="P644" s="1477">
        <v>5</v>
      </c>
      <c r="Q644" s="1477">
        <v>0</v>
      </c>
      <c r="R644" s="1477">
        <v>2</v>
      </c>
      <c r="S644" s="1477">
        <v>2</v>
      </c>
      <c r="T644" s="1477">
        <v>843</v>
      </c>
    </row>
    <row r="645" spans="1:20" ht="16.5" customHeight="1">
      <c r="A645" s="1671" t="s">
        <v>697</v>
      </c>
      <c r="B645" s="1477">
        <v>235</v>
      </c>
      <c r="C645" s="1477">
        <v>119</v>
      </c>
      <c r="D645" s="1477">
        <v>65</v>
      </c>
      <c r="E645" s="1477">
        <v>51</v>
      </c>
      <c r="F645" s="1477">
        <v>23</v>
      </c>
      <c r="G645" s="1477">
        <v>23</v>
      </c>
      <c r="H645" s="1477">
        <v>0</v>
      </c>
      <c r="I645" s="1477">
        <v>0</v>
      </c>
      <c r="J645" s="1477">
        <v>149</v>
      </c>
      <c r="K645" s="1477">
        <v>20</v>
      </c>
      <c r="L645" s="1477">
        <v>2</v>
      </c>
      <c r="M645" s="1477">
        <v>2</v>
      </c>
      <c r="N645" s="1477">
        <v>0</v>
      </c>
      <c r="O645" s="1477">
        <v>7</v>
      </c>
      <c r="P645" s="1477">
        <v>6</v>
      </c>
      <c r="Q645" s="1477">
        <v>0</v>
      </c>
      <c r="R645" s="1477">
        <v>3</v>
      </c>
      <c r="S645" s="1477">
        <v>2</v>
      </c>
      <c r="T645" s="1477">
        <v>449</v>
      </c>
    </row>
    <row r="646" spans="1:20" ht="16.5" customHeight="1">
      <c r="A646" s="1671" t="s">
        <v>696</v>
      </c>
      <c r="B646" s="1477">
        <v>6</v>
      </c>
      <c r="C646" s="1477">
        <v>0</v>
      </c>
      <c r="D646" s="1477">
        <v>0</v>
      </c>
      <c r="E646" s="1477">
        <v>6</v>
      </c>
      <c r="F646" s="1477">
        <v>1</v>
      </c>
      <c r="G646" s="1477">
        <v>1</v>
      </c>
      <c r="H646" s="1477">
        <v>0</v>
      </c>
      <c r="I646" s="1477">
        <v>0</v>
      </c>
      <c r="J646" s="1477">
        <v>7</v>
      </c>
      <c r="K646" s="1477">
        <v>8</v>
      </c>
      <c r="L646" s="1477">
        <v>1</v>
      </c>
      <c r="M646" s="1477">
        <v>1</v>
      </c>
      <c r="N646" s="1477">
        <v>0</v>
      </c>
      <c r="O646" s="1477">
        <v>1</v>
      </c>
      <c r="P646" s="1477">
        <v>0</v>
      </c>
      <c r="Q646" s="1477">
        <v>0</v>
      </c>
      <c r="R646" s="1477">
        <v>0</v>
      </c>
      <c r="S646" s="1477">
        <v>0</v>
      </c>
      <c r="T646" s="1477">
        <v>25</v>
      </c>
    </row>
    <row r="647" spans="1:20" ht="16.5" customHeight="1">
      <c r="A647" s="1671" t="s">
        <v>695</v>
      </c>
      <c r="B647" s="1477">
        <v>170</v>
      </c>
      <c r="C647" s="1477">
        <v>66</v>
      </c>
      <c r="D647" s="1477">
        <v>15</v>
      </c>
      <c r="E647" s="1477">
        <v>89</v>
      </c>
      <c r="F647" s="1477">
        <v>35</v>
      </c>
      <c r="G647" s="1477">
        <v>28</v>
      </c>
      <c r="H647" s="1477">
        <v>2</v>
      </c>
      <c r="I647" s="1477">
        <v>5</v>
      </c>
      <c r="J647" s="1477">
        <v>378</v>
      </c>
      <c r="K647" s="1477">
        <v>36</v>
      </c>
      <c r="L647" s="1477">
        <v>5</v>
      </c>
      <c r="M647" s="1477">
        <v>0</v>
      </c>
      <c r="N647" s="1477">
        <v>0</v>
      </c>
      <c r="O647" s="1477">
        <v>12</v>
      </c>
      <c r="P647" s="1477">
        <v>4</v>
      </c>
      <c r="Q647" s="1477">
        <v>1</v>
      </c>
      <c r="R647" s="1477">
        <v>1</v>
      </c>
      <c r="S647" s="1477">
        <v>12</v>
      </c>
      <c r="T647" s="1477">
        <v>654</v>
      </c>
    </row>
    <row r="648" spans="1:20" ht="16.5" customHeight="1">
      <c r="A648" s="1671" t="s">
        <v>694</v>
      </c>
      <c r="B648" s="1477">
        <v>159</v>
      </c>
      <c r="C648" s="1477">
        <v>48</v>
      </c>
      <c r="D648" s="1477">
        <v>35</v>
      </c>
      <c r="E648" s="1477">
        <v>76</v>
      </c>
      <c r="F648" s="1477">
        <v>83</v>
      </c>
      <c r="G648" s="1477">
        <v>80</v>
      </c>
      <c r="H648" s="1477">
        <v>0</v>
      </c>
      <c r="I648" s="1477">
        <v>3</v>
      </c>
      <c r="J648" s="1477">
        <v>455</v>
      </c>
      <c r="K648" s="1477">
        <v>44</v>
      </c>
      <c r="L648" s="1477">
        <v>10</v>
      </c>
      <c r="M648" s="1477">
        <v>0</v>
      </c>
      <c r="N648" s="1477">
        <v>3</v>
      </c>
      <c r="O648" s="1477">
        <v>5</v>
      </c>
      <c r="P648" s="1477">
        <v>5</v>
      </c>
      <c r="Q648" s="1477">
        <v>2</v>
      </c>
      <c r="R648" s="1477">
        <v>4</v>
      </c>
      <c r="S648" s="1477">
        <v>3</v>
      </c>
      <c r="T648" s="1477">
        <v>773</v>
      </c>
    </row>
    <row r="649" spans="1:20" ht="16.5" customHeight="1">
      <c r="A649" s="1671" t="s">
        <v>804</v>
      </c>
      <c r="B649" s="1477">
        <v>278</v>
      </c>
      <c r="C649" s="1477">
        <v>145</v>
      </c>
      <c r="D649" s="1477">
        <v>54</v>
      </c>
      <c r="E649" s="1477">
        <v>79</v>
      </c>
      <c r="F649" s="1477">
        <v>25</v>
      </c>
      <c r="G649" s="1477">
        <v>23</v>
      </c>
      <c r="H649" s="1477">
        <v>0</v>
      </c>
      <c r="I649" s="1477">
        <v>2</v>
      </c>
      <c r="J649" s="1477">
        <v>362</v>
      </c>
      <c r="K649" s="1477">
        <v>30</v>
      </c>
      <c r="L649" s="1477">
        <v>13</v>
      </c>
      <c r="M649" s="1477">
        <v>0</v>
      </c>
      <c r="N649" s="1477">
        <v>5</v>
      </c>
      <c r="O649" s="1477">
        <v>15</v>
      </c>
      <c r="P649" s="1477">
        <v>12</v>
      </c>
      <c r="Q649" s="1477">
        <v>2</v>
      </c>
      <c r="R649" s="1477">
        <v>2</v>
      </c>
      <c r="S649" s="1477">
        <v>4</v>
      </c>
      <c r="T649" s="1477">
        <v>748</v>
      </c>
    </row>
    <row r="650" spans="1:20" ht="16.5" customHeight="1">
      <c r="A650" s="1671" t="s">
        <v>692</v>
      </c>
      <c r="B650" s="1477">
        <v>187</v>
      </c>
      <c r="C650" s="1477">
        <v>68</v>
      </c>
      <c r="D650" s="1477">
        <v>34</v>
      </c>
      <c r="E650" s="1477">
        <v>85</v>
      </c>
      <c r="F650" s="1477">
        <v>58</v>
      </c>
      <c r="G650" s="1477">
        <v>50</v>
      </c>
      <c r="H650" s="1477">
        <v>5</v>
      </c>
      <c r="I650" s="1477">
        <v>3</v>
      </c>
      <c r="J650" s="1477">
        <v>354</v>
      </c>
      <c r="K650" s="1477">
        <v>26</v>
      </c>
      <c r="L650" s="1477">
        <v>4</v>
      </c>
      <c r="M650" s="1477">
        <v>0</v>
      </c>
      <c r="N650" s="1477">
        <v>4</v>
      </c>
      <c r="O650" s="1477">
        <v>16</v>
      </c>
      <c r="P650" s="1477">
        <v>4</v>
      </c>
      <c r="Q650" s="1477">
        <v>1</v>
      </c>
      <c r="R650" s="1477">
        <v>5</v>
      </c>
      <c r="S650" s="1477">
        <v>2</v>
      </c>
      <c r="T650" s="1477">
        <v>661</v>
      </c>
    </row>
    <row r="651" spans="1:20" ht="16.5" customHeight="1">
      <c r="A651" s="1671" t="s">
        <v>691</v>
      </c>
      <c r="B651" s="1477">
        <v>117</v>
      </c>
      <c r="C651" s="1477">
        <v>70</v>
      </c>
      <c r="D651" s="1477">
        <v>8</v>
      </c>
      <c r="E651" s="1477">
        <v>39</v>
      </c>
      <c r="F651" s="1477">
        <v>28</v>
      </c>
      <c r="G651" s="1477">
        <v>26</v>
      </c>
      <c r="H651" s="1477">
        <v>0</v>
      </c>
      <c r="I651" s="1477">
        <v>2</v>
      </c>
      <c r="J651" s="1477">
        <v>269</v>
      </c>
      <c r="K651" s="1477">
        <v>29</v>
      </c>
      <c r="L651" s="1477">
        <v>1</v>
      </c>
      <c r="M651" s="1477">
        <v>0</v>
      </c>
      <c r="N651" s="1477">
        <v>0</v>
      </c>
      <c r="O651" s="1477">
        <v>4</v>
      </c>
      <c r="P651" s="1477">
        <v>3</v>
      </c>
      <c r="Q651" s="1477">
        <v>0</v>
      </c>
      <c r="R651" s="1477">
        <v>3</v>
      </c>
      <c r="S651" s="1477">
        <v>7</v>
      </c>
      <c r="T651" s="1477">
        <v>461</v>
      </c>
    </row>
    <row r="652" spans="1:20" ht="16.5" customHeight="1">
      <c r="A652" s="1671" t="s">
        <v>690</v>
      </c>
      <c r="B652" s="1477">
        <v>197</v>
      </c>
      <c r="C652" s="1477">
        <v>89</v>
      </c>
      <c r="D652" s="1477">
        <v>31</v>
      </c>
      <c r="E652" s="1477">
        <v>77</v>
      </c>
      <c r="F652" s="1477">
        <v>26</v>
      </c>
      <c r="G652" s="1477">
        <v>25</v>
      </c>
      <c r="H652" s="1477">
        <v>0</v>
      </c>
      <c r="I652" s="1477">
        <v>1</v>
      </c>
      <c r="J652" s="1477">
        <v>413</v>
      </c>
      <c r="K652" s="1477">
        <v>26</v>
      </c>
      <c r="L652" s="1477">
        <v>8</v>
      </c>
      <c r="M652" s="1477">
        <v>0</v>
      </c>
      <c r="N652" s="1477">
        <v>6</v>
      </c>
      <c r="O652" s="1477">
        <v>17</v>
      </c>
      <c r="P652" s="1477">
        <v>5</v>
      </c>
      <c r="Q652" s="1477">
        <v>0</v>
      </c>
      <c r="R652" s="1477">
        <v>1</v>
      </c>
      <c r="S652" s="1477">
        <v>4</v>
      </c>
      <c r="T652" s="1477">
        <v>703</v>
      </c>
    </row>
    <row r="653" spans="1:20" ht="16.5" customHeight="1">
      <c r="A653" s="1670" t="s">
        <v>689</v>
      </c>
      <c r="B653" s="1477">
        <v>160</v>
      </c>
      <c r="C653" s="1477">
        <v>57</v>
      </c>
      <c r="D653" s="1477">
        <v>28</v>
      </c>
      <c r="E653" s="1477">
        <v>75</v>
      </c>
      <c r="F653" s="1477">
        <v>21</v>
      </c>
      <c r="G653" s="1477">
        <v>18</v>
      </c>
      <c r="H653" s="1477">
        <v>2</v>
      </c>
      <c r="I653" s="1477">
        <v>1</v>
      </c>
      <c r="J653" s="1477">
        <v>366</v>
      </c>
      <c r="K653" s="1477">
        <v>28</v>
      </c>
      <c r="L653" s="1477">
        <v>7</v>
      </c>
      <c r="M653" s="1477">
        <v>2</v>
      </c>
      <c r="N653" s="1477">
        <v>3</v>
      </c>
      <c r="O653" s="1477">
        <v>18</v>
      </c>
      <c r="P653" s="1477">
        <v>4</v>
      </c>
      <c r="Q653" s="1477">
        <v>1</v>
      </c>
      <c r="R653" s="1477">
        <v>9</v>
      </c>
      <c r="S653" s="1477">
        <v>2</v>
      </c>
      <c r="T653" s="1477">
        <v>621</v>
      </c>
    </row>
    <row r="654" spans="1:20" ht="16.5" customHeight="1">
      <c r="A654" s="1669" t="s">
        <v>16</v>
      </c>
      <c r="B654" s="1477">
        <v>18176</v>
      </c>
      <c r="C654" s="1477">
        <v>8129</v>
      </c>
      <c r="D654" s="1477">
        <v>3711</v>
      </c>
      <c r="E654" s="1477">
        <v>6336</v>
      </c>
      <c r="F654" s="1477">
        <v>3530</v>
      </c>
      <c r="G654" s="1477">
        <v>3055</v>
      </c>
      <c r="H654" s="1477">
        <v>243</v>
      </c>
      <c r="I654" s="1477">
        <v>232</v>
      </c>
      <c r="J654" s="1477">
        <v>36867</v>
      </c>
      <c r="K654" s="1477">
        <v>3246</v>
      </c>
      <c r="L654" s="1477">
        <v>555</v>
      </c>
      <c r="M654" s="1477">
        <v>63</v>
      </c>
      <c r="N654" s="1477">
        <v>224</v>
      </c>
      <c r="O654" s="1477">
        <v>1680</v>
      </c>
      <c r="P654" s="1477">
        <v>450</v>
      </c>
      <c r="Q654" s="1477">
        <v>145</v>
      </c>
      <c r="R654" s="1477">
        <v>580</v>
      </c>
      <c r="S654" s="1477">
        <v>472</v>
      </c>
      <c r="T654" s="1477">
        <v>65988</v>
      </c>
    </row>
    <row r="655" spans="1:20">
      <c r="A655" s="1664"/>
    </row>
    <row r="656" spans="1:20" ht="15" customHeight="1">
      <c r="A656" s="1665" t="s">
        <v>451</v>
      </c>
      <c r="B656" s="1665"/>
      <c r="C656" s="1665"/>
      <c r="D656" s="1665"/>
      <c r="E656" s="1665"/>
      <c r="F656" s="1665"/>
      <c r="G656" s="1665"/>
      <c r="H656" s="1666"/>
      <c r="I656" s="1665"/>
      <c r="J656" s="1665"/>
      <c r="K656" s="1667" t="s">
        <v>452</v>
      </c>
      <c r="L656" s="1666"/>
      <c r="M656" s="1666"/>
      <c r="N656" s="1665"/>
      <c r="O656" s="1665"/>
      <c r="P656" s="1665"/>
      <c r="Q656" s="1665"/>
      <c r="R656" s="1665"/>
      <c r="S656" s="1665"/>
      <c r="T656" s="1665"/>
    </row>
    <row r="657" spans="1:20" ht="15" customHeight="1">
      <c r="A657" s="1667" t="s">
        <v>531</v>
      </c>
      <c r="B657" s="1665"/>
      <c r="C657" s="1665"/>
      <c r="D657" s="1665"/>
      <c r="E657" s="1665"/>
      <c r="F657" s="1665"/>
      <c r="G657" s="1665"/>
      <c r="H657" s="1666"/>
      <c r="I657" s="1665"/>
      <c r="J657" s="1665"/>
      <c r="K657" s="1667" t="s">
        <v>453</v>
      </c>
      <c r="L657" s="1666"/>
      <c r="M657" s="1666"/>
      <c r="N657" s="1665"/>
      <c r="O657" s="1665"/>
      <c r="P657" s="1665"/>
      <c r="Q657" s="1665"/>
      <c r="R657" s="1665"/>
      <c r="S657" s="1665"/>
      <c r="T657" s="1665"/>
    </row>
    <row r="658" spans="1:20" ht="15" customHeight="1">
      <c r="A658" s="1667" t="s">
        <v>454</v>
      </c>
      <c r="B658" s="1665"/>
      <c r="C658" s="1665"/>
      <c r="D658" s="1665"/>
      <c r="E658" s="1665"/>
      <c r="F658" s="1665"/>
      <c r="G658" s="1665"/>
      <c r="H658" s="1666"/>
      <c r="I658" s="1665"/>
      <c r="J658" s="1665"/>
      <c r="K658" s="1667" t="s">
        <v>455</v>
      </c>
      <c r="L658" s="1666"/>
      <c r="M658" s="1666"/>
      <c r="N658" s="1665"/>
      <c r="O658" s="1665"/>
      <c r="P658" s="1665"/>
      <c r="Q658" s="1665"/>
      <c r="R658" s="1665"/>
      <c r="S658" s="1665"/>
      <c r="T658" s="1665"/>
    </row>
    <row r="659" spans="1:20" ht="15" customHeight="1">
      <c r="A659" s="1667" t="s">
        <v>456</v>
      </c>
      <c r="B659" s="1665"/>
      <c r="C659" s="1665"/>
      <c r="D659" s="1665"/>
      <c r="E659" s="1665"/>
      <c r="F659" s="1665"/>
      <c r="G659" s="1665"/>
      <c r="H659" s="1666"/>
      <c r="I659" s="1665"/>
      <c r="J659" s="1665"/>
      <c r="K659" s="1667" t="s">
        <v>457</v>
      </c>
      <c r="L659" s="1666"/>
      <c r="M659" s="1666"/>
      <c r="N659" s="1665"/>
      <c r="O659" s="1665"/>
      <c r="P659" s="1665"/>
      <c r="Q659" s="1665"/>
      <c r="R659" s="1665"/>
      <c r="S659" s="1665"/>
      <c r="T659" s="1665"/>
    </row>
    <row r="660" spans="1:20" ht="15" customHeight="1">
      <c r="A660" s="1665" t="s">
        <v>458</v>
      </c>
      <c r="B660" s="1665"/>
      <c r="C660" s="1665"/>
      <c r="D660" s="1665"/>
      <c r="E660" s="1665"/>
      <c r="F660" s="1665"/>
      <c r="G660" s="1665"/>
      <c r="H660" s="1666"/>
      <c r="I660" s="1665"/>
      <c r="J660" s="1665"/>
      <c r="K660" s="1667" t="s">
        <v>459</v>
      </c>
      <c r="L660" s="1666"/>
      <c r="M660" s="1666"/>
      <c r="N660" s="1665"/>
      <c r="O660" s="1665"/>
      <c r="P660" s="1665"/>
      <c r="Q660" s="1665"/>
      <c r="R660" s="1665"/>
      <c r="S660" s="1665"/>
      <c r="T660" s="1665"/>
    </row>
    <row r="661" spans="1:20" ht="15" customHeight="1">
      <c r="A661" s="1667" t="s">
        <v>460</v>
      </c>
      <c r="B661" s="1665"/>
      <c r="C661" s="1665"/>
      <c r="D661" s="1665"/>
      <c r="E661" s="1665"/>
      <c r="F661" s="1665"/>
      <c r="G661" s="1665"/>
      <c r="H661" s="1666"/>
      <c r="I661" s="1665"/>
      <c r="J661" s="1665"/>
      <c r="K661" s="1667" t="s">
        <v>461</v>
      </c>
      <c r="L661" s="1666"/>
      <c r="M661" s="1666"/>
      <c r="N661" s="1665"/>
      <c r="O661" s="1665"/>
      <c r="P661" s="1665"/>
      <c r="Q661" s="1665"/>
      <c r="R661" s="1665"/>
      <c r="S661" s="1665"/>
      <c r="T661" s="1665"/>
    </row>
    <row r="662" spans="1:20" ht="15" customHeight="1">
      <c r="A662" s="1667" t="s">
        <v>877</v>
      </c>
      <c r="B662" s="1665"/>
      <c r="C662" s="1665"/>
      <c r="D662" s="1665"/>
      <c r="E662" s="1665"/>
      <c r="F662" s="1665"/>
      <c r="G662" s="1665"/>
      <c r="H662" s="1666"/>
      <c r="I662" s="1665"/>
      <c r="J662" s="1665"/>
      <c r="K662" s="1667" t="s">
        <v>463</v>
      </c>
      <c r="L662" s="1666"/>
      <c r="M662" s="1666"/>
      <c r="N662" s="1665"/>
      <c r="O662" s="1665"/>
      <c r="P662" s="1665"/>
      <c r="Q662" s="1665"/>
      <c r="R662" s="1665"/>
      <c r="S662" s="1665"/>
      <c r="T662" s="1665"/>
    </row>
    <row r="663" spans="1:20" ht="15" customHeight="1">
      <c r="A663" s="1668" t="s">
        <v>860</v>
      </c>
      <c r="B663" s="1665"/>
      <c r="C663" s="1665"/>
      <c r="D663" s="1665"/>
      <c r="E663" s="1665"/>
      <c r="F663" s="1665"/>
      <c r="G663" s="1665"/>
      <c r="H663" s="1666"/>
      <c r="I663" s="1665"/>
      <c r="J663" s="1665"/>
      <c r="K663" s="1667" t="s">
        <v>465</v>
      </c>
      <c r="L663" s="1666"/>
      <c r="M663" s="1666"/>
      <c r="N663" s="1665"/>
      <c r="O663" s="1665"/>
      <c r="P663" s="1665"/>
      <c r="Q663" s="1665"/>
      <c r="R663" s="1665"/>
      <c r="S663" s="1665"/>
      <c r="T663" s="1665"/>
    </row>
    <row r="664" spans="1:20">
      <c r="A664" s="1664"/>
    </row>
    <row r="665" spans="1:20" s="1684" customFormat="1" ht="18" customHeight="1">
      <c r="A665" s="1705" t="s">
        <v>167</v>
      </c>
      <c r="B665" s="1682"/>
      <c r="C665" s="1682"/>
      <c r="D665" s="1682"/>
      <c r="E665" s="1682"/>
      <c r="F665" s="1682"/>
      <c r="G665" s="1682"/>
      <c r="H665" s="1682"/>
      <c r="I665" s="1682"/>
      <c r="J665" s="1682"/>
      <c r="K665" s="1682"/>
      <c r="L665" s="1682"/>
      <c r="M665" s="1682"/>
      <c r="N665" s="1682"/>
      <c r="O665" s="1682"/>
      <c r="P665" s="1682"/>
      <c r="Q665" s="1682"/>
      <c r="R665" s="1682"/>
      <c r="S665" s="1682"/>
      <c r="T665" s="1682"/>
    </row>
    <row r="666" spans="1:20" s="1702" customFormat="1" ht="18" customHeight="1">
      <c r="A666" s="1704" t="s">
        <v>880</v>
      </c>
      <c r="B666" s="1703"/>
      <c r="C666" s="1703"/>
      <c r="D666" s="1703"/>
      <c r="E666" s="1703"/>
      <c r="F666" s="1703"/>
      <c r="G666" s="1703"/>
      <c r="H666" s="1703"/>
      <c r="I666" s="1703"/>
      <c r="J666" s="1703"/>
      <c r="K666" s="1703"/>
      <c r="L666" s="1703"/>
      <c r="M666" s="1703"/>
      <c r="N666" s="1703"/>
      <c r="O666" s="1703"/>
      <c r="P666" s="1703"/>
      <c r="Q666" s="1703"/>
      <c r="R666" s="1703"/>
      <c r="S666" s="1703"/>
      <c r="T666" s="1703"/>
    </row>
    <row r="667" spans="1:20" ht="11.25" customHeight="1">
      <c r="A667" s="1701"/>
      <c r="B667" s="1700"/>
      <c r="C667" s="1700"/>
      <c r="D667" s="1700"/>
      <c r="E667" s="1700"/>
      <c r="F667" s="1700"/>
      <c r="G667" s="1700"/>
      <c r="H667" s="1700"/>
      <c r="I667" s="1700"/>
      <c r="J667" s="1700"/>
      <c r="K667" s="1700"/>
      <c r="L667" s="1700"/>
      <c r="M667" s="1700"/>
      <c r="N667" s="1700"/>
      <c r="O667" s="1700"/>
      <c r="P667" s="1700"/>
      <c r="Q667" s="1700"/>
      <c r="R667" s="1700"/>
      <c r="S667" s="1700"/>
      <c r="T667" s="1700"/>
    </row>
    <row r="668" spans="1:20" s="1526" customFormat="1" ht="16.5" customHeight="1">
      <c r="A668" s="1681"/>
      <c r="B668" s="1680" t="s">
        <v>47</v>
      </c>
      <c r="C668" s="1679"/>
      <c r="D668" s="1679"/>
      <c r="E668" s="1678"/>
      <c r="F668" s="1680" t="s">
        <v>48</v>
      </c>
      <c r="G668" s="1679"/>
      <c r="H668" s="1679"/>
      <c r="I668" s="1678"/>
      <c r="J668" s="1677" t="s">
        <v>52</v>
      </c>
      <c r="K668" s="1677" t="s">
        <v>53</v>
      </c>
      <c r="L668" s="1677" t="s">
        <v>55</v>
      </c>
      <c r="M668" s="1677" t="s">
        <v>57</v>
      </c>
      <c r="N668" s="1677" t="s">
        <v>58</v>
      </c>
      <c r="O668" s="1677" t="s">
        <v>59</v>
      </c>
      <c r="P668" s="1677" t="s">
        <v>60</v>
      </c>
      <c r="Q668" s="1677" t="s">
        <v>62</v>
      </c>
      <c r="R668" s="1677" t="s">
        <v>878</v>
      </c>
      <c r="S668" s="1677" t="s">
        <v>20</v>
      </c>
      <c r="T668" s="1677" t="s">
        <v>163</v>
      </c>
    </row>
    <row r="669" spans="1:20" s="1526" customFormat="1" ht="34.5" customHeight="1">
      <c r="A669" s="1676"/>
      <c r="B669" s="1675" t="s">
        <v>75</v>
      </c>
      <c r="C669" s="1674" t="s">
        <v>864</v>
      </c>
      <c r="D669" s="1674" t="s">
        <v>473</v>
      </c>
      <c r="E669" s="1673" t="s">
        <v>474</v>
      </c>
      <c r="F669" s="1675" t="s">
        <v>75</v>
      </c>
      <c r="G669" s="1674" t="s">
        <v>475</v>
      </c>
      <c r="H669" s="1674" t="s">
        <v>863</v>
      </c>
      <c r="I669" s="1673" t="s">
        <v>862</v>
      </c>
      <c r="J669" s="1672"/>
      <c r="K669" s="1672"/>
      <c r="L669" s="1672"/>
      <c r="M669" s="1672"/>
      <c r="N669" s="1672"/>
      <c r="O669" s="1672"/>
      <c r="P669" s="1672"/>
      <c r="Q669" s="1672"/>
      <c r="R669" s="1672"/>
      <c r="S669" s="1672"/>
      <c r="T669" s="1672"/>
    </row>
    <row r="670" spans="1:20" ht="16.5" customHeight="1">
      <c r="A670" s="1671" t="s">
        <v>755</v>
      </c>
      <c r="B670" s="1477">
        <v>808</v>
      </c>
      <c r="C670" s="1477">
        <v>312</v>
      </c>
      <c r="D670" s="1477">
        <v>195</v>
      </c>
      <c r="E670" s="1477">
        <v>301</v>
      </c>
      <c r="F670" s="1477">
        <v>421</v>
      </c>
      <c r="G670" s="1477">
        <v>406</v>
      </c>
      <c r="H670" s="1477">
        <v>5</v>
      </c>
      <c r="I670" s="1477">
        <v>10</v>
      </c>
      <c r="J670" s="1477">
        <v>1798</v>
      </c>
      <c r="K670" s="1477">
        <v>272</v>
      </c>
      <c r="L670" s="1477">
        <v>66</v>
      </c>
      <c r="M670" s="1477">
        <v>13</v>
      </c>
      <c r="N670" s="1477">
        <v>9</v>
      </c>
      <c r="O670" s="1477">
        <v>89</v>
      </c>
      <c r="P670" s="1477">
        <v>18</v>
      </c>
      <c r="Q670" s="1477">
        <v>5</v>
      </c>
      <c r="R670" s="1477">
        <v>68</v>
      </c>
      <c r="S670" s="1477">
        <v>35</v>
      </c>
      <c r="T670" s="1477">
        <v>3602</v>
      </c>
    </row>
    <row r="671" spans="1:20" ht="16.5" customHeight="1">
      <c r="A671" s="1671" t="s">
        <v>754</v>
      </c>
      <c r="B671" s="1477">
        <v>76</v>
      </c>
      <c r="C671" s="1477">
        <v>22</v>
      </c>
      <c r="D671" s="1477">
        <v>16</v>
      </c>
      <c r="E671" s="1477">
        <v>38</v>
      </c>
      <c r="F671" s="1477">
        <v>98</v>
      </c>
      <c r="G671" s="1477">
        <v>98</v>
      </c>
      <c r="H671" s="1477">
        <v>0</v>
      </c>
      <c r="I671" s="1477">
        <v>0</v>
      </c>
      <c r="J671" s="1477">
        <v>643</v>
      </c>
      <c r="K671" s="1477">
        <v>69</v>
      </c>
      <c r="L671" s="1477">
        <v>12</v>
      </c>
      <c r="M671" s="1477">
        <v>0</v>
      </c>
      <c r="N671" s="1477">
        <v>2</v>
      </c>
      <c r="O671" s="1477">
        <v>30</v>
      </c>
      <c r="P671" s="1477">
        <v>5</v>
      </c>
      <c r="Q671" s="1477">
        <v>0</v>
      </c>
      <c r="R671" s="1477">
        <v>13</v>
      </c>
      <c r="S671" s="1477">
        <v>1</v>
      </c>
      <c r="T671" s="1477">
        <v>949</v>
      </c>
    </row>
    <row r="672" spans="1:20" ht="16.5" customHeight="1">
      <c r="A672" s="1671" t="s">
        <v>753</v>
      </c>
      <c r="B672" s="1477">
        <v>195</v>
      </c>
      <c r="C672" s="1477">
        <v>60</v>
      </c>
      <c r="D672" s="1477">
        <v>45</v>
      </c>
      <c r="E672" s="1477">
        <v>90</v>
      </c>
      <c r="F672" s="1477">
        <v>152</v>
      </c>
      <c r="G672" s="1477">
        <v>151</v>
      </c>
      <c r="H672" s="1477">
        <v>0</v>
      </c>
      <c r="I672" s="1477">
        <v>1</v>
      </c>
      <c r="J672" s="1477">
        <v>1044</v>
      </c>
      <c r="K672" s="1477">
        <v>122</v>
      </c>
      <c r="L672" s="1477">
        <v>18</v>
      </c>
      <c r="M672" s="1477">
        <v>1</v>
      </c>
      <c r="N672" s="1477">
        <v>5</v>
      </c>
      <c r="O672" s="1477">
        <v>28</v>
      </c>
      <c r="P672" s="1477">
        <v>2</v>
      </c>
      <c r="Q672" s="1477">
        <v>2</v>
      </c>
      <c r="R672" s="1477">
        <v>22</v>
      </c>
      <c r="S672" s="1477">
        <v>11</v>
      </c>
      <c r="T672" s="1477">
        <v>1602</v>
      </c>
    </row>
    <row r="673" spans="1:20" ht="16.5" customHeight="1">
      <c r="A673" s="1671" t="s">
        <v>752</v>
      </c>
      <c r="B673" s="1477">
        <v>118</v>
      </c>
      <c r="C673" s="1477">
        <v>48</v>
      </c>
      <c r="D673" s="1477">
        <v>24</v>
      </c>
      <c r="E673" s="1477">
        <v>46</v>
      </c>
      <c r="F673" s="1477">
        <v>56</v>
      </c>
      <c r="G673" s="1477">
        <v>55</v>
      </c>
      <c r="H673" s="1477">
        <v>1</v>
      </c>
      <c r="I673" s="1477">
        <v>0</v>
      </c>
      <c r="J673" s="1477">
        <v>584</v>
      </c>
      <c r="K673" s="1477">
        <v>87</v>
      </c>
      <c r="L673" s="1477">
        <v>15</v>
      </c>
      <c r="M673" s="1477">
        <v>0</v>
      </c>
      <c r="N673" s="1477">
        <v>1</v>
      </c>
      <c r="O673" s="1477">
        <v>18</v>
      </c>
      <c r="P673" s="1477">
        <v>0</v>
      </c>
      <c r="Q673" s="1477">
        <v>1</v>
      </c>
      <c r="R673" s="1477">
        <v>37</v>
      </c>
      <c r="S673" s="1477">
        <v>3</v>
      </c>
      <c r="T673" s="1477">
        <v>920</v>
      </c>
    </row>
    <row r="674" spans="1:20" ht="16.5" customHeight="1">
      <c r="A674" s="1671" t="s">
        <v>751</v>
      </c>
      <c r="B674" s="1477">
        <v>177</v>
      </c>
      <c r="C674" s="1477">
        <v>95</v>
      </c>
      <c r="D674" s="1477">
        <v>30</v>
      </c>
      <c r="E674" s="1477">
        <v>52</v>
      </c>
      <c r="F674" s="1477">
        <v>95</v>
      </c>
      <c r="G674" s="1477">
        <v>93</v>
      </c>
      <c r="H674" s="1477">
        <v>1</v>
      </c>
      <c r="I674" s="1477">
        <v>1</v>
      </c>
      <c r="J674" s="1477">
        <v>563</v>
      </c>
      <c r="K674" s="1477">
        <v>78</v>
      </c>
      <c r="L674" s="1477">
        <v>24</v>
      </c>
      <c r="M674" s="1477">
        <v>1</v>
      </c>
      <c r="N674" s="1477">
        <v>1</v>
      </c>
      <c r="O674" s="1477">
        <v>26</v>
      </c>
      <c r="P674" s="1477">
        <v>1</v>
      </c>
      <c r="Q674" s="1477">
        <v>0</v>
      </c>
      <c r="R674" s="1477">
        <v>12</v>
      </c>
      <c r="S674" s="1477">
        <v>3</v>
      </c>
      <c r="T674" s="1477">
        <v>981</v>
      </c>
    </row>
    <row r="675" spans="1:20" ht="16.5" customHeight="1">
      <c r="A675" s="1671" t="s">
        <v>750</v>
      </c>
      <c r="B675" s="1477">
        <v>125</v>
      </c>
      <c r="C675" s="1477">
        <v>49</v>
      </c>
      <c r="D675" s="1477">
        <v>39</v>
      </c>
      <c r="E675" s="1477">
        <v>37</v>
      </c>
      <c r="F675" s="1477">
        <v>60</v>
      </c>
      <c r="G675" s="1477">
        <v>58</v>
      </c>
      <c r="H675" s="1477">
        <v>1</v>
      </c>
      <c r="I675" s="1477">
        <v>1</v>
      </c>
      <c r="J675" s="1477">
        <v>550</v>
      </c>
      <c r="K675" s="1477">
        <v>74</v>
      </c>
      <c r="L675" s="1477">
        <v>15</v>
      </c>
      <c r="M675" s="1477">
        <v>0</v>
      </c>
      <c r="N675" s="1477">
        <v>3</v>
      </c>
      <c r="O675" s="1477">
        <v>23</v>
      </c>
      <c r="P675" s="1477">
        <v>1</v>
      </c>
      <c r="Q675" s="1477">
        <v>0</v>
      </c>
      <c r="R675" s="1477">
        <v>19</v>
      </c>
      <c r="S675" s="1477">
        <v>7</v>
      </c>
      <c r="T675" s="1477">
        <v>877</v>
      </c>
    </row>
    <row r="676" spans="1:20" ht="16.5" customHeight="1">
      <c r="A676" s="1671" t="s">
        <v>749</v>
      </c>
      <c r="B676" s="1477">
        <v>150</v>
      </c>
      <c r="C676" s="1477">
        <v>43</v>
      </c>
      <c r="D676" s="1477">
        <v>22</v>
      </c>
      <c r="E676" s="1477">
        <v>85</v>
      </c>
      <c r="F676" s="1477">
        <v>77</v>
      </c>
      <c r="G676" s="1477">
        <v>73</v>
      </c>
      <c r="H676" s="1477">
        <v>1</v>
      </c>
      <c r="I676" s="1477">
        <v>3</v>
      </c>
      <c r="J676" s="1477">
        <v>999</v>
      </c>
      <c r="K676" s="1477">
        <v>124</v>
      </c>
      <c r="L676" s="1477">
        <v>22</v>
      </c>
      <c r="M676" s="1477">
        <v>0</v>
      </c>
      <c r="N676" s="1477">
        <v>8</v>
      </c>
      <c r="O676" s="1477">
        <v>67</v>
      </c>
      <c r="P676" s="1477">
        <v>4</v>
      </c>
      <c r="Q676" s="1477">
        <v>2</v>
      </c>
      <c r="R676" s="1477">
        <v>32</v>
      </c>
      <c r="S676" s="1477">
        <v>7</v>
      </c>
      <c r="T676" s="1477">
        <v>1492</v>
      </c>
    </row>
    <row r="677" spans="1:20" ht="16.5" customHeight="1">
      <c r="A677" s="1671" t="s">
        <v>748</v>
      </c>
      <c r="B677" s="1477">
        <v>179</v>
      </c>
      <c r="C677" s="1477">
        <v>43</v>
      </c>
      <c r="D677" s="1477">
        <v>47</v>
      </c>
      <c r="E677" s="1477">
        <v>89</v>
      </c>
      <c r="F677" s="1477">
        <v>130</v>
      </c>
      <c r="G677" s="1477">
        <v>117</v>
      </c>
      <c r="H677" s="1477">
        <v>5</v>
      </c>
      <c r="I677" s="1477">
        <v>8</v>
      </c>
      <c r="J677" s="1477">
        <v>1478</v>
      </c>
      <c r="K677" s="1477">
        <v>87</v>
      </c>
      <c r="L677" s="1477">
        <v>21</v>
      </c>
      <c r="M677" s="1477">
        <v>0</v>
      </c>
      <c r="N677" s="1477">
        <v>2</v>
      </c>
      <c r="O677" s="1477">
        <v>44</v>
      </c>
      <c r="P677" s="1477">
        <v>2</v>
      </c>
      <c r="Q677" s="1477">
        <v>1</v>
      </c>
      <c r="R677" s="1477">
        <v>42</v>
      </c>
      <c r="S677" s="1477">
        <v>37</v>
      </c>
      <c r="T677" s="1477">
        <v>2023</v>
      </c>
    </row>
    <row r="678" spans="1:20" ht="16.5" customHeight="1">
      <c r="A678" s="1671" t="s">
        <v>747</v>
      </c>
      <c r="B678" s="1477">
        <v>141</v>
      </c>
      <c r="C678" s="1477">
        <v>15</v>
      </c>
      <c r="D678" s="1477">
        <v>29</v>
      </c>
      <c r="E678" s="1477">
        <v>97</v>
      </c>
      <c r="F678" s="1477">
        <v>99</v>
      </c>
      <c r="G678" s="1477">
        <v>83</v>
      </c>
      <c r="H678" s="1477">
        <v>9</v>
      </c>
      <c r="I678" s="1477">
        <v>7</v>
      </c>
      <c r="J678" s="1477">
        <v>818</v>
      </c>
      <c r="K678" s="1477">
        <v>76</v>
      </c>
      <c r="L678" s="1477">
        <v>12</v>
      </c>
      <c r="M678" s="1477">
        <v>1</v>
      </c>
      <c r="N678" s="1477">
        <v>1</v>
      </c>
      <c r="O678" s="1477">
        <v>54</v>
      </c>
      <c r="P678" s="1477">
        <v>0</v>
      </c>
      <c r="Q678" s="1477">
        <v>1</v>
      </c>
      <c r="R678" s="1477">
        <v>25</v>
      </c>
      <c r="S678" s="1477">
        <v>18</v>
      </c>
      <c r="T678" s="1477">
        <v>1246</v>
      </c>
    </row>
    <row r="679" spans="1:20" ht="16.5" customHeight="1">
      <c r="A679" s="1671" t="s">
        <v>746</v>
      </c>
      <c r="B679" s="1477">
        <v>126</v>
      </c>
      <c r="C679" s="1477">
        <v>54</v>
      </c>
      <c r="D679" s="1477">
        <v>13</v>
      </c>
      <c r="E679" s="1477">
        <v>59</v>
      </c>
      <c r="F679" s="1477">
        <v>86</v>
      </c>
      <c r="G679" s="1477">
        <v>72</v>
      </c>
      <c r="H679" s="1477">
        <v>4</v>
      </c>
      <c r="I679" s="1477">
        <v>10</v>
      </c>
      <c r="J679" s="1477">
        <v>884</v>
      </c>
      <c r="K679" s="1477">
        <v>82</v>
      </c>
      <c r="L679" s="1477">
        <v>16</v>
      </c>
      <c r="M679" s="1477">
        <v>2</v>
      </c>
      <c r="N679" s="1477">
        <v>1</v>
      </c>
      <c r="O679" s="1477">
        <v>20</v>
      </c>
      <c r="P679" s="1477">
        <v>1</v>
      </c>
      <c r="Q679" s="1477">
        <v>0</v>
      </c>
      <c r="R679" s="1477">
        <v>15</v>
      </c>
      <c r="S679" s="1477">
        <v>2</v>
      </c>
      <c r="T679" s="1477">
        <v>1235</v>
      </c>
    </row>
    <row r="680" spans="1:20" ht="16.5" customHeight="1">
      <c r="A680" s="1671" t="s">
        <v>745</v>
      </c>
      <c r="B680" s="1477">
        <v>204</v>
      </c>
      <c r="C680" s="1477">
        <v>66</v>
      </c>
      <c r="D680" s="1477">
        <v>63</v>
      </c>
      <c r="E680" s="1477">
        <v>75</v>
      </c>
      <c r="F680" s="1477">
        <v>96</v>
      </c>
      <c r="G680" s="1477">
        <v>77</v>
      </c>
      <c r="H680" s="1477">
        <v>8</v>
      </c>
      <c r="I680" s="1477">
        <v>11</v>
      </c>
      <c r="J680" s="1477">
        <v>1251</v>
      </c>
      <c r="K680" s="1477">
        <v>194</v>
      </c>
      <c r="L680" s="1477">
        <v>30</v>
      </c>
      <c r="M680" s="1477">
        <v>2</v>
      </c>
      <c r="N680" s="1477">
        <v>7</v>
      </c>
      <c r="O680" s="1477">
        <v>30</v>
      </c>
      <c r="P680" s="1477">
        <v>2</v>
      </c>
      <c r="Q680" s="1477">
        <v>8</v>
      </c>
      <c r="R680" s="1477">
        <v>21</v>
      </c>
      <c r="S680" s="1477">
        <v>13</v>
      </c>
      <c r="T680" s="1477">
        <v>1858</v>
      </c>
    </row>
    <row r="681" spans="1:20" ht="16.5" customHeight="1">
      <c r="A681" s="1671" t="s">
        <v>744</v>
      </c>
      <c r="B681" s="1477">
        <v>249</v>
      </c>
      <c r="C681" s="1477">
        <v>21</v>
      </c>
      <c r="D681" s="1477">
        <v>28</v>
      </c>
      <c r="E681" s="1477">
        <v>200</v>
      </c>
      <c r="F681" s="1477">
        <v>262</v>
      </c>
      <c r="G681" s="1477">
        <v>236</v>
      </c>
      <c r="H681" s="1477">
        <v>17</v>
      </c>
      <c r="I681" s="1477">
        <v>9</v>
      </c>
      <c r="J681" s="1477">
        <v>1580</v>
      </c>
      <c r="K681" s="1477">
        <v>175</v>
      </c>
      <c r="L681" s="1477">
        <v>34</v>
      </c>
      <c r="M681" s="1477">
        <v>4</v>
      </c>
      <c r="N681" s="1477">
        <v>8</v>
      </c>
      <c r="O681" s="1477">
        <v>18</v>
      </c>
      <c r="P681" s="1477">
        <v>3</v>
      </c>
      <c r="Q681" s="1477">
        <v>2</v>
      </c>
      <c r="R681" s="1477">
        <v>20</v>
      </c>
      <c r="S681" s="1477">
        <v>10</v>
      </c>
      <c r="T681" s="1477">
        <v>2365</v>
      </c>
    </row>
    <row r="682" spans="1:20" ht="16.5" customHeight="1">
      <c r="A682" s="1671" t="s">
        <v>743</v>
      </c>
      <c r="B682" s="1477">
        <v>626</v>
      </c>
      <c r="C682" s="1477">
        <v>143</v>
      </c>
      <c r="D682" s="1477">
        <v>134</v>
      </c>
      <c r="E682" s="1477">
        <v>349</v>
      </c>
      <c r="F682" s="1477">
        <v>519</v>
      </c>
      <c r="G682" s="1477">
        <v>485</v>
      </c>
      <c r="H682" s="1477">
        <v>13</v>
      </c>
      <c r="I682" s="1477">
        <v>21</v>
      </c>
      <c r="J682" s="1477">
        <v>3451</v>
      </c>
      <c r="K682" s="1477">
        <v>524</v>
      </c>
      <c r="L682" s="1477">
        <v>85</v>
      </c>
      <c r="M682" s="1477">
        <v>2</v>
      </c>
      <c r="N682" s="1477">
        <v>11</v>
      </c>
      <c r="O682" s="1477">
        <v>84</v>
      </c>
      <c r="P682" s="1477">
        <v>13</v>
      </c>
      <c r="Q682" s="1477">
        <v>16</v>
      </c>
      <c r="R682" s="1477">
        <v>75</v>
      </c>
      <c r="S682" s="1477">
        <v>35</v>
      </c>
      <c r="T682" s="1477">
        <v>5441</v>
      </c>
    </row>
    <row r="683" spans="1:20" ht="16.5" customHeight="1">
      <c r="A683" s="1671" t="s">
        <v>742</v>
      </c>
      <c r="B683" s="1477">
        <v>61</v>
      </c>
      <c r="C683" s="1477">
        <v>15</v>
      </c>
      <c r="D683" s="1477">
        <v>14</v>
      </c>
      <c r="E683" s="1477">
        <v>32</v>
      </c>
      <c r="F683" s="1477">
        <v>141</v>
      </c>
      <c r="G683" s="1477">
        <v>137</v>
      </c>
      <c r="H683" s="1477">
        <v>2</v>
      </c>
      <c r="I683" s="1477">
        <v>2</v>
      </c>
      <c r="J683" s="1477">
        <v>612</v>
      </c>
      <c r="K683" s="1477">
        <v>74</v>
      </c>
      <c r="L683" s="1477">
        <v>19</v>
      </c>
      <c r="M683" s="1477">
        <v>0</v>
      </c>
      <c r="N683" s="1477">
        <v>2</v>
      </c>
      <c r="O683" s="1477">
        <v>10</v>
      </c>
      <c r="P683" s="1477">
        <v>4</v>
      </c>
      <c r="Q683" s="1477">
        <v>2</v>
      </c>
      <c r="R683" s="1477">
        <v>12</v>
      </c>
      <c r="S683" s="1477">
        <v>1</v>
      </c>
      <c r="T683" s="1477">
        <v>938</v>
      </c>
    </row>
    <row r="684" spans="1:20" ht="16.5" customHeight="1">
      <c r="A684" s="1671" t="s">
        <v>741</v>
      </c>
      <c r="B684" s="1477">
        <v>83</v>
      </c>
      <c r="C684" s="1477">
        <v>38</v>
      </c>
      <c r="D684" s="1477">
        <v>20</v>
      </c>
      <c r="E684" s="1477">
        <v>25</v>
      </c>
      <c r="F684" s="1477">
        <v>45</v>
      </c>
      <c r="G684" s="1477">
        <v>43</v>
      </c>
      <c r="H684" s="1477">
        <v>0</v>
      </c>
      <c r="I684" s="1477">
        <v>2</v>
      </c>
      <c r="J684" s="1477">
        <v>383</v>
      </c>
      <c r="K684" s="1477">
        <v>38</v>
      </c>
      <c r="L684" s="1477">
        <v>14</v>
      </c>
      <c r="M684" s="1477">
        <v>1</v>
      </c>
      <c r="N684" s="1477">
        <v>3</v>
      </c>
      <c r="O684" s="1477">
        <v>13</v>
      </c>
      <c r="P684" s="1477">
        <v>2</v>
      </c>
      <c r="Q684" s="1477">
        <v>0</v>
      </c>
      <c r="R684" s="1477">
        <v>8</v>
      </c>
      <c r="S684" s="1477">
        <v>11</v>
      </c>
      <c r="T684" s="1477">
        <v>601</v>
      </c>
    </row>
    <row r="685" spans="1:20" ht="16.5" customHeight="1">
      <c r="A685" s="1671" t="s">
        <v>740</v>
      </c>
      <c r="B685" s="1477">
        <v>16</v>
      </c>
      <c r="C685" s="1477">
        <v>2</v>
      </c>
      <c r="D685" s="1477">
        <v>4</v>
      </c>
      <c r="E685" s="1477">
        <v>10</v>
      </c>
      <c r="F685" s="1477">
        <v>25</v>
      </c>
      <c r="G685" s="1477">
        <v>25</v>
      </c>
      <c r="H685" s="1477">
        <v>0</v>
      </c>
      <c r="I685" s="1477">
        <v>0</v>
      </c>
      <c r="J685" s="1477">
        <v>464</v>
      </c>
      <c r="K685" s="1477">
        <v>57</v>
      </c>
      <c r="L685" s="1477">
        <v>19</v>
      </c>
      <c r="M685" s="1477">
        <v>0</v>
      </c>
      <c r="N685" s="1477">
        <v>4</v>
      </c>
      <c r="O685" s="1477">
        <v>6</v>
      </c>
      <c r="P685" s="1477">
        <v>3</v>
      </c>
      <c r="Q685" s="1477">
        <v>1</v>
      </c>
      <c r="R685" s="1477">
        <v>8</v>
      </c>
      <c r="S685" s="1477">
        <v>1</v>
      </c>
      <c r="T685" s="1477">
        <v>604</v>
      </c>
    </row>
    <row r="686" spans="1:20" ht="16.5" customHeight="1">
      <c r="A686" s="1671" t="s">
        <v>739</v>
      </c>
      <c r="B686" s="1477">
        <v>66</v>
      </c>
      <c r="C686" s="1477">
        <v>14</v>
      </c>
      <c r="D686" s="1477">
        <v>14</v>
      </c>
      <c r="E686" s="1477">
        <v>38</v>
      </c>
      <c r="F686" s="1477">
        <v>29</v>
      </c>
      <c r="G686" s="1477">
        <v>28</v>
      </c>
      <c r="H686" s="1477">
        <v>0</v>
      </c>
      <c r="I686" s="1477">
        <v>1</v>
      </c>
      <c r="J686" s="1477">
        <v>539</v>
      </c>
      <c r="K686" s="1477">
        <v>84</v>
      </c>
      <c r="L686" s="1477">
        <v>9</v>
      </c>
      <c r="M686" s="1477">
        <v>0</v>
      </c>
      <c r="N686" s="1477">
        <v>2</v>
      </c>
      <c r="O686" s="1477">
        <v>14</v>
      </c>
      <c r="P686" s="1477">
        <v>5</v>
      </c>
      <c r="Q686" s="1477">
        <v>2</v>
      </c>
      <c r="R686" s="1477">
        <v>16</v>
      </c>
      <c r="S686" s="1477">
        <v>4</v>
      </c>
      <c r="T686" s="1477">
        <v>770</v>
      </c>
    </row>
    <row r="687" spans="1:20" ht="16.5" customHeight="1">
      <c r="A687" s="1671" t="s">
        <v>738</v>
      </c>
      <c r="B687" s="1477">
        <v>81</v>
      </c>
      <c r="C687" s="1477">
        <v>32</v>
      </c>
      <c r="D687" s="1477">
        <v>11</v>
      </c>
      <c r="E687" s="1477">
        <v>38</v>
      </c>
      <c r="F687" s="1477">
        <v>36</v>
      </c>
      <c r="G687" s="1477">
        <v>36</v>
      </c>
      <c r="H687" s="1477">
        <v>0</v>
      </c>
      <c r="I687" s="1477">
        <v>0</v>
      </c>
      <c r="J687" s="1477">
        <v>368</v>
      </c>
      <c r="K687" s="1477">
        <v>58</v>
      </c>
      <c r="L687" s="1477">
        <v>20</v>
      </c>
      <c r="M687" s="1477">
        <v>1</v>
      </c>
      <c r="N687" s="1477">
        <v>4</v>
      </c>
      <c r="O687" s="1477">
        <v>3</v>
      </c>
      <c r="P687" s="1477">
        <v>3</v>
      </c>
      <c r="Q687" s="1477">
        <v>0</v>
      </c>
      <c r="R687" s="1477">
        <v>9</v>
      </c>
      <c r="S687" s="1477">
        <v>1</v>
      </c>
      <c r="T687" s="1477">
        <v>584</v>
      </c>
    </row>
    <row r="688" spans="1:20" ht="16.5" customHeight="1">
      <c r="A688" s="1671" t="s">
        <v>737</v>
      </c>
      <c r="B688" s="1477">
        <v>31</v>
      </c>
      <c r="C688" s="1477">
        <v>5</v>
      </c>
      <c r="D688" s="1477">
        <v>6</v>
      </c>
      <c r="E688" s="1477">
        <v>20</v>
      </c>
      <c r="F688" s="1477">
        <v>40</v>
      </c>
      <c r="G688" s="1477">
        <v>39</v>
      </c>
      <c r="H688" s="1477">
        <v>0</v>
      </c>
      <c r="I688" s="1477">
        <v>1</v>
      </c>
      <c r="J688" s="1477">
        <v>356</v>
      </c>
      <c r="K688" s="1477">
        <v>38</v>
      </c>
      <c r="L688" s="1477">
        <v>7</v>
      </c>
      <c r="M688" s="1477">
        <v>1</v>
      </c>
      <c r="N688" s="1477">
        <v>4</v>
      </c>
      <c r="O688" s="1477">
        <v>14</v>
      </c>
      <c r="P688" s="1477">
        <v>0</v>
      </c>
      <c r="Q688" s="1477">
        <v>0</v>
      </c>
      <c r="R688" s="1477">
        <v>12</v>
      </c>
      <c r="S688" s="1477">
        <v>0</v>
      </c>
      <c r="T688" s="1477">
        <v>503</v>
      </c>
    </row>
    <row r="689" spans="1:20" ht="16.5" customHeight="1">
      <c r="A689" s="1671" t="s">
        <v>736</v>
      </c>
      <c r="B689" s="1477">
        <v>119</v>
      </c>
      <c r="C689" s="1477">
        <v>29</v>
      </c>
      <c r="D689" s="1477">
        <v>14</v>
      </c>
      <c r="E689" s="1477">
        <v>76</v>
      </c>
      <c r="F689" s="1477">
        <v>146</v>
      </c>
      <c r="G689" s="1477">
        <v>143</v>
      </c>
      <c r="H689" s="1477">
        <v>0</v>
      </c>
      <c r="I689" s="1477">
        <v>3</v>
      </c>
      <c r="J689" s="1477">
        <v>857</v>
      </c>
      <c r="K689" s="1477">
        <v>110</v>
      </c>
      <c r="L689" s="1477">
        <v>26</v>
      </c>
      <c r="M689" s="1477">
        <v>1</v>
      </c>
      <c r="N689" s="1477">
        <v>1</v>
      </c>
      <c r="O689" s="1477">
        <v>26</v>
      </c>
      <c r="P689" s="1477">
        <v>7</v>
      </c>
      <c r="Q689" s="1477">
        <v>2</v>
      </c>
      <c r="R689" s="1477">
        <v>20</v>
      </c>
      <c r="S689" s="1477">
        <v>7</v>
      </c>
      <c r="T689" s="1477">
        <v>1322</v>
      </c>
    </row>
    <row r="690" spans="1:20" ht="16.5" customHeight="1">
      <c r="A690" s="1671" t="s">
        <v>735</v>
      </c>
      <c r="B690" s="1477">
        <v>74</v>
      </c>
      <c r="C690" s="1477">
        <v>33</v>
      </c>
      <c r="D690" s="1477">
        <v>12</v>
      </c>
      <c r="E690" s="1477">
        <v>29</v>
      </c>
      <c r="F690" s="1477">
        <v>36</v>
      </c>
      <c r="G690" s="1477">
        <v>33</v>
      </c>
      <c r="H690" s="1477">
        <v>3</v>
      </c>
      <c r="I690" s="1477">
        <v>0</v>
      </c>
      <c r="J690" s="1477">
        <v>692</v>
      </c>
      <c r="K690" s="1477">
        <v>77</v>
      </c>
      <c r="L690" s="1477">
        <v>14</v>
      </c>
      <c r="M690" s="1477">
        <v>1</v>
      </c>
      <c r="N690" s="1477">
        <v>8</v>
      </c>
      <c r="O690" s="1477">
        <v>33</v>
      </c>
      <c r="P690" s="1477">
        <v>3</v>
      </c>
      <c r="Q690" s="1477">
        <v>0</v>
      </c>
      <c r="R690" s="1477">
        <v>28</v>
      </c>
      <c r="S690" s="1477">
        <v>1</v>
      </c>
      <c r="T690" s="1477">
        <v>967</v>
      </c>
    </row>
    <row r="691" spans="1:20" ht="16.5" customHeight="1">
      <c r="A691" s="1671" t="s">
        <v>734</v>
      </c>
      <c r="B691" s="1477">
        <v>51</v>
      </c>
      <c r="C691" s="1477">
        <v>21</v>
      </c>
      <c r="D691" s="1477">
        <v>6</v>
      </c>
      <c r="E691" s="1477">
        <v>24</v>
      </c>
      <c r="F691" s="1477">
        <v>189</v>
      </c>
      <c r="G691" s="1477">
        <v>166</v>
      </c>
      <c r="H691" s="1477">
        <v>12</v>
      </c>
      <c r="I691" s="1477">
        <v>11</v>
      </c>
      <c r="J691" s="1477">
        <v>793</v>
      </c>
      <c r="K691" s="1477">
        <v>63</v>
      </c>
      <c r="L691" s="1477">
        <v>14</v>
      </c>
      <c r="M691" s="1477">
        <v>0</v>
      </c>
      <c r="N691" s="1477">
        <v>2</v>
      </c>
      <c r="O691" s="1477">
        <v>15</v>
      </c>
      <c r="P691" s="1477">
        <v>0</v>
      </c>
      <c r="Q691" s="1477">
        <v>1</v>
      </c>
      <c r="R691" s="1477">
        <v>15</v>
      </c>
      <c r="S691" s="1477">
        <v>1</v>
      </c>
      <c r="T691" s="1477">
        <v>1144</v>
      </c>
    </row>
    <row r="692" spans="1:20" ht="16.5" customHeight="1">
      <c r="A692" s="1671" t="s">
        <v>733</v>
      </c>
      <c r="B692" s="1477">
        <v>301</v>
      </c>
      <c r="C692" s="1477">
        <v>83</v>
      </c>
      <c r="D692" s="1477">
        <v>49</v>
      </c>
      <c r="E692" s="1477">
        <v>169</v>
      </c>
      <c r="F692" s="1477">
        <v>278</v>
      </c>
      <c r="G692" s="1477">
        <v>259</v>
      </c>
      <c r="H692" s="1477">
        <v>9</v>
      </c>
      <c r="I692" s="1477">
        <v>10</v>
      </c>
      <c r="J692" s="1477">
        <v>1730</v>
      </c>
      <c r="K692" s="1477">
        <v>200</v>
      </c>
      <c r="L692" s="1477">
        <v>69</v>
      </c>
      <c r="M692" s="1477">
        <v>1</v>
      </c>
      <c r="N692" s="1477">
        <v>13</v>
      </c>
      <c r="O692" s="1477">
        <v>37</v>
      </c>
      <c r="P692" s="1477">
        <v>6</v>
      </c>
      <c r="Q692" s="1477">
        <v>5</v>
      </c>
      <c r="R692" s="1477">
        <v>25</v>
      </c>
      <c r="S692" s="1477">
        <v>43</v>
      </c>
      <c r="T692" s="1477">
        <v>2708</v>
      </c>
    </row>
    <row r="693" spans="1:20" ht="16.5" customHeight="1">
      <c r="A693" s="1671" t="s">
        <v>732</v>
      </c>
      <c r="B693" s="1477">
        <v>64</v>
      </c>
      <c r="C693" s="1477">
        <v>16</v>
      </c>
      <c r="D693" s="1477">
        <v>13</v>
      </c>
      <c r="E693" s="1477">
        <v>35</v>
      </c>
      <c r="F693" s="1477">
        <v>82</v>
      </c>
      <c r="G693" s="1477">
        <v>73</v>
      </c>
      <c r="H693" s="1477">
        <v>4</v>
      </c>
      <c r="I693" s="1477">
        <v>5</v>
      </c>
      <c r="J693" s="1477">
        <v>833</v>
      </c>
      <c r="K693" s="1477">
        <v>89</v>
      </c>
      <c r="L693" s="1477">
        <v>12</v>
      </c>
      <c r="M693" s="1477">
        <v>3</v>
      </c>
      <c r="N693" s="1477">
        <v>4</v>
      </c>
      <c r="O693" s="1477">
        <v>21</v>
      </c>
      <c r="P693" s="1477">
        <v>5</v>
      </c>
      <c r="Q693" s="1477">
        <v>3</v>
      </c>
      <c r="R693" s="1477">
        <v>15</v>
      </c>
      <c r="S693" s="1477">
        <v>7</v>
      </c>
      <c r="T693" s="1477">
        <v>1138</v>
      </c>
    </row>
    <row r="694" spans="1:20" ht="16.5" customHeight="1">
      <c r="A694" s="1671" t="s">
        <v>731</v>
      </c>
      <c r="B694" s="1477">
        <v>66</v>
      </c>
      <c r="C694" s="1477">
        <v>32</v>
      </c>
      <c r="D694" s="1477">
        <v>11</v>
      </c>
      <c r="E694" s="1477">
        <v>23</v>
      </c>
      <c r="F694" s="1477">
        <v>19</v>
      </c>
      <c r="G694" s="1477">
        <v>19</v>
      </c>
      <c r="H694" s="1477">
        <v>0</v>
      </c>
      <c r="I694" s="1477">
        <v>0</v>
      </c>
      <c r="J694" s="1477">
        <v>259</v>
      </c>
      <c r="K694" s="1477">
        <v>57</v>
      </c>
      <c r="L694" s="1477">
        <v>5</v>
      </c>
      <c r="M694" s="1477">
        <v>5</v>
      </c>
      <c r="N694" s="1477">
        <v>2</v>
      </c>
      <c r="O694" s="1477">
        <v>1</v>
      </c>
      <c r="P694" s="1477">
        <v>5</v>
      </c>
      <c r="Q694" s="1477">
        <v>0</v>
      </c>
      <c r="R694" s="1477">
        <v>3</v>
      </c>
      <c r="S694" s="1477">
        <v>3</v>
      </c>
      <c r="T694" s="1477">
        <v>425</v>
      </c>
    </row>
    <row r="695" spans="1:20" ht="16.5" customHeight="1">
      <c r="A695" s="1671" t="s">
        <v>730</v>
      </c>
      <c r="B695" s="1477">
        <v>30</v>
      </c>
      <c r="C695" s="1477">
        <v>11</v>
      </c>
      <c r="D695" s="1477">
        <v>3</v>
      </c>
      <c r="E695" s="1477">
        <v>16</v>
      </c>
      <c r="F695" s="1477">
        <v>13</v>
      </c>
      <c r="G695" s="1477">
        <v>10</v>
      </c>
      <c r="H695" s="1477">
        <v>1</v>
      </c>
      <c r="I695" s="1477">
        <v>2</v>
      </c>
      <c r="J695" s="1477">
        <v>331</v>
      </c>
      <c r="K695" s="1477">
        <v>51</v>
      </c>
      <c r="L695" s="1477">
        <v>5</v>
      </c>
      <c r="M695" s="1477">
        <v>0</v>
      </c>
      <c r="N695" s="1477">
        <v>1</v>
      </c>
      <c r="O695" s="1477">
        <v>2</v>
      </c>
      <c r="P695" s="1477">
        <v>1</v>
      </c>
      <c r="Q695" s="1477">
        <v>6</v>
      </c>
      <c r="R695" s="1477">
        <v>2</v>
      </c>
      <c r="S695" s="1477">
        <v>6</v>
      </c>
      <c r="T695" s="1477">
        <v>448</v>
      </c>
    </row>
    <row r="696" spans="1:20" ht="16.5" customHeight="1">
      <c r="A696" s="1671" t="s">
        <v>729</v>
      </c>
      <c r="B696" s="1477">
        <v>482</v>
      </c>
      <c r="C696" s="1477">
        <v>117</v>
      </c>
      <c r="D696" s="1477">
        <v>97</v>
      </c>
      <c r="E696" s="1477">
        <v>268</v>
      </c>
      <c r="F696" s="1477">
        <v>581</v>
      </c>
      <c r="G696" s="1477">
        <v>517</v>
      </c>
      <c r="H696" s="1477">
        <v>44</v>
      </c>
      <c r="I696" s="1477">
        <v>20</v>
      </c>
      <c r="J696" s="1477">
        <v>2168</v>
      </c>
      <c r="K696" s="1477">
        <v>275</v>
      </c>
      <c r="L696" s="1477">
        <v>56</v>
      </c>
      <c r="M696" s="1477">
        <v>8</v>
      </c>
      <c r="N696" s="1477">
        <v>11</v>
      </c>
      <c r="O696" s="1477">
        <v>123</v>
      </c>
      <c r="P696" s="1477">
        <v>12</v>
      </c>
      <c r="Q696" s="1477">
        <v>7</v>
      </c>
      <c r="R696" s="1477">
        <v>33</v>
      </c>
      <c r="S696" s="1477">
        <v>23</v>
      </c>
      <c r="T696" s="1477">
        <v>3779</v>
      </c>
    </row>
    <row r="697" spans="1:20" ht="16.5" customHeight="1">
      <c r="A697" s="1671" t="s">
        <v>728</v>
      </c>
      <c r="B697" s="1477">
        <v>338</v>
      </c>
      <c r="C697" s="1477">
        <v>76</v>
      </c>
      <c r="D697" s="1477">
        <v>36</v>
      </c>
      <c r="E697" s="1477">
        <v>226</v>
      </c>
      <c r="F697" s="1477">
        <v>149</v>
      </c>
      <c r="G697" s="1477">
        <v>139</v>
      </c>
      <c r="H697" s="1477">
        <v>4</v>
      </c>
      <c r="I697" s="1477">
        <v>6</v>
      </c>
      <c r="J697" s="1477">
        <v>1229</v>
      </c>
      <c r="K697" s="1477">
        <v>123</v>
      </c>
      <c r="L697" s="1477">
        <v>26</v>
      </c>
      <c r="M697" s="1477">
        <v>1</v>
      </c>
      <c r="N697" s="1477">
        <v>11</v>
      </c>
      <c r="O697" s="1477">
        <v>34</v>
      </c>
      <c r="P697" s="1477">
        <v>7</v>
      </c>
      <c r="Q697" s="1477">
        <v>3</v>
      </c>
      <c r="R697" s="1477">
        <v>29</v>
      </c>
      <c r="S697" s="1477">
        <v>9</v>
      </c>
      <c r="T697" s="1477">
        <v>1959</v>
      </c>
    </row>
    <row r="698" spans="1:20" ht="16.5" customHeight="1">
      <c r="A698" s="1671" t="s">
        <v>727</v>
      </c>
      <c r="B698" s="1477">
        <v>26</v>
      </c>
      <c r="C698" s="1477">
        <v>8</v>
      </c>
      <c r="D698" s="1477">
        <v>3</v>
      </c>
      <c r="E698" s="1477">
        <v>15</v>
      </c>
      <c r="F698" s="1477">
        <v>22</v>
      </c>
      <c r="G698" s="1477">
        <v>20</v>
      </c>
      <c r="H698" s="1477">
        <v>0</v>
      </c>
      <c r="I698" s="1477">
        <v>2</v>
      </c>
      <c r="J698" s="1477">
        <v>334</v>
      </c>
      <c r="K698" s="1477">
        <v>43</v>
      </c>
      <c r="L698" s="1477">
        <v>13</v>
      </c>
      <c r="M698" s="1477">
        <v>0</v>
      </c>
      <c r="N698" s="1477">
        <v>0</v>
      </c>
      <c r="O698" s="1477">
        <v>3</v>
      </c>
      <c r="P698" s="1477">
        <v>0</v>
      </c>
      <c r="Q698" s="1477">
        <v>0</v>
      </c>
      <c r="R698" s="1477">
        <v>1</v>
      </c>
      <c r="S698" s="1477">
        <v>1</v>
      </c>
      <c r="T698" s="1477">
        <v>443</v>
      </c>
    </row>
    <row r="699" spans="1:20" ht="16.5" customHeight="1">
      <c r="A699" s="1671" t="s">
        <v>726</v>
      </c>
      <c r="B699" s="1477">
        <v>30</v>
      </c>
      <c r="C699" s="1477">
        <v>9</v>
      </c>
      <c r="D699" s="1477">
        <v>1</v>
      </c>
      <c r="E699" s="1477">
        <v>20</v>
      </c>
      <c r="F699" s="1477">
        <v>29</v>
      </c>
      <c r="G699" s="1477">
        <v>25</v>
      </c>
      <c r="H699" s="1477">
        <v>1</v>
      </c>
      <c r="I699" s="1477">
        <v>3</v>
      </c>
      <c r="J699" s="1477">
        <v>473</v>
      </c>
      <c r="K699" s="1477">
        <v>27</v>
      </c>
      <c r="L699" s="1477">
        <v>8</v>
      </c>
      <c r="M699" s="1477">
        <v>0</v>
      </c>
      <c r="N699" s="1477">
        <v>1</v>
      </c>
      <c r="O699" s="1477">
        <v>12</v>
      </c>
      <c r="P699" s="1477">
        <v>3</v>
      </c>
      <c r="Q699" s="1477">
        <v>0</v>
      </c>
      <c r="R699" s="1477">
        <v>3</v>
      </c>
      <c r="S699" s="1477">
        <v>2</v>
      </c>
      <c r="T699" s="1477">
        <v>588</v>
      </c>
    </row>
    <row r="700" spans="1:20" ht="16.5" customHeight="1">
      <c r="A700" s="1671" t="s">
        <v>725</v>
      </c>
      <c r="B700" s="1477">
        <v>24</v>
      </c>
      <c r="C700" s="1477">
        <v>3</v>
      </c>
      <c r="D700" s="1477">
        <v>9</v>
      </c>
      <c r="E700" s="1477">
        <v>12</v>
      </c>
      <c r="F700" s="1477">
        <v>45</v>
      </c>
      <c r="G700" s="1477">
        <v>45</v>
      </c>
      <c r="H700" s="1477">
        <v>0</v>
      </c>
      <c r="I700" s="1477">
        <v>0</v>
      </c>
      <c r="J700" s="1477">
        <v>259</v>
      </c>
      <c r="K700" s="1477">
        <v>35</v>
      </c>
      <c r="L700" s="1477">
        <v>6</v>
      </c>
      <c r="M700" s="1477">
        <v>0</v>
      </c>
      <c r="N700" s="1477">
        <v>1</v>
      </c>
      <c r="O700" s="1477">
        <v>4</v>
      </c>
      <c r="P700" s="1477">
        <v>3</v>
      </c>
      <c r="Q700" s="1477">
        <v>0</v>
      </c>
      <c r="R700" s="1477">
        <v>1</v>
      </c>
      <c r="S700" s="1477">
        <v>0</v>
      </c>
      <c r="T700" s="1477">
        <v>378</v>
      </c>
    </row>
    <row r="701" spans="1:20" ht="16.5" customHeight="1">
      <c r="A701" s="1671" t="s">
        <v>724</v>
      </c>
      <c r="B701" s="1477">
        <v>34</v>
      </c>
      <c r="C701" s="1477">
        <v>17</v>
      </c>
      <c r="D701" s="1477">
        <v>7</v>
      </c>
      <c r="E701" s="1477">
        <v>10</v>
      </c>
      <c r="F701" s="1477">
        <v>43</v>
      </c>
      <c r="G701" s="1477">
        <v>42</v>
      </c>
      <c r="H701" s="1477">
        <v>1</v>
      </c>
      <c r="I701" s="1477">
        <v>0</v>
      </c>
      <c r="J701" s="1477">
        <v>261</v>
      </c>
      <c r="K701" s="1477">
        <v>51</v>
      </c>
      <c r="L701" s="1477">
        <v>11</v>
      </c>
      <c r="M701" s="1477">
        <v>0</v>
      </c>
      <c r="N701" s="1477">
        <v>4</v>
      </c>
      <c r="O701" s="1477">
        <v>13</v>
      </c>
      <c r="P701" s="1477">
        <v>6</v>
      </c>
      <c r="Q701" s="1477">
        <v>0</v>
      </c>
      <c r="R701" s="1477">
        <v>4</v>
      </c>
      <c r="S701" s="1477">
        <v>2</v>
      </c>
      <c r="T701" s="1477">
        <v>429</v>
      </c>
    </row>
    <row r="702" spans="1:20" ht="16.5" customHeight="1">
      <c r="A702" s="1671" t="s">
        <v>723</v>
      </c>
      <c r="B702" s="1477">
        <v>47</v>
      </c>
      <c r="C702" s="1477">
        <v>14</v>
      </c>
      <c r="D702" s="1477">
        <v>7</v>
      </c>
      <c r="E702" s="1477">
        <v>26</v>
      </c>
      <c r="F702" s="1477">
        <v>48</v>
      </c>
      <c r="G702" s="1477">
        <v>47</v>
      </c>
      <c r="H702" s="1477">
        <v>1</v>
      </c>
      <c r="I702" s="1477">
        <v>0</v>
      </c>
      <c r="J702" s="1477">
        <v>334</v>
      </c>
      <c r="K702" s="1477">
        <v>48</v>
      </c>
      <c r="L702" s="1477">
        <v>6</v>
      </c>
      <c r="M702" s="1477">
        <v>1</v>
      </c>
      <c r="N702" s="1477">
        <v>4</v>
      </c>
      <c r="O702" s="1477">
        <v>12</v>
      </c>
      <c r="P702" s="1477">
        <v>1</v>
      </c>
      <c r="Q702" s="1477">
        <v>0</v>
      </c>
      <c r="R702" s="1477">
        <v>9</v>
      </c>
      <c r="S702" s="1477">
        <v>2</v>
      </c>
      <c r="T702" s="1477">
        <v>512</v>
      </c>
    </row>
    <row r="703" spans="1:20" ht="16.5" customHeight="1">
      <c r="A703" s="1671" t="s">
        <v>722</v>
      </c>
      <c r="B703" s="1477">
        <v>308</v>
      </c>
      <c r="C703" s="1477">
        <v>149</v>
      </c>
      <c r="D703" s="1477">
        <v>55</v>
      </c>
      <c r="E703" s="1477">
        <v>104</v>
      </c>
      <c r="F703" s="1477">
        <v>356</v>
      </c>
      <c r="G703" s="1477">
        <v>353</v>
      </c>
      <c r="H703" s="1477">
        <v>0</v>
      </c>
      <c r="I703" s="1477">
        <v>3</v>
      </c>
      <c r="J703" s="1477">
        <v>771</v>
      </c>
      <c r="K703" s="1477">
        <v>91</v>
      </c>
      <c r="L703" s="1477">
        <v>9</v>
      </c>
      <c r="M703" s="1477">
        <v>1</v>
      </c>
      <c r="N703" s="1477">
        <v>2</v>
      </c>
      <c r="O703" s="1477">
        <v>36</v>
      </c>
      <c r="P703" s="1477">
        <v>3</v>
      </c>
      <c r="Q703" s="1477">
        <v>2</v>
      </c>
      <c r="R703" s="1477">
        <v>16</v>
      </c>
      <c r="S703" s="1477">
        <v>11</v>
      </c>
      <c r="T703" s="1477">
        <v>1606</v>
      </c>
    </row>
    <row r="704" spans="1:20" ht="16.5" customHeight="1">
      <c r="A704" s="1671" t="s">
        <v>721</v>
      </c>
      <c r="B704" s="1477">
        <v>182</v>
      </c>
      <c r="C704" s="1477">
        <v>85</v>
      </c>
      <c r="D704" s="1477">
        <v>50</v>
      </c>
      <c r="E704" s="1477">
        <v>47</v>
      </c>
      <c r="F704" s="1477">
        <v>135</v>
      </c>
      <c r="G704" s="1477">
        <v>133</v>
      </c>
      <c r="H704" s="1477">
        <v>1</v>
      </c>
      <c r="I704" s="1477">
        <v>1</v>
      </c>
      <c r="J704" s="1477">
        <v>787</v>
      </c>
      <c r="K704" s="1477">
        <v>73</v>
      </c>
      <c r="L704" s="1477">
        <v>14</v>
      </c>
      <c r="M704" s="1477">
        <v>0</v>
      </c>
      <c r="N704" s="1477">
        <v>8</v>
      </c>
      <c r="O704" s="1477">
        <v>30</v>
      </c>
      <c r="P704" s="1477">
        <v>4</v>
      </c>
      <c r="Q704" s="1477">
        <v>7</v>
      </c>
      <c r="R704" s="1477">
        <v>13</v>
      </c>
      <c r="S704" s="1477">
        <v>2</v>
      </c>
      <c r="T704" s="1477">
        <v>1255</v>
      </c>
    </row>
    <row r="705" spans="1:20" ht="16.5" customHeight="1">
      <c r="A705" s="1671" t="s">
        <v>720</v>
      </c>
      <c r="B705" s="1477">
        <v>171</v>
      </c>
      <c r="C705" s="1477">
        <v>27</v>
      </c>
      <c r="D705" s="1477">
        <v>41</v>
      </c>
      <c r="E705" s="1477">
        <v>103</v>
      </c>
      <c r="F705" s="1477">
        <v>125</v>
      </c>
      <c r="G705" s="1477">
        <v>118</v>
      </c>
      <c r="H705" s="1477">
        <v>2</v>
      </c>
      <c r="I705" s="1477">
        <v>5</v>
      </c>
      <c r="J705" s="1477">
        <v>991</v>
      </c>
      <c r="K705" s="1477">
        <v>73</v>
      </c>
      <c r="L705" s="1477">
        <v>22</v>
      </c>
      <c r="M705" s="1477">
        <v>1</v>
      </c>
      <c r="N705" s="1477">
        <v>8</v>
      </c>
      <c r="O705" s="1477">
        <v>37</v>
      </c>
      <c r="P705" s="1477">
        <v>1</v>
      </c>
      <c r="Q705" s="1477">
        <v>0</v>
      </c>
      <c r="R705" s="1477">
        <v>17</v>
      </c>
      <c r="S705" s="1477">
        <v>5</v>
      </c>
      <c r="T705" s="1477">
        <v>1451</v>
      </c>
    </row>
    <row r="706" spans="1:20" ht="16.5" customHeight="1">
      <c r="A706" s="1671" t="s">
        <v>719</v>
      </c>
      <c r="B706" s="1477">
        <v>218</v>
      </c>
      <c r="C706" s="1477">
        <v>92</v>
      </c>
      <c r="D706" s="1477">
        <v>39</v>
      </c>
      <c r="E706" s="1477">
        <v>87</v>
      </c>
      <c r="F706" s="1477">
        <v>120</v>
      </c>
      <c r="G706" s="1477">
        <v>113</v>
      </c>
      <c r="H706" s="1477">
        <v>6</v>
      </c>
      <c r="I706" s="1477">
        <v>1</v>
      </c>
      <c r="J706" s="1477">
        <v>731</v>
      </c>
      <c r="K706" s="1477">
        <v>63</v>
      </c>
      <c r="L706" s="1477">
        <v>15</v>
      </c>
      <c r="M706" s="1477">
        <v>1</v>
      </c>
      <c r="N706" s="1477">
        <v>3</v>
      </c>
      <c r="O706" s="1477">
        <v>39</v>
      </c>
      <c r="P706" s="1477">
        <v>1</v>
      </c>
      <c r="Q706" s="1477">
        <v>2</v>
      </c>
      <c r="R706" s="1477">
        <v>17</v>
      </c>
      <c r="S706" s="1477">
        <v>9</v>
      </c>
      <c r="T706" s="1477">
        <v>1219</v>
      </c>
    </row>
    <row r="707" spans="1:20" ht="16.5" customHeight="1">
      <c r="A707" s="1671" t="s">
        <v>718</v>
      </c>
      <c r="B707" s="1477">
        <v>175</v>
      </c>
      <c r="C707" s="1477">
        <v>69</v>
      </c>
      <c r="D707" s="1477">
        <v>32</v>
      </c>
      <c r="E707" s="1477">
        <v>74</v>
      </c>
      <c r="F707" s="1477">
        <v>123</v>
      </c>
      <c r="G707" s="1477">
        <v>111</v>
      </c>
      <c r="H707" s="1477">
        <v>3</v>
      </c>
      <c r="I707" s="1477">
        <v>9</v>
      </c>
      <c r="J707" s="1477">
        <v>755</v>
      </c>
      <c r="K707" s="1477">
        <v>106</v>
      </c>
      <c r="L707" s="1477">
        <v>14</v>
      </c>
      <c r="M707" s="1477">
        <v>0</v>
      </c>
      <c r="N707" s="1477">
        <v>4</v>
      </c>
      <c r="O707" s="1477">
        <v>27</v>
      </c>
      <c r="P707" s="1477">
        <v>6</v>
      </c>
      <c r="Q707" s="1477">
        <v>0</v>
      </c>
      <c r="R707" s="1477">
        <v>12</v>
      </c>
      <c r="S707" s="1477">
        <v>6</v>
      </c>
      <c r="T707" s="1477">
        <v>1228</v>
      </c>
    </row>
    <row r="708" spans="1:20" ht="16.5" customHeight="1">
      <c r="A708" s="1671" t="s">
        <v>717</v>
      </c>
      <c r="B708" s="1477">
        <v>82</v>
      </c>
      <c r="C708" s="1477">
        <v>25</v>
      </c>
      <c r="D708" s="1477">
        <v>27</v>
      </c>
      <c r="E708" s="1477">
        <v>30</v>
      </c>
      <c r="F708" s="1477">
        <v>112</v>
      </c>
      <c r="G708" s="1477">
        <v>107</v>
      </c>
      <c r="H708" s="1477">
        <v>5</v>
      </c>
      <c r="I708" s="1477">
        <v>0</v>
      </c>
      <c r="J708" s="1477">
        <v>438</v>
      </c>
      <c r="K708" s="1477">
        <v>61</v>
      </c>
      <c r="L708" s="1477">
        <v>11</v>
      </c>
      <c r="M708" s="1477">
        <v>0</v>
      </c>
      <c r="N708" s="1477">
        <v>0</v>
      </c>
      <c r="O708" s="1477">
        <v>15</v>
      </c>
      <c r="P708" s="1477">
        <v>0</v>
      </c>
      <c r="Q708" s="1477">
        <v>3</v>
      </c>
      <c r="R708" s="1477">
        <v>10</v>
      </c>
      <c r="S708" s="1477">
        <v>13</v>
      </c>
      <c r="T708" s="1477">
        <v>745</v>
      </c>
    </row>
    <row r="709" spans="1:20" ht="16.5" customHeight="1">
      <c r="A709" s="1671" t="s">
        <v>716</v>
      </c>
      <c r="B709" s="1477">
        <v>577</v>
      </c>
      <c r="C709" s="1477">
        <v>181</v>
      </c>
      <c r="D709" s="1477">
        <v>112</v>
      </c>
      <c r="E709" s="1477">
        <v>284</v>
      </c>
      <c r="F709" s="1477">
        <v>437</v>
      </c>
      <c r="G709" s="1477">
        <v>411</v>
      </c>
      <c r="H709" s="1477">
        <v>18</v>
      </c>
      <c r="I709" s="1477">
        <v>8</v>
      </c>
      <c r="J709" s="1477">
        <v>1882</v>
      </c>
      <c r="K709" s="1477">
        <v>323</v>
      </c>
      <c r="L709" s="1477">
        <v>70</v>
      </c>
      <c r="M709" s="1477">
        <v>14</v>
      </c>
      <c r="N709" s="1477">
        <v>49</v>
      </c>
      <c r="O709" s="1477">
        <v>113</v>
      </c>
      <c r="P709" s="1477">
        <v>10</v>
      </c>
      <c r="Q709" s="1477">
        <v>7</v>
      </c>
      <c r="R709" s="1477">
        <v>42</v>
      </c>
      <c r="S709" s="1477">
        <v>48</v>
      </c>
      <c r="T709" s="1477">
        <v>3572</v>
      </c>
    </row>
    <row r="710" spans="1:20" ht="16.5" customHeight="1">
      <c r="A710" s="1671" t="s">
        <v>715</v>
      </c>
      <c r="B710" s="1477">
        <v>93</v>
      </c>
      <c r="C710" s="1477">
        <v>26</v>
      </c>
      <c r="D710" s="1477">
        <v>13</v>
      </c>
      <c r="E710" s="1477">
        <v>54</v>
      </c>
      <c r="F710" s="1477">
        <v>103</v>
      </c>
      <c r="G710" s="1477">
        <v>96</v>
      </c>
      <c r="H710" s="1477">
        <v>5</v>
      </c>
      <c r="I710" s="1477">
        <v>2</v>
      </c>
      <c r="J710" s="1477">
        <v>584</v>
      </c>
      <c r="K710" s="1477">
        <v>107</v>
      </c>
      <c r="L710" s="1477">
        <v>16</v>
      </c>
      <c r="M710" s="1477">
        <v>0</v>
      </c>
      <c r="N710" s="1477">
        <v>7</v>
      </c>
      <c r="O710" s="1477">
        <v>20</v>
      </c>
      <c r="P710" s="1477">
        <v>1</v>
      </c>
      <c r="Q710" s="1477">
        <v>1</v>
      </c>
      <c r="R710" s="1477">
        <v>18</v>
      </c>
      <c r="S710" s="1477">
        <v>7</v>
      </c>
      <c r="T710" s="1477">
        <v>957</v>
      </c>
    </row>
    <row r="711" spans="1:20" ht="16.5" customHeight="1">
      <c r="A711" s="1671" t="s">
        <v>714</v>
      </c>
      <c r="B711" s="1477">
        <v>380</v>
      </c>
      <c r="C711" s="1477">
        <v>117</v>
      </c>
      <c r="D711" s="1477">
        <v>78</v>
      </c>
      <c r="E711" s="1477">
        <v>185</v>
      </c>
      <c r="F711" s="1477">
        <v>354</v>
      </c>
      <c r="G711" s="1477">
        <v>349</v>
      </c>
      <c r="H711" s="1477">
        <v>3</v>
      </c>
      <c r="I711" s="1477">
        <v>2</v>
      </c>
      <c r="J711" s="1477">
        <v>1485</v>
      </c>
      <c r="K711" s="1477">
        <v>202</v>
      </c>
      <c r="L711" s="1477">
        <v>32</v>
      </c>
      <c r="M711" s="1477">
        <v>2</v>
      </c>
      <c r="N711" s="1477">
        <v>9</v>
      </c>
      <c r="O711" s="1477">
        <v>77</v>
      </c>
      <c r="P711" s="1477">
        <v>10</v>
      </c>
      <c r="Q711" s="1477">
        <v>6</v>
      </c>
      <c r="R711" s="1477">
        <v>39</v>
      </c>
      <c r="S711" s="1477">
        <v>37</v>
      </c>
      <c r="T711" s="1477">
        <v>2633</v>
      </c>
    </row>
    <row r="712" spans="1:20" ht="16.5" customHeight="1">
      <c r="A712" s="1671" t="s">
        <v>713</v>
      </c>
      <c r="B712" s="1477">
        <v>198</v>
      </c>
      <c r="C712" s="1477">
        <v>61</v>
      </c>
      <c r="D712" s="1477">
        <v>65</v>
      </c>
      <c r="E712" s="1477">
        <v>72</v>
      </c>
      <c r="F712" s="1477">
        <v>157</v>
      </c>
      <c r="G712" s="1477">
        <v>148</v>
      </c>
      <c r="H712" s="1477">
        <v>4</v>
      </c>
      <c r="I712" s="1477">
        <v>5</v>
      </c>
      <c r="J712" s="1477">
        <v>915</v>
      </c>
      <c r="K712" s="1477">
        <v>73</v>
      </c>
      <c r="L712" s="1477">
        <v>18</v>
      </c>
      <c r="M712" s="1477">
        <v>4</v>
      </c>
      <c r="N712" s="1477">
        <v>17</v>
      </c>
      <c r="O712" s="1477">
        <v>59</v>
      </c>
      <c r="P712" s="1477">
        <v>2</v>
      </c>
      <c r="Q712" s="1477">
        <v>2</v>
      </c>
      <c r="R712" s="1477">
        <v>31</v>
      </c>
      <c r="S712" s="1477">
        <v>9</v>
      </c>
      <c r="T712" s="1477">
        <v>1485</v>
      </c>
    </row>
    <row r="713" spans="1:20" ht="16.5" customHeight="1">
      <c r="A713" s="1671" t="s">
        <v>712</v>
      </c>
      <c r="B713" s="1477">
        <v>211</v>
      </c>
      <c r="C713" s="1477">
        <v>109</v>
      </c>
      <c r="D713" s="1477">
        <v>41</v>
      </c>
      <c r="E713" s="1477">
        <v>61</v>
      </c>
      <c r="F713" s="1477">
        <v>168</v>
      </c>
      <c r="G713" s="1477">
        <v>166</v>
      </c>
      <c r="H713" s="1477">
        <v>1</v>
      </c>
      <c r="I713" s="1477">
        <v>1</v>
      </c>
      <c r="J713" s="1477">
        <v>721</v>
      </c>
      <c r="K713" s="1477">
        <v>77</v>
      </c>
      <c r="L713" s="1477">
        <v>15</v>
      </c>
      <c r="M713" s="1477">
        <v>1</v>
      </c>
      <c r="N713" s="1477">
        <v>1</v>
      </c>
      <c r="O713" s="1477">
        <v>24</v>
      </c>
      <c r="P713" s="1477">
        <v>1</v>
      </c>
      <c r="Q713" s="1477">
        <v>4</v>
      </c>
      <c r="R713" s="1477">
        <v>30</v>
      </c>
      <c r="S713" s="1477">
        <v>4</v>
      </c>
      <c r="T713" s="1477">
        <v>1257</v>
      </c>
    </row>
    <row r="714" spans="1:20" ht="16.5" customHeight="1">
      <c r="A714" s="1671" t="s">
        <v>711</v>
      </c>
      <c r="B714" s="1477">
        <v>469</v>
      </c>
      <c r="C714" s="1477">
        <v>186</v>
      </c>
      <c r="D714" s="1477">
        <v>117</v>
      </c>
      <c r="E714" s="1477">
        <v>166</v>
      </c>
      <c r="F714" s="1477">
        <v>203</v>
      </c>
      <c r="G714" s="1477">
        <v>195</v>
      </c>
      <c r="H714" s="1477">
        <v>4</v>
      </c>
      <c r="I714" s="1477">
        <v>4</v>
      </c>
      <c r="J714" s="1477">
        <v>1038</v>
      </c>
      <c r="K714" s="1477">
        <v>133</v>
      </c>
      <c r="L714" s="1477">
        <v>21</v>
      </c>
      <c r="M714" s="1477">
        <v>3</v>
      </c>
      <c r="N714" s="1477">
        <v>3</v>
      </c>
      <c r="O714" s="1477">
        <v>73</v>
      </c>
      <c r="P714" s="1477">
        <v>5</v>
      </c>
      <c r="Q714" s="1477">
        <v>1</v>
      </c>
      <c r="R714" s="1477">
        <v>24</v>
      </c>
      <c r="S714" s="1477">
        <v>52</v>
      </c>
      <c r="T714" s="1477">
        <v>2025</v>
      </c>
    </row>
    <row r="715" spans="1:20" ht="16.5" customHeight="1">
      <c r="A715" s="1671" t="s">
        <v>710</v>
      </c>
      <c r="B715" s="1477">
        <v>497</v>
      </c>
      <c r="C715" s="1477">
        <v>197</v>
      </c>
      <c r="D715" s="1477">
        <v>122</v>
      </c>
      <c r="E715" s="1477">
        <v>178</v>
      </c>
      <c r="F715" s="1477">
        <v>262</v>
      </c>
      <c r="G715" s="1477">
        <v>255</v>
      </c>
      <c r="H715" s="1477">
        <v>1</v>
      </c>
      <c r="I715" s="1477">
        <v>6</v>
      </c>
      <c r="J715" s="1477">
        <v>1863</v>
      </c>
      <c r="K715" s="1477">
        <v>180</v>
      </c>
      <c r="L715" s="1477">
        <v>28</v>
      </c>
      <c r="M715" s="1477">
        <v>3</v>
      </c>
      <c r="N715" s="1477">
        <v>11</v>
      </c>
      <c r="O715" s="1477">
        <v>54</v>
      </c>
      <c r="P715" s="1477">
        <v>4</v>
      </c>
      <c r="Q715" s="1477">
        <v>0</v>
      </c>
      <c r="R715" s="1477">
        <v>47</v>
      </c>
      <c r="S715" s="1477">
        <v>31</v>
      </c>
      <c r="T715" s="1477">
        <v>2980</v>
      </c>
    </row>
    <row r="716" spans="1:20" ht="16.5" customHeight="1">
      <c r="A716" s="1671" t="s">
        <v>709</v>
      </c>
      <c r="B716" s="1477">
        <v>162</v>
      </c>
      <c r="C716" s="1477">
        <v>40</v>
      </c>
      <c r="D716" s="1477">
        <v>42</v>
      </c>
      <c r="E716" s="1477">
        <v>80</v>
      </c>
      <c r="F716" s="1477">
        <v>119</v>
      </c>
      <c r="G716" s="1477">
        <v>118</v>
      </c>
      <c r="H716" s="1477">
        <v>0</v>
      </c>
      <c r="I716" s="1477">
        <v>1</v>
      </c>
      <c r="J716" s="1477">
        <v>1217</v>
      </c>
      <c r="K716" s="1477">
        <v>68</v>
      </c>
      <c r="L716" s="1477">
        <v>6</v>
      </c>
      <c r="M716" s="1477">
        <v>1</v>
      </c>
      <c r="N716" s="1477">
        <v>1</v>
      </c>
      <c r="O716" s="1477">
        <v>8</v>
      </c>
      <c r="P716" s="1477">
        <v>2</v>
      </c>
      <c r="Q716" s="1477">
        <v>0</v>
      </c>
      <c r="R716" s="1477">
        <v>15</v>
      </c>
      <c r="S716" s="1477">
        <v>13</v>
      </c>
      <c r="T716" s="1477">
        <v>1612</v>
      </c>
    </row>
    <row r="717" spans="1:20" ht="16.5" customHeight="1">
      <c r="A717" s="1671" t="s">
        <v>708</v>
      </c>
      <c r="B717" s="1477">
        <v>169</v>
      </c>
      <c r="C717" s="1477">
        <v>66</v>
      </c>
      <c r="D717" s="1477">
        <v>39</v>
      </c>
      <c r="E717" s="1477">
        <v>64</v>
      </c>
      <c r="F717" s="1477">
        <v>143</v>
      </c>
      <c r="G717" s="1477">
        <v>140</v>
      </c>
      <c r="H717" s="1477">
        <v>0</v>
      </c>
      <c r="I717" s="1477">
        <v>3</v>
      </c>
      <c r="J717" s="1477">
        <v>840</v>
      </c>
      <c r="K717" s="1477">
        <v>178</v>
      </c>
      <c r="L717" s="1477">
        <v>20</v>
      </c>
      <c r="M717" s="1477">
        <v>5</v>
      </c>
      <c r="N717" s="1477">
        <v>1</v>
      </c>
      <c r="O717" s="1477">
        <v>13</v>
      </c>
      <c r="P717" s="1477">
        <v>7</v>
      </c>
      <c r="Q717" s="1477">
        <v>1</v>
      </c>
      <c r="R717" s="1477">
        <v>16</v>
      </c>
      <c r="S717" s="1477">
        <v>12</v>
      </c>
      <c r="T717" s="1477">
        <v>1405</v>
      </c>
    </row>
    <row r="718" spans="1:20" ht="16.5" customHeight="1">
      <c r="A718" s="1671" t="s">
        <v>707</v>
      </c>
      <c r="B718" s="1477">
        <v>121</v>
      </c>
      <c r="C718" s="1477">
        <v>54</v>
      </c>
      <c r="D718" s="1477">
        <v>33</v>
      </c>
      <c r="E718" s="1477">
        <v>34</v>
      </c>
      <c r="F718" s="1477">
        <v>50</v>
      </c>
      <c r="G718" s="1477">
        <v>49</v>
      </c>
      <c r="H718" s="1477">
        <v>1</v>
      </c>
      <c r="I718" s="1477">
        <v>0</v>
      </c>
      <c r="J718" s="1477">
        <v>172</v>
      </c>
      <c r="K718" s="1477">
        <v>49</v>
      </c>
      <c r="L718" s="1477">
        <v>10</v>
      </c>
      <c r="M718" s="1477">
        <v>0</v>
      </c>
      <c r="N718" s="1477">
        <v>2</v>
      </c>
      <c r="O718" s="1477">
        <v>1</v>
      </c>
      <c r="P718" s="1477">
        <v>1</v>
      </c>
      <c r="Q718" s="1477">
        <v>0</v>
      </c>
      <c r="R718" s="1477">
        <v>2</v>
      </c>
      <c r="S718" s="1477">
        <v>0</v>
      </c>
      <c r="T718" s="1477">
        <v>408</v>
      </c>
    </row>
    <row r="719" spans="1:20" ht="16.5" customHeight="1">
      <c r="A719" s="1671" t="s">
        <v>706</v>
      </c>
      <c r="B719" s="1477">
        <v>5</v>
      </c>
      <c r="C719" s="1477">
        <v>1</v>
      </c>
      <c r="D719" s="1477">
        <v>1</v>
      </c>
      <c r="E719" s="1477">
        <v>3</v>
      </c>
      <c r="F719" s="1477">
        <v>24</v>
      </c>
      <c r="G719" s="1477">
        <v>23</v>
      </c>
      <c r="H719" s="1477">
        <v>1</v>
      </c>
      <c r="I719" s="1477">
        <v>0</v>
      </c>
      <c r="J719" s="1477">
        <v>172</v>
      </c>
      <c r="K719" s="1477">
        <v>14</v>
      </c>
      <c r="L719" s="1477">
        <v>2</v>
      </c>
      <c r="M719" s="1477">
        <v>0</v>
      </c>
      <c r="N719" s="1477">
        <v>2</v>
      </c>
      <c r="O719" s="1477">
        <v>4</v>
      </c>
      <c r="P719" s="1477">
        <v>0</v>
      </c>
      <c r="Q719" s="1477">
        <v>0</v>
      </c>
      <c r="R719" s="1477">
        <v>2</v>
      </c>
      <c r="S719" s="1477">
        <v>0</v>
      </c>
      <c r="T719" s="1477">
        <v>225</v>
      </c>
    </row>
    <row r="720" spans="1:20" ht="16.5" customHeight="1">
      <c r="A720" s="1671" t="s">
        <v>705</v>
      </c>
      <c r="B720" s="1477">
        <v>9</v>
      </c>
      <c r="C720" s="1477">
        <v>1</v>
      </c>
      <c r="D720" s="1477">
        <v>4</v>
      </c>
      <c r="E720" s="1477">
        <v>4</v>
      </c>
      <c r="F720" s="1477">
        <v>21</v>
      </c>
      <c r="G720" s="1477">
        <v>9</v>
      </c>
      <c r="H720" s="1477">
        <v>4</v>
      </c>
      <c r="I720" s="1477">
        <v>8</v>
      </c>
      <c r="J720" s="1477">
        <v>122</v>
      </c>
      <c r="K720" s="1477">
        <v>27</v>
      </c>
      <c r="L720" s="1477">
        <v>9</v>
      </c>
      <c r="M720" s="1477">
        <v>0</v>
      </c>
      <c r="N720" s="1477">
        <v>1</v>
      </c>
      <c r="O720" s="1477">
        <v>2</v>
      </c>
      <c r="P720" s="1477">
        <v>3</v>
      </c>
      <c r="Q720" s="1477">
        <v>2</v>
      </c>
      <c r="R720" s="1477">
        <v>4</v>
      </c>
      <c r="S720" s="1477">
        <v>2</v>
      </c>
      <c r="T720" s="1477">
        <v>202</v>
      </c>
    </row>
    <row r="721" spans="1:20" ht="16.5" customHeight="1">
      <c r="A721" s="1671" t="s">
        <v>704</v>
      </c>
      <c r="B721" s="1477">
        <v>31</v>
      </c>
      <c r="C721" s="1477">
        <v>6</v>
      </c>
      <c r="D721" s="1477">
        <v>1</v>
      </c>
      <c r="E721" s="1477">
        <v>24</v>
      </c>
      <c r="F721" s="1477">
        <v>72</v>
      </c>
      <c r="G721" s="1477">
        <v>59</v>
      </c>
      <c r="H721" s="1477">
        <v>7</v>
      </c>
      <c r="I721" s="1477">
        <v>6</v>
      </c>
      <c r="J721" s="1477">
        <v>442</v>
      </c>
      <c r="K721" s="1477">
        <v>71</v>
      </c>
      <c r="L721" s="1477">
        <v>15</v>
      </c>
      <c r="M721" s="1477">
        <v>1</v>
      </c>
      <c r="N721" s="1477">
        <v>4</v>
      </c>
      <c r="O721" s="1477">
        <v>10</v>
      </c>
      <c r="P721" s="1477">
        <v>3</v>
      </c>
      <c r="Q721" s="1477">
        <v>2</v>
      </c>
      <c r="R721" s="1477">
        <v>2</v>
      </c>
      <c r="S721" s="1477">
        <v>6</v>
      </c>
      <c r="T721" s="1477">
        <v>659</v>
      </c>
    </row>
    <row r="722" spans="1:20" ht="16.5" customHeight="1">
      <c r="A722" s="1671" t="s">
        <v>703</v>
      </c>
      <c r="B722" s="1477">
        <v>5</v>
      </c>
      <c r="C722" s="1477">
        <v>0</v>
      </c>
      <c r="D722" s="1477">
        <v>0</v>
      </c>
      <c r="E722" s="1477">
        <v>5</v>
      </c>
      <c r="F722" s="1477">
        <v>11</v>
      </c>
      <c r="G722" s="1477">
        <v>8</v>
      </c>
      <c r="H722" s="1477">
        <v>3</v>
      </c>
      <c r="I722" s="1477">
        <v>0</v>
      </c>
      <c r="J722" s="1477">
        <v>168</v>
      </c>
      <c r="K722" s="1477">
        <v>28</v>
      </c>
      <c r="L722" s="1477">
        <v>4</v>
      </c>
      <c r="M722" s="1477">
        <v>0</v>
      </c>
      <c r="N722" s="1477">
        <v>0</v>
      </c>
      <c r="O722" s="1477">
        <v>2</v>
      </c>
      <c r="P722" s="1477">
        <v>0</v>
      </c>
      <c r="Q722" s="1477">
        <v>0</v>
      </c>
      <c r="R722" s="1477">
        <v>1</v>
      </c>
      <c r="S722" s="1477">
        <v>1</v>
      </c>
      <c r="T722" s="1477">
        <v>220</v>
      </c>
    </row>
    <row r="723" spans="1:20" ht="16.5" customHeight="1">
      <c r="A723" s="1671" t="s">
        <v>702</v>
      </c>
      <c r="B723" s="1477">
        <v>79</v>
      </c>
      <c r="C723" s="1477">
        <v>26</v>
      </c>
      <c r="D723" s="1477">
        <v>31</v>
      </c>
      <c r="E723" s="1477">
        <v>22</v>
      </c>
      <c r="F723" s="1477">
        <v>77</v>
      </c>
      <c r="G723" s="1477">
        <v>67</v>
      </c>
      <c r="H723" s="1477">
        <v>1</v>
      </c>
      <c r="I723" s="1477">
        <v>9</v>
      </c>
      <c r="J723" s="1477">
        <v>86</v>
      </c>
      <c r="K723" s="1477">
        <v>17</v>
      </c>
      <c r="L723" s="1477">
        <v>8</v>
      </c>
      <c r="M723" s="1477">
        <v>0</v>
      </c>
      <c r="N723" s="1477">
        <v>0</v>
      </c>
      <c r="O723" s="1477">
        <v>8</v>
      </c>
      <c r="P723" s="1477">
        <v>0</v>
      </c>
      <c r="Q723" s="1477">
        <v>0</v>
      </c>
      <c r="R723" s="1477">
        <v>0</v>
      </c>
      <c r="S723" s="1477">
        <v>3</v>
      </c>
      <c r="T723" s="1477">
        <v>278</v>
      </c>
    </row>
    <row r="724" spans="1:20" ht="16.5" customHeight="1">
      <c r="A724" s="1671" t="s">
        <v>790</v>
      </c>
      <c r="B724" s="1477">
        <v>13</v>
      </c>
      <c r="C724" s="1477">
        <v>6</v>
      </c>
      <c r="D724" s="1477">
        <v>3</v>
      </c>
      <c r="E724" s="1477">
        <v>4</v>
      </c>
      <c r="F724" s="1477">
        <v>35</v>
      </c>
      <c r="G724" s="1477">
        <v>34</v>
      </c>
      <c r="H724" s="1477">
        <v>0</v>
      </c>
      <c r="I724" s="1477">
        <v>1</v>
      </c>
      <c r="J724" s="1477">
        <v>207</v>
      </c>
      <c r="K724" s="1477">
        <v>45</v>
      </c>
      <c r="L724" s="1477">
        <v>7</v>
      </c>
      <c r="M724" s="1477">
        <v>3</v>
      </c>
      <c r="N724" s="1477">
        <v>4</v>
      </c>
      <c r="O724" s="1477">
        <v>11</v>
      </c>
      <c r="P724" s="1477">
        <v>2</v>
      </c>
      <c r="Q724" s="1477">
        <v>0</v>
      </c>
      <c r="R724" s="1477">
        <v>4</v>
      </c>
      <c r="S724" s="1477">
        <v>3</v>
      </c>
      <c r="T724" s="1477">
        <v>334</v>
      </c>
    </row>
    <row r="725" spans="1:20" ht="16.5" customHeight="1">
      <c r="A725" s="1671" t="s">
        <v>781</v>
      </c>
      <c r="B725" s="1477">
        <v>12</v>
      </c>
      <c r="C725" s="1477">
        <v>4</v>
      </c>
      <c r="D725" s="1477">
        <v>1</v>
      </c>
      <c r="E725" s="1477">
        <v>7</v>
      </c>
      <c r="F725" s="1477">
        <v>8</v>
      </c>
      <c r="G725" s="1477">
        <v>7</v>
      </c>
      <c r="H725" s="1477">
        <v>0</v>
      </c>
      <c r="I725" s="1477">
        <v>1</v>
      </c>
      <c r="J725" s="1477">
        <v>220</v>
      </c>
      <c r="K725" s="1477">
        <v>22</v>
      </c>
      <c r="L725" s="1477">
        <v>6</v>
      </c>
      <c r="M725" s="1477">
        <v>0</v>
      </c>
      <c r="N725" s="1477">
        <v>0</v>
      </c>
      <c r="O725" s="1477">
        <v>1</v>
      </c>
      <c r="P725" s="1477">
        <v>0</v>
      </c>
      <c r="Q725" s="1477">
        <v>1</v>
      </c>
      <c r="R725" s="1477">
        <v>1</v>
      </c>
      <c r="S725" s="1477">
        <v>2</v>
      </c>
      <c r="T725" s="1477">
        <v>273</v>
      </c>
    </row>
    <row r="726" spans="1:20" ht="16.5" customHeight="1">
      <c r="A726" s="1671" t="s">
        <v>699</v>
      </c>
      <c r="B726" s="1477">
        <v>124</v>
      </c>
      <c r="C726" s="1477">
        <v>52</v>
      </c>
      <c r="D726" s="1477">
        <v>29</v>
      </c>
      <c r="E726" s="1477">
        <v>43</v>
      </c>
      <c r="F726" s="1477">
        <v>3</v>
      </c>
      <c r="G726" s="1477">
        <v>3</v>
      </c>
      <c r="H726" s="1477">
        <v>0</v>
      </c>
      <c r="I726" s="1477">
        <v>0</v>
      </c>
      <c r="J726" s="1477">
        <v>237</v>
      </c>
      <c r="K726" s="1477">
        <v>18</v>
      </c>
      <c r="L726" s="1477">
        <v>10</v>
      </c>
      <c r="M726" s="1477">
        <v>0</v>
      </c>
      <c r="N726" s="1477">
        <v>0</v>
      </c>
      <c r="O726" s="1477">
        <v>1</v>
      </c>
      <c r="P726" s="1477">
        <v>4</v>
      </c>
      <c r="Q726" s="1477">
        <v>3</v>
      </c>
      <c r="R726" s="1477">
        <v>3</v>
      </c>
      <c r="S726" s="1477">
        <v>5</v>
      </c>
      <c r="T726" s="1477">
        <v>408</v>
      </c>
    </row>
    <row r="727" spans="1:20" ht="16.5" customHeight="1">
      <c r="A727" s="1671" t="s">
        <v>698</v>
      </c>
      <c r="B727" s="1477">
        <v>100</v>
      </c>
      <c r="C727" s="1477">
        <v>18</v>
      </c>
      <c r="D727" s="1477">
        <v>31</v>
      </c>
      <c r="E727" s="1477">
        <v>51</v>
      </c>
      <c r="F727" s="1477">
        <v>211</v>
      </c>
      <c r="G727" s="1477">
        <v>178</v>
      </c>
      <c r="H727" s="1477">
        <v>22</v>
      </c>
      <c r="I727" s="1477">
        <v>11</v>
      </c>
      <c r="J727" s="1477">
        <v>727</v>
      </c>
      <c r="K727" s="1477">
        <v>93</v>
      </c>
      <c r="L727" s="1477">
        <v>32</v>
      </c>
      <c r="M727" s="1477">
        <v>1</v>
      </c>
      <c r="N727" s="1477">
        <v>16</v>
      </c>
      <c r="O727" s="1477">
        <v>11</v>
      </c>
      <c r="P727" s="1477">
        <v>7</v>
      </c>
      <c r="Q727" s="1477">
        <v>3</v>
      </c>
      <c r="R727" s="1477">
        <v>3</v>
      </c>
      <c r="S727" s="1477">
        <v>2</v>
      </c>
      <c r="T727" s="1477">
        <v>1206</v>
      </c>
    </row>
    <row r="728" spans="1:20" ht="16.5" customHeight="1">
      <c r="A728" s="1671" t="s">
        <v>697</v>
      </c>
      <c r="B728" s="1477">
        <v>161</v>
      </c>
      <c r="C728" s="1477">
        <v>51</v>
      </c>
      <c r="D728" s="1477">
        <v>60</v>
      </c>
      <c r="E728" s="1477">
        <v>50</v>
      </c>
      <c r="F728" s="1477">
        <v>88</v>
      </c>
      <c r="G728" s="1477">
        <v>86</v>
      </c>
      <c r="H728" s="1477">
        <v>0</v>
      </c>
      <c r="I728" s="1477">
        <v>2</v>
      </c>
      <c r="J728" s="1477">
        <v>422</v>
      </c>
      <c r="K728" s="1477">
        <v>46</v>
      </c>
      <c r="L728" s="1477">
        <v>17</v>
      </c>
      <c r="M728" s="1477">
        <v>0</v>
      </c>
      <c r="N728" s="1477">
        <v>1</v>
      </c>
      <c r="O728" s="1477">
        <v>8</v>
      </c>
      <c r="P728" s="1477">
        <v>0</v>
      </c>
      <c r="Q728" s="1477">
        <v>0</v>
      </c>
      <c r="R728" s="1477">
        <v>10</v>
      </c>
      <c r="S728" s="1477">
        <v>4</v>
      </c>
      <c r="T728" s="1477">
        <v>757</v>
      </c>
    </row>
    <row r="729" spans="1:20" ht="16.5" customHeight="1">
      <c r="A729" s="1671" t="s">
        <v>696</v>
      </c>
      <c r="B729" s="1477">
        <v>2</v>
      </c>
      <c r="C729" s="1477">
        <v>0</v>
      </c>
      <c r="D729" s="1477">
        <v>0</v>
      </c>
      <c r="E729" s="1477">
        <v>2</v>
      </c>
      <c r="F729" s="1477">
        <v>2</v>
      </c>
      <c r="G729" s="1477">
        <v>0</v>
      </c>
      <c r="H729" s="1477">
        <v>0</v>
      </c>
      <c r="I729" s="1477">
        <v>2</v>
      </c>
      <c r="J729" s="1477">
        <v>10</v>
      </c>
      <c r="K729" s="1477">
        <v>11</v>
      </c>
      <c r="L729" s="1477">
        <v>2</v>
      </c>
      <c r="M729" s="1477">
        <v>2</v>
      </c>
      <c r="N729" s="1477">
        <v>0</v>
      </c>
      <c r="O729" s="1477">
        <v>1</v>
      </c>
      <c r="P729" s="1477">
        <v>1</v>
      </c>
      <c r="Q729" s="1477">
        <v>2</v>
      </c>
      <c r="R729" s="1477">
        <v>0</v>
      </c>
      <c r="S729" s="1477">
        <v>1</v>
      </c>
      <c r="T729" s="1477">
        <v>34</v>
      </c>
    </row>
    <row r="730" spans="1:20" ht="16.5" customHeight="1">
      <c r="A730" s="1671" t="s">
        <v>695</v>
      </c>
      <c r="B730" s="1477">
        <v>24</v>
      </c>
      <c r="C730" s="1477">
        <v>2</v>
      </c>
      <c r="D730" s="1477">
        <v>0</v>
      </c>
      <c r="E730" s="1477">
        <v>22</v>
      </c>
      <c r="F730" s="1477">
        <v>53</v>
      </c>
      <c r="G730" s="1477">
        <v>48</v>
      </c>
      <c r="H730" s="1477">
        <v>3</v>
      </c>
      <c r="I730" s="1477">
        <v>2</v>
      </c>
      <c r="J730" s="1477">
        <v>328</v>
      </c>
      <c r="K730" s="1477">
        <v>59</v>
      </c>
      <c r="L730" s="1477">
        <v>13</v>
      </c>
      <c r="M730" s="1477">
        <v>0</v>
      </c>
      <c r="N730" s="1477">
        <v>0</v>
      </c>
      <c r="O730" s="1477">
        <v>11</v>
      </c>
      <c r="P730" s="1477">
        <v>6</v>
      </c>
      <c r="Q730" s="1477">
        <v>0</v>
      </c>
      <c r="R730" s="1477">
        <v>2</v>
      </c>
      <c r="S730" s="1477">
        <v>5</v>
      </c>
      <c r="T730" s="1477">
        <v>501</v>
      </c>
    </row>
    <row r="731" spans="1:20" ht="16.5" customHeight="1">
      <c r="A731" s="1671" t="s">
        <v>694</v>
      </c>
      <c r="B731" s="1477">
        <v>104</v>
      </c>
      <c r="C731" s="1477">
        <v>29</v>
      </c>
      <c r="D731" s="1477">
        <v>25</v>
      </c>
      <c r="E731" s="1477">
        <v>50</v>
      </c>
      <c r="F731" s="1477">
        <v>154</v>
      </c>
      <c r="G731" s="1477">
        <v>140</v>
      </c>
      <c r="H731" s="1477">
        <v>2</v>
      </c>
      <c r="I731" s="1477">
        <v>12</v>
      </c>
      <c r="J731" s="1477">
        <v>526</v>
      </c>
      <c r="K731" s="1477">
        <v>78</v>
      </c>
      <c r="L731" s="1477">
        <v>14</v>
      </c>
      <c r="M731" s="1477">
        <v>2</v>
      </c>
      <c r="N731" s="1477">
        <v>2</v>
      </c>
      <c r="O731" s="1477">
        <v>5</v>
      </c>
      <c r="P731" s="1477">
        <v>3</v>
      </c>
      <c r="Q731" s="1477">
        <v>0</v>
      </c>
      <c r="R731" s="1477">
        <v>5</v>
      </c>
      <c r="S731" s="1477">
        <v>2</v>
      </c>
      <c r="T731" s="1477">
        <v>895</v>
      </c>
    </row>
    <row r="732" spans="1:20" ht="16.5" customHeight="1">
      <c r="A732" s="1671" t="s">
        <v>804</v>
      </c>
      <c r="B732" s="1477">
        <v>54</v>
      </c>
      <c r="C732" s="1477">
        <v>28</v>
      </c>
      <c r="D732" s="1477">
        <v>10</v>
      </c>
      <c r="E732" s="1477">
        <v>16</v>
      </c>
      <c r="F732" s="1477">
        <v>65</v>
      </c>
      <c r="G732" s="1477">
        <v>62</v>
      </c>
      <c r="H732" s="1477">
        <v>0</v>
      </c>
      <c r="I732" s="1477">
        <v>3</v>
      </c>
      <c r="J732" s="1477">
        <v>226</v>
      </c>
      <c r="K732" s="1477">
        <v>35</v>
      </c>
      <c r="L732" s="1477">
        <v>5</v>
      </c>
      <c r="M732" s="1477">
        <v>1</v>
      </c>
      <c r="N732" s="1477">
        <v>1</v>
      </c>
      <c r="O732" s="1477">
        <v>6</v>
      </c>
      <c r="P732" s="1477">
        <v>3</v>
      </c>
      <c r="Q732" s="1477">
        <v>1</v>
      </c>
      <c r="R732" s="1477">
        <v>0</v>
      </c>
      <c r="S732" s="1477">
        <v>3</v>
      </c>
      <c r="T732" s="1477">
        <v>400</v>
      </c>
    </row>
    <row r="733" spans="1:20" ht="16.5" customHeight="1">
      <c r="A733" s="1671" t="s">
        <v>692</v>
      </c>
      <c r="B733" s="1477">
        <v>50</v>
      </c>
      <c r="C733" s="1477">
        <v>11</v>
      </c>
      <c r="D733" s="1477">
        <v>17</v>
      </c>
      <c r="E733" s="1477">
        <v>22</v>
      </c>
      <c r="F733" s="1477">
        <v>85</v>
      </c>
      <c r="G733" s="1477">
        <v>80</v>
      </c>
      <c r="H733" s="1477">
        <v>3</v>
      </c>
      <c r="I733" s="1477">
        <v>2</v>
      </c>
      <c r="J733" s="1477">
        <v>348</v>
      </c>
      <c r="K733" s="1477">
        <v>67</v>
      </c>
      <c r="L733" s="1477">
        <v>11</v>
      </c>
      <c r="M733" s="1477">
        <v>0</v>
      </c>
      <c r="N733" s="1477">
        <v>3</v>
      </c>
      <c r="O733" s="1477">
        <v>14</v>
      </c>
      <c r="P733" s="1477">
        <v>4</v>
      </c>
      <c r="Q733" s="1477">
        <v>1</v>
      </c>
      <c r="R733" s="1477">
        <v>9</v>
      </c>
      <c r="S733" s="1477">
        <v>3</v>
      </c>
      <c r="T733" s="1477">
        <v>595</v>
      </c>
    </row>
    <row r="734" spans="1:20" ht="16.5" customHeight="1">
      <c r="A734" s="1671" t="s">
        <v>691</v>
      </c>
      <c r="B734" s="1477">
        <v>229</v>
      </c>
      <c r="C734" s="1477">
        <v>93</v>
      </c>
      <c r="D734" s="1477">
        <v>50</v>
      </c>
      <c r="E734" s="1477">
        <v>86</v>
      </c>
      <c r="F734" s="1477">
        <v>124</v>
      </c>
      <c r="G734" s="1477">
        <v>120</v>
      </c>
      <c r="H734" s="1477">
        <v>3</v>
      </c>
      <c r="I734" s="1477">
        <v>1</v>
      </c>
      <c r="J734" s="1477">
        <v>735</v>
      </c>
      <c r="K734" s="1477">
        <v>113</v>
      </c>
      <c r="L734" s="1477">
        <v>20</v>
      </c>
      <c r="M734" s="1477">
        <v>0</v>
      </c>
      <c r="N734" s="1477">
        <v>19</v>
      </c>
      <c r="O734" s="1477">
        <v>30</v>
      </c>
      <c r="P734" s="1477">
        <v>1</v>
      </c>
      <c r="Q734" s="1477">
        <v>1</v>
      </c>
      <c r="R734" s="1477">
        <v>22</v>
      </c>
      <c r="S734" s="1477">
        <v>15</v>
      </c>
      <c r="T734" s="1477">
        <v>1309</v>
      </c>
    </row>
    <row r="735" spans="1:20" ht="16.5" customHeight="1">
      <c r="A735" s="1671" t="s">
        <v>690</v>
      </c>
      <c r="B735" s="1477">
        <v>115</v>
      </c>
      <c r="C735" s="1477">
        <v>32</v>
      </c>
      <c r="D735" s="1477">
        <v>30</v>
      </c>
      <c r="E735" s="1477">
        <v>53</v>
      </c>
      <c r="F735" s="1477">
        <v>107</v>
      </c>
      <c r="G735" s="1477">
        <v>101</v>
      </c>
      <c r="H735" s="1477">
        <v>2</v>
      </c>
      <c r="I735" s="1477">
        <v>4</v>
      </c>
      <c r="J735" s="1477">
        <v>497</v>
      </c>
      <c r="K735" s="1477">
        <v>116</v>
      </c>
      <c r="L735" s="1477">
        <v>40</v>
      </c>
      <c r="M735" s="1477">
        <v>2</v>
      </c>
      <c r="N735" s="1477">
        <v>8</v>
      </c>
      <c r="O735" s="1477">
        <v>33</v>
      </c>
      <c r="P735" s="1477">
        <v>3</v>
      </c>
      <c r="Q735" s="1477">
        <v>0</v>
      </c>
      <c r="R735" s="1477">
        <v>9</v>
      </c>
      <c r="S735" s="1477">
        <v>5</v>
      </c>
      <c r="T735" s="1477">
        <v>935</v>
      </c>
    </row>
    <row r="736" spans="1:20" ht="16.5" customHeight="1">
      <c r="A736" s="1670" t="s">
        <v>689</v>
      </c>
      <c r="B736" s="1477">
        <v>100</v>
      </c>
      <c r="C736" s="1477">
        <v>26</v>
      </c>
      <c r="D736" s="1477">
        <v>19</v>
      </c>
      <c r="E736" s="1477">
        <v>55</v>
      </c>
      <c r="F736" s="1477">
        <v>42</v>
      </c>
      <c r="G736" s="1477">
        <v>38</v>
      </c>
      <c r="H736" s="1477">
        <v>1</v>
      </c>
      <c r="I736" s="1477">
        <v>3</v>
      </c>
      <c r="J736" s="1477">
        <v>362</v>
      </c>
      <c r="K736" s="1477">
        <v>89</v>
      </c>
      <c r="L736" s="1477">
        <v>13</v>
      </c>
      <c r="M736" s="1477">
        <v>2</v>
      </c>
      <c r="N736" s="1477">
        <v>4</v>
      </c>
      <c r="O736" s="1477">
        <v>14</v>
      </c>
      <c r="P736" s="1477">
        <v>6</v>
      </c>
      <c r="Q736" s="1477">
        <v>2</v>
      </c>
      <c r="R736" s="1477">
        <v>7</v>
      </c>
      <c r="S736" s="1477">
        <v>3</v>
      </c>
      <c r="T736" s="1477">
        <v>644</v>
      </c>
    </row>
    <row r="737" spans="1:20" ht="16.5" customHeight="1">
      <c r="A737" s="1669" t="s">
        <v>16</v>
      </c>
      <c r="B737" s="1477">
        <v>10428</v>
      </c>
      <c r="C737" s="1477">
        <v>3416</v>
      </c>
      <c r="D737" s="1477">
        <v>2240</v>
      </c>
      <c r="E737" s="1477">
        <v>4772</v>
      </c>
      <c r="F737" s="1477">
        <v>8296</v>
      </c>
      <c r="G737" s="1477">
        <v>7775</v>
      </c>
      <c r="H737" s="1477">
        <v>253</v>
      </c>
      <c r="I737" s="1477">
        <v>268</v>
      </c>
      <c r="J737" s="1477">
        <v>49943</v>
      </c>
      <c r="K737" s="1477">
        <v>6368</v>
      </c>
      <c r="L737" s="1477">
        <v>1278</v>
      </c>
      <c r="M737" s="1477">
        <v>100</v>
      </c>
      <c r="N737" s="1477">
        <v>332</v>
      </c>
      <c r="O737" s="1477">
        <v>1725</v>
      </c>
      <c r="P737" s="1477">
        <v>232</v>
      </c>
      <c r="Q737" s="1477">
        <v>124</v>
      </c>
      <c r="R737" s="1477">
        <v>1087</v>
      </c>
      <c r="S737" s="1477">
        <v>631</v>
      </c>
      <c r="T737" s="1477">
        <v>80544</v>
      </c>
    </row>
    <row r="738" spans="1:20">
      <c r="A738" s="1664"/>
    </row>
    <row r="739" spans="1:20" ht="15" customHeight="1">
      <c r="A739" s="1665" t="s">
        <v>451</v>
      </c>
      <c r="B739" s="1665"/>
      <c r="C739" s="1665"/>
      <c r="D739" s="1665"/>
      <c r="E739" s="1665"/>
      <c r="F739" s="1665"/>
      <c r="G739" s="1665"/>
      <c r="H739" s="1666"/>
      <c r="I739" s="1665"/>
      <c r="J739" s="1665"/>
      <c r="K739" s="1667" t="s">
        <v>452</v>
      </c>
      <c r="L739" s="1666"/>
      <c r="M739" s="1666"/>
      <c r="N739" s="1665"/>
      <c r="O739" s="1665"/>
      <c r="P739" s="1665"/>
      <c r="Q739" s="1665"/>
      <c r="R739" s="1665"/>
      <c r="S739" s="1665"/>
      <c r="T739" s="1665"/>
    </row>
    <row r="740" spans="1:20" ht="15" customHeight="1">
      <c r="A740" s="1667" t="s">
        <v>531</v>
      </c>
      <c r="B740" s="1665"/>
      <c r="C740" s="1665"/>
      <c r="D740" s="1665"/>
      <c r="E740" s="1665"/>
      <c r="F740" s="1665"/>
      <c r="G740" s="1665"/>
      <c r="H740" s="1666"/>
      <c r="I740" s="1665"/>
      <c r="J740" s="1665"/>
      <c r="K740" s="1667" t="s">
        <v>453</v>
      </c>
      <c r="L740" s="1666"/>
      <c r="M740" s="1666"/>
      <c r="N740" s="1665"/>
      <c r="O740" s="1665"/>
      <c r="P740" s="1665"/>
      <c r="Q740" s="1665"/>
      <c r="R740" s="1665"/>
      <c r="S740" s="1665"/>
      <c r="T740" s="1665"/>
    </row>
    <row r="741" spans="1:20" ht="15" customHeight="1">
      <c r="A741" s="1667" t="s">
        <v>454</v>
      </c>
      <c r="B741" s="1665"/>
      <c r="C741" s="1665"/>
      <c r="D741" s="1665"/>
      <c r="E741" s="1665"/>
      <c r="F741" s="1665"/>
      <c r="G741" s="1665"/>
      <c r="H741" s="1666"/>
      <c r="I741" s="1665"/>
      <c r="J741" s="1665"/>
      <c r="K741" s="1667" t="s">
        <v>455</v>
      </c>
      <c r="L741" s="1666"/>
      <c r="M741" s="1666"/>
      <c r="N741" s="1665"/>
      <c r="O741" s="1665"/>
      <c r="P741" s="1665"/>
      <c r="Q741" s="1665"/>
      <c r="R741" s="1665"/>
      <c r="S741" s="1665"/>
      <c r="T741" s="1665"/>
    </row>
    <row r="742" spans="1:20" ht="15" customHeight="1">
      <c r="A742" s="1667" t="s">
        <v>456</v>
      </c>
      <c r="B742" s="1665"/>
      <c r="C742" s="1665"/>
      <c r="D742" s="1665"/>
      <c r="E742" s="1665"/>
      <c r="F742" s="1665"/>
      <c r="G742" s="1665"/>
      <c r="H742" s="1666"/>
      <c r="I742" s="1665"/>
      <c r="J742" s="1665"/>
      <c r="K742" s="1667" t="s">
        <v>457</v>
      </c>
      <c r="L742" s="1666"/>
      <c r="M742" s="1666"/>
      <c r="N742" s="1665"/>
      <c r="O742" s="1665"/>
      <c r="P742" s="1665"/>
      <c r="Q742" s="1665"/>
      <c r="R742" s="1665"/>
      <c r="S742" s="1665"/>
      <c r="T742" s="1665"/>
    </row>
    <row r="743" spans="1:20" ht="15" customHeight="1">
      <c r="A743" s="1665" t="s">
        <v>458</v>
      </c>
      <c r="B743" s="1665"/>
      <c r="C743" s="1665"/>
      <c r="D743" s="1665"/>
      <c r="E743" s="1665"/>
      <c r="F743" s="1665"/>
      <c r="G743" s="1665"/>
      <c r="H743" s="1666"/>
      <c r="I743" s="1665"/>
      <c r="J743" s="1665"/>
      <c r="K743" s="1667" t="s">
        <v>459</v>
      </c>
      <c r="L743" s="1666"/>
      <c r="M743" s="1666"/>
      <c r="N743" s="1665"/>
      <c r="O743" s="1665"/>
      <c r="P743" s="1665"/>
      <c r="Q743" s="1665"/>
      <c r="R743" s="1665"/>
      <c r="S743" s="1665"/>
      <c r="T743" s="1665"/>
    </row>
    <row r="744" spans="1:20" ht="15" customHeight="1">
      <c r="A744" s="1667" t="s">
        <v>460</v>
      </c>
      <c r="B744" s="1665"/>
      <c r="C744" s="1665"/>
      <c r="D744" s="1665"/>
      <c r="E744" s="1665"/>
      <c r="F744" s="1665"/>
      <c r="G744" s="1665"/>
      <c r="H744" s="1666"/>
      <c r="I744" s="1665"/>
      <c r="J744" s="1665"/>
      <c r="K744" s="1667" t="s">
        <v>461</v>
      </c>
      <c r="L744" s="1666"/>
      <c r="M744" s="1666"/>
      <c r="N744" s="1665"/>
      <c r="O744" s="1665"/>
      <c r="P744" s="1665"/>
      <c r="Q744" s="1665"/>
      <c r="R744" s="1665"/>
      <c r="S744" s="1665"/>
      <c r="T744" s="1665"/>
    </row>
    <row r="745" spans="1:20" ht="15" customHeight="1">
      <c r="A745" s="1667" t="s">
        <v>877</v>
      </c>
      <c r="B745" s="1665"/>
      <c r="C745" s="1665"/>
      <c r="D745" s="1665"/>
      <c r="E745" s="1665"/>
      <c r="F745" s="1665"/>
      <c r="G745" s="1665"/>
      <c r="H745" s="1666"/>
      <c r="I745" s="1665"/>
      <c r="J745" s="1665"/>
      <c r="K745" s="1667" t="s">
        <v>463</v>
      </c>
      <c r="L745" s="1666"/>
      <c r="M745" s="1666"/>
      <c r="N745" s="1665"/>
      <c r="O745" s="1665"/>
      <c r="P745" s="1665"/>
      <c r="Q745" s="1665"/>
      <c r="R745" s="1665"/>
      <c r="S745" s="1665"/>
      <c r="T745" s="1665"/>
    </row>
    <row r="746" spans="1:20" ht="15" customHeight="1">
      <c r="A746" s="1668" t="s">
        <v>860</v>
      </c>
      <c r="B746" s="1665"/>
      <c r="C746" s="1665"/>
      <c r="D746" s="1665"/>
      <c r="E746" s="1665"/>
      <c r="F746" s="1665"/>
      <c r="G746" s="1665"/>
      <c r="H746" s="1666"/>
      <c r="I746" s="1665"/>
      <c r="J746" s="1665"/>
      <c r="K746" s="1667" t="s">
        <v>465</v>
      </c>
      <c r="L746" s="1666"/>
      <c r="M746" s="1666"/>
      <c r="N746" s="1665"/>
      <c r="O746" s="1665"/>
      <c r="P746" s="1665"/>
      <c r="Q746" s="1665"/>
      <c r="R746" s="1665"/>
      <c r="S746" s="1665"/>
      <c r="T746" s="1665"/>
    </row>
    <row r="747" spans="1:20">
      <c r="A747" s="1664"/>
    </row>
    <row r="748" spans="1:20" s="1684" customFormat="1" ht="18" customHeight="1">
      <c r="A748" s="1705" t="s">
        <v>167</v>
      </c>
      <c r="B748" s="1682"/>
      <c r="C748" s="1682"/>
      <c r="D748" s="1682"/>
      <c r="E748" s="1682"/>
      <c r="F748" s="1682"/>
      <c r="G748" s="1682"/>
      <c r="H748" s="1682"/>
      <c r="I748" s="1682"/>
      <c r="J748" s="1682"/>
      <c r="K748" s="1682"/>
      <c r="L748" s="1682"/>
      <c r="M748" s="1682"/>
      <c r="N748" s="1682"/>
      <c r="O748" s="1682"/>
      <c r="P748" s="1682"/>
      <c r="Q748" s="1682"/>
      <c r="R748" s="1682"/>
      <c r="S748" s="1682"/>
      <c r="T748" s="1682"/>
    </row>
    <row r="749" spans="1:20" s="1702" customFormat="1" ht="18" customHeight="1">
      <c r="A749" s="1704" t="s">
        <v>879</v>
      </c>
      <c r="B749" s="1703"/>
      <c r="C749" s="1703"/>
      <c r="D749" s="1703"/>
      <c r="E749" s="1703"/>
      <c r="F749" s="1703"/>
      <c r="G749" s="1703"/>
      <c r="H749" s="1703"/>
      <c r="I749" s="1703"/>
      <c r="J749" s="1703"/>
      <c r="K749" s="1703"/>
      <c r="L749" s="1703"/>
      <c r="M749" s="1703"/>
      <c r="N749" s="1703"/>
      <c r="O749" s="1703"/>
      <c r="P749" s="1703"/>
      <c r="Q749" s="1703"/>
      <c r="R749" s="1703"/>
      <c r="S749" s="1703"/>
      <c r="T749" s="1703"/>
    </row>
    <row r="750" spans="1:20" ht="11.25" customHeight="1">
      <c r="A750" s="1701"/>
      <c r="B750" s="1700"/>
      <c r="C750" s="1700"/>
      <c r="D750" s="1700"/>
      <c r="E750" s="1700"/>
      <c r="F750" s="1700"/>
      <c r="G750" s="1700"/>
      <c r="H750" s="1700"/>
      <c r="I750" s="1700"/>
      <c r="J750" s="1700"/>
      <c r="K750" s="1700"/>
      <c r="L750" s="1700"/>
      <c r="M750" s="1700"/>
      <c r="N750" s="1700"/>
      <c r="O750" s="1700"/>
      <c r="P750" s="1700"/>
      <c r="Q750" s="1700"/>
      <c r="R750" s="1700"/>
      <c r="S750" s="1700"/>
      <c r="T750" s="1700"/>
    </row>
    <row r="751" spans="1:20" s="1526" customFormat="1" ht="16.5" customHeight="1">
      <c r="A751" s="1681"/>
      <c r="B751" s="1680" t="s">
        <v>47</v>
      </c>
      <c r="C751" s="1679"/>
      <c r="D751" s="1679"/>
      <c r="E751" s="1678"/>
      <c r="F751" s="1680" t="s">
        <v>48</v>
      </c>
      <c r="G751" s="1679"/>
      <c r="H751" s="1679"/>
      <c r="I751" s="1678"/>
      <c r="J751" s="1677" t="s">
        <v>52</v>
      </c>
      <c r="K751" s="1677" t="s">
        <v>53</v>
      </c>
      <c r="L751" s="1677" t="s">
        <v>55</v>
      </c>
      <c r="M751" s="1677" t="s">
        <v>57</v>
      </c>
      <c r="N751" s="1677" t="s">
        <v>58</v>
      </c>
      <c r="O751" s="1677" t="s">
        <v>59</v>
      </c>
      <c r="P751" s="1677" t="s">
        <v>60</v>
      </c>
      <c r="Q751" s="1677" t="s">
        <v>62</v>
      </c>
      <c r="R751" s="1677" t="s">
        <v>878</v>
      </c>
      <c r="S751" s="1677" t="s">
        <v>20</v>
      </c>
      <c r="T751" s="1677" t="s">
        <v>163</v>
      </c>
    </row>
    <row r="752" spans="1:20" s="1526" customFormat="1" ht="34.5" customHeight="1">
      <c r="A752" s="1676"/>
      <c r="B752" s="1675" t="s">
        <v>75</v>
      </c>
      <c r="C752" s="1674" t="s">
        <v>864</v>
      </c>
      <c r="D752" s="1674" t="s">
        <v>473</v>
      </c>
      <c r="E752" s="1673" t="s">
        <v>474</v>
      </c>
      <c r="F752" s="1675" t="s">
        <v>75</v>
      </c>
      <c r="G752" s="1674" t="s">
        <v>475</v>
      </c>
      <c r="H752" s="1674" t="s">
        <v>863</v>
      </c>
      <c r="I752" s="1673" t="s">
        <v>862</v>
      </c>
      <c r="J752" s="1672"/>
      <c r="K752" s="1672"/>
      <c r="L752" s="1672"/>
      <c r="M752" s="1672"/>
      <c r="N752" s="1672"/>
      <c r="O752" s="1672"/>
      <c r="P752" s="1672"/>
      <c r="Q752" s="1672"/>
      <c r="R752" s="1672"/>
      <c r="S752" s="1672"/>
      <c r="T752" s="1672"/>
    </row>
    <row r="753" spans="1:20" ht="16.5" customHeight="1">
      <c r="A753" s="1671" t="s">
        <v>755</v>
      </c>
      <c r="B753" s="1477">
        <v>1</v>
      </c>
      <c r="C753" s="1477">
        <v>0</v>
      </c>
      <c r="D753" s="1477">
        <v>0</v>
      </c>
      <c r="E753" s="1477">
        <v>1</v>
      </c>
      <c r="F753" s="1477">
        <v>0</v>
      </c>
      <c r="G753" s="1477">
        <v>0</v>
      </c>
      <c r="H753" s="1477">
        <v>0</v>
      </c>
      <c r="I753" s="1477">
        <v>0</v>
      </c>
      <c r="J753" s="1477">
        <v>0</v>
      </c>
      <c r="K753" s="1477">
        <v>1</v>
      </c>
      <c r="L753" s="1477">
        <v>0</v>
      </c>
      <c r="M753" s="1477">
        <v>0</v>
      </c>
      <c r="N753" s="1477">
        <v>0</v>
      </c>
      <c r="O753" s="1477">
        <v>33</v>
      </c>
      <c r="P753" s="1477">
        <v>0</v>
      </c>
      <c r="Q753" s="1477">
        <v>0</v>
      </c>
      <c r="R753" s="1477">
        <v>69</v>
      </c>
      <c r="S753" s="1477">
        <v>111</v>
      </c>
      <c r="T753" s="1477">
        <v>215</v>
      </c>
    </row>
    <row r="754" spans="1:20" ht="16.5" customHeight="1">
      <c r="A754" s="1671" t="s">
        <v>754</v>
      </c>
      <c r="B754" s="1477">
        <v>0</v>
      </c>
      <c r="C754" s="1477">
        <v>0</v>
      </c>
      <c r="D754" s="1477">
        <v>0</v>
      </c>
      <c r="E754" s="1477">
        <v>0</v>
      </c>
      <c r="F754" s="1477">
        <v>0</v>
      </c>
      <c r="G754" s="1477">
        <v>0</v>
      </c>
      <c r="H754" s="1477">
        <v>0</v>
      </c>
      <c r="I754" s="1477">
        <v>0</v>
      </c>
      <c r="J754" s="1477">
        <v>0</v>
      </c>
      <c r="K754" s="1477">
        <v>0</v>
      </c>
      <c r="L754" s="1477">
        <v>0</v>
      </c>
      <c r="M754" s="1477">
        <v>0</v>
      </c>
      <c r="N754" s="1477">
        <v>0</v>
      </c>
      <c r="O754" s="1477">
        <v>0</v>
      </c>
      <c r="P754" s="1477">
        <v>0</v>
      </c>
      <c r="Q754" s="1477">
        <v>0</v>
      </c>
      <c r="R754" s="1477">
        <v>0</v>
      </c>
      <c r="S754" s="1477">
        <v>1</v>
      </c>
      <c r="T754" s="1477">
        <v>1</v>
      </c>
    </row>
    <row r="755" spans="1:20" ht="16.5" customHeight="1">
      <c r="A755" s="1671" t="s">
        <v>753</v>
      </c>
      <c r="B755" s="1477">
        <v>1</v>
      </c>
      <c r="C755" s="1477">
        <v>0</v>
      </c>
      <c r="D755" s="1477">
        <v>0</v>
      </c>
      <c r="E755" s="1477">
        <v>1</v>
      </c>
      <c r="F755" s="1477">
        <v>1</v>
      </c>
      <c r="G755" s="1477">
        <v>0</v>
      </c>
      <c r="H755" s="1477">
        <v>1</v>
      </c>
      <c r="I755" s="1477">
        <v>0</v>
      </c>
      <c r="J755" s="1477">
        <v>23</v>
      </c>
      <c r="K755" s="1477">
        <v>1</v>
      </c>
      <c r="L755" s="1477">
        <v>0</v>
      </c>
      <c r="M755" s="1477">
        <v>0</v>
      </c>
      <c r="N755" s="1477">
        <v>0</v>
      </c>
      <c r="O755" s="1477">
        <v>0</v>
      </c>
      <c r="P755" s="1477">
        <v>0</v>
      </c>
      <c r="Q755" s="1477">
        <v>0</v>
      </c>
      <c r="R755" s="1477">
        <v>0</v>
      </c>
      <c r="S755" s="1477">
        <v>0</v>
      </c>
      <c r="T755" s="1477">
        <v>26</v>
      </c>
    </row>
    <row r="756" spans="1:20" ht="16.5" customHeight="1">
      <c r="A756" s="1671" t="s">
        <v>752</v>
      </c>
      <c r="B756" s="1477">
        <v>0</v>
      </c>
      <c r="C756" s="1477">
        <v>0</v>
      </c>
      <c r="D756" s="1477">
        <v>0</v>
      </c>
      <c r="E756" s="1477">
        <v>0</v>
      </c>
      <c r="F756" s="1477">
        <v>0</v>
      </c>
      <c r="G756" s="1477">
        <v>0</v>
      </c>
      <c r="H756" s="1477">
        <v>0</v>
      </c>
      <c r="I756" s="1477">
        <v>0</v>
      </c>
      <c r="J756" s="1477">
        <v>1</v>
      </c>
      <c r="K756" s="1477">
        <v>0</v>
      </c>
      <c r="L756" s="1477">
        <v>0</v>
      </c>
      <c r="M756" s="1477">
        <v>0</v>
      </c>
      <c r="N756" s="1477">
        <v>0</v>
      </c>
      <c r="O756" s="1477">
        <v>0</v>
      </c>
      <c r="P756" s="1477">
        <v>0</v>
      </c>
      <c r="Q756" s="1477">
        <v>0</v>
      </c>
      <c r="R756" s="1477">
        <v>0</v>
      </c>
      <c r="S756" s="1477">
        <v>0</v>
      </c>
      <c r="T756" s="1477">
        <v>1</v>
      </c>
    </row>
    <row r="757" spans="1:20" ht="16.5" customHeight="1">
      <c r="A757" s="1671" t="s">
        <v>751</v>
      </c>
      <c r="B757" s="1477">
        <v>0</v>
      </c>
      <c r="C757" s="1477">
        <v>0</v>
      </c>
      <c r="D757" s="1477">
        <v>0</v>
      </c>
      <c r="E757" s="1477">
        <v>0</v>
      </c>
      <c r="F757" s="1477">
        <v>0</v>
      </c>
      <c r="G757" s="1477">
        <v>0</v>
      </c>
      <c r="H757" s="1477">
        <v>0</v>
      </c>
      <c r="I757" s="1477">
        <v>0</v>
      </c>
      <c r="J757" s="1477">
        <v>0</v>
      </c>
      <c r="K757" s="1477">
        <v>0</v>
      </c>
      <c r="L757" s="1477">
        <v>0</v>
      </c>
      <c r="M757" s="1477">
        <v>0</v>
      </c>
      <c r="N757" s="1477">
        <v>0</v>
      </c>
      <c r="O757" s="1477">
        <v>0</v>
      </c>
      <c r="P757" s="1477">
        <v>0</v>
      </c>
      <c r="Q757" s="1477">
        <v>0</v>
      </c>
      <c r="R757" s="1477">
        <v>0</v>
      </c>
      <c r="S757" s="1477">
        <v>0</v>
      </c>
      <c r="T757" s="1477">
        <v>0</v>
      </c>
    </row>
    <row r="758" spans="1:20" ht="16.5" customHeight="1">
      <c r="A758" s="1671" t="s">
        <v>750</v>
      </c>
      <c r="B758" s="1477">
        <v>0</v>
      </c>
      <c r="C758" s="1477">
        <v>0</v>
      </c>
      <c r="D758" s="1477">
        <v>0</v>
      </c>
      <c r="E758" s="1477">
        <v>0</v>
      </c>
      <c r="F758" s="1477">
        <v>0</v>
      </c>
      <c r="G758" s="1477">
        <v>0</v>
      </c>
      <c r="H758" s="1477">
        <v>0</v>
      </c>
      <c r="I758" s="1477">
        <v>0</v>
      </c>
      <c r="J758" s="1477">
        <v>0</v>
      </c>
      <c r="K758" s="1477">
        <v>0</v>
      </c>
      <c r="L758" s="1477">
        <v>0</v>
      </c>
      <c r="M758" s="1477">
        <v>0</v>
      </c>
      <c r="N758" s="1477">
        <v>0</v>
      </c>
      <c r="O758" s="1477">
        <v>0</v>
      </c>
      <c r="P758" s="1477">
        <v>0</v>
      </c>
      <c r="Q758" s="1477">
        <v>0</v>
      </c>
      <c r="R758" s="1477">
        <v>0</v>
      </c>
      <c r="S758" s="1477">
        <v>0</v>
      </c>
      <c r="T758" s="1477">
        <v>0</v>
      </c>
    </row>
    <row r="759" spans="1:20" ht="16.5" customHeight="1">
      <c r="A759" s="1671" t="s">
        <v>749</v>
      </c>
      <c r="B759" s="1477">
        <v>1</v>
      </c>
      <c r="C759" s="1477">
        <v>0</v>
      </c>
      <c r="D759" s="1477">
        <v>1</v>
      </c>
      <c r="E759" s="1477">
        <v>0</v>
      </c>
      <c r="F759" s="1477">
        <v>0</v>
      </c>
      <c r="G759" s="1477">
        <v>0</v>
      </c>
      <c r="H759" s="1477">
        <v>0</v>
      </c>
      <c r="I759" s="1477">
        <v>0</v>
      </c>
      <c r="J759" s="1477">
        <v>2</v>
      </c>
      <c r="K759" s="1477">
        <v>0</v>
      </c>
      <c r="L759" s="1477">
        <v>0</v>
      </c>
      <c r="M759" s="1477">
        <v>0</v>
      </c>
      <c r="N759" s="1477">
        <v>0</v>
      </c>
      <c r="O759" s="1477">
        <v>0</v>
      </c>
      <c r="P759" s="1477">
        <v>0</v>
      </c>
      <c r="Q759" s="1477">
        <v>1</v>
      </c>
      <c r="R759" s="1477">
        <v>0</v>
      </c>
      <c r="S759" s="1477">
        <v>0</v>
      </c>
      <c r="T759" s="1477">
        <v>4</v>
      </c>
    </row>
    <row r="760" spans="1:20" ht="16.5" customHeight="1">
      <c r="A760" s="1671" t="s">
        <v>748</v>
      </c>
      <c r="B760" s="1477">
        <v>0</v>
      </c>
      <c r="C760" s="1477">
        <v>0</v>
      </c>
      <c r="D760" s="1477">
        <v>0</v>
      </c>
      <c r="E760" s="1477">
        <v>0</v>
      </c>
      <c r="F760" s="1477">
        <v>1</v>
      </c>
      <c r="G760" s="1477">
        <v>0</v>
      </c>
      <c r="H760" s="1477">
        <v>0</v>
      </c>
      <c r="I760" s="1477">
        <v>1</v>
      </c>
      <c r="J760" s="1477">
        <v>8</v>
      </c>
      <c r="K760" s="1477">
        <v>1</v>
      </c>
      <c r="L760" s="1477">
        <v>0</v>
      </c>
      <c r="M760" s="1477">
        <v>0</v>
      </c>
      <c r="N760" s="1477">
        <v>0</v>
      </c>
      <c r="O760" s="1477">
        <v>0</v>
      </c>
      <c r="P760" s="1477">
        <v>0</v>
      </c>
      <c r="Q760" s="1477">
        <v>0</v>
      </c>
      <c r="R760" s="1477">
        <v>1</v>
      </c>
      <c r="S760" s="1477">
        <v>0</v>
      </c>
      <c r="T760" s="1477">
        <v>11</v>
      </c>
    </row>
    <row r="761" spans="1:20" ht="16.5" customHeight="1">
      <c r="A761" s="1671" t="s">
        <v>747</v>
      </c>
      <c r="B761" s="1477">
        <v>0</v>
      </c>
      <c r="C761" s="1477">
        <v>0</v>
      </c>
      <c r="D761" s="1477">
        <v>0</v>
      </c>
      <c r="E761" s="1477">
        <v>0</v>
      </c>
      <c r="F761" s="1477">
        <v>0</v>
      </c>
      <c r="G761" s="1477">
        <v>0</v>
      </c>
      <c r="H761" s="1477">
        <v>0</v>
      </c>
      <c r="I761" s="1477">
        <v>0</v>
      </c>
      <c r="J761" s="1477">
        <v>3</v>
      </c>
      <c r="K761" s="1477">
        <v>0</v>
      </c>
      <c r="L761" s="1477">
        <v>0</v>
      </c>
      <c r="M761" s="1477">
        <v>0</v>
      </c>
      <c r="N761" s="1477">
        <v>0</v>
      </c>
      <c r="O761" s="1477">
        <v>0</v>
      </c>
      <c r="P761" s="1477">
        <v>0</v>
      </c>
      <c r="Q761" s="1477">
        <v>0</v>
      </c>
      <c r="R761" s="1477">
        <v>0</v>
      </c>
      <c r="S761" s="1477">
        <v>0</v>
      </c>
      <c r="T761" s="1477">
        <v>3</v>
      </c>
    </row>
    <row r="762" spans="1:20" ht="16.5" customHeight="1">
      <c r="A762" s="1671" t="s">
        <v>746</v>
      </c>
      <c r="B762" s="1477">
        <v>1</v>
      </c>
      <c r="C762" s="1477">
        <v>0</v>
      </c>
      <c r="D762" s="1477">
        <v>0</v>
      </c>
      <c r="E762" s="1477">
        <v>1</v>
      </c>
      <c r="F762" s="1477">
        <v>0</v>
      </c>
      <c r="G762" s="1477">
        <v>0</v>
      </c>
      <c r="H762" s="1477">
        <v>0</v>
      </c>
      <c r="I762" s="1477">
        <v>0</v>
      </c>
      <c r="J762" s="1477">
        <v>9</v>
      </c>
      <c r="K762" s="1477">
        <v>0</v>
      </c>
      <c r="L762" s="1477">
        <v>0</v>
      </c>
      <c r="M762" s="1477">
        <v>0</v>
      </c>
      <c r="N762" s="1477">
        <v>0</v>
      </c>
      <c r="O762" s="1477">
        <v>0</v>
      </c>
      <c r="P762" s="1477">
        <v>0</v>
      </c>
      <c r="Q762" s="1477">
        <v>0</v>
      </c>
      <c r="R762" s="1477">
        <v>0</v>
      </c>
      <c r="S762" s="1477">
        <v>1</v>
      </c>
      <c r="T762" s="1477">
        <v>11</v>
      </c>
    </row>
    <row r="763" spans="1:20" ht="16.5" customHeight="1">
      <c r="A763" s="1671" t="s">
        <v>745</v>
      </c>
      <c r="B763" s="1477">
        <v>3</v>
      </c>
      <c r="C763" s="1477">
        <v>1</v>
      </c>
      <c r="D763" s="1477">
        <v>0</v>
      </c>
      <c r="E763" s="1477">
        <v>2</v>
      </c>
      <c r="F763" s="1477">
        <v>1</v>
      </c>
      <c r="G763" s="1477">
        <v>0</v>
      </c>
      <c r="H763" s="1477">
        <v>0</v>
      </c>
      <c r="I763" s="1477">
        <v>1</v>
      </c>
      <c r="J763" s="1477">
        <v>21</v>
      </c>
      <c r="K763" s="1477">
        <v>0</v>
      </c>
      <c r="L763" s="1477">
        <v>0</v>
      </c>
      <c r="M763" s="1477">
        <v>0</v>
      </c>
      <c r="N763" s="1477">
        <v>1</v>
      </c>
      <c r="O763" s="1477">
        <v>0</v>
      </c>
      <c r="P763" s="1477">
        <v>0</v>
      </c>
      <c r="Q763" s="1477">
        <v>0</v>
      </c>
      <c r="R763" s="1477">
        <v>0</v>
      </c>
      <c r="S763" s="1477">
        <v>1</v>
      </c>
      <c r="T763" s="1477">
        <v>27</v>
      </c>
    </row>
    <row r="764" spans="1:20" ht="16.5" customHeight="1">
      <c r="A764" s="1671" t="s">
        <v>744</v>
      </c>
      <c r="B764" s="1477">
        <v>2</v>
      </c>
      <c r="C764" s="1477">
        <v>1</v>
      </c>
      <c r="D764" s="1477">
        <v>0</v>
      </c>
      <c r="E764" s="1477">
        <v>1</v>
      </c>
      <c r="F764" s="1477">
        <v>0</v>
      </c>
      <c r="G764" s="1477">
        <v>0</v>
      </c>
      <c r="H764" s="1477">
        <v>0</v>
      </c>
      <c r="I764" s="1477">
        <v>0</v>
      </c>
      <c r="J764" s="1477">
        <v>0</v>
      </c>
      <c r="K764" s="1477">
        <v>0</v>
      </c>
      <c r="L764" s="1477">
        <v>0</v>
      </c>
      <c r="M764" s="1477">
        <v>0</v>
      </c>
      <c r="N764" s="1477">
        <v>0</v>
      </c>
      <c r="O764" s="1477">
        <v>1</v>
      </c>
      <c r="P764" s="1477">
        <v>0</v>
      </c>
      <c r="Q764" s="1477">
        <v>0</v>
      </c>
      <c r="R764" s="1477">
        <v>0</v>
      </c>
      <c r="S764" s="1477">
        <v>0</v>
      </c>
      <c r="T764" s="1477">
        <v>3</v>
      </c>
    </row>
    <row r="765" spans="1:20" ht="16.5" customHeight="1">
      <c r="A765" s="1671" t="s">
        <v>743</v>
      </c>
      <c r="B765" s="1477">
        <v>6</v>
      </c>
      <c r="C765" s="1477">
        <v>0</v>
      </c>
      <c r="D765" s="1477">
        <v>0</v>
      </c>
      <c r="E765" s="1477">
        <v>6</v>
      </c>
      <c r="F765" s="1477">
        <v>18</v>
      </c>
      <c r="G765" s="1477">
        <v>5</v>
      </c>
      <c r="H765" s="1477">
        <v>9</v>
      </c>
      <c r="I765" s="1477">
        <v>4</v>
      </c>
      <c r="J765" s="1477">
        <v>114</v>
      </c>
      <c r="K765" s="1477">
        <v>7</v>
      </c>
      <c r="L765" s="1477">
        <v>4</v>
      </c>
      <c r="M765" s="1477">
        <v>0</v>
      </c>
      <c r="N765" s="1477">
        <v>1</v>
      </c>
      <c r="O765" s="1477">
        <v>6</v>
      </c>
      <c r="P765" s="1477">
        <v>3</v>
      </c>
      <c r="Q765" s="1477">
        <v>6</v>
      </c>
      <c r="R765" s="1477">
        <v>6</v>
      </c>
      <c r="S765" s="1477">
        <v>27</v>
      </c>
      <c r="T765" s="1477">
        <v>198</v>
      </c>
    </row>
    <row r="766" spans="1:20" ht="16.5" customHeight="1">
      <c r="A766" s="1671" t="s">
        <v>742</v>
      </c>
      <c r="B766" s="1477">
        <v>2</v>
      </c>
      <c r="C766" s="1477">
        <v>0</v>
      </c>
      <c r="D766" s="1477">
        <v>0</v>
      </c>
      <c r="E766" s="1477">
        <v>2</v>
      </c>
      <c r="F766" s="1477">
        <v>3</v>
      </c>
      <c r="G766" s="1477">
        <v>1</v>
      </c>
      <c r="H766" s="1477">
        <v>0</v>
      </c>
      <c r="I766" s="1477">
        <v>2</v>
      </c>
      <c r="J766" s="1477">
        <v>33</v>
      </c>
      <c r="K766" s="1477">
        <v>1</v>
      </c>
      <c r="L766" s="1477">
        <v>0</v>
      </c>
      <c r="M766" s="1477">
        <v>0</v>
      </c>
      <c r="N766" s="1477">
        <v>0</v>
      </c>
      <c r="O766" s="1477">
        <v>0</v>
      </c>
      <c r="P766" s="1477">
        <v>0</v>
      </c>
      <c r="Q766" s="1477">
        <v>0</v>
      </c>
      <c r="R766" s="1477">
        <v>0</v>
      </c>
      <c r="S766" s="1477">
        <v>0</v>
      </c>
      <c r="T766" s="1477">
        <v>39</v>
      </c>
    </row>
    <row r="767" spans="1:20" ht="16.5" customHeight="1">
      <c r="A767" s="1671" t="s">
        <v>741</v>
      </c>
      <c r="B767" s="1477">
        <v>1</v>
      </c>
      <c r="C767" s="1477">
        <v>0</v>
      </c>
      <c r="D767" s="1477">
        <v>0</v>
      </c>
      <c r="E767" s="1477">
        <v>1</v>
      </c>
      <c r="F767" s="1477">
        <v>3</v>
      </c>
      <c r="G767" s="1477">
        <v>2</v>
      </c>
      <c r="H767" s="1477">
        <v>1</v>
      </c>
      <c r="I767" s="1477">
        <v>0</v>
      </c>
      <c r="J767" s="1477">
        <v>17</v>
      </c>
      <c r="K767" s="1477">
        <v>2</v>
      </c>
      <c r="L767" s="1477">
        <v>0</v>
      </c>
      <c r="M767" s="1477">
        <v>0</v>
      </c>
      <c r="N767" s="1477">
        <v>1</v>
      </c>
      <c r="O767" s="1477">
        <v>0</v>
      </c>
      <c r="P767" s="1477">
        <v>0</v>
      </c>
      <c r="Q767" s="1477">
        <v>0</v>
      </c>
      <c r="R767" s="1477">
        <v>0</v>
      </c>
      <c r="S767" s="1477">
        <v>1</v>
      </c>
      <c r="T767" s="1477">
        <v>25</v>
      </c>
    </row>
    <row r="768" spans="1:20" ht="16.5" customHeight="1">
      <c r="A768" s="1671" t="s">
        <v>740</v>
      </c>
      <c r="B768" s="1477">
        <v>1</v>
      </c>
      <c r="C768" s="1477">
        <v>0</v>
      </c>
      <c r="D768" s="1477">
        <v>0</v>
      </c>
      <c r="E768" s="1477">
        <v>1</v>
      </c>
      <c r="F768" s="1477">
        <v>2</v>
      </c>
      <c r="G768" s="1477">
        <v>2</v>
      </c>
      <c r="H768" s="1477">
        <v>0</v>
      </c>
      <c r="I768" s="1477">
        <v>0</v>
      </c>
      <c r="J768" s="1477">
        <v>25</v>
      </c>
      <c r="K768" s="1477">
        <v>0</v>
      </c>
      <c r="L768" s="1477">
        <v>0</v>
      </c>
      <c r="M768" s="1477">
        <v>0</v>
      </c>
      <c r="N768" s="1477">
        <v>0</v>
      </c>
      <c r="O768" s="1477">
        <v>1</v>
      </c>
      <c r="P768" s="1477">
        <v>1</v>
      </c>
      <c r="Q768" s="1477">
        <v>0</v>
      </c>
      <c r="R768" s="1477">
        <v>0</v>
      </c>
      <c r="S768" s="1477">
        <v>0</v>
      </c>
      <c r="T768" s="1477">
        <v>30</v>
      </c>
    </row>
    <row r="769" spans="1:20" ht="16.5" customHeight="1">
      <c r="A769" s="1671" t="s">
        <v>739</v>
      </c>
      <c r="B769" s="1477">
        <v>0</v>
      </c>
      <c r="C769" s="1477">
        <v>0</v>
      </c>
      <c r="D769" s="1477">
        <v>0</v>
      </c>
      <c r="E769" s="1477">
        <v>0</v>
      </c>
      <c r="F769" s="1477">
        <v>0</v>
      </c>
      <c r="G769" s="1477">
        <v>0</v>
      </c>
      <c r="H769" s="1477">
        <v>0</v>
      </c>
      <c r="I769" s="1477">
        <v>0</v>
      </c>
      <c r="J769" s="1477">
        <v>0</v>
      </c>
      <c r="K769" s="1477">
        <v>0</v>
      </c>
      <c r="L769" s="1477">
        <v>0</v>
      </c>
      <c r="M769" s="1477">
        <v>0</v>
      </c>
      <c r="N769" s="1477">
        <v>0</v>
      </c>
      <c r="O769" s="1477">
        <v>0</v>
      </c>
      <c r="P769" s="1477">
        <v>0</v>
      </c>
      <c r="Q769" s="1477">
        <v>0</v>
      </c>
      <c r="R769" s="1477">
        <v>0</v>
      </c>
      <c r="S769" s="1477">
        <v>0</v>
      </c>
      <c r="T769" s="1477">
        <v>0</v>
      </c>
    </row>
    <row r="770" spans="1:20" ht="16.5" customHeight="1">
      <c r="A770" s="1671" t="s">
        <v>738</v>
      </c>
      <c r="B770" s="1477">
        <v>1</v>
      </c>
      <c r="C770" s="1477">
        <v>1</v>
      </c>
      <c r="D770" s="1477">
        <v>0</v>
      </c>
      <c r="E770" s="1477">
        <v>0</v>
      </c>
      <c r="F770" s="1477">
        <v>0</v>
      </c>
      <c r="G770" s="1477">
        <v>0</v>
      </c>
      <c r="H770" s="1477">
        <v>0</v>
      </c>
      <c r="I770" s="1477">
        <v>0</v>
      </c>
      <c r="J770" s="1477">
        <v>0</v>
      </c>
      <c r="K770" s="1477">
        <v>1</v>
      </c>
      <c r="L770" s="1477">
        <v>0</v>
      </c>
      <c r="M770" s="1477">
        <v>0</v>
      </c>
      <c r="N770" s="1477">
        <v>0</v>
      </c>
      <c r="O770" s="1477">
        <v>0</v>
      </c>
      <c r="P770" s="1477">
        <v>0</v>
      </c>
      <c r="Q770" s="1477">
        <v>0</v>
      </c>
      <c r="R770" s="1477">
        <v>0</v>
      </c>
      <c r="S770" s="1477">
        <v>2</v>
      </c>
      <c r="T770" s="1477">
        <v>4</v>
      </c>
    </row>
    <row r="771" spans="1:20" ht="16.5" customHeight="1">
      <c r="A771" s="1671" t="s">
        <v>737</v>
      </c>
      <c r="B771" s="1477">
        <v>0</v>
      </c>
      <c r="C771" s="1477">
        <v>0</v>
      </c>
      <c r="D771" s="1477">
        <v>0</v>
      </c>
      <c r="E771" s="1477">
        <v>0</v>
      </c>
      <c r="F771" s="1477">
        <v>2</v>
      </c>
      <c r="G771" s="1477">
        <v>0</v>
      </c>
      <c r="H771" s="1477">
        <v>2</v>
      </c>
      <c r="I771" s="1477">
        <v>0</v>
      </c>
      <c r="J771" s="1477">
        <v>1</v>
      </c>
      <c r="K771" s="1477">
        <v>2</v>
      </c>
      <c r="L771" s="1477">
        <v>0</v>
      </c>
      <c r="M771" s="1477">
        <v>0</v>
      </c>
      <c r="N771" s="1477">
        <v>0</v>
      </c>
      <c r="O771" s="1477">
        <v>0</v>
      </c>
      <c r="P771" s="1477">
        <v>0</v>
      </c>
      <c r="Q771" s="1477">
        <v>0</v>
      </c>
      <c r="R771" s="1477">
        <v>0</v>
      </c>
      <c r="S771" s="1477">
        <v>3</v>
      </c>
      <c r="T771" s="1477">
        <v>8</v>
      </c>
    </row>
    <row r="772" spans="1:20" ht="16.5" customHeight="1">
      <c r="A772" s="1671" t="s">
        <v>736</v>
      </c>
      <c r="B772" s="1477">
        <v>0</v>
      </c>
      <c r="C772" s="1477">
        <v>0</v>
      </c>
      <c r="D772" s="1477">
        <v>0</v>
      </c>
      <c r="E772" s="1477">
        <v>0</v>
      </c>
      <c r="F772" s="1477">
        <v>0</v>
      </c>
      <c r="G772" s="1477">
        <v>0</v>
      </c>
      <c r="H772" s="1477">
        <v>0</v>
      </c>
      <c r="I772" s="1477">
        <v>0</v>
      </c>
      <c r="J772" s="1477">
        <v>10</v>
      </c>
      <c r="K772" s="1477">
        <v>0</v>
      </c>
      <c r="L772" s="1477">
        <v>0</v>
      </c>
      <c r="M772" s="1477">
        <v>0</v>
      </c>
      <c r="N772" s="1477">
        <v>0</v>
      </c>
      <c r="O772" s="1477">
        <v>0</v>
      </c>
      <c r="P772" s="1477">
        <v>0</v>
      </c>
      <c r="Q772" s="1477">
        <v>0</v>
      </c>
      <c r="R772" s="1477">
        <v>0</v>
      </c>
      <c r="S772" s="1477">
        <v>0</v>
      </c>
      <c r="T772" s="1477">
        <v>10</v>
      </c>
    </row>
    <row r="773" spans="1:20" ht="16.5" customHeight="1">
      <c r="A773" s="1671" t="s">
        <v>735</v>
      </c>
      <c r="B773" s="1477">
        <v>0</v>
      </c>
      <c r="C773" s="1477">
        <v>0</v>
      </c>
      <c r="D773" s="1477">
        <v>0</v>
      </c>
      <c r="E773" s="1477">
        <v>0</v>
      </c>
      <c r="F773" s="1477">
        <v>0</v>
      </c>
      <c r="G773" s="1477">
        <v>0</v>
      </c>
      <c r="H773" s="1477">
        <v>0</v>
      </c>
      <c r="I773" s="1477">
        <v>0</v>
      </c>
      <c r="J773" s="1477">
        <v>1</v>
      </c>
      <c r="K773" s="1477">
        <v>0</v>
      </c>
      <c r="L773" s="1477">
        <v>0</v>
      </c>
      <c r="M773" s="1477">
        <v>0</v>
      </c>
      <c r="N773" s="1477">
        <v>0</v>
      </c>
      <c r="O773" s="1477">
        <v>0</v>
      </c>
      <c r="P773" s="1477">
        <v>1</v>
      </c>
      <c r="Q773" s="1477">
        <v>0</v>
      </c>
      <c r="R773" s="1477">
        <v>0</v>
      </c>
      <c r="S773" s="1477">
        <v>0</v>
      </c>
      <c r="T773" s="1477">
        <v>2</v>
      </c>
    </row>
    <row r="774" spans="1:20" ht="16.5" customHeight="1">
      <c r="A774" s="1671" t="s">
        <v>734</v>
      </c>
      <c r="B774" s="1477">
        <v>0</v>
      </c>
      <c r="C774" s="1477">
        <v>0</v>
      </c>
      <c r="D774" s="1477">
        <v>0</v>
      </c>
      <c r="E774" s="1477">
        <v>0</v>
      </c>
      <c r="F774" s="1477">
        <v>0</v>
      </c>
      <c r="G774" s="1477">
        <v>0</v>
      </c>
      <c r="H774" s="1477">
        <v>0</v>
      </c>
      <c r="I774" s="1477">
        <v>0</v>
      </c>
      <c r="J774" s="1477">
        <v>0</v>
      </c>
      <c r="K774" s="1477">
        <v>0</v>
      </c>
      <c r="L774" s="1477">
        <v>0</v>
      </c>
      <c r="M774" s="1477">
        <v>0</v>
      </c>
      <c r="N774" s="1477">
        <v>0</v>
      </c>
      <c r="O774" s="1477">
        <v>0</v>
      </c>
      <c r="P774" s="1477">
        <v>0</v>
      </c>
      <c r="Q774" s="1477">
        <v>0</v>
      </c>
      <c r="R774" s="1477">
        <v>0</v>
      </c>
      <c r="S774" s="1477">
        <v>0</v>
      </c>
      <c r="T774" s="1477">
        <v>0</v>
      </c>
    </row>
    <row r="775" spans="1:20" ht="16.5" customHeight="1">
      <c r="A775" s="1671" t="s">
        <v>733</v>
      </c>
      <c r="B775" s="1477">
        <v>0</v>
      </c>
      <c r="C775" s="1477">
        <v>0</v>
      </c>
      <c r="D775" s="1477">
        <v>0</v>
      </c>
      <c r="E775" s="1477">
        <v>0</v>
      </c>
      <c r="F775" s="1477">
        <v>0</v>
      </c>
      <c r="G775" s="1477">
        <v>0</v>
      </c>
      <c r="H775" s="1477">
        <v>0</v>
      </c>
      <c r="I775" s="1477">
        <v>0</v>
      </c>
      <c r="J775" s="1477">
        <v>0</v>
      </c>
      <c r="K775" s="1477">
        <v>0</v>
      </c>
      <c r="L775" s="1477">
        <v>0</v>
      </c>
      <c r="M775" s="1477">
        <v>0</v>
      </c>
      <c r="N775" s="1477">
        <v>0</v>
      </c>
      <c r="O775" s="1477">
        <v>0</v>
      </c>
      <c r="P775" s="1477">
        <v>0</v>
      </c>
      <c r="Q775" s="1477">
        <v>0</v>
      </c>
      <c r="R775" s="1477">
        <v>0</v>
      </c>
      <c r="S775" s="1477">
        <v>0</v>
      </c>
      <c r="T775" s="1477">
        <v>0</v>
      </c>
    </row>
    <row r="776" spans="1:20" ht="16.5" customHeight="1">
      <c r="A776" s="1671" t="s">
        <v>732</v>
      </c>
      <c r="B776" s="1477">
        <v>0</v>
      </c>
      <c r="C776" s="1477">
        <v>0</v>
      </c>
      <c r="D776" s="1477">
        <v>0</v>
      </c>
      <c r="E776" s="1477">
        <v>0</v>
      </c>
      <c r="F776" s="1477">
        <v>1</v>
      </c>
      <c r="G776" s="1477">
        <v>1</v>
      </c>
      <c r="H776" s="1477">
        <v>0</v>
      </c>
      <c r="I776" s="1477">
        <v>0</v>
      </c>
      <c r="J776" s="1477">
        <v>12</v>
      </c>
      <c r="K776" s="1477">
        <v>1</v>
      </c>
      <c r="L776" s="1477">
        <v>0</v>
      </c>
      <c r="M776" s="1477">
        <v>0</v>
      </c>
      <c r="N776" s="1477">
        <v>1</v>
      </c>
      <c r="O776" s="1477">
        <v>0</v>
      </c>
      <c r="P776" s="1477">
        <v>2</v>
      </c>
      <c r="Q776" s="1477">
        <v>1</v>
      </c>
      <c r="R776" s="1477">
        <v>0</v>
      </c>
      <c r="S776" s="1477">
        <v>0</v>
      </c>
      <c r="T776" s="1477">
        <v>18</v>
      </c>
    </row>
    <row r="777" spans="1:20" ht="16.5" customHeight="1">
      <c r="A777" s="1671" t="s">
        <v>731</v>
      </c>
      <c r="B777" s="1477">
        <v>0</v>
      </c>
      <c r="C777" s="1477">
        <v>0</v>
      </c>
      <c r="D777" s="1477">
        <v>0</v>
      </c>
      <c r="E777" s="1477">
        <v>0</v>
      </c>
      <c r="F777" s="1477">
        <v>0</v>
      </c>
      <c r="G777" s="1477">
        <v>0</v>
      </c>
      <c r="H777" s="1477">
        <v>0</v>
      </c>
      <c r="I777" s="1477">
        <v>0</v>
      </c>
      <c r="J777" s="1477">
        <v>0</v>
      </c>
      <c r="K777" s="1477">
        <v>0</v>
      </c>
      <c r="L777" s="1477">
        <v>0</v>
      </c>
      <c r="M777" s="1477">
        <v>0</v>
      </c>
      <c r="N777" s="1477">
        <v>0</v>
      </c>
      <c r="O777" s="1477">
        <v>0</v>
      </c>
      <c r="P777" s="1477">
        <v>0</v>
      </c>
      <c r="Q777" s="1477">
        <v>0</v>
      </c>
      <c r="R777" s="1477">
        <v>0</v>
      </c>
      <c r="S777" s="1477">
        <v>0</v>
      </c>
      <c r="T777" s="1477">
        <v>0</v>
      </c>
    </row>
    <row r="778" spans="1:20" ht="16.5" customHeight="1">
      <c r="A778" s="1671" t="s">
        <v>730</v>
      </c>
      <c r="B778" s="1477">
        <v>0</v>
      </c>
      <c r="C778" s="1477">
        <v>0</v>
      </c>
      <c r="D778" s="1477">
        <v>0</v>
      </c>
      <c r="E778" s="1477">
        <v>0</v>
      </c>
      <c r="F778" s="1477">
        <v>0</v>
      </c>
      <c r="G778" s="1477">
        <v>0</v>
      </c>
      <c r="H778" s="1477">
        <v>0</v>
      </c>
      <c r="I778" s="1477">
        <v>0</v>
      </c>
      <c r="J778" s="1477">
        <v>2</v>
      </c>
      <c r="K778" s="1477">
        <v>0</v>
      </c>
      <c r="L778" s="1477">
        <v>0</v>
      </c>
      <c r="M778" s="1477">
        <v>0</v>
      </c>
      <c r="N778" s="1477">
        <v>0</v>
      </c>
      <c r="O778" s="1477">
        <v>0</v>
      </c>
      <c r="P778" s="1477">
        <v>0</v>
      </c>
      <c r="Q778" s="1477">
        <v>0</v>
      </c>
      <c r="R778" s="1477">
        <v>0</v>
      </c>
      <c r="S778" s="1477">
        <v>0</v>
      </c>
      <c r="T778" s="1477">
        <v>2</v>
      </c>
    </row>
    <row r="779" spans="1:20" ht="16.5" customHeight="1">
      <c r="A779" s="1671" t="s">
        <v>729</v>
      </c>
      <c r="B779" s="1477">
        <v>42</v>
      </c>
      <c r="C779" s="1477">
        <v>0</v>
      </c>
      <c r="D779" s="1477">
        <v>1</v>
      </c>
      <c r="E779" s="1477">
        <v>41</v>
      </c>
      <c r="F779" s="1477">
        <v>2</v>
      </c>
      <c r="G779" s="1477">
        <v>0</v>
      </c>
      <c r="H779" s="1477">
        <v>2</v>
      </c>
      <c r="I779" s="1477">
        <v>0</v>
      </c>
      <c r="J779" s="1477">
        <v>6</v>
      </c>
      <c r="K779" s="1477">
        <v>0</v>
      </c>
      <c r="L779" s="1477">
        <v>1</v>
      </c>
      <c r="M779" s="1477">
        <v>0</v>
      </c>
      <c r="N779" s="1477">
        <v>0</v>
      </c>
      <c r="O779" s="1477">
        <v>23</v>
      </c>
      <c r="P779" s="1477">
        <v>5</v>
      </c>
      <c r="Q779" s="1477">
        <v>3</v>
      </c>
      <c r="R779" s="1477">
        <v>3</v>
      </c>
      <c r="S779" s="1477">
        <v>4</v>
      </c>
      <c r="T779" s="1477">
        <v>89</v>
      </c>
    </row>
    <row r="780" spans="1:20" ht="16.5" customHeight="1">
      <c r="A780" s="1671" t="s">
        <v>728</v>
      </c>
      <c r="B780" s="1477">
        <v>0</v>
      </c>
      <c r="C780" s="1477">
        <v>0</v>
      </c>
      <c r="D780" s="1477">
        <v>0</v>
      </c>
      <c r="E780" s="1477">
        <v>0</v>
      </c>
      <c r="F780" s="1477">
        <v>0</v>
      </c>
      <c r="G780" s="1477">
        <v>0</v>
      </c>
      <c r="H780" s="1477">
        <v>0</v>
      </c>
      <c r="I780" s="1477">
        <v>0</v>
      </c>
      <c r="J780" s="1477">
        <v>2</v>
      </c>
      <c r="K780" s="1477">
        <v>0</v>
      </c>
      <c r="L780" s="1477">
        <v>0</v>
      </c>
      <c r="M780" s="1477">
        <v>0</v>
      </c>
      <c r="N780" s="1477">
        <v>0</v>
      </c>
      <c r="O780" s="1477">
        <v>0</v>
      </c>
      <c r="P780" s="1477">
        <v>0</v>
      </c>
      <c r="Q780" s="1477">
        <v>0</v>
      </c>
      <c r="R780" s="1477">
        <v>0</v>
      </c>
      <c r="S780" s="1477">
        <v>158</v>
      </c>
      <c r="T780" s="1477">
        <v>160</v>
      </c>
    </row>
    <row r="781" spans="1:20" ht="16.5" customHeight="1">
      <c r="A781" s="1671" t="s">
        <v>727</v>
      </c>
      <c r="B781" s="1477">
        <v>0</v>
      </c>
      <c r="C781" s="1477">
        <v>0</v>
      </c>
      <c r="D781" s="1477">
        <v>0</v>
      </c>
      <c r="E781" s="1477">
        <v>0</v>
      </c>
      <c r="F781" s="1477">
        <v>2</v>
      </c>
      <c r="G781" s="1477">
        <v>1</v>
      </c>
      <c r="H781" s="1477">
        <v>0</v>
      </c>
      <c r="I781" s="1477">
        <v>1</v>
      </c>
      <c r="J781" s="1477">
        <v>21</v>
      </c>
      <c r="K781" s="1477">
        <v>1</v>
      </c>
      <c r="L781" s="1477">
        <v>0</v>
      </c>
      <c r="M781" s="1477">
        <v>0</v>
      </c>
      <c r="N781" s="1477">
        <v>0</v>
      </c>
      <c r="O781" s="1477">
        <v>0</v>
      </c>
      <c r="P781" s="1477">
        <v>2</v>
      </c>
      <c r="Q781" s="1477">
        <v>0</v>
      </c>
      <c r="R781" s="1477">
        <v>0</v>
      </c>
      <c r="S781" s="1477">
        <v>0</v>
      </c>
      <c r="T781" s="1477">
        <v>26</v>
      </c>
    </row>
    <row r="782" spans="1:20" ht="16.5" customHeight="1">
      <c r="A782" s="1671" t="s">
        <v>726</v>
      </c>
      <c r="B782" s="1477">
        <v>0</v>
      </c>
      <c r="C782" s="1477">
        <v>0</v>
      </c>
      <c r="D782" s="1477">
        <v>0</v>
      </c>
      <c r="E782" s="1477">
        <v>0</v>
      </c>
      <c r="F782" s="1477">
        <v>1</v>
      </c>
      <c r="G782" s="1477">
        <v>0</v>
      </c>
      <c r="H782" s="1477">
        <v>1</v>
      </c>
      <c r="I782" s="1477">
        <v>0</v>
      </c>
      <c r="J782" s="1477">
        <v>0</v>
      </c>
      <c r="K782" s="1477">
        <v>1</v>
      </c>
      <c r="L782" s="1477">
        <v>0</v>
      </c>
      <c r="M782" s="1477">
        <v>0</v>
      </c>
      <c r="N782" s="1477">
        <v>0</v>
      </c>
      <c r="O782" s="1477">
        <v>0</v>
      </c>
      <c r="P782" s="1477">
        <v>0</v>
      </c>
      <c r="Q782" s="1477">
        <v>0</v>
      </c>
      <c r="R782" s="1477">
        <v>0</v>
      </c>
      <c r="S782" s="1477">
        <v>0</v>
      </c>
      <c r="T782" s="1477">
        <v>2</v>
      </c>
    </row>
    <row r="783" spans="1:20" ht="16.5" customHeight="1">
      <c r="A783" s="1671" t="s">
        <v>725</v>
      </c>
      <c r="B783" s="1477">
        <v>0</v>
      </c>
      <c r="C783" s="1477">
        <v>0</v>
      </c>
      <c r="D783" s="1477">
        <v>0</v>
      </c>
      <c r="E783" s="1477">
        <v>0</v>
      </c>
      <c r="F783" s="1477">
        <v>0</v>
      </c>
      <c r="G783" s="1477">
        <v>0</v>
      </c>
      <c r="H783" s="1477">
        <v>0</v>
      </c>
      <c r="I783" s="1477">
        <v>0</v>
      </c>
      <c r="J783" s="1477">
        <v>5</v>
      </c>
      <c r="K783" s="1477">
        <v>0</v>
      </c>
      <c r="L783" s="1477">
        <v>0</v>
      </c>
      <c r="M783" s="1477">
        <v>0</v>
      </c>
      <c r="N783" s="1477">
        <v>0</v>
      </c>
      <c r="O783" s="1477">
        <v>0</v>
      </c>
      <c r="P783" s="1477">
        <v>1</v>
      </c>
      <c r="Q783" s="1477">
        <v>0</v>
      </c>
      <c r="R783" s="1477">
        <v>0</v>
      </c>
      <c r="S783" s="1477">
        <v>1</v>
      </c>
      <c r="T783" s="1477">
        <v>7</v>
      </c>
    </row>
    <row r="784" spans="1:20" ht="16.5" customHeight="1">
      <c r="A784" s="1671" t="s">
        <v>724</v>
      </c>
      <c r="B784" s="1477">
        <v>0</v>
      </c>
      <c r="C784" s="1477">
        <v>0</v>
      </c>
      <c r="D784" s="1477">
        <v>0</v>
      </c>
      <c r="E784" s="1477">
        <v>0</v>
      </c>
      <c r="F784" s="1477">
        <v>0</v>
      </c>
      <c r="G784" s="1477">
        <v>0</v>
      </c>
      <c r="H784" s="1477">
        <v>0</v>
      </c>
      <c r="I784" s="1477">
        <v>0</v>
      </c>
      <c r="J784" s="1477">
        <v>0</v>
      </c>
      <c r="K784" s="1477">
        <v>0</v>
      </c>
      <c r="L784" s="1477">
        <v>0</v>
      </c>
      <c r="M784" s="1477">
        <v>0</v>
      </c>
      <c r="N784" s="1477">
        <v>0</v>
      </c>
      <c r="O784" s="1477">
        <v>0</v>
      </c>
      <c r="P784" s="1477">
        <v>0</v>
      </c>
      <c r="Q784" s="1477">
        <v>0</v>
      </c>
      <c r="R784" s="1477">
        <v>0</v>
      </c>
      <c r="S784" s="1477">
        <v>0</v>
      </c>
      <c r="T784" s="1477">
        <v>0</v>
      </c>
    </row>
    <row r="785" spans="1:20" ht="16.5" customHeight="1">
      <c r="A785" s="1671" t="s">
        <v>723</v>
      </c>
      <c r="B785" s="1477">
        <v>0</v>
      </c>
      <c r="C785" s="1477">
        <v>0</v>
      </c>
      <c r="D785" s="1477">
        <v>0</v>
      </c>
      <c r="E785" s="1477">
        <v>0</v>
      </c>
      <c r="F785" s="1477">
        <v>0</v>
      </c>
      <c r="G785" s="1477">
        <v>0</v>
      </c>
      <c r="H785" s="1477">
        <v>0</v>
      </c>
      <c r="I785" s="1477">
        <v>0</v>
      </c>
      <c r="J785" s="1477">
        <v>0</v>
      </c>
      <c r="K785" s="1477">
        <v>0</v>
      </c>
      <c r="L785" s="1477">
        <v>0</v>
      </c>
      <c r="M785" s="1477">
        <v>0</v>
      </c>
      <c r="N785" s="1477">
        <v>0</v>
      </c>
      <c r="O785" s="1477">
        <v>0</v>
      </c>
      <c r="P785" s="1477">
        <v>0</v>
      </c>
      <c r="Q785" s="1477">
        <v>0</v>
      </c>
      <c r="R785" s="1477">
        <v>0</v>
      </c>
      <c r="S785" s="1477">
        <v>0</v>
      </c>
      <c r="T785" s="1477">
        <v>0</v>
      </c>
    </row>
    <row r="786" spans="1:20" ht="16.5" customHeight="1">
      <c r="A786" s="1671" t="s">
        <v>722</v>
      </c>
      <c r="B786" s="1477">
        <v>0</v>
      </c>
      <c r="C786" s="1477">
        <v>0</v>
      </c>
      <c r="D786" s="1477">
        <v>0</v>
      </c>
      <c r="E786" s="1477">
        <v>0</v>
      </c>
      <c r="F786" s="1477">
        <v>0</v>
      </c>
      <c r="G786" s="1477">
        <v>0</v>
      </c>
      <c r="H786" s="1477">
        <v>0</v>
      </c>
      <c r="I786" s="1477">
        <v>0</v>
      </c>
      <c r="J786" s="1477">
        <v>25</v>
      </c>
      <c r="K786" s="1477">
        <v>1</v>
      </c>
      <c r="L786" s="1477">
        <v>0</v>
      </c>
      <c r="M786" s="1477">
        <v>0</v>
      </c>
      <c r="N786" s="1477">
        <v>0</v>
      </c>
      <c r="O786" s="1477">
        <v>0</v>
      </c>
      <c r="P786" s="1477">
        <v>0</v>
      </c>
      <c r="Q786" s="1477">
        <v>0</v>
      </c>
      <c r="R786" s="1477">
        <v>0</v>
      </c>
      <c r="S786" s="1477">
        <v>1</v>
      </c>
      <c r="T786" s="1477">
        <v>27</v>
      </c>
    </row>
    <row r="787" spans="1:20" ht="16.5" customHeight="1">
      <c r="A787" s="1671" t="s">
        <v>721</v>
      </c>
      <c r="B787" s="1477">
        <v>0</v>
      </c>
      <c r="C787" s="1477">
        <v>0</v>
      </c>
      <c r="D787" s="1477">
        <v>0</v>
      </c>
      <c r="E787" s="1477">
        <v>0</v>
      </c>
      <c r="F787" s="1477">
        <v>0</v>
      </c>
      <c r="G787" s="1477">
        <v>0</v>
      </c>
      <c r="H787" s="1477">
        <v>0</v>
      </c>
      <c r="I787" s="1477">
        <v>0</v>
      </c>
      <c r="J787" s="1477">
        <v>1</v>
      </c>
      <c r="K787" s="1477">
        <v>0</v>
      </c>
      <c r="L787" s="1477">
        <v>0</v>
      </c>
      <c r="M787" s="1477">
        <v>0</v>
      </c>
      <c r="N787" s="1477">
        <v>0</v>
      </c>
      <c r="O787" s="1477">
        <v>0</v>
      </c>
      <c r="P787" s="1477">
        <v>0</v>
      </c>
      <c r="Q787" s="1477">
        <v>0</v>
      </c>
      <c r="R787" s="1477">
        <v>0</v>
      </c>
      <c r="S787" s="1477">
        <v>0</v>
      </c>
      <c r="T787" s="1477">
        <v>1</v>
      </c>
    </row>
    <row r="788" spans="1:20" ht="16.5" customHeight="1">
      <c r="A788" s="1671" t="s">
        <v>720</v>
      </c>
      <c r="B788" s="1477">
        <v>0</v>
      </c>
      <c r="C788" s="1477">
        <v>0</v>
      </c>
      <c r="D788" s="1477">
        <v>0</v>
      </c>
      <c r="E788" s="1477">
        <v>0</v>
      </c>
      <c r="F788" s="1477">
        <v>0</v>
      </c>
      <c r="G788" s="1477">
        <v>0</v>
      </c>
      <c r="H788" s="1477">
        <v>0</v>
      </c>
      <c r="I788" s="1477">
        <v>0</v>
      </c>
      <c r="J788" s="1477">
        <v>0</v>
      </c>
      <c r="K788" s="1477">
        <v>0</v>
      </c>
      <c r="L788" s="1477">
        <v>0</v>
      </c>
      <c r="M788" s="1477">
        <v>0</v>
      </c>
      <c r="N788" s="1477">
        <v>0</v>
      </c>
      <c r="O788" s="1477">
        <v>0</v>
      </c>
      <c r="P788" s="1477">
        <v>0</v>
      </c>
      <c r="Q788" s="1477">
        <v>0</v>
      </c>
      <c r="R788" s="1477">
        <v>0</v>
      </c>
      <c r="S788" s="1477">
        <v>0</v>
      </c>
      <c r="T788" s="1477">
        <v>0</v>
      </c>
    </row>
    <row r="789" spans="1:20" ht="16.5" customHeight="1">
      <c r="A789" s="1671" t="s">
        <v>719</v>
      </c>
      <c r="B789" s="1477">
        <v>0</v>
      </c>
      <c r="C789" s="1477">
        <v>0</v>
      </c>
      <c r="D789" s="1477">
        <v>0</v>
      </c>
      <c r="E789" s="1477">
        <v>0</v>
      </c>
      <c r="F789" s="1477">
        <v>0</v>
      </c>
      <c r="G789" s="1477">
        <v>0</v>
      </c>
      <c r="H789" s="1477">
        <v>0</v>
      </c>
      <c r="I789" s="1477">
        <v>0</v>
      </c>
      <c r="J789" s="1477">
        <v>0</v>
      </c>
      <c r="K789" s="1477">
        <v>0</v>
      </c>
      <c r="L789" s="1477">
        <v>0</v>
      </c>
      <c r="M789" s="1477">
        <v>0</v>
      </c>
      <c r="N789" s="1477">
        <v>0</v>
      </c>
      <c r="O789" s="1477">
        <v>0</v>
      </c>
      <c r="P789" s="1477">
        <v>0</v>
      </c>
      <c r="Q789" s="1477">
        <v>0</v>
      </c>
      <c r="R789" s="1477">
        <v>0</v>
      </c>
      <c r="S789" s="1477">
        <v>1</v>
      </c>
      <c r="T789" s="1477">
        <v>1</v>
      </c>
    </row>
    <row r="790" spans="1:20" ht="16.5" customHeight="1">
      <c r="A790" s="1671" t="s">
        <v>718</v>
      </c>
      <c r="B790" s="1477">
        <v>0</v>
      </c>
      <c r="C790" s="1477">
        <v>0</v>
      </c>
      <c r="D790" s="1477">
        <v>0</v>
      </c>
      <c r="E790" s="1477">
        <v>0</v>
      </c>
      <c r="F790" s="1477">
        <v>0</v>
      </c>
      <c r="G790" s="1477">
        <v>0</v>
      </c>
      <c r="H790" s="1477">
        <v>0</v>
      </c>
      <c r="I790" s="1477">
        <v>0</v>
      </c>
      <c r="J790" s="1477">
        <v>1</v>
      </c>
      <c r="K790" s="1477">
        <v>0</v>
      </c>
      <c r="L790" s="1477">
        <v>0</v>
      </c>
      <c r="M790" s="1477">
        <v>0</v>
      </c>
      <c r="N790" s="1477">
        <v>0</v>
      </c>
      <c r="O790" s="1477">
        <v>1</v>
      </c>
      <c r="P790" s="1477">
        <v>0</v>
      </c>
      <c r="Q790" s="1477">
        <v>0</v>
      </c>
      <c r="R790" s="1477">
        <v>0</v>
      </c>
      <c r="S790" s="1477">
        <v>0</v>
      </c>
      <c r="T790" s="1477">
        <v>2</v>
      </c>
    </row>
    <row r="791" spans="1:20" ht="16.5" customHeight="1">
      <c r="A791" s="1671" t="s">
        <v>717</v>
      </c>
      <c r="B791" s="1477">
        <v>2</v>
      </c>
      <c r="C791" s="1477">
        <v>2</v>
      </c>
      <c r="D791" s="1477">
        <v>0</v>
      </c>
      <c r="E791" s="1477">
        <v>0</v>
      </c>
      <c r="F791" s="1477">
        <v>0</v>
      </c>
      <c r="G791" s="1477">
        <v>0</v>
      </c>
      <c r="H791" s="1477">
        <v>0</v>
      </c>
      <c r="I791" s="1477">
        <v>0</v>
      </c>
      <c r="J791" s="1477">
        <v>0</v>
      </c>
      <c r="K791" s="1477">
        <v>0</v>
      </c>
      <c r="L791" s="1477">
        <v>0</v>
      </c>
      <c r="M791" s="1477">
        <v>0</v>
      </c>
      <c r="N791" s="1477">
        <v>0</v>
      </c>
      <c r="O791" s="1477">
        <v>0</v>
      </c>
      <c r="P791" s="1477">
        <v>0</v>
      </c>
      <c r="Q791" s="1477">
        <v>0</v>
      </c>
      <c r="R791" s="1477">
        <v>0</v>
      </c>
      <c r="S791" s="1477">
        <v>0</v>
      </c>
      <c r="T791" s="1477">
        <v>2</v>
      </c>
    </row>
    <row r="792" spans="1:20" ht="16.5" customHeight="1">
      <c r="A792" s="1671" t="s">
        <v>716</v>
      </c>
      <c r="B792" s="1477">
        <v>0</v>
      </c>
      <c r="C792" s="1477">
        <v>0</v>
      </c>
      <c r="D792" s="1477">
        <v>0</v>
      </c>
      <c r="E792" s="1477">
        <v>0</v>
      </c>
      <c r="F792" s="1477">
        <v>1</v>
      </c>
      <c r="G792" s="1477">
        <v>1</v>
      </c>
      <c r="H792" s="1477">
        <v>0</v>
      </c>
      <c r="I792" s="1477">
        <v>0</v>
      </c>
      <c r="J792" s="1477">
        <v>0</v>
      </c>
      <c r="K792" s="1477">
        <v>0</v>
      </c>
      <c r="L792" s="1477">
        <v>0</v>
      </c>
      <c r="M792" s="1477">
        <v>0</v>
      </c>
      <c r="N792" s="1477">
        <v>0</v>
      </c>
      <c r="O792" s="1477">
        <v>0</v>
      </c>
      <c r="P792" s="1477">
        <v>0</v>
      </c>
      <c r="Q792" s="1477">
        <v>0</v>
      </c>
      <c r="R792" s="1477">
        <v>1</v>
      </c>
      <c r="S792" s="1477">
        <v>0</v>
      </c>
      <c r="T792" s="1477">
        <v>2</v>
      </c>
    </row>
    <row r="793" spans="1:20" ht="16.5" customHeight="1">
      <c r="A793" s="1671" t="s">
        <v>715</v>
      </c>
      <c r="B793" s="1477">
        <v>0</v>
      </c>
      <c r="C793" s="1477">
        <v>0</v>
      </c>
      <c r="D793" s="1477">
        <v>0</v>
      </c>
      <c r="E793" s="1477">
        <v>0</v>
      </c>
      <c r="F793" s="1477">
        <v>1</v>
      </c>
      <c r="G793" s="1477">
        <v>0</v>
      </c>
      <c r="H793" s="1477">
        <v>1</v>
      </c>
      <c r="I793" s="1477">
        <v>0</v>
      </c>
      <c r="J793" s="1477">
        <v>30</v>
      </c>
      <c r="K793" s="1477">
        <v>0</v>
      </c>
      <c r="L793" s="1477">
        <v>1</v>
      </c>
      <c r="M793" s="1477">
        <v>0</v>
      </c>
      <c r="N793" s="1477">
        <v>0</v>
      </c>
      <c r="O793" s="1477">
        <v>1</v>
      </c>
      <c r="P793" s="1477">
        <v>0</v>
      </c>
      <c r="Q793" s="1477">
        <v>4</v>
      </c>
      <c r="R793" s="1477">
        <v>0</v>
      </c>
      <c r="S793" s="1477">
        <v>0</v>
      </c>
      <c r="T793" s="1477">
        <v>37</v>
      </c>
    </row>
    <row r="794" spans="1:20" ht="16.5" customHeight="1">
      <c r="A794" s="1671" t="s">
        <v>714</v>
      </c>
      <c r="B794" s="1477">
        <v>0</v>
      </c>
      <c r="C794" s="1477">
        <v>0</v>
      </c>
      <c r="D794" s="1477">
        <v>0</v>
      </c>
      <c r="E794" s="1477">
        <v>0</v>
      </c>
      <c r="F794" s="1477">
        <v>0</v>
      </c>
      <c r="G794" s="1477">
        <v>0</v>
      </c>
      <c r="H794" s="1477">
        <v>0</v>
      </c>
      <c r="I794" s="1477">
        <v>0</v>
      </c>
      <c r="J794" s="1477">
        <v>11</v>
      </c>
      <c r="K794" s="1477">
        <v>1</v>
      </c>
      <c r="L794" s="1477">
        <v>0</v>
      </c>
      <c r="M794" s="1477">
        <v>0</v>
      </c>
      <c r="N794" s="1477">
        <v>0</v>
      </c>
      <c r="O794" s="1477">
        <v>0</v>
      </c>
      <c r="P794" s="1477">
        <v>0</v>
      </c>
      <c r="Q794" s="1477">
        <v>0</v>
      </c>
      <c r="R794" s="1477">
        <v>1</v>
      </c>
      <c r="S794" s="1477">
        <v>1</v>
      </c>
      <c r="T794" s="1477">
        <v>14</v>
      </c>
    </row>
    <row r="795" spans="1:20" ht="16.5" customHeight="1">
      <c r="A795" s="1671" t="s">
        <v>713</v>
      </c>
      <c r="B795" s="1477">
        <v>0</v>
      </c>
      <c r="C795" s="1477">
        <v>0</v>
      </c>
      <c r="D795" s="1477">
        <v>0</v>
      </c>
      <c r="E795" s="1477">
        <v>0</v>
      </c>
      <c r="F795" s="1477">
        <v>5</v>
      </c>
      <c r="G795" s="1477">
        <v>4</v>
      </c>
      <c r="H795" s="1477">
        <v>0</v>
      </c>
      <c r="I795" s="1477">
        <v>1</v>
      </c>
      <c r="J795" s="1477">
        <v>11</v>
      </c>
      <c r="K795" s="1477">
        <v>0</v>
      </c>
      <c r="L795" s="1477">
        <v>0</v>
      </c>
      <c r="M795" s="1477">
        <v>0</v>
      </c>
      <c r="N795" s="1477">
        <v>0</v>
      </c>
      <c r="O795" s="1477">
        <v>0</v>
      </c>
      <c r="P795" s="1477">
        <v>0</v>
      </c>
      <c r="Q795" s="1477">
        <v>0</v>
      </c>
      <c r="R795" s="1477">
        <v>0</v>
      </c>
      <c r="S795" s="1477">
        <v>1</v>
      </c>
      <c r="T795" s="1477">
        <v>17</v>
      </c>
    </row>
    <row r="796" spans="1:20" ht="16.5" customHeight="1">
      <c r="A796" s="1671" t="s">
        <v>712</v>
      </c>
      <c r="B796" s="1477">
        <v>0</v>
      </c>
      <c r="C796" s="1477">
        <v>0</v>
      </c>
      <c r="D796" s="1477">
        <v>0</v>
      </c>
      <c r="E796" s="1477">
        <v>0</v>
      </c>
      <c r="F796" s="1477">
        <v>0</v>
      </c>
      <c r="G796" s="1477">
        <v>0</v>
      </c>
      <c r="H796" s="1477">
        <v>0</v>
      </c>
      <c r="I796" s="1477">
        <v>0</v>
      </c>
      <c r="J796" s="1477">
        <v>0</v>
      </c>
      <c r="K796" s="1477">
        <v>0</v>
      </c>
      <c r="L796" s="1477">
        <v>0</v>
      </c>
      <c r="M796" s="1477">
        <v>0</v>
      </c>
      <c r="N796" s="1477">
        <v>0</v>
      </c>
      <c r="O796" s="1477">
        <v>0</v>
      </c>
      <c r="P796" s="1477">
        <v>0</v>
      </c>
      <c r="Q796" s="1477">
        <v>0</v>
      </c>
      <c r="R796" s="1477">
        <v>0</v>
      </c>
      <c r="S796" s="1477">
        <v>0</v>
      </c>
      <c r="T796" s="1477">
        <v>0</v>
      </c>
    </row>
    <row r="797" spans="1:20" ht="16.5" customHeight="1">
      <c r="A797" s="1671" t="s">
        <v>711</v>
      </c>
      <c r="B797" s="1477">
        <v>0</v>
      </c>
      <c r="C797" s="1477">
        <v>0</v>
      </c>
      <c r="D797" s="1477">
        <v>0</v>
      </c>
      <c r="E797" s="1477">
        <v>0</v>
      </c>
      <c r="F797" s="1477">
        <v>0</v>
      </c>
      <c r="G797" s="1477">
        <v>0</v>
      </c>
      <c r="H797" s="1477">
        <v>0</v>
      </c>
      <c r="I797" s="1477">
        <v>0</v>
      </c>
      <c r="J797" s="1477">
        <v>1</v>
      </c>
      <c r="K797" s="1477">
        <v>0</v>
      </c>
      <c r="L797" s="1477">
        <v>0</v>
      </c>
      <c r="M797" s="1477">
        <v>0</v>
      </c>
      <c r="N797" s="1477">
        <v>0</v>
      </c>
      <c r="O797" s="1477">
        <v>0</v>
      </c>
      <c r="P797" s="1477">
        <v>0</v>
      </c>
      <c r="Q797" s="1477">
        <v>0</v>
      </c>
      <c r="R797" s="1477">
        <v>0</v>
      </c>
      <c r="S797" s="1477">
        <v>0</v>
      </c>
      <c r="T797" s="1477">
        <v>1</v>
      </c>
    </row>
    <row r="798" spans="1:20" ht="16.5" customHeight="1">
      <c r="A798" s="1671" t="s">
        <v>710</v>
      </c>
      <c r="B798" s="1477">
        <v>1</v>
      </c>
      <c r="C798" s="1477">
        <v>0</v>
      </c>
      <c r="D798" s="1477">
        <v>0</v>
      </c>
      <c r="E798" s="1477">
        <v>1</v>
      </c>
      <c r="F798" s="1477">
        <v>1</v>
      </c>
      <c r="G798" s="1477">
        <v>0</v>
      </c>
      <c r="H798" s="1477">
        <v>1</v>
      </c>
      <c r="I798" s="1477">
        <v>0</v>
      </c>
      <c r="J798" s="1477">
        <v>15</v>
      </c>
      <c r="K798" s="1477">
        <v>0</v>
      </c>
      <c r="L798" s="1477">
        <v>0</v>
      </c>
      <c r="M798" s="1477">
        <v>0</v>
      </c>
      <c r="N798" s="1477">
        <v>0</v>
      </c>
      <c r="O798" s="1477">
        <v>0</v>
      </c>
      <c r="P798" s="1477">
        <v>0</v>
      </c>
      <c r="Q798" s="1477">
        <v>0</v>
      </c>
      <c r="R798" s="1477">
        <v>0</v>
      </c>
      <c r="S798" s="1477">
        <v>0</v>
      </c>
      <c r="T798" s="1477">
        <v>17</v>
      </c>
    </row>
    <row r="799" spans="1:20" ht="16.5" customHeight="1">
      <c r="A799" s="1671" t="s">
        <v>709</v>
      </c>
      <c r="B799" s="1477">
        <v>0</v>
      </c>
      <c r="C799" s="1477">
        <v>0</v>
      </c>
      <c r="D799" s="1477">
        <v>0</v>
      </c>
      <c r="E799" s="1477">
        <v>0</v>
      </c>
      <c r="F799" s="1477">
        <v>0</v>
      </c>
      <c r="G799" s="1477">
        <v>0</v>
      </c>
      <c r="H799" s="1477">
        <v>0</v>
      </c>
      <c r="I799" s="1477">
        <v>0</v>
      </c>
      <c r="J799" s="1477">
        <v>24</v>
      </c>
      <c r="K799" s="1477">
        <v>1</v>
      </c>
      <c r="L799" s="1477">
        <v>0</v>
      </c>
      <c r="M799" s="1477">
        <v>0</v>
      </c>
      <c r="N799" s="1477">
        <v>0</v>
      </c>
      <c r="O799" s="1477">
        <v>0</v>
      </c>
      <c r="P799" s="1477">
        <v>0</v>
      </c>
      <c r="Q799" s="1477">
        <v>0</v>
      </c>
      <c r="R799" s="1477">
        <v>0</v>
      </c>
      <c r="S799" s="1477">
        <v>2</v>
      </c>
      <c r="T799" s="1477">
        <v>27</v>
      </c>
    </row>
    <row r="800" spans="1:20" ht="16.5" customHeight="1">
      <c r="A800" s="1671" t="s">
        <v>708</v>
      </c>
      <c r="B800" s="1477">
        <v>0</v>
      </c>
      <c r="C800" s="1477">
        <v>0</v>
      </c>
      <c r="D800" s="1477">
        <v>0</v>
      </c>
      <c r="E800" s="1477">
        <v>0</v>
      </c>
      <c r="F800" s="1477">
        <v>2</v>
      </c>
      <c r="G800" s="1477">
        <v>0</v>
      </c>
      <c r="H800" s="1477">
        <v>2</v>
      </c>
      <c r="I800" s="1477">
        <v>0</v>
      </c>
      <c r="J800" s="1477">
        <v>3</v>
      </c>
      <c r="K800" s="1477">
        <v>0</v>
      </c>
      <c r="L800" s="1477">
        <v>0</v>
      </c>
      <c r="M800" s="1477">
        <v>0</v>
      </c>
      <c r="N800" s="1477">
        <v>0</v>
      </c>
      <c r="O800" s="1477">
        <v>44</v>
      </c>
      <c r="P800" s="1477">
        <v>0</v>
      </c>
      <c r="Q800" s="1477">
        <v>0</v>
      </c>
      <c r="R800" s="1477">
        <v>42</v>
      </c>
      <c r="S800" s="1477">
        <v>0</v>
      </c>
      <c r="T800" s="1477">
        <v>91</v>
      </c>
    </row>
    <row r="801" spans="1:20" ht="16.5" customHeight="1">
      <c r="A801" s="1671" t="s">
        <v>707</v>
      </c>
      <c r="B801" s="1477">
        <v>0</v>
      </c>
      <c r="C801" s="1477">
        <v>0</v>
      </c>
      <c r="D801" s="1477">
        <v>0</v>
      </c>
      <c r="E801" s="1477">
        <v>0</v>
      </c>
      <c r="F801" s="1477">
        <v>0</v>
      </c>
      <c r="G801" s="1477">
        <v>0</v>
      </c>
      <c r="H801" s="1477">
        <v>0</v>
      </c>
      <c r="I801" s="1477">
        <v>0</v>
      </c>
      <c r="J801" s="1477">
        <v>0</v>
      </c>
      <c r="K801" s="1477">
        <v>0</v>
      </c>
      <c r="L801" s="1477">
        <v>0</v>
      </c>
      <c r="M801" s="1477">
        <v>0</v>
      </c>
      <c r="N801" s="1477">
        <v>0</v>
      </c>
      <c r="O801" s="1477">
        <v>0</v>
      </c>
      <c r="P801" s="1477">
        <v>0</v>
      </c>
      <c r="Q801" s="1477">
        <v>0</v>
      </c>
      <c r="R801" s="1477">
        <v>0</v>
      </c>
      <c r="S801" s="1477">
        <v>1</v>
      </c>
      <c r="T801" s="1477">
        <v>1</v>
      </c>
    </row>
    <row r="802" spans="1:20" ht="16.5" customHeight="1">
      <c r="A802" s="1671" t="s">
        <v>706</v>
      </c>
      <c r="B802" s="1477">
        <v>0</v>
      </c>
      <c r="C802" s="1477">
        <v>0</v>
      </c>
      <c r="D802" s="1477">
        <v>0</v>
      </c>
      <c r="E802" s="1477">
        <v>0</v>
      </c>
      <c r="F802" s="1477">
        <v>0</v>
      </c>
      <c r="G802" s="1477">
        <v>0</v>
      </c>
      <c r="H802" s="1477">
        <v>0</v>
      </c>
      <c r="I802" s="1477">
        <v>0</v>
      </c>
      <c r="J802" s="1477">
        <v>1</v>
      </c>
      <c r="K802" s="1477">
        <v>0</v>
      </c>
      <c r="L802" s="1477">
        <v>0</v>
      </c>
      <c r="M802" s="1477">
        <v>0</v>
      </c>
      <c r="N802" s="1477">
        <v>0</v>
      </c>
      <c r="O802" s="1477">
        <v>0</v>
      </c>
      <c r="P802" s="1477">
        <v>0</v>
      </c>
      <c r="Q802" s="1477">
        <v>0</v>
      </c>
      <c r="R802" s="1477">
        <v>0</v>
      </c>
      <c r="S802" s="1477">
        <v>0</v>
      </c>
      <c r="T802" s="1477">
        <v>1</v>
      </c>
    </row>
    <row r="803" spans="1:20" ht="16.5" customHeight="1">
      <c r="A803" s="1671" t="s">
        <v>705</v>
      </c>
      <c r="B803" s="1477">
        <v>1</v>
      </c>
      <c r="C803" s="1477">
        <v>0</v>
      </c>
      <c r="D803" s="1477">
        <v>0</v>
      </c>
      <c r="E803" s="1477">
        <v>1</v>
      </c>
      <c r="F803" s="1477">
        <v>4</v>
      </c>
      <c r="G803" s="1477">
        <v>0</v>
      </c>
      <c r="H803" s="1477">
        <v>2</v>
      </c>
      <c r="I803" s="1477">
        <v>2</v>
      </c>
      <c r="J803" s="1477">
        <v>26</v>
      </c>
      <c r="K803" s="1477">
        <v>0</v>
      </c>
      <c r="L803" s="1477">
        <v>0</v>
      </c>
      <c r="M803" s="1477">
        <v>0</v>
      </c>
      <c r="N803" s="1477">
        <v>0</v>
      </c>
      <c r="O803" s="1477">
        <v>0</v>
      </c>
      <c r="P803" s="1477">
        <v>0</v>
      </c>
      <c r="Q803" s="1477">
        <v>0</v>
      </c>
      <c r="R803" s="1477">
        <v>0</v>
      </c>
      <c r="S803" s="1477">
        <v>0</v>
      </c>
      <c r="T803" s="1477">
        <v>31</v>
      </c>
    </row>
    <row r="804" spans="1:20" ht="16.5" customHeight="1">
      <c r="A804" s="1671" t="s">
        <v>704</v>
      </c>
      <c r="B804" s="1477">
        <v>0</v>
      </c>
      <c r="C804" s="1477">
        <v>0</v>
      </c>
      <c r="D804" s="1477">
        <v>0</v>
      </c>
      <c r="E804" s="1477">
        <v>0</v>
      </c>
      <c r="F804" s="1477">
        <v>0</v>
      </c>
      <c r="G804" s="1477">
        <v>0</v>
      </c>
      <c r="H804" s="1477">
        <v>0</v>
      </c>
      <c r="I804" s="1477">
        <v>0</v>
      </c>
      <c r="J804" s="1477">
        <v>3</v>
      </c>
      <c r="K804" s="1477">
        <v>1</v>
      </c>
      <c r="L804" s="1477">
        <v>0</v>
      </c>
      <c r="M804" s="1477">
        <v>0</v>
      </c>
      <c r="N804" s="1477">
        <v>0</v>
      </c>
      <c r="O804" s="1477">
        <v>0</v>
      </c>
      <c r="P804" s="1477">
        <v>0</v>
      </c>
      <c r="Q804" s="1477">
        <v>0</v>
      </c>
      <c r="R804" s="1477">
        <v>0</v>
      </c>
      <c r="S804" s="1477">
        <v>1</v>
      </c>
      <c r="T804" s="1477">
        <v>5</v>
      </c>
    </row>
    <row r="805" spans="1:20" ht="16.5" customHeight="1">
      <c r="A805" s="1671" t="s">
        <v>703</v>
      </c>
      <c r="B805" s="1477">
        <v>0</v>
      </c>
      <c r="C805" s="1477">
        <v>0</v>
      </c>
      <c r="D805" s="1477">
        <v>0</v>
      </c>
      <c r="E805" s="1477">
        <v>0</v>
      </c>
      <c r="F805" s="1477">
        <v>0</v>
      </c>
      <c r="G805" s="1477">
        <v>0</v>
      </c>
      <c r="H805" s="1477">
        <v>0</v>
      </c>
      <c r="I805" s="1477">
        <v>0</v>
      </c>
      <c r="J805" s="1477">
        <v>1</v>
      </c>
      <c r="K805" s="1477">
        <v>0</v>
      </c>
      <c r="L805" s="1477">
        <v>0</v>
      </c>
      <c r="M805" s="1477">
        <v>0</v>
      </c>
      <c r="N805" s="1477">
        <v>0</v>
      </c>
      <c r="O805" s="1477">
        <v>0</v>
      </c>
      <c r="P805" s="1477">
        <v>0</v>
      </c>
      <c r="Q805" s="1477">
        <v>0</v>
      </c>
      <c r="R805" s="1477">
        <v>0</v>
      </c>
      <c r="S805" s="1477">
        <v>0</v>
      </c>
      <c r="T805" s="1477">
        <v>1</v>
      </c>
    </row>
    <row r="806" spans="1:20" ht="16.5" customHeight="1">
      <c r="A806" s="1671" t="s">
        <v>702</v>
      </c>
      <c r="B806" s="1477">
        <v>0</v>
      </c>
      <c r="C806" s="1477">
        <v>0</v>
      </c>
      <c r="D806" s="1477">
        <v>0</v>
      </c>
      <c r="E806" s="1477">
        <v>0</v>
      </c>
      <c r="F806" s="1477">
        <v>0</v>
      </c>
      <c r="G806" s="1477">
        <v>0</v>
      </c>
      <c r="H806" s="1477">
        <v>0</v>
      </c>
      <c r="I806" s="1477">
        <v>0</v>
      </c>
      <c r="J806" s="1477">
        <v>0</v>
      </c>
      <c r="K806" s="1477">
        <v>0</v>
      </c>
      <c r="L806" s="1477">
        <v>0</v>
      </c>
      <c r="M806" s="1477">
        <v>0</v>
      </c>
      <c r="N806" s="1477">
        <v>0</v>
      </c>
      <c r="O806" s="1477">
        <v>0</v>
      </c>
      <c r="P806" s="1477">
        <v>0</v>
      </c>
      <c r="Q806" s="1477">
        <v>0</v>
      </c>
      <c r="R806" s="1477">
        <v>0</v>
      </c>
      <c r="S806" s="1477">
        <v>0</v>
      </c>
      <c r="T806" s="1477">
        <v>0</v>
      </c>
    </row>
    <row r="807" spans="1:20" ht="16.5" customHeight="1">
      <c r="A807" s="1671" t="s">
        <v>790</v>
      </c>
      <c r="B807" s="1477">
        <v>0</v>
      </c>
      <c r="C807" s="1477">
        <v>0</v>
      </c>
      <c r="D807" s="1477">
        <v>0</v>
      </c>
      <c r="E807" s="1477">
        <v>0</v>
      </c>
      <c r="F807" s="1477">
        <v>0</v>
      </c>
      <c r="G807" s="1477">
        <v>0</v>
      </c>
      <c r="H807" s="1477">
        <v>0</v>
      </c>
      <c r="I807" s="1477">
        <v>0</v>
      </c>
      <c r="J807" s="1477">
        <v>0</v>
      </c>
      <c r="K807" s="1477">
        <v>0</v>
      </c>
      <c r="L807" s="1477">
        <v>0</v>
      </c>
      <c r="M807" s="1477">
        <v>0</v>
      </c>
      <c r="N807" s="1477">
        <v>0</v>
      </c>
      <c r="O807" s="1477">
        <v>0</v>
      </c>
      <c r="P807" s="1477">
        <v>0</v>
      </c>
      <c r="Q807" s="1477">
        <v>0</v>
      </c>
      <c r="R807" s="1477">
        <v>0</v>
      </c>
      <c r="S807" s="1477">
        <v>0</v>
      </c>
      <c r="T807" s="1477">
        <v>0</v>
      </c>
    </row>
    <row r="808" spans="1:20" ht="16.5" customHeight="1">
      <c r="A808" s="1671" t="s">
        <v>781</v>
      </c>
      <c r="B808" s="1477">
        <v>0</v>
      </c>
      <c r="C808" s="1477">
        <v>0</v>
      </c>
      <c r="D808" s="1477">
        <v>0</v>
      </c>
      <c r="E808" s="1477">
        <v>0</v>
      </c>
      <c r="F808" s="1477">
        <v>1</v>
      </c>
      <c r="G808" s="1477">
        <v>0</v>
      </c>
      <c r="H808" s="1477">
        <v>0</v>
      </c>
      <c r="I808" s="1477">
        <v>1</v>
      </c>
      <c r="J808" s="1477">
        <v>10</v>
      </c>
      <c r="K808" s="1477">
        <v>1</v>
      </c>
      <c r="L808" s="1477">
        <v>0</v>
      </c>
      <c r="M808" s="1477">
        <v>0</v>
      </c>
      <c r="N808" s="1477">
        <v>0</v>
      </c>
      <c r="O808" s="1477">
        <v>0</v>
      </c>
      <c r="P808" s="1477">
        <v>0</v>
      </c>
      <c r="Q808" s="1477">
        <v>0</v>
      </c>
      <c r="R808" s="1477">
        <v>0</v>
      </c>
      <c r="S808" s="1477">
        <v>0</v>
      </c>
      <c r="T808" s="1477">
        <v>12</v>
      </c>
    </row>
    <row r="809" spans="1:20" ht="16.5" customHeight="1">
      <c r="A809" s="1671" t="s">
        <v>699</v>
      </c>
      <c r="B809" s="1477">
        <v>0</v>
      </c>
      <c r="C809" s="1477">
        <v>0</v>
      </c>
      <c r="D809" s="1477">
        <v>0</v>
      </c>
      <c r="E809" s="1477">
        <v>0</v>
      </c>
      <c r="F809" s="1477">
        <v>0</v>
      </c>
      <c r="G809" s="1477">
        <v>0</v>
      </c>
      <c r="H809" s="1477">
        <v>0</v>
      </c>
      <c r="I809" s="1477">
        <v>0</v>
      </c>
      <c r="J809" s="1477">
        <v>0</v>
      </c>
      <c r="K809" s="1477">
        <v>0</v>
      </c>
      <c r="L809" s="1477">
        <v>0</v>
      </c>
      <c r="M809" s="1477">
        <v>0</v>
      </c>
      <c r="N809" s="1477">
        <v>0</v>
      </c>
      <c r="O809" s="1477">
        <v>0</v>
      </c>
      <c r="P809" s="1477">
        <v>0</v>
      </c>
      <c r="Q809" s="1477">
        <v>0</v>
      </c>
      <c r="R809" s="1477">
        <v>0</v>
      </c>
      <c r="S809" s="1477">
        <v>0</v>
      </c>
      <c r="T809" s="1477">
        <v>0</v>
      </c>
    </row>
    <row r="810" spans="1:20" ht="16.5" customHeight="1">
      <c r="A810" s="1671" t="s">
        <v>698</v>
      </c>
      <c r="B810" s="1477">
        <v>0</v>
      </c>
      <c r="C810" s="1477">
        <v>0</v>
      </c>
      <c r="D810" s="1477">
        <v>0</v>
      </c>
      <c r="E810" s="1477">
        <v>0</v>
      </c>
      <c r="F810" s="1477">
        <v>0</v>
      </c>
      <c r="G810" s="1477">
        <v>0</v>
      </c>
      <c r="H810" s="1477">
        <v>0</v>
      </c>
      <c r="I810" s="1477">
        <v>0</v>
      </c>
      <c r="J810" s="1477">
        <v>20</v>
      </c>
      <c r="K810" s="1477">
        <v>0</v>
      </c>
      <c r="L810" s="1477">
        <v>0</v>
      </c>
      <c r="M810" s="1477">
        <v>0</v>
      </c>
      <c r="N810" s="1477">
        <v>0</v>
      </c>
      <c r="O810" s="1477">
        <v>0</v>
      </c>
      <c r="P810" s="1477">
        <v>3</v>
      </c>
      <c r="Q810" s="1477">
        <v>0</v>
      </c>
      <c r="R810" s="1477">
        <v>0</v>
      </c>
      <c r="S810" s="1477">
        <v>0</v>
      </c>
      <c r="T810" s="1477">
        <v>23</v>
      </c>
    </row>
    <row r="811" spans="1:20" ht="16.5" customHeight="1">
      <c r="A811" s="1671" t="s">
        <v>697</v>
      </c>
      <c r="B811" s="1477">
        <v>2</v>
      </c>
      <c r="C811" s="1477">
        <v>0</v>
      </c>
      <c r="D811" s="1477">
        <v>1</v>
      </c>
      <c r="E811" s="1477">
        <v>1</v>
      </c>
      <c r="F811" s="1477">
        <v>0</v>
      </c>
      <c r="G811" s="1477">
        <v>0</v>
      </c>
      <c r="H811" s="1477">
        <v>0</v>
      </c>
      <c r="I811" s="1477">
        <v>0</v>
      </c>
      <c r="J811" s="1477">
        <v>3</v>
      </c>
      <c r="K811" s="1477">
        <v>0</v>
      </c>
      <c r="L811" s="1477">
        <v>0</v>
      </c>
      <c r="M811" s="1477">
        <v>0</v>
      </c>
      <c r="N811" s="1477">
        <v>0</v>
      </c>
      <c r="O811" s="1477">
        <v>0</v>
      </c>
      <c r="P811" s="1477">
        <v>0</v>
      </c>
      <c r="Q811" s="1477">
        <v>0</v>
      </c>
      <c r="R811" s="1477">
        <v>0</v>
      </c>
      <c r="S811" s="1477">
        <v>0</v>
      </c>
      <c r="T811" s="1477">
        <v>5</v>
      </c>
    </row>
    <row r="812" spans="1:20" ht="16.5" customHeight="1">
      <c r="A812" s="1671" t="s">
        <v>696</v>
      </c>
      <c r="B812" s="1477">
        <v>0</v>
      </c>
      <c r="C812" s="1477">
        <v>0</v>
      </c>
      <c r="D812" s="1477">
        <v>0</v>
      </c>
      <c r="E812" s="1477">
        <v>0</v>
      </c>
      <c r="F812" s="1477">
        <v>0</v>
      </c>
      <c r="G812" s="1477">
        <v>0</v>
      </c>
      <c r="H812" s="1477">
        <v>0</v>
      </c>
      <c r="I812" s="1477">
        <v>0</v>
      </c>
      <c r="J812" s="1477">
        <v>0</v>
      </c>
      <c r="K812" s="1477">
        <v>0</v>
      </c>
      <c r="L812" s="1477">
        <v>0</v>
      </c>
      <c r="M812" s="1477">
        <v>0</v>
      </c>
      <c r="N812" s="1477">
        <v>0</v>
      </c>
      <c r="O812" s="1477">
        <v>0</v>
      </c>
      <c r="P812" s="1477">
        <v>0</v>
      </c>
      <c r="Q812" s="1477">
        <v>0</v>
      </c>
      <c r="R812" s="1477">
        <v>0</v>
      </c>
      <c r="S812" s="1477">
        <v>0</v>
      </c>
      <c r="T812" s="1477">
        <v>0</v>
      </c>
    </row>
    <row r="813" spans="1:20" ht="16.5" customHeight="1">
      <c r="A813" s="1671" t="s">
        <v>695</v>
      </c>
      <c r="B813" s="1477">
        <v>0</v>
      </c>
      <c r="C813" s="1477">
        <v>0</v>
      </c>
      <c r="D813" s="1477">
        <v>0</v>
      </c>
      <c r="E813" s="1477">
        <v>0</v>
      </c>
      <c r="F813" s="1477">
        <v>0</v>
      </c>
      <c r="G813" s="1477">
        <v>0</v>
      </c>
      <c r="H813" s="1477">
        <v>0</v>
      </c>
      <c r="I813" s="1477">
        <v>0</v>
      </c>
      <c r="J813" s="1477">
        <v>2</v>
      </c>
      <c r="K813" s="1477">
        <v>0</v>
      </c>
      <c r="L813" s="1477">
        <v>5</v>
      </c>
      <c r="M813" s="1477">
        <v>0</v>
      </c>
      <c r="N813" s="1477">
        <v>1</v>
      </c>
      <c r="O813" s="1477">
        <v>0</v>
      </c>
      <c r="P813" s="1477">
        <v>0</v>
      </c>
      <c r="Q813" s="1477">
        <v>0</v>
      </c>
      <c r="R813" s="1477">
        <v>0</v>
      </c>
      <c r="S813" s="1477">
        <v>0</v>
      </c>
      <c r="T813" s="1477">
        <v>8</v>
      </c>
    </row>
    <row r="814" spans="1:20" ht="16.5" customHeight="1">
      <c r="A814" s="1671" t="s">
        <v>694</v>
      </c>
      <c r="B814" s="1477">
        <v>0</v>
      </c>
      <c r="C814" s="1477">
        <v>0</v>
      </c>
      <c r="D814" s="1477">
        <v>0</v>
      </c>
      <c r="E814" s="1477">
        <v>0</v>
      </c>
      <c r="F814" s="1477">
        <v>0</v>
      </c>
      <c r="G814" s="1477">
        <v>0</v>
      </c>
      <c r="H814" s="1477">
        <v>0</v>
      </c>
      <c r="I814" s="1477">
        <v>0</v>
      </c>
      <c r="J814" s="1477">
        <v>1</v>
      </c>
      <c r="K814" s="1477">
        <v>0</v>
      </c>
      <c r="L814" s="1477">
        <v>0</v>
      </c>
      <c r="M814" s="1477">
        <v>0</v>
      </c>
      <c r="N814" s="1477">
        <v>0</v>
      </c>
      <c r="O814" s="1477">
        <v>0</v>
      </c>
      <c r="P814" s="1477">
        <v>0</v>
      </c>
      <c r="Q814" s="1477">
        <v>0</v>
      </c>
      <c r="R814" s="1477">
        <v>0</v>
      </c>
      <c r="S814" s="1477">
        <v>0</v>
      </c>
      <c r="T814" s="1477">
        <v>1</v>
      </c>
    </row>
    <row r="815" spans="1:20" ht="16.5" customHeight="1">
      <c r="A815" s="1671" t="s">
        <v>804</v>
      </c>
      <c r="B815" s="1477">
        <v>0</v>
      </c>
      <c r="C815" s="1477">
        <v>0</v>
      </c>
      <c r="D815" s="1477">
        <v>0</v>
      </c>
      <c r="E815" s="1477">
        <v>0</v>
      </c>
      <c r="F815" s="1477">
        <v>1</v>
      </c>
      <c r="G815" s="1477">
        <v>0</v>
      </c>
      <c r="H815" s="1477">
        <v>0</v>
      </c>
      <c r="I815" s="1477">
        <v>1</v>
      </c>
      <c r="J815" s="1477">
        <v>22</v>
      </c>
      <c r="K815" s="1477">
        <v>1</v>
      </c>
      <c r="L815" s="1477">
        <v>0</v>
      </c>
      <c r="M815" s="1477">
        <v>0</v>
      </c>
      <c r="N815" s="1477">
        <v>0</v>
      </c>
      <c r="O815" s="1477">
        <v>0</v>
      </c>
      <c r="P815" s="1477">
        <v>2</v>
      </c>
      <c r="Q815" s="1477">
        <v>0</v>
      </c>
      <c r="R815" s="1477">
        <v>0</v>
      </c>
      <c r="S815" s="1477">
        <v>2</v>
      </c>
      <c r="T815" s="1477">
        <v>28</v>
      </c>
    </row>
    <row r="816" spans="1:20" ht="16.5" customHeight="1">
      <c r="A816" s="1671" t="s">
        <v>692</v>
      </c>
      <c r="B816" s="1477">
        <v>0</v>
      </c>
      <c r="C816" s="1477">
        <v>0</v>
      </c>
      <c r="D816" s="1477">
        <v>0</v>
      </c>
      <c r="E816" s="1477">
        <v>0</v>
      </c>
      <c r="F816" s="1477">
        <v>0</v>
      </c>
      <c r="G816" s="1477">
        <v>0</v>
      </c>
      <c r="H816" s="1477">
        <v>0</v>
      </c>
      <c r="I816" s="1477">
        <v>0</v>
      </c>
      <c r="J816" s="1477">
        <v>1</v>
      </c>
      <c r="K816" s="1477">
        <v>0</v>
      </c>
      <c r="L816" s="1477">
        <v>0</v>
      </c>
      <c r="M816" s="1477">
        <v>0</v>
      </c>
      <c r="N816" s="1477">
        <v>0</v>
      </c>
      <c r="O816" s="1477">
        <v>0</v>
      </c>
      <c r="P816" s="1477">
        <v>0</v>
      </c>
      <c r="Q816" s="1477">
        <v>0</v>
      </c>
      <c r="R816" s="1477">
        <v>0</v>
      </c>
      <c r="S816" s="1477">
        <v>0</v>
      </c>
      <c r="T816" s="1477">
        <v>1</v>
      </c>
    </row>
    <row r="817" spans="1:20" ht="16.5" customHeight="1">
      <c r="A817" s="1671" t="s">
        <v>691</v>
      </c>
      <c r="B817" s="1477">
        <v>0</v>
      </c>
      <c r="C817" s="1477">
        <v>0</v>
      </c>
      <c r="D817" s="1477">
        <v>0</v>
      </c>
      <c r="E817" s="1477">
        <v>0</v>
      </c>
      <c r="F817" s="1477">
        <v>0</v>
      </c>
      <c r="G817" s="1477">
        <v>0</v>
      </c>
      <c r="H817" s="1477">
        <v>0</v>
      </c>
      <c r="I817" s="1477">
        <v>0</v>
      </c>
      <c r="J817" s="1477">
        <v>0</v>
      </c>
      <c r="K817" s="1477">
        <v>0</v>
      </c>
      <c r="L817" s="1477">
        <v>0</v>
      </c>
      <c r="M817" s="1477">
        <v>0</v>
      </c>
      <c r="N817" s="1477">
        <v>0</v>
      </c>
      <c r="O817" s="1477">
        <v>0</v>
      </c>
      <c r="P817" s="1477">
        <v>0</v>
      </c>
      <c r="Q817" s="1477">
        <v>0</v>
      </c>
      <c r="R817" s="1477">
        <v>0</v>
      </c>
      <c r="S817" s="1477">
        <v>0</v>
      </c>
      <c r="T817" s="1477">
        <v>0</v>
      </c>
    </row>
    <row r="818" spans="1:20" ht="16.5" customHeight="1">
      <c r="A818" s="1671" t="s">
        <v>690</v>
      </c>
      <c r="B818" s="1477">
        <v>0</v>
      </c>
      <c r="C818" s="1477">
        <v>0</v>
      </c>
      <c r="D818" s="1477">
        <v>0</v>
      </c>
      <c r="E818" s="1477">
        <v>0</v>
      </c>
      <c r="F818" s="1477">
        <v>0</v>
      </c>
      <c r="G818" s="1477">
        <v>0</v>
      </c>
      <c r="H818" s="1477">
        <v>0</v>
      </c>
      <c r="I818" s="1477">
        <v>0</v>
      </c>
      <c r="J818" s="1477">
        <v>0</v>
      </c>
      <c r="K818" s="1477">
        <v>0</v>
      </c>
      <c r="L818" s="1477">
        <v>0</v>
      </c>
      <c r="M818" s="1477">
        <v>0</v>
      </c>
      <c r="N818" s="1477">
        <v>0</v>
      </c>
      <c r="O818" s="1477">
        <v>0</v>
      </c>
      <c r="P818" s="1477">
        <v>0</v>
      </c>
      <c r="Q818" s="1477">
        <v>0</v>
      </c>
      <c r="R818" s="1477">
        <v>0</v>
      </c>
      <c r="S818" s="1477">
        <v>0</v>
      </c>
      <c r="T818" s="1477">
        <v>0</v>
      </c>
    </row>
    <row r="819" spans="1:20" ht="16.5" customHeight="1">
      <c r="A819" s="1670" t="s">
        <v>689</v>
      </c>
      <c r="B819" s="1477">
        <v>0</v>
      </c>
      <c r="C819" s="1477">
        <v>0</v>
      </c>
      <c r="D819" s="1477">
        <v>0</v>
      </c>
      <c r="E819" s="1477">
        <v>0</v>
      </c>
      <c r="F819" s="1477">
        <v>0</v>
      </c>
      <c r="G819" s="1477">
        <v>0</v>
      </c>
      <c r="H819" s="1477">
        <v>0</v>
      </c>
      <c r="I819" s="1477">
        <v>0</v>
      </c>
      <c r="J819" s="1477">
        <v>1</v>
      </c>
      <c r="K819" s="1477">
        <v>0</v>
      </c>
      <c r="L819" s="1477">
        <v>0</v>
      </c>
      <c r="M819" s="1477">
        <v>0</v>
      </c>
      <c r="N819" s="1477">
        <v>0</v>
      </c>
      <c r="O819" s="1477">
        <v>0</v>
      </c>
      <c r="P819" s="1477">
        <v>0</v>
      </c>
      <c r="Q819" s="1477">
        <v>0</v>
      </c>
      <c r="R819" s="1477">
        <v>0</v>
      </c>
      <c r="S819" s="1477">
        <v>0</v>
      </c>
      <c r="T819" s="1477">
        <v>1</v>
      </c>
    </row>
    <row r="820" spans="1:20" ht="16.5" customHeight="1">
      <c r="A820" s="1669" t="s">
        <v>16</v>
      </c>
      <c r="B820" s="1477">
        <v>68</v>
      </c>
      <c r="C820" s="1477">
        <v>5</v>
      </c>
      <c r="D820" s="1477">
        <v>3</v>
      </c>
      <c r="E820" s="1477">
        <v>60</v>
      </c>
      <c r="F820" s="1477">
        <v>53</v>
      </c>
      <c r="G820" s="1477">
        <v>17</v>
      </c>
      <c r="H820" s="1477">
        <v>22</v>
      </c>
      <c r="I820" s="1477">
        <v>14</v>
      </c>
      <c r="J820" s="1477">
        <v>529</v>
      </c>
      <c r="K820" s="1477">
        <v>25</v>
      </c>
      <c r="L820" s="1477">
        <v>11</v>
      </c>
      <c r="M820" s="1477">
        <v>0</v>
      </c>
      <c r="N820" s="1477">
        <v>5</v>
      </c>
      <c r="O820" s="1477">
        <v>110</v>
      </c>
      <c r="P820" s="1477">
        <v>20</v>
      </c>
      <c r="Q820" s="1477">
        <v>15</v>
      </c>
      <c r="R820" s="1477">
        <v>123</v>
      </c>
      <c r="S820" s="1477">
        <v>320</v>
      </c>
      <c r="T820" s="1477">
        <v>1279</v>
      </c>
    </row>
    <row r="821" spans="1:20">
      <c r="A821" s="1664"/>
    </row>
    <row r="822" spans="1:20" ht="15" customHeight="1">
      <c r="A822" s="1665" t="s">
        <v>451</v>
      </c>
      <c r="B822" s="1665"/>
      <c r="C822" s="1665"/>
      <c r="D822" s="1665"/>
      <c r="E822" s="1665"/>
      <c r="F822" s="1665"/>
      <c r="G822" s="1665"/>
      <c r="H822" s="1666"/>
      <c r="I822" s="1665"/>
      <c r="J822" s="1665"/>
      <c r="K822" s="1667" t="s">
        <v>452</v>
      </c>
      <c r="L822" s="1666"/>
      <c r="M822" s="1666"/>
      <c r="N822" s="1665"/>
      <c r="O822" s="1665"/>
      <c r="P822" s="1665"/>
      <c r="Q822" s="1665"/>
      <c r="R822" s="1665"/>
      <c r="S822" s="1665"/>
      <c r="T822" s="1665"/>
    </row>
    <row r="823" spans="1:20" ht="15" customHeight="1">
      <c r="A823" s="1667" t="s">
        <v>531</v>
      </c>
      <c r="B823" s="1665"/>
      <c r="C823" s="1665"/>
      <c r="D823" s="1665"/>
      <c r="E823" s="1665"/>
      <c r="F823" s="1665"/>
      <c r="G823" s="1665"/>
      <c r="H823" s="1666"/>
      <c r="I823" s="1665"/>
      <c r="J823" s="1665"/>
      <c r="K823" s="1667" t="s">
        <v>453</v>
      </c>
      <c r="L823" s="1666"/>
      <c r="M823" s="1666"/>
      <c r="N823" s="1665"/>
      <c r="O823" s="1665"/>
      <c r="P823" s="1665"/>
      <c r="Q823" s="1665"/>
      <c r="R823" s="1665"/>
      <c r="S823" s="1665"/>
      <c r="T823" s="1665"/>
    </row>
    <row r="824" spans="1:20" ht="15" customHeight="1">
      <c r="A824" s="1667" t="s">
        <v>454</v>
      </c>
      <c r="B824" s="1665"/>
      <c r="C824" s="1665"/>
      <c r="D824" s="1665"/>
      <c r="E824" s="1665"/>
      <c r="F824" s="1665"/>
      <c r="G824" s="1665"/>
      <c r="H824" s="1666"/>
      <c r="I824" s="1665"/>
      <c r="J824" s="1665"/>
      <c r="K824" s="1667" t="s">
        <v>455</v>
      </c>
      <c r="L824" s="1666"/>
      <c r="M824" s="1666"/>
      <c r="N824" s="1665"/>
      <c r="O824" s="1665"/>
      <c r="P824" s="1665"/>
      <c r="Q824" s="1665"/>
      <c r="R824" s="1665"/>
      <c r="S824" s="1665"/>
      <c r="T824" s="1665"/>
    </row>
    <row r="825" spans="1:20" ht="15" customHeight="1">
      <c r="A825" s="1667" t="s">
        <v>456</v>
      </c>
      <c r="B825" s="1665"/>
      <c r="C825" s="1665"/>
      <c r="D825" s="1665"/>
      <c r="E825" s="1665"/>
      <c r="F825" s="1665"/>
      <c r="G825" s="1665"/>
      <c r="H825" s="1666"/>
      <c r="I825" s="1665"/>
      <c r="J825" s="1665"/>
      <c r="K825" s="1667" t="s">
        <v>457</v>
      </c>
      <c r="L825" s="1666"/>
      <c r="M825" s="1666"/>
      <c r="N825" s="1665"/>
      <c r="O825" s="1665"/>
      <c r="P825" s="1665"/>
      <c r="Q825" s="1665"/>
      <c r="R825" s="1665"/>
      <c r="S825" s="1665"/>
      <c r="T825" s="1665"/>
    </row>
    <row r="826" spans="1:20" ht="15" customHeight="1">
      <c r="A826" s="1665" t="s">
        <v>458</v>
      </c>
      <c r="B826" s="1665"/>
      <c r="C826" s="1665"/>
      <c r="D826" s="1665"/>
      <c r="E826" s="1665"/>
      <c r="F826" s="1665"/>
      <c r="G826" s="1665"/>
      <c r="H826" s="1666"/>
      <c r="I826" s="1665"/>
      <c r="J826" s="1665"/>
      <c r="K826" s="1667" t="s">
        <v>459</v>
      </c>
      <c r="L826" s="1666"/>
      <c r="M826" s="1666"/>
      <c r="N826" s="1665"/>
      <c r="O826" s="1665"/>
      <c r="P826" s="1665"/>
      <c r="Q826" s="1665"/>
      <c r="R826" s="1665"/>
      <c r="S826" s="1665"/>
      <c r="T826" s="1665"/>
    </row>
    <row r="827" spans="1:20" ht="15" customHeight="1">
      <c r="A827" s="1667" t="s">
        <v>460</v>
      </c>
      <c r="B827" s="1665"/>
      <c r="C827" s="1665"/>
      <c r="D827" s="1665"/>
      <c r="E827" s="1665"/>
      <c r="F827" s="1665"/>
      <c r="G827" s="1665"/>
      <c r="H827" s="1666"/>
      <c r="I827" s="1665"/>
      <c r="J827" s="1665"/>
      <c r="K827" s="1667" t="s">
        <v>461</v>
      </c>
      <c r="L827" s="1666"/>
      <c r="M827" s="1666"/>
      <c r="N827" s="1665"/>
      <c r="O827" s="1665"/>
      <c r="P827" s="1665"/>
      <c r="Q827" s="1665"/>
      <c r="R827" s="1665"/>
      <c r="S827" s="1665"/>
      <c r="T827" s="1665"/>
    </row>
    <row r="828" spans="1:20" ht="15" customHeight="1">
      <c r="A828" s="1667" t="s">
        <v>877</v>
      </c>
      <c r="B828" s="1665"/>
      <c r="C828" s="1665"/>
      <c r="D828" s="1665"/>
      <c r="E828" s="1665"/>
      <c r="F828" s="1665"/>
      <c r="G828" s="1665"/>
      <c r="H828" s="1666"/>
      <c r="I828" s="1665"/>
      <c r="J828" s="1665"/>
      <c r="K828" s="1667" t="s">
        <v>463</v>
      </c>
      <c r="L828" s="1666"/>
      <c r="M828" s="1666"/>
      <c r="N828" s="1665"/>
      <c r="O828" s="1665"/>
      <c r="P828" s="1665"/>
      <c r="Q828" s="1665"/>
      <c r="R828" s="1665"/>
      <c r="S828" s="1665"/>
      <c r="T828" s="1665"/>
    </row>
    <row r="829" spans="1:20" ht="15" customHeight="1">
      <c r="A829" s="1668" t="s">
        <v>860</v>
      </c>
      <c r="B829" s="1665"/>
      <c r="C829" s="1665"/>
      <c r="D829" s="1665"/>
      <c r="E829" s="1665"/>
      <c r="F829" s="1665"/>
      <c r="G829" s="1665"/>
      <c r="H829" s="1666"/>
      <c r="I829" s="1665"/>
      <c r="J829" s="1665"/>
      <c r="K829" s="1667" t="s">
        <v>465</v>
      </c>
      <c r="L829" s="1666"/>
      <c r="M829" s="1666"/>
      <c r="N829" s="1665"/>
      <c r="O829" s="1665"/>
      <c r="P829" s="1665"/>
      <c r="Q829" s="1665"/>
      <c r="R829" s="1665"/>
      <c r="S829" s="1665"/>
      <c r="T829" s="1665"/>
    </row>
    <row r="830" spans="1:20">
      <c r="A830" s="1664"/>
    </row>
  </sheetData>
  <mergeCells count="130">
    <mergeCell ref="K4:K5"/>
    <mergeCell ref="L4:L5"/>
    <mergeCell ref="M4:M5"/>
    <mergeCell ref="K87:K88"/>
    <mergeCell ref="L87:L88"/>
    <mergeCell ref="B4:E4"/>
    <mergeCell ref="F4:I4"/>
    <mergeCell ref="J4:J5"/>
    <mergeCell ref="B87:E87"/>
    <mergeCell ref="F87:I87"/>
    <mergeCell ref="J87:J88"/>
    <mergeCell ref="S87:S88"/>
    <mergeCell ref="T87:T88"/>
    <mergeCell ref="M87:M88"/>
    <mergeCell ref="S4:S5"/>
    <mergeCell ref="N87:N88"/>
    <mergeCell ref="O87:O88"/>
    <mergeCell ref="P87:P88"/>
    <mergeCell ref="Q87:Q88"/>
    <mergeCell ref="N4:N5"/>
    <mergeCell ref="T4:T5"/>
    <mergeCell ref="O4:O5"/>
    <mergeCell ref="P4:P5"/>
    <mergeCell ref="Q4:Q5"/>
    <mergeCell ref="R4:R5"/>
    <mergeCell ref="S170:S171"/>
    <mergeCell ref="T170:T171"/>
    <mergeCell ref="O170:O171"/>
    <mergeCell ref="P170:P171"/>
    <mergeCell ref="Q170:Q171"/>
    <mergeCell ref="N170:N171"/>
    <mergeCell ref="B170:E170"/>
    <mergeCell ref="F170:I170"/>
    <mergeCell ref="J170:J171"/>
    <mergeCell ref="K170:K171"/>
    <mergeCell ref="R170:R171"/>
    <mergeCell ref="R87:R88"/>
    <mergeCell ref="J253:J254"/>
    <mergeCell ref="K253:K254"/>
    <mergeCell ref="T419:T420"/>
    <mergeCell ref="B336:E336"/>
    <mergeCell ref="F336:I336"/>
    <mergeCell ref="J336:J337"/>
    <mergeCell ref="K336:K337"/>
    <mergeCell ref="L336:L337"/>
    <mergeCell ref="T253:T254"/>
    <mergeCell ref="B419:E419"/>
    <mergeCell ref="F419:I419"/>
    <mergeCell ref="J419:J420"/>
    <mergeCell ref="K419:K420"/>
    <mergeCell ref="L419:L420"/>
    <mergeCell ref="M419:M420"/>
    <mergeCell ref="N419:N420"/>
    <mergeCell ref="B253:E253"/>
    <mergeCell ref="F253:I253"/>
    <mergeCell ref="L253:L254"/>
    <mergeCell ref="M253:M254"/>
    <mergeCell ref="N253:N254"/>
    <mergeCell ref="O253:O254"/>
    <mergeCell ref="L170:L171"/>
    <mergeCell ref="M170:M171"/>
    <mergeCell ref="S253:S254"/>
    <mergeCell ref="Q419:Q420"/>
    <mergeCell ref="R419:R420"/>
    <mergeCell ref="S419:S420"/>
    <mergeCell ref="Q336:Q337"/>
    <mergeCell ref="R336:R337"/>
    <mergeCell ref="N585:N586"/>
    <mergeCell ref="O419:O420"/>
    <mergeCell ref="O336:O337"/>
    <mergeCell ref="P336:P337"/>
    <mergeCell ref="Q253:Q254"/>
    <mergeCell ref="R253:R254"/>
    <mergeCell ref="P253:P254"/>
    <mergeCell ref="B751:E751"/>
    <mergeCell ref="F751:I751"/>
    <mergeCell ref="J751:J752"/>
    <mergeCell ref="K751:K752"/>
    <mergeCell ref="L751:L752"/>
    <mergeCell ref="M751:M752"/>
    <mergeCell ref="N751:N752"/>
    <mergeCell ref="L668:L669"/>
    <mergeCell ref="M668:M669"/>
    <mergeCell ref="K668:K669"/>
    <mergeCell ref="M336:M337"/>
    <mergeCell ref="N336:N337"/>
    <mergeCell ref="L502:L503"/>
    <mergeCell ref="M502:M503"/>
    <mergeCell ref="N502:N503"/>
    <mergeCell ref="M585:M586"/>
    <mergeCell ref="B585:E585"/>
    <mergeCell ref="F585:I585"/>
    <mergeCell ref="J585:J586"/>
    <mergeCell ref="K585:K586"/>
    <mergeCell ref="L585:L586"/>
    <mergeCell ref="B502:E502"/>
    <mergeCell ref="F502:I502"/>
    <mergeCell ref="J502:J503"/>
    <mergeCell ref="K502:K503"/>
    <mergeCell ref="N668:N669"/>
    <mergeCell ref="O668:O669"/>
    <mergeCell ref="B668:E668"/>
    <mergeCell ref="F668:I668"/>
    <mergeCell ref="J668:J669"/>
    <mergeCell ref="P668:P669"/>
    <mergeCell ref="Q585:Q586"/>
    <mergeCell ref="R585:R586"/>
    <mergeCell ref="Q668:Q669"/>
    <mergeCell ref="R668:R669"/>
    <mergeCell ref="P585:P586"/>
    <mergeCell ref="O502:O503"/>
    <mergeCell ref="O585:O586"/>
    <mergeCell ref="S336:S337"/>
    <mergeCell ref="T336:T337"/>
    <mergeCell ref="S585:S586"/>
    <mergeCell ref="T585:T586"/>
    <mergeCell ref="P419:P420"/>
    <mergeCell ref="P502:P503"/>
    <mergeCell ref="Q502:Q503"/>
    <mergeCell ref="R502:R503"/>
    <mergeCell ref="S502:S503"/>
    <mergeCell ref="T502:T503"/>
    <mergeCell ref="T751:T752"/>
    <mergeCell ref="O751:O752"/>
    <mergeCell ref="P751:P752"/>
    <mergeCell ref="Q751:Q752"/>
    <mergeCell ref="R751:R752"/>
    <mergeCell ref="S668:S669"/>
    <mergeCell ref="T668:T669"/>
    <mergeCell ref="S751:S752"/>
  </mergeCells>
  <phoneticPr fontId="9"/>
  <conditionalFormatting sqref="A4:A6 A87:A88 A170:A171 A253:A254 A336:A337 A419:A420 A502:A503 A585:A586 A668:A669 A751:A752">
    <cfRule type="cellIs" priority="218" stopIfTrue="1" operator="equal">
      <formula>"合計"</formula>
    </cfRule>
  </conditionalFormatting>
  <conditionalFormatting sqref="A75:A82">
    <cfRule type="cellIs" priority="217" stopIfTrue="1" operator="equal">
      <formula>"合計"</formula>
    </cfRule>
  </conditionalFormatting>
  <conditionalFormatting sqref="A158:A165">
    <cfRule type="cellIs" priority="216" stopIfTrue="1" operator="equal">
      <formula>"合計"</formula>
    </cfRule>
  </conditionalFormatting>
  <conditionalFormatting sqref="A241:A248">
    <cfRule type="cellIs" priority="215" stopIfTrue="1" operator="equal">
      <formula>"合計"</formula>
    </cfRule>
  </conditionalFormatting>
  <conditionalFormatting sqref="A324:A331">
    <cfRule type="cellIs" priority="214" stopIfTrue="1" operator="equal">
      <formula>"合計"</formula>
    </cfRule>
  </conditionalFormatting>
  <conditionalFormatting sqref="A407:A414">
    <cfRule type="cellIs" priority="213" stopIfTrue="1" operator="equal">
      <formula>"合計"</formula>
    </cfRule>
  </conditionalFormatting>
  <conditionalFormatting sqref="A490:A497">
    <cfRule type="cellIs" priority="212" stopIfTrue="1" operator="equal">
      <formula>"合計"</formula>
    </cfRule>
  </conditionalFormatting>
  <conditionalFormatting sqref="A573:A580">
    <cfRule type="cellIs" priority="211" stopIfTrue="1" operator="equal">
      <formula>"合計"</formula>
    </cfRule>
  </conditionalFormatting>
  <conditionalFormatting sqref="A656:A663">
    <cfRule type="cellIs" priority="210" stopIfTrue="1" operator="equal">
      <formula>"合計"</formula>
    </cfRule>
  </conditionalFormatting>
  <conditionalFormatting sqref="A739:A746">
    <cfRule type="cellIs" priority="209" stopIfTrue="1" operator="equal">
      <formula>"合計"</formula>
    </cfRule>
  </conditionalFormatting>
  <conditionalFormatting sqref="A822:A829">
    <cfRule type="cellIs" priority="208" stopIfTrue="1" operator="equal">
      <formula>"合計"</formula>
    </cfRule>
  </conditionalFormatting>
  <conditionalFormatting sqref="A4:A6 A87:A88 A170:A171 A253:A254 A336:A337 A419:A420 A502:A503 A585:A586 A668:A669 A751:A752">
    <cfRule type="cellIs" priority="207" stopIfTrue="1" operator="equal">
      <formula>"合計"</formula>
    </cfRule>
  </conditionalFormatting>
  <conditionalFormatting sqref="A74:A83">
    <cfRule type="cellIs" priority="206" stopIfTrue="1" operator="equal">
      <formula>"合計"</formula>
    </cfRule>
  </conditionalFormatting>
  <conditionalFormatting sqref="A157:A166">
    <cfRule type="cellIs" priority="205" stopIfTrue="1" operator="equal">
      <formula>"合計"</formula>
    </cfRule>
  </conditionalFormatting>
  <conditionalFormatting sqref="A240:A249">
    <cfRule type="cellIs" priority="204" stopIfTrue="1" operator="equal">
      <formula>"合計"</formula>
    </cfRule>
  </conditionalFormatting>
  <conditionalFormatting sqref="A323:A332">
    <cfRule type="cellIs" priority="203" stopIfTrue="1" operator="equal">
      <formula>"合計"</formula>
    </cfRule>
  </conditionalFormatting>
  <conditionalFormatting sqref="A406:A415">
    <cfRule type="cellIs" priority="202" stopIfTrue="1" operator="equal">
      <formula>"合計"</formula>
    </cfRule>
  </conditionalFormatting>
  <conditionalFormatting sqref="A489:A498">
    <cfRule type="cellIs" priority="201" stopIfTrue="1" operator="equal">
      <formula>"合計"</formula>
    </cfRule>
  </conditionalFormatting>
  <conditionalFormatting sqref="A572:A581">
    <cfRule type="cellIs" priority="200" stopIfTrue="1" operator="equal">
      <formula>"合計"</formula>
    </cfRule>
  </conditionalFormatting>
  <conditionalFormatting sqref="A655:A664">
    <cfRule type="cellIs" priority="199" stopIfTrue="1" operator="equal">
      <formula>"合計"</formula>
    </cfRule>
  </conditionalFormatting>
  <conditionalFormatting sqref="A738:A747">
    <cfRule type="cellIs" priority="198" stopIfTrue="1" operator="equal">
      <formula>"合計"</formula>
    </cfRule>
  </conditionalFormatting>
  <conditionalFormatting sqref="A821:A830">
    <cfRule type="cellIs" priority="197" stopIfTrue="1" operator="equal">
      <formula>"合計"</formula>
    </cfRule>
  </conditionalFormatting>
  <conditionalFormatting sqref="A87:A88">
    <cfRule type="cellIs" priority="196" stopIfTrue="1" operator="equal">
      <formula>"合計"</formula>
    </cfRule>
  </conditionalFormatting>
  <conditionalFormatting sqref="A170:A171">
    <cfRule type="cellIs" priority="195" stopIfTrue="1" operator="equal">
      <formula>"合計"</formula>
    </cfRule>
  </conditionalFormatting>
  <conditionalFormatting sqref="A253:A254">
    <cfRule type="cellIs" priority="194" stopIfTrue="1" operator="equal">
      <formula>"合計"</formula>
    </cfRule>
  </conditionalFormatting>
  <conditionalFormatting sqref="A336:A337">
    <cfRule type="cellIs" priority="193" stopIfTrue="1" operator="equal">
      <formula>"合計"</formula>
    </cfRule>
  </conditionalFormatting>
  <conditionalFormatting sqref="A419:A420">
    <cfRule type="cellIs" priority="192" stopIfTrue="1" operator="equal">
      <formula>"合計"</formula>
    </cfRule>
  </conditionalFormatting>
  <conditionalFormatting sqref="A502:A503">
    <cfRule type="cellIs" priority="191" stopIfTrue="1" operator="equal">
      <formula>"合計"</formula>
    </cfRule>
  </conditionalFormatting>
  <conditionalFormatting sqref="A585:A586">
    <cfRule type="cellIs" priority="190" stopIfTrue="1" operator="equal">
      <formula>"合計"</formula>
    </cfRule>
  </conditionalFormatting>
  <conditionalFormatting sqref="A668:A669">
    <cfRule type="cellIs" priority="189" stopIfTrue="1" operator="equal">
      <formula>"合計"</formula>
    </cfRule>
  </conditionalFormatting>
  <conditionalFormatting sqref="A751:A752">
    <cfRule type="cellIs" priority="188" stopIfTrue="1" operator="equal">
      <formula>"合計"</formula>
    </cfRule>
  </conditionalFormatting>
  <conditionalFormatting sqref="A4:A5">
    <cfRule type="cellIs" priority="187" stopIfTrue="1" operator="equal">
      <formula>"合計"</formula>
    </cfRule>
  </conditionalFormatting>
  <conditionalFormatting sqref="A87:A88">
    <cfRule type="cellIs" priority="186" stopIfTrue="1" operator="equal">
      <formula>"合計"</formula>
    </cfRule>
  </conditionalFormatting>
  <conditionalFormatting sqref="A87:A88">
    <cfRule type="cellIs" priority="185" stopIfTrue="1" operator="equal">
      <formula>"合計"</formula>
    </cfRule>
  </conditionalFormatting>
  <conditionalFormatting sqref="A170:A171">
    <cfRule type="cellIs" priority="184" stopIfTrue="1" operator="equal">
      <formula>"合計"</formula>
    </cfRule>
  </conditionalFormatting>
  <conditionalFormatting sqref="A170:A171">
    <cfRule type="cellIs" priority="183" stopIfTrue="1" operator="equal">
      <formula>"合計"</formula>
    </cfRule>
  </conditionalFormatting>
  <conditionalFormatting sqref="A253:A254">
    <cfRule type="cellIs" priority="182" stopIfTrue="1" operator="equal">
      <formula>"合計"</formula>
    </cfRule>
  </conditionalFormatting>
  <conditionalFormatting sqref="A253:A254">
    <cfRule type="cellIs" priority="181" stopIfTrue="1" operator="equal">
      <formula>"合計"</formula>
    </cfRule>
  </conditionalFormatting>
  <conditionalFormatting sqref="A336:A337">
    <cfRule type="cellIs" priority="180" stopIfTrue="1" operator="equal">
      <formula>"合計"</formula>
    </cfRule>
  </conditionalFormatting>
  <conditionalFormatting sqref="A336:A337">
    <cfRule type="cellIs" priority="179" stopIfTrue="1" operator="equal">
      <formula>"合計"</formula>
    </cfRule>
  </conditionalFormatting>
  <conditionalFormatting sqref="A419:A420">
    <cfRule type="cellIs" priority="178" stopIfTrue="1" operator="equal">
      <formula>"合計"</formula>
    </cfRule>
  </conditionalFormatting>
  <conditionalFormatting sqref="A419:A420">
    <cfRule type="cellIs" priority="177" stopIfTrue="1" operator="equal">
      <formula>"合計"</formula>
    </cfRule>
  </conditionalFormatting>
  <conditionalFormatting sqref="A502:A503">
    <cfRule type="cellIs" priority="176" stopIfTrue="1" operator="equal">
      <formula>"合計"</formula>
    </cfRule>
  </conditionalFormatting>
  <conditionalFormatting sqref="A502:A503">
    <cfRule type="cellIs" priority="175" stopIfTrue="1" operator="equal">
      <formula>"合計"</formula>
    </cfRule>
  </conditionalFormatting>
  <conditionalFormatting sqref="A585:A586">
    <cfRule type="cellIs" priority="174" stopIfTrue="1" operator="equal">
      <formula>"合計"</formula>
    </cfRule>
  </conditionalFormatting>
  <conditionalFormatting sqref="A585:A586">
    <cfRule type="cellIs" priority="173" stopIfTrue="1" operator="equal">
      <formula>"合計"</formula>
    </cfRule>
  </conditionalFormatting>
  <conditionalFormatting sqref="A668:A669">
    <cfRule type="cellIs" priority="172" stopIfTrue="1" operator="equal">
      <formula>"合計"</formula>
    </cfRule>
  </conditionalFormatting>
  <conditionalFormatting sqref="A668:A669">
    <cfRule type="cellIs" priority="171" stopIfTrue="1" operator="equal">
      <formula>"合計"</formula>
    </cfRule>
  </conditionalFormatting>
  <conditionalFormatting sqref="A751:A752">
    <cfRule type="cellIs" priority="170" stopIfTrue="1" operator="equal">
      <formula>"合計"</formula>
    </cfRule>
  </conditionalFormatting>
  <conditionalFormatting sqref="A751:A752">
    <cfRule type="cellIs" priority="169" stopIfTrue="1" operator="equal">
      <formula>"合計"</formula>
    </cfRule>
  </conditionalFormatting>
  <conditionalFormatting sqref="A170:A171">
    <cfRule type="cellIs" priority="168" stopIfTrue="1" operator="equal">
      <formula>"合計"</formula>
    </cfRule>
  </conditionalFormatting>
  <conditionalFormatting sqref="A170:A171">
    <cfRule type="cellIs" priority="167" stopIfTrue="1" operator="equal">
      <formula>"合計"</formula>
    </cfRule>
  </conditionalFormatting>
  <conditionalFormatting sqref="A170:A171">
    <cfRule type="cellIs" priority="166" stopIfTrue="1" operator="equal">
      <formula>"合計"</formula>
    </cfRule>
  </conditionalFormatting>
  <conditionalFormatting sqref="A253:A254">
    <cfRule type="cellIs" priority="165" stopIfTrue="1" operator="equal">
      <formula>"合計"</formula>
    </cfRule>
  </conditionalFormatting>
  <conditionalFormatting sqref="A253:A254">
    <cfRule type="cellIs" priority="164" stopIfTrue="1" operator="equal">
      <formula>"合計"</formula>
    </cfRule>
  </conditionalFormatting>
  <conditionalFormatting sqref="A253:A254">
    <cfRule type="cellIs" priority="163" stopIfTrue="1" operator="equal">
      <formula>"合計"</formula>
    </cfRule>
  </conditionalFormatting>
  <conditionalFormatting sqref="A336:A337">
    <cfRule type="cellIs" priority="162" stopIfTrue="1" operator="equal">
      <formula>"合計"</formula>
    </cfRule>
  </conditionalFormatting>
  <conditionalFormatting sqref="A336:A337">
    <cfRule type="cellIs" priority="161" stopIfTrue="1" operator="equal">
      <formula>"合計"</formula>
    </cfRule>
  </conditionalFormatting>
  <conditionalFormatting sqref="A336:A337">
    <cfRule type="cellIs" priority="160" stopIfTrue="1" operator="equal">
      <formula>"合計"</formula>
    </cfRule>
  </conditionalFormatting>
  <conditionalFormatting sqref="A170:A171">
    <cfRule type="cellIs" priority="159" stopIfTrue="1" operator="equal">
      <formula>"合計"</formula>
    </cfRule>
  </conditionalFormatting>
  <conditionalFormatting sqref="A170:A171">
    <cfRule type="cellIs" priority="158" stopIfTrue="1" operator="equal">
      <formula>"合計"</formula>
    </cfRule>
  </conditionalFormatting>
  <conditionalFormatting sqref="A170:A171">
    <cfRule type="cellIs" priority="157" stopIfTrue="1" operator="equal">
      <formula>"合計"</formula>
    </cfRule>
  </conditionalFormatting>
  <conditionalFormatting sqref="A253:A254">
    <cfRule type="cellIs" priority="156" stopIfTrue="1" operator="equal">
      <formula>"合計"</formula>
    </cfRule>
  </conditionalFormatting>
  <conditionalFormatting sqref="A253:A254">
    <cfRule type="cellIs" priority="155" stopIfTrue="1" operator="equal">
      <formula>"合計"</formula>
    </cfRule>
  </conditionalFormatting>
  <conditionalFormatting sqref="A253:A254">
    <cfRule type="cellIs" priority="154" stopIfTrue="1" operator="equal">
      <formula>"合計"</formula>
    </cfRule>
  </conditionalFormatting>
  <conditionalFormatting sqref="A336:A337">
    <cfRule type="cellIs" priority="153" stopIfTrue="1" operator="equal">
      <formula>"合計"</formula>
    </cfRule>
  </conditionalFormatting>
  <conditionalFormatting sqref="A336:A337">
    <cfRule type="cellIs" priority="152" stopIfTrue="1" operator="equal">
      <formula>"合計"</formula>
    </cfRule>
  </conditionalFormatting>
  <conditionalFormatting sqref="A336:A337">
    <cfRule type="cellIs" priority="151" stopIfTrue="1" operator="equal">
      <formula>"合計"</formula>
    </cfRule>
  </conditionalFormatting>
  <conditionalFormatting sqref="A419:A420">
    <cfRule type="cellIs" priority="150" stopIfTrue="1" operator="equal">
      <formula>"合計"</formula>
    </cfRule>
  </conditionalFormatting>
  <conditionalFormatting sqref="A419:A420">
    <cfRule type="cellIs" priority="149" stopIfTrue="1" operator="equal">
      <formula>"合計"</formula>
    </cfRule>
  </conditionalFormatting>
  <conditionalFormatting sqref="A419:A420">
    <cfRule type="cellIs" priority="148" stopIfTrue="1" operator="equal">
      <formula>"合計"</formula>
    </cfRule>
  </conditionalFormatting>
  <conditionalFormatting sqref="A502:A503">
    <cfRule type="cellIs" priority="147" stopIfTrue="1" operator="equal">
      <formula>"合計"</formula>
    </cfRule>
  </conditionalFormatting>
  <conditionalFormatting sqref="A502:A503">
    <cfRule type="cellIs" priority="146" stopIfTrue="1" operator="equal">
      <formula>"合計"</formula>
    </cfRule>
  </conditionalFormatting>
  <conditionalFormatting sqref="A502:A503">
    <cfRule type="cellIs" priority="145" stopIfTrue="1" operator="equal">
      <formula>"合計"</formula>
    </cfRule>
  </conditionalFormatting>
  <conditionalFormatting sqref="A585:A586">
    <cfRule type="cellIs" priority="144" stopIfTrue="1" operator="equal">
      <formula>"合計"</formula>
    </cfRule>
  </conditionalFormatting>
  <conditionalFormatting sqref="A585:A586">
    <cfRule type="cellIs" priority="143" stopIfTrue="1" operator="equal">
      <formula>"合計"</formula>
    </cfRule>
  </conditionalFormatting>
  <conditionalFormatting sqref="A585:A586">
    <cfRule type="cellIs" priority="142" stopIfTrue="1" operator="equal">
      <formula>"合計"</formula>
    </cfRule>
  </conditionalFormatting>
  <conditionalFormatting sqref="A668:A669">
    <cfRule type="cellIs" priority="141" stopIfTrue="1" operator="equal">
      <formula>"合計"</formula>
    </cfRule>
  </conditionalFormatting>
  <conditionalFormatting sqref="A668:A669">
    <cfRule type="cellIs" priority="140" stopIfTrue="1" operator="equal">
      <formula>"合計"</formula>
    </cfRule>
  </conditionalFormatting>
  <conditionalFormatting sqref="A668:A669">
    <cfRule type="cellIs" priority="139" stopIfTrue="1" operator="equal">
      <formula>"合計"</formula>
    </cfRule>
  </conditionalFormatting>
  <conditionalFormatting sqref="A751:A752">
    <cfRule type="cellIs" priority="138" stopIfTrue="1" operator="equal">
      <formula>"合計"</formula>
    </cfRule>
  </conditionalFormatting>
  <conditionalFormatting sqref="A751:A752">
    <cfRule type="cellIs" priority="137" stopIfTrue="1" operator="equal">
      <formula>"合計"</formula>
    </cfRule>
  </conditionalFormatting>
  <conditionalFormatting sqref="A751:A752">
    <cfRule type="cellIs" priority="136" stopIfTrue="1" operator="equal">
      <formula>"合計"</formula>
    </cfRule>
  </conditionalFormatting>
  <conditionalFormatting sqref="A87:A88">
    <cfRule type="cellIs" priority="135" stopIfTrue="1" operator="equal">
      <formula>"合計"</formula>
    </cfRule>
  </conditionalFormatting>
  <conditionalFormatting sqref="A87:A88">
    <cfRule type="cellIs" priority="134" stopIfTrue="1" operator="equal">
      <formula>"合計"</formula>
    </cfRule>
  </conditionalFormatting>
  <conditionalFormatting sqref="A87:A88">
    <cfRule type="cellIs" priority="133" stopIfTrue="1" operator="equal">
      <formula>"合計"</formula>
    </cfRule>
  </conditionalFormatting>
  <conditionalFormatting sqref="A87:A88">
    <cfRule type="cellIs" priority="132" stopIfTrue="1" operator="equal">
      <formula>"合計"</formula>
    </cfRule>
  </conditionalFormatting>
  <conditionalFormatting sqref="A87:A88">
    <cfRule type="cellIs" priority="131" stopIfTrue="1" operator="equal">
      <formula>"合計"</formula>
    </cfRule>
  </conditionalFormatting>
  <conditionalFormatting sqref="A87:A88">
    <cfRule type="cellIs" priority="130" stopIfTrue="1" operator="equal">
      <formula>"合計"</formula>
    </cfRule>
  </conditionalFormatting>
  <conditionalFormatting sqref="A87:A88">
    <cfRule type="cellIs" priority="129" stopIfTrue="1" operator="equal">
      <formula>"合計"</formula>
    </cfRule>
  </conditionalFormatting>
  <conditionalFormatting sqref="A87:A88">
    <cfRule type="cellIs" priority="128" stopIfTrue="1" operator="equal">
      <formula>"合計"</formula>
    </cfRule>
  </conditionalFormatting>
  <conditionalFormatting sqref="A87:A88">
    <cfRule type="cellIs" priority="127" stopIfTrue="1" operator="equal">
      <formula>"合計"</formula>
    </cfRule>
  </conditionalFormatting>
  <conditionalFormatting sqref="A87:A88">
    <cfRule type="cellIs" priority="126" stopIfTrue="1" operator="equal">
      <formula>"合計"</formula>
    </cfRule>
  </conditionalFormatting>
  <conditionalFormatting sqref="A87:A88">
    <cfRule type="cellIs" priority="125" stopIfTrue="1" operator="equal">
      <formula>"合計"</formula>
    </cfRule>
  </conditionalFormatting>
  <conditionalFormatting sqref="A87:A88">
    <cfRule type="cellIs" priority="124" stopIfTrue="1" operator="equal">
      <formula>"合計"</formula>
    </cfRule>
  </conditionalFormatting>
  <conditionalFormatting sqref="A87:A88">
    <cfRule type="cellIs" priority="123" stopIfTrue="1" operator="equal">
      <formula>"合計"</formula>
    </cfRule>
  </conditionalFormatting>
  <conditionalFormatting sqref="A87:A88">
    <cfRule type="cellIs" priority="122" stopIfTrue="1" operator="equal">
      <formula>"合計"</formula>
    </cfRule>
  </conditionalFormatting>
  <conditionalFormatting sqref="A87:A88">
    <cfRule type="cellIs" priority="121" stopIfTrue="1" operator="equal">
      <formula>"合計"</formula>
    </cfRule>
  </conditionalFormatting>
  <conditionalFormatting sqref="A170:A171">
    <cfRule type="cellIs" priority="120" stopIfTrue="1" operator="equal">
      <formula>"合計"</formula>
    </cfRule>
  </conditionalFormatting>
  <conditionalFormatting sqref="A170:A171">
    <cfRule type="cellIs" priority="119" stopIfTrue="1" operator="equal">
      <formula>"合計"</formula>
    </cfRule>
  </conditionalFormatting>
  <conditionalFormatting sqref="A170:A171">
    <cfRule type="cellIs" priority="118" stopIfTrue="1" operator="equal">
      <formula>"合計"</formula>
    </cfRule>
  </conditionalFormatting>
  <conditionalFormatting sqref="A170:A171">
    <cfRule type="cellIs" priority="117" stopIfTrue="1" operator="equal">
      <formula>"合計"</formula>
    </cfRule>
  </conditionalFormatting>
  <conditionalFormatting sqref="A170:A171">
    <cfRule type="cellIs" priority="116" stopIfTrue="1" operator="equal">
      <formula>"合計"</formula>
    </cfRule>
  </conditionalFormatting>
  <conditionalFormatting sqref="A170:A171">
    <cfRule type="cellIs" priority="115" stopIfTrue="1" operator="equal">
      <formula>"合計"</formula>
    </cfRule>
  </conditionalFormatting>
  <conditionalFormatting sqref="A170:A171">
    <cfRule type="cellIs" priority="114" stopIfTrue="1" operator="equal">
      <formula>"合計"</formula>
    </cfRule>
  </conditionalFormatting>
  <conditionalFormatting sqref="A170:A171">
    <cfRule type="cellIs" priority="113" stopIfTrue="1" operator="equal">
      <formula>"合計"</formula>
    </cfRule>
  </conditionalFormatting>
  <conditionalFormatting sqref="A170:A171">
    <cfRule type="cellIs" priority="112" stopIfTrue="1" operator="equal">
      <formula>"合計"</formula>
    </cfRule>
  </conditionalFormatting>
  <conditionalFormatting sqref="A170:A171">
    <cfRule type="cellIs" priority="111" stopIfTrue="1" operator="equal">
      <formula>"合計"</formula>
    </cfRule>
  </conditionalFormatting>
  <conditionalFormatting sqref="A170:A171">
    <cfRule type="cellIs" priority="110" stopIfTrue="1" operator="equal">
      <formula>"合計"</formula>
    </cfRule>
  </conditionalFormatting>
  <conditionalFormatting sqref="A170:A171">
    <cfRule type="cellIs" priority="109" stopIfTrue="1" operator="equal">
      <formula>"合計"</formula>
    </cfRule>
  </conditionalFormatting>
  <conditionalFormatting sqref="A170:A171">
    <cfRule type="cellIs" priority="108" stopIfTrue="1" operator="equal">
      <formula>"合計"</formula>
    </cfRule>
  </conditionalFormatting>
  <conditionalFormatting sqref="A170:A171">
    <cfRule type="cellIs" priority="107" stopIfTrue="1" operator="equal">
      <formula>"合計"</formula>
    </cfRule>
  </conditionalFormatting>
  <conditionalFormatting sqref="A170:A171">
    <cfRule type="cellIs" priority="106" stopIfTrue="1" operator="equal">
      <formula>"合計"</formula>
    </cfRule>
  </conditionalFormatting>
  <conditionalFormatting sqref="A253:A254">
    <cfRule type="cellIs" priority="105" stopIfTrue="1" operator="equal">
      <formula>"合計"</formula>
    </cfRule>
  </conditionalFormatting>
  <conditionalFormatting sqref="A253:A254">
    <cfRule type="cellIs" priority="104" stopIfTrue="1" operator="equal">
      <formula>"合計"</formula>
    </cfRule>
  </conditionalFormatting>
  <conditionalFormatting sqref="A253:A254">
    <cfRule type="cellIs" priority="103" stopIfTrue="1" operator="equal">
      <formula>"合計"</formula>
    </cfRule>
  </conditionalFormatting>
  <conditionalFormatting sqref="A253:A254">
    <cfRule type="cellIs" priority="102" stopIfTrue="1" operator="equal">
      <formula>"合計"</formula>
    </cfRule>
  </conditionalFormatting>
  <conditionalFormatting sqref="A253:A254">
    <cfRule type="cellIs" priority="101" stopIfTrue="1" operator="equal">
      <formula>"合計"</formula>
    </cfRule>
  </conditionalFormatting>
  <conditionalFormatting sqref="A253:A254">
    <cfRule type="cellIs" priority="100" stopIfTrue="1" operator="equal">
      <formula>"合計"</formula>
    </cfRule>
  </conditionalFormatting>
  <conditionalFormatting sqref="A253:A254">
    <cfRule type="cellIs" priority="99" stopIfTrue="1" operator="equal">
      <formula>"合計"</formula>
    </cfRule>
  </conditionalFormatting>
  <conditionalFormatting sqref="A253:A254">
    <cfRule type="cellIs" priority="98" stopIfTrue="1" operator="equal">
      <formula>"合計"</formula>
    </cfRule>
  </conditionalFormatting>
  <conditionalFormatting sqref="A253:A254">
    <cfRule type="cellIs" priority="97" stopIfTrue="1" operator="equal">
      <formula>"合計"</formula>
    </cfRule>
  </conditionalFormatting>
  <conditionalFormatting sqref="A253:A254">
    <cfRule type="cellIs" priority="96" stopIfTrue="1" operator="equal">
      <formula>"合計"</formula>
    </cfRule>
  </conditionalFormatting>
  <conditionalFormatting sqref="A253:A254">
    <cfRule type="cellIs" priority="95" stopIfTrue="1" operator="equal">
      <formula>"合計"</formula>
    </cfRule>
  </conditionalFormatting>
  <conditionalFormatting sqref="A253:A254">
    <cfRule type="cellIs" priority="94" stopIfTrue="1" operator="equal">
      <formula>"合計"</formula>
    </cfRule>
  </conditionalFormatting>
  <conditionalFormatting sqref="A253:A254">
    <cfRule type="cellIs" priority="93" stopIfTrue="1" operator="equal">
      <formula>"合計"</formula>
    </cfRule>
  </conditionalFormatting>
  <conditionalFormatting sqref="A253:A254">
    <cfRule type="cellIs" priority="92" stopIfTrue="1" operator="equal">
      <formula>"合計"</formula>
    </cfRule>
  </conditionalFormatting>
  <conditionalFormatting sqref="A253:A254">
    <cfRule type="cellIs" priority="91" stopIfTrue="1" operator="equal">
      <formula>"合計"</formula>
    </cfRule>
  </conditionalFormatting>
  <conditionalFormatting sqref="A336:A337">
    <cfRule type="cellIs" priority="90" stopIfTrue="1" operator="equal">
      <formula>"合計"</formula>
    </cfRule>
  </conditionalFormatting>
  <conditionalFormatting sqref="A336:A337">
    <cfRule type="cellIs" priority="89" stopIfTrue="1" operator="equal">
      <formula>"合計"</formula>
    </cfRule>
  </conditionalFormatting>
  <conditionalFormatting sqref="A336:A337">
    <cfRule type="cellIs" priority="88" stopIfTrue="1" operator="equal">
      <formula>"合計"</formula>
    </cfRule>
  </conditionalFormatting>
  <conditionalFormatting sqref="A336:A337">
    <cfRule type="cellIs" priority="87" stopIfTrue="1" operator="equal">
      <formula>"合計"</formula>
    </cfRule>
  </conditionalFormatting>
  <conditionalFormatting sqref="A336:A337">
    <cfRule type="cellIs" priority="86" stopIfTrue="1" operator="equal">
      <formula>"合計"</formula>
    </cfRule>
  </conditionalFormatting>
  <conditionalFormatting sqref="A336:A337">
    <cfRule type="cellIs" priority="85" stopIfTrue="1" operator="equal">
      <formula>"合計"</formula>
    </cfRule>
  </conditionalFormatting>
  <conditionalFormatting sqref="A336:A337">
    <cfRule type="cellIs" priority="84" stopIfTrue="1" operator="equal">
      <formula>"合計"</formula>
    </cfRule>
  </conditionalFormatting>
  <conditionalFormatting sqref="A336:A337">
    <cfRule type="cellIs" priority="83" stopIfTrue="1" operator="equal">
      <formula>"合計"</formula>
    </cfRule>
  </conditionalFormatting>
  <conditionalFormatting sqref="A336:A337">
    <cfRule type="cellIs" priority="82" stopIfTrue="1" operator="equal">
      <formula>"合計"</formula>
    </cfRule>
  </conditionalFormatting>
  <conditionalFormatting sqref="A336:A337">
    <cfRule type="cellIs" priority="81" stopIfTrue="1" operator="equal">
      <formula>"合計"</formula>
    </cfRule>
  </conditionalFormatting>
  <conditionalFormatting sqref="A336:A337">
    <cfRule type="cellIs" priority="80" stopIfTrue="1" operator="equal">
      <formula>"合計"</formula>
    </cfRule>
  </conditionalFormatting>
  <conditionalFormatting sqref="A336:A337">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419:A420">
    <cfRule type="cellIs" priority="75" stopIfTrue="1" operator="equal">
      <formula>"合計"</formula>
    </cfRule>
  </conditionalFormatting>
  <conditionalFormatting sqref="A419:A420">
    <cfRule type="cellIs" priority="74" stopIfTrue="1" operator="equal">
      <formula>"合計"</formula>
    </cfRule>
  </conditionalFormatting>
  <conditionalFormatting sqref="A419:A420">
    <cfRule type="cellIs" priority="73" stopIfTrue="1" operator="equal">
      <formula>"合計"</formula>
    </cfRule>
  </conditionalFormatting>
  <conditionalFormatting sqref="A419:A420">
    <cfRule type="cellIs" priority="72" stopIfTrue="1" operator="equal">
      <formula>"合計"</formula>
    </cfRule>
  </conditionalFormatting>
  <conditionalFormatting sqref="A419:A420">
    <cfRule type="cellIs" priority="71" stopIfTrue="1" operator="equal">
      <formula>"合計"</formula>
    </cfRule>
  </conditionalFormatting>
  <conditionalFormatting sqref="A419:A420">
    <cfRule type="cellIs" priority="70" stopIfTrue="1" operator="equal">
      <formula>"合計"</formula>
    </cfRule>
  </conditionalFormatting>
  <conditionalFormatting sqref="A419:A420">
    <cfRule type="cellIs" priority="69" stopIfTrue="1" operator="equal">
      <formula>"合計"</formula>
    </cfRule>
  </conditionalFormatting>
  <conditionalFormatting sqref="A419:A420">
    <cfRule type="cellIs" priority="68" stopIfTrue="1" operator="equal">
      <formula>"合計"</formula>
    </cfRule>
  </conditionalFormatting>
  <conditionalFormatting sqref="A419:A420">
    <cfRule type="cellIs" priority="67" stopIfTrue="1" operator="equal">
      <formula>"合計"</formula>
    </cfRule>
  </conditionalFormatting>
  <conditionalFormatting sqref="A419:A420">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502:A503">
    <cfRule type="cellIs" priority="60" stopIfTrue="1" operator="equal">
      <formula>"合計"</formula>
    </cfRule>
  </conditionalFormatting>
  <conditionalFormatting sqref="A502:A503">
    <cfRule type="cellIs" priority="59" stopIfTrue="1" operator="equal">
      <formula>"合計"</formula>
    </cfRule>
  </conditionalFormatting>
  <conditionalFormatting sqref="A502:A503">
    <cfRule type="cellIs" priority="58" stopIfTrue="1" operator="equal">
      <formula>"合計"</formula>
    </cfRule>
  </conditionalFormatting>
  <conditionalFormatting sqref="A502:A503">
    <cfRule type="cellIs" priority="57" stopIfTrue="1" operator="equal">
      <formula>"合計"</formula>
    </cfRule>
  </conditionalFormatting>
  <conditionalFormatting sqref="A502:A503">
    <cfRule type="cellIs" priority="56" stopIfTrue="1" operator="equal">
      <formula>"合計"</formula>
    </cfRule>
  </conditionalFormatting>
  <conditionalFormatting sqref="A502:A503">
    <cfRule type="cellIs" priority="55" stopIfTrue="1" operator="equal">
      <formula>"合計"</formula>
    </cfRule>
  </conditionalFormatting>
  <conditionalFormatting sqref="A502:A503">
    <cfRule type="cellIs" priority="54" stopIfTrue="1" operator="equal">
      <formula>"合計"</formula>
    </cfRule>
  </conditionalFormatting>
  <conditionalFormatting sqref="A502:A503">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85:A586">
    <cfRule type="cellIs" priority="45" stopIfTrue="1" operator="equal">
      <formula>"合計"</formula>
    </cfRule>
  </conditionalFormatting>
  <conditionalFormatting sqref="A585:A586">
    <cfRule type="cellIs" priority="44" stopIfTrue="1" operator="equal">
      <formula>"合計"</formula>
    </cfRule>
  </conditionalFormatting>
  <conditionalFormatting sqref="A585:A586">
    <cfRule type="cellIs" priority="43" stopIfTrue="1" operator="equal">
      <formula>"合計"</formula>
    </cfRule>
  </conditionalFormatting>
  <conditionalFormatting sqref="A585:A586">
    <cfRule type="cellIs" priority="42" stopIfTrue="1" operator="equal">
      <formula>"合計"</formula>
    </cfRule>
  </conditionalFormatting>
  <conditionalFormatting sqref="A585:A586">
    <cfRule type="cellIs" priority="41" stopIfTrue="1" operator="equal">
      <formula>"合計"</formula>
    </cfRule>
  </conditionalFormatting>
  <conditionalFormatting sqref="A585:A586">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668:A669">
    <cfRule type="cellIs" priority="30" stopIfTrue="1" operator="equal">
      <formula>"合計"</formula>
    </cfRule>
  </conditionalFormatting>
  <conditionalFormatting sqref="A668:A669">
    <cfRule type="cellIs" priority="29" stopIfTrue="1" operator="equal">
      <formula>"合計"</formula>
    </cfRule>
  </conditionalFormatting>
  <conditionalFormatting sqref="A668:A669">
    <cfRule type="cellIs" priority="28" stopIfTrue="1" operator="equal">
      <formula>"合計"</formula>
    </cfRule>
  </conditionalFormatting>
  <conditionalFormatting sqref="A668:A669">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751:A752">
    <cfRule type="cellIs" priority="15" stopIfTrue="1" operator="equal">
      <formula>"合計"</formula>
    </cfRule>
  </conditionalFormatting>
  <conditionalFormatting sqref="A751:A752">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Ｐ明朝,標準"（平成24年6月30日現在）</oddFooter>
  </headerFooter>
  <rowBreaks count="9" manualBreakCount="9">
    <brk id="83" max="19" man="1"/>
    <brk id="166" max="19" man="1"/>
    <brk id="249" max="19" man="1"/>
    <brk id="332" max="19" man="1"/>
    <brk id="415" max="19" man="1"/>
    <brk id="498" max="19" man="1"/>
    <brk id="581" max="19" man="1"/>
    <brk id="664" max="19" man="1"/>
    <brk id="747" max="19" man="1"/>
  </row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0"/>
  <sheetViews>
    <sheetView showGridLines="0" view="pageBreakPreview" zoomScale="85" zoomScaleNormal="100" zoomScaleSheetLayoutView="85" zoomScalePageLayoutView="85" workbookViewId="0"/>
  </sheetViews>
  <sheetFormatPr defaultColWidth="9.375" defaultRowHeight="11.25"/>
  <cols>
    <col min="1" max="1" width="8.75" style="1474" customWidth="1"/>
    <col min="2" max="9" width="7.25" style="1474" customWidth="1"/>
    <col min="10" max="10" width="8" style="1474" customWidth="1"/>
    <col min="11" max="12" width="7.25" style="1474" customWidth="1"/>
    <col min="13" max="13" width="5.75" style="1474" customWidth="1"/>
    <col min="14" max="15" width="7.25" style="1474" customWidth="1"/>
    <col min="16" max="17" width="5.75" style="1474" customWidth="1"/>
    <col min="18" max="19" width="7.25" style="1474" customWidth="1"/>
    <col min="20" max="20" width="8" style="1474" customWidth="1"/>
    <col min="21" max="16384" width="9.375" style="1474"/>
  </cols>
  <sheetData>
    <row r="1" spans="1:20" s="1684" customFormat="1" ht="18" customHeight="1">
      <c r="A1" s="1705" t="s">
        <v>167</v>
      </c>
      <c r="B1" s="1703"/>
      <c r="C1" s="1703"/>
      <c r="D1" s="1703"/>
      <c r="E1" s="1703"/>
      <c r="F1" s="1703"/>
      <c r="G1" s="1703"/>
      <c r="H1" s="1703"/>
      <c r="I1" s="1703"/>
      <c r="J1" s="1703"/>
      <c r="K1" s="1703"/>
      <c r="L1" s="1703"/>
      <c r="M1" s="1703"/>
      <c r="N1" s="1703"/>
      <c r="O1" s="1703"/>
      <c r="P1" s="1703"/>
      <c r="Q1" s="1703"/>
      <c r="R1" s="1703"/>
      <c r="S1" s="1703"/>
      <c r="T1" s="1703"/>
    </row>
    <row r="2" spans="1:20" ht="18" customHeight="1">
      <c r="A2" s="1509" t="s">
        <v>904</v>
      </c>
    </row>
    <row r="3" spans="1:20" ht="11.25" customHeight="1">
      <c r="A3" s="1701"/>
      <c r="B3" s="1700"/>
      <c r="C3" s="1700"/>
      <c r="D3" s="1700"/>
      <c r="E3" s="1700"/>
      <c r="F3" s="1700"/>
      <c r="G3" s="1700"/>
      <c r="H3" s="1700"/>
      <c r="I3" s="1700"/>
      <c r="J3" s="1700"/>
      <c r="K3" s="1700"/>
      <c r="L3" s="1700"/>
      <c r="M3" s="1700"/>
      <c r="N3" s="1700"/>
      <c r="O3" s="1700"/>
      <c r="P3" s="1700"/>
      <c r="Q3" s="1700"/>
      <c r="R3" s="1700"/>
      <c r="S3" s="1700"/>
      <c r="T3" s="1700"/>
    </row>
    <row r="4" spans="1:20" s="1526" customFormat="1" ht="16.5" customHeight="1">
      <c r="A4" s="1699"/>
      <c r="B4" s="1698" t="s">
        <v>47</v>
      </c>
      <c r="C4" s="1697"/>
      <c r="D4" s="1697"/>
      <c r="E4" s="1696"/>
      <c r="F4" s="1698" t="s">
        <v>48</v>
      </c>
      <c r="G4" s="1697"/>
      <c r="H4" s="1697"/>
      <c r="I4" s="1696"/>
      <c r="J4" s="1695" t="s">
        <v>52</v>
      </c>
      <c r="K4" s="1695" t="s">
        <v>53</v>
      </c>
      <c r="L4" s="1695" t="s">
        <v>55</v>
      </c>
      <c r="M4" s="1695" t="s">
        <v>57</v>
      </c>
      <c r="N4" s="1695" t="s">
        <v>58</v>
      </c>
      <c r="O4" s="1695" t="s">
        <v>59</v>
      </c>
      <c r="P4" s="1695" t="s">
        <v>60</v>
      </c>
      <c r="Q4" s="1695" t="s">
        <v>62</v>
      </c>
      <c r="R4" s="1695" t="s">
        <v>894</v>
      </c>
      <c r="S4" s="1695" t="s">
        <v>20</v>
      </c>
      <c r="T4" s="1695" t="s">
        <v>163</v>
      </c>
    </row>
    <row r="5" spans="1:20" s="1526" customFormat="1" ht="34.5" customHeight="1">
      <c r="A5" s="1694"/>
      <c r="B5" s="1693" t="s">
        <v>75</v>
      </c>
      <c r="C5" s="1692" t="s">
        <v>864</v>
      </c>
      <c r="D5" s="1692" t="s">
        <v>473</v>
      </c>
      <c r="E5" s="1691" t="s">
        <v>474</v>
      </c>
      <c r="F5" s="1693" t="s">
        <v>75</v>
      </c>
      <c r="G5" s="1692" t="s">
        <v>475</v>
      </c>
      <c r="H5" s="1692" t="s">
        <v>863</v>
      </c>
      <c r="I5" s="1691" t="s">
        <v>862</v>
      </c>
      <c r="J5" s="1690"/>
      <c r="K5" s="1690"/>
      <c r="L5" s="1690"/>
      <c r="M5" s="1690"/>
      <c r="N5" s="1690"/>
      <c r="O5" s="1690"/>
      <c r="P5" s="1690"/>
      <c r="Q5" s="1690"/>
      <c r="R5" s="1690"/>
      <c r="S5" s="1690"/>
      <c r="T5" s="1690"/>
    </row>
    <row r="6" spans="1:20" ht="16.5" customHeight="1">
      <c r="A6" s="1688" t="s">
        <v>755</v>
      </c>
      <c r="B6" s="1477">
        <v>2037</v>
      </c>
      <c r="C6" s="1477">
        <v>1064</v>
      </c>
      <c r="D6" s="1477">
        <v>360</v>
      </c>
      <c r="E6" s="1477">
        <v>613</v>
      </c>
      <c r="F6" s="1477">
        <v>114</v>
      </c>
      <c r="G6" s="1477">
        <v>83</v>
      </c>
      <c r="H6" s="1477">
        <v>18</v>
      </c>
      <c r="I6" s="1477">
        <v>13</v>
      </c>
      <c r="J6" s="1477">
        <v>2778</v>
      </c>
      <c r="K6" s="1477">
        <v>737</v>
      </c>
      <c r="L6" s="1477">
        <v>179</v>
      </c>
      <c r="M6" s="1477">
        <v>17</v>
      </c>
      <c r="N6" s="1477">
        <v>22</v>
      </c>
      <c r="O6" s="1477">
        <v>166</v>
      </c>
      <c r="P6" s="1477">
        <v>13</v>
      </c>
      <c r="Q6" s="1477">
        <v>8</v>
      </c>
      <c r="R6" s="1477">
        <v>113</v>
      </c>
      <c r="S6" s="1477">
        <v>146</v>
      </c>
      <c r="T6" s="1477">
        <v>6330</v>
      </c>
    </row>
    <row r="7" spans="1:20" ht="16.5" customHeight="1">
      <c r="A7" s="1688" t="s">
        <v>754</v>
      </c>
      <c r="B7" s="1477">
        <v>711</v>
      </c>
      <c r="C7" s="1477">
        <v>406</v>
      </c>
      <c r="D7" s="1477">
        <v>118</v>
      </c>
      <c r="E7" s="1477">
        <v>187</v>
      </c>
      <c r="F7" s="1477">
        <v>24</v>
      </c>
      <c r="G7" s="1477">
        <v>21</v>
      </c>
      <c r="H7" s="1477">
        <v>0</v>
      </c>
      <c r="I7" s="1477">
        <v>3</v>
      </c>
      <c r="J7" s="1477">
        <v>1003</v>
      </c>
      <c r="K7" s="1477">
        <v>179</v>
      </c>
      <c r="L7" s="1477">
        <v>38</v>
      </c>
      <c r="M7" s="1477">
        <v>7</v>
      </c>
      <c r="N7" s="1477">
        <v>7</v>
      </c>
      <c r="O7" s="1477">
        <v>29</v>
      </c>
      <c r="P7" s="1477">
        <v>6</v>
      </c>
      <c r="Q7" s="1477">
        <v>3</v>
      </c>
      <c r="R7" s="1477">
        <v>12</v>
      </c>
      <c r="S7" s="1477">
        <v>4</v>
      </c>
      <c r="T7" s="1477">
        <v>2023</v>
      </c>
    </row>
    <row r="8" spans="1:20" ht="16.5" customHeight="1">
      <c r="A8" s="1688" t="s">
        <v>753</v>
      </c>
      <c r="B8" s="1477">
        <v>325</v>
      </c>
      <c r="C8" s="1477">
        <v>150</v>
      </c>
      <c r="D8" s="1477">
        <v>56</v>
      </c>
      <c r="E8" s="1477">
        <v>119</v>
      </c>
      <c r="F8" s="1477">
        <v>18</v>
      </c>
      <c r="G8" s="1477">
        <v>15</v>
      </c>
      <c r="H8" s="1477">
        <v>1</v>
      </c>
      <c r="I8" s="1477">
        <v>2</v>
      </c>
      <c r="J8" s="1477">
        <v>1105</v>
      </c>
      <c r="K8" s="1477">
        <v>201</v>
      </c>
      <c r="L8" s="1477">
        <v>42</v>
      </c>
      <c r="M8" s="1477">
        <v>2</v>
      </c>
      <c r="N8" s="1477">
        <v>11</v>
      </c>
      <c r="O8" s="1477">
        <v>54</v>
      </c>
      <c r="P8" s="1477">
        <v>2</v>
      </c>
      <c r="Q8" s="1477">
        <v>1</v>
      </c>
      <c r="R8" s="1477">
        <v>23</v>
      </c>
      <c r="S8" s="1477">
        <v>7</v>
      </c>
      <c r="T8" s="1477">
        <v>1791</v>
      </c>
    </row>
    <row r="9" spans="1:20" ht="16.5" customHeight="1">
      <c r="A9" s="1688" t="s">
        <v>752</v>
      </c>
      <c r="B9" s="1477">
        <v>407</v>
      </c>
      <c r="C9" s="1477">
        <v>258</v>
      </c>
      <c r="D9" s="1477">
        <v>70</v>
      </c>
      <c r="E9" s="1477">
        <v>79</v>
      </c>
      <c r="F9" s="1477">
        <v>2</v>
      </c>
      <c r="G9" s="1477">
        <v>2</v>
      </c>
      <c r="H9" s="1477">
        <v>0</v>
      </c>
      <c r="I9" s="1477">
        <v>0</v>
      </c>
      <c r="J9" s="1477">
        <v>875</v>
      </c>
      <c r="K9" s="1477">
        <v>223</v>
      </c>
      <c r="L9" s="1477">
        <v>28</v>
      </c>
      <c r="M9" s="1477">
        <v>5</v>
      </c>
      <c r="N9" s="1477">
        <v>2</v>
      </c>
      <c r="O9" s="1477">
        <v>23</v>
      </c>
      <c r="P9" s="1477">
        <v>0</v>
      </c>
      <c r="Q9" s="1477">
        <v>4</v>
      </c>
      <c r="R9" s="1477">
        <v>41</v>
      </c>
      <c r="S9" s="1477">
        <v>18</v>
      </c>
      <c r="T9" s="1477">
        <v>1628</v>
      </c>
    </row>
    <row r="10" spans="1:20" ht="16.5" customHeight="1">
      <c r="A10" s="1688" t="s">
        <v>751</v>
      </c>
      <c r="B10" s="1477">
        <v>599</v>
      </c>
      <c r="C10" s="1477">
        <v>367</v>
      </c>
      <c r="D10" s="1477">
        <v>107</v>
      </c>
      <c r="E10" s="1477">
        <v>125</v>
      </c>
      <c r="F10" s="1477">
        <v>9</v>
      </c>
      <c r="G10" s="1477">
        <v>9</v>
      </c>
      <c r="H10" s="1477">
        <v>0</v>
      </c>
      <c r="I10" s="1477">
        <v>0</v>
      </c>
      <c r="J10" s="1477">
        <v>1047</v>
      </c>
      <c r="K10" s="1477">
        <v>218</v>
      </c>
      <c r="L10" s="1477">
        <v>51</v>
      </c>
      <c r="M10" s="1477">
        <v>5</v>
      </c>
      <c r="N10" s="1477">
        <v>4</v>
      </c>
      <c r="O10" s="1477">
        <v>51</v>
      </c>
      <c r="P10" s="1477">
        <v>3</v>
      </c>
      <c r="Q10" s="1477">
        <v>3</v>
      </c>
      <c r="R10" s="1477">
        <v>48</v>
      </c>
      <c r="S10" s="1477">
        <v>12</v>
      </c>
      <c r="T10" s="1477">
        <v>2050</v>
      </c>
    </row>
    <row r="11" spans="1:20" ht="16.5" customHeight="1">
      <c r="A11" s="1688" t="s">
        <v>750</v>
      </c>
      <c r="B11" s="1477">
        <v>638</v>
      </c>
      <c r="C11" s="1477">
        <v>417</v>
      </c>
      <c r="D11" s="1477">
        <v>124</v>
      </c>
      <c r="E11" s="1477">
        <v>97</v>
      </c>
      <c r="F11" s="1477">
        <v>16</v>
      </c>
      <c r="G11" s="1477">
        <v>15</v>
      </c>
      <c r="H11" s="1477">
        <v>0</v>
      </c>
      <c r="I11" s="1477">
        <v>1</v>
      </c>
      <c r="J11" s="1477">
        <v>772</v>
      </c>
      <c r="K11" s="1477">
        <v>222</v>
      </c>
      <c r="L11" s="1477">
        <v>47</v>
      </c>
      <c r="M11" s="1477">
        <v>12</v>
      </c>
      <c r="N11" s="1477">
        <v>12</v>
      </c>
      <c r="O11" s="1477">
        <v>34</v>
      </c>
      <c r="P11" s="1477">
        <v>1</v>
      </c>
      <c r="Q11" s="1477">
        <v>0</v>
      </c>
      <c r="R11" s="1477">
        <v>14</v>
      </c>
      <c r="S11" s="1477">
        <v>5</v>
      </c>
      <c r="T11" s="1477">
        <v>1773</v>
      </c>
    </row>
    <row r="12" spans="1:20" ht="16.5" customHeight="1">
      <c r="A12" s="1688" t="s">
        <v>749</v>
      </c>
      <c r="B12" s="1477">
        <v>657</v>
      </c>
      <c r="C12" s="1477">
        <v>365</v>
      </c>
      <c r="D12" s="1477">
        <v>110</v>
      </c>
      <c r="E12" s="1477">
        <v>182</v>
      </c>
      <c r="F12" s="1477">
        <v>11</v>
      </c>
      <c r="G12" s="1477">
        <v>11</v>
      </c>
      <c r="H12" s="1477">
        <v>0</v>
      </c>
      <c r="I12" s="1477">
        <v>0</v>
      </c>
      <c r="J12" s="1477">
        <v>1520</v>
      </c>
      <c r="K12" s="1477">
        <v>311</v>
      </c>
      <c r="L12" s="1477">
        <v>50</v>
      </c>
      <c r="M12" s="1477">
        <v>5</v>
      </c>
      <c r="N12" s="1477">
        <v>5</v>
      </c>
      <c r="O12" s="1477">
        <v>76</v>
      </c>
      <c r="P12" s="1477">
        <v>2</v>
      </c>
      <c r="Q12" s="1477">
        <v>2</v>
      </c>
      <c r="R12" s="1477">
        <v>44</v>
      </c>
      <c r="S12" s="1477">
        <v>10</v>
      </c>
      <c r="T12" s="1477">
        <v>2693</v>
      </c>
    </row>
    <row r="13" spans="1:20" ht="16.5" customHeight="1">
      <c r="A13" s="1688" t="s">
        <v>748</v>
      </c>
      <c r="B13" s="1477">
        <v>455</v>
      </c>
      <c r="C13" s="1477">
        <v>175</v>
      </c>
      <c r="D13" s="1477">
        <v>99</v>
      </c>
      <c r="E13" s="1477">
        <v>181</v>
      </c>
      <c r="F13" s="1477">
        <v>16</v>
      </c>
      <c r="G13" s="1477">
        <v>12</v>
      </c>
      <c r="H13" s="1477">
        <v>2</v>
      </c>
      <c r="I13" s="1477">
        <v>2</v>
      </c>
      <c r="J13" s="1477">
        <v>1966</v>
      </c>
      <c r="K13" s="1477">
        <v>236</v>
      </c>
      <c r="L13" s="1477">
        <v>33</v>
      </c>
      <c r="M13" s="1477">
        <v>6</v>
      </c>
      <c r="N13" s="1477">
        <v>5</v>
      </c>
      <c r="O13" s="1477">
        <v>55</v>
      </c>
      <c r="P13" s="1477">
        <v>7</v>
      </c>
      <c r="Q13" s="1477">
        <v>2</v>
      </c>
      <c r="R13" s="1477">
        <v>56</v>
      </c>
      <c r="S13" s="1477">
        <v>51</v>
      </c>
      <c r="T13" s="1477">
        <v>2888</v>
      </c>
    </row>
    <row r="14" spans="1:20" ht="16.5" customHeight="1">
      <c r="A14" s="1688" t="s">
        <v>747</v>
      </c>
      <c r="B14" s="1477">
        <v>354</v>
      </c>
      <c r="C14" s="1477">
        <v>179</v>
      </c>
      <c r="D14" s="1477">
        <v>58</v>
      </c>
      <c r="E14" s="1477">
        <v>117</v>
      </c>
      <c r="F14" s="1477">
        <v>22</v>
      </c>
      <c r="G14" s="1477">
        <v>15</v>
      </c>
      <c r="H14" s="1477">
        <v>3</v>
      </c>
      <c r="I14" s="1477">
        <v>4</v>
      </c>
      <c r="J14" s="1477">
        <v>1452</v>
      </c>
      <c r="K14" s="1477">
        <v>198</v>
      </c>
      <c r="L14" s="1477">
        <v>40</v>
      </c>
      <c r="M14" s="1477">
        <v>18</v>
      </c>
      <c r="N14" s="1477">
        <v>8</v>
      </c>
      <c r="O14" s="1477">
        <v>68</v>
      </c>
      <c r="P14" s="1477">
        <v>1</v>
      </c>
      <c r="Q14" s="1477">
        <v>2</v>
      </c>
      <c r="R14" s="1477">
        <v>34</v>
      </c>
      <c r="S14" s="1477">
        <v>20</v>
      </c>
      <c r="T14" s="1477">
        <v>2217</v>
      </c>
    </row>
    <row r="15" spans="1:20" ht="16.5" customHeight="1">
      <c r="A15" s="1688" t="s">
        <v>746</v>
      </c>
      <c r="B15" s="1477">
        <v>373</v>
      </c>
      <c r="C15" s="1477">
        <v>188</v>
      </c>
      <c r="D15" s="1477">
        <v>57</v>
      </c>
      <c r="E15" s="1477">
        <v>128</v>
      </c>
      <c r="F15" s="1477">
        <v>52</v>
      </c>
      <c r="G15" s="1477">
        <v>31</v>
      </c>
      <c r="H15" s="1477">
        <v>4</v>
      </c>
      <c r="I15" s="1477">
        <v>17</v>
      </c>
      <c r="J15" s="1477">
        <v>1501</v>
      </c>
      <c r="K15" s="1477">
        <v>233</v>
      </c>
      <c r="L15" s="1477">
        <v>50</v>
      </c>
      <c r="M15" s="1477">
        <v>8</v>
      </c>
      <c r="N15" s="1477">
        <v>12</v>
      </c>
      <c r="O15" s="1477">
        <v>36</v>
      </c>
      <c r="P15" s="1477">
        <v>4</v>
      </c>
      <c r="Q15" s="1477">
        <v>0</v>
      </c>
      <c r="R15" s="1477">
        <v>16</v>
      </c>
      <c r="S15" s="1477">
        <v>3</v>
      </c>
      <c r="T15" s="1477">
        <v>2288</v>
      </c>
    </row>
    <row r="16" spans="1:20" ht="16.5" customHeight="1">
      <c r="A16" s="1688" t="s">
        <v>745</v>
      </c>
      <c r="B16" s="1477">
        <v>2540</v>
      </c>
      <c r="C16" s="1477">
        <v>1567</v>
      </c>
      <c r="D16" s="1477">
        <v>463</v>
      </c>
      <c r="E16" s="1477">
        <v>510</v>
      </c>
      <c r="F16" s="1477">
        <v>32</v>
      </c>
      <c r="G16" s="1477">
        <v>26</v>
      </c>
      <c r="H16" s="1477">
        <v>0</v>
      </c>
      <c r="I16" s="1477">
        <v>6</v>
      </c>
      <c r="J16" s="1477">
        <v>3084</v>
      </c>
      <c r="K16" s="1477">
        <v>597</v>
      </c>
      <c r="L16" s="1477">
        <v>103</v>
      </c>
      <c r="M16" s="1477">
        <v>18</v>
      </c>
      <c r="N16" s="1477">
        <v>17</v>
      </c>
      <c r="O16" s="1477">
        <v>50</v>
      </c>
      <c r="P16" s="1477">
        <v>4</v>
      </c>
      <c r="Q16" s="1477">
        <v>4</v>
      </c>
      <c r="R16" s="1477">
        <v>38</v>
      </c>
      <c r="S16" s="1477">
        <v>33</v>
      </c>
      <c r="T16" s="1477">
        <v>6520</v>
      </c>
    </row>
    <row r="17" spans="1:20" ht="16.5" customHeight="1">
      <c r="A17" s="1688" t="s">
        <v>744</v>
      </c>
      <c r="B17" s="1477">
        <v>1000</v>
      </c>
      <c r="C17" s="1477">
        <v>466</v>
      </c>
      <c r="D17" s="1477">
        <v>128</v>
      </c>
      <c r="E17" s="1477">
        <v>406</v>
      </c>
      <c r="F17" s="1477">
        <v>101</v>
      </c>
      <c r="G17" s="1477">
        <v>60</v>
      </c>
      <c r="H17" s="1477">
        <v>33</v>
      </c>
      <c r="I17" s="1477">
        <v>8</v>
      </c>
      <c r="J17" s="1477">
        <v>3350</v>
      </c>
      <c r="K17" s="1477">
        <v>483</v>
      </c>
      <c r="L17" s="1477">
        <v>85</v>
      </c>
      <c r="M17" s="1477">
        <v>17</v>
      </c>
      <c r="N17" s="1477">
        <v>11</v>
      </c>
      <c r="O17" s="1477">
        <v>43</v>
      </c>
      <c r="P17" s="1477">
        <v>4</v>
      </c>
      <c r="Q17" s="1477">
        <v>8</v>
      </c>
      <c r="R17" s="1477">
        <v>28</v>
      </c>
      <c r="S17" s="1477">
        <v>25</v>
      </c>
      <c r="T17" s="1477">
        <v>5155</v>
      </c>
    </row>
    <row r="18" spans="1:20" ht="16.5" customHeight="1">
      <c r="A18" s="1688" t="s">
        <v>743</v>
      </c>
      <c r="B18" s="1477">
        <v>2034</v>
      </c>
      <c r="C18" s="1477">
        <v>978</v>
      </c>
      <c r="D18" s="1477">
        <v>251</v>
      </c>
      <c r="E18" s="1477">
        <v>805</v>
      </c>
      <c r="F18" s="1477">
        <v>119</v>
      </c>
      <c r="G18" s="1477">
        <v>94</v>
      </c>
      <c r="H18" s="1477">
        <v>11</v>
      </c>
      <c r="I18" s="1477">
        <v>14</v>
      </c>
      <c r="J18" s="1477">
        <v>6490</v>
      </c>
      <c r="K18" s="1477">
        <v>1279</v>
      </c>
      <c r="L18" s="1477">
        <v>237</v>
      </c>
      <c r="M18" s="1477">
        <v>50</v>
      </c>
      <c r="N18" s="1477">
        <v>65</v>
      </c>
      <c r="O18" s="1477">
        <v>138</v>
      </c>
      <c r="P18" s="1477">
        <v>33</v>
      </c>
      <c r="Q18" s="1477">
        <v>25</v>
      </c>
      <c r="R18" s="1477">
        <v>82</v>
      </c>
      <c r="S18" s="1477">
        <v>127</v>
      </c>
      <c r="T18" s="1477">
        <v>10679</v>
      </c>
    </row>
    <row r="19" spans="1:20" ht="16.5" customHeight="1">
      <c r="A19" s="1688" t="s">
        <v>742</v>
      </c>
      <c r="B19" s="1477">
        <v>502</v>
      </c>
      <c r="C19" s="1477">
        <v>253</v>
      </c>
      <c r="D19" s="1477">
        <v>100</v>
      </c>
      <c r="E19" s="1477">
        <v>149</v>
      </c>
      <c r="F19" s="1477">
        <v>45</v>
      </c>
      <c r="G19" s="1477">
        <v>40</v>
      </c>
      <c r="H19" s="1477">
        <v>1</v>
      </c>
      <c r="I19" s="1477">
        <v>4</v>
      </c>
      <c r="J19" s="1477">
        <v>1704</v>
      </c>
      <c r="K19" s="1477">
        <v>305</v>
      </c>
      <c r="L19" s="1477">
        <v>47</v>
      </c>
      <c r="M19" s="1477">
        <v>4</v>
      </c>
      <c r="N19" s="1477">
        <v>8</v>
      </c>
      <c r="O19" s="1477">
        <v>26</v>
      </c>
      <c r="P19" s="1477">
        <v>4</v>
      </c>
      <c r="Q19" s="1477">
        <v>2</v>
      </c>
      <c r="R19" s="1477">
        <v>20</v>
      </c>
      <c r="S19" s="1477">
        <v>4</v>
      </c>
      <c r="T19" s="1477">
        <v>2671</v>
      </c>
    </row>
    <row r="20" spans="1:20" ht="16.5" customHeight="1">
      <c r="A20" s="1688" t="s">
        <v>741</v>
      </c>
      <c r="B20" s="1477">
        <v>671</v>
      </c>
      <c r="C20" s="1477">
        <v>430</v>
      </c>
      <c r="D20" s="1477">
        <v>125</v>
      </c>
      <c r="E20" s="1477">
        <v>116</v>
      </c>
      <c r="F20" s="1477">
        <v>6</v>
      </c>
      <c r="G20" s="1477">
        <v>5</v>
      </c>
      <c r="H20" s="1477">
        <v>0</v>
      </c>
      <c r="I20" s="1477">
        <v>1</v>
      </c>
      <c r="J20" s="1477">
        <v>872</v>
      </c>
      <c r="K20" s="1477">
        <v>211</v>
      </c>
      <c r="L20" s="1477">
        <v>38</v>
      </c>
      <c r="M20" s="1477">
        <v>9</v>
      </c>
      <c r="N20" s="1477">
        <v>7</v>
      </c>
      <c r="O20" s="1477">
        <v>31</v>
      </c>
      <c r="P20" s="1477">
        <v>3</v>
      </c>
      <c r="Q20" s="1477">
        <v>1</v>
      </c>
      <c r="R20" s="1477">
        <v>15</v>
      </c>
      <c r="S20" s="1477">
        <v>13</v>
      </c>
      <c r="T20" s="1477">
        <v>1877</v>
      </c>
    </row>
    <row r="21" spans="1:20" ht="16.5" customHeight="1">
      <c r="A21" s="1688" t="s">
        <v>740</v>
      </c>
      <c r="B21" s="1477">
        <v>406</v>
      </c>
      <c r="C21" s="1477">
        <v>248</v>
      </c>
      <c r="D21" s="1477">
        <v>44</v>
      </c>
      <c r="E21" s="1477">
        <v>114</v>
      </c>
      <c r="F21" s="1477">
        <v>10</v>
      </c>
      <c r="G21" s="1477">
        <v>9</v>
      </c>
      <c r="H21" s="1477">
        <v>0</v>
      </c>
      <c r="I21" s="1477">
        <v>1</v>
      </c>
      <c r="J21" s="1477">
        <v>882</v>
      </c>
      <c r="K21" s="1477">
        <v>178</v>
      </c>
      <c r="L21" s="1477">
        <v>43</v>
      </c>
      <c r="M21" s="1477">
        <v>6</v>
      </c>
      <c r="N21" s="1477">
        <v>4</v>
      </c>
      <c r="O21" s="1477">
        <v>13</v>
      </c>
      <c r="P21" s="1477">
        <v>4</v>
      </c>
      <c r="Q21" s="1477">
        <v>1</v>
      </c>
      <c r="R21" s="1477">
        <v>11</v>
      </c>
      <c r="S21" s="1477">
        <v>9</v>
      </c>
      <c r="T21" s="1477">
        <v>1567</v>
      </c>
    </row>
    <row r="22" spans="1:20" ht="16.5" customHeight="1">
      <c r="A22" s="1688" t="s">
        <v>739</v>
      </c>
      <c r="B22" s="1477">
        <v>486</v>
      </c>
      <c r="C22" s="1477">
        <v>265</v>
      </c>
      <c r="D22" s="1477">
        <v>59</v>
      </c>
      <c r="E22" s="1477">
        <v>162</v>
      </c>
      <c r="F22" s="1477">
        <v>15</v>
      </c>
      <c r="G22" s="1477">
        <v>11</v>
      </c>
      <c r="H22" s="1477">
        <v>0</v>
      </c>
      <c r="I22" s="1477">
        <v>4</v>
      </c>
      <c r="J22" s="1477">
        <v>924</v>
      </c>
      <c r="K22" s="1477">
        <v>202</v>
      </c>
      <c r="L22" s="1477">
        <v>55</v>
      </c>
      <c r="M22" s="1477">
        <v>10</v>
      </c>
      <c r="N22" s="1477">
        <v>10</v>
      </c>
      <c r="O22" s="1477">
        <v>31</v>
      </c>
      <c r="P22" s="1477">
        <v>10</v>
      </c>
      <c r="Q22" s="1477">
        <v>3</v>
      </c>
      <c r="R22" s="1477">
        <v>24</v>
      </c>
      <c r="S22" s="1477">
        <v>15</v>
      </c>
      <c r="T22" s="1477">
        <v>1785</v>
      </c>
    </row>
    <row r="23" spans="1:20" ht="16.5" customHeight="1">
      <c r="A23" s="1688" t="s">
        <v>738</v>
      </c>
      <c r="B23" s="1477">
        <v>291</v>
      </c>
      <c r="C23" s="1477">
        <v>161</v>
      </c>
      <c r="D23" s="1477">
        <v>25</v>
      </c>
      <c r="E23" s="1477">
        <v>105</v>
      </c>
      <c r="F23" s="1477">
        <v>12</v>
      </c>
      <c r="G23" s="1477">
        <v>9</v>
      </c>
      <c r="H23" s="1477">
        <v>0</v>
      </c>
      <c r="I23" s="1477">
        <v>3</v>
      </c>
      <c r="J23" s="1477">
        <v>528</v>
      </c>
      <c r="K23" s="1477">
        <v>138</v>
      </c>
      <c r="L23" s="1477">
        <v>57</v>
      </c>
      <c r="M23" s="1477">
        <v>4</v>
      </c>
      <c r="N23" s="1477">
        <v>3</v>
      </c>
      <c r="O23" s="1477">
        <v>6</v>
      </c>
      <c r="P23" s="1477">
        <v>0</v>
      </c>
      <c r="Q23" s="1477">
        <v>2</v>
      </c>
      <c r="R23" s="1477">
        <v>5</v>
      </c>
      <c r="S23" s="1477">
        <v>3</v>
      </c>
      <c r="T23" s="1477">
        <v>1049</v>
      </c>
    </row>
    <row r="24" spans="1:20" ht="16.5" customHeight="1">
      <c r="A24" s="1688" t="s">
        <v>737</v>
      </c>
      <c r="B24" s="1477">
        <v>140</v>
      </c>
      <c r="C24" s="1477">
        <v>83</v>
      </c>
      <c r="D24" s="1477">
        <v>14</v>
      </c>
      <c r="E24" s="1477">
        <v>43</v>
      </c>
      <c r="F24" s="1477">
        <v>15</v>
      </c>
      <c r="G24" s="1477">
        <v>12</v>
      </c>
      <c r="H24" s="1477">
        <v>0</v>
      </c>
      <c r="I24" s="1477">
        <v>3</v>
      </c>
      <c r="J24" s="1477">
        <v>670</v>
      </c>
      <c r="K24" s="1477">
        <v>94</v>
      </c>
      <c r="L24" s="1477">
        <v>23</v>
      </c>
      <c r="M24" s="1477">
        <v>2</v>
      </c>
      <c r="N24" s="1477">
        <v>3</v>
      </c>
      <c r="O24" s="1477">
        <v>31</v>
      </c>
      <c r="P24" s="1477">
        <v>2</v>
      </c>
      <c r="Q24" s="1477">
        <v>1</v>
      </c>
      <c r="R24" s="1477">
        <v>10</v>
      </c>
      <c r="S24" s="1477">
        <v>7</v>
      </c>
      <c r="T24" s="1477">
        <v>998</v>
      </c>
    </row>
    <row r="25" spans="1:20" ht="16.5" customHeight="1">
      <c r="A25" s="1688" t="s">
        <v>736</v>
      </c>
      <c r="B25" s="1477">
        <v>434</v>
      </c>
      <c r="C25" s="1477">
        <v>157</v>
      </c>
      <c r="D25" s="1477">
        <v>37</v>
      </c>
      <c r="E25" s="1477">
        <v>240</v>
      </c>
      <c r="F25" s="1477">
        <v>27</v>
      </c>
      <c r="G25" s="1477">
        <v>25</v>
      </c>
      <c r="H25" s="1477">
        <v>1</v>
      </c>
      <c r="I25" s="1477">
        <v>1</v>
      </c>
      <c r="J25" s="1477">
        <v>1290</v>
      </c>
      <c r="K25" s="1477">
        <v>227</v>
      </c>
      <c r="L25" s="1477">
        <v>56</v>
      </c>
      <c r="M25" s="1477">
        <v>16</v>
      </c>
      <c r="N25" s="1477">
        <v>9</v>
      </c>
      <c r="O25" s="1477">
        <v>20</v>
      </c>
      <c r="P25" s="1477">
        <v>2</v>
      </c>
      <c r="Q25" s="1477">
        <v>1</v>
      </c>
      <c r="R25" s="1477">
        <v>19</v>
      </c>
      <c r="S25" s="1477">
        <v>7</v>
      </c>
      <c r="T25" s="1477">
        <v>2108</v>
      </c>
    </row>
    <row r="26" spans="1:20" ht="16.5" customHeight="1">
      <c r="A26" s="1688" t="s">
        <v>735</v>
      </c>
      <c r="B26" s="1477">
        <v>317</v>
      </c>
      <c r="C26" s="1477">
        <v>212</v>
      </c>
      <c r="D26" s="1477">
        <v>24</v>
      </c>
      <c r="E26" s="1477">
        <v>81</v>
      </c>
      <c r="F26" s="1477">
        <v>12</v>
      </c>
      <c r="G26" s="1477">
        <v>9</v>
      </c>
      <c r="H26" s="1477">
        <v>2</v>
      </c>
      <c r="I26" s="1477">
        <v>1</v>
      </c>
      <c r="J26" s="1477">
        <v>1143</v>
      </c>
      <c r="K26" s="1477">
        <v>184</v>
      </c>
      <c r="L26" s="1477">
        <v>30</v>
      </c>
      <c r="M26" s="1477">
        <v>11</v>
      </c>
      <c r="N26" s="1477">
        <v>22</v>
      </c>
      <c r="O26" s="1477">
        <v>37</v>
      </c>
      <c r="P26" s="1477">
        <v>2</v>
      </c>
      <c r="Q26" s="1477">
        <v>4</v>
      </c>
      <c r="R26" s="1477">
        <v>20</v>
      </c>
      <c r="S26" s="1477">
        <v>3</v>
      </c>
      <c r="T26" s="1477">
        <v>1785</v>
      </c>
    </row>
    <row r="27" spans="1:20" ht="16.5" customHeight="1">
      <c r="A27" s="1688" t="s">
        <v>734</v>
      </c>
      <c r="B27" s="1477">
        <v>175</v>
      </c>
      <c r="C27" s="1477">
        <v>108</v>
      </c>
      <c r="D27" s="1477">
        <v>19</v>
      </c>
      <c r="E27" s="1477">
        <v>48</v>
      </c>
      <c r="F27" s="1477">
        <v>27</v>
      </c>
      <c r="G27" s="1477">
        <v>24</v>
      </c>
      <c r="H27" s="1477">
        <v>1</v>
      </c>
      <c r="I27" s="1477">
        <v>2</v>
      </c>
      <c r="J27" s="1477">
        <v>1185</v>
      </c>
      <c r="K27" s="1477">
        <v>152</v>
      </c>
      <c r="L27" s="1477">
        <v>24</v>
      </c>
      <c r="M27" s="1477">
        <v>5</v>
      </c>
      <c r="N27" s="1477">
        <v>5</v>
      </c>
      <c r="O27" s="1477">
        <v>15</v>
      </c>
      <c r="P27" s="1477">
        <v>3</v>
      </c>
      <c r="Q27" s="1477">
        <v>0</v>
      </c>
      <c r="R27" s="1477">
        <v>18</v>
      </c>
      <c r="S27" s="1477">
        <v>3</v>
      </c>
      <c r="T27" s="1477">
        <v>1612</v>
      </c>
    </row>
    <row r="28" spans="1:20" ht="16.5" customHeight="1">
      <c r="A28" s="1688" t="s">
        <v>733</v>
      </c>
      <c r="B28" s="1477">
        <v>550</v>
      </c>
      <c r="C28" s="1477">
        <v>232</v>
      </c>
      <c r="D28" s="1477">
        <v>60</v>
      </c>
      <c r="E28" s="1477">
        <v>258</v>
      </c>
      <c r="F28" s="1477">
        <v>22</v>
      </c>
      <c r="G28" s="1477">
        <v>14</v>
      </c>
      <c r="H28" s="1477">
        <v>4</v>
      </c>
      <c r="I28" s="1477">
        <v>4</v>
      </c>
      <c r="J28" s="1477">
        <v>2171</v>
      </c>
      <c r="K28" s="1477">
        <v>389</v>
      </c>
      <c r="L28" s="1477">
        <v>84</v>
      </c>
      <c r="M28" s="1477">
        <v>14</v>
      </c>
      <c r="N28" s="1477">
        <v>14</v>
      </c>
      <c r="O28" s="1477">
        <v>55</v>
      </c>
      <c r="P28" s="1477">
        <v>3</v>
      </c>
      <c r="Q28" s="1477">
        <v>3</v>
      </c>
      <c r="R28" s="1477">
        <v>22</v>
      </c>
      <c r="S28" s="1477">
        <v>50</v>
      </c>
      <c r="T28" s="1477">
        <v>3377</v>
      </c>
    </row>
    <row r="29" spans="1:20" ht="16.5" customHeight="1">
      <c r="A29" s="1688" t="s">
        <v>732</v>
      </c>
      <c r="B29" s="1477">
        <v>469</v>
      </c>
      <c r="C29" s="1477">
        <v>157</v>
      </c>
      <c r="D29" s="1477">
        <v>46</v>
      </c>
      <c r="E29" s="1477">
        <v>266</v>
      </c>
      <c r="F29" s="1477">
        <v>16</v>
      </c>
      <c r="G29" s="1477">
        <v>15</v>
      </c>
      <c r="H29" s="1477">
        <v>1</v>
      </c>
      <c r="I29" s="1477">
        <v>0</v>
      </c>
      <c r="J29" s="1477">
        <v>1290</v>
      </c>
      <c r="K29" s="1477">
        <v>188</v>
      </c>
      <c r="L29" s="1477">
        <v>43</v>
      </c>
      <c r="M29" s="1477">
        <v>15</v>
      </c>
      <c r="N29" s="1477">
        <v>6</v>
      </c>
      <c r="O29" s="1477">
        <v>33</v>
      </c>
      <c r="P29" s="1477">
        <v>10</v>
      </c>
      <c r="Q29" s="1477">
        <v>15</v>
      </c>
      <c r="R29" s="1477">
        <v>17</v>
      </c>
      <c r="S29" s="1477">
        <v>26</v>
      </c>
      <c r="T29" s="1477">
        <v>2128</v>
      </c>
    </row>
    <row r="30" spans="1:20" ht="16.5" customHeight="1">
      <c r="A30" s="1688" t="s">
        <v>731</v>
      </c>
      <c r="B30" s="1477">
        <v>295</v>
      </c>
      <c r="C30" s="1477">
        <v>184</v>
      </c>
      <c r="D30" s="1477">
        <v>34</v>
      </c>
      <c r="E30" s="1477">
        <v>77</v>
      </c>
      <c r="F30" s="1477">
        <v>12</v>
      </c>
      <c r="G30" s="1477">
        <v>10</v>
      </c>
      <c r="H30" s="1477">
        <v>2</v>
      </c>
      <c r="I30" s="1477">
        <v>0</v>
      </c>
      <c r="J30" s="1477">
        <v>533</v>
      </c>
      <c r="K30" s="1477">
        <v>147</v>
      </c>
      <c r="L30" s="1477">
        <v>24</v>
      </c>
      <c r="M30" s="1477">
        <v>16</v>
      </c>
      <c r="N30" s="1477">
        <v>4</v>
      </c>
      <c r="O30" s="1477">
        <v>21</v>
      </c>
      <c r="P30" s="1477">
        <v>3</v>
      </c>
      <c r="Q30" s="1477">
        <v>1</v>
      </c>
      <c r="R30" s="1477">
        <v>8</v>
      </c>
      <c r="S30" s="1477">
        <v>6</v>
      </c>
      <c r="T30" s="1477">
        <v>1070</v>
      </c>
    </row>
    <row r="31" spans="1:20" ht="16.5" customHeight="1">
      <c r="A31" s="1688" t="s">
        <v>730</v>
      </c>
      <c r="B31" s="1477">
        <v>258</v>
      </c>
      <c r="C31" s="1477">
        <v>132</v>
      </c>
      <c r="D31" s="1477">
        <v>45</v>
      </c>
      <c r="E31" s="1477">
        <v>81</v>
      </c>
      <c r="F31" s="1477">
        <v>15</v>
      </c>
      <c r="G31" s="1477">
        <v>14</v>
      </c>
      <c r="H31" s="1477">
        <v>0</v>
      </c>
      <c r="I31" s="1477">
        <v>1</v>
      </c>
      <c r="J31" s="1477">
        <v>569</v>
      </c>
      <c r="K31" s="1477">
        <v>97</v>
      </c>
      <c r="L31" s="1477">
        <v>18</v>
      </c>
      <c r="M31" s="1477">
        <v>2</v>
      </c>
      <c r="N31" s="1477">
        <v>1</v>
      </c>
      <c r="O31" s="1477">
        <v>11</v>
      </c>
      <c r="P31" s="1477">
        <v>2</v>
      </c>
      <c r="Q31" s="1477">
        <v>12</v>
      </c>
      <c r="R31" s="1477">
        <v>12</v>
      </c>
      <c r="S31" s="1477">
        <v>9</v>
      </c>
      <c r="T31" s="1477">
        <v>1006</v>
      </c>
    </row>
    <row r="32" spans="1:20" ht="16.5" customHeight="1">
      <c r="A32" s="1688" t="s">
        <v>729</v>
      </c>
      <c r="B32" s="1477">
        <v>1774</v>
      </c>
      <c r="C32" s="1477">
        <v>741</v>
      </c>
      <c r="D32" s="1477">
        <v>249</v>
      </c>
      <c r="E32" s="1477">
        <v>784</v>
      </c>
      <c r="F32" s="1477">
        <v>127</v>
      </c>
      <c r="G32" s="1477">
        <v>82</v>
      </c>
      <c r="H32" s="1477">
        <v>29</v>
      </c>
      <c r="I32" s="1477">
        <v>16</v>
      </c>
      <c r="J32" s="1477">
        <v>4358</v>
      </c>
      <c r="K32" s="1477">
        <v>804</v>
      </c>
      <c r="L32" s="1477">
        <v>124</v>
      </c>
      <c r="M32" s="1477">
        <v>27</v>
      </c>
      <c r="N32" s="1477">
        <v>35</v>
      </c>
      <c r="O32" s="1477">
        <v>115</v>
      </c>
      <c r="P32" s="1477">
        <v>14</v>
      </c>
      <c r="Q32" s="1477">
        <v>5</v>
      </c>
      <c r="R32" s="1477">
        <v>31</v>
      </c>
      <c r="S32" s="1477">
        <v>40</v>
      </c>
      <c r="T32" s="1477">
        <v>7454</v>
      </c>
    </row>
    <row r="33" spans="1:20" ht="16.5" customHeight="1">
      <c r="A33" s="1688" t="s">
        <v>728</v>
      </c>
      <c r="B33" s="1477">
        <v>958</v>
      </c>
      <c r="C33" s="1477">
        <v>399</v>
      </c>
      <c r="D33" s="1477">
        <v>109</v>
      </c>
      <c r="E33" s="1477">
        <v>450</v>
      </c>
      <c r="F33" s="1477">
        <v>26</v>
      </c>
      <c r="G33" s="1477">
        <v>23</v>
      </c>
      <c r="H33" s="1477">
        <v>2</v>
      </c>
      <c r="I33" s="1477">
        <v>1</v>
      </c>
      <c r="J33" s="1477">
        <v>2152</v>
      </c>
      <c r="K33" s="1477">
        <v>280</v>
      </c>
      <c r="L33" s="1477">
        <v>77</v>
      </c>
      <c r="M33" s="1477">
        <v>6</v>
      </c>
      <c r="N33" s="1477">
        <v>21</v>
      </c>
      <c r="O33" s="1477">
        <v>63</v>
      </c>
      <c r="P33" s="1477">
        <v>5</v>
      </c>
      <c r="Q33" s="1477">
        <v>3</v>
      </c>
      <c r="R33" s="1477">
        <v>36</v>
      </c>
      <c r="S33" s="1477">
        <v>127</v>
      </c>
      <c r="T33" s="1477">
        <v>3754</v>
      </c>
    </row>
    <row r="34" spans="1:20" ht="16.5" customHeight="1">
      <c r="A34" s="1688" t="s">
        <v>727</v>
      </c>
      <c r="B34" s="1477">
        <v>317</v>
      </c>
      <c r="C34" s="1477">
        <v>205</v>
      </c>
      <c r="D34" s="1477">
        <v>52</v>
      </c>
      <c r="E34" s="1477">
        <v>60</v>
      </c>
      <c r="F34" s="1477">
        <v>14</v>
      </c>
      <c r="G34" s="1477">
        <v>9</v>
      </c>
      <c r="H34" s="1477">
        <v>2</v>
      </c>
      <c r="I34" s="1477">
        <v>3</v>
      </c>
      <c r="J34" s="1477">
        <v>741</v>
      </c>
      <c r="K34" s="1477">
        <v>170</v>
      </c>
      <c r="L34" s="1477">
        <v>42</v>
      </c>
      <c r="M34" s="1477">
        <v>4</v>
      </c>
      <c r="N34" s="1477">
        <v>11</v>
      </c>
      <c r="O34" s="1477">
        <v>14</v>
      </c>
      <c r="P34" s="1477">
        <v>3</v>
      </c>
      <c r="Q34" s="1477">
        <v>0</v>
      </c>
      <c r="R34" s="1477">
        <v>4</v>
      </c>
      <c r="S34" s="1477">
        <v>13</v>
      </c>
      <c r="T34" s="1477">
        <v>1333</v>
      </c>
    </row>
    <row r="35" spans="1:20" ht="16.5" customHeight="1">
      <c r="A35" s="1688" t="s">
        <v>726</v>
      </c>
      <c r="B35" s="1477">
        <v>39</v>
      </c>
      <c r="C35" s="1477">
        <v>8</v>
      </c>
      <c r="D35" s="1477">
        <v>3</v>
      </c>
      <c r="E35" s="1477">
        <v>28</v>
      </c>
      <c r="F35" s="1477">
        <v>6</v>
      </c>
      <c r="G35" s="1477">
        <v>3</v>
      </c>
      <c r="H35" s="1477">
        <v>1</v>
      </c>
      <c r="I35" s="1477">
        <v>2</v>
      </c>
      <c r="J35" s="1477">
        <v>731</v>
      </c>
      <c r="K35" s="1477">
        <v>90</v>
      </c>
      <c r="L35" s="1477">
        <v>20</v>
      </c>
      <c r="M35" s="1477">
        <v>4</v>
      </c>
      <c r="N35" s="1477">
        <v>8</v>
      </c>
      <c r="O35" s="1477">
        <v>24</v>
      </c>
      <c r="P35" s="1477">
        <v>0</v>
      </c>
      <c r="Q35" s="1477">
        <v>0</v>
      </c>
      <c r="R35" s="1477">
        <v>3</v>
      </c>
      <c r="S35" s="1477">
        <v>5</v>
      </c>
      <c r="T35" s="1477">
        <v>930</v>
      </c>
    </row>
    <row r="36" spans="1:20" ht="16.5" customHeight="1">
      <c r="A36" s="1688" t="s">
        <v>725</v>
      </c>
      <c r="B36" s="1477">
        <v>310</v>
      </c>
      <c r="C36" s="1477">
        <v>172</v>
      </c>
      <c r="D36" s="1477">
        <v>69</v>
      </c>
      <c r="E36" s="1477">
        <v>69</v>
      </c>
      <c r="F36" s="1477">
        <v>8</v>
      </c>
      <c r="G36" s="1477">
        <v>7</v>
      </c>
      <c r="H36" s="1477">
        <v>0</v>
      </c>
      <c r="I36" s="1477">
        <v>1</v>
      </c>
      <c r="J36" s="1477">
        <v>418</v>
      </c>
      <c r="K36" s="1477">
        <v>90</v>
      </c>
      <c r="L36" s="1477">
        <v>10</v>
      </c>
      <c r="M36" s="1477">
        <v>3</v>
      </c>
      <c r="N36" s="1477">
        <v>2</v>
      </c>
      <c r="O36" s="1477">
        <v>7</v>
      </c>
      <c r="P36" s="1477">
        <v>5</v>
      </c>
      <c r="Q36" s="1477">
        <v>0</v>
      </c>
      <c r="R36" s="1477">
        <v>1</v>
      </c>
      <c r="S36" s="1477">
        <v>4</v>
      </c>
      <c r="T36" s="1477">
        <v>858</v>
      </c>
    </row>
    <row r="37" spans="1:20" ht="16.5" customHeight="1">
      <c r="A37" s="1688" t="s">
        <v>724</v>
      </c>
      <c r="B37" s="1477">
        <v>350</v>
      </c>
      <c r="C37" s="1477">
        <v>229</v>
      </c>
      <c r="D37" s="1477">
        <v>45</v>
      </c>
      <c r="E37" s="1477">
        <v>76</v>
      </c>
      <c r="F37" s="1477">
        <v>4</v>
      </c>
      <c r="G37" s="1477">
        <v>3</v>
      </c>
      <c r="H37" s="1477">
        <v>0</v>
      </c>
      <c r="I37" s="1477">
        <v>1</v>
      </c>
      <c r="J37" s="1477">
        <v>556</v>
      </c>
      <c r="K37" s="1477">
        <v>130</v>
      </c>
      <c r="L37" s="1477">
        <v>45</v>
      </c>
      <c r="M37" s="1477">
        <v>7</v>
      </c>
      <c r="N37" s="1477">
        <v>7</v>
      </c>
      <c r="O37" s="1477">
        <v>17</v>
      </c>
      <c r="P37" s="1477">
        <v>3</v>
      </c>
      <c r="Q37" s="1477">
        <v>1</v>
      </c>
      <c r="R37" s="1477">
        <v>5</v>
      </c>
      <c r="S37" s="1477">
        <v>5</v>
      </c>
      <c r="T37" s="1477">
        <v>1130</v>
      </c>
    </row>
    <row r="38" spans="1:20" ht="16.5" customHeight="1">
      <c r="A38" s="1688" t="s">
        <v>723</v>
      </c>
      <c r="B38" s="1477">
        <v>351</v>
      </c>
      <c r="C38" s="1477">
        <v>225</v>
      </c>
      <c r="D38" s="1477">
        <v>42</v>
      </c>
      <c r="E38" s="1477">
        <v>84</v>
      </c>
      <c r="F38" s="1477">
        <v>4</v>
      </c>
      <c r="G38" s="1477">
        <v>4</v>
      </c>
      <c r="H38" s="1477">
        <v>0</v>
      </c>
      <c r="I38" s="1477">
        <v>0</v>
      </c>
      <c r="J38" s="1477">
        <v>657</v>
      </c>
      <c r="K38" s="1477">
        <v>119</v>
      </c>
      <c r="L38" s="1477">
        <v>24</v>
      </c>
      <c r="M38" s="1477">
        <v>5</v>
      </c>
      <c r="N38" s="1477">
        <v>3</v>
      </c>
      <c r="O38" s="1477">
        <v>16</v>
      </c>
      <c r="P38" s="1477">
        <v>4</v>
      </c>
      <c r="Q38" s="1477">
        <v>0</v>
      </c>
      <c r="R38" s="1477">
        <v>6</v>
      </c>
      <c r="S38" s="1477">
        <v>1</v>
      </c>
      <c r="T38" s="1477">
        <v>1190</v>
      </c>
    </row>
    <row r="39" spans="1:20" ht="16.5" customHeight="1">
      <c r="A39" s="1688" t="s">
        <v>722</v>
      </c>
      <c r="B39" s="1477">
        <v>814</v>
      </c>
      <c r="C39" s="1477">
        <v>453</v>
      </c>
      <c r="D39" s="1477">
        <v>100</v>
      </c>
      <c r="E39" s="1477">
        <v>261</v>
      </c>
      <c r="F39" s="1477">
        <v>70</v>
      </c>
      <c r="G39" s="1477">
        <v>65</v>
      </c>
      <c r="H39" s="1477">
        <v>4</v>
      </c>
      <c r="I39" s="1477">
        <v>1</v>
      </c>
      <c r="J39" s="1477">
        <v>1345</v>
      </c>
      <c r="K39" s="1477">
        <v>240</v>
      </c>
      <c r="L39" s="1477">
        <v>32</v>
      </c>
      <c r="M39" s="1477">
        <v>7</v>
      </c>
      <c r="N39" s="1477">
        <v>16</v>
      </c>
      <c r="O39" s="1477">
        <v>57</v>
      </c>
      <c r="P39" s="1477">
        <v>1</v>
      </c>
      <c r="Q39" s="1477">
        <v>5</v>
      </c>
      <c r="R39" s="1477">
        <v>30</v>
      </c>
      <c r="S39" s="1477">
        <v>21</v>
      </c>
      <c r="T39" s="1477">
        <v>2638</v>
      </c>
    </row>
    <row r="40" spans="1:20" ht="16.5" customHeight="1">
      <c r="A40" s="1688" t="s">
        <v>721</v>
      </c>
      <c r="B40" s="1477">
        <v>972</v>
      </c>
      <c r="C40" s="1477">
        <v>675</v>
      </c>
      <c r="D40" s="1477">
        <v>204</v>
      </c>
      <c r="E40" s="1477">
        <v>93</v>
      </c>
      <c r="F40" s="1477">
        <v>33</v>
      </c>
      <c r="G40" s="1477">
        <v>30</v>
      </c>
      <c r="H40" s="1477">
        <v>2</v>
      </c>
      <c r="I40" s="1477">
        <v>1</v>
      </c>
      <c r="J40" s="1477">
        <v>1483</v>
      </c>
      <c r="K40" s="1477">
        <v>228</v>
      </c>
      <c r="L40" s="1477">
        <v>50</v>
      </c>
      <c r="M40" s="1477">
        <v>6</v>
      </c>
      <c r="N40" s="1477">
        <v>21</v>
      </c>
      <c r="O40" s="1477">
        <v>55</v>
      </c>
      <c r="P40" s="1477">
        <v>6</v>
      </c>
      <c r="Q40" s="1477">
        <v>8</v>
      </c>
      <c r="R40" s="1477">
        <v>17</v>
      </c>
      <c r="S40" s="1477">
        <v>4</v>
      </c>
      <c r="T40" s="1477">
        <v>2883</v>
      </c>
    </row>
    <row r="41" spans="1:20" ht="16.5" customHeight="1">
      <c r="A41" s="1688" t="s">
        <v>720</v>
      </c>
      <c r="B41" s="1477">
        <v>206</v>
      </c>
      <c r="C41" s="1477">
        <v>76</v>
      </c>
      <c r="D41" s="1477">
        <v>21</v>
      </c>
      <c r="E41" s="1477">
        <v>109</v>
      </c>
      <c r="F41" s="1477">
        <v>7</v>
      </c>
      <c r="G41" s="1477">
        <v>7</v>
      </c>
      <c r="H41" s="1477">
        <v>0</v>
      </c>
      <c r="I41" s="1477">
        <v>0</v>
      </c>
      <c r="J41" s="1477">
        <v>1158</v>
      </c>
      <c r="K41" s="1477">
        <v>102</v>
      </c>
      <c r="L41" s="1477">
        <v>28</v>
      </c>
      <c r="M41" s="1477">
        <v>9</v>
      </c>
      <c r="N41" s="1477">
        <v>11</v>
      </c>
      <c r="O41" s="1477">
        <v>38</v>
      </c>
      <c r="P41" s="1477">
        <v>3</v>
      </c>
      <c r="Q41" s="1477">
        <v>1</v>
      </c>
      <c r="R41" s="1477">
        <v>15</v>
      </c>
      <c r="S41" s="1477">
        <v>8</v>
      </c>
      <c r="T41" s="1477">
        <v>1586</v>
      </c>
    </row>
    <row r="42" spans="1:20" ht="16.5" customHeight="1">
      <c r="A42" s="1688" t="s">
        <v>719</v>
      </c>
      <c r="B42" s="1477">
        <v>333</v>
      </c>
      <c r="C42" s="1477">
        <v>202</v>
      </c>
      <c r="D42" s="1477">
        <v>39</v>
      </c>
      <c r="E42" s="1477">
        <v>92</v>
      </c>
      <c r="F42" s="1477">
        <v>10</v>
      </c>
      <c r="G42" s="1477">
        <v>9</v>
      </c>
      <c r="H42" s="1477">
        <v>1</v>
      </c>
      <c r="I42" s="1477">
        <v>0</v>
      </c>
      <c r="J42" s="1477">
        <v>935</v>
      </c>
      <c r="K42" s="1477">
        <v>142</v>
      </c>
      <c r="L42" s="1477">
        <v>36</v>
      </c>
      <c r="M42" s="1477">
        <v>6</v>
      </c>
      <c r="N42" s="1477">
        <v>6</v>
      </c>
      <c r="O42" s="1477">
        <v>30</v>
      </c>
      <c r="P42" s="1477">
        <v>0</v>
      </c>
      <c r="Q42" s="1477">
        <v>3</v>
      </c>
      <c r="R42" s="1477">
        <v>21</v>
      </c>
      <c r="S42" s="1477">
        <v>19</v>
      </c>
      <c r="T42" s="1477">
        <v>1541</v>
      </c>
    </row>
    <row r="43" spans="1:20" ht="16.5" customHeight="1">
      <c r="A43" s="1688" t="s">
        <v>718</v>
      </c>
      <c r="B43" s="1477">
        <v>547</v>
      </c>
      <c r="C43" s="1477">
        <v>285</v>
      </c>
      <c r="D43" s="1477">
        <v>86</v>
      </c>
      <c r="E43" s="1477">
        <v>176</v>
      </c>
      <c r="F43" s="1477">
        <v>19</v>
      </c>
      <c r="G43" s="1477">
        <v>15</v>
      </c>
      <c r="H43" s="1477">
        <v>1</v>
      </c>
      <c r="I43" s="1477">
        <v>3</v>
      </c>
      <c r="J43" s="1477">
        <v>1239</v>
      </c>
      <c r="K43" s="1477">
        <v>185</v>
      </c>
      <c r="L43" s="1477">
        <v>41</v>
      </c>
      <c r="M43" s="1477">
        <v>10</v>
      </c>
      <c r="N43" s="1477">
        <v>9</v>
      </c>
      <c r="O43" s="1477">
        <v>43</v>
      </c>
      <c r="P43" s="1477">
        <v>4</v>
      </c>
      <c r="Q43" s="1477">
        <v>1</v>
      </c>
      <c r="R43" s="1477">
        <v>19</v>
      </c>
      <c r="S43" s="1477">
        <v>6</v>
      </c>
      <c r="T43" s="1477">
        <v>2123</v>
      </c>
    </row>
    <row r="44" spans="1:20" ht="16.5" customHeight="1">
      <c r="A44" s="1688" t="s">
        <v>717</v>
      </c>
      <c r="B44" s="1477">
        <v>503</v>
      </c>
      <c r="C44" s="1477">
        <v>324</v>
      </c>
      <c r="D44" s="1477">
        <v>75</v>
      </c>
      <c r="E44" s="1477">
        <v>104</v>
      </c>
      <c r="F44" s="1477">
        <v>20</v>
      </c>
      <c r="G44" s="1477">
        <v>19</v>
      </c>
      <c r="H44" s="1477">
        <v>1</v>
      </c>
      <c r="I44" s="1477">
        <v>0</v>
      </c>
      <c r="J44" s="1477">
        <v>843</v>
      </c>
      <c r="K44" s="1477">
        <v>148</v>
      </c>
      <c r="L44" s="1477">
        <v>35</v>
      </c>
      <c r="M44" s="1477">
        <v>12</v>
      </c>
      <c r="N44" s="1477">
        <v>7</v>
      </c>
      <c r="O44" s="1477">
        <v>34</v>
      </c>
      <c r="P44" s="1477">
        <v>3</v>
      </c>
      <c r="Q44" s="1477">
        <v>1</v>
      </c>
      <c r="R44" s="1477">
        <v>12</v>
      </c>
      <c r="S44" s="1477">
        <v>19</v>
      </c>
      <c r="T44" s="1477">
        <v>1637</v>
      </c>
    </row>
    <row r="45" spans="1:20" ht="16.5" customHeight="1">
      <c r="A45" s="1688" t="s">
        <v>716</v>
      </c>
      <c r="B45" s="1477">
        <v>2046</v>
      </c>
      <c r="C45" s="1477">
        <v>1065</v>
      </c>
      <c r="D45" s="1477">
        <v>332</v>
      </c>
      <c r="E45" s="1477">
        <v>649</v>
      </c>
      <c r="F45" s="1477">
        <v>82</v>
      </c>
      <c r="G45" s="1477">
        <v>66</v>
      </c>
      <c r="H45" s="1477">
        <v>7</v>
      </c>
      <c r="I45" s="1477">
        <v>9</v>
      </c>
      <c r="J45" s="1477">
        <v>2799</v>
      </c>
      <c r="K45" s="1477">
        <v>657</v>
      </c>
      <c r="L45" s="1477">
        <v>143</v>
      </c>
      <c r="M45" s="1477">
        <v>24</v>
      </c>
      <c r="N45" s="1477">
        <v>46</v>
      </c>
      <c r="O45" s="1477">
        <v>139</v>
      </c>
      <c r="P45" s="1477">
        <v>4</v>
      </c>
      <c r="Q45" s="1477">
        <v>10</v>
      </c>
      <c r="R45" s="1477">
        <v>28</v>
      </c>
      <c r="S45" s="1477">
        <v>40</v>
      </c>
      <c r="T45" s="1477">
        <v>6018</v>
      </c>
    </row>
    <row r="46" spans="1:20" ht="16.5" customHeight="1">
      <c r="A46" s="1688" t="s">
        <v>715</v>
      </c>
      <c r="B46" s="1477">
        <v>622</v>
      </c>
      <c r="C46" s="1477">
        <v>378</v>
      </c>
      <c r="D46" s="1477">
        <v>88</v>
      </c>
      <c r="E46" s="1477">
        <v>156</v>
      </c>
      <c r="F46" s="1477">
        <v>22</v>
      </c>
      <c r="G46" s="1477">
        <v>15</v>
      </c>
      <c r="H46" s="1477">
        <v>4</v>
      </c>
      <c r="I46" s="1477">
        <v>3</v>
      </c>
      <c r="J46" s="1477">
        <v>953</v>
      </c>
      <c r="K46" s="1477">
        <v>277</v>
      </c>
      <c r="L46" s="1477">
        <v>59</v>
      </c>
      <c r="M46" s="1477">
        <v>7</v>
      </c>
      <c r="N46" s="1477">
        <v>10</v>
      </c>
      <c r="O46" s="1477">
        <v>35</v>
      </c>
      <c r="P46" s="1477">
        <v>4</v>
      </c>
      <c r="Q46" s="1477">
        <v>10</v>
      </c>
      <c r="R46" s="1477">
        <v>15</v>
      </c>
      <c r="S46" s="1477">
        <v>20</v>
      </c>
      <c r="T46" s="1477">
        <v>2034</v>
      </c>
    </row>
    <row r="47" spans="1:20" ht="16.5" customHeight="1">
      <c r="A47" s="1688" t="s">
        <v>714</v>
      </c>
      <c r="B47" s="1477">
        <v>914</v>
      </c>
      <c r="C47" s="1477">
        <v>479</v>
      </c>
      <c r="D47" s="1477">
        <v>129</v>
      </c>
      <c r="E47" s="1477">
        <v>306</v>
      </c>
      <c r="F47" s="1477">
        <v>40</v>
      </c>
      <c r="G47" s="1477">
        <v>39</v>
      </c>
      <c r="H47" s="1477">
        <v>0</v>
      </c>
      <c r="I47" s="1477">
        <v>1</v>
      </c>
      <c r="J47" s="1477">
        <v>1819</v>
      </c>
      <c r="K47" s="1477">
        <v>437</v>
      </c>
      <c r="L47" s="1477">
        <v>70</v>
      </c>
      <c r="M47" s="1477">
        <v>12</v>
      </c>
      <c r="N47" s="1477">
        <v>23</v>
      </c>
      <c r="O47" s="1477">
        <v>101</v>
      </c>
      <c r="P47" s="1477">
        <v>8</v>
      </c>
      <c r="Q47" s="1477">
        <v>7</v>
      </c>
      <c r="R47" s="1477">
        <v>41</v>
      </c>
      <c r="S47" s="1477">
        <v>33</v>
      </c>
      <c r="T47" s="1477">
        <v>3505</v>
      </c>
    </row>
    <row r="48" spans="1:20" ht="16.5" customHeight="1">
      <c r="A48" s="1688" t="s">
        <v>713</v>
      </c>
      <c r="B48" s="1477">
        <v>826</v>
      </c>
      <c r="C48" s="1477">
        <v>396</v>
      </c>
      <c r="D48" s="1477">
        <v>169</v>
      </c>
      <c r="E48" s="1477">
        <v>261</v>
      </c>
      <c r="F48" s="1477">
        <v>31</v>
      </c>
      <c r="G48" s="1477">
        <v>25</v>
      </c>
      <c r="H48" s="1477">
        <v>2</v>
      </c>
      <c r="I48" s="1477">
        <v>4</v>
      </c>
      <c r="J48" s="1477">
        <v>1330</v>
      </c>
      <c r="K48" s="1477">
        <v>198</v>
      </c>
      <c r="L48" s="1477">
        <v>34</v>
      </c>
      <c r="M48" s="1477">
        <v>9</v>
      </c>
      <c r="N48" s="1477">
        <v>12</v>
      </c>
      <c r="O48" s="1477">
        <v>75</v>
      </c>
      <c r="P48" s="1477">
        <v>6</v>
      </c>
      <c r="Q48" s="1477">
        <v>2</v>
      </c>
      <c r="R48" s="1477">
        <v>34</v>
      </c>
      <c r="S48" s="1477">
        <v>22</v>
      </c>
      <c r="T48" s="1477">
        <v>2579</v>
      </c>
    </row>
    <row r="49" spans="1:20" ht="16.5" customHeight="1">
      <c r="A49" s="1688" t="s">
        <v>712</v>
      </c>
      <c r="B49" s="1477">
        <v>829</v>
      </c>
      <c r="C49" s="1477">
        <v>531</v>
      </c>
      <c r="D49" s="1477">
        <v>88</v>
      </c>
      <c r="E49" s="1477">
        <v>210</v>
      </c>
      <c r="F49" s="1477">
        <v>17</v>
      </c>
      <c r="G49" s="1477">
        <v>16</v>
      </c>
      <c r="H49" s="1477">
        <v>0</v>
      </c>
      <c r="I49" s="1477">
        <v>1</v>
      </c>
      <c r="J49" s="1477">
        <v>1331</v>
      </c>
      <c r="K49" s="1477">
        <v>212</v>
      </c>
      <c r="L49" s="1477">
        <v>28</v>
      </c>
      <c r="M49" s="1477">
        <v>4</v>
      </c>
      <c r="N49" s="1477">
        <v>9</v>
      </c>
      <c r="O49" s="1477">
        <v>47</v>
      </c>
      <c r="P49" s="1477">
        <v>0</v>
      </c>
      <c r="Q49" s="1477">
        <v>2</v>
      </c>
      <c r="R49" s="1477">
        <v>36</v>
      </c>
      <c r="S49" s="1477">
        <v>8</v>
      </c>
      <c r="T49" s="1477">
        <v>2523</v>
      </c>
    </row>
    <row r="50" spans="1:20" ht="16.5" customHeight="1">
      <c r="A50" s="1688" t="s">
        <v>711</v>
      </c>
      <c r="B50" s="1477">
        <v>918</v>
      </c>
      <c r="C50" s="1477">
        <v>468</v>
      </c>
      <c r="D50" s="1477">
        <v>227</v>
      </c>
      <c r="E50" s="1477">
        <v>223</v>
      </c>
      <c r="F50" s="1477">
        <v>21</v>
      </c>
      <c r="G50" s="1477">
        <v>18</v>
      </c>
      <c r="H50" s="1477">
        <v>2</v>
      </c>
      <c r="I50" s="1477">
        <v>1</v>
      </c>
      <c r="J50" s="1477">
        <v>1211</v>
      </c>
      <c r="K50" s="1477">
        <v>246</v>
      </c>
      <c r="L50" s="1477">
        <v>52</v>
      </c>
      <c r="M50" s="1477">
        <v>3</v>
      </c>
      <c r="N50" s="1477">
        <v>14</v>
      </c>
      <c r="O50" s="1477">
        <v>94</v>
      </c>
      <c r="P50" s="1477">
        <v>2</v>
      </c>
      <c r="Q50" s="1477">
        <v>1</v>
      </c>
      <c r="R50" s="1477">
        <v>22</v>
      </c>
      <c r="S50" s="1477">
        <v>109</v>
      </c>
      <c r="T50" s="1477">
        <v>2693</v>
      </c>
    </row>
    <row r="51" spans="1:20" ht="16.5" customHeight="1">
      <c r="A51" s="1688" t="s">
        <v>710</v>
      </c>
      <c r="B51" s="1477">
        <v>1354</v>
      </c>
      <c r="C51" s="1477">
        <v>871</v>
      </c>
      <c r="D51" s="1477">
        <v>224</v>
      </c>
      <c r="E51" s="1477">
        <v>259</v>
      </c>
      <c r="F51" s="1477">
        <v>37</v>
      </c>
      <c r="G51" s="1477">
        <v>35</v>
      </c>
      <c r="H51" s="1477">
        <v>0</v>
      </c>
      <c r="I51" s="1477">
        <v>2</v>
      </c>
      <c r="J51" s="1477">
        <v>2453</v>
      </c>
      <c r="K51" s="1477">
        <v>378</v>
      </c>
      <c r="L51" s="1477">
        <v>75</v>
      </c>
      <c r="M51" s="1477">
        <v>2</v>
      </c>
      <c r="N51" s="1477">
        <v>15</v>
      </c>
      <c r="O51" s="1477">
        <v>84</v>
      </c>
      <c r="P51" s="1477">
        <v>5</v>
      </c>
      <c r="Q51" s="1477">
        <v>1</v>
      </c>
      <c r="R51" s="1477">
        <v>60</v>
      </c>
      <c r="S51" s="1477">
        <v>43</v>
      </c>
      <c r="T51" s="1477">
        <v>4507</v>
      </c>
    </row>
    <row r="52" spans="1:20" ht="16.5" customHeight="1">
      <c r="A52" s="1688" t="s">
        <v>709</v>
      </c>
      <c r="B52" s="1477">
        <v>576</v>
      </c>
      <c r="C52" s="1477">
        <v>274</v>
      </c>
      <c r="D52" s="1477">
        <v>149</v>
      </c>
      <c r="E52" s="1477">
        <v>153</v>
      </c>
      <c r="F52" s="1477">
        <v>31</v>
      </c>
      <c r="G52" s="1477">
        <v>28</v>
      </c>
      <c r="H52" s="1477">
        <v>0</v>
      </c>
      <c r="I52" s="1477">
        <v>3</v>
      </c>
      <c r="J52" s="1477">
        <v>1394</v>
      </c>
      <c r="K52" s="1477">
        <v>150</v>
      </c>
      <c r="L52" s="1477">
        <v>28</v>
      </c>
      <c r="M52" s="1477">
        <v>7</v>
      </c>
      <c r="N52" s="1477">
        <v>5</v>
      </c>
      <c r="O52" s="1477">
        <v>11</v>
      </c>
      <c r="P52" s="1477">
        <v>4</v>
      </c>
      <c r="Q52" s="1477">
        <v>0</v>
      </c>
      <c r="R52" s="1477">
        <v>9</v>
      </c>
      <c r="S52" s="1477">
        <v>40</v>
      </c>
      <c r="T52" s="1477">
        <v>2255</v>
      </c>
    </row>
    <row r="53" spans="1:20" ht="16.5" customHeight="1">
      <c r="A53" s="1688" t="s">
        <v>708</v>
      </c>
      <c r="B53" s="1477">
        <v>813</v>
      </c>
      <c r="C53" s="1477">
        <v>498</v>
      </c>
      <c r="D53" s="1477">
        <v>105</v>
      </c>
      <c r="E53" s="1477">
        <v>210</v>
      </c>
      <c r="F53" s="1477">
        <v>40</v>
      </c>
      <c r="G53" s="1477">
        <v>32</v>
      </c>
      <c r="H53" s="1477">
        <v>3</v>
      </c>
      <c r="I53" s="1477">
        <v>5</v>
      </c>
      <c r="J53" s="1477">
        <v>1839</v>
      </c>
      <c r="K53" s="1477">
        <v>518</v>
      </c>
      <c r="L53" s="1477">
        <v>80</v>
      </c>
      <c r="M53" s="1477">
        <v>16</v>
      </c>
      <c r="N53" s="1477">
        <v>13</v>
      </c>
      <c r="O53" s="1477">
        <v>108</v>
      </c>
      <c r="P53" s="1477">
        <v>15</v>
      </c>
      <c r="Q53" s="1477">
        <v>6</v>
      </c>
      <c r="R53" s="1477">
        <v>60</v>
      </c>
      <c r="S53" s="1477">
        <v>27</v>
      </c>
      <c r="T53" s="1477">
        <v>3535</v>
      </c>
    </row>
    <row r="54" spans="1:20" ht="16.5" customHeight="1">
      <c r="A54" s="1688" t="s">
        <v>707</v>
      </c>
      <c r="B54" s="1477">
        <v>677</v>
      </c>
      <c r="C54" s="1477">
        <v>430</v>
      </c>
      <c r="D54" s="1477">
        <v>105</v>
      </c>
      <c r="E54" s="1477">
        <v>142</v>
      </c>
      <c r="F54" s="1477">
        <v>14</v>
      </c>
      <c r="G54" s="1477">
        <v>11</v>
      </c>
      <c r="H54" s="1477">
        <v>2</v>
      </c>
      <c r="I54" s="1477">
        <v>1</v>
      </c>
      <c r="J54" s="1477">
        <v>540</v>
      </c>
      <c r="K54" s="1477">
        <v>137</v>
      </c>
      <c r="L54" s="1477">
        <v>53</v>
      </c>
      <c r="M54" s="1477">
        <v>11</v>
      </c>
      <c r="N54" s="1477">
        <v>5</v>
      </c>
      <c r="O54" s="1477">
        <v>4</v>
      </c>
      <c r="P54" s="1477">
        <v>0</v>
      </c>
      <c r="Q54" s="1477">
        <v>2</v>
      </c>
      <c r="R54" s="1477">
        <v>5</v>
      </c>
      <c r="S54" s="1477">
        <v>13</v>
      </c>
      <c r="T54" s="1477">
        <v>1461</v>
      </c>
    </row>
    <row r="55" spans="1:20" ht="16.5" customHeight="1">
      <c r="A55" s="1688" t="s">
        <v>706</v>
      </c>
      <c r="B55" s="1477">
        <v>18</v>
      </c>
      <c r="C55" s="1477">
        <v>6</v>
      </c>
      <c r="D55" s="1477">
        <v>4</v>
      </c>
      <c r="E55" s="1477">
        <v>8</v>
      </c>
      <c r="F55" s="1477">
        <v>4</v>
      </c>
      <c r="G55" s="1477">
        <v>4</v>
      </c>
      <c r="H55" s="1477">
        <v>0</v>
      </c>
      <c r="I55" s="1477">
        <v>0</v>
      </c>
      <c r="J55" s="1477">
        <v>425</v>
      </c>
      <c r="K55" s="1477">
        <v>34</v>
      </c>
      <c r="L55" s="1477">
        <v>8</v>
      </c>
      <c r="M55" s="1477">
        <v>2</v>
      </c>
      <c r="N55" s="1477">
        <v>4</v>
      </c>
      <c r="O55" s="1477">
        <v>3</v>
      </c>
      <c r="P55" s="1477">
        <v>0</v>
      </c>
      <c r="Q55" s="1477">
        <v>0</v>
      </c>
      <c r="R55" s="1477">
        <v>7</v>
      </c>
      <c r="S55" s="1477">
        <v>0</v>
      </c>
      <c r="T55" s="1477">
        <v>505</v>
      </c>
    </row>
    <row r="56" spans="1:20" ht="16.5" customHeight="1">
      <c r="A56" s="1688" t="s">
        <v>705</v>
      </c>
      <c r="B56" s="1477">
        <v>69</v>
      </c>
      <c r="C56" s="1477">
        <v>28</v>
      </c>
      <c r="D56" s="1477">
        <v>12</v>
      </c>
      <c r="E56" s="1477">
        <v>29</v>
      </c>
      <c r="F56" s="1477">
        <v>9</v>
      </c>
      <c r="G56" s="1477">
        <v>0</v>
      </c>
      <c r="H56" s="1477">
        <v>4</v>
      </c>
      <c r="I56" s="1477">
        <v>5</v>
      </c>
      <c r="J56" s="1477">
        <v>362</v>
      </c>
      <c r="K56" s="1477">
        <v>71</v>
      </c>
      <c r="L56" s="1477">
        <v>17</v>
      </c>
      <c r="M56" s="1477">
        <v>8</v>
      </c>
      <c r="N56" s="1477">
        <v>2</v>
      </c>
      <c r="O56" s="1477">
        <v>6</v>
      </c>
      <c r="P56" s="1477">
        <v>1</v>
      </c>
      <c r="Q56" s="1477">
        <v>0</v>
      </c>
      <c r="R56" s="1477">
        <v>4</v>
      </c>
      <c r="S56" s="1477">
        <v>1</v>
      </c>
      <c r="T56" s="1477">
        <v>550</v>
      </c>
    </row>
    <row r="57" spans="1:20" ht="16.5" customHeight="1">
      <c r="A57" s="1688" t="s">
        <v>704</v>
      </c>
      <c r="B57" s="1477">
        <v>423</v>
      </c>
      <c r="C57" s="1477">
        <v>258</v>
      </c>
      <c r="D57" s="1477">
        <v>38</v>
      </c>
      <c r="E57" s="1477">
        <v>127</v>
      </c>
      <c r="F57" s="1477">
        <v>21</v>
      </c>
      <c r="G57" s="1477">
        <v>16</v>
      </c>
      <c r="H57" s="1477">
        <v>2</v>
      </c>
      <c r="I57" s="1477">
        <v>3</v>
      </c>
      <c r="J57" s="1477">
        <v>1150</v>
      </c>
      <c r="K57" s="1477">
        <v>271</v>
      </c>
      <c r="L57" s="1477">
        <v>58</v>
      </c>
      <c r="M57" s="1477">
        <v>28</v>
      </c>
      <c r="N57" s="1477">
        <v>8</v>
      </c>
      <c r="O57" s="1477">
        <v>36</v>
      </c>
      <c r="P57" s="1477">
        <v>5</v>
      </c>
      <c r="Q57" s="1477">
        <v>9</v>
      </c>
      <c r="R57" s="1477">
        <v>12</v>
      </c>
      <c r="S57" s="1477">
        <v>19</v>
      </c>
      <c r="T57" s="1477">
        <v>2040</v>
      </c>
    </row>
    <row r="58" spans="1:20" ht="16.5" customHeight="1">
      <c r="A58" s="1688" t="s">
        <v>703</v>
      </c>
      <c r="B58" s="1477">
        <v>120</v>
      </c>
      <c r="C58" s="1477">
        <v>79</v>
      </c>
      <c r="D58" s="1477">
        <v>22</v>
      </c>
      <c r="E58" s="1477">
        <v>19</v>
      </c>
      <c r="F58" s="1477">
        <v>1</v>
      </c>
      <c r="G58" s="1477">
        <v>1</v>
      </c>
      <c r="H58" s="1477">
        <v>0</v>
      </c>
      <c r="I58" s="1477">
        <v>0</v>
      </c>
      <c r="J58" s="1477">
        <v>434</v>
      </c>
      <c r="K58" s="1477">
        <v>97</v>
      </c>
      <c r="L58" s="1477">
        <v>11</v>
      </c>
      <c r="M58" s="1477">
        <v>0</v>
      </c>
      <c r="N58" s="1477">
        <v>1</v>
      </c>
      <c r="O58" s="1477">
        <v>3</v>
      </c>
      <c r="P58" s="1477">
        <v>1</v>
      </c>
      <c r="Q58" s="1477">
        <v>1</v>
      </c>
      <c r="R58" s="1477">
        <v>4</v>
      </c>
      <c r="S58" s="1477">
        <v>6</v>
      </c>
      <c r="T58" s="1477">
        <v>679</v>
      </c>
    </row>
    <row r="59" spans="1:20" ht="16.5" customHeight="1">
      <c r="A59" s="1688" t="s">
        <v>702</v>
      </c>
      <c r="B59" s="1477">
        <v>214</v>
      </c>
      <c r="C59" s="1477">
        <v>160</v>
      </c>
      <c r="D59" s="1477">
        <v>27</v>
      </c>
      <c r="E59" s="1477">
        <v>27</v>
      </c>
      <c r="F59" s="1477">
        <v>6</v>
      </c>
      <c r="G59" s="1477">
        <v>4</v>
      </c>
      <c r="H59" s="1477">
        <v>1</v>
      </c>
      <c r="I59" s="1477">
        <v>1</v>
      </c>
      <c r="J59" s="1477">
        <v>180</v>
      </c>
      <c r="K59" s="1477">
        <v>62</v>
      </c>
      <c r="L59" s="1477">
        <v>10</v>
      </c>
      <c r="M59" s="1477">
        <v>3</v>
      </c>
      <c r="N59" s="1477">
        <v>9</v>
      </c>
      <c r="O59" s="1477">
        <v>11</v>
      </c>
      <c r="P59" s="1477">
        <v>0</v>
      </c>
      <c r="Q59" s="1477">
        <v>1</v>
      </c>
      <c r="R59" s="1477">
        <v>3</v>
      </c>
      <c r="S59" s="1477">
        <v>0</v>
      </c>
      <c r="T59" s="1477">
        <v>499</v>
      </c>
    </row>
    <row r="60" spans="1:20" ht="16.5" customHeight="1">
      <c r="A60" s="1688" t="s">
        <v>790</v>
      </c>
      <c r="B60" s="1477">
        <v>161</v>
      </c>
      <c r="C60" s="1477">
        <v>79</v>
      </c>
      <c r="D60" s="1477">
        <v>20</v>
      </c>
      <c r="E60" s="1477">
        <v>62</v>
      </c>
      <c r="F60" s="1477">
        <v>8</v>
      </c>
      <c r="G60" s="1477">
        <v>8</v>
      </c>
      <c r="H60" s="1477">
        <v>0</v>
      </c>
      <c r="I60" s="1477">
        <v>0</v>
      </c>
      <c r="J60" s="1477">
        <v>774</v>
      </c>
      <c r="K60" s="1477">
        <v>192</v>
      </c>
      <c r="L60" s="1477">
        <v>43</v>
      </c>
      <c r="M60" s="1477">
        <v>7</v>
      </c>
      <c r="N60" s="1477">
        <v>9</v>
      </c>
      <c r="O60" s="1477">
        <v>32</v>
      </c>
      <c r="P60" s="1477">
        <v>0</v>
      </c>
      <c r="Q60" s="1477">
        <v>5</v>
      </c>
      <c r="R60" s="1477">
        <v>12</v>
      </c>
      <c r="S60" s="1477">
        <v>18</v>
      </c>
      <c r="T60" s="1477">
        <v>1261</v>
      </c>
    </row>
    <row r="61" spans="1:20" ht="16.5" customHeight="1">
      <c r="A61" s="1688" t="s">
        <v>781</v>
      </c>
      <c r="B61" s="1477">
        <v>15</v>
      </c>
      <c r="C61" s="1477">
        <v>7</v>
      </c>
      <c r="D61" s="1477">
        <v>2</v>
      </c>
      <c r="E61" s="1477">
        <v>6</v>
      </c>
      <c r="F61" s="1477">
        <v>2</v>
      </c>
      <c r="G61" s="1477">
        <v>0</v>
      </c>
      <c r="H61" s="1477">
        <v>2</v>
      </c>
      <c r="I61" s="1477">
        <v>0</v>
      </c>
      <c r="J61" s="1477">
        <v>252</v>
      </c>
      <c r="K61" s="1477">
        <v>61</v>
      </c>
      <c r="L61" s="1477">
        <v>18</v>
      </c>
      <c r="M61" s="1477">
        <v>2</v>
      </c>
      <c r="N61" s="1477">
        <v>0</v>
      </c>
      <c r="O61" s="1477">
        <v>3</v>
      </c>
      <c r="P61" s="1477">
        <v>1</v>
      </c>
      <c r="Q61" s="1477">
        <v>1</v>
      </c>
      <c r="R61" s="1477">
        <v>2</v>
      </c>
      <c r="S61" s="1477">
        <v>1</v>
      </c>
      <c r="T61" s="1477">
        <v>358</v>
      </c>
    </row>
    <row r="62" spans="1:20" ht="16.5" customHeight="1">
      <c r="A62" s="1688" t="s">
        <v>699</v>
      </c>
      <c r="B62" s="1477">
        <v>392</v>
      </c>
      <c r="C62" s="1477">
        <v>213</v>
      </c>
      <c r="D62" s="1477">
        <v>78</v>
      </c>
      <c r="E62" s="1477">
        <v>101</v>
      </c>
      <c r="F62" s="1477">
        <v>0</v>
      </c>
      <c r="G62" s="1477">
        <v>0</v>
      </c>
      <c r="H62" s="1477">
        <v>0</v>
      </c>
      <c r="I62" s="1477">
        <v>0</v>
      </c>
      <c r="J62" s="1477">
        <v>365</v>
      </c>
      <c r="K62" s="1477">
        <v>69</v>
      </c>
      <c r="L62" s="1477">
        <v>15</v>
      </c>
      <c r="M62" s="1477">
        <v>7</v>
      </c>
      <c r="N62" s="1477">
        <v>1</v>
      </c>
      <c r="O62" s="1477">
        <v>5</v>
      </c>
      <c r="P62" s="1477">
        <v>4</v>
      </c>
      <c r="Q62" s="1477">
        <v>7</v>
      </c>
      <c r="R62" s="1477">
        <v>1</v>
      </c>
      <c r="S62" s="1477">
        <v>12</v>
      </c>
      <c r="T62" s="1477">
        <v>878</v>
      </c>
    </row>
    <row r="63" spans="1:20" ht="16.5" customHeight="1">
      <c r="A63" s="1688" t="s">
        <v>698</v>
      </c>
      <c r="B63" s="1477">
        <v>174</v>
      </c>
      <c r="C63" s="1477">
        <v>44</v>
      </c>
      <c r="D63" s="1477">
        <v>21</v>
      </c>
      <c r="E63" s="1477">
        <v>109</v>
      </c>
      <c r="F63" s="1477">
        <v>57</v>
      </c>
      <c r="G63" s="1477">
        <v>43</v>
      </c>
      <c r="H63" s="1477">
        <v>13</v>
      </c>
      <c r="I63" s="1477">
        <v>1</v>
      </c>
      <c r="J63" s="1477">
        <v>1344</v>
      </c>
      <c r="K63" s="1477">
        <v>222</v>
      </c>
      <c r="L63" s="1477">
        <v>38</v>
      </c>
      <c r="M63" s="1477">
        <v>10</v>
      </c>
      <c r="N63" s="1477">
        <v>19</v>
      </c>
      <c r="O63" s="1477">
        <v>17</v>
      </c>
      <c r="P63" s="1477">
        <v>6</v>
      </c>
      <c r="Q63" s="1477">
        <v>3</v>
      </c>
      <c r="R63" s="1477">
        <v>5</v>
      </c>
      <c r="S63" s="1477">
        <v>6</v>
      </c>
      <c r="T63" s="1477">
        <v>1901</v>
      </c>
    </row>
    <row r="64" spans="1:20" ht="16.5" customHeight="1">
      <c r="A64" s="1688" t="s">
        <v>697</v>
      </c>
      <c r="B64" s="1477">
        <v>972</v>
      </c>
      <c r="C64" s="1477">
        <v>591</v>
      </c>
      <c r="D64" s="1477">
        <v>264</v>
      </c>
      <c r="E64" s="1477">
        <v>117</v>
      </c>
      <c r="F64" s="1477">
        <v>14</v>
      </c>
      <c r="G64" s="1477">
        <v>13</v>
      </c>
      <c r="H64" s="1477">
        <v>0</v>
      </c>
      <c r="I64" s="1477">
        <v>1</v>
      </c>
      <c r="J64" s="1477">
        <v>754</v>
      </c>
      <c r="K64" s="1477">
        <v>153</v>
      </c>
      <c r="L64" s="1477">
        <v>38</v>
      </c>
      <c r="M64" s="1477">
        <v>10</v>
      </c>
      <c r="N64" s="1477">
        <v>1</v>
      </c>
      <c r="O64" s="1477">
        <v>17</v>
      </c>
      <c r="P64" s="1477">
        <v>2</v>
      </c>
      <c r="Q64" s="1477">
        <v>1</v>
      </c>
      <c r="R64" s="1477">
        <v>5</v>
      </c>
      <c r="S64" s="1477">
        <v>7</v>
      </c>
      <c r="T64" s="1477">
        <v>1974</v>
      </c>
    </row>
    <row r="65" spans="1:20" ht="16.5" customHeight="1">
      <c r="A65" s="1688" t="s">
        <v>696</v>
      </c>
      <c r="B65" s="1477">
        <v>7</v>
      </c>
      <c r="C65" s="1477">
        <v>1</v>
      </c>
      <c r="D65" s="1477">
        <v>0</v>
      </c>
      <c r="E65" s="1477">
        <v>6</v>
      </c>
      <c r="F65" s="1477">
        <v>0</v>
      </c>
      <c r="G65" s="1477">
        <v>0</v>
      </c>
      <c r="H65" s="1477">
        <v>0</v>
      </c>
      <c r="I65" s="1477">
        <v>0</v>
      </c>
      <c r="J65" s="1477">
        <v>29</v>
      </c>
      <c r="K65" s="1477">
        <v>45</v>
      </c>
      <c r="L65" s="1477">
        <v>19</v>
      </c>
      <c r="M65" s="1477">
        <v>9</v>
      </c>
      <c r="N65" s="1477">
        <v>4</v>
      </c>
      <c r="O65" s="1477">
        <v>1</v>
      </c>
      <c r="P65" s="1477">
        <v>1</v>
      </c>
      <c r="Q65" s="1477">
        <v>1</v>
      </c>
      <c r="R65" s="1477">
        <v>0</v>
      </c>
      <c r="S65" s="1477">
        <v>1</v>
      </c>
      <c r="T65" s="1477">
        <v>117</v>
      </c>
    </row>
    <row r="66" spans="1:20" ht="16.5" customHeight="1">
      <c r="A66" s="1688" t="s">
        <v>695</v>
      </c>
      <c r="B66" s="1477">
        <v>193</v>
      </c>
      <c r="C66" s="1477">
        <v>78</v>
      </c>
      <c r="D66" s="1477">
        <v>14</v>
      </c>
      <c r="E66" s="1477">
        <v>101</v>
      </c>
      <c r="F66" s="1477">
        <v>7</v>
      </c>
      <c r="G66" s="1477">
        <v>3</v>
      </c>
      <c r="H66" s="1477">
        <v>0</v>
      </c>
      <c r="I66" s="1477">
        <v>4</v>
      </c>
      <c r="J66" s="1477">
        <v>872</v>
      </c>
      <c r="K66" s="1477">
        <v>188</v>
      </c>
      <c r="L66" s="1477">
        <v>51</v>
      </c>
      <c r="M66" s="1477">
        <v>12</v>
      </c>
      <c r="N66" s="1477">
        <v>5</v>
      </c>
      <c r="O66" s="1477">
        <v>18</v>
      </c>
      <c r="P66" s="1477">
        <v>3</v>
      </c>
      <c r="Q66" s="1477">
        <v>0</v>
      </c>
      <c r="R66" s="1477">
        <v>4</v>
      </c>
      <c r="S66" s="1477">
        <v>22</v>
      </c>
      <c r="T66" s="1477">
        <v>1375</v>
      </c>
    </row>
    <row r="67" spans="1:20" ht="16.5" customHeight="1">
      <c r="A67" s="1688" t="s">
        <v>694</v>
      </c>
      <c r="B67" s="1477">
        <v>292</v>
      </c>
      <c r="C67" s="1477">
        <v>139</v>
      </c>
      <c r="D67" s="1477">
        <v>44</v>
      </c>
      <c r="E67" s="1477">
        <v>109</v>
      </c>
      <c r="F67" s="1477">
        <v>28</v>
      </c>
      <c r="G67" s="1477">
        <v>24</v>
      </c>
      <c r="H67" s="1477">
        <v>2</v>
      </c>
      <c r="I67" s="1477">
        <v>2</v>
      </c>
      <c r="J67" s="1477">
        <v>985</v>
      </c>
      <c r="K67" s="1477">
        <v>158</v>
      </c>
      <c r="L67" s="1477">
        <v>25</v>
      </c>
      <c r="M67" s="1477">
        <v>9</v>
      </c>
      <c r="N67" s="1477">
        <v>2</v>
      </c>
      <c r="O67" s="1477">
        <v>8</v>
      </c>
      <c r="P67" s="1477">
        <v>8</v>
      </c>
      <c r="Q67" s="1477">
        <v>1</v>
      </c>
      <c r="R67" s="1477">
        <v>11</v>
      </c>
      <c r="S67" s="1477">
        <v>4</v>
      </c>
      <c r="T67" s="1477">
        <v>1531</v>
      </c>
    </row>
    <row r="68" spans="1:20" ht="16.5" customHeight="1">
      <c r="A68" s="1688" t="s">
        <v>804</v>
      </c>
      <c r="B68" s="1477">
        <v>456</v>
      </c>
      <c r="C68" s="1477">
        <v>320</v>
      </c>
      <c r="D68" s="1477">
        <v>59</v>
      </c>
      <c r="E68" s="1477">
        <v>77</v>
      </c>
      <c r="F68" s="1477">
        <v>11</v>
      </c>
      <c r="G68" s="1477">
        <v>11</v>
      </c>
      <c r="H68" s="1477">
        <v>0</v>
      </c>
      <c r="I68" s="1477">
        <v>0</v>
      </c>
      <c r="J68" s="1477">
        <v>576</v>
      </c>
      <c r="K68" s="1477">
        <v>123</v>
      </c>
      <c r="L68" s="1477">
        <v>31</v>
      </c>
      <c r="M68" s="1477">
        <v>11</v>
      </c>
      <c r="N68" s="1477">
        <v>7</v>
      </c>
      <c r="O68" s="1477">
        <v>12</v>
      </c>
      <c r="P68" s="1477">
        <v>11</v>
      </c>
      <c r="Q68" s="1477">
        <v>0</v>
      </c>
      <c r="R68" s="1477">
        <v>2</v>
      </c>
      <c r="S68" s="1477">
        <v>11</v>
      </c>
      <c r="T68" s="1477">
        <v>1251</v>
      </c>
    </row>
    <row r="69" spans="1:20" ht="16.5" customHeight="1">
      <c r="A69" s="1688" t="s">
        <v>692</v>
      </c>
      <c r="B69" s="1477">
        <v>298</v>
      </c>
      <c r="C69" s="1477">
        <v>134</v>
      </c>
      <c r="D69" s="1477">
        <v>59</v>
      </c>
      <c r="E69" s="1477">
        <v>105</v>
      </c>
      <c r="F69" s="1477">
        <v>15</v>
      </c>
      <c r="G69" s="1477">
        <v>9</v>
      </c>
      <c r="H69" s="1477">
        <v>2</v>
      </c>
      <c r="I69" s="1477">
        <v>4</v>
      </c>
      <c r="J69" s="1477">
        <v>809</v>
      </c>
      <c r="K69" s="1477">
        <v>161</v>
      </c>
      <c r="L69" s="1477">
        <v>46</v>
      </c>
      <c r="M69" s="1477">
        <v>14</v>
      </c>
      <c r="N69" s="1477">
        <v>17</v>
      </c>
      <c r="O69" s="1477">
        <v>25</v>
      </c>
      <c r="P69" s="1477">
        <v>6</v>
      </c>
      <c r="Q69" s="1477">
        <v>3</v>
      </c>
      <c r="R69" s="1477">
        <v>6</v>
      </c>
      <c r="S69" s="1477">
        <v>10</v>
      </c>
      <c r="T69" s="1477">
        <v>1410</v>
      </c>
    </row>
    <row r="70" spans="1:20" ht="16.5" customHeight="1">
      <c r="A70" s="1688" t="s">
        <v>691</v>
      </c>
      <c r="B70" s="1477">
        <v>693</v>
      </c>
      <c r="C70" s="1477">
        <v>376</v>
      </c>
      <c r="D70" s="1477">
        <v>115</v>
      </c>
      <c r="E70" s="1477">
        <v>202</v>
      </c>
      <c r="F70" s="1477">
        <v>29</v>
      </c>
      <c r="G70" s="1477">
        <v>25</v>
      </c>
      <c r="H70" s="1477">
        <v>3</v>
      </c>
      <c r="I70" s="1477">
        <v>1</v>
      </c>
      <c r="J70" s="1477">
        <v>915</v>
      </c>
      <c r="K70" s="1477">
        <v>239</v>
      </c>
      <c r="L70" s="1477">
        <v>25</v>
      </c>
      <c r="M70" s="1477">
        <v>2</v>
      </c>
      <c r="N70" s="1477">
        <v>5</v>
      </c>
      <c r="O70" s="1477">
        <v>25</v>
      </c>
      <c r="P70" s="1477">
        <v>2</v>
      </c>
      <c r="Q70" s="1477">
        <v>1</v>
      </c>
      <c r="R70" s="1477">
        <v>7</v>
      </c>
      <c r="S70" s="1477">
        <v>29</v>
      </c>
      <c r="T70" s="1477">
        <v>1972</v>
      </c>
    </row>
    <row r="71" spans="1:20" ht="16.5" customHeight="1">
      <c r="A71" s="1687" t="s">
        <v>690</v>
      </c>
      <c r="B71" s="1477">
        <v>388</v>
      </c>
      <c r="C71" s="1477">
        <v>188</v>
      </c>
      <c r="D71" s="1477">
        <v>76</v>
      </c>
      <c r="E71" s="1477">
        <v>124</v>
      </c>
      <c r="F71" s="1477">
        <v>18</v>
      </c>
      <c r="G71" s="1477">
        <v>15</v>
      </c>
      <c r="H71" s="1477">
        <v>1</v>
      </c>
      <c r="I71" s="1477">
        <v>2</v>
      </c>
      <c r="J71" s="1477">
        <v>1113</v>
      </c>
      <c r="K71" s="1477">
        <v>312</v>
      </c>
      <c r="L71" s="1477">
        <v>58</v>
      </c>
      <c r="M71" s="1477">
        <v>2</v>
      </c>
      <c r="N71" s="1477">
        <v>11</v>
      </c>
      <c r="O71" s="1477">
        <v>35</v>
      </c>
      <c r="P71" s="1477">
        <v>5</v>
      </c>
      <c r="Q71" s="1477">
        <v>2</v>
      </c>
      <c r="R71" s="1477">
        <v>5</v>
      </c>
      <c r="S71" s="1477">
        <v>17</v>
      </c>
      <c r="T71" s="1477">
        <v>1966</v>
      </c>
    </row>
    <row r="72" spans="1:20" ht="16.5" customHeight="1">
      <c r="A72" s="1686" t="s">
        <v>689</v>
      </c>
      <c r="B72" s="1477">
        <v>414</v>
      </c>
      <c r="C72" s="1477">
        <v>194</v>
      </c>
      <c r="D72" s="1477">
        <v>71</v>
      </c>
      <c r="E72" s="1477">
        <v>149</v>
      </c>
      <c r="F72" s="1477">
        <v>11</v>
      </c>
      <c r="G72" s="1477">
        <v>9</v>
      </c>
      <c r="H72" s="1477">
        <v>0</v>
      </c>
      <c r="I72" s="1477">
        <v>2</v>
      </c>
      <c r="J72" s="1477">
        <v>847</v>
      </c>
      <c r="K72" s="1477">
        <v>261</v>
      </c>
      <c r="L72" s="1477">
        <v>40</v>
      </c>
      <c r="M72" s="1477">
        <v>10</v>
      </c>
      <c r="N72" s="1477">
        <v>7</v>
      </c>
      <c r="O72" s="1477">
        <v>25</v>
      </c>
      <c r="P72" s="1477">
        <v>8</v>
      </c>
      <c r="Q72" s="1477">
        <v>3</v>
      </c>
      <c r="R72" s="1477">
        <v>10</v>
      </c>
      <c r="S72" s="1477">
        <v>3</v>
      </c>
      <c r="T72" s="1477">
        <v>1639</v>
      </c>
    </row>
    <row r="73" spans="1:20" ht="16.5" customHeight="1">
      <c r="A73" s="1707" t="s">
        <v>16</v>
      </c>
      <c r="B73" s="1477">
        <v>39472</v>
      </c>
      <c r="C73" s="1477">
        <v>21481</v>
      </c>
      <c r="D73" s="1477">
        <v>6269</v>
      </c>
      <c r="E73" s="1477">
        <v>11722</v>
      </c>
      <c r="F73" s="1477">
        <v>1694</v>
      </c>
      <c r="G73" s="1477">
        <v>1337</v>
      </c>
      <c r="H73" s="1477">
        <v>177</v>
      </c>
      <c r="I73" s="1477">
        <v>180</v>
      </c>
      <c r="J73" s="1477">
        <v>85175</v>
      </c>
      <c r="K73" s="1477">
        <v>16286</v>
      </c>
      <c r="L73" s="1477">
        <v>3262</v>
      </c>
      <c r="M73" s="1477">
        <v>631</v>
      </c>
      <c r="N73" s="1477">
        <v>698</v>
      </c>
      <c r="O73" s="1477">
        <v>2646</v>
      </c>
      <c r="P73" s="1477">
        <v>291</v>
      </c>
      <c r="Q73" s="1477">
        <v>216</v>
      </c>
      <c r="R73" s="1477">
        <v>1360</v>
      </c>
      <c r="S73" s="1477">
        <v>1410</v>
      </c>
      <c r="T73" s="1477">
        <v>153141</v>
      </c>
    </row>
    <row r="74" spans="1:20">
      <c r="A74" s="1664"/>
    </row>
    <row r="75" spans="1:20" ht="15" customHeight="1">
      <c r="A75" s="1665" t="s">
        <v>451</v>
      </c>
      <c r="B75" s="1665"/>
      <c r="C75" s="1665"/>
      <c r="D75" s="1665"/>
      <c r="E75" s="1665"/>
      <c r="F75" s="1665"/>
      <c r="G75" s="1665"/>
      <c r="H75" s="1666"/>
      <c r="I75" s="1665"/>
      <c r="J75" s="1665"/>
      <c r="K75" s="1667" t="s">
        <v>452</v>
      </c>
      <c r="L75" s="1666"/>
      <c r="M75" s="1666"/>
      <c r="N75" s="1665"/>
      <c r="O75" s="1665"/>
      <c r="P75" s="1665"/>
      <c r="Q75" s="1665"/>
      <c r="R75" s="1665"/>
      <c r="S75" s="1665"/>
      <c r="T75" s="1665"/>
    </row>
    <row r="76" spans="1:20" ht="15" customHeight="1">
      <c r="A76" s="1667" t="s">
        <v>531</v>
      </c>
      <c r="B76" s="1665"/>
      <c r="C76" s="1665"/>
      <c r="D76" s="1665"/>
      <c r="E76" s="1665"/>
      <c r="F76" s="1665"/>
      <c r="G76" s="1665"/>
      <c r="H76" s="1666"/>
      <c r="I76" s="1665"/>
      <c r="J76" s="1665"/>
      <c r="K76" s="1667" t="s">
        <v>453</v>
      </c>
      <c r="L76" s="1666"/>
      <c r="M76" s="1666"/>
      <c r="N76" s="1665"/>
      <c r="O76" s="1665"/>
      <c r="P76" s="1665"/>
      <c r="Q76" s="1665"/>
      <c r="R76" s="1665"/>
      <c r="S76" s="1665"/>
      <c r="T76" s="1665"/>
    </row>
    <row r="77" spans="1:20" ht="15" customHeight="1">
      <c r="A77" s="1667" t="s">
        <v>454</v>
      </c>
      <c r="B77" s="1665"/>
      <c r="C77" s="1665"/>
      <c r="D77" s="1665"/>
      <c r="E77" s="1665"/>
      <c r="F77" s="1665"/>
      <c r="G77" s="1665"/>
      <c r="H77" s="1666"/>
      <c r="I77" s="1665"/>
      <c r="J77" s="1665"/>
      <c r="K77" s="1667" t="s">
        <v>455</v>
      </c>
      <c r="L77" s="1666"/>
      <c r="M77" s="1666"/>
      <c r="N77" s="1665"/>
      <c r="O77" s="1665"/>
      <c r="P77" s="1665"/>
      <c r="Q77" s="1665"/>
      <c r="R77" s="1665"/>
      <c r="S77" s="1665"/>
      <c r="T77" s="1665"/>
    </row>
    <row r="78" spans="1:20" ht="15" customHeight="1">
      <c r="A78" s="1667" t="s">
        <v>456</v>
      </c>
      <c r="B78" s="1665"/>
      <c r="C78" s="1665"/>
      <c r="D78" s="1665"/>
      <c r="E78" s="1665"/>
      <c r="F78" s="1665"/>
      <c r="G78" s="1665"/>
      <c r="H78" s="1666"/>
      <c r="I78" s="1665"/>
      <c r="J78" s="1665"/>
      <c r="K78" s="1667" t="s">
        <v>457</v>
      </c>
      <c r="L78" s="1666"/>
      <c r="M78" s="1666"/>
      <c r="N78" s="1665"/>
      <c r="O78" s="1665"/>
      <c r="P78" s="1665"/>
      <c r="Q78" s="1665"/>
      <c r="R78" s="1665"/>
      <c r="S78" s="1665"/>
      <c r="T78" s="1665"/>
    </row>
    <row r="79" spans="1:20" ht="15" customHeight="1">
      <c r="A79" s="1665" t="s">
        <v>458</v>
      </c>
      <c r="B79" s="1665"/>
      <c r="C79" s="1665"/>
      <c r="D79" s="1665"/>
      <c r="E79" s="1665"/>
      <c r="F79" s="1665"/>
      <c r="G79" s="1665"/>
      <c r="H79" s="1666"/>
      <c r="I79" s="1665"/>
      <c r="J79" s="1665"/>
      <c r="K79" s="1667" t="s">
        <v>459</v>
      </c>
      <c r="L79" s="1666"/>
      <c r="M79" s="1666"/>
      <c r="N79" s="1665"/>
      <c r="O79" s="1665"/>
      <c r="P79" s="1665"/>
      <c r="Q79" s="1665"/>
      <c r="R79" s="1665"/>
      <c r="S79" s="1665"/>
      <c r="T79" s="1665"/>
    </row>
    <row r="80" spans="1:20" ht="15" customHeight="1">
      <c r="A80" s="1667" t="s">
        <v>460</v>
      </c>
      <c r="B80" s="1665"/>
      <c r="C80" s="1665"/>
      <c r="D80" s="1665"/>
      <c r="E80" s="1665"/>
      <c r="F80" s="1665"/>
      <c r="G80" s="1665"/>
      <c r="H80" s="1666"/>
      <c r="I80" s="1665"/>
      <c r="J80" s="1665"/>
      <c r="K80" s="1667" t="s">
        <v>461</v>
      </c>
      <c r="L80" s="1666"/>
      <c r="M80" s="1666"/>
      <c r="N80" s="1665"/>
      <c r="O80" s="1665"/>
      <c r="P80" s="1665"/>
      <c r="Q80" s="1665"/>
      <c r="R80" s="1665"/>
      <c r="S80" s="1665"/>
      <c r="T80" s="1665"/>
    </row>
    <row r="81" spans="1:20" ht="15" customHeight="1">
      <c r="A81" s="1667" t="s">
        <v>893</v>
      </c>
      <c r="B81" s="1665"/>
      <c r="C81" s="1665"/>
      <c r="D81" s="1665"/>
      <c r="E81" s="1665"/>
      <c r="F81" s="1665"/>
      <c r="G81" s="1665"/>
      <c r="H81" s="1666"/>
      <c r="I81" s="1665"/>
      <c r="J81" s="1665"/>
      <c r="K81" s="1667" t="s">
        <v>463</v>
      </c>
      <c r="L81" s="1666"/>
      <c r="M81" s="1666"/>
      <c r="N81" s="1665"/>
      <c r="O81" s="1665"/>
      <c r="P81" s="1665"/>
      <c r="Q81" s="1665"/>
      <c r="R81" s="1665"/>
      <c r="S81" s="1665"/>
      <c r="T81" s="1665"/>
    </row>
    <row r="82" spans="1:20" ht="15" customHeight="1">
      <c r="A82" s="1668" t="s">
        <v>860</v>
      </c>
      <c r="B82" s="1665"/>
      <c r="C82" s="1665"/>
      <c r="D82" s="1665"/>
      <c r="E82" s="1665"/>
      <c r="F82" s="1665"/>
      <c r="G82" s="1665"/>
      <c r="H82" s="1666"/>
      <c r="I82" s="1665"/>
      <c r="J82" s="1665"/>
      <c r="K82" s="1667" t="s">
        <v>465</v>
      </c>
      <c r="L82" s="1666"/>
      <c r="M82" s="1666"/>
      <c r="N82" s="1665"/>
      <c r="O82" s="1665"/>
      <c r="P82" s="1665"/>
      <c r="Q82" s="1665"/>
      <c r="R82" s="1665"/>
      <c r="S82" s="1665"/>
      <c r="T82" s="1665"/>
    </row>
    <row r="83" spans="1:20">
      <c r="A83" s="1664"/>
    </row>
    <row r="84" spans="1:20" s="1684" customFormat="1" ht="18" customHeight="1">
      <c r="A84" s="1705" t="s">
        <v>167</v>
      </c>
      <c r="B84" s="1703"/>
      <c r="C84" s="1703"/>
      <c r="D84" s="1703"/>
      <c r="E84" s="1703"/>
      <c r="F84" s="1703"/>
      <c r="G84" s="1703"/>
      <c r="H84" s="1703"/>
      <c r="I84" s="1703"/>
      <c r="J84" s="1703"/>
      <c r="K84" s="1703"/>
      <c r="L84" s="1703"/>
      <c r="M84" s="1703"/>
      <c r="N84" s="1703"/>
      <c r="O84" s="1703"/>
      <c r="P84" s="1703"/>
      <c r="Q84" s="1703"/>
      <c r="R84" s="1703"/>
      <c r="S84" s="1703"/>
      <c r="T84" s="1703"/>
    </row>
    <row r="85" spans="1:20" s="1702" customFormat="1" ht="18" customHeight="1">
      <c r="A85" s="1704" t="s">
        <v>903</v>
      </c>
      <c r="B85" s="1703"/>
      <c r="C85" s="1703"/>
      <c r="D85" s="1703"/>
      <c r="E85" s="1703"/>
      <c r="F85" s="1703"/>
      <c r="G85" s="1703"/>
      <c r="H85" s="1703"/>
      <c r="I85" s="1703"/>
      <c r="J85" s="1703"/>
      <c r="K85" s="1703"/>
      <c r="L85" s="1703"/>
      <c r="M85" s="1703"/>
      <c r="N85" s="1703"/>
      <c r="O85" s="1703"/>
      <c r="P85" s="1703"/>
      <c r="Q85" s="1703"/>
      <c r="R85" s="1703"/>
      <c r="S85" s="1703"/>
      <c r="T85" s="1703"/>
    </row>
    <row r="86" spans="1:20" ht="11.25" customHeight="1">
      <c r="A86" s="1701"/>
      <c r="B86" s="1700"/>
      <c r="C86" s="1700"/>
      <c r="D86" s="1700"/>
      <c r="E86" s="1700"/>
      <c r="F86" s="1700"/>
      <c r="G86" s="1700"/>
      <c r="H86" s="1700"/>
      <c r="I86" s="1700"/>
      <c r="J86" s="1700"/>
      <c r="K86" s="1700"/>
      <c r="L86" s="1700"/>
      <c r="M86" s="1700"/>
      <c r="N86" s="1700"/>
      <c r="O86" s="1700"/>
      <c r="P86" s="1700"/>
      <c r="Q86" s="1700"/>
      <c r="R86" s="1700"/>
      <c r="S86" s="1700"/>
      <c r="T86" s="1700"/>
    </row>
    <row r="87" spans="1:20" s="1526" customFormat="1" ht="16.5" customHeight="1">
      <c r="A87" s="1681"/>
      <c r="B87" s="1680" t="s">
        <v>47</v>
      </c>
      <c r="C87" s="1679"/>
      <c r="D87" s="1679"/>
      <c r="E87" s="1678"/>
      <c r="F87" s="1680" t="s">
        <v>48</v>
      </c>
      <c r="G87" s="1679"/>
      <c r="H87" s="1679"/>
      <c r="I87" s="1678"/>
      <c r="J87" s="1677" t="s">
        <v>52</v>
      </c>
      <c r="K87" s="1677" t="s">
        <v>53</v>
      </c>
      <c r="L87" s="1677" t="s">
        <v>55</v>
      </c>
      <c r="M87" s="1677" t="s">
        <v>57</v>
      </c>
      <c r="N87" s="1677" t="s">
        <v>58</v>
      </c>
      <c r="O87" s="1677" t="s">
        <v>59</v>
      </c>
      <c r="P87" s="1677" t="s">
        <v>60</v>
      </c>
      <c r="Q87" s="1677" t="s">
        <v>62</v>
      </c>
      <c r="R87" s="1677" t="s">
        <v>894</v>
      </c>
      <c r="S87" s="1677" t="s">
        <v>20</v>
      </c>
      <c r="T87" s="1677" t="s">
        <v>163</v>
      </c>
    </row>
    <row r="88" spans="1:20" s="1526" customFormat="1" ht="34.5" customHeight="1">
      <c r="A88" s="1676"/>
      <c r="B88" s="1675" t="s">
        <v>75</v>
      </c>
      <c r="C88" s="1674" t="s">
        <v>864</v>
      </c>
      <c r="D88" s="1674" t="s">
        <v>473</v>
      </c>
      <c r="E88" s="1673" t="s">
        <v>474</v>
      </c>
      <c r="F88" s="1675" t="s">
        <v>75</v>
      </c>
      <c r="G88" s="1674" t="s">
        <v>475</v>
      </c>
      <c r="H88" s="1674" t="s">
        <v>863</v>
      </c>
      <c r="I88" s="1673" t="s">
        <v>862</v>
      </c>
      <c r="J88" s="1672"/>
      <c r="K88" s="1672"/>
      <c r="L88" s="1672"/>
      <c r="M88" s="1672"/>
      <c r="N88" s="1672"/>
      <c r="O88" s="1672"/>
      <c r="P88" s="1672"/>
      <c r="Q88" s="1672"/>
      <c r="R88" s="1672"/>
      <c r="S88" s="1672"/>
      <c r="T88" s="1672"/>
    </row>
    <row r="89" spans="1:20" ht="16.5" customHeight="1">
      <c r="A89" s="1671" t="s">
        <v>755</v>
      </c>
      <c r="B89" s="1477">
        <v>0</v>
      </c>
      <c r="C89" s="1477">
        <v>0</v>
      </c>
      <c r="D89" s="1477">
        <v>0</v>
      </c>
      <c r="E89" s="1477">
        <v>0</v>
      </c>
      <c r="F89" s="1477">
        <v>0</v>
      </c>
      <c r="G89" s="1477">
        <v>0</v>
      </c>
      <c r="H89" s="1477">
        <v>0</v>
      </c>
      <c r="I89" s="1477">
        <v>0</v>
      </c>
      <c r="J89" s="1477">
        <v>7</v>
      </c>
      <c r="K89" s="1477">
        <v>5</v>
      </c>
      <c r="L89" s="1477">
        <v>3</v>
      </c>
      <c r="M89" s="1477">
        <v>1</v>
      </c>
      <c r="N89" s="1477">
        <v>1</v>
      </c>
      <c r="O89" s="1477">
        <v>2</v>
      </c>
      <c r="P89" s="1477">
        <v>3</v>
      </c>
      <c r="Q89" s="1477">
        <v>0</v>
      </c>
      <c r="R89" s="1477">
        <v>0</v>
      </c>
      <c r="S89" s="1477">
        <v>0</v>
      </c>
      <c r="T89" s="1477">
        <v>22</v>
      </c>
    </row>
    <row r="90" spans="1:20" ht="16.5" customHeight="1">
      <c r="A90" s="1671" t="s">
        <v>754</v>
      </c>
      <c r="B90" s="1477">
        <v>0</v>
      </c>
      <c r="C90" s="1477">
        <v>0</v>
      </c>
      <c r="D90" s="1477">
        <v>0</v>
      </c>
      <c r="E90" s="1477">
        <v>0</v>
      </c>
      <c r="F90" s="1477">
        <v>0</v>
      </c>
      <c r="G90" s="1477">
        <v>0</v>
      </c>
      <c r="H90" s="1477">
        <v>0</v>
      </c>
      <c r="I90" s="1477">
        <v>0</v>
      </c>
      <c r="J90" s="1477">
        <v>5</v>
      </c>
      <c r="K90" s="1477">
        <v>2</v>
      </c>
      <c r="L90" s="1477">
        <v>2</v>
      </c>
      <c r="M90" s="1477">
        <v>1</v>
      </c>
      <c r="N90" s="1477">
        <v>0</v>
      </c>
      <c r="O90" s="1477">
        <v>0</v>
      </c>
      <c r="P90" s="1477">
        <v>1</v>
      </c>
      <c r="Q90" s="1477">
        <v>2</v>
      </c>
      <c r="R90" s="1477">
        <v>0</v>
      </c>
      <c r="S90" s="1477">
        <v>0</v>
      </c>
      <c r="T90" s="1477">
        <v>13</v>
      </c>
    </row>
    <row r="91" spans="1:20" ht="16.5" customHeight="1">
      <c r="A91" s="1671" t="s">
        <v>753</v>
      </c>
      <c r="B91" s="1477">
        <v>0</v>
      </c>
      <c r="C91" s="1477">
        <v>0</v>
      </c>
      <c r="D91" s="1477">
        <v>0</v>
      </c>
      <c r="E91" s="1477">
        <v>0</v>
      </c>
      <c r="F91" s="1477">
        <v>0</v>
      </c>
      <c r="G91" s="1477">
        <v>0</v>
      </c>
      <c r="H91" s="1477">
        <v>0</v>
      </c>
      <c r="I91" s="1477">
        <v>0</v>
      </c>
      <c r="J91" s="1477">
        <v>4</v>
      </c>
      <c r="K91" s="1477">
        <v>5</v>
      </c>
      <c r="L91" s="1477">
        <v>4</v>
      </c>
      <c r="M91" s="1477">
        <v>0</v>
      </c>
      <c r="N91" s="1477">
        <v>0</v>
      </c>
      <c r="O91" s="1477">
        <v>0</v>
      </c>
      <c r="P91" s="1477">
        <v>1</v>
      </c>
      <c r="Q91" s="1477">
        <v>0</v>
      </c>
      <c r="R91" s="1477">
        <v>0</v>
      </c>
      <c r="S91" s="1477">
        <v>0</v>
      </c>
      <c r="T91" s="1477">
        <v>14</v>
      </c>
    </row>
    <row r="92" spans="1:20" ht="16.5" customHeight="1">
      <c r="A92" s="1671" t="s">
        <v>752</v>
      </c>
      <c r="B92" s="1477">
        <v>0</v>
      </c>
      <c r="C92" s="1477">
        <v>0</v>
      </c>
      <c r="D92" s="1477">
        <v>0</v>
      </c>
      <c r="E92" s="1477">
        <v>0</v>
      </c>
      <c r="F92" s="1477">
        <v>0</v>
      </c>
      <c r="G92" s="1477">
        <v>0</v>
      </c>
      <c r="H92" s="1477">
        <v>0</v>
      </c>
      <c r="I92" s="1477">
        <v>0</v>
      </c>
      <c r="J92" s="1477">
        <v>3</v>
      </c>
      <c r="K92" s="1477">
        <v>0</v>
      </c>
      <c r="L92" s="1477">
        <v>0</v>
      </c>
      <c r="M92" s="1477">
        <v>0</v>
      </c>
      <c r="N92" s="1477">
        <v>0</v>
      </c>
      <c r="O92" s="1477">
        <v>0</v>
      </c>
      <c r="P92" s="1477">
        <v>0</v>
      </c>
      <c r="Q92" s="1477">
        <v>0</v>
      </c>
      <c r="R92" s="1477">
        <v>0</v>
      </c>
      <c r="S92" s="1477">
        <v>0</v>
      </c>
      <c r="T92" s="1477">
        <v>3</v>
      </c>
    </row>
    <row r="93" spans="1:20" ht="16.5" customHeight="1">
      <c r="A93" s="1671" t="s">
        <v>751</v>
      </c>
      <c r="B93" s="1477">
        <v>0</v>
      </c>
      <c r="C93" s="1477">
        <v>0</v>
      </c>
      <c r="D93" s="1477">
        <v>0</v>
      </c>
      <c r="E93" s="1477">
        <v>0</v>
      </c>
      <c r="F93" s="1477">
        <v>0</v>
      </c>
      <c r="G93" s="1477">
        <v>0</v>
      </c>
      <c r="H93" s="1477">
        <v>0</v>
      </c>
      <c r="I93" s="1477">
        <v>0</v>
      </c>
      <c r="J93" s="1477">
        <v>3</v>
      </c>
      <c r="K93" s="1477">
        <v>0</v>
      </c>
      <c r="L93" s="1477">
        <v>0</v>
      </c>
      <c r="M93" s="1477">
        <v>0</v>
      </c>
      <c r="N93" s="1477">
        <v>0</v>
      </c>
      <c r="O93" s="1477">
        <v>0</v>
      </c>
      <c r="P93" s="1477">
        <v>0</v>
      </c>
      <c r="Q93" s="1477">
        <v>0</v>
      </c>
      <c r="R93" s="1477">
        <v>0</v>
      </c>
      <c r="S93" s="1477">
        <v>2</v>
      </c>
      <c r="T93" s="1477">
        <v>5</v>
      </c>
    </row>
    <row r="94" spans="1:20" ht="16.5" customHeight="1">
      <c r="A94" s="1671" t="s">
        <v>750</v>
      </c>
      <c r="B94" s="1477">
        <v>0</v>
      </c>
      <c r="C94" s="1477">
        <v>0</v>
      </c>
      <c r="D94" s="1477">
        <v>0</v>
      </c>
      <c r="E94" s="1477">
        <v>0</v>
      </c>
      <c r="F94" s="1477">
        <v>0</v>
      </c>
      <c r="G94" s="1477">
        <v>0</v>
      </c>
      <c r="H94" s="1477">
        <v>0</v>
      </c>
      <c r="I94" s="1477">
        <v>0</v>
      </c>
      <c r="J94" s="1477">
        <v>5</v>
      </c>
      <c r="K94" s="1477">
        <v>5</v>
      </c>
      <c r="L94" s="1477">
        <v>4</v>
      </c>
      <c r="M94" s="1477">
        <v>4</v>
      </c>
      <c r="N94" s="1477">
        <v>0</v>
      </c>
      <c r="O94" s="1477">
        <v>0</v>
      </c>
      <c r="P94" s="1477">
        <v>0</v>
      </c>
      <c r="Q94" s="1477">
        <v>0</v>
      </c>
      <c r="R94" s="1477">
        <v>0</v>
      </c>
      <c r="S94" s="1477">
        <v>0</v>
      </c>
      <c r="T94" s="1477">
        <v>18</v>
      </c>
    </row>
    <row r="95" spans="1:20" ht="16.5" customHeight="1">
      <c r="A95" s="1671" t="s">
        <v>749</v>
      </c>
      <c r="B95" s="1477">
        <v>0</v>
      </c>
      <c r="C95" s="1477">
        <v>0</v>
      </c>
      <c r="D95" s="1477">
        <v>0</v>
      </c>
      <c r="E95" s="1477">
        <v>0</v>
      </c>
      <c r="F95" s="1477">
        <v>0</v>
      </c>
      <c r="G95" s="1477">
        <v>0</v>
      </c>
      <c r="H95" s="1477">
        <v>0</v>
      </c>
      <c r="I95" s="1477">
        <v>0</v>
      </c>
      <c r="J95" s="1477">
        <v>5</v>
      </c>
      <c r="K95" s="1477">
        <v>1</v>
      </c>
      <c r="L95" s="1477">
        <v>1</v>
      </c>
      <c r="M95" s="1477">
        <v>0</v>
      </c>
      <c r="N95" s="1477">
        <v>0</v>
      </c>
      <c r="O95" s="1477">
        <v>0</v>
      </c>
      <c r="P95" s="1477">
        <v>1</v>
      </c>
      <c r="Q95" s="1477">
        <v>0</v>
      </c>
      <c r="R95" s="1477">
        <v>0</v>
      </c>
      <c r="S95" s="1477">
        <v>0</v>
      </c>
      <c r="T95" s="1477">
        <v>8</v>
      </c>
    </row>
    <row r="96" spans="1:20" ht="16.5" customHeight="1">
      <c r="A96" s="1671" t="s">
        <v>748</v>
      </c>
      <c r="B96" s="1477">
        <v>0</v>
      </c>
      <c r="C96" s="1477">
        <v>0</v>
      </c>
      <c r="D96" s="1477">
        <v>0</v>
      </c>
      <c r="E96" s="1477">
        <v>0</v>
      </c>
      <c r="F96" s="1477">
        <v>0</v>
      </c>
      <c r="G96" s="1477">
        <v>0</v>
      </c>
      <c r="H96" s="1477">
        <v>0</v>
      </c>
      <c r="I96" s="1477">
        <v>0</v>
      </c>
      <c r="J96" s="1477">
        <v>5</v>
      </c>
      <c r="K96" s="1477">
        <v>4</v>
      </c>
      <c r="L96" s="1477">
        <v>4</v>
      </c>
      <c r="M96" s="1477">
        <v>2</v>
      </c>
      <c r="N96" s="1477">
        <v>1</v>
      </c>
      <c r="O96" s="1477">
        <v>0</v>
      </c>
      <c r="P96" s="1477">
        <v>5</v>
      </c>
      <c r="Q96" s="1477">
        <v>0</v>
      </c>
      <c r="R96" s="1477">
        <v>0</v>
      </c>
      <c r="S96" s="1477">
        <v>1</v>
      </c>
      <c r="T96" s="1477">
        <v>22</v>
      </c>
    </row>
    <row r="97" spans="1:20" ht="16.5" customHeight="1">
      <c r="A97" s="1671" t="s">
        <v>747</v>
      </c>
      <c r="B97" s="1477">
        <v>0</v>
      </c>
      <c r="C97" s="1477">
        <v>0</v>
      </c>
      <c r="D97" s="1477">
        <v>0</v>
      </c>
      <c r="E97" s="1477">
        <v>0</v>
      </c>
      <c r="F97" s="1477">
        <v>0</v>
      </c>
      <c r="G97" s="1477">
        <v>0</v>
      </c>
      <c r="H97" s="1477">
        <v>0</v>
      </c>
      <c r="I97" s="1477">
        <v>0</v>
      </c>
      <c r="J97" s="1477">
        <v>5</v>
      </c>
      <c r="K97" s="1477">
        <v>2</v>
      </c>
      <c r="L97" s="1477">
        <v>6</v>
      </c>
      <c r="M97" s="1477">
        <v>8</v>
      </c>
      <c r="N97" s="1477">
        <v>0</v>
      </c>
      <c r="O97" s="1477">
        <v>0</v>
      </c>
      <c r="P97" s="1477">
        <v>0</v>
      </c>
      <c r="Q97" s="1477">
        <v>0</v>
      </c>
      <c r="R97" s="1477">
        <v>0</v>
      </c>
      <c r="S97" s="1477">
        <v>0</v>
      </c>
      <c r="T97" s="1477">
        <v>21</v>
      </c>
    </row>
    <row r="98" spans="1:20" ht="16.5" customHeight="1">
      <c r="A98" s="1671" t="s">
        <v>746</v>
      </c>
      <c r="B98" s="1477">
        <v>0</v>
      </c>
      <c r="C98" s="1477">
        <v>0</v>
      </c>
      <c r="D98" s="1477">
        <v>0</v>
      </c>
      <c r="E98" s="1477">
        <v>0</v>
      </c>
      <c r="F98" s="1477">
        <v>0</v>
      </c>
      <c r="G98" s="1477">
        <v>0</v>
      </c>
      <c r="H98" s="1477">
        <v>0</v>
      </c>
      <c r="I98" s="1477">
        <v>0</v>
      </c>
      <c r="J98" s="1477">
        <v>1</v>
      </c>
      <c r="K98" s="1477">
        <v>0</v>
      </c>
      <c r="L98" s="1477">
        <v>4</v>
      </c>
      <c r="M98" s="1477">
        <v>2</v>
      </c>
      <c r="N98" s="1477">
        <v>2</v>
      </c>
      <c r="O98" s="1477">
        <v>0</v>
      </c>
      <c r="P98" s="1477">
        <v>0</v>
      </c>
      <c r="Q98" s="1477">
        <v>0</v>
      </c>
      <c r="R98" s="1477">
        <v>0</v>
      </c>
      <c r="S98" s="1477">
        <v>0</v>
      </c>
      <c r="T98" s="1477">
        <v>9</v>
      </c>
    </row>
    <row r="99" spans="1:20" ht="16.5" customHeight="1">
      <c r="A99" s="1671" t="s">
        <v>745</v>
      </c>
      <c r="B99" s="1477">
        <v>0</v>
      </c>
      <c r="C99" s="1477">
        <v>0</v>
      </c>
      <c r="D99" s="1477">
        <v>0</v>
      </c>
      <c r="E99" s="1477">
        <v>0</v>
      </c>
      <c r="F99" s="1477">
        <v>1</v>
      </c>
      <c r="G99" s="1477">
        <v>0</v>
      </c>
      <c r="H99" s="1477">
        <v>0</v>
      </c>
      <c r="I99" s="1477">
        <v>1</v>
      </c>
      <c r="J99" s="1477">
        <v>15</v>
      </c>
      <c r="K99" s="1477">
        <v>3</v>
      </c>
      <c r="L99" s="1477">
        <v>7</v>
      </c>
      <c r="M99" s="1477">
        <v>0</v>
      </c>
      <c r="N99" s="1477">
        <v>2</v>
      </c>
      <c r="O99" s="1477">
        <v>1</v>
      </c>
      <c r="P99" s="1477">
        <v>3</v>
      </c>
      <c r="Q99" s="1477">
        <v>0</v>
      </c>
      <c r="R99" s="1477">
        <v>0</v>
      </c>
      <c r="S99" s="1477">
        <v>0</v>
      </c>
      <c r="T99" s="1477">
        <v>32</v>
      </c>
    </row>
    <row r="100" spans="1:20" ht="16.5" customHeight="1">
      <c r="A100" s="1671" t="s">
        <v>744</v>
      </c>
      <c r="B100" s="1477">
        <v>0</v>
      </c>
      <c r="C100" s="1477">
        <v>0</v>
      </c>
      <c r="D100" s="1477">
        <v>0</v>
      </c>
      <c r="E100" s="1477">
        <v>0</v>
      </c>
      <c r="F100" s="1477">
        <v>0</v>
      </c>
      <c r="G100" s="1477">
        <v>0</v>
      </c>
      <c r="H100" s="1477">
        <v>0</v>
      </c>
      <c r="I100" s="1477">
        <v>0</v>
      </c>
      <c r="J100" s="1477">
        <v>7</v>
      </c>
      <c r="K100" s="1477">
        <v>7</v>
      </c>
      <c r="L100" s="1477">
        <v>7</v>
      </c>
      <c r="M100" s="1477">
        <v>4</v>
      </c>
      <c r="N100" s="1477">
        <v>0</v>
      </c>
      <c r="O100" s="1477">
        <v>0</v>
      </c>
      <c r="P100" s="1477">
        <v>2</v>
      </c>
      <c r="Q100" s="1477">
        <v>2</v>
      </c>
      <c r="R100" s="1477">
        <v>0</v>
      </c>
      <c r="S100" s="1477">
        <v>0</v>
      </c>
      <c r="T100" s="1477">
        <v>29</v>
      </c>
    </row>
    <row r="101" spans="1:20" ht="16.5" customHeight="1">
      <c r="A101" s="1671" t="s">
        <v>743</v>
      </c>
      <c r="B101" s="1477">
        <v>1</v>
      </c>
      <c r="C101" s="1477">
        <v>0</v>
      </c>
      <c r="D101" s="1477">
        <v>0</v>
      </c>
      <c r="E101" s="1477">
        <v>1</v>
      </c>
      <c r="F101" s="1477">
        <v>2</v>
      </c>
      <c r="G101" s="1477">
        <v>0</v>
      </c>
      <c r="H101" s="1477">
        <v>0</v>
      </c>
      <c r="I101" s="1477">
        <v>2</v>
      </c>
      <c r="J101" s="1477">
        <v>40</v>
      </c>
      <c r="K101" s="1477">
        <v>15</v>
      </c>
      <c r="L101" s="1477">
        <v>35</v>
      </c>
      <c r="M101" s="1477">
        <v>20</v>
      </c>
      <c r="N101" s="1477">
        <v>0</v>
      </c>
      <c r="O101" s="1477">
        <v>1</v>
      </c>
      <c r="P101" s="1477">
        <v>16</v>
      </c>
      <c r="Q101" s="1477">
        <v>10</v>
      </c>
      <c r="R101" s="1477">
        <v>1</v>
      </c>
      <c r="S101" s="1477">
        <v>3</v>
      </c>
      <c r="T101" s="1477">
        <v>144</v>
      </c>
    </row>
    <row r="102" spans="1:20" ht="16.5" customHeight="1">
      <c r="A102" s="1671" t="s">
        <v>742</v>
      </c>
      <c r="B102" s="1477">
        <v>0</v>
      </c>
      <c r="C102" s="1477">
        <v>0</v>
      </c>
      <c r="D102" s="1477">
        <v>0</v>
      </c>
      <c r="E102" s="1477">
        <v>0</v>
      </c>
      <c r="F102" s="1477">
        <v>0</v>
      </c>
      <c r="G102" s="1477">
        <v>0</v>
      </c>
      <c r="H102" s="1477">
        <v>0</v>
      </c>
      <c r="I102" s="1477">
        <v>0</v>
      </c>
      <c r="J102" s="1477">
        <v>4</v>
      </c>
      <c r="K102" s="1477">
        <v>0</v>
      </c>
      <c r="L102" s="1477">
        <v>6</v>
      </c>
      <c r="M102" s="1477">
        <v>0</v>
      </c>
      <c r="N102" s="1477">
        <v>0</v>
      </c>
      <c r="O102" s="1477">
        <v>1</v>
      </c>
      <c r="P102" s="1477">
        <v>3</v>
      </c>
      <c r="Q102" s="1477">
        <v>0</v>
      </c>
      <c r="R102" s="1477">
        <v>0</v>
      </c>
      <c r="S102" s="1477">
        <v>0</v>
      </c>
      <c r="T102" s="1477">
        <v>14</v>
      </c>
    </row>
    <row r="103" spans="1:20" ht="16.5" customHeight="1">
      <c r="A103" s="1671" t="s">
        <v>741</v>
      </c>
      <c r="B103" s="1477">
        <v>0</v>
      </c>
      <c r="C103" s="1477">
        <v>0</v>
      </c>
      <c r="D103" s="1477">
        <v>0</v>
      </c>
      <c r="E103" s="1477">
        <v>0</v>
      </c>
      <c r="F103" s="1477">
        <v>0</v>
      </c>
      <c r="G103" s="1477">
        <v>0</v>
      </c>
      <c r="H103" s="1477">
        <v>0</v>
      </c>
      <c r="I103" s="1477">
        <v>0</v>
      </c>
      <c r="J103" s="1477">
        <v>0</v>
      </c>
      <c r="K103" s="1477">
        <v>2</v>
      </c>
      <c r="L103" s="1477">
        <v>0</v>
      </c>
      <c r="M103" s="1477">
        <v>4</v>
      </c>
      <c r="N103" s="1477">
        <v>0</v>
      </c>
      <c r="O103" s="1477">
        <v>0</v>
      </c>
      <c r="P103" s="1477">
        <v>2</v>
      </c>
      <c r="Q103" s="1477">
        <v>0</v>
      </c>
      <c r="R103" s="1477">
        <v>0</v>
      </c>
      <c r="S103" s="1477">
        <v>0</v>
      </c>
      <c r="T103" s="1477">
        <v>8</v>
      </c>
    </row>
    <row r="104" spans="1:20" ht="16.5" customHeight="1">
      <c r="A104" s="1671" t="s">
        <v>740</v>
      </c>
      <c r="B104" s="1477">
        <v>0</v>
      </c>
      <c r="C104" s="1477">
        <v>0</v>
      </c>
      <c r="D104" s="1477">
        <v>0</v>
      </c>
      <c r="E104" s="1477">
        <v>0</v>
      </c>
      <c r="F104" s="1477">
        <v>0</v>
      </c>
      <c r="G104" s="1477">
        <v>0</v>
      </c>
      <c r="H104" s="1477">
        <v>0</v>
      </c>
      <c r="I104" s="1477">
        <v>0</v>
      </c>
      <c r="J104" s="1477">
        <v>1</v>
      </c>
      <c r="K104" s="1477">
        <v>0</v>
      </c>
      <c r="L104" s="1477">
        <v>1</v>
      </c>
      <c r="M104" s="1477">
        <v>1</v>
      </c>
      <c r="N104" s="1477">
        <v>0</v>
      </c>
      <c r="O104" s="1477">
        <v>0</v>
      </c>
      <c r="P104" s="1477">
        <v>0</v>
      </c>
      <c r="Q104" s="1477">
        <v>1</v>
      </c>
      <c r="R104" s="1477">
        <v>0</v>
      </c>
      <c r="S104" s="1477">
        <v>0</v>
      </c>
      <c r="T104" s="1477">
        <v>4</v>
      </c>
    </row>
    <row r="105" spans="1:20" ht="16.5" customHeight="1">
      <c r="A105" s="1671" t="s">
        <v>739</v>
      </c>
      <c r="B105" s="1477">
        <v>0</v>
      </c>
      <c r="C105" s="1477">
        <v>0</v>
      </c>
      <c r="D105" s="1477">
        <v>0</v>
      </c>
      <c r="E105" s="1477">
        <v>0</v>
      </c>
      <c r="F105" s="1477">
        <v>1</v>
      </c>
      <c r="G105" s="1477">
        <v>0</v>
      </c>
      <c r="H105" s="1477">
        <v>0</v>
      </c>
      <c r="I105" s="1477">
        <v>1</v>
      </c>
      <c r="J105" s="1477">
        <v>2</v>
      </c>
      <c r="K105" s="1477">
        <v>3</v>
      </c>
      <c r="L105" s="1477">
        <v>2</v>
      </c>
      <c r="M105" s="1477">
        <v>3</v>
      </c>
      <c r="N105" s="1477">
        <v>0</v>
      </c>
      <c r="O105" s="1477">
        <v>0</v>
      </c>
      <c r="P105" s="1477">
        <v>2</v>
      </c>
      <c r="Q105" s="1477">
        <v>0</v>
      </c>
      <c r="R105" s="1477">
        <v>0</v>
      </c>
      <c r="S105" s="1477">
        <v>0</v>
      </c>
      <c r="T105" s="1477">
        <v>13</v>
      </c>
    </row>
    <row r="106" spans="1:20" ht="16.5" customHeight="1">
      <c r="A106" s="1671" t="s">
        <v>738</v>
      </c>
      <c r="B106" s="1477">
        <v>0</v>
      </c>
      <c r="C106" s="1477">
        <v>0</v>
      </c>
      <c r="D106" s="1477">
        <v>0</v>
      </c>
      <c r="E106" s="1477">
        <v>0</v>
      </c>
      <c r="F106" s="1477">
        <v>0</v>
      </c>
      <c r="G106" s="1477">
        <v>0</v>
      </c>
      <c r="H106" s="1477">
        <v>0</v>
      </c>
      <c r="I106" s="1477">
        <v>0</v>
      </c>
      <c r="J106" s="1477">
        <v>2</v>
      </c>
      <c r="K106" s="1477">
        <v>2</v>
      </c>
      <c r="L106" s="1477">
        <v>1</v>
      </c>
      <c r="M106" s="1477">
        <v>2</v>
      </c>
      <c r="N106" s="1477">
        <v>0</v>
      </c>
      <c r="O106" s="1477">
        <v>0</v>
      </c>
      <c r="P106" s="1477">
        <v>0</v>
      </c>
      <c r="Q106" s="1477">
        <v>0</v>
      </c>
      <c r="R106" s="1477">
        <v>0</v>
      </c>
      <c r="S106" s="1477">
        <v>0</v>
      </c>
      <c r="T106" s="1477">
        <v>7</v>
      </c>
    </row>
    <row r="107" spans="1:20" ht="16.5" customHeight="1">
      <c r="A107" s="1671" t="s">
        <v>737</v>
      </c>
      <c r="B107" s="1477">
        <v>0</v>
      </c>
      <c r="C107" s="1477">
        <v>0</v>
      </c>
      <c r="D107" s="1477">
        <v>0</v>
      </c>
      <c r="E107" s="1477">
        <v>0</v>
      </c>
      <c r="F107" s="1477">
        <v>0</v>
      </c>
      <c r="G107" s="1477">
        <v>0</v>
      </c>
      <c r="H107" s="1477">
        <v>0</v>
      </c>
      <c r="I107" s="1477">
        <v>0</v>
      </c>
      <c r="J107" s="1477">
        <v>0</v>
      </c>
      <c r="K107" s="1477">
        <v>0</v>
      </c>
      <c r="L107" s="1477">
        <v>4</v>
      </c>
      <c r="M107" s="1477">
        <v>0</v>
      </c>
      <c r="N107" s="1477">
        <v>0</v>
      </c>
      <c r="O107" s="1477">
        <v>1</v>
      </c>
      <c r="P107" s="1477">
        <v>2</v>
      </c>
      <c r="Q107" s="1477">
        <v>1</v>
      </c>
      <c r="R107" s="1477">
        <v>0</v>
      </c>
      <c r="S107" s="1477">
        <v>0</v>
      </c>
      <c r="T107" s="1477">
        <v>8</v>
      </c>
    </row>
    <row r="108" spans="1:20" ht="16.5" customHeight="1">
      <c r="A108" s="1671" t="s">
        <v>736</v>
      </c>
      <c r="B108" s="1477">
        <v>0</v>
      </c>
      <c r="C108" s="1477">
        <v>0</v>
      </c>
      <c r="D108" s="1477">
        <v>0</v>
      </c>
      <c r="E108" s="1477">
        <v>0</v>
      </c>
      <c r="F108" s="1477">
        <v>0</v>
      </c>
      <c r="G108" s="1477">
        <v>0</v>
      </c>
      <c r="H108" s="1477">
        <v>0</v>
      </c>
      <c r="I108" s="1477">
        <v>0</v>
      </c>
      <c r="J108" s="1477">
        <v>26</v>
      </c>
      <c r="K108" s="1477">
        <v>3</v>
      </c>
      <c r="L108" s="1477">
        <v>3</v>
      </c>
      <c r="M108" s="1477">
        <v>3</v>
      </c>
      <c r="N108" s="1477">
        <v>0</v>
      </c>
      <c r="O108" s="1477">
        <v>0</v>
      </c>
      <c r="P108" s="1477">
        <v>0</v>
      </c>
      <c r="Q108" s="1477">
        <v>0</v>
      </c>
      <c r="R108" s="1477">
        <v>1</v>
      </c>
      <c r="S108" s="1477">
        <v>0</v>
      </c>
      <c r="T108" s="1477">
        <v>36</v>
      </c>
    </row>
    <row r="109" spans="1:20" ht="16.5" customHeight="1">
      <c r="A109" s="1671" t="s">
        <v>735</v>
      </c>
      <c r="B109" s="1477">
        <v>0</v>
      </c>
      <c r="C109" s="1477">
        <v>0</v>
      </c>
      <c r="D109" s="1477">
        <v>0</v>
      </c>
      <c r="E109" s="1477">
        <v>0</v>
      </c>
      <c r="F109" s="1477">
        <v>0</v>
      </c>
      <c r="G109" s="1477">
        <v>0</v>
      </c>
      <c r="H109" s="1477">
        <v>0</v>
      </c>
      <c r="I109" s="1477">
        <v>0</v>
      </c>
      <c r="J109" s="1477">
        <v>0</v>
      </c>
      <c r="K109" s="1477">
        <v>1</v>
      </c>
      <c r="L109" s="1477">
        <v>3</v>
      </c>
      <c r="M109" s="1477">
        <v>2</v>
      </c>
      <c r="N109" s="1477">
        <v>0</v>
      </c>
      <c r="O109" s="1477">
        <v>0</v>
      </c>
      <c r="P109" s="1477">
        <v>1</v>
      </c>
      <c r="Q109" s="1477">
        <v>0</v>
      </c>
      <c r="R109" s="1477">
        <v>0</v>
      </c>
      <c r="S109" s="1477">
        <v>0</v>
      </c>
      <c r="T109" s="1477">
        <v>7</v>
      </c>
    </row>
    <row r="110" spans="1:20" ht="16.5" customHeight="1">
      <c r="A110" s="1671" t="s">
        <v>734</v>
      </c>
      <c r="B110" s="1477">
        <v>0</v>
      </c>
      <c r="C110" s="1477">
        <v>0</v>
      </c>
      <c r="D110" s="1477">
        <v>0</v>
      </c>
      <c r="E110" s="1477">
        <v>0</v>
      </c>
      <c r="F110" s="1477">
        <v>0</v>
      </c>
      <c r="G110" s="1477">
        <v>0</v>
      </c>
      <c r="H110" s="1477">
        <v>0</v>
      </c>
      <c r="I110" s="1477">
        <v>0</v>
      </c>
      <c r="J110" s="1477">
        <v>2</v>
      </c>
      <c r="K110" s="1477">
        <v>0</v>
      </c>
      <c r="L110" s="1477">
        <v>0</v>
      </c>
      <c r="M110" s="1477">
        <v>0</v>
      </c>
      <c r="N110" s="1477">
        <v>0</v>
      </c>
      <c r="O110" s="1477">
        <v>0</v>
      </c>
      <c r="P110" s="1477">
        <v>0</v>
      </c>
      <c r="Q110" s="1477">
        <v>0</v>
      </c>
      <c r="R110" s="1477">
        <v>0</v>
      </c>
      <c r="S110" s="1477">
        <v>0</v>
      </c>
      <c r="T110" s="1477">
        <v>2</v>
      </c>
    </row>
    <row r="111" spans="1:20" ht="16.5" customHeight="1">
      <c r="A111" s="1671" t="s">
        <v>733</v>
      </c>
      <c r="B111" s="1477">
        <v>0</v>
      </c>
      <c r="C111" s="1477">
        <v>0</v>
      </c>
      <c r="D111" s="1477">
        <v>0</v>
      </c>
      <c r="E111" s="1477">
        <v>0</v>
      </c>
      <c r="F111" s="1477">
        <v>0</v>
      </c>
      <c r="G111" s="1477">
        <v>0</v>
      </c>
      <c r="H111" s="1477">
        <v>0</v>
      </c>
      <c r="I111" s="1477">
        <v>0</v>
      </c>
      <c r="J111" s="1477">
        <v>10</v>
      </c>
      <c r="K111" s="1477">
        <v>2</v>
      </c>
      <c r="L111" s="1477">
        <v>1</v>
      </c>
      <c r="M111" s="1477">
        <v>3</v>
      </c>
      <c r="N111" s="1477">
        <v>0</v>
      </c>
      <c r="O111" s="1477">
        <v>2</v>
      </c>
      <c r="P111" s="1477">
        <v>0</v>
      </c>
      <c r="Q111" s="1477">
        <v>0</v>
      </c>
      <c r="R111" s="1477">
        <v>0</v>
      </c>
      <c r="S111" s="1477">
        <v>0</v>
      </c>
      <c r="T111" s="1477">
        <v>18</v>
      </c>
    </row>
    <row r="112" spans="1:20" ht="16.5" customHeight="1">
      <c r="A112" s="1671" t="s">
        <v>732</v>
      </c>
      <c r="B112" s="1477">
        <v>0</v>
      </c>
      <c r="C112" s="1477">
        <v>0</v>
      </c>
      <c r="D112" s="1477">
        <v>0</v>
      </c>
      <c r="E112" s="1477">
        <v>0</v>
      </c>
      <c r="F112" s="1477">
        <v>0</v>
      </c>
      <c r="G112" s="1477">
        <v>0</v>
      </c>
      <c r="H112" s="1477">
        <v>0</v>
      </c>
      <c r="I112" s="1477">
        <v>0</v>
      </c>
      <c r="J112" s="1477">
        <v>6</v>
      </c>
      <c r="K112" s="1477">
        <v>4</v>
      </c>
      <c r="L112" s="1477">
        <v>7</v>
      </c>
      <c r="M112" s="1477">
        <v>5</v>
      </c>
      <c r="N112" s="1477">
        <v>0</v>
      </c>
      <c r="O112" s="1477">
        <v>0</v>
      </c>
      <c r="P112" s="1477">
        <v>7</v>
      </c>
      <c r="Q112" s="1477">
        <v>5</v>
      </c>
      <c r="R112" s="1477">
        <v>0</v>
      </c>
      <c r="S112" s="1477">
        <v>0</v>
      </c>
      <c r="T112" s="1477">
        <v>34</v>
      </c>
    </row>
    <row r="113" spans="1:20" ht="16.5" customHeight="1">
      <c r="A113" s="1671" t="s">
        <v>731</v>
      </c>
      <c r="B113" s="1477">
        <v>0</v>
      </c>
      <c r="C113" s="1477">
        <v>0</v>
      </c>
      <c r="D113" s="1477">
        <v>0</v>
      </c>
      <c r="E113" s="1477">
        <v>0</v>
      </c>
      <c r="F113" s="1477">
        <v>0</v>
      </c>
      <c r="G113" s="1477">
        <v>0</v>
      </c>
      <c r="H113" s="1477">
        <v>0</v>
      </c>
      <c r="I113" s="1477">
        <v>0</v>
      </c>
      <c r="J113" s="1477">
        <v>1</v>
      </c>
      <c r="K113" s="1477">
        <v>3</v>
      </c>
      <c r="L113" s="1477">
        <v>2</v>
      </c>
      <c r="M113" s="1477">
        <v>1</v>
      </c>
      <c r="N113" s="1477">
        <v>0</v>
      </c>
      <c r="O113" s="1477">
        <v>1</v>
      </c>
      <c r="P113" s="1477">
        <v>1</v>
      </c>
      <c r="Q113" s="1477">
        <v>0</v>
      </c>
      <c r="R113" s="1477">
        <v>0</v>
      </c>
      <c r="S113" s="1477">
        <v>0</v>
      </c>
      <c r="T113" s="1477">
        <v>9</v>
      </c>
    </row>
    <row r="114" spans="1:20" ht="16.5" customHeight="1">
      <c r="A114" s="1671" t="s">
        <v>730</v>
      </c>
      <c r="B114" s="1477">
        <v>0</v>
      </c>
      <c r="C114" s="1477">
        <v>0</v>
      </c>
      <c r="D114" s="1477">
        <v>0</v>
      </c>
      <c r="E114" s="1477">
        <v>0</v>
      </c>
      <c r="F114" s="1477">
        <v>0</v>
      </c>
      <c r="G114" s="1477">
        <v>0</v>
      </c>
      <c r="H114" s="1477">
        <v>0</v>
      </c>
      <c r="I114" s="1477">
        <v>0</v>
      </c>
      <c r="J114" s="1477">
        <v>2</v>
      </c>
      <c r="K114" s="1477">
        <v>0</v>
      </c>
      <c r="L114" s="1477">
        <v>0</v>
      </c>
      <c r="M114" s="1477">
        <v>0</v>
      </c>
      <c r="N114" s="1477">
        <v>0</v>
      </c>
      <c r="O114" s="1477">
        <v>0</v>
      </c>
      <c r="P114" s="1477">
        <v>0</v>
      </c>
      <c r="Q114" s="1477">
        <v>0</v>
      </c>
      <c r="R114" s="1477">
        <v>0</v>
      </c>
      <c r="S114" s="1477">
        <v>0</v>
      </c>
      <c r="T114" s="1477">
        <v>2</v>
      </c>
    </row>
    <row r="115" spans="1:20" ht="16.5" customHeight="1">
      <c r="A115" s="1671" t="s">
        <v>729</v>
      </c>
      <c r="B115" s="1477">
        <v>1</v>
      </c>
      <c r="C115" s="1477">
        <v>0</v>
      </c>
      <c r="D115" s="1477">
        <v>0</v>
      </c>
      <c r="E115" s="1477">
        <v>1</v>
      </c>
      <c r="F115" s="1477">
        <v>2</v>
      </c>
      <c r="G115" s="1477">
        <v>0</v>
      </c>
      <c r="H115" s="1477">
        <v>2</v>
      </c>
      <c r="I115" s="1477">
        <v>0</v>
      </c>
      <c r="J115" s="1477">
        <v>7</v>
      </c>
      <c r="K115" s="1477">
        <v>2</v>
      </c>
      <c r="L115" s="1477">
        <v>2</v>
      </c>
      <c r="M115" s="1477">
        <v>3</v>
      </c>
      <c r="N115" s="1477">
        <v>0</v>
      </c>
      <c r="O115" s="1477">
        <v>4</v>
      </c>
      <c r="P115" s="1477">
        <v>2</v>
      </c>
      <c r="Q115" s="1477">
        <v>2</v>
      </c>
      <c r="R115" s="1477">
        <v>1</v>
      </c>
      <c r="S115" s="1477">
        <v>0</v>
      </c>
      <c r="T115" s="1477">
        <v>26</v>
      </c>
    </row>
    <row r="116" spans="1:20" ht="16.5" customHeight="1">
      <c r="A116" s="1671" t="s">
        <v>728</v>
      </c>
      <c r="B116" s="1477">
        <v>0</v>
      </c>
      <c r="C116" s="1477">
        <v>0</v>
      </c>
      <c r="D116" s="1477">
        <v>0</v>
      </c>
      <c r="E116" s="1477">
        <v>0</v>
      </c>
      <c r="F116" s="1477">
        <v>0</v>
      </c>
      <c r="G116" s="1477">
        <v>0</v>
      </c>
      <c r="H116" s="1477">
        <v>0</v>
      </c>
      <c r="I116" s="1477">
        <v>0</v>
      </c>
      <c r="J116" s="1477">
        <v>4</v>
      </c>
      <c r="K116" s="1477">
        <v>2</v>
      </c>
      <c r="L116" s="1477">
        <v>4</v>
      </c>
      <c r="M116" s="1477">
        <v>2</v>
      </c>
      <c r="N116" s="1477">
        <v>0</v>
      </c>
      <c r="O116" s="1477">
        <v>0</v>
      </c>
      <c r="P116" s="1477">
        <v>1</v>
      </c>
      <c r="Q116" s="1477">
        <v>0</v>
      </c>
      <c r="R116" s="1477">
        <v>0</v>
      </c>
      <c r="S116" s="1477">
        <v>22</v>
      </c>
      <c r="T116" s="1477">
        <v>35</v>
      </c>
    </row>
    <row r="117" spans="1:20" ht="16.5" customHeight="1">
      <c r="A117" s="1671" t="s">
        <v>727</v>
      </c>
      <c r="B117" s="1477">
        <v>0</v>
      </c>
      <c r="C117" s="1477">
        <v>0</v>
      </c>
      <c r="D117" s="1477">
        <v>0</v>
      </c>
      <c r="E117" s="1477">
        <v>0</v>
      </c>
      <c r="F117" s="1477">
        <v>0</v>
      </c>
      <c r="G117" s="1477">
        <v>0</v>
      </c>
      <c r="H117" s="1477">
        <v>0</v>
      </c>
      <c r="I117" s="1477">
        <v>0</v>
      </c>
      <c r="J117" s="1477">
        <v>2</v>
      </c>
      <c r="K117" s="1477">
        <v>0</v>
      </c>
      <c r="L117" s="1477">
        <v>2</v>
      </c>
      <c r="M117" s="1477">
        <v>1</v>
      </c>
      <c r="N117" s="1477">
        <v>0</v>
      </c>
      <c r="O117" s="1477">
        <v>0</v>
      </c>
      <c r="P117" s="1477">
        <v>1</v>
      </c>
      <c r="Q117" s="1477">
        <v>0</v>
      </c>
      <c r="R117" s="1477">
        <v>0</v>
      </c>
      <c r="S117" s="1477">
        <v>0</v>
      </c>
      <c r="T117" s="1477">
        <v>6</v>
      </c>
    </row>
    <row r="118" spans="1:20" ht="16.5" customHeight="1">
      <c r="A118" s="1671" t="s">
        <v>726</v>
      </c>
      <c r="B118" s="1477">
        <v>0</v>
      </c>
      <c r="C118" s="1477">
        <v>0</v>
      </c>
      <c r="D118" s="1477">
        <v>0</v>
      </c>
      <c r="E118" s="1477">
        <v>0</v>
      </c>
      <c r="F118" s="1477">
        <v>1</v>
      </c>
      <c r="G118" s="1477">
        <v>0</v>
      </c>
      <c r="H118" s="1477">
        <v>0</v>
      </c>
      <c r="I118" s="1477">
        <v>1</v>
      </c>
      <c r="J118" s="1477">
        <v>1</v>
      </c>
      <c r="K118" s="1477">
        <v>2</v>
      </c>
      <c r="L118" s="1477">
        <v>1</v>
      </c>
      <c r="M118" s="1477">
        <v>1</v>
      </c>
      <c r="N118" s="1477">
        <v>0</v>
      </c>
      <c r="O118" s="1477">
        <v>0</v>
      </c>
      <c r="P118" s="1477">
        <v>0</v>
      </c>
      <c r="Q118" s="1477">
        <v>0</v>
      </c>
      <c r="R118" s="1477">
        <v>0</v>
      </c>
      <c r="S118" s="1477">
        <v>0</v>
      </c>
      <c r="T118" s="1477">
        <v>6</v>
      </c>
    </row>
    <row r="119" spans="1:20" ht="16.5" customHeight="1">
      <c r="A119" s="1671" t="s">
        <v>725</v>
      </c>
      <c r="B119" s="1477">
        <v>0</v>
      </c>
      <c r="C119" s="1477">
        <v>0</v>
      </c>
      <c r="D119" s="1477">
        <v>0</v>
      </c>
      <c r="E119" s="1477">
        <v>0</v>
      </c>
      <c r="F119" s="1477">
        <v>0</v>
      </c>
      <c r="G119" s="1477">
        <v>0</v>
      </c>
      <c r="H119" s="1477">
        <v>0</v>
      </c>
      <c r="I119" s="1477">
        <v>0</v>
      </c>
      <c r="J119" s="1477">
        <v>1</v>
      </c>
      <c r="K119" s="1477">
        <v>0</v>
      </c>
      <c r="L119" s="1477">
        <v>0</v>
      </c>
      <c r="M119" s="1477">
        <v>1</v>
      </c>
      <c r="N119" s="1477">
        <v>0</v>
      </c>
      <c r="O119" s="1477">
        <v>0</v>
      </c>
      <c r="P119" s="1477">
        <v>2</v>
      </c>
      <c r="Q119" s="1477">
        <v>0</v>
      </c>
      <c r="R119" s="1477">
        <v>0</v>
      </c>
      <c r="S119" s="1477">
        <v>0</v>
      </c>
      <c r="T119" s="1477">
        <v>4</v>
      </c>
    </row>
    <row r="120" spans="1:20" ht="16.5" customHeight="1">
      <c r="A120" s="1671" t="s">
        <v>724</v>
      </c>
      <c r="B120" s="1477">
        <v>0</v>
      </c>
      <c r="C120" s="1477">
        <v>0</v>
      </c>
      <c r="D120" s="1477">
        <v>0</v>
      </c>
      <c r="E120" s="1477">
        <v>0</v>
      </c>
      <c r="F120" s="1477">
        <v>0</v>
      </c>
      <c r="G120" s="1477">
        <v>0</v>
      </c>
      <c r="H120" s="1477">
        <v>0</v>
      </c>
      <c r="I120" s="1477">
        <v>0</v>
      </c>
      <c r="J120" s="1477">
        <v>0</v>
      </c>
      <c r="K120" s="1477">
        <v>1</v>
      </c>
      <c r="L120" s="1477">
        <v>10</v>
      </c>
      <c r="M120" s="1477">
        <v>0</v>
      </c>
      <c r="N120" s="1477">
        <v>0</v>
      </c>
      <c r="O120" s="1477">
        <v>0</v>
      </c>
      <c r="P120" s="1477">
        <v>1</v>
      </c>
      <c r="Q120" s="1477">
        <v>0</v>
      </c>
      <c r="R120" s="1477">
        <v>0</v>
      </c>
      <c r="S120" s="1477">
        <v>0</v>
      </c>
      <c r="T120" s="1477">
        <v>12</v>
      </c>
    </row>
    <row r="121" spans="1:20" ht="16.5" customHeight="1">
      <c r="A121" s="1671" t="s">
        <v>723</v>
      </c>
      <c r="B121" s="1477">
        <v>0</v>
      </c>
      <c r="C121" s="1477">
        <v>0</v>
      </c>
      <c r="D121" s="1477">
        <v>0</v>
      </c>
      <c r="E121" s="1477">
        <v>0</v>
      </c>
      <c r="F121" s="1477">
        <v>0</v>
      </c>
      <c r="G121" s="1477">
        <v>0</v>
      </c>
      <c r="H121" s="1477">
        <v>0</v>
      </c>
      <c r="I121" s="1477">
        <v>0</v>
      </c>
      <c r="J121" s="1477">
        <v>1</v>
      </c>
      <c r="K121" s="1477">
        <v>0</v>
      </c>
      <c r="L121" s="1477">
        <v>0</v>
      </c>
      <c r="M121" s="1477">
        <v>0</v>
      </c>
      <c r="N121" s="1477">
        <v>0</v>
      </c>
      <c r="O121" s="1477">
        <v>0</v>
      </c>
      <c r="P121" s="1477">
        <v>0</v>
      </c>
      <c r="Q121" s="1477">
        <v>0</v>
      </c>
      <c r="R121" s="1477">
        <v>0</v>
      </c>
      <c r="S121" s="1477">
        <v>0</v>
      </c>
      <c r="T121" s="1477">
        <v>1</v>
      </c>
    </row>
    <row r="122" spans="1:20" ht="16.5" customHeight="1">
      <c r="A122" s="1671" t="s">
        <v>722</v>
      </c>
      <c r="B122" s="1477">
        <v>0</v>
      </c>
      <c r="C122" s="1477">
        <v>0</v>
      </c>
      <c r="D122" s="1477">
        <v>0</v>
      </c>
      <c r="E122" s="1477">
        <v>0</v>
      </c>
      <c r="F122" s="1477">
        <v>1</v>
      </c>
      <c r="G122" s="1477">
        <v>0</v>
      </c>
      <c r="H122" s="1477">
        <v>1</v>
      </c>
      <c r="I122" s="1477">
        <v>0</v>
      </c>
      <c r="J122" s="1477">
        <v>4</v>
      </c>
      <c r="K122" s="1477">
        <v>0</v>
      </c>
      <c r="L122" s="1477">
        <v>1</v>
      </c>
      <c r="M122" s="1477">
        <v>0</v>
      </c>
      <c r="N122" s="1477">
        <v>1</v>
      </c>
      <c r="O122" s="1477">
        <v>1</v>
      </c>
      <c r="P122" s="1477">
        <v>0</v>
      </c>
      <c r="Q122" s="1477">
        <v>0</v>
      </c>
      <c r="R122" s="1477">
        <v>0</v>
      </c>
      <c r="S122" s="1477">
        <v>0</v>
      </c>
      <c r="T122" s="1477">
        <v>8</v>
      </c>
    </row>
    <row r="123" spans="1:20" ht="16.5" customHeight="1">
      <c r="A123" s="1671" t="s">
        <v>721</v>
      </c>
      <c r="B123" s="1477">
        <v>0</v>
      </c>
      <c r="C123" s="1477">
        <v>0</v>
      </c>
      <c r="D123" s="1477">
        <v>0</v>
      </c>
      <c r="E123" s="1477">
        <v>0</v>
      </c>
      <c r="F123" s="1477">
        <v>0</v>
      </c>
      <c r="G123" s="1477">
        <v>0</v>
      </c>
      <c r="H123" s="1477">
        <v>0</v>
      </c>
      <c r="I123" s="1477">
        <v>0</v>
      </c>
      <c r="J123" s="1477">
        <v>2</v>
      </c>
      <c r="K123" s="1477">
        <v>0</v>
      </c>
      <c r="L123" s="1477">
        <v>3</v>
      </c>
      <c r="M123" s="1477">
        <v>1</v>
      </c>
      <c r="N123" s="1477">
        <v>0</v>
      </c>
      <c r="O123" s="1477">
        <v>0</v>
      </c>
      <c r="P123" s="1477">
        <v>0</v>
      </c>
      <c r="Q123" s="1477">
        <v>1</v>
      </c>
      <c r="R123" s="1477">
        <v>0</v>
      </c>
      <c r="S123" s="1477">
        <v>0</v>
      </c>
      <c r="T123" s="1477">
        <v>7</v>
      </c>
    </row>
    <row r="124" spans="1:20" ht="16.5" customHeight="1">
      <c r="A124" s="1671" t="s">
        <v>720</v>
      </c>
      <c r="B124" s="1477">
        <v>0</v>
      </c>
      <c r="C124" s="1477">
        <v>0</v>
      </c>
      <c r="D124" s="1477">
        <v>0</v>
      </c>
      <c r="E124" s="1477">
        <v>0</v>
      </c>
      <c r="F124" s="1477">
        <v>0</v>
      </c>
      <c r="G124" s="1477">
        <v>0</v>
      </c>
      <c r="H124" s="1477">
        <v>0</v>
      </c>
      <c r="I124" s="1477">
        <v>0</v>
      </c>
      <c r="J124" s="1477">
        <v>0</v>
      </c>
      <c r="K124" s="1477">
        <v>0</v>
      </c>
      <c r="L124" s="1477">
        <v>0</v>
      </c>
      <c r="M124" s="1477">
        <v>0</v>
      </c>
      <c r="N124" s="1477">
        <v>0</v>
      </c>
      <c r="O124" s="1477">
        <v>0</v>
      </c>
      <c r="P124" s="1477">
        <v>1</v>
      </c>
      <c r="Q124" s="1477">
        <v>0</v>
      </c>
      <c r="R124" s="1477">
        <v>0</v>
      </c>
      <c r="S124" s="1477">
        <v>0</v>
      </c>
      <c r="T124" s="1477">
        <v>1</v>
      </c>
    </row>
    <row r="125" spans="1:20" ht="16.5" customHeight="1">
      <c r="A125" s="1671" t="s">
        <v>719</v>
      </c>
      <c r="B125" s="1477">
        <v>0</v>
      </c>
      <c r="C125" s="1477">
        <v>0</v>
      </c>
      <c r="D125" s="1477">
        <v>0</v>
      </c>
      <c r="E125" s="1477">
        <v>0</v>
      </c>
      <c r="F125" s="1477">
        <v>0</v>
      </c>
      <c r="G125" s="1477">
        <v>0</v>
      </c>
      <c r="H125" s="1477">
        <v>0</v>
      </c>
      <c r="I125" s="1477">
        <v>0</v>
      </c>
      <c r="J125" s="1477">
        <v>0</v>
      </c>
      <c r="K125" s="1477">
        <v>1</v>
      </c>
      <c r="L125" s="1477">
        <v>7</v>
      </c>
      <c r="M125" s="1477">
        <v>3</v>
      </c>
      <c r="N125" s="1477">
        <v>0</v>
      </c>
      <c r="O125" s="1477">
        <v>0</v>
      </c>
      <c r="P125" s="1477">
        <v>0</v>
      </c>
      <c r="Q125" s="1477">
        <v>3</v>
      </c>
      <c r="R125" s="1477">
        <v>0</v>
      </c>
      <c r="S125" s="1477">
        <v>0</v>
      </c>
      <c r="T125" s="1477">
        <v>14</v>
      </c>
    </row>
    <row r="126" spans="1:20" ht="16.5" customHeight="1">
      <c r="A126" s="1671" t="s">
        <v>718</v>
      </c>
      <c r="B126" s="1477">
        <v>2</v>
      </c>
      <c r="C126" s="1477">
        <v>0</v>
      </c>
      <c r="D126" s="1477">
        <v>0</v>
      </c>
      <c r="E126" s="1477">
        <v>2</v>
      </c>
      <c r="F126" s="1477">
        <v>0</v>
      </c>
      <c r="G126" s="1477">
        <v>0</v>
      </c>
      <c r="H126" s="1477">
        <v>0</v>
      </c>
      <c r="I126" s="1477">
        <v>0</v>
      </c>
      <c r="J126" s="1477">
        <v>0</v>
      </c>
      <c r="K126" s="1477">
        <v>2</v>
      </c>
      <c r="L126" s="1477">
        <v>1</v>
      </c>
      <c r="M126" s="1477">
        <v>1</v>
      </c>
      <c r="N126" s="1477">
        <v>0</v>
      </c>
      <c r="O126" s="1477">
        <v>0</v>
      </c>
      <c r="P126" s="1477">
        <v>0</v>
      </c>
      <c r="Q126" s="1477">
        <v>0</v>
      </c>
      <c r="R126" s="1477">
        <v>0</v>
      </c>
      <c r="S126" s="1477">
        <v>0</v>
      </c>
      <c r="T126" s="1477">
        <v>6</v>
      </c>
    </row>
    <row r="127" spans="1:20" ht="16.5" customHeight="1">
      <c r="A127" s="1671" t="s">
        <v>717</v>
      </c>
      <c r="B127" s="1477">
        <v>0</v>
      </c>
      <c r="C127" s="1477">
        <v>0</v>
      </c>
      <c r="D127" s="1477">
        <v>0</v>
      </c>
      <c r="E127" s="1477">
        <v>0</v>
      </c>
      <c r="F127" s="1477">
        <v>0</v>
      </c>
      <c r="G127" s="1477">
        <v>0</v>
      </c>
      <c r="H127" s="1477">
        <v>0</v>
      </c>
      <c r="I127" s="1477">
        <v>0</v>
      </c>
      <c r="J127" s="1477">
        <v>1</v>
      </c>
      <c r="K127" s="1477">
        <v>0</v>
      </c>
      <c r="L127" s="1477">
        <v>2</v>
      </c>
      <c r="M127" s="1477">
        <v>1</v>
      </c>
      <c r="N127" s="1477">
        <v>0</v>
      </c>
      <c r="O127" s="1477">
        <v>1</v>
      </c>
      <c r="P127" s="1477">
        <v>1</v>
      </c>
      <c r="Q127" s="1477">
        <v>1</v>
      </c>
      <c r="R127" s="1477">
        <v>0</v>
      </c>
      <c r="S127" s="1477">
        <v>0</v>
      </c>
      <c r="T127" s="1477">
        <v>7</v>
      </c>
    </row>
    <row r="128" spans="1:20" ht="16.5" customHeight="1">
      <c r="A128" s="1671" t="s">
        <v>716</v>
      </c>
      <c r="B128" s="1477">
        <v>0</v>
      </c>
      <c r="C128" s="1477">
        <v>0</v>
      </c>
      <c r="D128" s="1477">
        <v>0</v>
      </c>
      <c r="E128" s="1477">
        <v>0</v>
      </c>
      <c r="F128" s="1477">
        <v>0</v>
      </c>
      <c r="G128" s="1477">
        <v>0</v>
      </c>
      <c r="H128" s="1477">
        <v>0</v>
      </c>
      <c r="I128" s="1477">
        <v>0</v>
      </c>
      <c r="J128" s="1477">
        <v>5</v>
      </c>
      <c r="K128" s="1477">
        <v>5</v>
      </c>
      <c r="L128" s="1477">
        <v>6</v>
      </c>
      <c r="M128" s="1477">
        <v>3</v>
      </c>
      <c r="N128" s="1477">
        <v>0</v>
      </c>
      <c r="O128" s="1477">
        <v>0</v>
      </c>
      <c r="P128" s="1477">
        <v>0</v>
      </c>
      <c r="Q128" s="1477">
        <v>4</v>
      </c>
      <c r="R128" s="1477">
        <v>0</v>
      </c>
      <c r="S128" s="1477">
        <v>0</v>
      </c>
      <c r="T128" s="1477">
        <v>23</v>
      </c>
    </row>
    <row r="129" spans="1:20" ht="16.5" customHeight="1">
      <c r="A129" s="1671" t="s">
        <v>715</v>
      </c>
      <c r="B129" s="1477">
        <v>0</v>
      </c>
      <c r="C129" s="1477">
        <v>0</v>
      </c>
      <c r="D129" s="1477">
        <v>0</v>
      </c>
      <c r="E129" s="1477">
        <v>0</v>
      </c>
      <c r="F129" s="1477">
        <v>0</v>
      </c>
      <c r="G129" s="1477">
        <v>0</v>
      </c>
      <c r="H129" s="1477">
        <v>0</v>
      </c>
      <c r="I129" s="1477">
        <v>0</v>
      </c>
      <c r="J129" s="1477">
        <v>4</v>
      </c>
      <c r="K129" s="1477">
        <v>1</v>
      </c>
      <c r="L129" s="1477">
        <v>6</v>
      </c>
      <c r="M129" s="1477">
        <v>4</v>
      </c>
      <c r="N129" s="1477">
        <v>0</v>
      </c>
      <c r="O129" s="1477">
        <v>0</v>
      </c>
      <c r="P129" s="1477">
        <v>3</v>
      </c>
      <c r="Q129" s="1477">
        <v>1</v>
      </c>
      <c r="R129" s="1477">
        <v>1</v>
      </c>
      <c r="S129" s="1477">
        <v>0</v>
      </c>
      <c r="T129" s="1477">
        <v>20</v>
      </c>
    </row>
    <row r="130" spans="1:20" ht="16.5" customHeight="1">
      <c r="A130" s="1671" t="s">
        <v>714</v>
      </c>
      <c r="B130" s="1477">
        <v>0</v>
      </c>
      <c r="C130" s="1477">
        <v>0</v>
      </c>
      <c r="D130" s="1477">
        <v>0</v>
      </c>
      <c r="E130" s="1477">
        <v>0</v>
      </c>
      <c r="F130" s="1477">
        <v>0</v>
      </c>
      <c r="G130" s="1477">
        <v>0</v>
      </c>
      <c r="H130" s="1477">
        <v>0</v>
      </c>
      <c r="I130" s="1477">
        <v>0</v>
      </c>
      <c r="J130" s="1477">
        <v>3</v>
      </c>
      <c r="K130" s="1477">
        <v>3</v>
      </c>
      <c r="L130" s="1477">
        <v>8</v>
      </c>
      <c r="M130" s="1477">
        <v>2</v>
      </c>
      <c r="N130" s="1477">
        <v>0</v>
      </c>
      <c r="O130" s="1477">
        <v>0</v>
      </c>
      <c r="P130" s="1477">
        <v>1</v>
      </c>
      <c r="Q130" s="1477">
        <v>1</v>
      </c>
      <c r="R130" s="1477">
        <v>0</v>
      </c>
      <c r="S130" s="1477">
        <v>0</v>
      </c>
      <c r="T130" s="1477">
        <v>18</v>
      </c>
    </row>
    <row r="131" spans="1:20" ht="16.5" customHeight="1">
      <c r="A131" s="1671" t="s">
        <v>713</v>
      </c>
      <c r="B131" s="1477">
        <v>0</v>
      </c>
      <c r="C131" s="1477">
        <v>0</v>
      </c>
      <c r="D131" s="1477">
        <v>0</v>
      </c>
      <c r="E131" s="1477">
        <v>0</v>
      </c>
      <c r="F131" s="1477">
        <v>0</v>
      </c>
      <c r="G131" s="1477">
        <v>0</v>
      </c>
      <c r="H131" s="1477">
        <v>0</v>
      </c>
      <c r="I131" s="1477">
        <v>0</v>
      </c>
      <c r="J131" s="1477">
        <v>1</v>
      </c>
      <c r="K131" s="1477">
        <v>1</v>
      </c>
      <c r="L131" s="1477">
        <v>0</v>
      </c>
      <c r="M131" s="1477">
        <v>0</v>
      </c>
      <c r="N131" s="1477">
        <v>0</v>
      </c>
      <c r="O131" s="1477">
        <v>0</v>
      </c>
      <c r="P131" s="1477">
        <v>2</v>
      </c>
      <c r="Q131" s="1477">
        <v>0</v>
      </c>
      <c r="R131" s="1477">
        <v>0</v>
      </c>
      <c r="S131" s="1477">
        <v>0</v>
      </c>
      <c r="T131" s="1477">
        <v>4</v>
      </c>
    </row>
    <row r="132" spans="1:20" ht="16.5" customHeight="1">
      <c r="A132" s="1671" t="s">
        <v>712</v>
      </c>
      <c r="B132" s="1477">
        <v>0</v>
      </c>
      <c r="C132" s="1477">
        <v>0</v>
      </c>
      <c r="D132" s="1477">
        <v>0</v>
      </c>
      <c r="E132" s="1477">
        <v>0</v>
      </c>
      <c r="F132" s="1477">
        <v>0</v>
      </c>
      <c r="G132" s="1477">
        <v>0</v>
      </c>
      <c r="H132" s="1477">
        <v>0</v>
      </c>
      <c r="I132" s="1477">
        <v>0</v>
      </c>
      <c r="J132" s="1477">
        <v>3</v>
      </c>
      <c r="K132" s="1477">
        <v>5</v>
      </c>
      <c r="L132" s="1477">
        <v>4</v>
      </c>
      <c r="M132" s="1477">
        <v>0</v>
      </c>
      <c r="N132" s="1477">
        <v>0</v>
      </c>
      <c r="O132" s="1477">
        <v>0</v>
      </c>
      <c r="P132" s="1477">
        <v>0</v>
      </c>
      <c r="Q132" s="1477">
        <v>0</v>
      </c>
      <c r="R132" s="1477">
        <v>0</v>
      </c>
      <c r="S132" s="1477">
        <v>0</v>
      </c>
      <c r="T132" s="1477">
        <v>12</v>
      </c>
    </row>
    <row r="133" spans="1:20" ht="16.5" customHeight="1">
      <c r="A133" s="1671" t="s">
        <v>711</v>
      </c>
      <c r="B133" s="1477">
        <v>0</v>
      </c>
      <c r="C133" s="1477">
        <v>0</v>
      </c>
      <c r="D133" s="1477">
        <v>0</v>
      </c>
      <c r="E133" s="1477">
        <v>0</v>
      </c>
      <c r="F133" s="1477">
        <v>0</v>
      </c>
      <c r="G133" s="1477">
        <v>0</v>
      </c>
      <c r="H133" s="1477">
        <v>0</v>
      </c>
      <c r="I133" s="1477">
        <v>0</v>
      </c>
      <c r="J133" s="1477">
        <v>4</v>
      </c>
      <c r="K133" s="1477">
        <v>0</v>
      </c>
      <c r="L133" s="1477">
        <v>4</v>
      </c>
      <c r="M133" s="1477">
        <v>0</v>
      </c>
      <c r="N133" s="1477">
        <v>0</v>
      </c>
      <c r="O133" s="1477">
        <v>1</v>
      </c>
      <c r="P133" s="1477">
        <v>0</v>
      </c>
      <c r="Q133" s="1477">
        <v>0</v>
      </c>
      <c r="R133" s="1477">
        <v>0</v>
      </c>
      <c r="S133" s="1477">
        <v>0</v>
      </c>
      <c r="T133" s="1477">
        <v>9</v>
      </c>
    </row>
    <row r="134" spans="1:20" ht="16.5" customHeight="1">
      <c r="A134" s="1671" t="s">
        <v>710</v>
      </c>
      <c r="B134" s="1477">
        <v>0</v>
      </c>
      <c r="C134" s="1477">
        <v>0</v>
      </c>
      <c r="D134" s="1477">
        <v>0</v>
      </c>
      <c r="E134" s="1477">
        <v>0</v>
      </c>
      <c r="F134" s="1477">
        <v>0</v>
      </c>
      <c r="G134" s="1477">
        <v>0</v>
      </c>
      <c r="H134" s="1477">
        <v>0</v>
      </c>
      <c r="I134" s="1477">
        <v>0</v>
      </c>
      <c r="J134" s="1477">
        <v>4</v>
      </c>
      <c r="K134" s="1477">
        <v>1</v>
      </c>
      <c r="L134" s="1477">
        <v>3</v>
      </c>
      <c r="M134" s="1477">
        <v>1</v>
      </c>
      <c r="N134" s="1477">
        <v>0</v>
      </c>
      <c r="O134" s="1477">
        <v>0</v>
      </c>
      <c r="P134" s="1477">
        <v>0</v>
      </c>
      <c r="Q134" s="1477">
        <v>1</v>
      </c>
      <c r="R134" s="1477">
        <v>0</v>
      </c>
      <c r="S134" s="1477">
        <v>0</v>
      </c>
      <c r="T134" s="1477">
        <v>10</v>
      </c>
    </row>
    <row r="135" spans="1:20" ht="16.5" customHeight="1">
      <c r="A135" s="1671" t="s">
        <v>709</v>
      </c>
      <c r="B135" s="1477">
        <v>0</v>
      </c>
      <c r="C135" s="1477">
        <v>0</v>
      </c>
      <c r="D135" s="1477">
        <v>0</v>
      </c>
      <c r="E135" s="1477">
        <v>0</v>
      </c>
      <c r="F135" s="1477">
        <v>0</v>
      </c>
      <c r="G135" s="1477">
        <v>0</v>
      </c>
      <c r="H135" s="1477">
        <v>0</v>
      </c>
      <c r="I135" s="1477">
        <v>0</v>
      </c>
      <c r="J135" s="1477">
        <v>7</v>
      </c>
      <c r="K135" s="1477">
        <v>3</v>
      </c>
      <c r="L135" s="1477">
        <v>1</v>
      </c>
      <c r="M135" s="1477">
        <v>1</v>
      </c>
      <c r="N135" s="1477">
        <v>0</v>
      </c>
      <c r="O135" s="1477">
        <v>0</v>
      </c>
      <c r="P135" s="1477">
        <v>0</v>
      </c>
      <c r="Q135" s="1477">
        <v>0</v>
      </c>
      <c r="R135" s="1477">
        <v>0</v>
      </c>
      <c r="S135" s="1477">
        <v>1</v>
      </c>
      <c r="T135" s="1477">
        <v>13</v>
      </c>
    </row>
    <row r="136" spans="1:20" ht="16.5" customHeight="1">
      <c r="A136" s="1671" t="s">
        <v>708</v>
      </c>
      <c r="B136" s="1477">
        <v>1</v>
      </c>
      <c r="C136" s="1477">
        <v>1</v>
      </c>
      <c r="D136" s="1477">
        <v>0</v>
      </c>
      <c r="E136" s="1477">
        <v>0</v>
      </c>
      <c r="F136" s="1477">
        <v>0</v>
      </c>
      <c r="G136" s="1477">
        <v>0</v>
      </c>
      <c r="H136" s="1477">
        <v>0</v>
      </c>
      <c r="I136" s="1477">
        <v>0</v>
      </c>
      <c r="J136" s="1477">
        <v>3</v>
      </c>
      <c r="K136" s="1477">
        <v>7</v>
      </c>
      <c r="L136" s="1477">
        <v>4</v>
      </c>
      <c r="M136" s="1477">
        <v>2</v>
      </c>
      <c r="N136" s="1477">
        <v>0</v>
      </c>
      <c r="O136" s="1477">
        <v>1</v>
      </c>
      <c r="P136" s="1477">
        <v>6</v>
      </c>
      <c r="Q136" s="1477">
        <v>3</v>
      </c>
      <c r="R136" s="1477">
        <v>0</v>
      </c>
      <c r="S136" s="1477">
        <v>0</v>
      </c>
      <c r="T136" s="1477">
        <v>27</v>
      </c>
    </row>
    <row r="137" spans="1:20" ht="16.5" customHeight="1">
      <c r="A137" s="1671" t="s">
        <v>707</v>
      </c>
      <c r="B137" s="1477">
        <v>0</v>
      </c>
      <c r="C137" s="1477">
        <v>0</v>
      </c>
      <c r="D137" s="1477">
        <v>0</v>
      </c>
      <c r="E137" s="1477">
        <v>0</v>
      </c>
      <c r="F137" s="1477">
        <v>0</v>
      </c>
      <c r="G137" s="1477">
        <v>0</v>
      </c>
      <c r="H137" s="1477">
        <v>0</v>
      </c>
      <c r="I137" s="1477">
        <v>0</v>
      </c>
      <c r="J137" s="1477">
        <v>10</v>
      </c>
      <c r="K137" s="1477">
        <v>1</v>
      </c>
      <c r="L137" s="1477">
        <v>6</v>
      </c>
      <c r="M137" s="1477">
        <v>6</v>
      </c>
      <c r="N137" s="1477">
        <v>0</v>
      </c>
      <c r="O137" s="1477">
        <v>0</v>
      </c>
      <c r="P137" s="1477">
        <v>0</v>
      </c>
      <c r="Q137" s="1477">
        <v>0</v>
      </c>
      <c r="R137" s="1477">
        <v>0</v>
      </c>
      <c r="S137" s="1477">
        <v>0</v>
      </c>
      <c r="T137" s="1477">
        <v>23</v>
      </c>
    </row>
    <row r="138" spans="1:20" ht="16.5" customHeight="1">
      <c r="A138" s="1671" t="s">
        <v>706</v>
      </c>
      <c r="B138" s="1477">
        <v>0</v>
      </c>
      <c r="C138" s="1477">
        <v>0</v>
      </c>
      <c r="D138" s="1477">
        <v>0</v>
      </c>
      <c r="E138" s="1477">
        <v>0</v>
      </c>
      <c r="F138" s="1477">
        <v>0</v>
      </c>
      <c r="G138" s="1477">
        <v>0</v>
      </c>
      <c r="H138" s="1477">
        <v>0</v>
      </c>
      <c r="I138" s="1477">
        <v>0</v>
      </c>
      <c r="J138" s="1477">
        <v>0</v>
      </c>
      <c r="K138" s="1477">
        <v>1</v>
      </c>
      <c r="L138" s="1477">
        <v>0</v>
      </c>
      <c r="M138" s="1477">
        <v>0</v>
      </c>
      <c r="N138" s="1477">
        <v>0</v>
      </c>
      <c r="O138" s="1477">
        <v>0</v>
      </c>
      <c r="P138" s="1477">
        <v>0</v>
      </c>
      <c r="Q138" s="1477">
        <v>0</v>
      </c>
      <c r="R138" s="1477">
        <v>0</v>
      </c>
      <c r="S138" s="1477">
        <v>0</v>
      </c>
      <c r="T138" s="1477">
        <v>1</v>
      </c>
    </row>
    <row r="139" spans="1:20" ht="16.5" customHeight="1">
      <c r="A139" s="1671" t="s">
        <v>705</v>
      </c>
      <c r="B139" s="1477">
        <v>0</v>
      </c>
      <c r="C139" s="1477">
        <v>0</v>
      </c>
      <c r="D139" s="1477">
        <v>0</v>
      </c>
      <c r="E139" s="1477">
        <v>0</v>
      </c>
      <c r="F139" s="1477">
        <v>1</v>
      </c>
      <c r="G139" s="1477">
        <v>0</v>
      </c>
      <c r="H139" s="1477">
        <v>0</v>
      </c>
      <c r="I139" s="1477">
        <v>1</v>
      </c>
      <c r="J139" s="1477">
        <v>8</v>
      </c>
      <c r="K139" s="1477">
        <v>3</v>
      </c>
      <c r="L139" s="1477">
        <v>9</v>
      </c>
      <c r="M139" s="1477">
        <v>6</v>
      </c>
      <c r="N139" s="1477">
        <v>0</v>
      </c>
      <c r="O139" s="1477">
        <v>0</v>
      </c>
      <c r="P139" s="1477">
        <v>0</v>
      </c>
      <c r="Q139" s="1477">
        <v>0</v>
      </c>
      <c r="R139" s="1477">
        <v>0</v>
      </c>
      <c r="S139" s="1477">
        <v>0</v>
      </c>
      <c r="T139" s="1477">
        <v>27</v>
      </c>
    </row>
    <row r="140" spans="1:20" ht="16.5" customHeight="1">
      <c r="A140" s="1671" t="s">
        <v>704</v>
      </c>
      <c r="B140" s="1477">
        <v>0</v>
      </c>
      <c r="C140" s="1477">
        <v>0</v>
      </c>
      <c r="D140" s="1477">
        <v>0</v>
      </c>
      <c r="E140" s="1477">
        <v>0</v>
      </c>
      <c r="F140" s="1477">
        <v>0</v>
      </c>
      <c r="G140" s="1477">
        <v>0</v>
      </c>
      <c r="H140" s="1477">
        <v>0</v>
      </c>
      <c r="I140" s="1477">
        <v>0</v>
      </c>
      <c r="J140" s="1477">
        <v>13</v>
      </c>
      <c r="K140" s="1477">
        <v>3</v>
      </c>
      <c r="L140" s="1477">
        <v>12</v>
      </c>
      <c r="M140" s="1477">
        <v>13</v>
      </c>
      <c r="N140" s="1477">
        <v>0</v>
      </c>
      <c r="O140" s="1477">
        <v>1</v>
      </c>
      <c r="P140" s="1477">
        <v>1</v>
      </c>
      <c r="Q140" s="1477">
        <v>8</v>
      </c>
      <c r="R140" s="1477">
        <v>0</v>
      </c>
      <c r="S140" s="1477">
        <v>0</v>
      </c>
      <c r="T140" s="1477">
        <v>51</v>
      </c>
    </row>
    <row r="141" spans="1:20" ht="16.5" customHeight="1">
      <c r="A141" s="1671" t="s">
        <v>703</v>
      </c>
      <c r="B141" s="1477">
        <v>0</v>
      </c>
      <c r="C141" s="1477">
        <v>0</v>
      </c>
      <c r="D141" s="1477">
        <v>0</v>
      </c>
      <c r="E141" s="1477">
        <v>0</v>
      </c>
      <c r="F141" s="1477">
        <v>0</v>
      </c>
      <c r="G141" s="1477">
        <v>0</v>
      </c>
      <c r="H141" s="1477">
        <v>0</v>
      </c>
      <c r="I141" s="1477">
        <v>0</v>
      </c>
      <c r="J141" s="1477">
        <v>4</v>
      </c>
      <c r="K141" s="1477">
        <v>2</v>
      </c>
      <c r="L141" s="1477">
        <v>1</v>
      </c>
      <c r="M141" s="1477">
        <v>0</v>
      </c>
      <c r="N141" s="1477">
        <v>0</v>
      </c>
      <c r="O141" s="1477">
        <v>0</v>
      </c>
      <c r="P141" s="1477">
        <v>0</v>
      </c>
      <c r="Q141" s="1477">
        <v>1</v>
      </c>
      <c r="R141" s="1477">
        <v>0</v>
      </c>
      <c r="S141" s="1477">
        <v>1</v>
      </c>
      <c r="T141" s="1477">
        <v>9</v>
      </c>
    </row>
    <row r="142" spans="1:20" ht="16.5" customHeight="1">
      <c r="A142" s="1671" t="s">
        <v>702</v>
      </c>
      <c r="B142" s="1477">
        <v>0</v>
      </c>
      <c r="C142" s="1477">
        <v>0</v>
      </c>
      <c r="D142" s="1477">
        <v>0</v>
      </c>
      <c r="E142" s="1477">
        <v>0</v>
      </c>
      <c r="F142" s="1477">
        <v>0</v>
      </c>
      <c r="G142" s="1477">
        <v>0</v>
      </c>
      <c r="H142" s="1477">
        <v>0</v>
      </c>
      <c r="I142" s="1477">
        <v>0</v>
      </c>
      <c r="J142" s="1477">
        <v>2</v>
      </c>
      <c r="K142" s="1477">
        <v>1</v>
      </c>
      <c r="L142" s="1477">
        <v>0</v>
      </c>
      <c r="M142" s="1477">
        <v>0</v>
      </c>
      <c r="N142" s="1477">
        <v>0</v>
      </c>
      <c r="O142" s="1477">
        <v>0</v>
      </c>
      <c r="P142" s="1477">
        <v>0</v>
      </c>
      <c r="Q142" s="1477">
        <v>0</v>
      </c>
      <c r="R142" s="1477">
        <v>0</v>
      </c>
      <c r="S142" s="1477">
        <v>0</v>
      </c>
      <c r="T142" s="1477">
        <v>3</v>
      </c>
    </row>
    <row r="143" spans="1:20" ht="16.5" customHeight="1">
      <c r="A143" s="1671" t="s">
        <v>790</v>
      </c>
      <c r="B143" s="1477">
        <v>0</v>
      </c>
      <c r="C143" s="1477">
        <v>0</v>
      </c>
      <c r="D143" s="1477">
        <v>0</v>
      </c>
      <c r="E143" s="1477">
        <v>0</v>
      </c>
      <c r="F143" s="1477">
        <v>0</v>
      </c>
      <c r="G143" s="1477">
        <v>0</v>
      </c>
      <c r="H143" s="1477">
        <v>0</v>
      </c>
      <c r="I143" s="1477">
        <v>0</v>
      </c>
      <c r="J143" s="1477">
        <v>1</v>
      </c>
      <c r="K143" s="1477">
        <v>0</v>
      </c>
      <c r="L143" s="1477">
        <v>2</v>
      </c>
      <c r="M143" s="1477">
        <v>1</v>
      </c>
      <c r="N143" s="1477">
        <v>0</v>
      </c>
      <c r="O143" s="1477">
        <v>0</v>
      </c>
      <c r="P143" s="1477">
        <v>0</v>
      </c>
      <c r="Q143" s="1477">
        <v>0</v>
      </c>
      <c r="R143" s="1477">
        <v>0</v>
      </c>
      <c r="S143" s="1477">
        <v>0</v>
      </c>
      <c r="T143" s="1477">
        <v>4</v>
      </c>
    </row>
    <row r="144" spans="1:20" ht="16.5" customHeight="1">
      <c r="A144" s="1671" t="s">
        <v>781</v>
      </c>
      <c r="B144" s="1477">
        <v>0</v>
      </c>
      <c r="C144" s="1477">
        <v>0</v>
      </c>
      <c r="D144" s="1477">
        <v>0</v>
      </c>
      <c r="E144" s="1477">
        <v>0</v>
      </c>
      <c r="F144" s="1477">
        <v>0</v>
      </c>
      <c r="G144" s="1477">
        <v>0</v>
      </c>
      <c r="H144" s="1477">
        <v>0</v>
      </c>
      <c r="I144" s="1477">
        <v>0</v>
      </c>
      <c r="J144" s="1477">
        <v>4</v>
      </c>
      <c r="K144" s="1477">
        <v>2</v>
      </c>
      <c r="L144" s="1477">
        <v>12</v>
      </c>
      <c r="M144" s="1477">
        <v>2</v>
      </c>
      <c r="N144" s="1477">
        <v>0</v>
      </c>
      <c r="O144" s="1477">
        <v>0</v>
      </c>
      <c r="P144" s="1477">
        <v>0</v>
      </c>
      <c r="Q144" s="1477">
        <v>1</v>
      </c>
      <c r="R144" s="1477">
        <v>0</v>
      </c>
      <c r="S144" s="1477">
        <v>0</v>
      </c>
      <c r="T144" s="1477">
        <v>21</v>
      </c>
    </row>
    <row r="145" spans="1:20" ht="16.5" customHeight="1">
      <c r="A145" s="1671" t="s">
        <v>699</v>
      </c>
      <c r="B145" s="1477">
        <v>0</v>
      </c>
      <c r="C145" s="1477">
        <v>0</v>
      </c>
      <c r="D145" s="1477">
        <v>0</v>
      </c>
      <c r="E145" s="1477">
        <v>0</v>
      </c>
      <c r="F145" s="1477">
        <v>0</v>
      </c>
      <c r="G145" s="1477">
        <v>0</v>
      </c>
      <c r="H145" s="1477">
        <v>0</v>
      </c>
      <c r="I145" s="1477">
        <v>0</v>
      </c>
      <c r="J145" s="1477">
        <v>7</v>
      </c>
      <c r="K145" s="1477">
        <v>2</v>
      </c>
      <c r="L145" s="1477">
        <v>4</v>
      </c>
      <c r="M145" s="1477">
        <v>1</v>
      </c>
      <c r="N145" s="1477">
        <v>0</v>
      </c>
      <c r="O145" s="1477">
        <v>2</v>
      </c>
      <c r="P145" s="1477">
        <v>3</v>
      </c>
      <c r="Q145" s="1477">
        <v>5</v>
      </c>
      <c r="R145" s="1477">
        <v>0</v>
      </c>
      <c r="S145" s="1477">
        <v>0</v>
      </c>
      <c r="T145" s="1477">
        <v>24</v>
      </c>
    </row>
    <row r="146" spans="1:20" ht="16.5" customHeight="1">
      <c r="A146" s="1671" t="s">
        <v>698</v>
      </c>
      <c r="B146" s="1477">
        <v>0</v>
      </c>
      <c r="C146" s="1477">
        <v>0</v>
      </c>
      <c r="D146" s="1477">
        <v>0</v>
      </c>
      <c r="E146" s="1477">
        <v>0</v>
      </c>
      <c r="F146" s="1477">
        <v>0</v>
      </c>
      <c r="G146" s="1477">
        <v>0</v>
      </c>
      <c r="H146" s="1477">
        <v>0</v>
      </c>
      <c r="I146" s="1477">
        <v>0</v>
      </c>
      <c r="J146" s="1477">
        <v>4</v>
      </c>
      <c r="K146" s="1477">
        <v>4</v>
      </c>
      <c r="L146" s="1477">
        <v>4</v>
      </c>
      <c r="M146" s="1477">
        <v>2</v>
      </c>
      <c r="N146" s="1477">
        <v>0</v>
      </c>
      <c r="O146" s="1477">
        <v>0</v>
      </c>
      <c r="P146" s="1477">
        <v>1</v>
      </c>
      <c r="Q146" s="1477">
        <v>0</v>
      </c>
      <c r="R146" s="1477">
        <v>0</v>
      </c>
      <c r="S146" s="1477">
        <v>0</v>
      </c>
      <c r="T146" s="1477">
        <v>15</v>
      </c>
    </row>
    <row r="147" spans="1:20" ht="16.5" customHeight="1">
      <c r="A147" s="1671" t="s">
        <v>697</v>
      </c>
      <c r="B147" s="1477">
        <v>0</v>
      </c>
      <c r="C147" s="1477">
        <v>0</v>
      </c>
      <c r="D147" s="1477">
        <v>0</v>
      </c>
      <c r="E147" s="1477">
        <v>0</v>
      </c>
      <c r="F147" s="1477">
        <v>0</v>
      </c>
      <c r="G147" s="1477">
        <v>0</v>
      </c>
      <c r="H147" s="1477">
        <v>0</v>
      </c>
      <c r="I147" s="1477">
        <v>0</v>
      </c>
      <c r="J147" s="1477">
        <v>2</v>
      </c>
      <c r="K147" s="1477">
        <v>2</v>
      </c>
      <c r="L147" s="1477">
        <v>1</v>
      </c>
      <c r="M147" s="1477">
        <v>3</v>
      </c>
      <c r="N147" s="1477">
        <v>0</v>
      </c>
      <c r="O147" s="1477">
        <v>0</v>
      </c>
      <c r="P147" s="1477">
        <v>0</v>
      </c>
      <c r="Q147" s="1477">
        <v>0</v>
      </c>
      <c r="R147" s="1477">
        <v>0</v>
      </c>
      <c r="S147" s="1477">
        <v>0</v>
      </c>
      <c r="T147" s="1477">
        <v>8</v>
      </c>
    </row>
    <row r="148" spans="1:20" ht="16.5" customHeight="1">
      <c r="A148" s="1671" t="s">
        <v>696</v>
      </c>
      <c r="B148" s="1477">
        <v>0</v>
      </c>
      <c r="C148" s="1477">
        <v>0</v>
      </c>
      <c r="D148" s="1477">
        <v>0</v>
      </c>
      <c r="E148" s="1477">
        <v>0</v>
      </c>
      <c r="F148" s="1477">
        <v>0</v>
      </c>
      <c r="G148" s="1477">
        <v>0</v>
      </c>
      <c r="H148" s="1477">
        <v>0</v>
      </c>
      <c r="I148" s="1477">
        <v>0</v>
      </c>
      <c r="J148" s="1477">
        <v>1</v>
      </c>
      <c r="K148" s="1477">
        <v>1</v>
      </c>
      <c r="L148" s="1477">
        <v>4</v>
      </c>
      <c r="M148" s="1477">
        <v>7</v>
      </c>
      <c r="N148" s="1477">
        <v>4</v>
      </c>
      <c r="O148" s="1477">
        <v>0</v>
      </c>
      <c r="P148" s="1477">
        <v>0</v>
      </c>
      <c r="Q148" s="1477">
        <v>1</v>
      </c>
      <c r="R148" s="1477">
        <v>0</v>
      </c>
      <c r="S148" s="1477">
        <v>1</v>
      </c>
      <c r="T148" s="1477">
        <v>19</v>
      </c>
    </row>
    <row r="149" spans="1:20" ht="16.5" customHeight="1">
      <c r="A149" s="1671" t="s">
        <v>695</v>
      </c>
      <c r="B149" s="1477">
        <v>0</v>
      </c>
      <c r="C149" s="1477">
        <v>0</v>
      </c>
      <c r="D149" s="1477">
        <v>0</v>
      </c>
      <c r="E149" s="1477">
        <v>0</v>
      </c>
      <c r="F149" s="1477">
        <v>0</v>
      </c>
      <c r="G149" s="1477">
        <v>0</v>
      </c>
      <c r="H149" s="1477">
        <v>0</v>
      </c>
      <c r="I149" s="1477">
        <v>0</v>
      </c>
      <c r="J149" s="1477">
        <v>4</v>
      </c>
      <c r="K149" s="1477">
        <v>0</v>
      </c>
      <c r="L149" s="1477">
        <v>6</v>
      </c>
      <c r="M149" s="1477">
        <v>3</v>
      </c>
      <c r="N149" s="1477">
        <v>0</v>
      </c>
      <c r="O149" s="1477">
        <v>0</v>
      </c>
      <c r="P149" s="1477">
        <v>2</v>
      </c>
      <c r="Q149" s="1477">
        <v>0</v>
      </c>
      <c r="R149" s="1477">
        <v>0</v>
      </c>
      <c r="S149" s="1477">
        <v>0</v>
      </c>
      <c r="T149" s="1477">
        <v>15</v>
      </c>
    </row>
    <row r="150" spans="1:20" ht="16.5" customHeight="1">
      <c r="A150" s="1671" t="s">
        <v>694</v>
      </c>
      <c r="B150" s="1477">
        <v>0</v>
      </c>
      <c r="C150" s="1477">
        <v>0</v>
      </c>
      <c r="D150" s="1477">
        <v>0</v>
      </c>
      <c r="E150" s="1477">
        <v>0</v>
      </c>
      <c r="F150" s="1477">
        <v>0</v>
      </c>
      <c r="G150" s="1477">
        <v>0</v>
      </c>
      <c r="H150" s="1477">
        <v>0</v>
      </c>
      <c r="I150" s="1477">
        <v>0</v>
      </c>
      <c r="J150" s="1477">
        <v>1</v>
      </c>
      <c r="K150" s="1477">
        <v>2</v>
      </c>
      <c r="L150" s="1477">
        <v>1</v>
      </c>
      <c r="M150" s="1477">
        <v>1</v>
      </c>
      <c r="N150" s="1477">
        <v>0</v>
      </c>
      <c r="O150" s="1477">
        <v>1</v>
      </c>
      <c r="P150" s="1477">
        <v>1</v>
      </c>
      <c r="Q150" s="1477">
        <v>1</v>
      </c>
      <c r="R150" s="1477">
        <v>0</v>
      </c>
      <c r="S150" s="1477">
        <v>0</v>
      </c>
      <c r="T150" s="1477">
        <v>8</v>
      </c>
    </row>
    <row r="151" spans="1:20" ht="16.5" customHeight="1">
      <c r="A151" s="1671" t="s">
        <v>804</v>
      </c>
      <c r="B151" s="1477">
        <v>0</v>
      </c>
      <c r="C151" s="1477">
        <v>0</v>
      </c>
      <c r="D151" s="1477">
        <v>0</v>
      </c>
      <c r="E151" s="1477">
        <v>0</v>
      </c>
      <c r="F151" s="1477">
        <v>0</v>
      </c>
      <c r="G151" s="1477">
        <v>0</v>
      </c>
      <c r="H151" s="1477">
        <v>0</v>
      </c>
      <c r="I151" s="1477">
        <v>0</v>
      </c>
      <c r="J151" s="1477">
        <v>2</v>
      </c>
      <c r="K151" s="1477">
        <v>1</v>
      </c>
      <c r="L151" s="1477">
        <v>1</v>
      </c>
      <c r="M151" s="1477">
        <v>5</v>
      </c>
      <c r="N151" s="1477">
        <v>0</v>
      </c>
      <c r="O151" s="1477">
        <v>0</v>
      </c>
      <c r="P151" s="1477">
        <v>5</v>
      </c>
      <c r="Q151" s="1477">
        <v>0</v>
      </c>
      <c r="R151" s="1477">
        <v>0</v>
      </c>
      <c r="S151" s="1477">
        <v>0</v>
      </c>
      <c r="T151" s="1477">
        <v>14</v>
      </c>
    </row>
    <row r="152" spans="1:20" ht="16.5" customHeight="1">
      <c r="A152" s="1671" t="s">
        <v>692</v>
      </c>
      <c r="B152" s="1477">
        <v>0</v>
      </c>
      <c r="C152" s="1477">
        <v>0</v>
      </c>
      <c r="D152" s="1477">
        <v>0</v>
      </c>
      <c r="E152" s="1477">
        <v>0</v>
      </c>
      <c r="F152" s="1477">
        <v>0</v>
      </c>
      <c r="G152" s="1477">
        <v>0</v>
      </c>
      <c r="H152" s="1477">
        <v>0</v>
      </c>
      <c r="I152" s="1477">
        <v>0</v>
      </c>
      <c r="J152" s="1477">
        <v>2</v>
      </c>
      <c r="K152" s="1477">
        <v>3</v>
      </c>
      <c r="L152" s="1477">
        <v>4</v>
      </c>
      <c r="M152" s="1477">
        <v>4</v>
      </c>
      <c r="N152" s="1477">
        <v>1</v>
      </c>
      <c r="O152" s="1477">
        <v>1</v>
      </c>
      <c r="P152" s="1477">
        <v>1</v>
      </c>
      <c r="Q152" s="1477">
        <v>2</v>
      </c>
      <c r="R152" s="1477">
        <v>0</v>
      </c>
      <c r="S152" s="1477">
        <v>2</v>
      </c>
      <c r="T152" s="1477">
        <v>20</v>
      </c>
    </row>
    <row r="153" spans="1:20" ht="16.5" customHeight="1">
      <c r="A153" s="1671" t="s">
        <v>691</v>
      </c>
      <c r="B153" s="1477">
        <v>1</v>
      </c>
      <c r="C153" s="1477">
        <v>0</v>
      </c>
      <c r="D153" s="1477">
        <v>0</v>
      </c>
      <c r="E153" s="1477">
        <v>1</v>
      </c>
      <c r="F153" s="1477">
        <v>0</v>
      </c>
      <c r="G153" s="1477">
        <v>0</v>
      </c>
      <c r="H153" s="1477">
        <v>0</v>
      </c>
      <c r="I153" s="1477">
        <v>0</v>
      </c>
      <c r="J153" s="1477">
        <v>0</v>
      </c>
      <c r="K153" s="1477">
        <v>0</v>
      </c>
      <c r="L153" s="1477">
        <v>1</v>
      </c>
      <c r="M153" s="1477">
        <v>1</v>
      </c>
      <c r="N153" s="1477">
        <v>0</v>
      </c>
      <c r="O153" s="1477">
        <v>0</v>
      </c>
      <c r="P153" s="1477">
        <v>0</v>
      </c>
      <c r="Q153" s="1477">
        <v>1</v>
      </c>
      <c r="R153" s="1477">
        <v>0</v>
      </c>
      <c r="S153" s="1477">
        <v>0</v>
      </c>
      <c r="T153" s="1477">
        <v>4</v>
      </c>
    </row>
    <row r="154" spans="1:20" ht="16.5" customHeight="1">
      <c r="A154" s="1671" t="s">
        <v>690</v>
      </c>
      <c r="B154" s="1477">
        <v>0</v>
      </c>
      <c r="C154" s="1477">
        <v>0</v>
      </c>
      <c r="D154" s="1477">
        <v>0</v>
      </c>
      <c r="E154" s="1477">
        <v>0</v>
      </c>
      <c r="F154" s="1477">
        <v>0</v>
      </c>
      <c r="G154" s="1477">
        <v>0</v>
      </c>
      <c r="H154" s="1477">
        <v>0</v>
      </c>
      <c r="I154" s="1477">
        <v>0</v>
      </c>
      <c r="J154" s="1477">
        <v>3</v>
      </c>
      <c r="K154" s="1477">
        <v>0</v>
      </c>
      <c r="L154" s="1477">
        <v>3</v>
      </c>
      <c r="M154" s="1477">
        <v>1</v>
      </c>
      <c r="N154" s="1477">
        <v>0</v>
      </c>
      <c r="O154" s="1477">
        <v>1</v>
      </c>
      <c r="P154" s="1477">
        <v>1</v>
      </c>
      <c r="Q154" s="1477">
        <v>0</v>
      </c>
      <c r="R154" s="1477">
        <v>0</v>
      </c>
      <c r="S154" s="1477">
        <v>0</v>
      </c>
      <c r="T154" s="1477">
        <v>9</v>
      </c>
    </row>
    <row r="155" spans="1:20" ht="16.5" customHeight="1">
      <c r="A155" s="1670" t="s">
        <v>689</v>
      </c>
      <c r="B155" s="1477">
        <v>0</v>
      </c>
      <c r="C155" s="1477">
        <v>0</v>
      </c>
      <c r="D155" s="1477">
        <v>0</v>
      </c>
      <c r="E155" s="1477">
        <v>0</v>
      </c>
      <c r="F155" s="1477">
        <v>0</v>
      </c>
      <c r="G155" s="1477">
        <v>0</v>
      </c>
      <c r="H155" s="1477">
        <v>0</v>
      </c>
      <c r="I155" s="1477">
        <v>0</v>
      </c>
      <c r="J155" s="1477">
        <v>3</v>
      </c>
      <c r="K155" s="1477">
        <v>6</v>
      </c>
      <c r="L155" s="1477">
        <v>1</v>
      </c>
      <c r="M155" s="1477">
        <v>1</v>
      </c>
      <c r="N155" s="1477">
        <v>0</v>
      </c>
      <c r="O155" s="1477">
        <v>1</v>
      </c>
      <c r="P155" s="1477">
        <v>2</v>
      </c>
      <c r="Q155" s="1477">
        <v>2</v>
      </c>
      <c r="R155" s="1477">
        <v>0</v>
      </c>
      <c r="S155" s="1477">
        <v>0</v>
      </c>
      <c r="T155" s="1477">
        <v>16</v>
      </c>
    </row>
    <row r="156" spans="1:20" ht="16.5" customHeight="1">
      <c r="A156" s="1529" t="s">
        <v>16</v>
      </c>
      <c r="B156" s="1477">
        <v>6</v>
      </c>
      <c r="C156" s="1477">
        <v>1</v>
      </c>
      <c r="D156" s="1477">
        <v>0</v>
      </c>
      <c r="E156" s="1477">
        <v>5</v>
      </c>
      <c r="F156" s="1477">
        <v>9</v>
      </c>
      <c r="G156" s="1477">
        <v>0</v>
      </c>
      <c r="H156" s="1477">
        <v>3</v>
      </c>
      <c r="I156" s="1477">
        <v>6</v>
      </c>
      <c r="J156" s="1477">
        <v>289</v>
      </c>
      <c r="K156" s="1477">
        <v>139</v>
      </c>
      <c r="L156" s="1477">
        <v>248</v>
      </c>
      <c r="M156" s="1477">
        <v>150</v>
      </c>
      <c r="N156" s="1477">
        <v>12</v>
      </c>
      <c r="O156" s="1477">
        <v>24</v>
      </c>
      <c r="P156" s="1477">
        <v>88</v>
      </c>
      <c r="Q156" s="1477">
        <v>60</v>
      </c>
      <c r="R156" s="1477">
        <v>4</v>
      </c>
      <c r="S156" s="1477">
        <v>33</v>
      </c>
      <c r="T156" s="1477">
        <v>1062</v>
      </c>
    </row>
    <row r="157" spans="1:20">
      <c r="A157" s="1664"/>
    </row>
    <row r="158" spans="1:20" ht="15" customHeight="1">
      <c r="A158" s="1665" t="s">
        <v>451</v>
      </c>
      <c r="B158" s="1665"/>
      <c r="C158" s="1665"/>
      <c r="D158" s="1665"/>
      <c r="E158" s="1665"/>
      <c r="F158" s="1665"/>
      <c r="G158" s="1665"/>
      <c r="H158" s="1666"/>
      <c r="I158" s="1665"/>
      <c r="J158" s="1665"/>
      <c r="K158" s="1667" t="s">
        <v>452</v>
      </c>
      <c r="L158" s="1666"/>
      <c r="M158" s="1666"/>
      <c r="N158" s="1665"/>
      <c r="O158" s="1665"/>
      <c r="P158" s="1665"/>
      <c r="Q158" s="1665"/>
      <c r="R158" s="1665"/>
      <c r="S158" s="1665"/>
      <c r="T158" s="1665"/>
    </row>
    <row r="159" spans="1:20" ht="15" customHeight="1">
      <c r="A159" s="1667" t="s">
        <v>531</v>
      </c>
      <c r="B159" s="1665"/>
      <c r="C159" s="1665"/>
      <c r="D159" s="1665"/>
      <c r="E159" s="1665"/>
      <c r="F159" s="1665"/>
      <c r="G159" s="1665"/>
      <c r="H159" s="1666"/>
      <c r="I159" s="1665"/>
      <c r="J159" s="1665"/>
      <c r="K159" s="1667" t="s">
        <v>453</v>
      </c>
      <c r="L159" s="1666"/>
      <c r="M159" s="1666"/>
      <c r="N159" s="1665"/>
      <c r="O159" s="1665"/>
      <c r="P159" s="1665"/>
      <c r="Q159" s="1665"/>
      <c r="R159" s="1665"/>
      <c r="S159" s="1665"/>
      <c r="T159" s="1665"/>
    </row>
    <row r="160" spans="1:20" ht="15" customHeight="1">
      <c r="A160" s="1667" t="s">
        <v>454</v>
      </c>
      <c r="B160" s="1665"/>
      <c r="C160" s="1665"/>
      <c r="D160" s="1665"/>
      <c r="E160" s="1665"/>
      <c r="F160" s="1665"/>
      <c r="G160" s="1665"/>
      <c r="H160" s="1666"/>
      <c r="I160" s="1665"/>
      <c r="J160" s="1665"/>
      <c r="K160" s="1667" t="s">
        <v>455</v>
      </c>
      <c r="L160" s="1666"/>
      <c r="M160" s="1666"/>
      <c r="N160" s="1665"/>
      <c r="O160" s="1665"/>
      <c r="P160" s="1665"/>
      <c r="Q160" s="1665"/>
      <c r="R160" s="1665"/>
      <c r="S160" s="1665"/>
      <c r="T160" s="1665"/>
    </row>
    <row r="161" spans="1:20" ht="15" customHeight="1">
      <c r="A161" s="1667" t="s">
        <v>456</v>
      </c>
      <c r="B161" s="1665"/>
      <c r="C161" s="1665"/>
      <c r="D161" s="1665"/>
      <c r="E161" s="1665"/>
      <c r="F161" s="1665"/>
      <c r="G161" s="1665"/>
      <c r="H161" s="1666"/>
      <c r="I161" s="1665"/>
      <c r="J161" s="1665"/>
      <c r="K161" s="1667" t="s">
        <v>457</v>
      </c>
      <c r="L161" s="1666"/>
      <c r="M161" s="1666"/>
      <c r="N161" s="1665"/>
      <c r="O161" s="1665"/>
      <c r="P161" s="1665"/>
      <c r="Q161" s="1665"/>
      <c r="R161" s="1665"/>
      <c r="S161" s="1665"/>
      <c r="T161" s="1665"/>
    </row>
    <row r="162" spans="1:20" ht="15" customHeight="1">
      <c r="A162" s="1665" t="s">
        <v>458</v>
      </c>
      <c r="B162" s="1665"/>
      <c r="C162" s="1665"/>
      <c r="D162" s="1665"/>
      <c r="E162" s="1665"/>
      <c r="F162" s="1665"/>
      <c r="G162" s="1665"/>
      <c r="H162" s="1666"/>
      <c r="I162" s="1665"/>
      <c r="J162" s="1665"/>
      <c r="K162" s="1667" t="s">
        <v>459</v>
      </c>
      <c r="L162" s="1666"/>
      <c r="M162" s="1666"/>
      <c r="N162" s="1665"/>
      <c r="O162" s="1665"/>
      <c r="P162" s="1665"/>
      <c r="Q162" s="1665"/>
      <c r="R162" s="1665"/>
      <c r="S162" s="1665"/>
      <c r="T162" s="1665"/>
    </row>
    <row r="163" spans="1:20" ht="15" customHeight="1">
      <c r="A163" s="1667" t="s">
        <v>460</v>
      </c>
      <c r="B163" s="1665"/>
      <c r="C163" s="1665"/>
      <c r="D163" s="1665"/>
      <c r="E163" s="1665"/>
      <c r="F163" s="1665"/>
      <c r="G163" s="1665"/>
      <c r="H163" s="1666"/>
      <c r="I163" s="1665"/>
      <c r="J163" s="1665"/>
      <c r="K163" s="1667" t="s">
        <v>461</v>
      </c>
      <c r="L163" s="1666"/>
      <c r="M163" s="1666"/>
      <c r="N163" s="1665"/>
      <c r="O163" s="1665"/>
      <c r="P163" s="1665"/>
      <c r="Q163" s="1665"/>
      <c r="R163" s="1665"/>
      <c r="S163" s="1665"/>
      <c r="T163" s="1665"/>
    </row>
    <row r="164" spans="1:20" ht="15" customHeight="1">
      <c r="A164" s="1667" t="s">
        <v>893</v>
      </c>
      <c r="B164" s="1665"/>
      <c r="C164" s="1665"/>
      <c r="D164" s="1665"/>
      <c r="E164" s="1665"/>
      <c r="F164" s="1665"/>
      <c r="G164" s="1665"/>
      <c r="H164" s="1666"/>
      <c r="I164" s="1665"/>
      <c r="J164" s="1665"/>
      <c r="K164" s="1667" t="s">
        <v>463</v>
      </c>
      <c r="L164" s="1666"/>
      <c r="M164" s="1666"/>
      <c r="N164" s="1665"/>
      <c r="O164" s="1665"/>
      <c r="P164" s="1665"/>
      <c r="Q164" s="1665"/>
      <c r="R164" s="1665"/>
      <c r="S164" s="1665"/>
      <c r="T164" s="1665"/>
    </row>
    <row r="165" spans="1:20" ht="15" customHeight="1">
      <c r="A165" s="1668" t="s">
        <v>860</v>
      </c>
      <c r="B165" s="1665"/>
      <c r="C165" s="1665"/>
      <c r="D165" s="1665"/>
      <c r="E165" s="1665"/>
      <c r="F165" s="1665"/>
      <c r="G165" s="1665"/>
      <c r="H165" s="1666"/>
      <c r="I165" s="1665"/>
      <c r="J165" s="1665"/>
      <c r="K165" s="1667" t="s">
        <v>465</v>
      </c>
      <c r="L165" s="1666"/>
      <c r="M165" s="1666"/>
      <c r="N165" s="1665"/>
      <c r="O165" s="1665"/>
      <c r="P165" s="1665"/>
      <c r="Q165" s="1665"/>
      <c r="R165" s="1665"/>
      <c r="S165" s="1665"/>
      <c r="T165" s="1665"/>
    </row>
    <row r="166" spans="1:20">
      <c r="A166" s="1664"/>
    </row>
    <row r="167" spans="1:20" s="1684" customFormat="1" ht="18" customHeight="1">
      <c r="A167" s="1705" t="s">
        <v>167</v>
      </c>
      <c r="B167" s="1703"/>
      <c r="C167" s="1703"/>
      <c r="D167" s="1703"/>
      <c r="E167" s="1703"/>
      <c r="F167" s="1703"/>
      <c r="G167" s="1703"/>
      <c r="H167" s="1703"/>
      <c r="I167" s="1703"/>
      <c r="J167" s="1703"/>
      <c r="K167" s="1703"/>
      <c r="L167" s="1703"/>
      <c r="M167" s="1703"/>
      <c r="N167" s="1703"/>
      <c r="O167" s="1703"/>
      <c r="P167" s="1703"/>
      <c r="Q167" s="1703"/>
      <c r="R167" s="1703"/>
      <c r="S167" s="1703"/>
      <c r="T167" s="1703"/>
    </row>
    <row r="168" spans="1:20" s="1702" customFormat="1" ht="18" customHeight="1">
      <c r="A168" s="1704" t="s">
        <v>902</v>
      </c>
      <c r="B168" s="1703"/>
      <c r="C168" s="1703"/>
      <c r="D168" s="1703"/>
      <c r="E168" s="1703"/>
      <c r="F168" s="1703"/>
      <c r="G168" s="1703"/>
      <c r="H168" s="1703"/>
      <c r="I168" s="1703"/>
      <c r="J168" s="1703"/>
      <c r="K168" s="1703"/>
      <c r="L168" s="1703"/>
      <c r="M168" s="1703"/>
      <c r="N168" s="1703"/>
      <c r="O168" s="1703"/>
      <c r="P168" s="1703"/>
      <c r="Q168" s="1703"/>
      <c r="R168" s="1703"/>
      <c r="S168" s="1703"/>
      <c r="T168" s="1703"/>
    </row>
    <row r="169" spans="1:20" ht="11.25" customHeight="1">
      <c r="A169" s="1701"/>
      <c r="B169" s="1700"/>
      <c r="C169" s="1700"/>
      <c r="D169" s="1700"/>
      <c r="E169" s="1700"/>
      <c r="F169" s="1700"/>
      <c r="G169" s="1700"/>
      <c r="H169" s="1700"/>
      <c r="I169" s="1700"/>
      <c r="J169" s="1700"/>
      <c r="K169" s="1700"/>
      <c r="L169" s="1700"/>
      <c r="M169" s="1700"/>
      <c r="N169" s="1700"/>
      <c r="O169" s="1700"/>
      <c r="P169" s="1700"/>
      <c r="Q169" s="1700"/>
      <c r="R169" s="1700"/>
      <c r="S169" s="1700"/>
      <c r="T169" s="1700"/>
    </row>
    <row r="170" spans="1:20" s="1526" customFormat="1" ht="16.5" customHeight="1">
      <c r="A170" s="1681"/>
      <c r="B170" s="1680" t="s">
        <v>47</v>
      </c>
      <c r="C170" s="1679"/>
      <c r="D170" s="1679"/>
      <c r="E170" s="1678"/>
      <c r="F170" s="1680" t="s">
        <v>48</v>
      </c>
      <c r="G170" s="1679"/>
      <c r="H170" s="1679"/>
      <c r="I170" s="1678"/>
      <c r="J170" s="1677" t="s">
        <v>52</v>
      </c>
      <c r="K170" s="1677" t="s">
        <v>53</v>
      </c>
      <c r="L170" s="1677" t="s">
        <v>55</v>
      </c>
      <c r="M170" s="1677" t="s">
        <v>57</v>
      </c>
      <c r="N170" s="1677" t="s">
        <v>58</v>
      </c>
      <c r="O170" s="1677" t="s">
        <v>59</v>
      </c>
      <c r="P170" s="1677" t="s">
        <v>60</v>
      </c>
      <c r="Q170" s="1677" t="s">
        <v>62</v>
      </c>
      <c r="R170" s="1677" t="s">
        <v>894</v>
      </c>
      <c r="S170" s="1677" t="s">
        <v>20</v>
      </c>
      <c r="T170" s="1677" t="s">
        <v>163</v>
      </c>
    </row>
    <row r="171" spans="1:20" s="1526" customFormat="1" ht="34.5" customHeight="1">
      <c r="A171" s="1676"/>
      <c r="B171" s="1675" t="s">
        <v>75</v>
      </c>
      <c r="C171" s="1674" t="s">
        <v>864</v>
      </c>
      <c r="D171" s="1674" t="s">
        <v>473</v>
      </c>
      <c r="E171" s="1673" t="s">
        <v>474</v>
      </c>
      <c r="F171" s="1675" t="s">
        <v>75</v>
      </c>
      <c r="G171" s="1674" t="s">
        <v>475</v>
      </c>
      <c r="H171" s="1674" t="s">
        <v>863</v>
      </c>
      <c r="I171" s="1673" t="s">
        <v>862</v>
      </c>
      <c r="J171" s="1672"/>
      <c r="K171" s="1672"/>
      <c r="L171" s="1672"/>
      <c r="M171" s="1672"/>
      <c r="N171" s="1672"/>
      <c r="O171" s="1672"/>
      <c r="P171" s="1672"/>
      <c r="Q171" s="1672"/>
      <c r="R171" s="1672"/>
      <c r="S171" s="1672"/>
      <c r="T171" s="1672"/>
    </row>
    <row r="172" spans="1:20" ht="16.5" customHeight="1">
      <c r="A172" s="1671" t="s">
        <v>755</v>
      </c>
      <c r="B172" s="1477">
        <v>3</v>
      </c>
      <c r="C172" s="1477">
        <v>1</v>
      </c>
      <c r="D172" s="1477">
        <v>0</v>
      </c>
      <c r="E172" s="1477">
        <v>2</v>
      </c>
      <c r="F172" s="1477">
        <v>8</v>
      </c>
      <c r="G172" s="1477">
        <v>4</v>
      </c>
      <c r="H172" s="1477">
        <v>1</v>
      </c>
      <c r="I172" s="1477">
        <v>3</v>
      </c>
      <c r="J172" s="1477">
        <v>191</v>
      </c>
      <c r="K172" s="1477">
        <v>51</v>
      </c>
      <c r="L172" s="1477">
        <v>21</v>
      </c>
      <c r="M172" s="1477">
        <v>4</v>
      </c>
      <c r="N172" s="1477">
        <v>7</v>
      </c>
      <c r="O172" s="1477">
        <v>23</v>
      </c>
      <c r="P172" s="1477">
        <v>6</v>
      </c>
      <c r="Q172" s="1477">
        <v>0</v>
      </c>
      <c r="R172" s="1477">
        <v>14</v>
      </c>
      <c r="S172" s="1477">
        <v>31</v>
      </c>
      <c r="T172" s="1477">
        <v>359</v>
      </c>
    </row>
    <row r="173" spans="1:20" ht="16.5" customHeight="1">
      <c r="A173" s="1671" t="s">
        <v>754</v>
      </c>
      <c r="B173" s="1477">
        <v>1</v>
      </c>
      <c r="C173" s="1477">
        <v>0</v>
      </c>
      <c r="D173" s="1477">
        <v>0</v>
      </c>
      <c r="E173" s="1477">
        <v>1</v>
      </c>
      <c r="F173" s="1477">
        <v>1</v>
      </c>
      <c r="G173" s="1477">
        <v>1</v>
      </c>
      <c r="H173" s="1477">
        <v>0</v>
      </c>
      <c r="I173" s="1477">
        <v>0</v>
      </c>
      <c r="J173" s="1477">
        <v>89</v>
      </c>
      <c r="K173" s="1477">
        <v>20</v>
      </c>
      <c r="L173" s="1477">
        <v>9</v>
      </c>
      <c r="M173" s="1477">
        <v>4</v>
      </c>
      <c r="N173" s="1477">
        <v>3</v>
      </c>
      <c r="O173" s="1477">
        <v>3</v>
      </c>
      <c r="P173" s="1477">
        <v>0</v>
      </c>
      <c r="Q173" s="1477">
        <v>0</v>
      </c>
      <c r="R173" s="1477">
        <v>0</v>
      </c>
      <c r="S173" s="1477">
        <v>0</v>
      </c>
      <c r="T173" s="1477">
        <v>130</v>
      </c>
    </row>
    <row r="174" spans="1:20" ht="16.5" customHeight="1">
      <c r="A174" s="1671" t="s">
        <v>753</v>
      </c>
      <c r="B174" s="1477">
        <v>1</v>
      </c>
      <c r="C174" s="1477">
        <v>0</v>
      </c>
      <c r="D174" s="1477">
        <v>0</v>
      </c>
      <c r="E174" s="1477">
        <v>1</v>
      </c>
      <c r="F174" s="1477">
        <v>2</v>
      </c>
      <c r="G174" s="1477">
        <v>1</v>
      </c>
      <c r="H174" s="1477">
        <v>0</v>
      </c>
      <c r="I174" s="1477">
        <v>1</v>
      </c>
      <c r="J174" s="1477">
        <v>103</v>
      </c>
      <c r="K174" s="1477">
        <v>18</v>
      </c>
      <c r="L174" s="1477">
        <v>12</v>
      </c>
      <c r="M174" s="1477">
        <v>1</v>
      </c>
      <c r="N174" s="1477">
        <v>5</v>
      </c>
      <c r="O174" s="1477">
        <v>9</v>
      </c>
      <c r="P174" s="1477">
        <v>0</v>
      </c>
      <c r="Q174" s="1477">
        <v>0</v>
      </c>
      <c r="R174" s="1477">
        <v>5</v>
      </c>
      <c r="S174" s="1477">
        <v>0</v>
      </c>
      <c r="T174" s="1477">
        <v>156</v>
      </c>
    </row>
    <row r="175" spans="1:20" ht="16.5" customHeight="1">
      <c r="A175" s="1671" t="s">
        <v>752</v>
      </c>
      <c r="B175" s="1477">
        <v>2</v>
      </c>
      <c r="C175" s="1477">
        <v>0</v>
      </c>
      <c r="D175" s="1477">
        <v>0</v>
      </c>
      <c r="E175" s="1477">
        <v>2</v>
      </c>
      <c r="F175" s="1477">
        <v>0</v>
      </c>
      <c r="G175" s="1477">
        <v>0</v>
      </c>
      <c r="H175" s="1477">
        <v>0</v>
      </c>
      <c r="I175" s="1477">
        <v>0</v>
      </c>
      <c r="J175" s="1477">
        <v>67</v>
      </c>
      <c r="K175" s="1477">
        <v>17</v>
      </c>
      <c r="L175" s="1477">
        <v>5</v>
      </c>
      <c r="M175" s="1477">
        <v>1</v>
      </c>
      <c r="N175" s="1477">
        <v>0</v>
      </c>
      <c r="O175" s="1477">
        <v>5</v>
      </c>
      <c r="P175" s="1477">
        <v>0</v>
      </c>
      <c r="Q175" s="1477">
        <v>0</v>
      </c>
      <c r="R175" s="1477">
        <v>10</v>
      </c>
      <c r="S175" s="1477">
        <v>0</v>
      </c>
      <c r="T175" s="1477">
        <v>107</v>
      </c>
    </row>
    <row r="176" spans="1:20" ht="16.5" customHeight="1">
      <c r="A176" s="1671" t="s">
        <v>751</v>
      </c>
      <c r="B176" s="1477">
        <v>1</v>
      </c>
      <c r="C176" s="1477">
        <v>0</v>
      </c>
      <c r="D176" s="1477">
        <v>0</v>
      </c>
      <c r="E176" s="1477">
        <v>1</v>
      </c>
      <c r="F176" s="1477">
        <v>0</v>
      </c>
      <c r="G176" s="1477">
        <v>0</v>
      </c>
      <c r="H176" s="1477">
        <v>0</v>
      </c>
      <c r="I176" s="1477">
        <v>0</v>
      </c>
      <c r="J176" s="1477">
        <v>71</v>
      </c>
      <c r="K176" s="1477">
        <v>13</v>
      </c>
      <c r="L176" s="1477">
        <v>9</v>
      </c>
      <c r="M176" s="1477">
        <v>2</v>
      </c>
      <c r="N176" s="1477">
        <v>2</v>
      </c>
      <c r="O176" s="1477">
        <v>9</v>
      </c>
      <c r="P176" s="1477">
        <v>1</v>
      </c>
      <c r="Q176" s="1477">
        <v>0</v>
      </c>
      <c r="R176" s="1477">
        <v>5</v>
      </c>
      <c r="S176" s="1477">
        <v>0</v>
      </c>
      <c r="T176" s="1477">
        <v>113</v>
      </c>
    </row>
    <row r="177" spans="1:20" ht="16.5" customHeight="1">
      <c r="A177" s="1671" t="s">
        <v>750</v>
      </c>
      <c r="B177" s="1477">
        <v>3</v>
      </c>
      <c r="C177" s="1477">
        <v>0</v>
      </c>
      <c r="D177" s="1477">
        <v>0</v>
      </c>
      <c r="E177" s="1477">
        <v>3</v>
      </c>
      <c r="F177" s="1477">
        <v>3</v>
      </c>
      <c r="G177" s="1477">
        <v>3</v>
      </c>
      <c r="H177" s="1477">
        <v>0</v>
      </c>
      <c r="I177" s="1477">
        <v>0</v>
      </c>
      <c r="J177" s="1477">
        <v>70</v>
      </c>
      <c r="K177" s="1477">
        <v>19</v>
      </c>
      <c r="L177" s="1477">
        <v>4</v>
      </c>
      <c r="M177" s="1477">
        <v>4</v>
      </c>
      <c r="N177" s="1477">
        <v>6</v>
      </c>
      <c r="O177" s="1477">
        <v>5</v>
      </c>
      <c r="P177" s="1477">
        <v>1</v>
      </c>
      <c r="Q177" s="1477">
        <v>0</v>
      </c>
      <c r="R177" s="1477">
        <v>0</v>
      </c>
      <c r="S177" s="1477">
        <v>0</v>
      </c>
      <c r="T177" s="1477">
        <v>115</v>
      </c>
    </row>
    <row r="178" spans="1:20" ht="16.5" customHeight="1">
      <c r="A178" s="1671" t="s">
        <v>749</v>
      </c>
      <c r="B178" s="1477">
        <v>3</v>
      </c>
      <c r="C178" s="1477">
        <v>0</v>
      </c>
      <c r="D178" s="1477">
        <v>0</v>
      </c>
      <c r="E178" s="1477">
        <v>3</v>
      </c>
      <c r="F178" s="1477">
        <v>3</v>
      </c>
      <c r="G178" s="1477">
        <v>3</v>
      </c>
      <c r="H178" s="1477">
        <v>0</v>
      </c>
      <c r="I178" s="1477">
        <v>0</v>
      </c>
      <c r="J178" s="1477">
        <v>107</v>
      </c>
      <c r="K178" s="1477">
        <v>25</v>
      </c>
      <c r="L178" s="1477">
        <v>12</v>
      </c>
      <c r="M178" s="1477">
        <v>3</v>
      </c>
      <c r="N178" s="1477">
        <v>1</v>
      </c>
      <c r="O178" s="1477">
        <v>10</v>
      </c>
      <c r="P178" s="1477">
        <v>0</v>
      </c>
      <c r="Q178" s="1477">
        <v>1</v>
      </c>
      <c r="R178" s="1477">
        <v>5</v>
      </c>
      <c r="S178" s="1477">
        <v>1</v>
      </c>
      <c r="T178" s="1477">
        <v>171</v>
      </c>
    </row>
    <row r="179" spans="1:20" ht="16.5" customHeight="1">
      <c r="A179" s="1671" t="s">
        <v>748</v>
      </c>
      <c r="B179" s="1477">
        <v>3</v>
      </c>
      <c r="C179" s="1477">
        <v>0</v>
      </c>
      <c r="D179" s="1477">
        <v>0</v>
      </c>
      <c r="E179" s="1477">
        <v>3</v>
      </c>
      <c r="F179" s="1477">
        <v>3</v>
      </c>
      <c r="G179" s="1477">
        <v>2</v>
      </c>
      <c r="H179" s="1477">
        <v>0</v>
      </c>
      <c r="I179" s="1477">
        <v>1</v>
      </c>
      <c r="J179" s="1477">
        <v>176</v>
      </c>
      <c r="K179" s="1477">
        <v>29</v>
      </c>
      <c r="L179" s="1477">
        <v>6</v>
      </c>
      <c r="M179" s="1477">
        <v>2</v>
      </c>
      <c r="N179" s="1477">
        <v>0</v>
      </c>
      <c r="O179" s="1477">
        <v>6</v>
      </c>
      <c r="P179" s="1477">
        <v>2</v>
      </c>
      <c r="Q179" s="1477">
        <v>0</v>
      </c>
      <c r="R179" s="1477">
        <v>3</v>
      </c>
      <c r="S179" s="1477">
        <v>3</v>
      </c>
      <c r="T179" s="1477">
        <v>233</v>
      </c>
    </row>
    <row r="180" spans="1:20" ht="16.5" customHeight="1">
      <c r="A180" s="1671" t="s">
        <v>747</v>
      </c>
      <c r="B180" s="1477">
        <v>0</v>
      </c>
      <c r="C180" s="1477">
        <v>0</v>
      </c>
      <c r="D180" s="1477">
        <v>0</v>
      </c>
      <c r="E180" s="1477">
        <v>0</v>
      </c>
      <c r="F180" s="1477">
        <v>2</v>
      </c>
      <c r="G180" s="1477">
        <v>0</v>
      </c>
      <c r="H180" s="1477">
        <v>1</v>
      </c>
      <c r="I180" s="1477">
        <v>1</v>
      </c>
      <c r="J180" s="1477">
        <v>119</v>
      </c>
      <c r="K180" s="1477">
        <v>14</v>
      </c>
      <c r="L180" s="1477">
        <v>9</v>
      </c>
      <c r="M180" s="1477">
        <v>7</v>
      </c>
      <c r="N180" s="1477">
        <v>3</v>
      </c>
      <c r="O180" s="1477">
        <v>11</v>
      </c>
      <c r="P180" s="1477">
        <v>1</v>
      </c>
      <c r="Q180" s="1477">
        <v>0</v>
      </c>
      <c r="R180" s="1477">
        <v>2</v>
      </c>
      <c r="S180" s="1477">
        <v>0</v>
      </c>
      <c r="T180" s="1477">
        <v>168</v>
      </c>
    </row>
    <row r="181" spans="1:20" ht="16.5" customHeight="1">
      <c r="A181" s="1671" t="s">
        <v>746</v>
      </c>
      <c r="B181" s="1477">
        <v>6</v>
      </c>
      <c r="C181" s="1477">
        <v>0</v>
      </c>
      <c r="D181" s="1477">
        <v>0</v>
      </c>
      <c r="E181" s="1477">
        <v>6</v>
      </c>
      <c r="F181" s="1477">
        <v>24</v>
      </c>
      <c r="G181" s="1477">
        <v>12</v>
      </c>
      <c r="H181" s="1477">
        <v>2</v>
      </c>
      <c r="I181" s="1477">
        <v>10</v>
      </c>
      <c r="J181" s="1477">
        <v>94</v>
      </c>
      <c r="K181" s="1477">
        <v>23</v>
      </c>
      <c r="L181" s="1477">
        <v>4</v>
      </c>
      <c r="M181" s="1477">
        <v>4</v>
      </c>
      <c r="N181" s="1477">
        <v>5</v>
      </c>
      <c r="O181" s="1477">
        <v>6</v>
      </c>
      <c r="P181" s="1477">
        <v>2</v>
      </c>
      <c r="Q181" s="1477">
        <v>0</v>
      </c>
      <c r="R181" s="1477">
        <v>1</v>
      </c>
      <c r="S181" s="1477">
        <v>0</v>
      </c>
      <c r="T181" s="1477">
        <v>169</v>
      </c>
    </row>
    <row r="182" spans="1:20" ht="16.5" customHeight="1">
      <c r="A182" s="1671" t="s">
        <v>745</v>
      </c>
      <c r="B182" s="1477">
        <v>3</v>
      </c>
      <c r="C182" s="1477">
        <v>0</v>
      </c>
      <c r="D182" s="1477">
        <v>0</v>
      </c>
      <c r="E182" s="1477">
        <v>3</v>
      </c>
      <c r="F182" s="1477">
        <v>3</v>
      </c>
      <c r="G182" s="1477">
        <v>1</v>
      </c>
      <c r="H182" s="1477">
        <v>0</v>
      </c>
      <c r="I182" s="1477">
        <v>2</v>
      </c>
      <c r="J182" s="1477">
        <v>326</v>
      </c>
      <c r="K182" s="1477">
        <v>54</v>
      </c>
      <c r="L182" s="1477">
        <v>19</v>
      </c>
      <c r="M182" s="1477">
        <v>9</v>
      </c>
      <c r="N182" s="1477">
        <v>6</v>
      </c>
      <c r="O182" s="1477">
        <v>16</v>
      </c>
      <c r="P182" s="1477">
        <v>1</v>
      </c>
      <c r="Q182" s="1477">
        <v>0</v>
      </c>
      <c r="R182" s="1477">
        <v>3</v>
      </c>
      <c r="S182" s="1477">
        <v>1</v>
      </c>
      <c r="T182" s="1477">
        <v>441</v>
      </c>
    </row>
    <row r="183" spans="1:20" ht="16.5" customHeight="1">
      <c r="A183" s="1671" t="s">
        <v>744</v>
      </c>
      <c r="B183" s="1477">
        <v>8</v>
      </c>
      <c r="C183" s="1477">
        <v>0</v>
      </c>
      <c r="D183" s="1477">
        <v>0</v>
      </c>
      <c r="E183" s="1477">
        <v>8</v>
      </c>
      <c r="F183" s="1477">
        <v>11</v>
      </c>
      <c r="G183" s="1477">
        <v>5</v>
      </c>
      <c r="H183" s="1477">
        <v>5</v>
      </c>
      <c r="I183" s="1477">
        <v>1</v>
      </c>
      <c r="J183" s="1477">
        <v>270</v>
      </c>
      <c r="K183" s="1477">
        <v>53</v>
      </c>
      <c r="L183" s="1477">
        <v>13</v>
      </c>
      <c r="M183" s="1477">
        <v>6</v>
      </c>
      <c r="N183" s="1477">
        <v>3</v>
      </c>
      <c r="O183" s="1477">
        <v>5</v>
      </c>
      <c r="P183" s="1477">
        <v>2</v>
      </c>
      <c r="Q183" s="1477">
        <v>2</v>
      </c>
      <c r="R183" s="1477">
        <v>3</v>
      </c>
      <c r="S183" s="1477">
        <v>4</v>
      </c>
      <c r="T183" s="1477">
        <v>380</v>
      </c>
    </row>
    <row r="184" spans="1:20" ht="16.5" customHeight="1">
      <c r="A184" s="1671" t="s">
        <v>743</v>
      </c>
      <c r="B184" s="1477">
        <v>16</v>
      </c>
      <c r="C184" s="1477">
        <v>0</v>
      </c>
      <c r="D184" s="1477">
        <v>0</v>
      </c>
      <c r="E184" s="1477">
        <v>16</v>
      </c>
      <c r="F184" s="1477">
        <v>28</v>
      </c>
      <c r="G184" s="1477">
        <v>15</v>
      </c>
      <c r="H184" s="1477">
        <v>8</v>
      </c>
      <c r="I184" s="1477">
        <v>5</v>
      </c>
      <c r="J184" s="1477">
        <v>584</v>
      </c>
      <c r="K184" s="1477">
        <v>136</v>
      </c>
      <c r="L184" s="1477">
        <v>67</v>
      </c>
      <c r="M184" s="1477">
        <v>20</v>
      </c>
      <c r="N184" s="1477">
        <v>39</v>
      </c>
      <c r="O184" s="1477">
        <v>25</v>
      </c>
      <c r="P184" s="1477">
        <v>8</v>
      </c>
      <c r="Q184" s="1477">
        <v>1</v>
      </c>
      <c r="R184" s="1477">
        <v>13</v>
      </c>
      <c r="S184" s="1477">
        <v>18</v>
      </c>
      <c r="T184" s="1477">
        <v>955</v>
      </c>
    </row>
    <row r="185" spans="1:20" ht="16.5" customHeight="1">
      <c r="A185" s="1671" t="s">
        <v>742</v>
      </c>
      <c r="B185" s="1477">
        <v>3</v>
      </c>
      <c r="C185" s="1477">
        <v>0</v>
      </c>
      <c r="D185" s="1477">
        <v>0</v>
      </c>
      <c r="E185" s="1477">
        <v>3</v>
      </c>
      <c r="F185" s="1477">
        <v>8</v>
      </c>
      <c r="G185" s="1477">
        <v>8</v>
      </c>
      <c r="H185" s="1477">
        <v>0</v>
      </c>
      <c r="I185" s="1477">
        <v>0</v>
      </c>
      <c r="J185" s="1477">
        <v>187</v>
      </c>
      <c r="K185" s="1477">
        <v>17</v>
      </c>
      <c r="L185" s="1477">
        <v>8</v>
      </c>
      <c r="M185" s="1477">
        <v>1</v>
      </c>
      <c r="N185" s="1477">
        <v>4</v>
      </c>
      <c r="O185" s="1477">
        <v>4</v>
      </c>
      <c r="P185" s="1477">
        <v>1</v>
      </c>
      <c r="Q185" s="1477">
        <v>1</v>
      </c>
      <c r="R185" s="1477">
        <v>2</v>
      </c>
      <c r="S185" s="1477">
        <v>0</v>
      </c>
      <c r="T185" s="1477">
        <v>236</v>
      </c>
    </row>
    <row r="186" spans="1:20" ht="16.5" customHeight="1">
      <c r="A186" s="1671" t="s">
        <v>741</v>
      </c>
      <c r="B186" s="1477">
        <v>2</v>
      </c>
      <c r="C186" s="1477">
        <v>0</v>
      </c>
      <c r="D186" s="1477">
        <v>0</v>
      </c>
      <c r="E186" s="1477">
        <v>2</v>
      </c>
      <c r="F186" s="1477">
        <v>2</v>
      </c>
      <c r="G186" s="1477">
        <v>2</v>
      </c>
      <c r="H186" s="1477">
        <v>0</v>
      </c>
      <c r="I186" s="1477">
        <v>0</v>
      </c>
      <c r="J186" s="1477">
        <v>71</v>
      </c>
      <c r="K186" s="1477">
        <v>11</v>
      </c>
      <c r="L186" s="1477">
        <v>3</v>
      </c>
      <c r="M186" s="1477">
        <v>1</v>
      </c>
      <c r="N186" s="1477">
        <v>2</v>
      </c>
      <c r="O186" s="1477">
        <v>5</v>
      </c>
      <c r="P186" s="1477">
        <v>1</v>
      </c>
      <c r="Q186" s="1477">
        <v>0</v>
      </c>
      <c r="R186" s="1477">
        <v>1</v>
      </c>
      <c r="S186" s="1477">
        <v>0</v>
      </c>
      <c r="T186" s="1477">
        <v>99</v>
      </c>
    </row>
    <row r="187" spans="1:20" ht="16.5" customHeight="1">
      <c r="A187" s="1671" t="s">
        <v>740</v>
      </c>
      <c r="B187" s="1477">
        <v>1</v>
      </c>
      <c r="C187" s="1477">
        <v>0</v>
      </c>
      <c r="D187" s="1477">
        <v>0</v>
      </c>
      <c r="E187" s="1477">
        <v>1</v>
      </c>
      <c r="F187" s="1477">
        <v>0</v>
      </c>
      <c r="G187" s="1477">
        <v>0</v>
      </c>
      <c r="H187" s="1477">
        <v>0</v>
      </c>
      <c r="I187" s="1477">
        <v>0</v>
      </c>
      <c r="J187" s="1477">
        <v>62</v>
      </c>
      <c r="K187" s="1477">
        <v>15</v>
      </c>
      <c r="L187" s="1477">
        <v>5</v>
      </c>
      <c r="M187" s="1477">
        <v>2</v>
      </c>
      <c r="N187" s="1477">
        <v>0</v>
      </c>
      <c r="O187" s="1477">
        <v>2</v>
      </c>
      <c r="P187" s="1477">
        <v>1</v>
      </c>
      <c r="Q187" s="1477">
        <v>0</v>
      </c>
      <c r="R187" s="1477">
        <v>0</v>
      </c>
      <c r="S187" s="1477">
        <v>0</v>
      </c>
      <c r="T187" s="1477">
        <v>88</v>
      </c>
    </row>
    <row r="188" spans="1:20" ht="16.5" customHeight="1">
      <c r="A188" s="1671" t="s">
        <v>739</v>
      </c>
      <c r="B188" s="1477">
        <v>1</v>
      </c>
      <c r="C188" s="1477">
        <v>0</v>
      </c>
      <c r="D188" s="1477">
        <v>0</v>
      </c>
      <c r="E188" s="1477">
        <v>1</v>
      </c>
      <c r="F188" s="1477">
        <v>4</v>
      </c>
      <c r="G188" s="1477">
        <v>2</v>
      </c>
      <c r="H188" s="1477">
        <v>0</v>
      </c>
      <c r="I188" s="1477">
        <v>2</v>
      </c>
      <c r="J188" s="1477">
        <v>80</v>
      </c>
      <c r="K188" s="1477">
        <v>25</v>
      </c>
      <c r="L188" s="1477">
        <v>8</v>
      </c>
      <c r="M188" s="1477">
        <v>6</v>
      </c>
      <c r="N188" s="1477">
        <v>4</v>
      </c>
      <c r="O188" s="1477">
        <v>3</v>
      </c>
      <c r="P188" s="1477">
        <v>4</v>
      </c>
      <c r="Q188" s="1477">
        <v>0</v>
      </c>
      <c r="R188" s="1477">
        <v>1</v>
      </c>
      <c r="S188" s="1477">
        <v>0</v>
      </c>
      <c r="T188" s="1477">
        <v>136</v>
      </c>
    </row>
    <row r="189" spans="1:20" ht="16.5" customHeight="1">
      <c r="A189" s="1671" t="s">
        <v>738</v>
      </c>
      <c r="B189" s="1477">
        <v>1</v>
      </c>
      <c r="C189" s="1477">
        <v>0</v>
      </c>
      <c r="D189" s="1477">
        <v>0</v>
      </c>
      <c r="E189" s="1477">
        <v>1</v>
      </c>
      <c r="F189" s="1477">
        <v>2</v>
      </c>
      <c r="G189" s="1477">
        <v>1</v>
      </c>
      <c r="H189" s="1477">
        <v>0</v>
      </c>
      <c r="I189" s="1477">
        <v>1</v>
      </c>
      <c r="J189" s="1477">
        <v>32</v>
      </c>
      <c r="K189" s="1477">
        <v>12</v>
      </c>
      <c r="L189" s="1477">
        <v>11</v>
      </c>
      <c r="M189" s="1477">
        <v>2</v>
      </c>
      <c r="N189" s="1477">
        <v>2</v>
      </c>
      <c r="O189" s="1477">
        <v>1</v>
      </c>
      <c r="P189" s="1477">
        <v>0</v>
      </c>
      <c r="Q189" s="1477">
        <v>1</v>
      </c>
      <c r="R189" s="1477">
        <v>0</v>
      </c>
      <c r="S189" s="1477">
        <v>0</v>
      </c>
      <c r="T189" s="1477">
        <v>64</v>
      </c>
    </row>
    <row r="190" spans="1:20" ht="16.5" customHeight="1">
      <c r="A190" s="1671" t="s">
        <v>737</v>
      </c>
      <c r="B190" s="1477">
        <v>1</v>
      </c>
      <c r="C190" s="1477">
        <v>0</v>
      </c>
      <c r="D190" s="1477">
        <v>0</v>
      </c>
      <c r="E190" s="1477">
        <v>1</v>
      </c>
      <c r="F190" s="1477">
        <v>2</v>
      </c>
      <c r="G190" s="1477">
        <v>1</v>
      </c>
      <c r="H190" s="1477">
        <v>0</v>
      </c>
      <c r="I190" s="1477">
        <v>1</v>
      </c>
      <c r="J190" s="1477">
        <v>43</v>
      </c>
      <c r="K190" s="1477">
        <v>6</v>
      </c>
      <c r="L190" s="1477">
        <v>4</v>
      </c>
      <c r="M190" s="1477">
        <v>1</v>
      </c>
      <c r="N190" s="1477">
        <v>0</v>
      </c>
      <c r="O190" s="1477">
        <v>3</v>
      </c>
      <c r="P190" s="1477">
        <v>0</v>
      </c>
      <c r="Q190" s="1477">
        <v>0</v>
      </c>
      <c r="R190" s="1477">
        <v>0</v>
      </c>
      <c r="S190" s="1477">
        <v>0</v>
      </c>
      <c r="T190" s="1477">
        <v>60</v>
      </c>
    </row>
    <row r="191" spans="1:20" ht="16.5" customHeight="1">
      <c r="A191" s="1671" t="s">
        <v>736</v>
      </c>
      <c r="B191" s="1477">
        <v>6</v>
      </c>
      <c r="C191" s="1477">
        <v>0</v>
      </c>
      <c r="D191" s="1477">
        <v>0</v>
      </c>
      <c r="E191" s="1477">
        <v>6</v>
      </c>
      <c r="F191" s="1477">
        <v>4</v>
      </c>
      <c r="G191" s="1477">
        <v>3</v>
      </c>
      <c r="H191" s="1477">
        <v>0</v>
      </c>
      <c r="I191" s="1477">
        <v>1</v>
      </c>
      <c r="J191" s="1477">
        <v>134</v>
      </c>
      <c r="K191" s="1477">
        <v>17</v>
      </c>
      <c r="L191" s="1477">
        <v>13</v>
      </c>
      <c r="M191" s="1477">
        <v>4</v>
      </c>
      <c r="N191" s="1477">
        <v>4</v>
      </c>
      <c r="O191" s="1477">
        <v>5</v>
      </c>
      <c r="P191" s="1477">
        <v>1</v>
      </c>
      <c r="Q191" s="1477">
        <v>0</v>
      </c>
      <c r="R191" s="1477">
        <v>2</v>
      </c>
      <c r="S191" s="1477">
        <v>0</v>
      </c>
      <c r="T191" s="1477">
        <v>190</v>
      </c>
    </row>
    <row r="192" spans="1:20" ht="16.5" customHeight="1">
      <c r="A192" s="1671" t="s">
        <v>735</v>
      </c>
      <c r="B192" s="1477">
        <v>1</v>
      </c>
      <c r="C192" s="1477">
        <v>0</v>
      </c>
      <c r="D192" s="1477">
        <v>0</v>
      </c>
      <c r="E192" s="1477">
        <v>1</v>
      </c>
      <c r="F192" s="1477">
        <v>2</v>
      </c>
      <c r="G192" s="1477">
        <v>2</v>
      </c>
      <c r="H192" s="1477">
        <v>0</v>
      </c>
      <c r="I192" s="1477">
        <v>0</v>
      </c>
      <c r="J192" s="1477">
        <v>107</v>
      </c>
      <c r="K192" s="1477">
        <v>17</v>
      </c>
      <c r="L192" s="1477">
        <v>4</v>
      </c>
      <c r="M192" s="1477">
        <v>7</v>
      </c>
      <c r="N192" s="1477">
        <v>5</v>
      </c>
      <c r="O192" s="1477">
        <v>3</v>
      </c>
      <c r="P192" s="1477">
        <v>0</v>
      </c>
      <c r="Q192" s="1477">
        <v>2</v>
      </c>
      <c r="R192" s="1477">
        <v>2</v>
      </c>
      <c r="S192" s="1477">
        <v>0</v>
      </c>
      <c r="T192" s="1477">
        <v>150</v>
      </c>
    </row>
    <row r="193" spans="1:20" ht="16.5" customHeight="1">
      <c r="A193" s="1671" t="s">
        <v>734</v>
      </c>
      <c r="B193" s="1477">
        <v>1</v>
      </c>
      <c r="C193" s="1477">
        <v>0</v>
      </c>
      <c r="D193" s="1477">
        <v>0</v>
      </c>
      <c r="E193" s="1477">
        <v>1</v>
      </c>
      <c r="F193" s="1477">
        <v>7</v>
      </c>
      <c r="G193" s="1477">
        <v>5</v>
      </c>
      <c r="H193" s="1477">
        <v>1</v>
      </c>
      <c r="I193" s="1477">
        <v>1</v>
      </c>
      <c r="J193" s="1477">
        <v>94</v>
      </c>
      <c r="K193" s="1477">
        <v>14</v>
      </c>
      <c r="L193" s="1477">
        <v>4</v>
      </c>
      <c r="M193" s="1477">
        <v>3</v>
      </c>
      <c r="N193" s="1477">
        <v>2</v>
      </c>
      <c r="O193" s="1477">
        <v>2</v>
      </c>
      <c r="P193" s="1477">
        <v>1</v>
      </c>
      <c r="Q193" s="1477">
        <v>0</v>
      </c>
      <c r="R193" s="1477">
        <v>0</v>
      </c>
      <c r="S193" s="1477">
        <v>0</v>
      </c>
      <c r="T193" s="1477">
        <v>128</v>
      </c>
    </row>
    <row r="194" spans="1:20" ht="16.5" customHeight="1">
      <c r="A194" s="1671" t="s">
        <v>733</v>
      </c>
      <c r="B194" s="1477">
        <v>5</v>
      </c>
      <c r="C194" s="1477">
        <v>0</v>
      </c>
      <c r="D194" s="1477">
        <v>0</v>
      </c>
      <c r="E194" s="1477">
        <v>5</v>
      </c>
      <c r="F194" s="1477">
        <v>5</v>
      </c>
      <c r="G194" s="1477">
        <v>3</v>
      </c>
      <c r="H194" s="1477">
        <v>0</v>
      </c>
      <c r="I194" s="1477">
        <v>2</v>
      </c>
      <c r="J194" s="1477">
        <v>229</v>
      </c>
      <c r="K194" s="1477">
        <v>54</v>
      </c>
      <c r="L194" s="1477">
        <v>22</v>
      </c>
      <c r="M194" s="1477">
        <v>9</v>
      </c>
      <c r="N194" s="1477">
        <v>7</v>
      </c>
      <c r="O194" s="1477">
        <v>15</v>
      </c>
      <c r="P194" s="1477">
        <v>2</v>
      </c>
      <c r="Q194" s="1477">
        <v>0</v>
      </c>
      <c r="R194" s="1477">
        <v>1</v>
      </c>
      <c r="S194" s="1477">
        <v>2</v>
      </c>
      <c r="T194" s="1477">
        <v>351</v>
      </c>
    </row>
    <row r="195" spans="1:20" ht="16.5" customHeight="1">
      <c r="A195" s="1671" t="s">
        <v>732</v>
      </c>
      <c r="B195" s="1477">
        <v>1</v>
      </c>
      <c r="C195" s="1477">
        <v>1</v>
      </c>
      <c r="D195" s="1477">
        <v>0</v>
      </c>
      <c r="E195" s="1477">
        <v>0</v>
      </c>
      <c r="F195" s="1477">
        <v>1</v>
      </c>
      <c r="G195" s="1477">
        <v>1</v>
      </c>
      <c r="H195" s="1477">
        <v>0</v>
      </c>
      <c r="I195" s="1477">
        <v>0</v>
      </c>
      <c r="J195" s="1477">
        <v>118</v>
      </c>
      <c r="K195" s="1477">
        <v>16</v>
      </c>
      <c r="L195" s="1477">
        <v>7</v>
      </c>
      <c r="M195" s="1477">
        <v>5</v>
      </c>
      <c r="N195" s="1477">
        <v>2</v>
      </c>
      <c r="O195" s="1477">
        <v>2</v>
      </c>
      <c r="P195" s="1477">
        <v>1</v>
      </c>
      <c r="Q195" s="1477">
        <v>2</v>
      </c>
      <c r="R195" s="1477">
        <v>1</v>
      </c>
      <c r="S195" s="1477">
        <v>1</v>
      </c>
      <c r="T195" s="1477">
        <v>157</v>
      </c>
    </row>
    <row r="196" spans="1:20" ht="16.5" customHeight="1">
      <c r="A196" s="1671" t="s">
        <v>731</v>
      </c>
      <c r="B196" s="1477">
        <v>0</v>
      </c>
      <c r="C196" s="1477">
        <v>0</v>
      </c>
      <c r="D196" s="1477">
        <v>0</v>
      </c>
      <c r="E196" s="1477">
        <v>0</v>
      </c>
      <c r="F196" s="1477">
        <v>4</v>
      </c>
      <c r="G196" s="1477">
        <v>4</v>
      </c>
      <c r="H196" s="1477">
        <v>0</v>
      </c>
      <c r="I196" s="1477">
        <v>0</v>
      </c>
      <c r="J196" s="1477">
        <v>42</v>
      </c>
      <c r="K196" s="1477">
        <v>18</v>
      </c>
      <c r="L196" s="1477">
        <v>1</v>
      </c>
      <c r="M196" s="1477">
        <v>7</v>
      </c>
      <c r="N196" s="1477">
        <v>1</v>
      </c>
      <c r="O196" s="1477">
        <v>2</v>
      </c>
      <c r="P196" s="1477">
        <v>2</v>
      </c>
      <c r="Q196" s="1477">
        <v>1</v>
      </c>
      <c r="R196" s="1477">
        <v>0</v>
      </c>
      <c r="S196" s="1477">
        <v>1</v>
      </c>
      <c r="T196" s="1477">
        <v>79</v>
      </c>
    </row>
    <row r="197" spans="1:20" ht="16.5" customHeight="1">
      <c r="A197" s="1671" t="s">
        <v>730</v>
      </c>
      <c r="B197" s="1477">
        <v>1</v>
      </c>
      <c r="C197" s="1477">
        <v>0</v>
      </c>
      <c r="D197" s="1477">
        <v>0</v>
      </c>
      <c r="E197" s="1477">
        <v>1</v>
      </c>
      <c r="F197" s="1477">
        <v>0</v>
      </c>
      <c r="G197" s="1477">
        <v>0</v>
      </c>
      <c r="H197" s="1477">
        <v>0</v>
      </c>
      <c r="I197" s="1477">
        <v>0</v>
      </c>
      <c r="J197" s="1477">
        <v>46</v>
      </c>
      <c r="K197" s="1477">
        <v>14</v>
      </c>
      <c r="L197" s="1477">
        <v>4</v>
      </c>
      <c r="M197" s="1477">
        <v>2</v>
      </c>
      <c r="N197" s="1477">
        <v>0</v>
      </c>
      <c r="O197" s="1477">
        <v>2</v>
      </c>
      <c r="P197" s="1477">
        <v>1</v>
      </c>
      <c r="Q197" s="1477">
        <v>0</v>
      </c>
      <c r="R197" s="1477">
        <v>0</v>
      </c>
      <c r="S197" s="1477">
        <v>1</v>
      </c>
      <c r="T197" s="1477">
        <v>71</v>
      </c>
    </row>
    <row r="198" spans="1:20" ht="16.5" customHeight="1">
      <c r="A198" s="1671" t="s">
        <v>729</v>
      </c>
      <c r="B198" s="1477">
        <v>10</v>
      </c>
      <c r="C198" s="1477">
        <v>0</v>
      </c>
      <c r="D198" s="1477">
        <v>1</v>
      </c>
      <c r="E198" s="1477">
        <v>9</v>
      </c>
      <c r="F198" s="1477">
        <v>27</v>
      </c>
      <c r="G198" s="1477">
        <v>4</v>
      </c>
      <c r="H198" s="1477">
        <v>13</v>
      </c>
      <c r="I198" s="1477">
        <v>10</v>
      </c>
      <c r="J198" s="1477">
        <v>356</v>
      </c>
      <c r="K198" s="1477">
        <v>70</v>
      </c>
      <c r="L198" s="1477">
        <v>21</v>
      </c>
      <c r="M198" s="1477">
        <v>6</v>
      </c>
      <c r="N198" s="1477">
        <v>18</v>
      </c>
      <c r="O198" s="1477">
        <v>22</v>
      </c>
      <c r="P198" s="1477">
        <v>7</v>
      </c>
      <c r="Q198" s="1477">
        <v>0</v>
      </c>
      <c r="R198" s="1477">
        <v>2</v>
      </c>
      <c r="S198" s="1477">
        <v>2</v>
      </c>
      <c r="T198" s="1477">
        <v>541</v>
      </c>
    </row>
    <row r="199" spans="1:20" ht="16.5" customHeight="1">
      <c r="A199" s="1671" t="s">
        <v>728</v>
      </c>
      <c r="B199" s="1477">
        <v>5</v>
      </c>
      <c r="C199" s="1477">
        <v>1</v>
      </c>
      <c r="D199" s="1477">
        <v>0</v>
      </c>
      <c r="E199" s="1477">
        <v>4</v>
      </c>
      <c r="F199" s="1477">
        <v>4</v>
      </c>
      <c r="G199" s="1477">
        <v>2</v>
      </c>
      <c r="H199" s="1477">
        <v>1</v>
      </c>
      <c r="I199" s="1477">
        <v>1</v>
      </c>
      <c r="J199" s="1477">
        <v>179</v>
      </c>
      <c r="K199" s="1477">
        <v>25</v>
      </c>
      <c r="L199" s="1477">
        <v>10</v>
      </c>
      <c r="M199" s="1477">
        <v>1</v>
      </c>
      <c r="N199" s="1477">
        <v>15</v>
      </c>
      <c r="O199" s="1477">
        <v>10</v>
      </c>
      <c r="P199" s="1477">
        <v>2</v>
      </c>
      <c r="Q199" s="1477">
        <v>0</v>
      </c>
      <c r="R199" s="1477">
        <v>1</v>
      </c>
      <c r="S199" s="1477">
        <v>45</v>
      </c>
      <c r="T199" s="1477">
        <v>297</v>
      </c>
    </row>
    <row r="200" spans="1:20" ht="16.5" customHeight="1">
      <c r="A200" s="1671" t="s">
        <v>727</v>
      </c>
      <c r="B200" s="1477">
        <v>0</v>
      </c>
      <c r="C200" s="1477">
        <v>0</v>
      </c>
      <c r="D200" s="1477">
        <v>0</v>
      </c>
      <c r="E200" s="1477">
        <v>0</v>
      </c>
      <c r="F200" s="1477">
        <v>3</v>
      </c>
      <c r="G200" s="1477">
        <v>0</v>
      </c>
      <c r="H200" s="1477">
        <v>1</v>
      </c>
      <c r="I200" s="1477">
        <v>2</v>
      </c>
      <c r="J200" s="1477">
        <v>58</v>
      </c>
      <c r="K200" s="1477">
        <v>11</v>
      </c>
      <c r="L200" s="1477">
        <v>10</v>
      </c>
      <c r="M200" s="1477">
        <v>2</v>
      </c>
      <c r="N200" s="1477">
        <v>7</v>
      </c>
      <c r="O200" s="1477">
        <v>1</v>
      </c>
      <c r="P200" s="1477">
        <v>2</v>
      </c>
      <c r="Q200" s="1477">
        <v>0</v>
      </c>
      <c r="R200" s="1477">
        <v>0</v>
      </c>
      <c r="S200" s="1477">
        <v>0</v>
      </c>
      <c r="T200" s="1477">
        <v>94</v>
      </c>
    </row>
    <row r="201" spans="1:20" ht="16.5" customHeight="1">
      <c r="A201" s="1671" t="s">
        <v>726</v>
      </c>
      <c r="B201" s="1477">
        <v>0</v>
      </c>
      <c r="C201" s="1477">
        <v>0</v>
      </c>
      <c r="D201" s="1477">
        <v>0</v>
      </c>
      <c r="E201" s="1477">
        <v>0</v>
      </c>
      <c r="F201" s="1477">
        <v>2</v>
      </c>
      <c r="G201" s="1477">
        <v>1</v>
      </c>
      <c r="H201" s="1477">
        <v>1</v>
      </c>
      <c r="I201" s="1477">
        <v>0</v>
      </c>
      <c r="J201" s="1477">
        <v>46</v>
      </c>
      <c r="K201" s="1477">
        <v>5</v>
      </c>
      <c r="L201" s="1477">
        <v>8</v>
      </c>
      <c r="M201" s="1477">
        <v>1</v>
      </c>
      <c r="N201" s="1477">
        <v>3</v>
      </c>
      <c r="O201" s="1477">
        <v>7</v>
      </c>
      <c r="P201" s="1477">
        <v>0</v>
      </c>
      <c r="Q201" s="1477">
        <v>0</v>
      </c>
      <c r="R201" s="1477">
        <v>0</v>
      </c>
      <c r="S201" s="1477">
        <v>0</v>
      </c>
      <c r="T201" s="1477">
        <v>72</v>
      </c>
    </row>
    <row r="202" spans="1:20" ht="16.5" customHeight="1">
      <c r="A202" s="1671" t="s">
        <v>725</v>
      </c>
      <c r="B202" s="1477">
        <v>2</v>
      </c>
      <c r="C202" s="1477">
        <v>0</v>
      </c>
      <c r="D202" s="1477">
        <v>0</v>
      </c>
      <c r="E202" s="1477">
        <v>2</v>
      </c>
      <c r="F202" s="1477">
        <v>0</v>
      </c>
      <c r="G202" s="1477">
        <v>0</v>
      </c>
      <c r="H202" s="1477">
        <v>0</v>
      </c>
      <c r="I202" s="1477">
        <v>0</v>
      </c>
      <c r="J202" s="1477">
        <v>35</v>
      </c>
      <c r="K202" s="1477">
        <v>7</v>
      </c>
      <c r="L202" s="1477">
        <v>0</v>
      </c>
      <c r="M202" s="1477">
        <v>1</v>
      </c>
      <c r="N202" s="1477">
        <v>0</v>
      </c>
      <c r="O202" s="1477">
        <v>3</v>
      </c>
      <c r="P202" s="1477">
        <v>3</v>
      </c>
      <c r="Q202" s="1477">
        <v>0</v>
      </c>
      <c r="R202" s="1477">
        <v>0</v>
      </c>
      <c r="S202" s="1477">
        <v>1</v>
      </c>
      <c r="T202" s="1477">
        <v>52</v>
      </c>
    </row>
    <row r="203" spans="1:20" ht="16.5" customHeight="1">
      <c r="A203" s="1671" t="s">
        <v>724</v>
      </c>
      <c r="B203" s="1477">
        <v>1</v>
      </c>
      <c r="C203" s="1477">
        <v>0</v>
      </c>
      <c r="D203" s="1477">
        <v>0</v>
      </c>
      <c r="E203" s="1477">
        <v>1</v>
      </c>
      <c r="F203" s="1477">
        <v>1</v>
      </c>
      <c r="G203" s="1477">
        <v>0</v>
      </c>
      <c r="H203" s="1477">
        <v>0</v>
      </c>
      <c r="I203" s="1477">
        <v>1</v>
      </c>
      <c r="J203" s="1477">
        <v>44</v>
      </c>
      <c r="K203" s="1477">
        <v>10</v>
      </c>
      <c r="L203" s="1477">
        <v>9</v>
      </c>
      <c r="M203" s="1477">
        <v>3</v>
      </c>
      <c r="N203" s="1477">
        <v>2</v>
      </c>
      <c r="O203" s="1477">
        <v>4</v>
      </c>
      <c r="P203" s="1477">
        <v>1</v>
      </c>
      <c r="Q203" s="1477">
        <v>1</v>
      </c>
      <c r="R203" s="1477">
        <v>0</v>
      </c>
      <c r="S203" s="1477">
        <v>0</v>
      </c>
      <c r="T203" s="1477">
        <v>76</v>
      </c>
    </row>
    <row r="204" spans="1:20" ht="16.5" customHeight="1">
      <c r="A204" s="1671" t="s">
        <v>723</v>
      </c>
      <c r="B204" s="1477">
        <v>0</v>
      </c>
      <c r="C204" s="1477">
        <v>0</v>
      </c>
      <c r="D204" s="1477">
        <v>0</v>
      </c>
      <c r="E204" s="1477">
        <v>0</v>
      </c>
      <c r="F204" s="1477">
        <v>0</v>
      </c>
      <c r="G204" s="1477">
        <v>0</v>
      </c>
      <c r="H204" s="1477">
        <v>0</v>
      </c>
      <c r="I204" s="1477">
        <v>0</v>
      </c>
      <c r="J204" s="1477">
        <v>42</v>
      </c>
      <c r="K204" s="1477">
        <v>8</v>
      </c>
      <c r="L204" s="1477">
        <v>8</v>
      </c>
      <c r="M204" s="1477">
        <v>4</v>
      </c>
      <c r="N204" s="1477">
        <v>1</v>
      </c>
      <c r="O204" s="1477">
        <v>2</v>
      </c>
      <c r="P204" s="1477">
        <v>3</v>
      </c>
      <c r="Q204" s="1477">
        <v>0</v>
      </c>
      <c r="R204" s="1477">
        <v>0</v>
      </c>
      <c r="S204" s="1477">
        <v>0</v>
      </c>
      <c r="T204" s="1477">
        <v>68</v>
      </c>
    </row>
    <row r="205" spans="1:20" ht="16.5" customHeight="1">
      <c r="A205" s="1671" t="s">
        <v>722</v>
      </c>
      <c r="B205" s="1477">
        <v>5</v>
      </c>
      <c r="C205" s="1477">
        <v>0</v>
      </c>
      <c r="D205" s="1477">
        <v>0</v>
      </c>
      <c r="E205" s="1477">
        <v>5</v>
      </c>
      <c r="F205" s="1477">
        <v>7</v>
      </c>
      <c r="G205" s="1477">
        <v>5</v>
      </c>
      <c r="H205" s="1477">
        <v>2</v>
      </c>
      <c r="I205" s="1477">
        <v>0</v>
      </c>
      <c r="J205" s="1477">
        <v>79</v>
      </c>
      <c r="K205" s="1477">
        <v>11</v>
      </c>
      <c r="L205" s="1477">
        <v>7</v>
      </c>
      <c r="M205" s="1477">
        <v>1</v>
      </c>
      <c r="N205" s="1477">
        <v>8</v>
      </c>
      <c r="O205" s="1477">
        <v>10</v>
      </c>
      <c r="P205" s="1477">
        <v>1</v>
      </c>
      <c r="Q205" s="1477">
        <v>0</v>
      </c>
      <c r="R205" s="1477">
        <v>2</v>
      </c>
      <c r="S205" s="1477">
        <v>0</v>
      </c>
      <c r="T205" s="1477">
        <v>131</v>
      </c>
    </row>
    <row r="206" spans="1:20" ht="16.5" customHeight="1">
      <c r="A206" s="1671" t="s">
        <v>721</v>
      </c>
      <c r="B206" s="1477">
        <v>4</v>
      </c>
      <c r="C206" s="1477">
        <v>0</v>
      </c>
      <c r="D206" s="1477">
        <v>0</v>
      </c>
      <c r="E206" s="1477">
        <v>4</v>
      </c>
      <c r="F206" s="1477">
        <v>4</v>
      </c>
      <c r="G206" s="1477">
        <v>2</v>
      </c>
      <c r="H206" s="1477">
        <v>1</v>
      </c>
      <c r="I206" s="1477">
        <v>1</v>
      </c>
      <c r="J206" s="1477">
        <v>104</v>
      </c>
      <c r="K206" s="1477">
        <v>11</v>
      </c>
      <c r="L206" s="1477">
        <v>6</v>
      </c>
      <c r="M206" s="1477">
        <v>3</v>
      </c>
      <c r="N206" s="1477">
        <v>9</v>
      </c>
      <c r="O206" s="1477">
        <v>3</v>
      </c>
      <c r="P206" s="1477">
        <v>4</v>
      </c>
      <c r="Q206" s="1477">
        <v>0</v>
      </c>
      <c r="R206" s="1477">
        <v>1</v>
      </c>
      <c r="S206" s="1477">
        <v>2</v>
      </c>
      <c r="T206" s="1477">
        <v>151</v>
      </c>
    </row>
    <row r="207" spans="1:20" ht="16.5" customHeight="1">
      <c r="A207" s="1671" t="s">
        <v>720</v>
      </c>
      <c r="B207" s="1477">
        <v>0</v>
      </c>
      <c r="C207" s="1477">
        <v>0</v>
      </c>
      <c r="D207" s="1477">
        <v>0</v>
      </c>
      <c r="E207" s="1477">
        <v>0</v>
      </c>
      <c r="F207" s="1477">
        <v>0</v>
      </c>
      <c r="G207" s="1477">
        <v>0</v>
      </c>
      <c r="H207" s="1477">
        <v>0</v>
      </c>
      <c r="I207" s="1477">
        <v>0</v>
      </c>
      <c r="J207" s="1477">
        <v>62</v>
      </c>
      <c r="K207" s="1477">
        <v>8</v>
      </c>
      <c r="L207" s="1477">
        <v>6</v>
      </c>
      <c r="M207" s="1477">
        <v>4</v>
      </c>
      <c r="N207" s="1477">
        <v>1</v>
      </c>
      <c r="O207" s="1477">
        <v>3</v>
      </c>
      <c r="P207" s="1477">
        <v>1</v>
      </c>
      <c r="Q207" s="1477">
        <v>0</v>
      </c>
      <c r="R207" s="1477">
        <v>2</v>
      </c>
      <c r="S207" s="1477">
        <v>1</v>
      </c>
      <c r="T207" s="1477">
        <v>88</v>
      </c>
    </row>
    <row r="208" spans="1:20" ht="16.5" customHeight="1">
      <c r="A208" s="1671" t="s">
        <v>719</v>
      </c>
      <c r="B208" s="1477">
        <v>3</v>
      </c>
      <c r="C208" s="1477">
        <v>0</v>
      </c>
      <c r="D208" s="1477">
        <v>0</v>
      </c>
      <c r="E208" s="1477">
        <v>3</v>
      </c>
      <c r="F208" s="1477">
        <v>1</v>
      </c>
      <c r="G208" s="1477">
        <v>1</v>
      </c>
      <c r="H208" s="1477">
        <v>0</v>
      </c>
      <c r="I208" s="1477">
        <v>0</v>
      </c>
      <c r="J208" s="1477">
        <v>60</v>
      </c>
      <c r="K208" s="1477">
        <v>11</v>
      </c>
      <c r="L208" s="1477">
        <v>7</v>
      </c>
      <c r="M208" s="1477">
        <v>1</v>
      </c>
      <c r="N208" s="1477">
        <v>3</v>
      </c>
      <c r="O208" s="1477">
        <v>5</v>
      </c>
      <c r="P208" s="1477">
        <v>0</v>
      </c>
      <c r="Q208" s="1477">
        <v>0</v>
      </c>
      <c r="R208" s="1477">
        <v>2</v>
      </c>
      <c r="S208" s="1477">
        <v>3</v>
      </c>
      <c r="T208" s="1477">
        <v>96</v>
      </c>
    </row>
    <row r="209" spans="1:20" ht="16.5" customHeight="1">
      <c r="A209" s="1671" t="s">
        <v>718</v>
      </c>
      <c r="B209" s="1477">
        <v>4</v>
      </c>
      <c r="C209" s="1477">
        <v>0</v>
      </c>
      <c r="D209" s="1477">
        <v>0</v>
      </c>
      <c r="E209" s="1477">
        <v>4</v>
      </c>
      <c r="F209" s="1477">
        <v>3</v>
      </c>
      <c r="G209" s="1477">
        <v>3</v>
      </c>
      <c r="H209" s="1477">
        <v>0</v>
      </c>
      <c r="I209" s="1477">
        <v>0</v>
      </c>
      <c r="J209" s="1477">
        <v>87</v>
      </c>
      <c r="K209" s="1477">
        <v>12</v>
      </c>
      <c r="L209" s="1477">
        <v>11</v>
      </c>
      <c r="M209" s="1477">
        <v>4</v>
      </c>
      <c r="N209" s="1477">
        <v>6</v>
      </c>
      <c r="O209" s="1477">
        <v>10</v>
      </c>
      <c r="P209" s="1477">
        <v>2</v>
      </c>
      <c r="Q209" s="1477">
        <v>0</v>
      </c>
      <c r="R209" s="1477">
        <v>1</v>
      </c>
      <c r="S209" s="1477">
        <v>0</v>
      </c>
      <c r="T209" s="1477">
        <v>140</v>
      </c>
    </row>
    <row r="210" spans="1:20" ht="16.5" customHeight="1">
      <c r="A210" s="1671" t="s">
        <v>717</v>
      </c>
      <c r="B210" s="1477">
        <v>1</v>
      </c>
      <c r="C210" s="1477">
        <v>1</v>
      </c>
      <c r="D210" s="1477">
        <v>0</v>
      </c>
      <c r="E210" s="1477">
        <v>0</v>
      </c>
      <c r="F210" s="1477">
        <v>2</v>
      </c>
      <c r="G210" s="1477">
        <v>2</v>
      </c>
      <c r="H210" s="1477">
        <v>0</v>
      </c>
      <c r="I210" s="1477">
        <v>0</v>
      </c>
      <c r="J210" s="1477">
        <v>51</v>
      </c>
      <c r="K210" s="1477">
        <v>8</v>
      </c>
      <c r="L210" s="1477">
        <v>6</v>
      </c>
      <c r="M210" s="1477">
        <v>10</v>
      </c>
      <c r="N210" s="1477">
        <v>3</v>
      </c>
      <c r="O210" s="1477">
        <v>4</v>
      </c>
      <c r="P210" s="1477">
        <v>2</v>
      </c>
      <c r="Q210" s="1477">
        <v>0</v>
      </c>
      <c r="R210" s="1477">
        <v>0</v>
      </c>
      <c r="S210" s="1477">
        <v>0</v>
      </c>
      <c r="T210" s="1477">
        <v>87</v>
      </c>
    </row>
    <row r="211" spans="1:20" ht="16.5" customHeight="1">
      <c r="A211" s="1671" t="s">
        <v>716</v>
      </c>
      <c r="B211" s="1477">
        <v>5</v>
      </c>
      <c r="C211" s="1477">
        <v>0</v>
      </c>
      <c r="D211" s="1477">
        <v>0</v>
      </c>
      <c r="E211" s="1477">
        <v>5</v>
      </c>
      <c r="F211" s="1477">
        <v>14</v>
      </c>
      <c r="G211" s="1477">
        <v>8</v>
      </c>
      <c r="H211" s="1477">
        <v>1</v>
      </c>
      <c r="I211" s="1477">
        <v>5</v>
      </c>
      <c r="J211" s="1477">
        <v>213</v>
      </c>
      <c r="K211" s="1477">
        <v>66</v>
      </c>
      <c r="L211" s="1477">
        <v>25</v>
      </c>
      <c r="M211" s="1477">
        <v>6</v>
      </c>
      <c r="N211" s="1477">
        <v>16</v>
      </c>
      <c r="O211" s="1477">
        <v>18</v>
      </c>
      <c r="P211" s="1477">
        <v>3</v>
      </c>
      <c r="Q211" s="1477">
        <v>1</v>
      </c>
      <c r="R211" s="1477">
        <v>0</v>
      </c>
      <c r="S211" s="1477">
        <v>1</v>
      </c>
      <c r="T211" s="1477">
        <v>368</v>
      </c>
    </row>
    <row r="212" spans="1:20" ht="16.5" customHeight="1">
      <c r="A212" s="1671" t="s">
        <v>715</v>
      </c>
      <c r="B212" s="1477">
        <v>7</v>
      </c>
      <c r="C212" s="1477">
        <v>0</v>
      </c>
      <c r="D212" s="1477">
        <v>0</v>
      </c>
      <c r="E212" s="1477">
        <v>7</v>
      </c>
      <c r="F212" s="1477">
        <v>6</v>
      </c>
      <c r="G212" s="1477">
        <v>3</v>
      </c>
      <c r="H212" s="1477">
        <v>2</v>
      </c>
      <c r="I212" s="1477">
        <v>1</v>
      </c>
      <c r="J212" s="1477">
        <v>80</v>
      </c>
      <c r="K212" s="1477">
        <v>24</v>
      </c>
      <c r="L212" s="1477">
        <v>10</v>
      </c>
      <c r="M212" s="1477">
        <v>3</v>
      </c>
      <c r="N212" s="1477">
        <v>0</v>
      </c>
      <c r="O212" s="1477">
        <v>8</v>
      </c>
      <c r="P212" s="1477">
        <v>1</v>
      </c>
      <c r="Q212" s="1477">
        <v>1</v>
      </c>
      <c r="R212" s="1477">
        <v>2</v>
      </c>
      <c r="S212" s="1477">
        <v>1</v>
      </c>
      <c r="T212" s="1477">
        <v>143</v>
      </c>
    </row>
    <row r="213" spans="1:20" ht="16.5" customHeight="1">
      <c r="A213" s="1671" t="s">
        <v>714</v>
      </c>
      <c r="B213" s="1477">
        <v>1</v>
      </c>
      <c r="C213" s="1477">
        <v>0</v>
      </c>
      <c r="D213" s="1477">
        <v>0</v>
      </c>
      <c r="E213" s="1477">
        <v>1</v>
      </c>
      <c r="F213" s="1477">
        <v>4</v>
      </c>
      <c r="G213" s="1477">
        <v>4</v>
      </c>
      <c r="H213" s="1477">
        <v>0</v>
      </c>
      <c r="I213" s="1477">
        <v>0</v>
      </c>
      <c r="J213" s="1477">
        <v>106</v>
      </c>
      <c r="K213" s="1477">
        <v>31</v>
      </c>
      <c r="L213" s="1477">
        <v>15</v>
      </c>
      <c r="M213" s="1477">
        <v>4</v>
      </c>
      <c r="N213" s="1477">
        <v>6</v>
      </c>
      <c r="O213" s="1477">
        <v>8</v>
      </c>
      <c r="P213" s="1477">
        <v>7</v>
      </c>
      <c r="Q213" s="1477">
        <v>1</v>
      </c>
      <c r="R213" s="1477">
        <v>2</v>
      </c>
      <c r="S213" s="1477">
        <v>1</v>
      </c>
      <c r="T213" s="1477">
        <v>186</v>
      </c>
    </row>
    <row r="214" spans="1:20" ht="16.5" customHeight="1">
      <c r="A214" s="1671" t="s">
        <v>713</v>
      </c>
      <c r="B214" s="1477">
        <v>0</v>
      </c>
      <c r="C214" s="1477">
        <v>0</v>
      </c>
      <c r="D214" s="1477">
        <v>0</v>
      </c>
      <c r="E214" s="1477">
        <v>0</v>
      </c>
      <c r="F214" s="1477">
        <v>5</v>
      </c>
      <c r="G214" s="1477">
        <v>4</v>
      </c>
      <c r="H214" s="1477">
        <v>1</v>
      </c>
      <c r="I214" s="1477">
        <v>0</v>
      </c>
      <c r="J214" s="1477">
        <v>79</v>
      </c>
      <c r="K214" s="1477">
        <v>11</v>
      </c>
      <c r="L214" s="1477">
        <v>5</v>
      </c>
      <c r="M214" s="1477">
        <v>1</v>
      </c>
      <c r="N214" s="1477">
        <v>3</v>
      </c>
      <c r="O214" s="1477">
        <v>3</v>
      </c>
      <c r="P214" s="1477">
        <v>4</v>
      </c>
      <c r="Q214" s="1477">
        <v>0</v>
      </c>
      <c r="R214" s="1477">
        <v>0</v>
      </c>
      <c r="S214" s="1477">
        <v>2</v>
      </c>
      <c r="T214" s="1477">
        <v>113</v>
      </c>
    </row>
    <row r="215" spans="1:20" ht="16.5" customHeight="1">
      <c r="A215" s="1671" t="s">
        <v>712</v>
      </c>
      <c r="B215" s="1477">
        <v>0</v>
      </c>
      <c r="C215" s="1477">
        <v>0</v>
      </c>
      <c r="D215" s="1477">
        <v>0</v>
      </c>
      <c r="E215" s="1477">
        <v>0</v>
      </c>
      <c r="F215" s="1477">
        <v>2</v>
      </c>
      <c r="G215" s="1477">
        <v>2</v>
      </c>
      <c r="H215" s="1477">
        <v>0</v>
      </c>
      <c r="I215" s="1477">
        <v>0</v>
      </c>
      <c r="J215" s="1477">
        <v>95</v>
      </c>
      <c r="K215" s="1477">
        <v>22</v>
      </c>
      <c r="L215" s="1477">
        <v>6</v>
      </c>
      <c r="M215" s="1477">
        <v>3</v>
      </c>
      <c r="N215" s="1477">
        <v>3</v>
      </c>
      <c r="O215" s="1477">
        <v>5</v>
      </c>
      <c r="P215" s="1477">
        <v>0</v>
      </c>
      <c r="Q215" s="1477">
        <v>2</v>
      </c>
      <c r="R215" s="1477">
        <v>1</v>
      </c>
      <c r="S215" s="1477">
        <v>0</v>
      </c>
      <c r="T215" s="1477">
        <v>139</v>
      </c>
    </row>
    <row r="216" spans="1:20" ht="16.5" customHeight="1">
      <c r="A216" s="1671" t="s">
        <v>711</v>
      </c>
      <c r="B216" s="1477">
        <v>7</v>
      </c>
      <c r="C216" s="1477">
        <v>0</v>
      </c>
      <c r="D216" s="1477">
        <v>0</v>
      </c>
      <c r="E216" s="1477">
        <v>7</v>
      </c>
      <c r="F216" s="1477">
        <v>1</v>
      </c>
      <c r="G216" s="1477">
        <v>0</v>
      </c>
      <c r="H216" s="1477">
        <v>1</v>
      </c>
      <c r="I216" s="1477">
        <v>0</v>
      </c>
      <c r="J216" s="1477">
        <v>79</v>
      </c>
      <c r="K216" s="1477">
        <v>15</v>
      </c>
      <c r="L216" s="1477">
        <v>9</v>
      </c>
      <c r="M216" s="1477">
        <v>2</v>
      </c>
      <c r="N216" s="1477">
        <v>5</v>
      </c>
      <c r="O216" s="1477">
        <v>5</v>
      </c>
      <c r="P216" s="1477">
        <v>2</v>
      </c>
      <c r="Q216" s="1477">
        <v>0</v>
      </c>
      <c r="R216" s="1477">
        <v>1</v>
      </c>
      <c r="S216" s="1477">
        <v>2</v>
      </c>
      <c r="T216" s="1477">
        <v>128</v>
      </c>
    </row>
    <row r="217" spans="1:20" ht="16.5" customHeight="1">
      <c r="A217" s="1671" t="s">
        <v>710</v>
      </c>
      <c r="B217" s="1477">
        <v>7</v>
      </c>
      <c r="C217" s="1477">
        <v>1</v>
      </c>
      <c r="D217" s="1477">
        <v>0</v>
      </c>
      <c r="E217" s="1477">
        <v>6</v>
      </c>
      <c r="F217" s="1477">
        <v>9</v>
      </c>
      <c r="G217" s="1477">
        <v>7</v>
      </c>
      <c r="H217" s="1477">
        <v>0</v>
      </c>
      <c r="I217" s="1477">
        <v>2</v>
      </c>
      <c r="J217" s="1477">
        <v>159</v>
      </c>
      <c r="K217" s="1477">
        <v>30</v>
      </c>
      <c r="L217" s="1477">
        <v>13</v>
      </c>
      <c r="M217" s="1477">
        <v>0</v>
      </c>
      <c r="N217" s="1477">
        <v>8</v>
      </c>
      <c r="O217" s="1477">
        <v>10</v>
      </c>
      <c r="P217" s="1477">
        <v>4</v>
      </c>
      <c r="Q217" s="1477">
        <v>0</v>
      </c>
      <c r="R217" s="1477">
        <v>4</v>
      </c>
      <c r="S217" s="1477">
        <v>2</v>
      </c>
      <c r="T217" s="1477">
        <v>246</v>
      </c>
    </row>
    <row r="218" spans="1:20" ht="16.5" customHeight="1">
      <c r="A218" s="1671" t="s">
        <v>709</v>
      </c>
      <c r="B218" s="1477">
        <v>0</v>
      </c>
      <c r="C218" s="1477">
        <v>0</v>
      </c>
      <c r="D218" s="1477">
        <v>0</v>
      </c>
      <c r="E218" s="1477">
        <v>0</v>
      </c>
      <c r="F218" s="1477">
        <v>5</v>
      </c>
      <c r="G218" s="1477">
        <v>5</v>
      </c>
      <c r="H218" s="1477">
        <v>0</v>
      </c>
      <c r="I218" s="1477">
        <v>0</v>
      </c>
      <c r="J218" s="1477">
        <v>138</v>
      </c>
      <c r="K218" s="1477">
        <v>23</v>
      </c>
      <c r="L218" s="1477">
        <v>5</v>
      </c>
      <c r="M218" s="1477">
        <v>4</v>
      </c>
      <c r="N218" s="1477">
        <v>3</v>
      </c>
      <c r="O218" s="1477">
        <v>2</v>
      </c>
      <c r="P218" s="1477">
        <v>3</v>
      </c>
      <c r="Q218" s="1477">
        <v>0</v>
      </c>
      <c r="R218" s="1477">
        <v>0</v>
      </c>
      <c r="S218" s="1477">
        <v>0</v>
      </c>
      <c r="T218" s="1477">
        <v>183</v>
      </c>
    </row>
    <row r="219" spans="1:20" ht="16.5" customHeight="1">
      <c r="A219" s="1671" t="s">
        <v>708</v>
      </c>
      <c r="B219" s="1477">
        <v>4</v>
      </c>
      <c r="C219" s="1477">
        <v>2</v>
      </c>
      <c r="D219" s="1477">
        <v>0</v>
      </c>
      <c r="E219" s="1477">
        <v>2</v>
      </c>
      <c r="F219" s="1477">
        <v>5</v>
      </c>
      <c r="G219" s="1477">
        <v>4</v>
      </c>
      <c r="H219" s="1477">
        <v>1</v>
      </c>
      <c r="I219" s="1477">
        <v>0</v>
      </c>
      <c r="J219" s="1477">
        <v>131</v>
      </c>
      <c r="K219" s="1477">
        <v>53</v>
      </c>
      <c r="L219" s="1477">
        <v>16</v>
      </c>
      <c r="M219" s="1477">
        <v>5</v>
      </c>
      <c r="N219" s="1477">
        <v>6</v>
      </c>
      <c r="O219" s="1477">
        <v>14</v>
      </c>
      <c r="P219" s="1477">
        <v>9</v>
      </c>
      <c r="Q219" s="1477">
        <v>2</v>
      </c>
      <c r="R219" s="1477">
        <v>7</v>
      </c>
      <c r="S219" s="1477">
        <v>2</v>
      </c>
      <c r="T219" s="1477">
        <v>254</v>
      </c>
    </row>
    <row r="220" spans="1:20" ht="16.5" customHeight="1">
      <c r="A220" s="1671" t="s">
        <v>707</v>
      </c>
      <c r="B220" s="1477">
        <v>3</v>
      </c>
      <c r="C220" s="1477">
        <v>0</v>
      </c>
      <c r="D220" s="1477">
        <v>0</v>
      </c>
      <c r="E220" s="1477">
        <v>3</v>
      </c>
      <c r="F220" s="1477">
        <v>6</v>
      </c>
      <c r="G220" s="1477">
        <v>4</v>
      </c>
      <c r="H220" s="1477">
        <v>2</v>
      </c>
      <c r="I220" s="1477">
        <v>0</v>
      </c>
      <c r="J220" s="1477">
        <v>47</v>
      </c>
      <c r="K220" s="1477">
        <v>16</v>
      </c>
      <c r="L220" s="1477">
        <v>17</v>
      </c>
      <c r="M220" s="1477">
        <v>3</v>
      </c>
      <c r="N220" s="1477">
        <v>2</v>
      </c>
      <c r="O220" s="1477">
        <v>1</v>
      </c>
      <c r="P220" s="1477">
        <v>0</v>
      </c>
      <c r="Q220" s="1477">
        <v>1</v>
      </c>
      <c r="R220" s="1477">
        <v>0</v>
      </c>
      <c r="S220" s="1477">
        <v>1</v>
      </c>
      <c r="T220" s="1477">
        <v>97</v>
      </c>
    </row>
    <row r="221" spans="1:20" ht="16.5" customHeight="1">
      <c r="A221" s="1671" t="s">
        <v>706</v>
      </c>
      <c r="B221" s="1477">
        <v>2</v>
      </c>
      <c r="C221" s="1477">
        <v>0</v>
      </c>
      <c r="D221" s="1477">
        <v>0</v>
      </c>
      <c r="E221" s="1477">
        <v>2</v>
      </c>
      <c r="F221" s="1477">
        <v>1</v>
      </c>
      <c r="G221" s="1477">
        <v>1</v>
      </c>
      <c r="H221" s="1477">
        <v>0</v>
      </c>
      <c r="I221" s="1477">
        <v>0</v>
      </c>
      <c r="J221" s="1477">
        <v>50</v>
      </c>
      <c r="K221" s="1477">
        <v>5</v>
      </c>
      <c r="L221" s="1477">
        <v>2</v>
      </c>
      <c r="M221" s="1477">
        <v>2</v>
      </c>
      <c r="N221" s="1477">
        <v>1</v>
      </c>
      <c r="O221" s="1477">
        <v>0</v>
      </c>
      <c r="P221" s="1477">
        <v>0</v>
      </c>
      <c r="Q221" s="1477">
        <v>0</v>
      </c>
      <c r="R221" s="1477">
        <v>2</v>
      </c>
      <c r="S221" s="1477">
        <v>0</v>
      </c>
      <c r="T221" s="1477">
        <v>65</v>
      </c>
    </row>
    <row r="222" spans="1:20" ht="16.5" customHeight="1">
      <c r="A222" s="1671" t="s">
        <v>705</v>
      </c>
      <c r="B222" s="1477">
        <v>1</v>
      </c>
      <c r="C222" s="1477">
        <v>0</v>
      </c>
      <c r="D222" s="1477">
        <v>0</v>
      </c>
      <c r="E222" s="1477">
        <v>1</v>
      </c>
      <c r="F222" s="1477">
        <v>4</v>
      </c>
      <c r="G222" s="1477">
        <v>0</v>
      </c>
      <c r="H222" s="1477">
        <v>1</v>
      </c>
      <c r="I222" s="1477">
        <v>3</v>
      </c>
      <c r="J222" s="1477">
        <v>33</v>
      </c>
      <c r="K222" s="1477">
        <v>8</v>
      </c>
      <c r="L222" s="1477">
        <v>4</v>
      </c>
      <c r="M222" s="1477">
        <v>1</v>
      </c>
      <c r="N222" s="1477">
        <v>1</v>
      </c>
      <c r="O222" s="1477">
        <v>1</v>
      </c>
      <c r="P222" s="1477">
        <v>0</v>
      </c>
      <c r="Q222" s="1477">
        <v>0</v>
      </c>
      <c r="R222" s="1477">
        <v>0</v>
      </c>
      <c r="S222" s="1477">
        <v>0</v>
      </c>
      <c r="T222" s="1477">
        <v>53</v>
      </c>
    </row>
    <row r="223" spans="1:20" ht="16.5" customHeight="1">
      <c r="A223" s="1671" t="s">
        <v>704</v>
      </c>
      <c r="B223" s="1477">
        <v>1</v>
      </c>
      <c r="C223" s="1477">
        <v>0</v>
      </c>
      <c r="D223" s="1477">
        <v>0</v>
      </c>
      <c r="E223" s="1477">
        <v>1</v>
      </c>
      <c r="F223" s="1477">
        <v>5</v>
      </c>
      <c r="G223" s="1477">
        <v>2</v>
      </c>
      <c r="H223" s="1477">
        <v>1</v>
      </c>
      <c r="I223" s="1477">
        <v>2</v>
      </c>
      <c r="J223" s="1477">
        <v>140</v>
      </c>
      <c r="K223" s="1477">
        <v>35</v>
      </c>
      <c r="L223" s="1477">
        <v>17</v>
      </c>
      <c r="M223" s="1477">
        <v>14</v>
      </c>
      <c r="N223" s="1477">
        <v>7</v>
      </c>
      <c r="O223" s="1477">
        <v>11</v>
      </c>
      <c r="P223" s="1477">
        <v>4</v>
      </c>
      <c r="Q223" s="1477">
        <v>0</v>
      </c>
      <c r="R223" s="1477">
        <v>2</v>
      </c>
      <c r="S223" s="1477">
        <v>3</v>
      </c>
      <c r="T223" s="1477">
        <v>239</v>
      </c>
    </row>
    <row r="224" spans="1:20" ht="16.5" customHeight="1">
      <c r="A224" s="1671" t="s">
        <v>703</v>
      </c>
      <c r="B224" s="1477">
        <v>0</v>
      </c>
      <c r="C224" s="1477">
        <v>0</v>
      </c>
      <c r="D224" s="1477">
        <v>0</v>
      </c>
      <c r="E224" s="1477">
        <v>0</v>
      </c>
      <c r="F224" s="1477">
        <v>0</v>
      </c>
      <c r="G224" s="1477">
        <v>0</v>
      </c>
      <c r="H224" s="1477">
        <v>0</v>
      </c>
      <c r="I224" s="1477">
        <v>0</v>
      </c>
      <c r="J224" s="1477">
        <v>46</v>
      </c>
      <c r="K224" s="1477">
        <v>13</v>
      </c>
      <c r="L224" s="1477">
        <v>4</v>
      </c>
      <c r="M224" s="1477">
        <v>0</v>
      </c>
      <c r="N224" s="1477">
        <v>1</v>
      </c>
      <c r="O224" s="1477">
        <v>1</v>
      </c>
      <c r="P224" s="1477">
        <v>1</v>
      </c>
      <c r="Q224" s="1477">
        <v>0</v>
      </c>
      <c r="R224" s="1477">
        <v>1</v>
      </c>
      <c r="S224" s="1477">
        <v>1</v>
      </c>
      <c r="T224" s="1477">
        <v>68</v>
      </c>
    </row>
    <row r="225" spans="1:20" ht="16.5" customHeight="1">
      <c r="A225" s="1671" t="s">
        <v>702</v>
      </c>
      <c r="B225" s="1477">
        <v>1</v>
      </c>
      <c r="C225" s="1477">
        <v>0</v>
      </c>
      <c r="D225" s="1477">
        <v>0</v>
      </c>
      <c r="E225" s="1477">
        <v>1</v>
      </c>
      <c r="F225" s="1477">
        <v>0</v>
      </c>
      <c r="G225" s="1477">
        <v>0</v>
      </c>
      <c r="H225" s="1477">
        <v>0</v>
      </c>
      <c r="I225" s="1477">
        <v>0</v>
      </c>
      <c r="J225" s="1477">
        <v>17</v>
      </c>
      <c r="K225" s="1477">
        <v>7</v>
      </c>
      <c r="L225" s="1477">
        <v>4</v>
      </c>
      <c r="M225" s="1477">
        <v>1</v>
      </c>
      <c r="N225" s="1477">
        <v>1</v>
      </c>
      <c r="O225" s="1477">
        <v>3</v>
      </c>
      <c r="P225" s="1477">
        <v>0</v>
      </c>
      <c r="Q225" s="1477">
        <v>1</v>
      </c>
      <c r="R225" s="1477">
        <v>0</v>
      </c>
      <c r="S225" s="1477">
        <v>0</v>
      </c>
      <c r="T225" s="1477">
        <v>35</v>
      </c>
    </row>
    <row r="226" spans="1:20" ht="16.5" customHeight="1">
      <c r="A226" s="1671" t="s">
        <v>790</v>
      </c>
      <c r="B226" s="1477">
        <v>2</v>
      </c>
      <c r="C226" s="1477">
        <v>0</v>
      </c>
      <c r="D226" s="1477">
        <v>0</v>
      </c>
      <c r="E226" s="1477">
        <v>2</v>
      </c>
      <c r="F226" s="1477">
        <v>1</v>
      </c>
      <c r="G226" s="1477">
        <v>1</v>
      </c>
      <c r="H226" s="1477">
        <v>0</v>
      </c>
      <c r="I226" s="1477">
        <v>0</v>
      </c>
      <c r="J226" s="1477">
        <v>68</v>
      </c>
      <c r="K226" s="1477">
        <v>21</v>
      </c>
      <c r="L226" s="1477">
        <v>7</v>
      </c>
      <c r="M226" s="1477">
        <v>3</v>
      </c>
      <c r="N226" s="1477">
        <v>4</v>
      </c>
      <c r="O226" s="1477">
        <v>2</v>
      </c>
      <c r="P226" s="1477">
        <v>0</v>
      </c>
      <c r="Q226" s="1477">
        <v>0</v>
      </c>
      <c r="R226" s="1477">
        <v>0</v>
      </c>
      <c r="S226" s="1477">
        <v>0</v>
      </c>
      <c r="T226" s="1477">
        <v>108</v>
      </c>
    </row>
    <row r="227" spans="1:20" ht="16.5" customHeight="1">
      <c r="A227" s="1671" t="s">
        <v>781</v>
      </c>
      <c r="B227" s="1477">
        <v>1</v>
      </c>
      <c r="C227" s="1477">
        <v>0</v>
      </c>
      <c r="D227" s="1477">
        <v>0</v>
      </c>
      <c r="E227" s="1477">
        <v>1</v>
      </c>
      <c r="F227" s="1477">
        <v>2</v>
      </c>
      <c r="G227" s="1477">
        <v>0</v>
      </c>
      <c r="H227" s="1477">
        <v>2</v>
      </c>
      <c r="I227" s="1477">
        <v>0</v>
      </c>
      <c r="J227" s="1477">
        <v>21</v>
      </c>
      <c r="K227" s="1477">
        <v>3</v>
      </c>
      <c r="L227" s="1477">
        <v>1</v>
      </c>
      <c r="M227" s="1477">
        <v>0</v>
      </c>
      <c r="N227" s="1477">
        <v>0</v>
      </c>
      <c r="O227" s="1477">
        <v>1</v>
      </c>
      <c r="P227" s="1477">
        <v>1</v>
      </c>
      <c r="Q227" s="1477">
        <v>0</v>
      </c>
      <c r="R227" s="1477">
        <v>0</v>
      </c>
      <c r="S227" s="1477">
        <v>0</v>
      </c>
      <c r="T227" s="1477">
        <v>30</v>
      </c>
    </row>
    <row r="228" spans="1:20" ht="16.5" customHeight="1">
      <c r="A228" s="1671" t="s">
        <v>699</v>
      </c>
      <c r="B228" s="1477">
        <v>4</v>
      </c>
      <c r="C228" s="1477">
        <v>0</v>
      </c>
      <c r="D228" s="1477">
        <v>0</v>
      </c>
      <c r="E228" s="1477">
        <v>4</v>
      </c>
      <c r="F228" s="1477">
        <v>0</v>
      </c>
      <c r="G228" s="1477">
        <v>0</v>
      </c>
      <c r="H228" s="1477">
        <v>0</v>
      </c>
      <c r="I228" s="1477">
        <v>0</v>
      </c>
      <c r="J228" s="1477">
        <v>38</v>
      </c>
      <c r="K228" s="1477">
        <v>6</v>
      </c>
      <c r="L228" s="1477">
        <v>1</v>
      </c>
      <c r="M228" s="1477">
        <v>2</v>
      </c>
      <c r="N228" s="1477">
        <v>1</v>
      </c>
      <c r="O228" s="1477">
        <v>0</v>
      </c>
      <c r="P228" s="1477">
        <v>1</v>
      </c>
      <c r="Q228" s="1477">
        <v>0</v>
      </c>
      <c r="R228" s="1477">
        <v>1</v>
      </c>
      <c r="S228" s="1477">
        <v>2</v>
      </c>
      <c r="T228" s="1477">
        <v>56</v>
      </c>
    </row>
    <row r="229" spans="1:20" ht="16.5" customHeight="1">
      <c r="A229" s="1671" t="s">
        <v>698</v>
      </c>
      <c r="B229" s="1477">
        <v>5</v>
      </c>
      <c r="C229" s="1477">
        <v>0</v>
      </c>
      <c r="D229" s="1477">
        <v>0</v>
      </c>
      <c r="E229" s="1477">
        <v>5</v>
      </c>
      <c r="F229" s="1477">
        <v>14</v>
      </c>
      <c r="G229" s="1477">
        <v>7</v>
      </c>
      <c r="H229" s="1477">
        <v>6</v>
      </c>
      <c r="I229" s="1477">
        <v>1</v>
      </c>
      <c r="J229" s="1477">
        <v>148</v>
      </c>
      <c r="K229" s="1477">
        <v>25</v>
      </c>
      <c r="L229" s="1477">
        <v>15</v>
      </c>
      <c r="M229" s="1477">
        <v>3</v>
      </c>
      <c r="N229" s="1477">
        <v>6</v>
      </c>
      <c r="O229" s="1477">
        <v>1</v>
      </c>
      <c r="P229" s="1477">
        <v>4</v>
      </c>
      <c r="Q229" s="1477">
        <v>1</v>
      </c>
      <c r="R229" s="1477">
        <v>1</v>
      </c>
      <c r="S229" s="1477">
        <v>1</v>
      </c>
      <c r="T229" s="1477">
        <v>224</v>
      </c>
    </row>
    <row r="230" spans="1:20" ht="16.5" customHeight="1">
      <c r="A230" s="1671" t="s">
        <v>697</v>
      </c>
      <c r="B230" s="1477">
        <v>2</v>
      </c>
      <c r="C230" s="1477">
        <v>0</v>
      </c>
      <c r="D230" s="1477">
        <v>0</v>
      </c>
      <c r="E230" s="1477">
        <v>2</v>
      </c>
      <c r="F230" s="1477">
        <v>1</v>
      </c>
      <c r="G230" s="1477">
        <v>1</v>
      </c>
      <c r="H230" s="1477">
        <v>0</v>
      </c>
      <c r="I230" s="1477">
        <v>0</v>
      </c>
      <c r="J230" s="1477">
        <v>34</v>
      </c>
      <c r="K230" s="1477">
        <v>6</v>
      </c>
      <c r="L230" s="1477">
        <v>5</v>
      </c>
      <c r="M230" s="1477">
        <v>3</v>
      </c>
      <c r="N230" s="1477">
        <v>0</v>
      </c>
      <c r="O230" s="1477">
        <v>1</v>
      </c>
      <c r="P230" s="1477">
        <v>0</v>
      </c>
      <c r="Q230" s="1477">
        <v>0</v>
      </c>
      <c r="R230" s="1477">
        <v>1</v>
      </c>
      <c r="S230" s="1477">
        <v>0</v>
      </c>
      <c r="T230" s="1477">
        <v>53</v>
      </c>
    </row>
    <row r="231" spans="1:20" ht="16.5" customHeight="1">
      <c r="A231" s="1671" t="s">
        <v>696</v>
      </c>
      <c r="B231" s="1477">
        <v>2</v>
      </c>
      <c r="C231" s="1477">
        <v>0</v>
      </c>
      <c r="D231" s="1477">
        <v>0</v>
      </c>
      <c r="E231" s="1477">
        <v>2</v>
      </c>
      <c r="F231" s="1477">
        <v>0</v>
      </c>
      <c r="G231" s="1477">
        <v>0</v>
      </c>
      <c r="H231" s="1477">
        <v>0</v>
      </c>
      <c r="I231" s="1477">
        <v>0</v>
      </c>
      <c r="J231" s="1477">
        <v>5</v>
      </c>
      <c r="K231" s="1477">
        <v>7</v>
      </c>
      <c r="L231" s="1477">
        <v>5</v>
      </c>
      <c r="M231" s="1477">
        <v>2</v>
      </c>
      <c r="N231" s="1477">
        <v>0</v>
      </c>
      <c r="O231" s="1477">
        <v>0</v>
      </c>
      <c r="P231" s="1477">
        <v>1</v>
      </c>
      <c r="Q231" s="1477">
        <v>0</v>
      </c>
      <c r="R231" s="1477">
        <v>0</v>
      </c>
      <c r="S231" s="1477">
        <v>0</v>
      </c>
      <c r="T231" s="1477">
        <v>22</v>
      </c>
    </row>
    <row r="232" spans="1:20" ht="16.5" customHeight="1">
      <c r="A232" s="1671" t="s">
        <v>695</v>
      </c>
      <c r="B232" s="1477">
        <v>3</v>
      </c>
      <c r="C232" s="1477">
        <v>0</v>
      </c>
      <c r="D232" s="1477">
        <v>0</v>
      </c>
      <c r="E232" s="1477">
        <v>3</v>
      </c>
      <c r="F232" s="1477">
        <v>3</v>
      </c>
      <c r="G232" s="1477">
        <v>0</v>
      </c>
      <c r="H232" s="1477">
        <v>0</v>
      </c>
      <c r="I232" s="1477">
        <v>3</v>
      </c>
      <c r="J232" s="1477">
        <v>91</v>
      </c>
      <c r="K232" s="1477">
        <v>24</v>
      </c>
      <c r="L232" s="1477">
        <v>13</v>
      </c>
      <c r="M232" s="1477">
        <v>7</v>
      </c>
      <c r="N232" s="1477">
        <v>2</v>
      </c>
      <c r="O232" s="1477">
        <v>4</v>
      </c>
      <c r="P232" s="1477">
        <v>1</v>
      </c>
      <c r="Q232" s="1477">
        <v>0</v>
      </c>
      <c r="R232" s="1477">
        <v>1</v>
      </c>
      <c r="S232" s="1477">
        <v>0</v>
      </c>
      <c r="T232" s="1477">
        <v>149</v>
      </c>
    </row>
    <row r="233" spans="1:20" ht="16.5" customHeight="1">
      <c r="A233" s="1671" t="s">
        <v>694</v>
      </c>
      <c r="B233" s="1477">
        <v>1</v>
      </c>
      <c r="C233" s="1477">
        <v>0</v>
      </c>
      <c r="D233" s="1477">
        <v>0</v>
      </c>
      <c r="E233" s="1477">
        <v>1</v>
      </c>
      <c r="F233" s="1477">
        <v>3</v>
      </c>
      <c r="G233" s="1477">
        <v>2</v>
      </c>
      <c r="H233" s="1477">
        <v>0</v>
      </c>
      <c r="I233" s="1477">
        <v>1</v>
      </c>
      <c r="J233" s="1477">
        <v>85</v>
      </c>
      <c r="K233" s="1477">
        <v>17</v>
      </c>
      <c r="L233" s="1477">
        <v>2</v>
      </c>
      <c r="M233" s="1477">
        <v>5</v>
      </c>
      <c r="N233" s="1477">
        <v>1</v>
      </c>
      <c r="O233" s="1477">
        <v>0</v>
      </c>
      <c r="P233" s="1477">
        <v>6</v>
      </c>
      <c r="Q233" s="1477">
        <v>0</v>
      </c>
      <c r="R233" s="1477">
        <v>0</v>
      </c>
      <c r="S233" s="1477">
        <v>0</v>
      </c>
      <c r="T233" s="1477">
        <v>120</v>
      </c>
    </row>
    <row r="234" spans="1:20" ht="16.5" customHeight="1">
      <c r="A234" s="1671" t="s">
        <v>804</v>
      </c>
      <c r="B234" s="1477">
        <v>2</v>
      </c>
      <c r="C234" s="1477">
        <v>0</v>
      </c>
      <c r="D234" s="1477">
        <v>0</v>
      </c>
      <c r="E234" s="1477">
        <v>2</v>
      </c>
      <c r="F234" s="1477">
        <v>3</v>
      </c>
      <c r="G234" s="1477">
        <v>3</v>
      </c>
      <c r="H234" s="1477">
        <v>0</v>
      </c>
      <c r="I234" s="1477">
        <v>0</v>
      </c>
      <c r="J234" s="1477">
        <v>45</v>
      </c>
      <c r="K234" s="1477">
        <v>14</v>
      </c>
      <c r="L234" s="1477">
        <v>10</v>
      </c>
      <c r="M234" s="1477">
        <v>6</v>
      </c>
      <c r="N234" s="1477">
        <v>0</v>
      </c>
      <c r="O234" s="1477">
        <v>1</v>
      </c>
      <c r="P234" s="1477">
        <v>5</v>
      </c>
      <c r="Q234" s="1477">
        <v>0</v>
      </c>
      <c r="R234" s="1477">
        <v>0</v>
      </c>
      <c r="S234" s="1477">
        <v>4</v>
      </c>
      <c r="T234" s="1477">
        <v>90</v>
      </c>
    </row>
    <row r="235" spans="1:20" ht="16.5" customHeight="1">
      <c r="A235" s="1671" t="s">
        <v>692</v>
      </c>
      <c r="B235" s="1477">
        <v>0</v>
      </c>
      <c r="C235" s="1477">
        <v>0</v>
      </c>
      <c r="D235" s="1477">
        <v>0</v>
      </c>
      <c r="E235" s="1477">
        <v>0</v>
      </c>
      <c r="F235" s="1477">
        <v>2</v>
      </c>
      <c r="G235" s="1477">
        <v>0</v>
      </c>
      <c r="H235" s="1477">
        <v>1</v>
      </c>
      <c r="I235" s="1477">
        <v>1</v>
      </c>
      <c r="J235" s="1477">
        <v>88</v>
      </c>
      <c r="K235" s="1477">
        <v>15</v>
      </c>
      <c r="L235" s="1477">
        <v>8</v>
      </c>
      <c r="M235" s="1477">
        <v>6</v>
      </c>
      <c r="N235" s="1477">
        <v>11</v>
      </c>
      <c r="O235" s="1477">
        <v>7</v>
      </c>
      <c r="P235" s="1477">
        <v>5</v>
      </c>
      <c r="Q235" s="1477">
        <v>0</v>
      </c>
      <c r="R235" s="1477">
        <v>0</v>
      </c>
      <c r="S235" s="1477">
        <v>0</v>
      </c>
      <c r="T235" s="1477">
        <v>142</v>
      </c>
    </row>
    <row r="236" spans="1:20" ht="16.5" customHeight="1">
      <c r="A236" s="1671" t="s">
        <v>691</v>
      </c>
      <c r="B236" s="1477">
        <v>1</v>
      </c>
      <c r="C236" s="1477">
        <v>0</v>
      </c>
      <c r="D236" s="1477">
        <v>0</v>
      </c>
      <c r="E236" s="1477">
        <v>1</v>
      </c>
      <c r="F236" s="1477">
        <v>4</v>
      </c>
      <c r="G236" s="1477">
        <v>3</v>
      </c>
      <c r="H236" s="1477">
        <v>1</v>
      </c>
      <c r="I236" s="1477">
        <v>0</v>
      </c>
      <c r="J236" s="1477">
        <v>72</v>
      </c>
      <c r="K236" s="1477">
        <v>9</v>
      </c>
      <c r="L236" s="1477">
        <v>8</v>
      </c>
      <c r="M236" s="1477">
        <v>0</v>
      </c>
      <c r="N236" s="1477">
        <v>1</v>
      </c>
      <c r="O236" s="1477">
        <v>1</v>
      </c>
      <c r="P236" s="1477">
        <v>2</v>
      </c>
      <c r="Q236" s="1477">
        <v>0</v>
      </c>
      <c r="R236" s="1477">
        <v>2</v>
      </c>
      <c r="S236" s="1477">
        <v>1</v>
      </c>
      <c r="T236" s="1477">
        <v>101</v>
      </c>
    </row>
    <row r="237" spans="1:20" ht="16.5" customHeight="1">
      <c r="A237" s="1671" t="s">
        <v>690</v>
      </c>
      <c r="B237" s="1477">
        <v>2</v>
      </c>
      <c r="C237" s="1477">
        <v>0</v>
      </c>
      <c r="D237" s="1477">
        <v>0</v>
      </c>
      <c r="E237" s="1477">
        <v>2</v>
      </c>
      <c r="F237" s="1477">
        <v>2</v>
      </c>
      <c r="G237" s="1477">
        <v>1</v>
      </c>
      <c r="H237" s="1477">
        <v>1</v>
      </c>
      <c r="I237" s="1477">
        <v>0</v>
      </c>
      <c r="J237" s="1477">
        <v>93</v>
      </c>
      <c r="K237" s="1477">
        <v>25</v>
      </c>
      <c r="L237" s="1477">
        <v>13</v>
      </c>
      <c r="M237" s="1477">
        <v>0</v>
      </c>
      <c r="N237" s="1477">
        <v>1</v>
      </c>
      <c r="O237" s="1477">
        <v>6</v>
      </c>
      <c r="P237" s="1477">
        <v>2</v>
      </c>
      <c r="Q237" s="1477">
        <v>0</v>
      </c>
      <c r="R237" s="1477">
        <v>1</v>
      </c>
      <c r="S237" s="1477">
        <v>1</v>
      </c>
      <c r="T237" s="1477">
        <v>146</v>
      </c>
    </row>
    <row r="238" spans="1:20" ht="16.5" customHeight="1">
      <c r="A238" s="1670" t="s">
        <v>689</v>
      </c>
      <c r="B238" s="1477">
        <v>4</v>
      </c>
      <c r="C238" s="1477">
        <v>1</v>
      </c>
      <c r="D238" s="1477">
        <v>0</v>
      </c>
      <c r="E238" s="1477">
        <v>3</v>
      </c>
      <c r="F238" s="1477">
        <v>3</v>
      </c>
      <c r="G238" s="1477">
        <v>2</v>
      </c>
      <c r="H238" s="1477">
        <v>0</v>
      </c>
      <c r="I238" s="1477">
        <v>1</v>
      </c>
      <c r="J238" s="1477">
        <v>78</v>
      </c>
      <c r="K238" s="1477">
        <v>41</v>
      </c>
      <c r="L238" s="1477">
        <v>7</v>
      </c>
      <c r="M238" s="1477">
        <v>4</v>
      </c>
      <c r="N238" s="1477">
        <v>4</v>
      </c>
      <c r="O238" s="1477">
        <v>5</v>
      </c>
      <c r="P238" s="1477">
        <v>4</v>
      </c>
      <c r="Q238" s="1477">
        <v>0</v>
      </c>
      <c r="R238" s="1477">
        <v>1</v>
      </c>
      <c r="S238" s="1477">
        <v>0</v>
      </c>
      <c r="T238" s="1477">
        <v>151</v>
      </c>
    </row>
    <row r="239" spans="1:20" ht="16.5" customHeight="1">
      <c r="A239" s="1529" t="s">
        <v>16</v>
      </c>
      <c r="B239" s="1477">
        <v>177</v>
      </c>
      <c r="C239" s="1477">
        <v>8</v>
      </c>
      <c r="D239" s="1477">
        <v>1</v>
      </c>
      <c r="E239" s="1477">
        <v>168</v>
      </c>
      <c r="F239" s="1477">
        <v>288</v>
      </c>
      <c r="G239" s="1477">
        <v>163</v>
      </c>
      <c r="H239" s="1477">
        <v>58</v>
      </c>
      <c r="I239" s="1477">
        <v>67</v>
      </c>
      <c r="J239" s="1477">
        <v>6994</v>
      </c>
      <c r="K239" s="1477">
        <v>1477</v>
      </c>
      <c r="L239" s="1477">
        <v>640</v>
      </c>
      <c r="M239" s="1477">
        <v>248</v>
      </c>
      <c r="N239" s="1477">
        <v>283</v>
      </c>
      <c r="O239" s="1477">
        <v>385</v>
      </c>
      <c r="P239" s="1477">
        <v>137</v>
      </c>
      <c r="Q239" s="1477">
        <v>22</v>
      </c>
      <c r="R239" s="1477">
        <v>115</v>
      </c>
      <c r="S239" s="1477">
        <v>142</v>
      </c>
      <c r="T239" s="1477">
        <v>10908</v>
      </c>
    </row>
    <row r="240" spans="1:20">
      <c r="A240" s="1664"/>
    </row>
    <row r="241" spans="1:20" ht="15" customHeight="1">
      <c r="A241" s="1665" t="s">
        <v>451</v>
      </c>
      <c r="B241" s="1665"/>
      <c r="C241" s="1665"/>
      <c r="D241" s="1665"/>
      <c r="E241" s="1665"/>
      <c r="F241" s="1665"/>
      <c r="G241" s="1665"/>
      <c r="H241" s="1666"/>
      <c r="I241" s="1665"/>
      <c r="J241" s="1665"/>
      <c r="K241" s="1667" t="s">
        <v>452</v>
      </c>
      <c r="L241" s="1666"/>
      <c r="M241" s="1666"/>
      <c r="N241" s="1665"/>
      <c r="O241" s="1665"/>
      <c r="P241" s="1665"/>
      <c r="Q241" s="1665"/>
      <c r="R241" s="1665"/>
      <c r="S241" s="1665"/>
      <c r="T241" s="1665"/>
    </row>
    <row r="242" spans="1:20" ht="15" customHeight="1">
      <c r="A242" s="1667" t="s">
        <v>531</v>
      </c>
      <c r="B242" s="1665"/>
      <c r="C242" s="1665"/>
      <c r="D242" s="1665"/>
      <c r="E242" s="1665"/>
      <c r="F242" s="1665"/>
      <c r="G242" s="1665"/>
      <c r="H242" s="1666"/>
      <c r="I242" s="1665"/>
      <c r="J242" s="1665"/>
      <c r="K242" s="1667" t="s">
        <v>453</v>
      </c>
      <c r="L242" s="1666"/>
      <c r="M242" s="1666"/>
      <c r="N242" s="1665"/>
      <c r="O242" s="1665"/>
      <c r="P242" s="1665"/>
      <c r="Q242" s="1665"/>
      <c r="R242" s="1665"/>
      <c r="S242" s="1665"/>
      <c r="T242" s="1665"/>
    </row>
    <row r="243" spans="1:20" ht="15" customHeight="1">
      <c r="A243" s="1667" t="s">
        <v>454</v>
      </c>
      <c r="B243" s="1665"/>
      <c r="C243" s="1665"/>
      <c r="D243" s="1665"/>
      <c r="E243" s="1665"/>
      <c r="F243" s="1665"/>
      <c r="G243" s="1665"/>
      <c r="H243" s="1666"/>
      <c r="I243" s="1665"/>
      <c r="J243" s="1665"/>
      <c r="K243" s="1667" t="s">
        <v>455</v>
      </c>
      <c r="L243" s="1666"/>
      <c r="M243" s="1666"/>
      <c r="N243" s="1665"/>
      <c r="O243" s="1665"/>
      <c r="P243" s="1665"/>
      <c r="Q243" s="1665"/>
      <c r="R243" s="1665"/>
      <c r="S243" s="1665"/>
      <c r="T243" s="1665"/>
    </row>
    <row r="244" spans="1:20" ht="15" customHeight="1">
      <c r="A244" s="1667" t="s">
        <v>456</v>
      </c>
      <c r="B244" s="1665"/>
      <c r="C244" s="1665"/>
      <c r="D244" s="1665"/>
      <c r="E244" s="1665"/>
      <c r="F244" s="1665"/>
      <c r="G244" s="1665"/>
      <c r="H244" s="1666"/>
      <c r="I244" s="1665"/>
      <c r="J244" s="1665"/>
      <c r="K244" s="1667" t="s">
        <v>457</v>
      </c>
      <c r="L244" s="1666"/>
      <c r="M244" s="1666"/>
      <c r="N244" s="1665"/>
      <c r="O244" s="1665"/>
      <c r="P244" s="1665"/>
      <c r="Q244" s="1665"/>
      <c r="R244" s="1665"/>
      <c r="S244" s="1665"/>
      <c r="T244" s="1665"/>
    </row>
    <row r="245" spans="1:20" ht="15" customHeight="1">
      <c r="A245" s="1665" t="s">
        <v>458</v>
      </c>
      <c r="B245" s="1665"/>
      <c r="C245" s="1665"/>
      <c r="D245" s="1665"/>
      <c r="E245" s="1665"/>
      <c r="F245" s="1665"/>
      <c r="G245" s="1665"/>
      <c r="H245" s="1666"/>
      <c r="I245" s="1665"/>
      <c r="J245" s="1665"/>
      <c r="K245" s="1667" t="s">
        <v>459</v>
      </c>
      <c r="L245" s="1666"/>
      <c r="M245" s="1666"/>
      <c r="N245" s="1665"/>
      <c r="O245" s="1665"/>
      <c r="P245" s="1665"/>
      <c r="Q245" s="1665"/>
      <c r="R245" s="1665"/>
      <c r="S245" s="1665"/>
      <c r="T245" s="1665"/>
    </row>
    <row r="246" spans="1:20" ht="15" customHeight="1">
      <c r="A246" s="1667" t="s">
        <v>460</v>
      </c>
      <c r="B246" s="1665"/>
      <c r="C246" s="1665"/>
      <c r="D246" s="1665"/>
      <c r="E246" s="1665"/>
      <c r="F246" s="1665"/>
      <c r="G246" s="1665"/>
      <c r="H246" s="1666"/>
      <c r="I246" s="1665"/>
      <c r="J246" s="1665"/>
      <c r="K246" s="1667" t="s">
        <v>461</v>
      </c>
      <c r="L246" s="1666"/>
      <c r="M246" s="1666"/>
      <c r="N246" s="1665"/>
      <c r="O246" s="1665"/>
      <c r="P246" s="1665"/>
      <c r="Q246" s="1665"/>
      <c r="R246" s="1665"/>
      <c r="S246" s="1665"/>
      <c r="T246" s="1665"/>
    </row>
    <row r="247" spans="1:20" ht="15" customHeight="1">
      <c r="A247" s="1667" t="s">
        <v>893</v>
      </c>
      <c r="B247" s="1665"/>
      <c r="C247" s="1665"/>
      <c r="D247" s="1665"/>
      <c r="E247" s="1665"/>
      <c r="F247" s="1665"/>
      <c r="G247" s="1665"/>
      <c r="H247" s="1666"/>
      <c r="I247" s="1665"/>
      <c r="J247" s="1665"/>
      <c r="K247" s="1667" t="s">
        <v>463</v>
      </c>
      <c r="L247" s="1666"/>
      <c r="M247" s="1666"/>
      <c r="N247" s="1665"/>
      <c r="O247" s="1665"/>
      <c r="P247" s="1665"/>
      <c r="Q247" s="1665"/>
      <c r="R247" s="1665"/>
      <c r="S247" s="1665"/>
      <c r="T247" s="1665"/>
    </row>
    <row r="248" spans="1:20" ht="15" customHeight="1">
      <c r="A248" s="1668" t="s">
        <v>860</v>
      </c>
      <c r="B248" s="1665"/>
      <c r="C248" s="1665"/>
      <c r="D248" s="1665"/>
      <c r="E248" s="1665"/>
      <c r="F248" s="1665"/>
      <c r="G248" s="1665"/>
      <c r="H248" s="1666"/>
      <c r="I248" s="1665"/>
      <c r="J248" s="1665"/>
      <c r="K248" s="1667" t="s">
        <v>465</v>
      </c>
      <c r="L248" s="1666"/>
      <c r="M248" s="1666"/>
      <c r="N248" s="1665"/>
      <c r="O248" s="1665"/>
      <c r="P248" s="1665"/>
      <c r="Q248" s="1665"/>
      <c r="R248" s="1665"/>
      <c r="S248" s="1665"/>
      <c r="T248" s="1665"/>
    </row>
    <row r="249" spans="1:20">
      <c r="A249" s="1664"/>
    </row>
    <row r="250" spans="1:20" s="1684" customFormat="1" ht="18" customHeight="1">
      <c r="A250" s="1705" t="s">
        <v>167</v>
      </c>
      <c r="B250" s="1703"/>
      <c r="C250" s="1703"/>
      <c r="D250" s="1703"/>
      <c r="E250" s="1703"/>
      <c r="F250" s="1703"/>
      <c r="G250" s="1703"/>
      <c r="H250" s="1703"/>
      <c r="I250" s="1703"/>
      <c r="J250" s="1703"/>
      <c r="K250" s="1703"/>
      <c r="L250" s="1703"/>
      <c r="M250" s="1703"/>
      <c r="N250" s="1703"/>
      <c r="O250" s="1703"/>
      <c r="P250" s="1703"/>
      <c r="Q250" s="1703"/>
      <c r="R250" s="1703"/>
      <c r="S250" s="1703"/>
      <c r="T250" s="1703"/>
    </row>
    <row r="251" spans="1:20" s="1702" customFormat="1" ht="18" customHeight="1">
      <c r="A251" s="1704" t="s">
        <v>901</v>
      </c>
      <c r="B251" s="1703"/>
      <c r="C251" s="1703"/>
      <c r="D251" s="1703"/>
      <c r="E251" s="1703"/>
      <c r="F251" s="1703"/>
      <c r="G251" s="1703"/>
      <c r="H251" s="1703"/>
      <c r="I251" s="1703"/>
      <c r="J251" s="1703"/>
      <c r="K251" s="1703"/>
      <c r="L251" s="1703"/>
      <c r="M251" s="1703"/>
      <c r="N251" s="1703"/>
      <c r="O251" s="1703"/>
      <c r="P251" s="1703"/>
      <c r="Q251" s="1703"/>
      <c r="R251" s="1703"/>
      <c r="S251" s="1703"/>
      <c r="T251" s="1703"/>
    </row>
    <row r="252" spans="1:20" ht="11.25" customHeight="1">
      <c r="A252" s="1701"/>
      <c r="B252" s="1700"/>
      <c r="C252" s="1700"/>
      <c r="D252" s="1700"/>
      <c r="E252" s="1700"/>
      <c r="F252" s="1700"/>
      <c r="G252" s="1700"/>
      <c r="H252" s="1700"/>
      <c r="I252" s="1700"/>
      <c r="J252" s="1700"/>
      <c r="K252" s="1700"/>
      <c r="L252" s="1700"/>
      <c r="M252" s="1700"/>
      <c r="N252" s="1700"/>
      <c r="O252" s="1700"/>
      <c r="P252" s="1700"/>
      <c r="Q252" s="1700"/>
      <c r="R252" s="1700"/>
      <c r="S252" s="1700"/>
      <c r="T252" s="1700"/>
    </row>
    <row r="253" spans="1:20" s="1526" customFormat="1" ht="16.5" customHeight="1">
      <c r="A253" s="1681"/>
      <c r="B253" s="1680" t="s">
        <v>47</v>
      </c>
      <c r="C253" s="1679"/>
      <c r="D253" s="1679"/>
      <c r="E253" s="1678"/>
      <c r="F253" s="1680" t="s">
        <v>48</v>
      </c>
      <c r="G253" s="1679"/>
      <c r="H253" s="1679"/>
      <c r="I253" s="1678"/>
      <c r="J253" s="1677" t="s">
        <v>52</v>
      </c>
      <c r="K253" s="1677" t="s">
        <v>53</v>
      </c>
      <c r="L253" s="1677" t="s">
        <v>55</v>
      </c>
      <c r="M253" s="1677" t="s">
        <v>57</v>
      </c>
      <c r="N253" s="1677" t="s">
        <v>58</v>
      </c>
      <c r="O253" s="1677" t="s">
        <v>59</v>
      </c>
      <c r="P253" s="1677" t="s">
        <v>60</v>
      </c>
      <c r="Q253" s="1677" t="s">
        <v>62</v>
      </c>
      <c r="R253" s="1677" t="s">
        <v>894</v>
      </c>
      <c r="S253" s="1677" t="s">
        <v>20</v>
      </c>
      <c r="T253" s="1677" t="s">
        <v>163</v>
      </c>
    </row>
    <row r="254" spans="1:20" s="1526" customFormat="1" ht="34.5" customHeight="1">
      <c r="A254" s="1676"/>
      <c r="B254" s="1675" t="s">
        <v>75</v>
      </c>
      <c r="C254" s="1674" t="s">
        <v>864</v>
      </c>
      <c r="D254" s="1674" t="s">
        <v>473</v>
      </c>
      <c r="E254" s="1673" t="s">
        <v>474</v>
      </c>
      <c r="F254" s="1675" t="s">
        <v>75</v>
      </c>
      <c r="G254" s="1674" t="s">
        <v>475</v>
      </c>
      <c r="H254" s="1674" t="s">
        <v>863</v>
      </c>
      <c r="I254" s="1673" t="s">
        <v>862</v>
      </c>
      <c r="J254" s="1672"/>
      <c r="K254" s="1672"/>
      <c r="L254" s="1672"/>
      <c r="M254" s="1672"/>
      <c r="N254" s="1672"/>
      <c r="O254" s="1672"/>
      <c r="P254" s="1672"/>
      <c r="Q254" s="1672"/>
      <c r="R254" s="1672"/>
      <c r="S254" s="1672"/>
      <c r="T254" s="1672"/>
    </row>
    <row r="255" spans="1:20" ht="16.5" customHeight="1">
      <c r="A255" s="1671" t="s">
        <v>755</v>
      </c>
      <c r="B255" s="1477">
        <v>83</v>
      </c>
      <c r="C255" s="1477">
        <v>37</v>
      </c>
      <c r="D255" s="1477">
        <v>10</v>
      </c>
      <c r="E255" s="1477">
        <v>36</v>
      </c>
      <c r="F255" s="1477">
        <v>60</v>
      </c>
      <c r="G255" s="1477">
        <v>48</v>
      </c>
      <c r="H255" s="1477">
        <v>5</v>
      </c>
      <c r="I255" s="1477">
        <v>7</v>
      </c>
      <c r="J255" s="1477">
        <v>1229</v>
      </c>
      <c r="K255" s="1477">
        <v>201</v>
      </c>
      <c r="L255" s="1477">
        <v>47</v>
      </c>
      <c r="M255" s="1477">
        <v>7</v>
      </c>
      <c r="N255" s="1477">
        <v>2</v>
      </c>
      <c r="O255" s="1477">
        <v>89</v>
      </c>
      <c r="P255" s="1477">
        <v>4</v>
      </c>
      <c r="Q255" s="1477">
        <v>3</v>
      </c>
      <c r="R255" s="1477">
        <v>66</v>
      </c>
      <c r="S255" s="1477">
        <v>80</v>
      </c>
      <c r="T255" s="1477">
        <v>1871</v>
      </c>
    </row>
    <row r="256" spans="1:20" ht="16.5" customHeight="1">
      <c r="A256" s="1671" t="s">
        <v>754</v>
      </c>
      <c r="B256" s="1477">
        <v>40</v>
      </c>
      <c r="C256" s="1477">
        <v>13</v>
      </c>
      <c r="D256" s="1477">
        <v>6</v>
      </c>
      <c r="E256" s="1477">
        <v>21</v>
      </c>
      <c r="F256" s="1477">
        <v>10</v>
      </c>
      <c r="G256" s="1477">
        <v>7</v>
      </c>
      <c r="H256" s="1477">
        <v>0</v>
      </c>
      <c r="I256" s="1477">
        <v>3</v>
      </c>
      <c r="J256" s="1477">
        <v>507</v>
      </c>
      <c r="K256" s="1477">
        <v>66</v>
      </c>
      <c r="L256" s="1477">
        <v>10</v>
      </c>
      <c r="M256" s="1477">
        <v>1</v>
      </c>
      <c r="N256" s="1477">
        <v>4</v>
      </c>
      <c r="O256" s="1477">
        <v>13</v>
      </c>
      <c r="P256" s="1477">
        <v>2</v>
      </c>
      <c r="Q256" s="1477">
        <v>0</v>
      </c>
      <c r="R256" s="1477">
        <v>7</v>
      </c>
      <c r="S256" s="1477">
        <v>1</v>
      </c>
      <c r="T256" s="1477">
        <v>661</v>
      </c>
    </row>
    <row r="257" spans="1:20" ht="16.5" customHeight="1">
      <c r="A257" s="1671" t="s">
        <v>753</v>
      </c>
      <c r="B257" s="1477">
        <v>25</v>
      </c>
      <c r="C257" s="1477">
        <v>2</v>
      </c>
      <c r="D257" s="1477">
        <v>1</v>
      </c>
      <c r="E257" s="1477">
        <v>22</v>
      </c>
      <c r="F257" s="1477">
        <v>9</v>
      </c>
      <c r="G257" s="1477">
        <v>8</v>
      </c>
      <c r="H257" s="1477">
        <v>1</v>
      </c>
      <c r="I257" s="1477">
        <v>0</v>
      </c>
      <c r="J257" s="1477">
        <v>577</v>
      </c>
      <c r="K257" s="1477">
        <v>67</v>
      </c>
      <c r="L257" s="1477">
        <v>10</v>
      </c>
      <c r="M257" s="1477">
        <v>1</v>
      </c>
      <c r="N257" s="1477">
        <v>4</v>
      </c>
      <c r="O257" s="1477">
        <v>17</v>
      </c>
      <c r="P257" s="1477">
        <v>0</v>
      </c>
      <c r="Q257" s="1477">
        <v>0</v>
      </c>
      <c r="R257" s="1477">
        <v>14</v>
      </c>
      <c r="S257" s="1477">
        <v>3</v>
      </c>
      <c r="T257" s="1477">
        <v>727</v>
      </c>
    </row>
    <row r="258" spans="1:20" ht="16.5" customHeight="1">
      <c r="A258" s="1671" t="s">
        <v>752</v>
      </c>
      <c r="B258" s="1477">
        <v>17</v>
      </c>
      <c r="C258" s="1477">
        <v>7</v>
      </c>
      <c r="D258" s="1477">
        <v>1</v>
      </c>
      <c r="E258" s="1477">
        <v>9</v>
      </c>
      <c r="F258" s="1477">
        <v>2</v>
      </c>
      <c r="G258" s="1477">
        <v>2</v>
      </c>
      <c r="H258" s="1477">
        <v>0</v>
      </c>
      <c r="I258" s="1477">
        <v>0</v>
      </c>
      <c r="J258" s="1477">
        <v>429</v>
      </c>
      <c r="K258" s="1477">
        <v>67</v>
      </c>
      <c r="L258" s="1477">
        <v>7</v>
      </c>
      <c r="M258" s="1477">
        <v>1</v>
      </c>
      <c r="N258" s="1477">
        <v>0</v>
      </c>
      <c r="O258" s="1477">
        <v>12</v>
      </c>
      <c r="P258" s="1477">
        <v>0</v>
      </c>
      <c r="Q258" s="1477">
        <v>0</v>
      </c>
      <c r="R258" s="1477">
        <v>20</v>
      </c>
      <c r="S258" s="1477">
        <v>4</v>
      </c>
      <c r="T258" s="1477">
        <v>559</v>
      </c>
    </row>
    <row r="259" spans="1:20" ht="16.5" customHeight="1">
      <c r="A259" s="1671" t="s">
        <v>751</v>
      </c>
      <c r="B259" s="1477">
        <v>24</v>
      </c>
      <c r="C259" s="1477">
        <v>8</v>
      </c>
      <c r="D259" s="1477">
        <v>5</v>
      </c>
      <c r="E259" s="1477">
        <v>11</v>
      </c>
      <c r="F259" s="1477">
        <v>4</v>
      </c>
      <c r="G259" s="1477">
        <v>4</v>
      </c>
      <c r="H259" s="1477">
        <v>0</v>
      </c>
      <c r="I259" s="1477">
        <v>0</v>
      </c>
      <c r="J259" s="1477">
        <v>502</v>
      </c>
      <c r="K259" s="1477">
        <v>69</v>
      </c>
      <c r="L259" s="1477">
        <v>22</v>
      </c>
      <c r="M259" s="1477">
        <v>3</v>
      </c>
      <c r="N259" s="1477">
        <v>2</v>
      </c>
      <c r="O259" s="1477">
        <v>23</v>
      </c>
      <c r="P259" s="1477">
        <v>2</v>
      </c>
      <c r="Q259" s="1477">
        <v>3</v>
      </c>
      <c r="R259" s="1477">
        <v>22</v>
      </c>
      <c r="S259" s="1477">
        <v>6</v>
      </c>
      <c r="T259" s="1477">
        <v>682</v>
      </c>
    </row>
    <row r="260" spans="1:20" ht="16.5" customHeight="1">
      <c r="A260" s="1671" t="s">
        <v>750</v>
      </c>
      <c r="B260" s="1477">
        <v>16</v>
      </c>
      <c r="C260" s="1477">
        <v>6</v>
      </c>
      <c r="D260" s="1477">
        <v>1</v>
      </c>
      <c r="E260" s="1477">
        <v>9</v>
      </c>
      <c r="F260" s="1477">
        <v>7</v>
      </c>
      <c r="G260" s="1477">
        <v>7</v>
      </c>
      <c r="H260" s="1477">
        <v>0</v>
      </c>
      <c r="I260" s="1477">
        <v>0</v>
      </c>
      <c r="J260" s="1477">
        <v>385</v>
      </c>
      <c r="K260" s="1477">
        <v>74</v>
      </c>
      <c r="L260" s="1477">
        <v>13</v>
      </c>
      <c r="M260" s="1477">
        <v>4</v>
      </c>
      <c r="N260" s="1477">
        <v>5</v>
      </c>
      <c r="O260" s="1477">
        <v>16</v>
      </c>
      <c r="P260" s="1477">
        <v>0</v>
      </c>
      <c r="Q260" s="1477">
        <v>0</v>
      </c>
      <c r="R260" s="1477">
        <v>6</v>
      </c>
      <c r="S260" s="1477">
        <v>3</v>
      </c>
      <c r="T260" s="1477">
        <v>529</v>
      </c>
    </row>
    <row r="261" spans="1:20" ht="16.5" customHeight="1">
      <c r="A261" s="1671" t="s">
        <v>749</v>
      </c>
      <c r="B261" s="1477">
        <v>37</v>
      </c>
      <c r="C261" s="1477">
        <v>11</v>
      </c>
      <c r="D261" s="1477">
        <v>2</v>
      </c>
      <c r="E261" s="1477">
        <v>24</v>
      </c>
      <c r="F261" s="1477">
        <v>4</v>
      </c>
      <c r="G261" s="1477">
        <v>4</v>
      </c>
      <c r="H261" s="1477">
        <v>0</v>
      </c>
      <c r="I261" s="1477">
        <v>0</v>
      </c>
      <c r="J261" s="1477">
        <v>742</v>
      </c>
      <c r="K261" s="1477">
        <v>105</v>
      </c>
      <c r="L261" s="1477">
        <v>13</v>
      </c>
      <c r="M261" s="1477">
        <v>2</v>
      </c>
      <c r="N261" s="1477">
        <v>2</v>
      </c>
      <c r="O261" s="1477">
        <v>35</v>
      </c>
      <c r="P261" s="1477">
        <v>1</v>
      </c>
      <c r="Q261" s="1477">
        <v>1</v>
      </c>
      <c r="R261" s="1477">
        <v>21</v>
      </c>
      <c r="S261" s="1477">
        <v>2</v>
      </c>
      <c r="T261" s="1477">
        <v>965</v>
      </c>
    </row>
    <row r="262" spans="1:20" ht="16.5" customHeight="1">
      <c r="A262" s="1671" t="s">
        <v>748</v>
      </c>
      <c r="B262" s="1477">
        <v>34</v>
      </c>
      <c r="C262" s="1477">
        <v>7</v>
      </c>
      <c r="D262" s="1477">
        <v>6</v>
      </c>
      <c r="E262" s="1477">
        <v>21</v>
      </c>
      <c r="F262" s="1477">
        <v>11</v>
      </c>
      <c r="G262" s="1477">
        <v>8</v>
      </c>
      <c r="H262" s="1477">
        <v>2</v>
      </c>
      <c r="I262" s="1477">
        <v>1</v>
      </c>
      <c r="J262" s="1477">
        <v>1062</v>
      </c>
      <c r="K262" s="1477">
        <v>96</v>
      </c>
      <c r="L262" s="1477">
        <v>16</v>
      </c>
      <c r="M262" s="1477">
        <v>2</v>
      </c>
      <c r="N262" s="1477">
        <v>2</v>
      </c>
      <c r="O262" s="1477">
        <v>29</v>
      </c>
      <c r="P262" s="1477">
        <v>0</v>
      </c>
      <c r="Q262" s="1477">
        <v>1</v>
      </c>
      <c r="R262" s="1477">
        <v>24</v>
      </c>
      <c r="S262" s="1477">
        <v>7</v>
      </c>
      <c r="T262" s="1477">
        <v>1284</v>
      </c>
    </row>
    <row r="263" spans="1:20" ht="16.5" customHeight="1">
      <c r="A263" s="1671" t="s">
        <v>747</v>
      </c>
      <c r="B263" s="1477">
        <v>28</v>
      </c>
      <c r="C263" s="1477">
        <v>8</v>
      </c>
      <c r="D263" s="1477">
        <v>3</v>
      </c>
      <c r="E263" s="1477">
        <v>17</v>
      </c>
      <c r="F263" s="1477">
        <v>11</v>
      </c>
      <c r="G263" s="1477">
        <v>9</v>
      </c>
      <c r="H263" s="1477">
        <v>0</v>
      </c>
      <c r="I263" s="1477">
        <v>2</v>
      </c>
      <c r="J263" s="1477">
        <v>691</v>
      </c>
      <c r="K263" s="1477">
        <v>55</v>
      </c>
      <c r="L263" s="1477">
        <v>11</v>
      </c>
      <c r="M263" s="1477">
        <v>3</v>
      </c>
      <c r="N263" s="1477">
        <v>3</v>
      </c>
      <c r="O263" s="1477">
        <v>36</v>
      </c>
      <c r="P263" s="1477">
        <v>0</v>
      </c>
      <c r="Q263" s="1477">
        <v>0</v>
      </c>
      <c r="R263" s="1477">
        <v>20</v>
      </c>
      <c r="S263" s="1477">
        <v>7</v>
      </c>
      <c r="T263" s="1477">
        <v>865</v>
      </c>
    </row>
    <row r="264" spans="1:20" ht="16.5" customHeight="1">
      <c r="A264" s="1671" t="s">
        <v>746</v>
      </c>
      <c r="B264" s="1477">
        <v>28</v>
      </c>
      <c r="C264" s="1477">
        <v>7</v>
      </c>
      <c r="D264" s="1477">
        <v>2</v>
      </c>
      <c r="E264" s="1477">
        <v>19</v>
      </c>
      <c r="F264" s="1477">
        <v>23</v>
      </c>
      <c r="G264" s="1477">
        <v>16</v>
      </c>
      <c r="H264" s="1477">
        <v>2</v>
      </c>
      <c r="I264" s="1477">
        <v>5</v>
      </c>
      <c r="J264" s="1477">
        <v>750</v>
      </c>
      <c r="K264" s="1477">
        <v>74</v>
      </c>
      <c r="L264" s="1477">
        <v>24</v>
      </c>
      <c r="M264" s="1477">
        <v>2</v>
      </c>
      <c r="N264" s="1477">
        <v>3</v>
      </c>
      <c r="O264" s="1477">
        <v>18</v>
      </c>
      <c r="P264" s="1477">
        <v>2</v>
      </c>
      <c r="Q264" s="1477">
        <v>0</v>
      </c>
      <c r="R264" s="1477">
        <v>5</v>
      </c>
      <c r="S264" s="1477">
        <v>1</v>
      </c>
      <c r="T264" s="1477">
        <v>930</v>
      </c>
    </row>
    <row r="265" spans="1:20" ht="16.5" customHeight="1">
      <c r="A265" s="1671" t="s">
        <v>745</v>
      </c>
      <c r="B265" s="1477">
        <v>99</v>
      </c>
      <c r="C265" s="1477">
        <v>40</v>
      </c>
      <c r="D265" s="1477">
        <v>13</v>
      </c>
      <c r="E265" s="1477">
        <v>46</v>
      </c>
      <c r="F265" s="1477">
        <v>13</v>
      </c>
      <c r="G265" s="1477">
        <v>10</v>
      </c>
      <c r="H265" s="1477">
        <v>0</v>
      </c>
      <c r="I265" s="1477">
        <v>3</v>
      </c>
      <c r="J265" s="1477">
        <v>1452</v>
      </c>
      <c r="K265" s="1477">
        <v>162</v>
      </c>
      <c r="L265" s="1477">
        <v>37</v>
      </c>
      <c r="M265" s="1477">
        <v>9</v>
      </c>
      <c r="N265" s="1477">
        <v>7</v>
      </c>
      <c r="O265" s="1477">
        <v>17</v>
      </c>
      <c r="P265" s="1477">
        <v>0</v>
      </c>
      <c r="Q265" s="1477">
        <v>2</v>
      </c>
      <c r="R265" s="1477">
        <v>19</v>
      </c>
      <c r="S265" s="1477">
        <v>9</v>
      </c>
      <c r="T265" s="1477">
        <v>1826</v>
      </c>
    </row>
    <row r="266" spans="1:20" ht="16.5" customHeight="1">
      <c r="A266" s="1671" t="s">
        <v>744</v>
      </c>
      <c r="B266" s="1477">
        <v>96</v>
      </c>
      <c r="C266" s="1477">
        <v>31</v>
      </c>
      <c r="D266" s="1477">
        <v>3</v>
      </c>
      <c r="E266" s="1477">
        <v>62</v>
      </c>
      <c r="F266" s="1477">
        <v>56</v>
      </c>
      <c r="G266" s="1477">
        <v>37</v>
      </c>
      <c r="H266" s="1477">
        <v>17</v>
      </c>
      <c r="I266" s="1477">
        <v>2</v>
      </c>
      <c r="J266" s="1477">
        <v>1566</v>
      </c>
      <c r="K266" s="1477">
        <v>139</v>
      </c>
      <c r="L266" s="1477">
        <v>37</v>
      </c>
      <c r="M266" s="1477">
        <v>5</v>
      </c>
      <c r="N266" s="1477">
        <v>5</v>
      </c>
      <c r="O266" s="1477">
        <v>20</v>
      </c>
      <c r="P266" s="1477">
        <v>0</v>
      </c>
      <c r="Q266" s="1477">
        <v>2</v>
      </c>
      <c r="R266" s="1477">
        <v>14</v>
      </c>
      <c r="S266" s="1477">
        <v>9</v>
      </c>
      <c r="T266" s="1477">
        <v>1949</v>
      </c>
    </row>
    <row r="267" spans="1:20" ht="16.5" customHeight="1">
      <c r="A267" s="1671" t="s">
        <v>743</v>
      </c>
      <c r="B267" s="1477">
        <v>110</v>
      </c>
      <c r="C267" s="1477">
        <v>28</v>
      </c>
      <c r="D267" s="1477">
        <v>13</v>
      </c>
      <c r="E267" s="1477">
        <v>69</v>
      </c>
      <c r="F267" s="1477">
        <v>63</v>
      </c>
      <c r="G267" s="1477">
        <v>56</v>
      </c>
      <c r="H267" s="1477">
        <v>2</v>
      </c>
      <c r="I267" s="1477">
        <v>5</v>
      </c>
      <c r="J267" s="1477">
        <v>2763</v>
      </c>
      <c r="K267" s="1477">
        <v>388</v>
      </c>
      <c r="L267" s="1477">
        <v>64</v>
      </c>
      <c r="M267" s="1477">
        <v>8</v>
      </c>
      <c r="N267" s="1477">
        <v>16</v>
      </c>
      <c r="O267" s="1477">
        <v>52</v>
      </c>
      <c r="P267" s="1477">
        <v>6</v>
      </c>
      <c r="Q267" s="1477">
        <v>5</v>
      </c>
      <c r="R267" s="1477">
        <v>32</v>
      </c>
      <c r="S267" s="1477">
        <v>37</v>
      </c>
      <c r="T267" s="1477">
        <v>3544</v>
      </c>
    </row>
    <row r="268" spans="1:20" ht="16.5" customHeight="1">
      <c r="A268" s="1671" t="s">
        <v>742</v>
      </c>
      <c r="B268" s="1477">
        <v>27</v>
      </c>
      <c r="C268" s="1477">
        <v>11</v>
      </c>
      <c r="D268" s="1477">
        <v>4</v>
      </c>
      <c r="E268" s="1477">
        <v>12</v>
      </c>
      <c r="F268" s="1477">
        <v>28</v>
      </c>
      <c r="G268" s="1477">
        <v>25</v>
      </c>
      <c r="H268" s="1477">
        <v>1</v>
      </c>
      <c r="I268" s="1477">
        <v>2</v>
      </c>
      <c r="J268" s="1477">
        <v>797</v>
      </c>
      <c r="K268" s="1477">
        <v>107</v>
      </c>
      <c r="L268" s="1477">
        <v>18</v>
      </c>
      <c r="M268" s="1477">
        <v>3</v>
      </c>
      <c r="N268" s="1477">
        <v>1</v>
      </c>
      <c r="O268" s="1477">
        <v>16</v>
      </c>
      <c r="P268" s="1477">
        <v>0</v>
      </c>
      <c r="Q268" s="1477">
        <v>0</v>
      </c>
      <c r="R268" s="1477">
        <v>8</v>
      </c>
      <c r="S268" s="1477">
        <v>2</v>
      </c>
      <c r="T268" s="1477">
        <v>1007</v>
      </c>
    </row>
    <row r="269" spans="1:20" ht="16.5" customHeight="1">
      <c r="A269" s="1671" t="s">
        <v>741</v>
      </c>
      <c r="B269" s="1477">
        <v>36</v>
      </c>
      <c r="C269" s="1477">
        <v>15</v>
      </c>
      <c r="D269" s="1477">
        <v>6</v>
      </c>
      <c r="E269" s="1477">
        <v>15</v>
      </c>
      <c r="F269" s="1477">
        <v>2</v>
      </c>
      <c r="G269" s="1477">
        <v>2</v>
      </c>
      <c r="H269" s="1477">
        <v>0</v>
      </c>
      <c r="I269" s="1477">
        <v>0</v>
      </c>
      <c r="J269" s="1477">
        <v>449</v>
      </c>
      <c r="K269" s="1477">
        <v>67</v>
      </c>
      <c r="L269" s="1477">
        <v>11</v>
      </c>
      <c r="M269" s="1477">
        <v>3</v>
      </c>
      <c r="N269" s="1477">
        <v>4</v>
      </c>
      <c r="O269" s="1477">
        <v>14</v>
      </c>
      <c r="P269" s="1477">
        <v>0</v>
      </c>
      <c r="Q269" s="1477">
        <v>0</v>
      </c>
      <c r="R269" s="1477">
        <v>8</v>
      </c>
      <c r="S269" s="1477">
        <v>6</v>
      </c>
      <c r="T269" s="1477">
        <v>600</v>
      </c>
    </row>
    <row r="270" spans="1:20" ht="16.5" customHeight="1">
      <c r="A270" s="1671" t="s">
        <v>740</v>
      </c>
      <c r="B270" s="1477">
        <v>15</v>
      </c>
      <c r="C270" s="1477">
        <v>4</v>
      </c>
      <c r="D270" s="1477">
        <v>1</v>
      </c>
      <c r="E270" s="1477">
        <v>10</v>
      </c>
      <c r="F270" s="1477">
        <v>4</v>
      </c>
      <c r="G270" s="1477">
        <v>4</v>
      </c>
      <c r="H270" s="1477">
        <v>0</v>
      </c>
      <c r="I270" s="1477">
        <v>0</v>
      </c>
      <c r="J270" s="1477">
        <v>401</v>
      </c>
      <c r="K270" s="1477">
        <v>40</v>
      </c>
      <c r="L270" s="1477">
        <v>11</v>
      </c>
      <c r="M270" s="1477">
        <v>2</v>
      </c>
      <c r="N270" s="1477">
        <v>2</v>
      </c>
      <c r="O270" s="1477">
        <v>1</v>
      </c>
      <c r="P270" s="1477">
        <v>3</v>
      </c>
      <c r="Q270" s="1477">
        <v>0</v>
      </c>
      <c r="R270" s="1477">
        <v>7</v>
      </c>
      <c r="S270" s="1477">
        <v>5</v>
      </c>
      <c r="T270" s="1477">
        <v>491</v>
      </c>
    </row>
    <row r="271" spans="1:20" ht="16.5" customHeight="1">
      <c r="A271" s="1671" t="s">
        <v>739</v>
      </c>
      <c r="B271" s="1477">
        <v>19</v>
      </c>
      <c r="C271" s="1477">
        <v>6</v>
      </c>
      <c r="D271" s="1477">
        <v>0</v>
      </c>
      <c r="E271" s="1477">
        <v>13</v>
      </c>
      <c r="F271" s="1477">
        <v>6</v>
      </c>
      <c r="G271" s="1477">
        <v>6</v>
      </c>
      <c r="H271" s="1477">
        <v>0</v>
      </c>
      <c r="I271" s="1477">
        <v>0</v>
      </c>
      <c r="J271" s="1477">
        <v>386</v>
      </c>
      <c r="K271" s="1477">
        <v>66</v>
      </c>
      <c r="L271" s="1477">
        <v>10</v>
      </c>
      <c r="M271" s="1477">
        <v>0</v>
      </c>
      <c r="N271" s="1477">
        <v>4</v>
      </c>
      <c r="O271" s="1477">
        <v>13</v>
      </c>
      <c r="P271" s="1477">
        <v>4</v>
      </c>
      <c r="Q271" s="1477">
        <v>2</v>
      </c>
      <c r="R271" s="1477">
        <v>9</v>
      </c>
      <c r="S271" s="1477">
        <v>3</v>
      </c>
      <c r="T271" s="1477">
        <v>522</v>
      </c>
    </row>
    <row r="272" spans="1:20" ht="16.5" customHeight="1">
      <c r="A272" s="1671" t="s">
        <v>738</v>
      </c>
      <c r="B272" s="1477">
        <v>17</v>
      </c>
      <c r="C272" s="1477">
        <v>5</v>
      </c>
      <c r="D272" s="1477">
        <v>1</v>
      </c>
      <c r="E272" s="1477">
        <v>11</v>
      </c>
      <c r="F272" s="1477">
        <v>6</v>
      </c>
      <c r="G272" s="1477">
        <v>4</v>
      </c>
      <c r="H272" s="1477">
        <v>0</v>
      </c>
      <c r="I272" s="1477">
        <v>2</v>
      </c>
      <c r="J272" s="1477">
        <v>232</v>
      </c>
      <c r="K272" s="1477">
        <v>34</v>
      </c>
      <c r="L272" s="1477">
        <v>11</v>
      </c>
      <c r="M272" s="1477">
        <v>0</v>
      </c>
      <c r="N272" s="1477">
        <v>1</v>
      </c>
      <c r="O272" s="1477">
        <v>1</v>
      </c>
      <c r="P272" s="1477">
        <v>0</v>
      </c>
      <c r="Q272" s="1477">
        <v>1</v>
      </c>
      <c r="R272" s="1477">
        <v>1</v>
      </c>
      <c r="S272" s="1477">
        <v>1</v>
      </c>
      <c r="T272" s="1477">
        <v>305</v>
      </c>
    </row>
    <row r="273" spans="1:20" ht="16.5" customHeight="1">
      <c r="A273" s="1671" t="s">
        <v>737</v>
      </c>
      <c r="B273" s="1477">
        <v>12</v>
      </c>
      <c r="C273" s="1477">
        <v>3</v>
      </c>
      <c r="D273" s="1477">
        <v>1</v>
      </c>
      <c r="E273" s="1477">
        <v>8</v>
      </c>
      <c r="F273" s="1477">
        <v>9</v>
      </c>
      <c r="G273" s="1477">
        <v>8</v>
      </c>
      <c r="H273" s="1477">
        <v>0</v>
      </c>
      <c r="I273" s="1477">
        <v>1</v>
      </c>
      <c r="J273" s="1477">
        <v>273</v>
      </c>
      <c r="K273" s="1477">
        <v>27</v>
      </c>
      <c r="L273" s="1477">
        <v>5</v>
      </c>
      <c r="M273" s="1477">
        <v>1</v>
      </c>
      <c r="N273" s="1477">
        <v>2</v>
      </c>
      <c r="O273" s="1477">
        <v>8</v>
      </c>
      <c r="P273" s="1477">
        <v>0</v>
      </c>
      <c r="Q273" s="1477">
        <v>0</v>
      </c>
      <c r="R273" s="1477">
        <v>7</v>
      </c>
      <c r="S273" s="1477">
        <v>1</v>
      </c>
      <c r="T273" s="1477">
        <v>345</v>
      </c>
    </row>
    <row r="274" spans="1:20" ht="16.5" customHeight="1">
      <c r="A274" s="1671" t="s">
        <v>736</v>
      </c>
      <c r="B274" s="1477">
        <v>36</v>
      </c>
      <c r="C274" s="1477">
        <v>8</v>
      </c>
      <c r="D274" s="1477">
        <v>1</v>
      </c>
      <c r="E274" s="1477">
        <v>27</v>
      </c>
      <c r="F274" s="1477">
        <v>15</v>
      </c>
      <c r="G274" s="1477">
        <v>14</v>
      </c>
      <c r="H274" s="1477">
        <v>1</v>
      </c>
      <c r="I274" s="1477">
        <v>0</v>
      </c>
      <c r="J274" s="1477">
        <v>500</v>
      </c>
      <c r="K274" s="1477">
        <v>63</v>
      </c>
      <c r="L274" s="1477">
        <v>16</v>
      </c>
      <c r="M274" s="1477">
        <v>7</v>
      </c>
      <c r="N274" s="1477">
        <v>2</v>
      </c>
      <c r="O274" s="1477">
        <v>11</v>
      </c>
      <c r="P274" s="1477">
        <v>0</v>
      </c>
      <c r="Q274" s="1477">
        <v>1</v>
      </c>
      <c r="R274" s="1477">
        <v>9</v>
      </c>
      <c r="S274" s="1477">
        <v>4</v>
      </c>
      <c r="T274" s="1477">
        <v>664</v>
      </c>
    </row>
    <row r="275" spans="1:20" ht="16.5" customHeight="1">
      <c r="A275" s="1671" t="s">
        <v>735</v>
      </c>
      <c r="B275" s="1477">
        <v>24</v>
      </c>
      <c r="C275" s="1477">
        <v>11</v>
      </c>
      <c r="D275" s="1477">
        <v>0</v>
      </c>
      <c r="E275" s="1477">
        <v>13</v>
      </c>
      <c r="F275" s="1477">
        <v>4</v>
      </c>
      <c r="G275" s="1477">
        <v>4</v>
      </c>
      <c r="H275" s="1477">
        <v>0</v>
      </c>
      <c r="I275" s="1477">
        <v>0</v>
      </c>
      <c r="J275" s="1477">
        <v>543</v>
      </c>
      <c r="K275" s="1477">
        <v>63</v>
      </c>
      <c r="L275" s="1477">
        <v>13</v>
      </c>
      <c r="M275" s="1477">
        <v>2</v>
      </c>
      <c r="N275" s="1477">
        <v>5</v>
      </c>
      <c r="O275" s="1477">
        <v>25</v>
      </c>
      <c r="P275" s="1477">
        <v>0</v>
      </c>
      <c r="Q275" s="1477">
        <v>2</v>
      </c>
      <c r="R275" s="1477">
        <v>9</v>
      </c>
      <c r="S275" s="1477">
        <v>0</v>
      </c>
      <c r="T275" s="1477">
        <v>690</v>
      </c>
    </row>
    <row r="276" spans="1:20" ht="16.5" customHeight="1">
      <c r="A276" s="1671" t="s">
        <v>734</v>
      </c>
      <c r="B276" s="1477">
        <v>10</v>
      </c>
      <c r="C276" s="1477">
        <v>6</v>
      </c>
      <c r="D276" s="1477">
        <v>0</v>
      </c>
      <c r="E276" s="1477">
        <v>4</v>
      </c>
      <c r="F276" s="1477">
        <v>15</v>
      </c>
      <c r="G276" s="1477">
        <v>14</v>
      </c>
      <c r="H276" s="1477">
        <v>0</v>
      </c>
      <c r="I276" s="1477">
        <v>1</v>
      </c>
      <c r="J276" s="1477">
        <v>575</v>
      </c>
      <c r="K276" s="1477">
        <v>47</v>
      </c>
      <c r="L276" s="1477">
        <v>6</v>
      </c>
      <c r="M276" s="1477">
        <v>1</v>
      </c>
      <c r="N276" s="1477">
        <v>1</v>
      </c>
      <c r="O276" s="1477">
        <v>10</v>
      </c>
      <c r="P276" s="1477">
        <v>1</v>
      </c>
      <c r="Q276" s="1477">
        <v>0</v>
      </c>
      <c r="R276" s="1477">
        <v>11</v>
      </c>
      <c r="S276" s="1477">
        <v>2</v>
      </c>
      <c r="T276" s="1477">
        <v>679</v>
      </c>
    </row>
    <row r="277" spans="1:20" ht="16.5" customHeight="1">
      <c r="A277" s="1671" t="s">
        <v>733</v>
      </c>
      <c r="B277" s="1477">
        <v>50</v>
      </c>
      <c r="C277" s="1477">
        <v>14</v>
      </c>
      <c r="D277" s="1477">
        <v>3</v>
      </c>
      <c r="E277" s="1477">
        <v>33</v>
      </c>
      <c r="F277" s="1477">
        <v>13</v>
      </c>
      <c r="G277" s="1477">
        <v>8</v>
      </c>
      <c r="H277" s="1477">
        <v>4</v>
      </c>
      <c r="I277" s="1477">
        <v>1</v>
      </c>
      <c r="J277" s="1477">
        <v>1057</v>
      </c>
      <c r="K277" s="1477">
        <v>135</v>
      </c>
      <c r="L277" s="1477">
        <v>32</v>
      </c>
      <c r="M277" s="1477">
        <v>1</v>
      </c>
      <c r="N277" s="1477">
        <v>3</v>
      </c>
      <c r="O277" s="1477">
        <v>28</v>
      </c>
      <c r="P277" s="1477">
        <v>1</v>
      </c>
      <c r="Q277" s="1477">
        <v>1</v>
      </c>
      <c r="R277" s="1477">
        <v>15</v>
      </c>
      <c r="S277" s="1477">
        <v>8</v>
      </c>
      <c r="T277" s="1477">
        <v>1344</v>
      </c>
    </row>
    <row r="278" spans="1:20" ht="16.5" customHeight="1">
      <c r="A278" s="1671" t="s">
        <v>732</v>
      </c>
      <c r="B278" s="1477">
        <v>18</v>
      </c>
      <c r="C278" s="1477">
        <v>3</v>
      </c>
      <c r="D278" s="1477">
        <v>2</v>
      </c>
      <c r="E278" s="1477">
        <v>13</v>
      </c>
      <c r="F278" s="1477">
        <v>8</v>
      </c>
      <c r="G278" s="1477">
        <v>8</v>
      </c>
      <c r="H278" s="1477">
        <v>0</v>
      </c>
      <c r="I278" s="1477">
        <v>0</v>
      </c>
      <c r="J278" s="1477">
        <v>580</v>
      </c>
      <c r="K278" s="1477">
        <v>62</v>
      </c>
      <c r="L278" s="1477">
        <v>13</v>
      </c>
      <c r="M278" s="1477">
        <v>3</v>
      </c>
      <c r="N278" s="1477">
        <v>4</v>
      </c>
      <c r="O278" s="1477">
        <v>11</v>
      </c>
      <c r="P278" s="1477">
        <v>2</v>
      </c>
      <c r="Q278" s="1477">
        <v>2</v>
      </c>
      <c r="R278" s="1477">
        <v>6</v>
      </c>
      <c r="S278" s="1477">
        <v>10</v>
      </c>
      <c r="T278" s="1477">
        <v>719</v>
      </c>
    </row>
    <row r="279" spans="1:20" ht="16.5" customHeight="1">
      <c r="A279" s="1671" t="s">
        <v>731</v>
      </c>
      <c r="B279" s="1477">
        <v>11</v>
      </c>
      <c r="C279" s="1477">
        <v>2</v>
      </c>
      <c r="D279" s="1477">
        <v>1</v>
      </c>
      <c r="E279" s="1477">
        <v>8</v>
      </c>
      <c r="F279" s="1477">
        <v>4</v>
      </c>
      <c r="G279" s="1477">
        <v>2</v>
      </c>
      <c r="H279" s="1477">
        <v>2</v>
      </c>
      <c r="I279" s="1477">
        <v>0</v>
      </c>
      <c r="J279" s="1477">
        <v>219</v>
      </c>
      <c r="K279" s="1477">
        <v>43</v>
      </c>
      <c r="L279" s="1477">
        <v>9</v>
      </c>
      <c r="M279" s="1477">
        <v>4</v>
      </c>
      <c r="N279" s="1477">
        <v>1</v>
      </c>
      <c r="O279" s="1477">
        <v>12</v>
      </c>
      <c r="P279" s="1477">
        <v>0</v>
      </c>
      <c r="Q279" s="1477">
        <v>0</v>
      </c>
      <c r="R279" s="1477">
        <v>3</v>
      </c>
      <c r="S279" s="1477">
        <v>2</v>
      </c>
      <c r="T279" s="1477">
        <v>308</v>
      </c>
    </row>
    <row r="280" spans="1:20" ht="16.5" customHeight="1">
      <c r="A280" s="1671" t="s">
        <v>730</v>
      </c>
      <c r="B280" s="1477">
        <v>16</v>
      </c>
      <c r="C280" s="1477">
        <v>4</v>
      </c>
      <c r="D280" s="1477">
        <v>1</v>
      </c>
      <c r="E280" s="1477">
        <v>11</v>
      </c>
      <c r="F280" s="1477">
        <v>6</v>
      </c>
      <c r="G280" s="1477">
        <v>5</v>
      </c>
      <c r="H280" s="1477">
        <v>0</v>
      </c>
      <c r="I280" s="1477">
        <v>1</v>
      </c>
      <c r="J280" s="1477">
        <v>266</v>
      </c>
      <c r="K280" s="1477">
        <v>29</v>
      </c>
      <c r="L280" s="1477">
        <v>7</v>
      </c>
      <c r="M280" s="1477">
        <v>0</v>
      </c>
      <c r="N280" s="1477">
        <v>1</v>
      </c>
      <c r="O280" s="1477">
        <v>7</v>
      </c>
      <c r="P280" s="1477">
        <v>0</v>
      </c>
      <c r="Q280" s="1477">
        <v>5</v>
      </c>
      <c r="R280" s="1477">
        <v>6</v>
      </c>
      <c r="S280" s="1477">
        <v>4</v>
      </c>
      <c r="T280" s="1477">
        <v>347</v>
      </c>
    </row>
    <row r="281" spans="1:20" ht="16.5" customHeight="1">
      <c r="A281" s="1671" t="s">
        <v>729</v>
      </c>
      <c r="B281" s="1477">
        <v>129</v>
      </c>
      <c r="C281" s="1477">
        <v>24</v>
      </c>
      <c r="D281" s="1477">
        <v>10</v>
      </c>
      <c r="E281" s="1477">
        <v>95</v>
      </c>
      <c r="F281" s="1477">
        <v>57</v>
      </c>
      <c r="G281" s="1477">
        <v>40</v>
      </c>
      <c r="H281" s="1477">
        <v>11</v>
      </c>
      <c r="I281" s="1477">
        <v>6</v>
      </c>
      <c r="J281" s="1477">
        <v>2051</v>
      </c>
      <c r="K281" s="1477">
        <v>268</v>
      </c>
      <c r="L281" s="1477">
        <v>42</v>
      </c>
      <c r="M281" s="1477">
        <v>13</v>
      </c>
      <c r="N281" s="1477">
        <v>11</v>
      </c>
      <c r="O281" s="1477">
        <v>65</v>
      </c>
      <c r="P281" s="1477">
        <v>5</v>
      </c>
      <c r="Q281" s="1477">
        <v>1</v>
      </c>
      <c r="R281" s="1477">
        <v>17</v>
      </c>
      <c r="S281" s="1477">
        <v>13</v>
      </c>
      <c r="T281" s="1477">
        <v>2672</v>
      </c>
    </row>
    <row r="282" spans="1:20" ht="16.5" customHeight="1">
      <c r="A282" s="1671" t="s">
        <v>728</v>
      </c>
      <c r="B282" s="1477">
        <v>60</v>
      </c>
      <c r="C282" s="1477">
        <v>9</v>
      </c>
      <c r="D282" s="1477">
        <v>4</v>
      </c>
      <c r="E282" s="1477">
        <v>47</v>
      </c>
      <c r="F282" s="1477">
        <v>9</v>
      </c>
      <c r="G282" s="1477">
        <v>8</v>
      </c>
      <c r="H282" s="1477">
        <v>1</v>
      </c>
      <c r="I282" s="1477">
        <v>0</v>
      </c>
      <c r="J282" s="1477">
        <v>957</v>
      </c>
      <c r="K282" s="1477">
        <v>92</v>
      </c>
      <c r="L282" s="1477">
        <v>26</v>
      </c>
      <c r="M282" s="1477">
        <v>1</v>
      </c>
      <c r="N282" s="1477">
        <v>6</v>
      </c>
      <c r="O282" s="1477">
        <v>28</v>
      </c>
      <c r="P282" s="1477">
        <v>2</v>
      </c>
      <c r="Q282" s="1477">
        <v>3</v>
      </c>
      <c r="R282" s="1477">
        <v>13</v>
      </c>
      <c r="S282" s="1477">
        <v>46</v>
      </c>
      <c r="T282" s="1477">
        <v>1243</v>
      </c>
    </row>
    <row r="283" spans="1:20" ht="16.5" customHeight="1">
      <c r="A283" s="1671" t="s">
        <v>727</v>
      </c>
      <c r="B283" s="1477">
        <v>9</v>
      </c>
      <c r="C283" s="1477">
        <v>7</v>
      </c>
      <c r="D283" s="1477">
        <v>0</v>
      </c>
      <c r="E283" s="1477">
        <v>2</v>
      </c>
      <c r="F283" s="1477">
        <v>10</v>
      </c>
      <c r="G283" s="1477">
        <v>8</v>
      </c>
      <c r="H283" s="1477">
        <v>1</v>
      </c>
      <c r="I283" s="1477">
        <v>1</v>
      </c>
      <c r="J283" s="1477">
        <v>346</v>
      </c>
      <c r="K283" s="1477">
        <v>52</v>
      </c>
      <c r="L283" s="1477">
        <v>6</v>
      </c>
      <c r="M283" s="1477">
        <v>1</v>
      </c>
      <c r="N283" s="1477">
        <v>2</v>
      </c>
      <c r="O283" s="1477">
        <v>5</v>
      </c>
      <c r="P283" s="1477">
        <v>0</v>
      </c>
      <c r="Q283" s="1477">
        <v>0</v>
      </c>
      <c r="R283" s="1477">
        <v>4</v>
      </c>
      <c r="S283" s="1477">
        <v>5</v>
      </c>
      <c r="T283" s="1477">
        <v>440</v>
      </c>
    </row>
    <row r="284" spans="1:20" ht="16.5" customHeight="1">
      <c r="A284" s="1671" t="s">
        <v>726</v>
      </c>
      <c r="B284" s="1477">
        <v>8</v>
      </c>
      <c r="C284" s="1477">
        <v>0</v>
      </c>
      <c r="D284" s="1477">
        <v>1</v>
      </c>
      <c r="E284" s="1477">
        <v>7</v>
      </c>
      <c r="F284" s="1477">
        <v>2</v>
      </c>
      <c r="G284" s="1477">
        <v>1</v>
      </c>
      <c r="H284" s="1477">
        <v>0</v>
      </c>
      <c r="I284" s="1477">
        <v>1</v>
      </c>
      <c r="J284" s="1477">
        <v>324</v>
      </c>
      <c r="K284" s="1477">
        <v>38</v>
      </c>
      <c r="L284" s="1477">
        <v>3</v>
      </c>
      <c r="M284" s="1477">
        <v>2</v>
      </c>
      <c r="N284" s="1477">
        <v>5</v>
      </c>
      <c r="O284" s="1477">
        <v>8</v>
      </c>
      <c r="P284" s="1477">
        <v>0</v>
      </c>
      <c r="Q284" s="1477">
        <v>0</v>
      </c>
      <c r="R284" s="1477">
        <v>2</v>
      </c>
      <c r="S284" s="1477">
        <v>2</v>
      </c>
      <c r="T284" s="1477">
        <v>394</v>
      </c>
    </row>
    <row r="285" spans="1:20" ht="16.5" customHeight="1">
      <c r="A285" s="1671" t="s">
        <v>725</v>
      </c>
      <c r="B285" s="1477">
        <v>20</v>
      </c>
      <c r="C285" s="1477">
        <v>9</v>
      </c>
      <c r="D285" s="1477">
        <v>7</v>
      </c>
      <c r="E285" s="1477">
        <v>4</v>
      </c>
      <c r="F285" s="1477">
        <v>6</v>
      </c>
      <c r="G285" s="1477">
        <v>5</v>
      </c>
      <c r="H285" s="1477">
        <v>0</v>
      </c>
      <c r="I285" s="1477">
        <v>1</v>
      </c>
      <c r="J285" s="1477">
        <v>194</v>
      </c>
      <c r="K285" s="1477">
        <v>27</v>
      </c>
      <c r="L285" s="1477">
        <v>5</v>
      </c>
      <c r="M285" s="1477">
        <v>1</v>
      </c>
      <c r="N285" s="1477">
        <v>1</v>
      </c>
      <c r="O285" s="1477">
        <v>2</v>
      </c>
      <c r="P285" s="1477">
        <v>0</v>
      </c>
      <c r="Q285" s="1477">
        <v>0</v>
      </c>
      <c r="R285" s="1477">
        <v>1</v>
      </c>
      <c r="S285" s="1477">
        <v>0</v>
      </c>
      <c r="T285" s="1477">
        <v>257</v>
      </c>
    </row>
    <row r="286" spans="1:20" ht="16.5" customHeight="1">
      <c r="A286" s="1671" t="s">
        <v>724</v>
      </c>
      <c r="B286" s="1477">
        <v>20</v>
      </c>
      <c r="C286" s="1477">
        <v>9</v>
      </c>
      <c r="D286" s="1477">
        <v>1</v>
      </c>
      <c r="E286" s="1477">
        <v>10</v>
      </c>
      <c r="F286" s="1477">
        <v>3</v>
      </c>
      <c r="G286" s="1477">
        <v>3</v>
      </c>
      <c r="H286" s="1477">
        <v>0</v>
      </c>
      <c r="I286" s="1477">
        <v>0</v>
      </c>
      <c r="J286" s="1477">
        <v>250</v>
      </c>
      <c r="K286" s="1477">
        <v>30</v>
      </c>
      <c r="L286" s="1477">
        <v>7</v>
      </c>
      <c r="M286" s="1477">
        <v>1</v>
      </c>
      <c r="N286" s="1477">
        <v>2</v>
      </c>
      <c r="O286" s="1477">
        <v>4</v>
      </c>
      <c r="P286" s="1477">
        <v>1</v>
      </c>
      <c r="Q286" s="1477">
        <v>0</v>
      </c>
      <c r="R286" s="1477">
        <v>2</v>
      </c>
      <c r="S286" s="1477">
        <v>3</v>
      </c>
      <c r="T286" s="1477">
        <v>323</v>
      </c>
    </row>
    <row r="287" spans="1:20" ht="16.5" customHeight="1">
      <c r="A287" s="1671" t="s">
        <v>723</v>
      </c>
      <c r="B287" s="1477">
        <v>19</v>
      </c>
      <c r="C287" s="1477">
        <v>8</v>
      </c>
      <c r="D287" s="1477">
        <v>1</v>
      </c>
      <c r="E287" s="1477">
        <v>10</v>
      </c>
      <c r="F287" s="1477">
        <v>1</v>
      </c>
      <c r="G287" s="1477">
        <v>1</v>
      </c>
      <c r="H287" s="1477">
        <v>0</v>
      </c>
      <c r="I287" s="1477">
        <v>0</v>
      </c>
      <c r="J287" s="1477">
        <v>281</v>
      </c>
      <c r="K287" s="1477">
        <v>34</v>
      </c>
      <c r="L287" s="1477">
        <v>9</v>
      </c>
      <c r="M287" s="1477">
        <v>1</v>
      </c>
      <c r="N287" s="1477">
        <v>2</v>
      </c>
      <c r="O287" s="1477">
        <v>5</v>
      </c>
      <c r="P287" s="1477">
        <v>1</v>
      </c>
      <c r="Q287" s="1477">
        <v>0</v>
      </c>
      <c r="R287" s="1477">
        <v>4</v>
      </c>
      <c r="S287" s="1477">
        <v>0</v>
      </c>
      <c r="T287" s="1477">
        <v>357</v>
      </c>
    </row>
    <row r="288" spans="1:20" ht="16.5" customHeight="1">
      <c r="A288" s="1671" t="s">
        <v>722</v>
      </c>
      <c r="B288" s="1477">
        <v>28</v>
      </c>
      <c r="C288" s="1477">
        <v>13</v>
      </c>
      <c r="D288" s="1477">
        <v>0</v>
      </c>
      <c r="E288" s="1477">
        <v>15</v>
      </c>
      <c r="F288" s="1477">
        <v>36</v>
      </c>
      <c r="G288" s="1477">
        <v>35</v>
      </c>
      <c r="H288" s="1477">
        <v>1</v>
      </c>
      <c r="I288" s="1477">
        <v>0</v>
      </c>
      <c r="J288" s="1477">
        <v>605</v>
      </c>
      <c r="K288" s="1477">
        <v>65</v>
      </c>
      <c r="L288" s="1477">
        <v>13</v>
      </c>
      <c r="M288" s="1477">
        <v>3</v>
      </c>
      <c r="N288" s="1477">
        <v>5</v>
      </c>
      <c r="O288" s="1477">
        <v>24</v>
      </c>
      <c r="P288" s="1477">
        <v>0</v>
      </c>
      <c r="Q288" s="1477">
        <v>0</v>
      </c>
      <c r="R288" s="1477">
        <v>19</v>
      </c>
      <c r="S288" s="1477">
        <v>1</v>
      </c>
      <c r="T288" s="1477">
        <v>799</v>
      </c>
    </row>
    <row r="289" spans="1:20" ht="16.5" customHeight="1">
      <c r="A289" s="1671" t="s">
        <v>721</v>
      </c>
      <c r="B289" s="1477">
        <v>27</v>
      </c>
      <c r="C289" s="1477">
        <v>10</v>
      </c>
      <c r="D289" s="1477">
        <v>6</v>
      </c>
      <c r="E289" s="1477">
        <v>11</v>
      </c>
      <c r="F289" s="1477">
        <v>14</v>
      </c>
      <c r="G289" s="1477">
        <v>13</v>
      </c>
      <c r="H289" s="1477">
        <v>1</v>
      </c>
      <c r="I289" s="1477">
        <v>0</v>
      </c>
      <c r="J289" s="1477">
        <v>652</v>
      </c>
      <c r="K289" s="1477">
        <v>78</v>
      </c>
      <c r="L289" s="1477">
        <v>16</v>
      </c>
      <c r="M289" s="1477">
        <v>2</v>
      </c>
      <c r="N289" s="1477">
        <v>7</v>
      </c>
      <c r="O289" s="1477">
        <v>31</v>
      </c>
      <c r="P289" s="1477">
        <v>0</v>
      </c>
      <c r="Q289" s="1477">
        <v>1</v>
      </c>
      <c r="R289" s="1477">
        <v>5</v>
      </c>
      <c r="S289" s="1477">
        <v>1</v>
      </c>
      <c r="T289" s="1477">
        <v>834</v>
      </c>
    </row>
    <row r="290" spans="1:20" ht="16.5" customHeight="1">
      <c r="A290" s="1671" t="s">
        <v>720</v>
      </c>
      <c r="B290" s="1477">
        <v>17</v>
      </c>
      <c r="C290" s="1477">
        <v>2</v>
      </c>
      <c r="D290" s="1477">
        <v>0</v>
      </c>
      <c r="E290" s="1477">
        <v>15</v>
      </c>
      <c r="F290" s="1477">
        <v>4</v>
      </c>
      <c r="G290" s="1477">
        <v>4</v>
      </c>
      <c r="H290" s="1477">
        <v>0</v>
      </c>
      <c r="I290" s="1477">
        <v>0</v>
      </c>
      <c r="J290" s="1477">
        <v>547</v>
      </c>
      <c r="K290" s="1477">
        <v>46</v>
      </c>
      <c r="L290" s="1477">
        <v>11</v>
      </c>
      <c r="M290" s="1477">
        <v>3</v>
      </c>
      <c r="N290" s="1477">
        <v>6</v>
      </c>
      <c r="O290" s="1477">
        <v>21</v>
      </c>
      <c r="P290" s="1477">
        <v>1</v>
      </c>
      <c r="Q290" s="1477">
        <v>0</v>
      </c>
      <c r="R290" s="1477">
        <v>7</v>
      </c>
      <c r="S290" s="1477">
        <v>1</v>
      </c>
      <c r="T290" s="1477">
        <v>664</v>
      </c>
    </row>
    <row r="291" spans="1:20" ht="16.5" customHeight="1">
      <c r="A291" s="1671" t="s">
        <v>719</v>
      </c>
      <c r="B291" s="1477">
        <v>14</v>
      </c>
      <c r="C291" s="1477">
        <v>7</v>
      </c>
      <c r="D291" s="1477">
        <v>2</v>
      </c>
      <c r="E291" s="1477">
        <v>5</v>
      </c>
      <c r="F291" s="1477">
        <v>4</v>
      </c>
      <c r="G291" s="1477">
        <v>3</v>
      </c>
      <c r="H291" s="1477">
        <v>1</v>
      </c>
      <c r="I291" s="1477">
        <v>0</v>
      </c>
      <c r="J291" s="1477">
        <v>445</v>
      </c>
      <c r="K291" s="1477">
        <v>39</v>
      </c>
      <c r="L291" s="1477">
        <v>7</v>
      </c>
      <c r="M291" s="1477">
        <v>1</v>
      </c>
      <c r="N291" s="1477">
        <v>0</v>
      </c>
      <c r="O291" s="1477">
        <v>15</v>
      </c>
      <c r="P291" s="1477">
        <v>0</v>
      </c>
      <c r="Q291" s="1477">
        <v>0</v>
      </c>
      <c r="R291" s="1477">
        <v>9</v>
      </c>
      <c r="S291" s="1477">
        <v>2</v>
      </c>
      <c r="T291" s="1477">
        <v>536</v>
      </c>
    </row>
    <row r="292" spans="1:20" ht="16.5" customHeight="1">
      <c r="A292" s="1671" t="s">
        <v>718</v>
      </c>
      <c r="B292" s="1477">
        <v>35</v>
      </c>
      <c r="C292" s="1477">
        <v>8</v>
      </c>
      <c r="D292" s="1477">
        <v>4</v>
      </c>
      <c r="E292" s="1477">
        <v>23</v>
      </c>
      <c r="F292" s="1477">
        <v>9</v>
      </c>
      <c r="G292" s="1477">
        <v>7</v>
      </c>
      <c r="H292" s="1477">
        <v>0</v>
      </c>
      <c r="I292" s="1477">
        <v>2</v>
      </c>
      <c r="J292" s="1477">
        <v>555</v>
      </c>
      <c r="K292" s="1477">
        <v>71</v>
      </c>
      <c r="L292" s="1477">
        <v>13</v>
      </c>
      <c r="M292" s="1477">
        <v>4</v>
      </c>
      <c r="N292" s="1477">
        <v>2</v>
      </c>
      <c r="O292" s="1477">
        <v>16</v>
      </c>
      <c r="P292" s="1477">
        <v>2</v>
      </c>
      <c r="Q292" s="1477">
        <v>1</v>
      </c>
      <c r="R292" s="1477">
        <v>10</v>
      </c>
      <c r="S292" s="1477">
        <v>0</v>
      </c>
      <c r="T292" s="1477">
        <v>718</v>
      </c>
    </row>
    <row r="293" spans="1:20" ht="16.5" customHeight="1">
      <c r="A293" s="1671" t="s">
        <v>717</v>
      </c>
      <c r="B293" s="1477">
        <v>20</v>
      </c>
      <c r="C293" s="1477">
        <v>4</v>
      </c>
      <c r="D293" s="1477">
        <v>1</v>
      </c>
      <c r="E293" s="1477">
        <v>15</v>
      </c>
      <c r="F293" s="1477">
        <v>11</v>
      </c>
      <c r="G293" s="1477">
        <v>10</v>
      </c>
      <c r="H293" s="1477">
        <v>1</v>
      </c>
      <c r="I293" s="1477">
        <v>0</v>
      </c>
      <c r="J293" s="1477">
        <v>335</v>
      </c>
      <c r="K293" s="1477">
        <v>41</v>
      </c>
      <c r="L293" s="1477">
        <v>8</v>
      </c>
      <c r="M293" s="1477">
        <v>0</v>
      </c>
      <c r="N293" s="1477">
        <v>2</v>
      </c>
      <c r="O293" s="1477">
        <v>13</v>
      </c>
      <c r="P293" s="1477">
        <v>0</v>
      </c>
      <c r="Q293" s="1477">
        <v>0</v>
      </c>
      <c r="R293" s="1477">
        <v>3</v>
      </c>
      <c r="S293" s="1477">
        <v>2</v>
      </c>
      <c r="T293" s="1477">
        <v>435</v>
      </c>
    </row>
    <row r="294" spans="1:20" ht="16.5" customHeight="1">
      <c r="A294" s="1671" t="s">
        <v>716</v>
      </c>
      <c r="B294" s="1477">
        <v>98</v>
      </c>
      <c r="C294" s="1477">
        <v>27</v>
      </c>
      <c r="D294" s="1477">
        <v>11</v>
      </c>
      <c r="E294" s="1477">
        <v>60</v>
      </c>
      <c r="F294" s="1477">
        <v>34</v>
      </c>
      <c r="G294" s="1477">
        <v>26</v>
      </c>
      <c r="H294" s="1477">
        <v>4</v>
      </c>
      <c r="I294" s="1477">
        <v>4</v>
      </c>
      <c r="J294" s="1477">
        <v>1309</v>
      </c>
      <c r="K294" s="1477">
        <v>179</v>
      </c>
      <c r="L294" s="1477">
        <v>45</v>
      </c>
      <c r="M294" s="1477">
        <v>6</v>
      </c>
      <c r="N294" s="1477">
        <v>13</v>
      </c>
      <c r="O294" s="1477">
        <v>63</v>
      </c>
      <c r="P294" s="1477">
        <v>1</v>
      </c>
      <c r="Q294" s="1477">
        <v>2</v>
      </c>
      <c r="R294" s="1477">
        <v>14</v>
      </c>
      <c r="S294" s="1477">
        <v>11</v>
      </c>
      <c r="T294" s="1477">
        <v>1775</v>
      </c>
    </row>
    <row r="295" spans="1:20" ht="16.5" customHeight="1">
      <c r="A295" s="1671" t="s">
        <v>715</v>
      </c>
      <c r="B295" s="1477">
        <v>28</v>
      </c>
      <c r="C295" s="1477">
        <v>5</v>
      </c>
      <c r="D295" s="1477">
        <v>6</v>
      </c>
      <c r="E295" s="1477">
        <v>17</v>
      </c>
      <c r="F295" s="1477">
        <v>11</v>
      </c>
      <c r="G295" s="1477">
        <v>7</v>
      </c>
      <c r="H295" s="1477">
        <v>2</v>
      </c>
      <c r="I295" s="1477">
        <v>2</v>
      </c>
      <c r="J295" s="1477">
        <v>468</v>
      </c>
      <c r="K295" s="1477">
        <v>75</v>
      </c>
      <c r="L295" s="1477">
        <v>18</v>
      </c>
      <c r="M295" s="1477">
        <v>0</v>
      </c>
      <c r="N295" s="1477">
        <v>6</v>
      </c>
      <c r="O295" s="1477">
        <v>15</v>
      </c>
      <c r="P295" s="1477">
        <v>0</v>
      </c>
      <c r="Q295" s="1477">
        <v>2</v>
      </c>
      <c r="R295" s="1477">
        <v>6</v>
      </c>
      <c r="S295" s="1477">
        <v>7</v>
      </c>
      <c r="T295" s="1477">
        <v>636</v>
      </c>
    </row>
    <row r="296" spans="1:20" ht="16.5" customHeight="1">
      <c r="A296" s="1671" t="s">
        <v>714</v>
      </c>
      <c r="B296" s="1477">
        <v>39</v>
      </c>
      <c r="C296" s="1477">
        <v>13</v>
      </c>
      <c r="D296" s="1477">
        <v>1</v>
      </c>
      <c r="E296" s="1477">
        <v>25</v>
      </c>
      <c r="F296" s="1477">
        <v>23</v>
      </c>
      <c r="G296" s="1477">
        <v>23</v>
      </c>
      <c r="H296" s="1477">
        <v>0</v>
      </c>
      <c r="I296" s="1477">
        <v>0</v>
      </c>
      <c r="J296" s="1477">
        <v>816</v>
      </c>
      <c r="K296" s="1477">
        <v>107</v>
      </c>
      <c r="L296" s="1477">
        <v>14</v>
      </c>
      <c r="M296" s="1477">
        <v>0</v>
      </c>
      <c r="N296" s="1477">
        <v>14</v>
      </c>
      <c r="O296" s="1477">
        <v>55</v>
      </c>
      <c r="P296" s="1477">
        <v>0</v>
      </c>
      <c r="Q296" s="1477">
        <v>0</v>
      </c>
      <c r="R296" s="1477">
        <v>19</v>
      </c>
      <c r="S296" s="1477">
        <v>6</v>
      </c>
      <c r="T296" s="1477">
        <v>1093</v>
      </c>
    </row>
    <row r="297" spans="1:20" ht="16.5" customHeight="1">
      <c r="A297" s="1671" t="s">
        <v>713</v>
      </c>
      <c r="B297" s="1477">
        <v>46</v>
      </c>
      <c r="C297" s="1477">
        <v>7</v>
      </c>
      <c r="D297" s="1477">
        <v>6</v>
      </c>
      <c r="E297" s="1477">
        <v>33</v>
      </c>
      <c r="F297" s="1477">
        <v>11</v>
      </c>
      <c r="G297" s="1477">
        <v>10</v>
      </c>
      <c r="H297" s="1477">
        <v>1</v>
      </c>
      <c r="I297" s="1477">
        <v>0</v>
      </c>
      <c r="J297" s="1477">
        <v>556</v>
      </c>
      <c r="K297" s="1477">
        <v>44</v>
      </c>
      <c r="L297" s="1477">
        <v>11</v>
      </c>
      <c r="M297" s="1477">
        <v>3</v>
      </c>
      <c r="N297" s="1477">
        <v>6</v>
      </c>
      <c r="O297" s="1477">
        <v>32</v>
      </c>
      <c r="P297" s="1477">
        <v>0</v>
      </c>
      <c r="Q297" s="1477">
        <v>1</v>
      </c>
      <c r="R297" s="1477">
        <v>19</v>
      </c>
      <c r="S297" s="1477">
        <v>4</v>
      </c>
      <c r="T297" s="1477">
        <v>733</v>
      </c>
    </row>
    <row r="298" spans="1:20" ht="16.5" customHeight="1">
      <c r="A298" s="1671" t="s">
        <v>712</v>
      </c>
      <c r="B298" s="1477">
        <v>29</v>
      </c>
      <c r="C298" s="1477">
        <v>12</v>
      </c>
      <c r="D298" s="1477">
        <v>3</v>
      </c>
      <c r="E298" s="1477">
        <v>14</v>
      </c>
      <c r="F298" s="1477">
        <v>6</v>
      </c>
      <c r="G298" s="1477">
        <v>5</v>
      </c>
      <c r="H298" s="1477">
        <v>0</v>
      </c>
      <c r="I298" s="1477">
        <v>1</v>
      </c>
      <c r="J298" s="1477">
        <v>551</v>
      </c>
      <c r="K298" s="1477">
        <v>60</v>
      </c>
      <c r="L298" s="1477">
        <v>8</v>
      </c>
      <c r="M298" s="1477">
        <v>1</v>
      </c>
      <c r="N298" s="1477">
        <v>3</v>
      </c>
      <c r="O298" s="1477">
        <v>19</v>
      </c>
      <c r="P298" s="1477">
        <v>0</v>
      </c>
      <c r="Q298" s="1477">
        <v>0</v>
      </c>
      <c r="R298" s="1477">
        <v>16</v>
      </c>
      <c r="S298" s="1477">
        <v>4</v>
      </c>
      <c r="T298" s="1477">
        <v>697</v>
      </c>
    </row>
    <row r="299" spans="1:20" ht="16.5" customHeight="1">
      <c r="A299" s="1671" t="s">
        <v>711</v>
      </c>
      <c r="B299" s="1477">
        <v>47</v>
      </c>
      <c r="C299" s="1477">
        <v>8</v>
      </c>
      <c r="D299" s="1477">
        <v>3</v>
      </c>
      <c r="E299" s="1477">
        <v>36</v>
      </c>
      <c r="F299" s="1477">
        <v>9</v>
      </c>
      <c r="G299" s="1477">
        <v>7</v>
      </c>
      <c r="H299" s="1477">
        <v>1</v>
      </c>
      <c r="I299" s="1477">
        <v>1</v>
      </c>
      <c r="J299" s="1477">
        <v>519</v>
      </c>
      <c r="K299" s="1477">
        <v>71</v>
      </c>
      <c r="L299" s="1477">
        <v>21</v>
      </c>
      <c r="M299" s="1477">
        <v>1</v>
      </c>
      <c r="N299" s="1477">
        <v>6</v>
      </c>
      <c r="O299" s="1477">
        <v>36</v>
      </c>
      <c r="P299" s="1477">
        <v>0</v>
      </c>
      <c r="Q299" s="1477">
        <v>0</v>
      </c>
      <c r="R299" s="1477">
        <v>15</v>
      </c>
      <c r="S299" s="1477">
        <v>11</v>
      </c>
      <c r="T299" s="1477">
        <v>736</v>
      </c>
    </row>
    <row r="300" spans="1:20" ht="16.5" customHeight="1">
      <c r="A300" s="1671" t="s">
        <v>710</v>
      </c>
      <c r="B300" s="1477">
        <v>51</v>
      </c>
      <c r="C300" s="1477">
        <v>11</v>
      </c>
      <c r="D300" s="1477">
        <v>5</v>
      </c>
      <c r="E300" s="1477">
        <v>35</v>
      </c>
      <c r="F300" s="1477">
        <v>16</v>
      </c>
      <c r="G300" s="1477">
        <v>16</v>
      </c>
      <c r="H300" s="1477">
        <v>0</v>
      </c>
      <c r="I300" s="1477">
        <v>0</v>
      </c>
      <c r="J300" s="1477">
        <v>1084</v>
      </c>
      <c r="K300" s="1477">
        <v>96</v>
      </c>
      <c r="L300" s="1477">
        <v>24</v>
      </c>
      <c r="M300" s="1477">
        <v>1</v>
      </c>
      <c r="N300" s="1477">
        <v>6</v>
      </c>
      <c r="O300" s="1477">
        <v>45</v>
      </c>
      <c r="P300" s="1477">
        <v>1</v>
      </c>
      <c r="Q300" s="1477">
        <v>0</v>
      </c>
      <c r="R300" s="1477">
        <v>27</v>
      </c>
      <c r="S300" s="1477">
        <v>11</v>
      </c>
      <c r="T300" s="1477">
        <v>1362</v>
      </c>
    </row>
    <row r="301" spans="1:20" ht="16.5" customHeight="1">
      <c r="A301" s="1671" t="s">
        <v>709</v>
      </c>
      <c r="B301" s="1477">
        <v>35</v>
      </c>
      <c r="C301" s="1477">
        <v>7</v>
      </c>
      <c r="D301" s="1477">
        <v>2</v>
      </c>
      <c r="E301" s="1477">
        <v>26</v>
      </c>
      <c r="F301" s="1477">
        <v>23</v>
      </c>
      <c r="G301" s="1477">
        <v>20</v>
      </c>
      <c r="H301" s="1477">
        <v>0</v>
      </c>
      <c r="I301" s="1477">
        <v>3</v>
      </c>
      <c r="J301" s="1477">
        <v>761</v>
      </c>
      <c r="K301" s="1477">
        <v>55</v>
      </c>
      <c r="L301" s="1477">
        <v>9</v>
      </c>
      <c r="M301" s="1477">
        <v>1</v>
      </c>
      <c r="N301" s="1477">
        <v>2</v>
      </c>
      <c r="O301" s="1477">
        <v>9</v>
      </c>
      <c r="P301" s="1477">
        <v>0</v>
      </c>
      <c r="Q301" s="1477">
        <v>0</v>
      </c>
      <c r="R301" s="1477">
        <v>5</v>
      </c>
      <c r="S301" s="1477">
        <v>6</v>
      </c>
      <c r="T301" s="1477">
        <v>906</v>
      </c>
    </row>
    <row r="302" spans="1:20" ht="16.5" customHeight="1">
      <c r="A302" s="1671" t="s">
        <v>708</v>
      </c>
      <c r="B302" s="1477">
        <v>29</v>
      </c>
      <c r="C302" s="1477">
        <v>14</v>
      </c>
      <c r="D302" s="1477">
        <v>4</v>
      </c>
      <c r="E302" s="1477">
        <v>11</v>
      </c>
      <c r="F302" s="1477">
        <v>21</v>
      </c>
      <c r="G302" s="1477">
        <v>17</v>
      </c>
      <c r="H302" s="1477">
        <v>2</v>
      </c>
      <c r="I302" s="1477">
        <v>2</v>
      </c>
      <c r="J302" s="1477">
        <v>790</v>
      </c>
      <c r="K302" s="1477">
        <v>146</v>
      </c>
      <c r="L302" s="1477">
        <v>19</v>
      </c>
      <c r="M302" s="1477">
        <v>4</v>
      </c>
      <c r="N302" s="1477">
        <v>4</v>
      </c>
      <c r="O302" s="1477">
        <v>67</v>
      </c>
      <c r="P302" s="1477">
        <v>0</v>
      </c>
      <c r="Q302" s="1477">
        <v>0</v>
      </c>
      <c r="R302" s="1477">
        <v>39</v>
      </c>
      <c r="S302" s="1477">
        <v>4</v>
      </c>
      <c r="T302" s="1477">
        <v>1123</v>
      </c>
    </row>
    <row r="303" spans="1:20" ht="16.5" customHeight="1">
      <c r="A303" s="1671" t="s">
        <v>707</v>
      </c>
      <c r="B303" s="1477">
        <v>17</v>
      </c>
      <c r="C303" s="1477">
        <v>4</v>
      </c>
      <c r="D303" s="1477">
        <v>1</v>
      </c>
      <c r="E303" s="1477">
        <v>12</v>
      </c>
      <c r="F303" s="1477">
        <v>7</v>
      </c>
      <c r="G303" s="1477">
        <v>6</v>
      </c>
      <c r="H303" s="1477">
        <v>0</v>
      </c>
      <c r="I303" s="1477">
        <v>1</v>
      </c>
      <c r="J303" s="1477">
        <v>229</v>
      </c>
      <c r="K303" s="1477">
        <v>37</v>
      </c>
      <c r="L303" s="1477">
        <v>10</v>
      </c>
      <c r="M303" s="1477">
        <v>1</v>
      </c>
      <c r="N303" s="1477">
        <v>2</v>
      </c>
      <c r="O303" s="1477">
        <v>2</v>
      </c>
      <c r="P303" s="1477">
        <v>0</v>
      </c>
      <c r="Q303" s="1477">
        <v>0</v>
      </c>
      <c r="R303" s="1477">
        <v>2</v>
      </c>
      <c r="S303" s="1477">
        <v>1</v>
      </c>
      <c r="T303" s="1477">
        <v>308</v>
      </c>
    </row>
    <row r="304" spans="1:20" ht="16.5" customHeight="1">
      <c r="A304" s="1671" t="s">
        <v>706</v>
      </c>
      <c r="B304" s="1477">
        <v>2</v>
      </c>
      <c r="C304" s="1477">
        <v>0</v>
      </c>
      <c r="D304" s="1477">
        <v>1</v>
      </c>
      <c r="E304" s="1477">
        <v>1</v>
      </c>
      <c r="F304" s="1477">
        <v>3</v>
      </c>
      <c r="G304" s="1477">
        <v>3</v>
      </c>
      <c r="H304" s="1477">
        <v>0</v>
      </c>
      <c r="I304" s="1477">
        <v>0</v>
      </c>
      <c r="J304" s="1477">
        <v>214</v>
      </c>
      <c r="K304" s="1477">
        <v>15</v>
      </c>
      <c r="L304" s="1477">
        <v>4</v>
      </c>
      <c r="M304" s="1477">
        <v>0</v>
      </c>
      <c r="N304" s="1477">
        <v>3</v>
      </c>
      <c r="O304" s="1477">
        <v>2</v>
      </c>
      <c r="P304" s="1477">
        <v>0</v>
      </c>
      <c r="Q304" s="1477">
        <v>0</v>
      </c>
      <c r="R304" s="1477">
        <v>4</v>
      </c>
      <c r="S304" s="1477">
        <v>0</v>
      </c>
      <c r="T304" s="1477">
        <v>247</v>
      </c>
    </row>
    <row r="305" spans="1:20" ht="16.5" customHeight="1">
      <c r="A305" s="1671" t="s">
        <v>705</v>
      </c>
      <c r="B305" s="1477">
        <v>11</v>
      </c>
      <c r="C305" s="1477">
        <v>2</v>
      </c>
      <c r="D305" s="1477">
        <v>0</v>
      </c>
      <c r="E305" s="1477">
        <v>9</v>
      </c>
      <c r="F305" s="1477">
        <v>4</v>
      </c>
      <c r="G305" s="1477">
        <v>0</v>
      </c>
      <c r="H305" s="1477">
        <v>3</v>
      </c>
      <c r="I305" s="1477">
        <v>1</v>
      </c>
      <c r="J305" s="1477">
        <v>154</v>
      </c>
      <c r="K305" s="1477">
        <v>19</v>
      </c>
      <c r="L305" s="1477">
        <v>3</v>
      </c>
      <c r="M305" s="1477">
        <v>1</v>
      </c>
      <c r="N305" s="1477">
        <v>0</v>
      </c>
      <c r="O305" s="1477">
        <v>2</v>
      </c>
      <c r="P305" s="1477">
        <v>1</v>
      </c>
      <c r="Q305" s="1477">
        <v>0</v>
      </c>
      <c r="R305" s="1477">
        <v>4</v>
      </c>
      <c r="S305" s="1477">
        <v>1</v>
      </c>
      <c r="T305" s="1477">
        <v>200</v>
      </c>
    </row>
    <row r="306" spans="1:20" ht="16.5" customHeight="1">
      <c r="A306" s="1671" t="s">
        <v>704</v>
      </c>
      <c r="B306" s="1477">
        <v>43</v>
      </c>
      <c r="C306" s="1477">
        <v>14</v>
      </c>
      <c r="D306" s="1477">
        <v>2</v>
      </c>
      <c r="E306" s="1477">
        <v>27</v>
      </c>
      <c r="F306" s="1477">
        <v>14</v>
      </c>
      <c r="G306" s="1477">
        <v>12</v>
      </c>
      <c r="H306" s="1477">
        <v>1</v>
      </c>
      <c r="I306" s="1477">
        <v>1</v>
      </c>
      <c r="J306" s="1477">
        <v>530</v>
      </c>
      <c r="K306" s="1477">
        <v>86</v>
      </c>
      <c r="L306" s="1477">
        <v>18</v>
      </c>
      <c r="M306" s="1477">
        <v>1</v>
      </c>
      <c r="N306" s="1477">
        <v>1</v>
      </c>
      <c r="O306" s="1477">
        <v>12</v>
      </c>
      <c r="P306" s="1477">
        <v>0</v>
      </c>
      <c r="Q306" s="1477">
        <v>1</v>
      </c>
      <c r="R306" s="1477">
        <v>4</v>
      </c>
      <c r="S306" s="1477">
        <v>4</v>
      </c>
      <c r="T306" s="1477">
        <v>714</v>
      </c>
    </row>
    <row r="307" spans="1:20" ht="16.5" customHeight="1">
      <c r="A307" s="1671" t="s">
        <v>703</v>
      </c>
      <c r="B307" s="1477">
        <v>3</v>
      </c>
      <c r="C307" s="1477">
        <v>2</v>
      </c>
      <c r="D307" s="1477">
        <v>1</v>
      </c>
      <c r="E307" s="1477">
        <v>0</v>
      </c>
      <c r="F307" s="1477">
        <v>1</v>
      </c>
      <c r="G307" s="1477">
        <v>1</v>
      </c>
      <c r="H307" s="1477">
        <v>0</v>
      </c>
      <c r="I307" s="1477">
        <v>0</v>
      </c>
      <c r="J307" s="1477">
        <v>208</v>
      </c>
      <c r="K307" s="1477">
        <v>26</v>
      </c>
      <c r="L307" s="1477">
        <v>1</v>
      </c>
      <c r="M307" s="1477">
        <v>0</v>
      </c>
      <c r="N307" s="1477">
        <v>0</v>
      </c>
      <c r="O307" s="1477">
        <v>2</v>
      </c>
      <c r="P307" s="1477">
        <v>0</v>
      </c>
      <c r="Q307" s="1477">
        <v>0</v>
      </c>
      <c r="R307" s="1477">
        <v>1</v>
      </c>
      <c r="S307" s="1477">
        <v>3</v>
      </c>
      <c r="T307" s="1477">
        <v>245</v>
      </c>
    </row>
    <row r="308" spans="1:20" ht="16.5" customHeight="1">
      <c r="A308" s="1671" t="s">
        <v>702</v>
      </c>
      <c r="B308" s="1477">
        <v>13</v>
      </c>
      <c r="C308" s="1477">
        <v>6</v>
      </c>
      <c r="D308" s="1477">
        <v>1</v>
      </c>
      <c r="E308" s="1477">
        <v>6</v>
      </c>
      <c r="F308" s="1477">
        <v>5</v>
      </c>
      <c r="G308" s="1477">
        <v>3</v>
      </c>
      <c r="H308" s="1477">
        <v>1</v>
      </c>
      <c r="I308" s="1477">
        <v>1</v>
      </c>
      <c r="J308" s="1477">
        <v>87</v>
      </c>
      <c r="K308" s="1477">
        <v>19</v>
      </c>
      <c r="L308" s="1477">
        <v>3</v>
      </c>
      <c r="M308" s="1477">
        <v>2</v>
      </c>
      <c r="N308" s="1477">
        <v>1</v>
      </c>
      <c r="O308" s="1477">
        <v>4</v>
      </c>
      <c r="P308" s="1477">
        <v>0</v>
      </c>
      <c r="Q308" s="1477">
        <v>0</v>
      </c>
      <c r="R308" s="1477">
        <v>0</v>
      </c>
      <c r="S308" s="1477">
        <v>0</v>
      </c>
      <c r="T308" s="1477">
        <v>134</v>
      </c>
    </row>
    <row r="309" spans="1:20" ht="16.5" customHeight="1">
      <c r="A309" s="1671" t="s">
        <v>790</v>
      </c>
      <c r="B309" s="1477">
        <v>15</v>
      </c>
      <c r="C309" s="1477">
        <v>2</v>
      </c>
      <c r="D309" s="1477">
        <v>2</v>
      </c>
      <c r="E309" s="1477">
        <v>11</v>
      </c>
      <c r="F309" s="1477">
        <v>4</v>
      </c>
      <c r="G309" s="1477">
        <v>4</v>
      </c>
      <c r="H309" s="1477">
        <v>0</v>
      </c>
      <c r="I309" s="1477">
        <v>0</v>
      </c>
      <c r="J309" s="1477">
        <v>340</v>
      </c>
      <c r="K309" s="1477">
        <v>49</v>
      </c>
      <c r="L309" s="1477">
        <v>8</v>
      </c>
      <c r="M309" s="1477">
        <v>2</v>
      </c>
      <c r="N309" s="1477">
        <v>1</v>
      </c>
      <c r="O309" s="1477">
        <v>13</v>
      </c>
      <c r="P309" s="1477">
        <v>0</v>
      </c>
      <c r="Q309" s="1477">
        <v>0</v>
      </c>
      <c r="R309" s="1477">
        <v>8</v>
      </c>
      <c r="S309" s="1477">
        <v>8</v>
      </c>
      <c r="T309" s="1477">
        <v>448</v>
      </c>
    </row>
    <row r="310" spans="1:20" ht="16.5" customHeight="1">
      <c r="A310" s="1671" t="s">
        <v>781</v>
      </c>
      <c r="B310" s="1477">
        <v>1</v>
      </c>
      <c r="C310" s="1477">
        <v>0</v>
      </c>
      <c r="D310" s="1477">
        <v>1</v>
      </c>
      <c r="E310" s="1477">
        <v>0</v>
      </c>
      <c r="F310" s="1477">
        <v>0</v>
      </c>
      <c r="G310" s="1477">
        <v>0</v>
      </c>
      <c r="H310" s="1477">
        <v>0</v>
      </c>
      <c r="I310" s="1477">
        <v>0</v>
      </c>
      <c r="J310" s="1477">
        <v>125</v>
      </c>
      <c r="K310" s="1477">
        <v>25</v>
      </c>
      <c r="L310" s="1477">
        <v>3</v>
      </c>
      <c r="M310" s="1477">
        <v>0</v>
      </c>
      <c r="N310" s="1477">
        <v>0</v>
      </c>
      <c r="O310" s="1477">
        <v>1</v>
      </c>
      <c r="P310" s="1477">
        <v>0</v>
      </c>
      <c r="Q310" s="1477">
        <v>0</v>
      </c>
      <c r="R310" s="1477">
        <v>2</v>
      </c>
      <c r="S310" s="1477">
        <v>1</v>
      </c>
      <c r="T310" s="1477">
        <v>158</v>
      </c>
    </row>
    <row r="311" spans="1:20" ht="16.5" customHeight="1">
      <c r="A311" s="1671" t="s">
        <v>699</v>
      </c>
      <c r="B311" s="1477">
        <v>10</v>
      </c>
      <c r="C311" s="1477">
        <v>5</v>
      </c>
      <c r="D311" s="1477">
        <v>2</v>
      </c>
      <c r="E311" s="1477">
        <v>3</v>
      </c>
      <c r="F311" s="1477">
        <v>0</v>
      </c>
      <c r="G311" s="1477">
        <v>0</v>
      </c>
      <c r="H311" s="1477">
        <v>0</v>
      </c>
      <c r="I311" s="1477">
        <v>0</v>
      </c>
      <c r="J311" s="1477">
        <v>177</v>
      </c>
      <c r="K311" s="1477">
        <v>22</v>
      </c>
      <c r="L311" s="1477">
        <v>3</v>
      </c>
      <c r="M311" s="1477">
        <v>1</v>
      </c>
      <c r="N311" s="1477">
        <v>0</v>
      </c>
      <c r="O311" s="1477">
        <v>2</v>
      </c>
      <c r="P311" s="1477">
        <v>0</v>
      </c>
      <c r="Q311" s="1477">
        <v>2</v>
      </c>
      <c r="R311" s="1477">
        <v>0</v>
      </c>
      <c r="S311" s="1477">
        <v>3</v>
      </c>
      <c r="T311" s="1477">
        <v>220</v>
      </c>
    </row>
    <row r="312" spans="1:20" ht="16.5" customHeight="1">
      <c r="A312" s="1671" t="s">
        <v>698</v>
      </c>
      <c r="B312" s="1477">
        <v>39</v>
      </c>
      <c r="C312" s="1477">
        <v>4</v>
      </c>
      <c r="D312" s="1477">
        <v>5</v>
      </c>
      <c r="E312" s="1477">
        <v>30</v>
      </c>
      <c r="F312" s="1477">
        <v>34</v>
      </c>
      <c r="G312" s="1477">
        <v>27</v>
      </c>
      <c r="H312" s="1477">
        <v>7</v>
      </c>
      <c r="I312" s="1477">
        <v>0</v>
      </c>
      <c r="J312" s="1477">
        <v>684</v>
      </c>
      <c r="K312" s="1477">
        <v>84</v>
      </c>
      <c r="L312" s="1477">
        <v>11</v>
      </c>
      <c r="M312" s="1477">
        <v>5</v>
      </c>
      <c r="N312" s="1477">
        <v>9</v>
      </c>
      <c r="O312" s="1477">
        <v>8</v>
      </c>
      <c r="P312" s="1477">
        <v>1</v>
      </c>
      <c r="Q312" s="1477">
        <v>2</v>
      </c>
      <c r="R312" s="1477">
        <v>2</v>
      </c>
      <c r="S312" s="1477">
        <v>2</v>
      </c>
      <c r="T312" s="1477">
        <v>881</v>
      </c>
    </row>
    <row r="313" spans="1:20" ht="16.5" customHeight="1">
      <c r="A313" s="1671" t="s">
        <v>697</v>
      </c>
      <c r="B313" s="1477">
        <v>15</v>
      </c>
      <c r="C313" s="1477">
        <v>6</v>
      </c>
      <c r="D313" s="1477">
        <v>2</v>
      </c>
      <c r="E313" s="1477">
        <v>7</v>
      </c>
      <c r="F313" s="1477">
        <v>8</v>
      </c>
      <c r="G313" s="1477">
        <v>7</v>
      </c>
      <c r="H313" s="1477">
        <v>0</v>
      </c>
      <c r="I313" s="1477">
        <v>1</v>
      </c>
      <c r="J313" s="1477">
        <v>243</v>
      </c>
      <c r="K313" s="1477">
        <v>34</v>
      </c>
      <c r="L313" s="1477">
        <v>3</v>
      </c>
      <c r="M313" s="1477">
        <v>3</v>
      </c>
      <c r="N313" s="1477">
        <v>0</v>
      </c>
      <c r="O313" s="1477">
        <v>5</v>
      </c>
      <c r="P313" s="1477">
        <v>2</v>
      </c>
      <c r="Q313" s="1477">
        <v>0</v>
      </c>
      <c r="R313" s="1477">
        <v>2</v>
      </c>
      <c r="S313" s="1477">
        <v>0</v>
      </c>
      <c r="T313" s="1477">
        <v>315</v>
      </c>
    </row>
    <row r="314" spans="1:20" ht="16.5" customHeight="1">
      <c r="A314" s="1671" t="s">
        <v>696</v>
      </c>
      <c r="B314" s="1477">
        <v>0</v>
      </c>
      <c r="C314" s="1477">
        <v>0</v>
      </c>
      <c r="D314" s="1477">
        <v>0</v>
      </c>
      <c r="E314" s="1477">
        <v>0</v>
      </c>
      <c r="F314" s="1477">
        <v>0</v>
      </c>
      <c r="G314" s="1477">
        <v>0</v>
      </c>
      <c r="H314" s="1477">
        <v>0</v>
      </c>
      <c r="I314" s="1477">
        <v>0</v>
      </c>
      <c r="J314" s="1477">
        <v>14</v>
      </c>
      <c r="K314" s="1477">
        <v>21</v>
      </c>
      <c r="L314" s="1477">
        <v>6</v>
      </c>
      <c r="M314" s="1477">
        <v>0</v>
      </c>
      <c r="N314" s="1477">
        <v>0</v>
      </c>
      <c r="O314" s="1477">
        <v>1</v>
      </c>
      <c r="P314" s="1477">
        <v>0</v>
      </c>
      <c r="Q314" s="1477">
        <v>0</v>
      </c>
      <c r="R314" s="1477">
        <v>0</v>
      </c>
      <c r="S314" s="1477">
        <v>0</v>
      </c>
      <c r="T314" s="1477">
        <v>42</v>
      </c>
    </row>
    <row r="315" spans="1:20" ht="16.5" customHeight="1">
      <c r="A315" s="1671" t="s">
        <v>695</v>
      </c>
      <c r="B315" s="1477">
        <v>22</v>
      </c>
      <c r="C315" s="1477">
        <v>6</v>
      </c>
      <c r="D315" s="1477">
        <v>0</v>
      </c>
      <c r="E315" s="1477">
        <v>16</v>
      </c>
      <c r="F315" s="1477">
        <v>2</v>
      </c>
      <c r="G315" s="1477">
        <v>1</v>
      </c>
      <c r="H315" s="1477">
        <v>0</v>
      </c>
      <c r="I315" s="1477">
        <v>1</v>
      </c>
      <c r="J315" s="1477">
        <v>356</v>
      </c>
      <c r="K315" s="1477">
        <v>74</v>
      </c>
      <c r="L315" s="1477">
        <v>19</v>
      </c>
      <c r="M315" s="1477">
        <v>2</v>
      </c>
      <c r="N315" s="1477">
        <v>3</v>
      </c>
      <c r="O315" s="1477">
        <v>9</v>
      </c>
      <c r="P315" s="1477">
        <v>0</v>
      </c>
      <c r="Q315" s="1477">
        <v>0</v>
      </c>
      <c r="R315" s="1477">
        <v>2</v>
      </c>
      <c r="S315" s="1477">
        <v>2</v>
      </c>
      <c r="T315" s="1477">
        <v>491</v>
      </c>
    </row>
    <row r="316" spans="1:20" ht="16.5" customHeight="1">
      <c r="A316" s="1671" t="s">
        <v>694</v>
      </c>
      <c r="B316" s="1477">
        <v>18</v>
      </c>
      <c r="C316" s="1477">
        <v>3</v>
      </c>
      <c r="D316" s="1477">
        <v>4</v>
      </c>
      <c r="E316" s="1477">
        <v>11</v>
      </c>
      <c r="F316" s="1477">
        <v>17</v>
      </c>
      <c r="G316" s="1477">
        <v>15</v>
      </c>
      <c r="H316" s="1477">
        <v>2</v>
      </c>
      <c r="I316" s="1477">
        <v>0</v>
      </c>
      <c r="J316" s="1477">
        <v>503</v>
      </c>
      <c r="K316" s="1477">
        <v>53</v>
      </c>
      <c r="L316" s="1477">
        <v>10</v>
      </c>
      <c r="M316" s="1477">
        <v>3</v>
      </c>
      <c r="N316" s="1477">
        <v>1</v>
      </c>
      <c r="O316" s="1477">
        <v>5</v>
      </c>
      <c r="P316" s="1477">
        <v>1</v>
      </c>
      <c r="Q316" s="1477">
        <v>0</v>
      </c>
      <c r="R316" s="1477">
        <v>5</v>
      </c>
      <c r="S316" s="1477">
        <v>2</v>
      </c>
      <c r="T316" s="1477">
        <v>618</v>
      </c>
    </row>
    <row r="317" spans="1:20" ht="16.5" customHeight="1">
      <c r="A317" s="1671" t="s">
        <v>804</v>
      </c>
      <c r="B317" s="1477">
        <v>20</v>
      </c>
      <c r="C317" s="1477">
        <v>8</v>
      </c>
      <c r="D317" s="1477">
        <v>2</v>
      </c>
      <c r="E317" s="1477">
        <v>10</v>
      </c>
      <c r="F317" s="1477">
        <v>1</v>
      </c>
      <c r="G317" s="1477">
        <v>1</v>
      </c>
      <c r="H317" s="1477">
        <v>0</v>
      </c>
      <c r="I317" s="1477">
        <v>0</v>
      </c>
      <c r="J317" s="1477">
        <v>249</v>
      </c>
      <c r="K317" s="1477">
        <v>42</v>
      </c>
      <c r="L317" s="1477">
        <v>4</v>
      </c>
      <c r="M317" s="1477">
        <v>0</v>
      </c>
      <c r="N317" s="1477">
        <v>3</v>
      </c>
      <c r="O317" s="1477">
        <v>6</v>
      </c>
      <c r="P317" s="1477">
        <v>0</v>
      </c>
      <c r="Q317" s="1477">
        <v>0</v>
      </c>
      <c r="R317" s="1477">
        <v>2</v>
      </c>
      <c r="S317" s="1477">
        <v>4</v>
      </c>
      <c r="T317" s="1477">
        <v>331</v>
      </c>
    </row>
    <row r="318" spans="1:20" ht="16.5" customHeight="1">
      <c r="A318" s="1671" t="s">
        <v>692</v>
      </c>
      <c r="B318" s="1477">
        <v>12</v>
      </c>
      <c r="C318" s="1477">
        <v>4</v>
      </c>
      <c r="D318" s="1477">
        <v>2</v>
      </c>
      <c r="E318" s="1477">
        <v>6</v>
      </c>
      <c r="F318" s="1477">
        <v>7</v>
      </c>
      <c r="G318" s="1477">
        <v>5</v>
      </c>
      <c r="H318" s="1477">
        <v>1</v>
      </c>
      <c r="I318" s="1477">
        <v>1</v>
      </c>
      <c r="J318" s="1477">
        <v>360</v>
      </c>
      <c r="K318" s="1477">
        <v>66</v>
      </c>
      <c r="L318" s="1477">
        <v>11</v>
      </c>
      <c r="M318" s="1477">
        <v>4</v>
      </c>
      <c r="N318" s="1477">
        <v>4</v>
      </c>
      <c r="O318" s="1477">
        <v>10</v>
      </c>
      <c r="P318" s="1477">
        <v>0</v>
      </c>
      <c r="Q318" s="1477">
        <v>0</v>
      </c>
      <c r="R318" s="1477">
        <v>4</v>
      </c>
      <c r="S318" s="1477">
        <v>0</v>
      </c>
      <c r="T318" s="1477">
        <v>478</v>
      </c>
    </row>
    <row r="319" spans="1:20" ht="16.5" customHeight="1">
      <c r="A319" s="1671" t="s">
        <v>691</v>
      </c>
      <c r="B319" s="1477">
        <v>43</v>
      </c>
      <c r="C319" s="1477">
        <v>19</v>
      </c>
      <c r="D319" s="1477">
        <v>4</v>
      </c>
      <c r="E319" s="1477">
        <v>20</v>
      </c>
      <c r="F319" s="1477">
        <v>15</v>
      </c>
      <c r="G319" s="1477">
        <v>12</v>
      </c>
      <c r="H319" s="1477">
        <v>2</v>
      </c>
      <c r="I319" s="1477">
        <v>1</v>
      </c>
      <c r="J319" s="1477">
        <v>426</v>
      </c>
      <c r="K319" s="1477">
        <v>67</v>
      </c>
      <c r="L319" s="1477">
        <v>9</v>
      </c>
      <c r="M319" s="1477">
        <v>1</v>
      </c>
      <c r="N319" s="1477">
        <v>2</v>
      </c>
      <c r="O319" s="1477">
        <v>8</v>
      </c>
      <c r="P319" s="1477">
        <v>0</v>
      </c>
      <c r="Q319" s="1477">
        <v>0</v>
      </c>
      <c r="R319" s="1477">
        <v>1</v>
      </c>
      <c r="S319" s="1477">
        <v>11</v>
      </c>
      <c r="T319" s="1477">
        <v>583</v>
      </c>
    </row>
    <row r="320" spans="1:20" ht="16.5" customHeight="1">
      <c r="A320" s="1671" t="s">
        <v>690</v>
      </c>
      <c r="B320" s="1477">
        <v>34</v>
      </c>
      <c r="C320" s="1477">
        <v>9</v>
      </c>
      <c r="D320" s="1477">
        <v>4</v>
      </c>
      <c r="E320" s="1477">
        <v>21</v>
      </c>
      <c r="F320" s="1477">
        <v>9</v>
      </c>
      <c r="G320" s="1477">
        <v>9</v>
      </c>
      <c r="H320" s="1477">
        <v>0</v>
      </c>
      <c r="I320" s="1477">
        <v>0</v>
      </c>
      <c r="J320" s="1477">
        <v>458</v>
      </c>
      <c r="K320" s="1477">
        <v>85</v>
      </c>
      <c r="L320" s="1477">
        <v>16</v>
      </c>
      <c r="M320" s="1477">
        <v>1</v>
      </c>
      <c r="N320" s="1477">
        <v>6</v>
      </c>
      <c r="O320" s="1477">
        <v>14</v>
      </c>
      <c r="P320" s="1477">
        <v>2</v>
      </c>
      <c r="Q320" s="1477">
        <v>0</v>
      </c>
      <c r="R320" s="1477">
        <v>4</v>
      </c>
      <c r="S320" s="1477">
        <v>4</v>
      </c>
      <c r="T320" s="1477">
        <v>633</v>
      </c>
    </row>
    <row r="321" spans="1:20" ht="16.5" customHeight="1">
      <c r="A321" s="1670" t="s">
        <v>689</v>
      </c>
      <c r="B321" s="1477">
        <v>20</v>
      </c>
      <c r="C321" s="1477">
        <v>2</v>
      </c>
      <c r="D321" s="1477">
        <v>0</v>
      </c>
      <c r="E321" s="1477">
        <v>18</v>
      </c>
      <c r="F321" s="1477">
        <v>3</v>
      </c>
      <c r="G321" s="1477">
        <v>3</v>
      </c>
      <c r="H321" s="1477">
        <v>0</v>
      </c>
      <c r="I321" s="1477">
        <v>0</v>
      </c>
      <c r="J321" s="1477">
        <v>337</v>
      </c>
      <c r="K321" s="1477">
        <v>75</v>
      </c>
      <c r="L321" s="1477">
        <v>16</v>
      </c>
      <c r="M321" s="1477">
        <v>5</v>
      </c>
      <c r="N321" s="1477">
        <v>1</v>
      </c>
      <c r="O321" s="1477">
        <v>6</v>
      </c>
      <c r="P321" s="1477">
        <v>0</v>
      </c>
      <c r="Q321" s="1477">
        <v>0</v>
      </c>
      <c r="R321" s="1477">
        <v>3</v>
      </c>
      <c r="S321" s="1477">
        <v>0</v>
      </c>
      <c r="T321" s="1477">
        <v>466</v>
      </c>
    </row>
    <row r="322" spans="1:20" ht="16.5" customHeight="1">
      <c r="A322" s="1529" t="s">
        <v>16</v>
      </c>
      <c r="B322" s="1477">
        <v>2074</v>
      </c>
      <c r="C322" s="1477">
        <v>607</v>
      </c>
      <c r="D322" s="1477">
        <v>199</v>
      </c>
      <c r="E322" s="1477">
        <v>1268</v>
      </c>
      <c r="F322" s="1477">
        <v>847</v>
      </c>
      <c r="G322" s="1477">
        <v>698</v>
      </c>
      <c r="H322" s="1477">
        <v>81</v>
      </c>
      <c r="I322" s="1477">
        <v>68</v>
      </c>
      <c r="J322" s="1477">
        <v>39023</v>
      </c>
      <c r="K322" s="1477">
        <v>4959</v>
      </c>
      <c r="L322" s="1477">
        <v>966</v>
      </c>
      <c r="M322" s="1477">
        <v>157</v>
      </c>
      <c r="N322" s="1477">
        <v>234</v>
      </c>
      <c r="O322" s="1477">
        <v>1224</v>
      </c>
      <c r="P322" s="1477">
        <v>49</v>
      </c>
      <c r="Q322" s="1477">
        <v>47</v>
      </c>
      <c r="R322" s="1477">
        <v>675</v>
      </c>
      <c r="S322" s="1477">
        <v>403</v>
      </c>
      <c r="T322" s="1477">
        <v>50658</v>
      </c>
    </row>
    <row r="323" spans="1:20">
      <c r="A323" s="1664"/>
    </row>
    <row r="324" spans="1:20" ht="15" customHeight="1">
      <c r="A324" s="1665" t="s">
        <v>451</v>
      </c>
      <c r="B324" s="1665"/>
      <c r="C324" s="1665"/>
      <c r="D324" s="1665"/>
      <c r="E324" s="1665"/>
      <c r="F324" s="1665"/>
      <c r="G324" s="1665"/>
      <c r="H324" s="1666"/>
      <c r="I324" s="1665"/>
      <c r="J324" s="1665"/>
      <c r="K324" s="1667" t="s">
        <v>452</v>
      </c>
      <c r="L324" s="1666"/>
      <c r="M324" s="1666"/>
      <c r="N324" s="1665"/>
      <c r="O324" s="1665"/>
      <c r="P324" s="1665"/>
      <c r="Q324" s="1665"/>
      <c r="R324" s="1665"/>
      <c r="S324" s="1665"/>
      <c r="T324" s="1665"/>
    </row>
    <row r="325" spans="1:20" ht="15" customHeight="1">
      <c r="A325" s="1667" t="s">
        <v>531</v>
      </c>
      <c r="B325" s="1665"/>
      <c r="C325" s="1665"/>
      <c r="D325" s="1665"/>
      <c r="E325" s="1665"/>
      <c r="F325" s="1665"/>
      <c r="G325" s="1665"/>
      <c r="H325" s="1666"/>
      <c r="I325" s="1665"/>
      <c r="J325" s="1665"/>
      <c r="K325" s="1667" t="s">
        <v>453</v>
      </c>
      <c r="L325" s="1666"/>
      <c r="M325" s="1666"/>
      <c r="N325" s="1665"/>
      <c r="O325" s="1665"/>
      <c r="P325" s="1665"/>
      <c r="Q325" s="1665"/>
      <c r="R325" s="1665"/>
      <c r="S325" s="1665"/>
      <c r="T325" s="1665"/>
    </row>
    <row r="326" spans="1:20" ht="15" customHeight="1">
      <c r="A326" s="1667" t="s">
        <v>454</v>
      </c>
      <c r="B326" s="1665"/>
      <c r="C326" s="1665"/>
      <c r="D326" s="1665"/>
      <c r="E326" s="1665"/>
      <c r="F326" s="1665"/>
      <c r="G326" s="1665"/>
      <c r="H326" s="1666"/>
      <c r="I326" s="1665"/>
      <c r="J326" s="1665"/>
      <c r="K326" s="1667" t="s">
        <v>455</v>
      </c>
      <c r="L326" s="1666"/>
      <c r="M326" s="1666"/>
      <c r="N326" s="1665"/>
      <c r="O326" s="1665"/>
      <c r="P326" s="1665"/>
      <c r="Q326" s="1665"/>
      <c r="R326" s="1665"/>
      <c r="S326" s="1665"/>
      <c r="T326" s="1665"/>
    </row>
    <row r="327" spans="1:20" ht="15" customHeight="1">
      <c r="A327" s="1667" t="s">
        <v>456</v>
      </c>
      <c r="B327" s="1665"/>
      <c r="C327" s="1665"/>
      <c r="D327" s="1665"/>
      <c r="E327" s="1665"/>
      <c r="F327" s="1665"/>
      <c r="G327" s="1665"/>
      <c r="H327" s="1666"/>
      <c r="I327" s="1665"/>
      <c r="J327" s="1665"/>
      <c r="K327" s="1667" t="s">
        <v>457</v>
      </c>
      <c r="L327" s="1666"/>
      <c r="M327" s="1666"/>
      <c r="N327" s="1665"/>
      <c r="O327" s="1665"/>
      <c r="P327" s="1665"/>
      <c r="Q327" s="1665"/>
      <c r="R327" s="1665"/>
      <c r="S327" s="1665"/>
      <c r="T327" s="1665"/>
    </row>
    <row r="328" spans="1:20" ht="15" customHeight="1">
      <c r="A328" s="1665" t="s">
        <v>458</v>
      </c>
      <c r="B328" s="1665"/>
      <c r="C328" s="1665"/>
      <c r="D328" s="1665"/>
      <c r="E328" s="1665"/>
      <c r="F328" s="1665"/>
      <c r="G328" s="1665"/>
      <c r="H328" s="1666"/>
      <c r="I328" s="1665"/>
      <c r="J328" s="1665"/>
      <c r="K328" s="1667" t="s">
        <v>459</v>
      </c>
      <c r="L328" s="1666"/>
      <c r="M328" s="1666"/>
      <c r="N328" s="1665"/>
      <c r="O328" s="1665"/>
      <c r="P328" s="1665"/>
      <c r="Q328" s="1665"/>
      <c r="R328" s="1665"/>
      <c r="S328" s="1665"/>
      <c r="T328" s="1665"/>
    </row>
    <row r="329" spans="1:20" ht="15" customHeight="1">
      <c r="A329" s="1667" t="s">
        <v>460</v>
      </c>
      <c r="B329" s="1665"/>
      <c r="C329" s="1665"/>
      <c r="D329" s="1665"/>
      <c r="E329" s="1665"/>
      <c r="F329" s="1665"/>
      <c r="G329" s="1665"/>
      <c r="H329" s="1666"/>
      <c r="I329" s="1665"/>
      <c r="J329" s="1665"/>
      <c r="K329" s="1667" t="s">
        <v>461</v>
      </c>
      <c r="L329" s="1666"/>
      <c r="M329" s="1666"/>
      <c r="N329" s="1665"/>
      <c r="O329" s="1665"/>
      <c r="P329" s="1665"/>
      <c r="Q329" s="1665"/>
      <c r="R329" s="1665"/>
      <c r="S329" s="1665"/>
      <c r="T329" s="1665"/>
    </row>
    <row r="330" spans="1:20" ht="15" customHeight="1">
      <c r="A330" s="1667" t="s">
        <v>893</v>
      </c>
      <c r="B330" s="1665"/>
      <c r="C330" s="1665"/>
      <c r="D330" s="1665"/>
      <c r="E330" s="1665"/>
      <c r="F330" s="1665"/>
      <c r="G330" s="1665"/>
      <c r="H330" s="1666"/>
      <c r="I330" s="1665"/>
      <c r="J330" s="1665"/>
      <c r="K330" s="1667" t="s">
        <v>463</v>
      </c>
      <c r="L330" s="1666"/>
      <c r="M330" s="1666"/>
      <c r="N330" s="1665"/>
      <c r="O330" s="1665"/>
      <c r="P330" s="1665"/>
      <c r="Q330" s="1665"/>
      <c r="R330" s="1665"/>
      <c r="S330" s="1665"/>
      <c r="T330" s="1665"/>
    </row>
    <row r="331" spans="1:20" ht="15" customHeight="1">
      <c r="A331" s="1668" t="s">
        <v>860</v>
      </c>
      <c r="B331" s="1665"/>
      <c r="C331" s="1665"/>
      <c r="D331" s="1665"/>
      <c r="E331" s="1665"/>
      <c r="F331" s="1665"/>
      <c r="G331" s="1665"/>
      <c r="H331" s="1666"/>
      <c r="I331" s="1665"/>
      <c r="J331" s="1665"/>
      <c r="K331" s="1667" t="s">
        <v>465</v>
      </c>
      <c r="L331" s="1666"/>
      <c r="M331" s="1666"/>
      <c r="N331" s="1665"/>
      <c r="O331" s="1665"/>
      <c r="P331" s="1665"/>
      <c r="Q331" s="1665"/>
      <c r="R331" s="1665"/>
      <c r="S331" s="1665"/>
      <c r="T331" s="1665"/>
    </row>
    <row r="332" spans="1:20">
      <c r="A332" s="1664"/>
    </row>
    <row r="333" spans="1:20" s="1684" customFormat="1" ht="18" customHeight="1">
      <c r="A333" s="1705" t="s">
        <v>167</v>
      </c>
      <c r="B333" s="1703"/>
      <c r="C333" s="1703"/>
      <c r="D333" s="1703"/>
      <c r="E333" s="1703"/>
      <c r="F333" s="1703"/>
      <c r="G333" s="1703"/>
      <c r="H333" s="1703"/>
      <c r="I333" s="1703"/>
      <c r="J333" s="1703"/>
      <c r="K333" s="1703"/>
      <c r="L333" s="1703"/>
      <c r="M333" s="1703"/>
      <c r="N333" s="1703"/>
      <c r="O333" s="1703"/>
      <c r="P333" s="1703"/>
      <c r="Q333" s="1703"/>
      <c r="R333" s="1703"/>
      <c r="S333" s="1703"/>
      <c r="T333" s="1703"/>
    </row>
    <row r="334" spans="1:20" s="1702" customFormat="1" ht="18" customHeight="1">
      <c r="A334" s="1704" t="s">
        <v>900</v>
      </c>
      <c r="B334" s="1703"/>
      <c r="C334" s="1703"/>
      <c r="D334" s="1703"/>
      <c r="E334" s="1703"/>
      <c r="F334" s="1703"/>
      <c r="G334" s="1703"/>
      <c r="H334" s="1703"/>
      <c r="I334" s="1703"/>
      <c r="J334" s="1703"/>
      <c r="K334" s="1703"/>
      <c r="L334" s="1703"/>
      <c r="M334" s="1703"/>
      <c r="N334" s="1703"/>
      <c r="O334" s="1703"/>
      <c r="P334" s="1703"/>
      <c r="Q334" s="1703"/>
      <c r="R334" s="1703"/>
      <c r="S334" s="1703"/>
      <c r="T334" s="1703"/>
    </row>
    <row r="335" spans="1:20" ht="11.25" customHeight="1">
      <c r="A335" s="1701"/>
      <c r="B335" s="1700"/>
      <c r="C335" s="1700"/>
      <c r="D335" s="1700"/>
      <c r="E335" s="1700"/>
      <c r="F335" s="1700"/>
      <c r="G335" s="1700"/>
      <c r="H335" s="1700"/>
      <c r="I335" s="1700"/>
      <c r="J335" s="1700"/>
      <c r="K335" s="1700"/>
      <c r="L335" s="1700"/>
      <c r="M335" s="1700"/>
      <c r="N335" s="1700"/>
      <c r="O335" s="1700"/>
      <c r="P335" s="1700"/>
      <c r="Q335" s="1700"/>
      <c r="R335" s="1700"/>
      <c r="S335" s="1700"/>
      <c r="T335" s="1700"/>
    </row>
    <row r="336" spans="1:20" s="1526" customFormat="1" ht="16.5" customHeight="1">
      <c r="A336" s="1681"/>
      <c r="B336" s="1680" t="s">
        <v>47</v>
      </c>
      <c r="C336" s="1679"/>
      <c r="D336" s="1679"/>
      <c r="E336" s="1678"/>
      <c r="F336" s="1680" t="s">
        <v>48</v>
      </c>
      <c r="G336" s="1679"/>
      <c r="H336" s="1679"/>
      <c r="I336" s="1678"/>
      <c r="J336" s="1677" t="s">
        <v>52</v>
      </c>
      <c r="K336" s="1677" t="s">
        <v>53</v>
      </c>
      <c r="L336" s="1677" t="s">
        <v>55</v>
      </c>
      <c r="M336" s="1677" t="s">
        <v>57</v>
      </c>
      <c r="N336" s="1677" t="s">
        <v>58</v>
      </c>
      <c r="O336" s="1677" t="s">
        <v>59</v>
      </c>
      <c r="P336" s="1677" t="s">
        <v>60</v>
      </c>
      <c r="Q336" s="1677" t="s">
        <v>62</v>
      </c>
      <c r="R336" s="1677" t="s">
        <v>894</v>
      </c>
      <c r="S336" s="1677" t="s">
        <v>20</v>
      </c>
      <c r="T336" s="1677" t="s">
        <v>163</v>
      </c>
    </row>
    <row r="337" spans="1:20" s="1526" customFormat="1" ht="34.5" customHeight="1">
      <c r="A337" s="1676"/>
      <c r="B337" s="1675" t="s">
        <v>75</v>
      </c>
      <c r="C337" s="1674" t="s">
        <v>864</v>
      </c>
      <c r="D337" s="1674" t="s">
        <v>473</v>
      </c>
      <c r="E337" s="1673" t="s">
        <v>474</v>
      </c>
      <c r="F337" s="1675" t="s">
        <v>75</v>
      </c>
      <c r="G337" s="1674" t="s">
        <v>475</v>
      </c>
      <c r="H337" s="1674" t="s">
        <v>863</v>
      </c>
      <c r="I337" s="1673" t="s">
        <v>862</v>
      </c>
      <c r="J337" s="1672"/>
      <c r="K337" s="1672"/>
      <c r="L337" s="1672"/>
      <c r="M337" s="1672"/>
      <c r="N337" s="1672"/>
      <c r="O337" s="1672"/>
      <c r="P337" s="1672"/>
      <c r="Q337" s="1672"/>
      <c r="R337" s="1672"/>
      <c r="S337" s="1672"/>
      <c r="T337" s="1672"/>
    </row>
    <row r="338" spans="1:20" ht="16.5" customHeight="1">
      <c r="A338" s="1671" t="s">
        <v>755</v>
      </c>
      <c r="B338" s="1477">
        <v>252</v>
      </c>
      <c r="C338" s="1477">
        <v>120</v>
      </c>
      <c r="D338" s="1477">
        <v>39</v>
      </c>
      <c r="E338" s="1477">
        <v>93</v>
      </c>
      <c r="F338" s="1477">
        <v>22</v>
      </c>
      <c r="G338" s="1477">
        <v>19</v>
      </c>
      <c r="H338" s="1477">
        <v>2</v>
      </c>
      <c r="I338" s="1477">
        <v>1</v>
      </c>
      <c r="J338" s="1477">
        <v>832</v>
      </c>
      <c r="K338" s="1477">
        <v>152</v>
      </c>
      <c r="L338" s="1477">
        <v>26</v>
      </c>
      <c r="M338" s="1477">
        <v>1</v>
      </c>
      <c r="N338" s="1477">
        <v>5</v>
      </c>
      <c r="O338" s="1477">
        <v>38</v>
      </c>
      <c r="P338" s="1477">
        <v>0</v>
      </c>
      <c r="Q338" s="1477">
        <v>4</v>
      </c>
      <c r="R338" s="1477">
        <v>20</v>
      </c>
      <c r="S338" s="1477">
        <v>15</v>
      </c>
      <c r="T338" s="1477">
        <v>1367</v>
      </c>
    </row>
    <row r="339" spans="1:20" ht="16.5" customHeight="1">
      <c r="A339" s="1671" t="s">
        <v>754</v>
      </c>
      <c r="B339" s="1477">
        <v>103</v>
      </c>
      <c r="C339" s="1477">
        <v>52</v>
      </c>
      <c r="D339" s="1477">
        <v>22</v>
      </c>
      <c r="E339" s="1477">
        <v>29</v>
      </c>
      <c r="F339" s="1477">
        <v>4</v>
      </c>
      <c r="G339" s="1477">
        <v>4</v>
      </c>
      <c r="H339" s="1477">
        <v>0</v>
      </c>
      <c r="I339" s="1477">
        <v>0</v>
      </c>
      <c r="J339" s="1477">
        <v>273</v>
      </c>
      <c r="K339" s="1477">
        <v>43</v>
      </c>
      <c r="L339" s="1477">
        <v>5</v>
      </c>
      <c r="M339" s="1477">
        <v>1</v>
      </c>
      <c r="N339" s="1477">
        <v>0</v>
      </c>
      <c r="O339" s="1477">
        <v>11</v>
      </c>
      <c r="P339" s="1477">
        <v>1</v>
      </c>
      <c r="Q339" s="1477">
        <v>1</v>
      </c>
      <c r="R339" s="1477">
        <v>5</v>
      </c>
      <c r="S339" s="1477">
        <v>1</v>
      </c>
      <c r="T339" s="1477">
        <v>448</v>
      </c>
    </row>
    <row r="340" spans="1:20" ht="16.5" customHeight="1">
      <c r="A340" s="1671" t="s">
        <v>753</v>
      </c>
      <c r="B340" s="1477">
        <v>43</v>
      </c>
      <c r="C340" s="1477">
        <v>18</v>
      </c>
      <c r="D340" s="1477">
        <v>5</v>
      </c>
      <c r="E340" s="1477">
        <v>20</v>
      </c>
      <c r="F340" s="1477">
        <v>6</v>
      </c>
      <c r="G340" s="1477">
        <v>5</v>
      </c>
      <c r="H340" s="1477">
        <v>0</v>
      </c>
      <c r="I340" s="1477">
        <v>1</v>
      </c>
      <c r="J340" s="1477">
        <v>263</v>
      </c>
      <c r="K340" s="1477">
        <v>41</v>
      </c>
      <c r="L340" s="1477">
        <v>9</v>
      </c>
      <c r="M340" s="1477">
        <v>0</v>
      </c>
      <c r="N340" s="1477">
        <v>1</v>
      </c>
      <c r="O340" s="1477">
        <v>15</v>
      </c>
      <c r="P340" s="1477">
        <v>1</v>
      </c>
      <c r="Q340" s="1477">
        <v>1</v>
      </c>
      <c r="R340" s="1477">
        <v>3</v>
      </c>
      <c r="S340" s="1477">
        <v>3</v>
      </c>
      <c r="T340" s="1477">
        <v>386</v>
      </c>
    </row>
    <row r="341" spans="1:20" ht="16.5" customHeight="1">
      <c r="A341" s="1671" t="s">
        <v>752</v>
      </c>
      <c r="B341" s="1477">
        <v>42</v>
      </c>
      <c r="C341" s="1477">
        <v>26</v>
      </c>
      <c r="D341" s="1477">
        <v>3</v>
      </c>
      <c r="E341" s="1477">
        <v>13</v>
      </c>
      <c r="F341" s="1477">
        <v>0</v>
      </c>
      <c r="G341" s="1477">
        <v>0</v>
      </c>
      <c r="H341" s="1477">
        <v>0</v>
      </c>
      <c r="I341" s="1477">
        <v>0</v>
      </c>
      <c r="J341" s="1477">
        <v>245</v>
      </c>
      <c r="K341" s="1477">
        <v>49</v>
      </c>
      <c r="L341" s="1477">
        <v>5</v>
      </c>
      <c r="M341" s="1477">
        <v>0</v>
      </c>
      <c r="N341" s="1477">
        <v>0</v>
      </c>
      <c r="O341" s="1477">
        <v>4</v>
      </c>
      <c r="P341" s="1477">
        <v>0</v>
      </c>
      <c r="Q341" s="1477">
        <v>1</v>
      </c>
      <c r="R341" s="1477">
        <v>7</v>
      </c>
      <c r="S341" s="1477">
        <v>1</v>
      </c>
      <c r="T341" s="1477">
        <v>354</v>
      </c>
    </row>
    <row r="342" spans="1:20" ht="16.5" customHeight="1">
      <c r="A342" s="1671" t="s">
        <v>751</v>
      </c>
      <c r="B342" s="1477">
        <v>68</v>
      </c>
      <c r="C342" s="1477">
        <v>34</v>
      </c>
      <c r="D342" s="1477">
        <v>10</v>
      </c>
      <c r="E342" s="1477">
        <v>24</v>
      </c>
      <c r="F342" s="1477">
        <v>4</v>
      </c>
      <c r="G342" s="1477">
        <v>4</v>
      </c>
      <c r="H342" s="1477">
        <v>0</v>
      </c>
      <c r="I342" s="1477">
        <v>0</v>
      </c>
      <c r="J342" s="1477">
        <v>283</v>
      </c>
      <c r="K342" s="1477">
        <v>54</v>
      </c>
      <c r="L342" s="1477">
        <v>8</v>
      </c>
      <c r="M342" s="1477">
        <v>0</v>
      </c>
      <c r="N342" s="1477">
        <v>0</v>
      </c>
      <c r="O342" s="1477">
        <v>15</v>
      </c>
      <c r="P342" s="1477">
        <v>0</v>
      </c>
      <c r="Q342" s="1477">
        <v>0</v>
      </c>
      <c r="R342" s="1477">
        <v>14</v>
      </c>
      <c r="S342" s="1477">
        <v>2</v>
      </c>
      <c r="T342" s="1477">
        <v>448</v>
      </c>
    </row>
    <row r="343" spans="1:20" ht="16.5" customHeight="1">
      <c r="A343" s="1671" t="s">
        <v>750</v>
      </c>
      <c r="B343" s="1477">
        <v>52</v>
      </c>
      <c r="C343" s="1477">
        <v>27</v>
      </c>
      <c r="D343" s="1477">
        <v>12</v>
      </c>
      <c r="E343" s="1477">
        <v>13</v>
      </c>
      <c r="F343" s="1477">
        <v>4</v>
      </c>
      <c r="G343" s="1477">
        <v>4</v>
      </c>
      <c r="H343" s="1477">
        <v>0</v>
      </c>
      <c r="I343" s="1477">
        <v>0</v>
      </c>
      <c r="J343" s="1477">
        <v>195</v>
      </c>
      <c r="K343" s="1477">
        <v>42</v>
      </c>
      <c r="L343" s="1477">
        <v>4</v>
      </c>
      <c r="M343" s="1477">
        <v>0</v>
      </c>
      <c r="N343" s="1477">
        <v>1</v>
      </c>
      <c r="O343" s="1477">
        <v>9</v>
      </c>
      <c r="P343" s="1477">
        <v>0</v>
      </c>
      <c r="Q343" s="1477">
        <v>0</v>
      </c>
      <c r="R343" s="1477">
        <v>5</v>
      </c>
      <c r="S343" s="1477">
        <v>2</v>
      </c>
      <c r="T343" s="1477">
        <v>314</v>
      </c>
    </row>
    <row r="344" spans="1:20" ht="16.5" customHeight="1">
      <c r="A344" s="1671" t="s">
        <v>749</v>
      </c>
      <c r="B344" s="1477">
        <v>85</v>
      </c>
      <c r="C344" s="1477">
        <v>42</v>
      </c>
      <c r="D344" s="1477">
        <v>11</v>
      </c>
      <c r="E344" s="1477">
        <v>32</v>
      </c>
      <c r="F344" s="1477">
        <v>4</v>
      </c>
      <c r="G344" s="1477">
        <v>4</v>
      </c>
      <c r="H344" s="1477">
        <v>0</v>
      </c>
      <c r="I344" s="1477">
        <v>0</v>
      </c>
      <c r="J344" s="1477">
        <v>425</v>
      </c>
      <c r="K344" s="1477">
        <v>67</v>
      </c>
      <c r="L344" s="1477">
        <v>8</v>
      </c>
      <c r="M344" s="1477">
        <v>0</v>
      </c>
      <c r="N344" s="1477">
        <v>2</v>
      </c>
      <c r="O344" s="1477">
        <v>20</v>
      </c>
      <c r="P344" s="1477">
        <v>0</v>
      </c>
      <c r="Q344" s="1477">
        <v>0</v>
      </c>
      <c r="R344" s="1477">
        <v>9</v>
      </c>
      <c r="S344" s="1477">
        <v>1</v>
      </c>
      <c r="T344" s="1477">
        <v>621</v>
      </c>
    </row>
    <row r="345" spans="1:20" ht="16.5" customHeight="1">
      <c r="A345" s="1671" t="s">
        <v>748</v>
      </c>
      <c r="B345" s="1477">
        <v>86</v>
      </c>
      <c r="C345" s="1477">
        <v>25</v>
      </c>
      <c r="D345" s="1477">
        <v>17</v>
      </c>
      <c r="E345" s="1477">
        <v>44</v>
      </c>
      <c r="F345" s="1477">
        <v>2</v>
      </c>
      <c r="G345" s="1477">
        <v>2</v>
      </c>
      <c r="H345" s="1477">
        <v>0</v>
      </c>
      <c r="I345" s="1477">
        <v>0</v>
      </c>
      <c r="J345" s="1477">
        <v>509</v>
      </c>
      <c r="K345" s="1477">
        <v>63</v>
      </c>
      <c r="L345" s="1477">
        <v>2</v>
      </c>
      <c r="M345" s="1477">
        <v>0</v>
      </c>
      <c r="N345" s="1477">
        <v>1</v>
      </c>
      <c r="O345" s="1477">
        <v>12</v>
      </c>
      <c r="P345" s="1477">
        <v>0</v>
      </c>
      <c r="Q345" s="1477">
        <v>1</v>
      </c>
      <c r="R345" s="1477">
        <v>17</v>
      </c>
      <c r="S345" s="1477">
        <v>6</v>
      </c>
      <c r="T345" s="1477">
        <v>699</v>
      </c>
    </row>
    <row r="346" spans="1:20" ht="16.5" customHeight="1">
      <c r="A346" s="1671" t="s">
        <v>747</v>
      </c>
      <c r="B346" s="1477">
        <v>39</v>
      </c>
      <c r="C346" s="1477">
        <v>15</v>
      </c>
      <c r="D346" s="1477">
        <v>4</v>
      </c>
      <c r="E346" s="1477">
        <v>20</v>
      </c>
      <c r="F346" s="1477">
        <v>4</v>
      </c>
      <c r="G346" s="1477">
        <v>3</v>
      </c>
      <c r="H346" s="1477">
        <v>1</v>
      </c>
      <c r="I346" s="1477">
        <v>0</v>
      </c>
      <c r="J346" s="1477">
        <v>407</v>
      </c>
      <c r="K346" s="1477">
        <v>68</v>
      </c>
      <c r="L346" s="1477">
        <v>4</v>
      </c>
      <c r="M346" s="1477">
        <v>0</v>
      </c>
      <c r="N346" s="1477">
        <v>0</v>
      </c>
      <c r="O346" s="1477">
        <v>12</v>
      </c>
      <c r="P346" s="1477">
        <v>0</v>
      </c>
      <c r="Q346" s="1477">
        <v>2</v>
      </c>
      <c r="R346" s="1477">
        <v>9</v>
      </c>
      <c r="S346" s="1477">
        <v>1</v>
      </c>
      <c r="T346" s="1477">
        <v>546</v>
      </c>
    </row>
    <row r="347" spans="1:20" ht="16.5" customHeight="1">
      <c r="A347" s="1671" t="s">
        <v>746</v>
      </c>
      <c r="B347" s="1477">
        <v>54</v>
      </c>
      <c r="C347" s="1477">
        <v>20</v>
      </c>
      <c r="D347" s="1477">
        <v>13</v>
      </c>
      <c r="E347" s="1477">
        <v>21</v>
      </c>
      <c r="F347" s="1477">
        <v>2</v>
      </c>
      <c r="G347" s="1477">
        <v>2</v>
      </c>
      <c r="H347" s="1477">
        <v>0</v>
      </c>
      <c r="I347" s="1477">
        <v>0</v>
      </c>
      <c r="J347" s="1477">
        <v>391</v>
      </c>
      <c r="K347" s="1477">
        <v>62</v>
      </c>
      <c r="L347" s="1477">
        <v>8</v>
      </c>
      <c r="M347" s="1477">
        <v>0</v>
      </c>
      <c r="N347" s="1477">
        <v>1</v>
      </c>
      <c r="O347" s="1477">
        <v>8</v>
      </c>
      <c r="P347" s="1477">
        <v>0</v>
      </c>
      <c r="Q347" s="1477">
        <v>0</v>
      </c>
      <c r="R347" s="1477">
        <v>4</v>
      </c>
      <c r="S347" s="1477">
        <v>2</v>
      </c>
      <c r="T347" s="1477">
        <v>532</v>
      </c>
    </row>
    <row r="348" spans="1:20" ht="16.5" customHeight="1">
      <c r="A348" s="1671" t="s">
        <v>745</v>
      </c>
      <c r="B348" s="1477">
        <v>322</v>
      </c>
      <c r="C348" s="1477">
        <v>182</v>
      </c>
      <c r="D348" s="1477">
        <v>56</v>
      </c>
      <c r="E348" s="1477">
        <v>84</v>
      </c>
      <c r="F348" s="1477">
        <v>12</v>
      </c>
      <c r="G348" s="1477">
        <v>12</v>
      </c>
      <c r="H348" s="1477">
        <v>0</v>
      </c>
      <c r="I348" s="1477">
        <v>0</v>
      </c>
      <c r="J348" s="1477">
        <v>823</v>
      </c>
      <c r="K348" s="1477">
        <v>160</v>
      </c>
      <c r="L348" s="1477">
        <v>18</v>
      </c>
      <c r="M348" s="1477">
        <v>0</v>
      </c>
      <c r="N348" s="1477">
        <v>2</v>
      </c>
      <c r="O348" s="1477">
        <v>11</v>
      </c>
      <c r="P348" s="1477">
        <v>0</v>
      </c>
      <c r="Q348" s="1477">
        <v>1</v>
      </c>
      <c r="R348" s="1477">
        <v>11</v>
      </c>
      <c r="S348" s="1477">
        <v>9</v>
      </c>
      <c r="T348" s="1477">
        <v>1369</v>
      </c>
    </row>
    <row r="349" spans="1:20" ht="16.5" customHeight="1">
      <c r="A349" s="1671" t="s">
        <v>744</v>
      </c>
      <c r="B349" s="1477">
        <v>180</v>
      </c>
      <c r="C349" s="1477">
        <v>60</v>
      </c>
      <c r="D349" s="1477">
        <v>15</v>
      </c>
      <c r="E349" s="1477">
        <v>105</v>
      </c>
      <c r="F349" s="1477">
        <v>14</v>
      </c>
      <c r="G349" s="1477">
        <v>9</v>
      </c>
      <c r="H349" s="1477">
        <v>4</v>
      </c>
      <c r="I349" s="1477">
        <v>1</v>
      </c>
      <c r="J349" s="1477">
        <v>947</v>
      </c>
      <c r="K349" s="1477">
        <v>132</v>
      </c>
      <c r="L349" s="1477">
        <v>15</v>
      </c>
      <c r="M349" s="1477">
        <v>1</v>
      </c>
      <c r="N349" s="1477">
        <v>1</v>
      </c>
      <c r="O349" s="1477">
        <v>13</v>
      </c>
      <c r="P349" s="1477">
        <v>0</v>
      </c>
      <c r="Q349" s="1477">
        <v>2</v>
      </c>
      <c r="R349" s="1477">
        <v>9</v>
      </c>
      <c r="S349" s="1477">
        <v>6</v>
      </c>
      <c r="T349" s="1477">
        <v>1320</v>
      </c>
    </row>
    <row r="350" spans="1:20" ht="16.5" customHeight="1">
      <c r="A350" s="1671" t="s">
        <v>743</v>
      </c>
      <c r="B350" s="1477">
        <v>284</v>
      </c>
      <c r="C350" s="1477">
        <v>116</v>
      </c>
      <c r="D350" s="1477">
        <v>35</v>
      </c>
      <c r="E350" s="1477">
        <v>133</v>
      </c>
      <c r="F350" s="1477">
        <v>20</v>
      </c>
      <c r="G350" s="1477">
        <v>17</v>
      </c>
      <c r="H350" s="1477">
        <v>1</v>
      </c>
      <c r="I350" s="1477">
        <v>2</v>
      </c>
      <c r="J350" s="1477">
        <v>1809</v>
      </c>
      <c r="K350" s="1477">
        <v>325</v>
      </c>
      <c r="L350" s="1477">
        <v>27</v>
      </c>
      <c r="M350" s="1477">
        <v>0</v>
      </c>
      <c r="N350" s="1477">
        <v>5</v>
      </c>
      <c r="O350" s="1477">
        <v>40</v>
      </c>
      <c r="P350" s="1477">
        <v>2</v>
      </c>
      <c r="Q350" s="1477">
        <v>3</v>
      </c>
      <c r="R350" s="1477">
        <v>18</v>
      </c>
      <c r="S350" s="1477">
        <v>24</v>
      </c>
      <c r="T350" s="1477">
        <v>2557</v>
      </c>
    </row>
    <row r="351" spans="1:20" ht="16.5" customHeight="1">
      <c r="A351" s="1671" t="s">
        <v>742</v>
      </c>
      <c r="B351" s="1477">
        <v>93</v>
      </c>
      <c r="C351" s="1477">
        <v>37</v>
      </c>
      <c r="D351" s="1477">
        <v>16</v>
      </c>
      <c r="E351" s="1477">
        <v>40</v>
      </c>
      <c r="F351" s="1477">
        <v>7</v>
      </c>
      <c r="G351" s="1477">
        <v>6</v>
      </c>
      <c r="H351" s="1477">
        <v>0</v>
      </c>
      <c r="I351" s="1477">
        <v>1</v>
      </c>
      <c r="J351" s="1477">
        <v>433</v>
      </c>
      <c r="K351" s="1477">
        <v>77</v>
      </c>
      <c r="L351" s="1477">
        <v>5</v>
      </c>
      <c r="M351" s="1477">
        <v>0</v>
      </c>
      <c r="N351" s="1477">
        <v>3</v>
      </c>
      <c r="O351" s="1477">
        <v>4</v>
      </c>
      <c r="P351" s="1477">
        <v>0</v>
      </c>
      <c r="Q351" s="1477">
        <v>1</v>
      </c>
      <c r="R351" s="1477">
        <v>8</v>
      </c>
      <c r="S351" s="1477">
        <v>2</v>
      </c>
      <c r="T351" s="1477">
        <v>633</v>
      </c>
    </row>
    <row r="352" spans="1:20" ht="16.5" customHeight="1">
      <c r="A352" s="1671" t="s">
        <v>741</v>
      </c>
      <c r="B352" s="1477">
        <v>76</v>
      </c>
      <c r="C352" s="1477">
        <v>44</v>
      </c>
      <c r="D352" s="1477">
        <v>13</v>
      </c>
      <c r="E352" s="1477">
        <v>19</v>
      </c>
      <c r="F352" s="1477">
        <v>2</v>
      </c>
      <c r="G352" s="1477">
        <v>1</v>
      </c>
      <c r="H352" s="1477">
        <v>0</v>
      </c>
      <c r="I352" s="1477">
        <v>1</v>
      </c>
      <c r="J352" s="1477">
        <v>236</v>
      </c>
      <c r="K352" s="1477">
        <v>57</v>
      </c>
      <c r="L352" s="1477">
        <v>13</v>
      </c>
      <c r="M352" s="1477">
        <v>0</v>
      </c>
      <c r="N352" s="1477">
        <v>0</v>
      </c>
      <c r="O352" s="1477">
        <v>7</v>
      </c>
      <c r="P352" s="1477">
        <v>0</v>
      </c>
      <c r="Q352" s="1477">
        <v>0</v>
      </c>
      <c r="R352" s="1477">
        <v>3</v>
      </c>
      <c r="S352" s="1477">
        <v>3</v>
      </c>
      <c r="T352" s="1477">
        <v>397</v>
      </c>
    </row>
    <row r="353" spans="1:20" ht="16.5" customHeight="1">
      <c r="A353" s="1671" t="s">
        <v>740</v>
      </c>
      <c r="B353" s="1477">
        <v>46</v>
      </c>
      <c r="C353" s="1477">
        <v>16</v>
      </c>
      <c r="D353" s="1477">
        <v>4</v>
      </c>
      <c r="E353" s="1477">
        <v>26</v>
      </c>
      <c r="F353" s="1477">
        <v>2</v>
      </c>
      <c r="G353" s="1477">
        <v>2</v>
      </c>
      <c r="H353" s="1477">
        <v>0</v>
      </c>
      <c r="I353" s="1477">
        <v>0</v>
      </c>
      <c r="J353" s="1477">
        <v>250</v>
      </c>
      <c r="K353" s="1477">
        <v>51</v>
      </c>
      <c r="L353" s="1477">
        <v>11</v>
      </c>
      <c r="M353" s="1477">
        <v>1</v>
      </c>
      <c r="N353" s="1477">
        <v>1</v>
      </c>
      <c r="O353" s="1477">
        <v>6</v>
      </c>
      <c r="P353" s="1477">
        <v>0</v>
      </c>
      <c r="Q353" s="1477">
        <v>0</v>
      </c>
      <c r="R353" s="1477">
        <v>3</v>
      </c>
      <c r="S353" s="1477">
        <v>3</v>
      </c>
      <c r="T353" s="1477">
        <v>374</v>
      </c>
    </row>
    <row r="354" spans="1:20" ht="16.5" customHeight="1">
      <c r="A354" s="1671" t="s">
        <v>739</v>
      </c>
      <c r="B354" s="1477">
        <v>69</v>
      </c>
      <c r="C354" s="1477">
        <v>37</v>
      </c>
      <c r="D354" s="1477">
        <v>8</v>
      </c>
      <c r="E354" s="1477">
        <v>24</v>
      </c>
      <c r="F354" s="1477">
        <v>2</v>
      </c>
      <c r="G354" s="1477">
        <v>2</v>
      </c>
      <c r="H354" s="1477">
        <v>0</v>
      </c>
      <c r="I354" s="1477">
        <v>0</v>
      </c>
      <c r="J354" s="1477">
        <v>282</v>
      </c>
      <c r="K354" s="1477">
        <v>52</v>
      </c>
      <c r="L354" s="1477">
        <v>10</v>
      </c>
      <c r="M354" s="1477">
        <v>0</v>
      </c>
      <c r="N354" s="1477">
        <v>1</v>
      </c>
      <c r="O354" s="1477">
        <v>10</v>
      </c>
      <c r="P354" s="1477">
        <v>0</v>
      </c>
      <c r="Q354" s="1477">
        <v>1</v>
      </c>
      <c r="R354" s="1477">
        <v>8</v>
      </c>
      <c r="S354" s="1477">
        <v>4</v>
      </c>
      <c r="T354" s="1477">
        <v>439</v>
      </c>
    </row>
    <row r="355" spans="1:20" ht="16.5" customHeight="1">
      <c r="A355" s="1671" t="s">
        <v>738</v>
      </c>
      <c r="B355" s="1477">
        <v>26</v>
      </c>
      <c r="C355" s="1477">
        <v>11</v>
      </c>
      <c r="D355" s="1477">
        <v>2</v>
      </c>
      <c r="E355" s="1477">
        <v>13</v>
      </c>
      <c r="F355" s="1477">
        <v>1</v>
      </c>
      <c r="G355" s="1477">
        <v>1</v>
      </c>
      <c r="H355" s="1477">
        <v>0</v>
      </c>
      <c r="I355" s="1477">
        <v>0</v>
      </c>
      <c r="J355" s="1477">
        <v>135</v>
      </c>
      <c r="K355" s="1477">
        <v>27</v>
      </c>
      <c r="L355" s="1477">
        <v>11</v>
      </c>
      <c r="M355" s="1477">
        <v>0</v>
      </c>
      <c r="N355" s="1477">
        <v>0</v>
      </c>
      <c r="O355" s="1477">
        <v>4</v>
      </c>
      <c r="P355" s="1477">
        <v>0</v>
      </c>
      <c r="Q355" s="1477">
        <v>0</v>
      </c>
      <c r="R355" s="1477">
        <v>1</v>
      </c>
      <c r="S355" s="1477">
        <v>0</v>
      </c>
      <c r="T355" s="1477">
        <v>205</v>
      </c>
    </row>
    <row r="356" spans="1:20" ht="16.5" customHeight="1">
      <c r="A356" s="1671" t="s">
        <v>737</v>
      </c>
      <c r="B356" s="1477">
        <v>17</v>
      </c>
      <c r="C356" s="1477">
        <v>5</v>
      </c>
      <c r="D356" s="1477">
        <v>3</v>
      </c>
      <c r="E356" s="1477">
        <v>9</v>
      </c>
      <c r="F356" s="1477">
        <v>1</v>
      </c>
      <c r="G356" s="1477">
        <v>1</v>
      </c>
      <c r="H356" s="1477">
        <v>0</v>
      </c>
      <c r="I356" s="1477">
        <v>0</v>
      </c>
      <c r="J356" s="1477">
        <v>198</v>
      </c>
      <c r="K356" s="1477">
        <v>32</v>
      </c>
      <c r="L356" s="1477">
        <v>7</v>
      </c>
      <c r="M356" s="1477">
        <v>0</v>
      </c>
      <c r="N356" s="1477">
        <v>0</v>
      </c>
      <c r="O356" s="1477">
        <v>14</v>
      </c>
      <c r="P356" s="1477">
        <v>0</v>
      </c>
      <c r="Q356" s="1477">
        <v>0</v>
      </c>
      <c r="R356" s="1477">
        <v>1</v>
      </c>
      <c r="S356" s="1477">
        <v>1</v>
      </c>
      <c r="T356" s="1477">
        <v>271</v>
      </c>
    </row>
    <row r="357" spans="1:20" ht="16.5" customHeight="1">
      <c r="A357" s="1671" t="s">
        <v>736</v>
      </c>
      <c r="B357" s="1477">
        <v>61</v>
      </c>
      <c r="C357" s="1477">
        <v>25</v>
      </c>
      <c r="D357" s="1477">
        <v>4</v>
      </c>
      <c r="E357" s="1477">
        <v>32</v>
      </c>
      <c r="F357" s="1477">
        <v>3</v>
      </c>
      <c r="G357" s="1477">
        <v>3</v>
      </c>
      <c r="H357" s="1477">
        <v>0</v>
      </c>
      <c r="I357" s="1477">
        <v>0</v>
      </c>
      <c r="J357" s="1477">
        <v>375</v>
      </c>
      <c r="K357" s="1477">
        <v>69</v>
      </c>
      <c r="L357" s="1477">
        <v>11</v>
      </c>
      <c r="M357" s="1477">
        <v>0</v>
      </c>
      <c r="N357" s="1477">
        <v>0</v>
      </c>
      <c r="O357" s="1477">
        <v>2</v>
      </c>
      <c r="P357" s="1477">
        <v>1</v>
      </c>
      <c r="Q357" s="1477">
        <v>0</v>
      </c>
      <c r="R357" s="1477">
        <v>5</v>
      </c>
      <c r="S357" s="1477">
        <v>1</v>
      </c>
      <c r="T357" s="1477">
        <v>528</v>
      </c>
    </row>
    <row r="358" spans="1:20" ht="16.5" customHeight="1">
      <c r="A358" s="1671" t="s">
        <v>735</v>
      </c>
      <c r="B358" s="1477">
        <v>47</v>
      </c>
      <c r="C358" s="1477">
        <v>28</v>
      </c>
      <c r="D358" s="1477">
        <v>3</v>
      </c>
      <c r="E358" s="1477">
        <v>16</v>
      </c>
      <c r="F358" s="1477">
        <v>4</v>
      </c>
      <c r="G358" s="1477">
        <v>2</v>
      </c>
      <c r="H358" s="1477">
        <v>1</v>
      </c>
      <c r="I358" s="1477">
        <v>1</v>
      </c>
      <c r="J358" s="1477">
        <v>316</v>
      </c>
      <c r="K358" s="1477">
        <v>63</v>
      </c>
      <c r="L358" s="1477">
        <v>5</v>
      </c>
      <c r="M358" s="1477">
        <v>0</v>
      </c>
      <c r="N358" s="1477">
        <v>4</v>
      </c>
      <c r="O358" s="1477">
        <v>8</v>
      </c>
      <c r="P358" s="1477">
        <v>0</v>
      </c>
      <c r="Q358" s="1477">
        <v>0</v>
      </c>
      <c r="R358" s="1477">
        <v>7</v>
      </c>
      <c r="S358" s="1477">
        <v>2</v>
      </c>
      <c r="T358" s="1477">
        <v>456</v>
      </c>
    </row>
    <row r="359" spans="1:20" ht="16.5" customHeight="1">
      <c r="A359" s="1671" t="s">
        <v>734</v>
      </c>
      <c r="B359" s="1477">
        <v>34</v>
      </c>
      <c r="C359" s="1477">
        <v>19</v>
      </c>
      <c r="D359" s="1477">
        <v>4</v>
      </c>
      <c r="E359" s="1477">
        <v>11</v>
      </c>
      <c r="F359" s="1477">
        <v>4</v>
      </c>
      <c r="G359" s="1477">
        <v>4</v>
      </c>
      <c r="H359" s="1477">
        <v>0</v>
      </c>
      <c r="I359" s="1477">
        <v>0</v>
      </c>
      <c r="J359" s="1477">
        <v>314</v>
      </c>
      <c r="K359" s="1477">
        <v>42</v>
      </c>
      <c r="L359" s="1477">
        <v>9</v>
      </c>
      <c r="M359" s="1477">
        <v>1</v>
      </c>
      <c r="N359" s="1477">
        <v>0</v>
      </c>
      <c r="O359" s="1477">
        <v>2</v>
      </c>
      <c r="P359" s="1477">
        <v>1</v>
      </c>
      <c r="Q359" s="1477">
        <v>0</v>
      </c>
      <c r="R359" s="1477">
        <v>5</v>
      </c>
      <c r="S359" s="1477">
        <v>0</v>
      </c>
      <c r="T359" s="1477">
        <v>412</v>
      </c>
    </row>
    <row r="360" spans="1:20" ht="16.5" customHeight="1">
      <c r="A360" s="1671" t="s">
        <v>733</v>
      </c>
      <c r="B360" s="1477">
        <v>109</v>
      </c>
      <c r="C360" s="1477">
        <v>43</v>
      </c>
      <c r="D360" s="1477">
        <v>14</v>
      </c>
      <c r="E360" s="1477">
        <v>52</v>
      </c>
      <c r="F360" s="1477">
        <v>4</v>
      </c>
      <c r="G360" s="1477">
        <v>3</v>
      </c>
      <c r="H360" s="1477">
        <v>0</v>
      </c>
      <c r="I360" s="1477">
        <v>1</v>
      </c>
      <c r="J360" s="1477">
        <v>587</v>
      </c>
      <c r="K360" s="1477">
        <v>100</v>
      </c>
      <c r="L360" s="1477">
        <v>14</v>
      </c>
      <c r="M360" s="1477">
        <v>0</v>
      </c>
      <c r="N360" s="1477">
        <v>2</v>
      </c>
      <c r="O360" s="1477">
        <v>7</v>
      </c>
      <c r="P360" s="1477">
        <v>0</v>
      </c>
      <c r="Q360" s="1477">
        <v>1</v>
      </c>
      <c r="R360" s="1477">
        <v>6</v>
      </c>
      <c r="S360" s="1477">
        <v>9</v>
      </c>
      <c r="T360" s="1477">
        <v>839</v>
      </c>
    </row>
    <row r="361" spans="1:20" ht="16.5" customHeight="1">
      <c r="A361" s="1671" t="s">
        <v>732</v>
      </c>
      <c r="B361" s="1477">
        <v>87</v>
      </c>
      <c r="C361" s="1477">
        <v>30</v>
      </c>
      <c r="D361" s="1477">
        <v>5</v>
      </c>
      <c r="E361" s="1477">
        <v>52</v>
      </c>
      <c r="F361" s="1477">
        <v>6</v>
      </c>
      <c r="G361" s="1477">
        <v>6</v>
      </c>
      <c r="H361" s="1477">
        <v>0</v>
      </c>
      <c r="I361" s="1477">
        <v>0</v>
      </c>
      <c r="J361" s="1477">
        <v>365</v>
      </c>
      <c r="K361" s="1477">
        <v>48</v>
      </c>
      <c r="L361" s="1477">
        <v>7</v>
      </c>
      <c r="M361" s="1477">
        <v>0</v>
      </c>
      <c r="N361" s="1477">
        <v>0</v>
      </c>
      <c r="O361" s="1477">
        <v>8</v>
      </c>
      <c r="P361" s="1477">
        <v>0</v>
      </c>
      <c r="Q361" s="1477">
        <v>0</v>
      </c>
      <c r="R361" s="1477">
        <v>5</v>
      </c>
      <c r="S361" s="1477">
        <v>8</v>
      </c>
      <c r="T361" s="1477">
        <v>534</v>
      </c>
    </row>
    <row r="362" spans="1:20" ht="16.5" customHeight="1">
      <c r="A362" s="1671" t="s">
        <v>731</v>
      </c>
      <c r="B362" s="1477">
        <v>33</v>
      </c>
      <c r="C362" s="1477">
        <v>17</v>
      </c>
      <c r="D362" s="1477">
        <v>3</v>
      </c>
      <c r="E362" s="1477">
        <v>13</v>
      </c>
      <c r="F362" s="1477">
        <v>0</v>
      </c>
      <c r="G362" s="1477">
        <v>0</v>
      </c>
      <c r="H362" s="1477">
        <v>0</v>
      </c>
      <c r="I362" s="1477">
        <v>0</v>
      </c>
      <c r="J362" s="1477">
        <v>143</v>
      </c>
      <c r="K362" s="1477">
        <v>41</v>
      </c>
      <c r="L362" s="1477">
        <v>4</v>
      </c>
      <c r="M362" s="1477">
        <v>2</v>
      </c>
      <c r="N362" s="1477">
        <v>1</v>
      </c>
      <c r="O362" s="1477">
        <v>3</v>
      </c>
      <c r="P362" s="1477">
        <v>0</v>
      </c>
      <c r="Q362" s="1477">
        <v>0</v>
      </c>
      <c r="R362" s="1477">
        <v>3</v>
      </c>
      <c r="S362" s="1477">
        <v>2</v>
      </c>
      <c r="T362" s="1477">
        <v>232</v>
      </c>
    </row>
    <row r="363" spans="1:20" ht="16.5" customHeight="1">
      <c r="A363" s="1671" t="s">
        <v>730</v>
      </c>
      <c r="B363" s="1477">
        <v>33</v>
      </c>
      <c r="C363" s="1477">
        <v>18</v>
      </c>
      <c r="D363" s="1477">
        <v>3</v>
      </c>
      <c r="E363" s="1477">
        <v>12</v>
      </c>
      <c r="F363" s="1477">
        <v>5</v>
      </c>
      <c r="G363" s="1477">
        <v>5</v>
      </c>
      <c r="H363" s="1477">
        <v>0</v>
      </c>
      <c r="I363" s="1477">
        <v>0</v>
      </c>
      <c r="J363" s="1477">
        <v>156</v>
      </c>
      <c r="K363" s="1477">
        <v>21</v>
      </c>
      <c r="L363" s="1477">
        <v>2</v>
      </c>
      <c r="M363" s="1477">
        <v>0</v>
      </c>
      <c r="N363" s="1477">
        <v>0</v>
      </c>
      <c r="O363" s="1477">
        <v>1</v>
      </c>
      <c r="P363" s="1477">
        <v>1</v>
      </c>
      <c r="Q363" s="1477">
        <v>3</v>
      </c>
      <c r="R363" s="1477">
        <v>4</v>
      </c>
      <c r="S363" s="1477">
        <v>2</v>
      </c>
      <c r="T363" s="1477">
        <v>228</v>
      </c>
    </row>
    <row r="364" spans="1:20" ht="16.5" customHeight="1">
      <c r="A364" s="1671" t="s">
        <v>729</v>
      </c>
      <c r="B364" s="1477">
        <v>260</v>
      </c>
      <c r="C364" s="1477">
        <v>102</v>
      </c>
      <c r="D364" s="1477">
        <v>36</v>
      </c>
      <c r="E364" s="1477">
        <v>122</v>
      </c>
      <c r="F364" s="1477">
        <v>25</v>
      </c>
      <c r="G364" s="1477">
        <v>23</v>
      </c>
      <c r="H364" s="1477">
        <v>2</v>
      </c>
      <c r="I364" s="1477">
        <v>0</v>
      </c>
      <c r="J364" s="1477">
        <v>1172</v>
      </c>
      <c r="K364" s="1477">
        <v>232</v>
      </c>
      <c r="L364" s="1477">
        <v>22</v>
      </c>
      <c r="M364" s="1477">
        <v>2</v>
      </c>
      <c r="N364" s="1477">
        <v>2</v>
      </c>
      <c r="O364" s="1477">
        <v>16</v>
      </c>
      <c r="P364" s="1477">
        <v>0</v>
      </c>
      <c r="Q364" s="1477">
        <v>0</v>
      </c>
      <c r="R364" s="1477">
        <v>7</v>
      </c>
      <c r="S364" s="1477">
        <v>7</v>
      </c>
      <c r="T364" s="1477">
        <v>1745</v>
      </c>
    </row>
    <row r="365" spans="1:20" ht="16.5" customHeight="1">
      <c r="A365" s="1671" t="s">
        <v>728</v>
      </c>
      <c r="B365" s="1477">
        <v>132</v>
      </c>
      <c r="C365" s="1477">
        <v>42</v>
      </c>
      <c r="D365" s="1477">
        <v>19</v>
      </c>
      <c r="E365" s="1477">
        <v>71</v>
      </c>
      <c r="F365" s="1477">
        <v>8</v>
      </c>
      <c r="G365" s="1477">
        <v>8</v>
      </c>
      <c r="H365" s="1477">
        <v>0</v>
      </c>
      <c r="I365" s="1477">
        <v>0</v>
      </c>
      <c r="J365" s="1477">
        <v>603</v>
      </c>
      <c r="K365" s="1477">
        <v>77</v>
      </c>
      <c r="L365" s="1477">
        <v>14</v>
      </c>
      <c r="M365" s="1477">
        <v>1</v>
      </c>
      <c r="N365" s="1477">
        <v>0</v>
      </c>
      <c r="O365" s="1477">
        <v>15</v>
      </c>
      <c r="P365" s="1477">
        <v>0</v>
      </c>
      <c r="Q365" s="1477">
        <v>0</v>
      </c>
      <c r="R365" s="1477">
        <v>14</v>
      </c>
      <c r="S365" s="1477">
        <v>9</v>
      </c>
      <c r="T365" s="1477">
        <v>873</v>
      </c>
    </row>
    <row r="366" spans="1:20" ht="16.5" customHeight="1">
      <c r="A366" s="1671" t="s">
        <v>727</v>
      </c>
      <c r="B366" s="1477">
        <v>42</v>
      </c>
      <c r="C366" s="1477">
        <v>22</v>
      </c>
      <c r="D366" s="1477">
        <v>3</v>
      </c>
      <c r="E366" s="1477">
        <v>17</v>
      </c>
      <c r="F366" s="1477">
        <v>1</v>
      </c>
      <c r="G366" s="1477">
        <v>1</v>
      </c>
      <c r="H366" s="1477">
        <v>0</v>
      </c>
      <c r="I366" s="1477">
        <v>0</v>
      </c>
      <c r="J366" s="1477">
        <v>209</v>
      </c>
      <c r="K366" s="1477">
        <v>53</v>
      </c>
      <c r="L366" s="1477">
        <v>11</v>
      </c>
      <c r="M366" s="1477">
        <v>0</v>
      </c>
      <c r="N366" s="1477">
        <v>1</v>
      </c>
      <c r="O366" s="1477">
        <v>5</v>
      </c>
      <c r="P366" s="1477">
        <v>0</v>
      </c>
      <c r="Q366" s="1477">
        <v>0</v>
      </c>
      <c r="R366" s="1477">
        <v>0</v>
      </c>
      <c r="S366" s="1477">
        <v>3</v>
      </c>
      <c r="T366" s="1477">
        <v>325</v>
      </c>
    </row>
    <row r="367" spans="1:20" ht="16.5" customHeight="1">
      <c r="A367" s="1671" t="s">
        <v>726</v>
      </c>
      <c r="B367" s="1477">
        <v>9</v>
      </c>
      <c r="C367" s="1477">
        <v>3</v>
      </c>
      <c r="D367" s="1477">
        <v>2</v>
      </c>
      <c r="E367" s="1477">
        <v>4</v>
      </c>
      <c r="F367" s="1477">
        <v>0</v>
      </c>
      <c r="G367" s="1477">
        <v>0</v>
      </c>
      <c r="H367" s="1477">
        <v>0</v>
      </c>
      <c r="I367" s="1477">
        <v>0</v>
      </c>
      <c r="J367" s="1477">
        <v>210</v>
      </c>
      <c r="K367" s="1477">
        <v>23</v>
      </c>
      <c r="L367" s="1477">
        <v>5</v>
      </c>
      <c r="M367" s="1477">
        <v>0</v>
      </c>
      <c r="N367" s="1477">
        <v>0</v>
      </c>
      <c r="O367" s="1477">
        <v>8</v>
      </c>
      <c r="P367" s="1477">
        <v>0</v>
      </c>
      <c r="Q367" s="1477">
        <v>0</v>
      </c>
      <c r="R367" s="1477">
        <v>1</v>
      </c>
      <c r="S367" s="1477">
        <v>1</v>
      </c>
      <c r="T367" s="1477">
        <v>257</v>
      </c>
    </row>
    <row r="368" spans="1:20" ht="16.5" customHeight="1">
      <c r="A368" s="1671" t="s">
        <v>725</v>
      </c>
      <c r="B368" s="1477">
        <v>42</v>
      </c>
      <c r="C368" s="1477">
        <v>22</v>
      </c>
      <c r="D368" s="1477">
        <v>12</v>
      </c>
      <c r="E368" s="1477">
        <v>8</v>
      </c>
      <c r="F368" s="1477">
        <v>2</v>
      </c>
      <c r="G368" s="1477">
        <v>2</v>
      </c>
      <c r="H368" s="1477">
        <v>0</v>
      </c>
      <c r="I368" s="1477">
        <v>0</v>
      </c>
      <c r="J368" s="1477">
        <v>117</v>
      </c>
      <c r="K368" s="1477">
        <v>31</v>
      </c>
      <c r="L368" s="1477">
        <v>1</v>
      </c>
      <c r="M368" s="1477">
        <v>0</v>
      </c>
      <c r="N368" s="1477">
        <v>0</v>
      </c>
      <c r="O368" s="1477">
        <v>1</v>
      </c>
      <c r="P368" s="1477">
        <v>0</v>
      </c>
      <c r="Q368" s="1477">
        <v>0</v>
      </c>
      <c r="R368" s="1477">
        <v>0</v>
      </c>
      <c r="S368" s="1477">
        <v>1</v>
      </c>
      <c r="T368" s="1477">
        <v>195</v>
      </c>
    </row>
    <row r="369" spans="1:20" ht="16.5" customHeight="1">
      <c r="A369" s="1671" t="s">
        <v>724</v>
      </c>
      <c r="B369" s="1477">
        <v>39</v>
      </c>
      <c r="C369" s="1477">
        <v>23</v>
      </c>
      <c r="D369" s="1477">
        <v>5</v>
      </c>
      <c r="E369" s="1477">
        <v>11</v>
      </c>
      <c r="F369" s="1477">
        <v>0</v>
      </c>
      <c r="G369" s="1477">
        <v>0</v>
      </c>
      <c r="H369" s="1477">
        <v>0</v>
      </c>
      <c r="I369" s="1477">
        <v>0</v>
      </c>
      <c r="J369" s="1477">
        <v>149</v>
      </c>
      <c r="K369" s="1477">
        <v>28</v>
      </c>
      <c r="L369" s="1477">
        <v>6</v>
      </c>
      <c r="M369" s="1477">
        <v>1</v>
      </c>
      <c r="N369" s="1477">
        <v>1</v>
      </c>
      <c r="O369" s="1477">
        <v>7</v>
      </c>
      <c r="P369" s="1477">
        <v>0</v>
      </c>
      <c r="Q369" s="1477">
        <v>0</v>
      </c>
      <c r="R369" s="1477">
        <v>3</v>
      </c>
      <c r="S369" s="1477">
        <v>1</v>
      </c>
      <c r="T369" s="1477">
        <v>235</v>
      </c>
    </row>
    <row r="370" spans="1:20" ht="16.5" customHeight="1">
      <c r="A370" s="1671" t="s">
        <v>723</v>
      </c>
      <c r="B370" s="1477">
        <v>36</v>
      </c>
      <c r="C370" s="1477">
        <v>14</v>
      </c>
      <c r="D370" s="1477">
        <v>6</v>
      </c>
      <c r="E370" s="1477">
        <v>16</v>
      </c>
      <c r="F370" s="1477">
        <v>3</v>
      </c>
      <c r="G370" s="1477">
        <v>3</v>
      </c>
      <c r="H370" s="1477">
        <v>0</v>
      </c>
      <c r="I370" s="1477">
        <v>0</v>
      </c>
      <c r="J370" s="1477">
        <v>216</v>
      </c>
      <c r="K370" s="1477">
        <v>30</v>
      </c>
      <c r="L370" s="1477">
        <v>3</v>
      </c>
      <c r="M370" s="1477">
        <v>0</v>
      </c>
      <c r="N370" s="1477">
        <v>0</v>
      </c>
      <c r="O370" s="1477">
        <v>4</v>
      </c>
      <c r="P370" s="1477">
        <v>0</v>
      </c>
      <c r="Q370" s="1477">
        <v>0</v>
      </c>
      <c r="R370" s="1477">
        <v>1</v>
      </c>
      <c r="S370" s="1477">
        <v>0</v>
      </c>
      <c r="T370" s="1477">
        <v>293</v>
      </c>
    </row>
    <row r="371" spans="1:20" ht="16.5" customHeight="1">
      <c r="A371" s="1671" t="s">
        <v>722</v>
      </c>
      <c r="B371" s="1477">
        <v>98</v>
      </c>
      <c r="C371" s="1477">
        <v>51</v>
      </c>
      <c r="D371" s="1477">
        <v>11</v>
      </c>
      <c r="E371" s="1477">
        <v>36</v>
      </c>
      <c r="F371" s="1477">
        <v>11</v>
      </c>
      <c r="G371" s="1477">
        <v>11</v>
      </c>
      <c r="H371" s="1477">
        <v>0</v>
      </c>
      <c r="I371" s="1477">
        <v>0</v>
      </c>
      <c r="J371" s="1477">
        <v>345</v>
      </c>
      <c r="K371" s="1477">
        <v>58</v>
      </c>
      <c r="L371" s="1477">
        <v>3</v>
      </c>
      <c r="M371" s="1477">
        <v>2</v>
      </c>
      <c r="N371" s="1477">
        <v>1</v>
      </c>
      <c r="O371" s="1477">
        <v>11</v>
      </c>
      <c r="P371" s="1477">
        <v>0</v>
      </c>
      <c r="Q371" s="1477">
        <v>4</v>
      </c>
      <c r="R371" s="1477">
        <v>4</v>
      </c>
      <c r="S371" s="1477">
        <v>4</v>
      </c>
      <c r="T371" s="1477">
        <v>541</v>
      </c>
    </row>
    <row r="372" spans="1:20" ht="16.5" customHeight="1">
      <c r="A372" s="1671" t="s">
        <v>721</v>
      </c>
      <c r="B372" s="1477">
        <v>98</v>
      </c>
      <c r="C372" s="1477">
        <v>61</v>
      </c>
      <c r="D372" s="1477">
        <v>18</v>
      </c>
      <c r="E372" s="1477">
        <v>19</v>
      </c>
      <c r="F372" s="1477">
        <v>9</v>
      </c>
      <c r="G372" s="1477">
        <v>9</v>
      </c>
      <c r="H372" s="1477">
        <v>0</v>
      </c>
      <c r="I372" s="1477">
        <v>0</v>
      </c>
      <c r="J372" s="1477">
        <v>400</v>
      </c>
      <c r="K372" s="1477">
        <v>50</v>
      </c>
      <c r="L372" s="1477">
        <v>11</v>
      </c>
      <c r="M372" s="1477">
        <v>0</v>
      </c>
      <c r="N372" s="1477">
        <v>3</v>
      </c>
      <c r="O372" s="1477">
        <v>10</v>
      </c>
      <c r="P372" s="1477">
        <v>1</v>
      </c>
      <c r="Q372" s="1477">
        <v>0</v>
      </c>
      <c r="R372" s="1477">
        <v>9</v>
      </c>
      <c r="S372" s="1477">
        <v>1</v>
      </c>
      <c r="T372" s="1477">
        <v>592</v>
      </c>
    </row>
    <row r="373" spans="1:20" ht="16.5" customHeight="1">
      <c r="A373" s="1671" t="s">
        <v>720</v>
      </c>
      <c r="B373" s="1477">
        <v>37</v>
      </c>
      <c r="C373" s="1477">
        <v>13</v>
      </c>
      <c r="D373" s="1477">
        <v>5</v>
      </c>
      <c r="E373" s="1477">
        <v>19</v>
      </c>
      <c r="F373" s="1477">
        <v>1</v>
      </c>
      <c r="G373" s="1477">
        <v>1</v>
      </c>
      <c r="H373" s="1477">
        <v>0</v>
      </c>
      <c r="I373" s="1477">
        <v>0</v>
      </c>
      <c r="J373" s="1477">
        <v>313</v>
      </c>
      <c r="K373" s="1477">
        <v>21</v>
      </c>
      <c r="L373" s="1477">
        <v>5</v>
      </c>
      <c r="M373" s="1477">
        <v>2</v>
      </c>
      <c r="N373" s="1477">
        <v>3</v>
      </c>
      <c r="O373" s="1477">
        <v>9</v>
      </c>
      <c r="P373" s="1477">
        <v>0</v>
      </c>
      <c r="Q373" s="1477">
        <v>1</v>
      </c>
      <c r="R373" s="1477">
        <v>4</v>
      </c>
      <c r="S373" s="1477">
        <v>2</v>
      </c>
      <c r="T373" s="1477">
        <v>398</v>
      </c>
    </row>
    <row r="374" spans="1:20" ht="16.5" customHeight="1">
      <c r="A374" s="1671" t="s">
        <v>719</v>
      </c>
      <c r="B374" s="1477">
        <v>40</v>
      </c>
      <c r="C374" s="1477">
        <v>22</v>
      </c>
      <c r="D374" s="1477">
        <v>2</v>
      </c>
      <c r="E374" s="1477">
        <v>16</v>
      </c>
      <c r="F374" s="1477">
        <v>4</v>
      </c>
      <c r="G374" s="1477">
        <v>4</v>
      </c>
      <c r="H374" s="1477">
        <v>0</v>
      </c>
      <c r="I374" s="1477">
        <v>0</v>
      </c>
      <c r="J374" s="1477">
        <v>260</v>
      </c>
      <c r="K374" s="1477">
        <v>47</v>
      </c>
      <c r="L374" s="1477">
        <v>4</v>
      </c>
      <c r="M374" s="1477">
        <v>1</v>
      </c>
      <c r="N374" s="1477">
        <v>2</v>
      </c>
      <c r="O374" s="1477">
        <v>6</v>
      </c>
      <c r="P374" s="1477">
        <v>0</v>
      </c>
      <c r="Q374" s="1477">
        <v>0</v>
      </c>
      <c r="R374" s="1477">
        <v>8</v>
      </c>
      <c r="S374" s="1477">
        <v>3</v>
      </c>
      <c r="T374" s="1477">
        <v>375</v>
      </c>
    </row>
    <row r="375" spans="1:20" ht="16.5" customHeight="1">
      <c r="A375" s="1671" t="s">
        <v>718</v>
      </c>
      <c r="B375" s="1477">
        <v>76</v>
      </c>
      <c r="C375" s="1477">
        <v>30</v>
      </c>
      <c r="D375" s="1477">
        <v>11</v>
      </c>
      <c r="E375" s="1477">
        <v>35</v>
      </c>
      <c r="F375" s="1477">
        <v>6</v>
      </c>
      <c r="G375" s="1477">
        <v>4</v>
      </c>
      <c r="H375" s="1477">
        <v>1</v>
      </c>
      <c r="I375" s="1477">
        <v>1</v>
      </c>
      <c r="J375" s="1477">
        <v>371</v>
      </c>
      <c r="K375" s="1477">
        <v>55</v>
      </c>
      <c r="L375" s="1477">
        <v>4</v>
      </c>
      <c r="M375" s="1477">
        <v>0</v>
      </c>
      <c r="N375" s="1477">
        <v>1</v>
      </c>
      <c r="O375" s="1477">
        <v>11</v>
      </c>
      <c r="P375" s="1477">
        <v>0</v>
      </c>
      <c r="Q375" s="1477">
        <v>0</v>
      </c>
      <c r="R375" s="1477">
        <v>4</v>
      </c>
      <c r="S375" s="1477">
        <v>2</v>
      </c>
      <c r="T375" s="1477">
        <v>530</v>
      </c>
    </row>
    <row r="376" spans="1:20" ht="16.5" customHeight="1">
      <c r="A376" s="1671" t="s">
        <v>717</v>
      </c>
      <c r="B376" s="1477">
        <v>45</v>
      </c>
      <c r="C376" s="1477">
        <v>20</v>
      </c>
      <c r="D376" s="1477">
        <v>5</v>
      </c>
      <c r="E376" s="1477">
        <v>20</v>
      </c>
      <c r="F376" s="1477">
        <v>4</v>
      </c>
      <c r="G376" s="1477">
        <v>4</v>
      </c>
      <c r="H376" s="1477">
        <v>0</v>
      </c>
      <c r="I376" s="1477">
        <v>0</v>
      </c>
      <c r="J376" s="1477">
        <v>260</v>
      </c>
      <c r="K376" s="1477">
        <v>30</v>
      </c>
      <c r="L376" s="1477">
        <v>8</v>
      </c>
      <c r="M376" s="1477">
        <v>0</v>
      </c>
      <c r="N376" s="1477">
        <v>0</v>
      </c>
      <c r="O376" s="1477">
        <v>12</v>
      </c>
      <c r="P376" s="1477">
        <v>0</v>
      </c>
      <c r="Q376" s="1477">
        <v>0</v>
      </c>
      <c r="R376" s="1477">
        <v>7</v>
      </c>
      <c r="S376" s="1477">
        <v>2</v>
      </c>
      <c r="T376" s="1477">
        <v>368</v>
      </c>
    </row>
    <row r="377" spans="1:20" ht="16.5" customHeight="1">
      <c r="A377" s="1671" t="s">
        <v>716</v>
      </c>
      <c r="B377" s="1477">
        <v>250</v>
      </c>
      <c r="C377" s="1477">
        <v>107</v>
      </c>
      <c r="D377" s="1477">
        <v>43</v>
      </c>
      <c r="E377" s="1477">
        <v>100</v>
      </c>
      <c r="F377" s="1477">
        <v>23</v>
      </c>
      <c r="G377" s="1477">
        <v>21</v>
      </c>
      <c r="H377" s="1477">
        <v>2</v>
      </c>
      <c r="I377" s="1477">
        <v>0</v>
      </c>
      <c r="J377" s="1477">
        <v>718</v>
      </c>
      <c r="K377" s="1477">
        <v>164</v>
      </c>
      <c r="L377" s="1477">
        <v>27</v>
      </c>
      <c r="M377" s="1477">
        <v>2</v>
      </c>
      <c r="N377" s="1477">
        <v>8</v>
      </c>
      <c r="O377" s="1477">
        <v>35</v>
      </c>
      <c r="P377" s="1477">
        <v>0</v>
      </c>
      <c r="Q377" s="1477">
        <v>3</v>
      </c>
      <c r="R377" s="1477">
        <v>11</v>
      </c>
      <c r="S377" s="1477">
        <v>10</v>
      </c>
      <c r="T377" s="1477">
        <v>1251</v>
      </c>
    </row>
    <row r="378" spans="1:20" ht="16.5" customHeight="1">
      <c r="A378" s="1671" t="s">
        <v>715</v>
      </c>
      <c r="B378" s="1477">
        <v>66</v>
      </c>
      <c r="C378" s="1477">
        <v>31</v>
      </c>
      <c r="D378" s="1477">
        <v>11</v>
      </c>
      <c r="E378" s="1477">
        <v>24</v>
      </c>
      <c r="F378" s="1477">
        <v>3</v>
      </c>
      <c r="G378" s="1477">
        <v>3</v>
      </c>
      <c r="H378" s="1477">
        <v>0</v>
      </c>
      <c r="I378" s="1477">
        <v>0</v>
      </c>
      <c r="J378" s="1477">
        <v>223</v>
      </c>
      <c r="K378" s="1477">
        <v>69</v>
      </c>
      <c r="L378" s="1477">
        <v>6</v>
      </c>
      <c r="M378" s="1477">
        <v>0</v>
      </c>
      <c r="N378" s="1477">
        <v>2</v>
      </c>
      <c r="O378" s="1477">
        <v>5</v>
      </c>
      <c r="P378" s="1477">
        <v>0</v>
      </c>
      <c r="Q378" s="1477">
        <v>5</v>
      </c>
      <c r="R378" s="1477">
        <v>2</v>
      </c>
      <c r="S378" s="1477">
        <v>4</v>
      </c>
      <c r="T378" s="1477">
        <v>385</v>
      </c>
    </row>
    <row r="379" spans="1:20" ht="16.5" customHeight="1">
      <c r="A379" s="1671" t="s">
        <v>714</v>
      </c>
      <c r="B379" s="1477">
        <v>111</v>
      </c>
      <c r="C379" s="1477">
        <v>51</v>
      </c>
      <c r="D379" s="1477">
        <v>15</v>
      </c>
      <c r="E379" s="1477">
        <v>45</v>
      </c>
      <c r="F379" s="1477">
        <v>9</v>
      </c>
      <c r="G379" s="1477">
        <v>9</v>
      </c>
      <c r="H379" s="1477">
        <v>0</v>
      </c>
      <c r="I379" s="1477">
        <v>0</v>
      </c>
      <c r="J379" s="1477">
        <v>476</v>
      </c>
      <c r="K379" s="1477">
        <v>110</v>
      </c>
      <c r="L379" s="1477">
        <v>13</v>
      </c>
      <c r="M379" s="1477">
        <v>1</v>
      </c>
      <c r="N379" s="1477">
        <v>2</v>
      </c>
      <c r="O379" s="1477">
        <v>25</v>
      </c>
      <c r="P379" s="1477">
        <v>0</v>
      </c>
      <c r="Q379" s="1477">
        <v>0</v>
      </c>
      <c r="R379" s="1477">
        <v>13</v>
      </c>
      <c r="S379" s="1477">
        <v>7</v>
      </c>
      <c r="T379" s="1477">
        <v>767</v>
      </c>
    </row>
    <row r="380" spans="1:20" ht="16.5" customHeight="1">
      <c r="A380" s="1671" t="s">
        <v>713</v>
      </c>
      <c r="B380" s="1477">
        <v>92</v>
      </c>
      <c r="C380" s="1477">
        <v>41</v>
      </c>
      <c r="D380" s="1477">
        <v>11</v>
      </c>
      <c r="E380" s="1477">
        <v>40</v>
      </c>
      <c r="F380" s="1477">
        <v>6</v>
      </c>
      <c r="G380" s="1477">
        <v>6</v>
      </c>
      <c r="H380" s="1477">
        <v>0</v>
      </c>
      <c r="I380" s="1477">
        <v>0</v>
      </c>
      <c r="J380" s="1477">
        <v>378</v>
      </c>
      <c r="K380" s="1477">
        <v>38</v>
      </c>
      <c r="L380" s="1477">
        <v>5</v>
      </c>
      <c r="M380" s="1477">
        <v>0</v>
      </c>
      <c r="N380" s="1477">
        <v>1</v>
      </c>
      <c r="O380" s="1477">
        <v>20</v>
      </c>
      <c r="P380" s="1477">
        <v>0</v>
      </c>
      <c r="Q380" s="1477">
        <v>0</v>
      </c>
      <c r="R380" s="1477">
        <v>7</v>
      </c>
      <c r="S380" s="1477">
        <v>8</v>
      </c>
      <c r="T380" s="1477">
        <v>555</v>
      </c>
    </row>
    <row r="381" spans="1:20" ht="16.5" customHeight="1">
      <c r="A381" s="1671" t="s">
        <v>712</v>
      </c>
      <c r="B381" s="1477">
        <v>79</v>
      </c>
      <c r="C381" s="1477">
        <v>50</v>
      </c>
      <c r="D381" s="1477">
        <v>7</v>
      </c>
      <c r="E381" s="1477">
        <v>22</v>
      </c>
      <c r="F381" s="1477">
        <v>1</v>
      </c>
      <c r="G381" s="1477">
        <v>1</v>
      </c>
      <c r="H381" s="1477">
        <v>0</v>
      </c>
      <c r="I381" s="1477">
        <v>0</v>
      </c>
      <c r="J381" s="1477">
        <v>405</v>
      </c>
      <c r="K381" s="1477">
        <v>39</v>
      </c>
      <c r="L381" s="1477">
        <v>5</v>
      </c>
      <c r="M381" s="1477">
        <v>0</v>
      </c>
      <c r="N381" s="1477">
        <v>0</v>
      </c>
      <c r="O381" s="1477">
        <v>9</v>
      </c>
      <c r="P381" s="1477">
        <v>0</v>
      </c>
      <c r="Q381" s="1477">
        <v>0</v>
      </c>
      <c r="R381" s="1477">
        <v>13</v>
      </c>
      <c r="S381" s="1477">
        <v>1</v>
      </c>
      <c r="T381" s="1477">
        <v>552</v>
      </c>
    </row>
    <row r="382" spans="1:20" ht="16.5" customHeight="1">
      <c r="A382" s="1671" t="s">
        <v>711</v>
      </c>
      <c r="B382" s="1477">
        <v>96</v>
      </c>
      <c r="C382" s="1477">
        <v>42</v>
      </c>
      <c r="D382" s="1477">
        <v>10</v>
      </c>
      <c r="E382" s="1477">
        <v>44</v>
      </c>
      <c r="F382" s="1477">
        <v>2</v>
      </c>
      <c r="G382" s="1477">
        <v>2</v>
      </c>
      <c r="H382" s="1477">
        <v>0</v>
      </c>
      <c r="I382" s="1477">
        <v>0</v>
      </c>
      <c r="J382" s="1477">
        <v>320</v>
      </c>
      <c r="K382" s="1477">
        <v>47</v>
      </c>
      <c r="L382" s="1477">
        <v>6</v>
      </c>
      <c r="M382" s="1477">
        <v>0</v>
      </c>
      <c r="N382" s="1477">
        <v>1</v>
      </c>
      <c r="O382" s="1477">
        <v>22</v>
      </c>
      <c r="P382" s="1477">
        <v>0</v>
      </c>
      <c r="Q382" s="1477">
        <v>0</v>
      </c>
      <c r="R382" s="1477">
        <v>2</v>
      </c>
      <c r="S382" s="1477">
        <v>14</v>
      </c>
      <c r="T382" s="1477">
        <v>510</v>
      </c>
    </row>
    <row r="383" spans="1:20" ht="16.5" customHeight="1">
      <c r="A383" s="1671" t="s">
        <v>710</v>
      </c>
      <c r="B383" s="1477">
        <v>126</v>
      </c>
      <c r="C383" s="1477">
        <v>60</v>
      </c>
      <c r="D383" s="1477">
        <v>26</v>
      </c>
      <c r="E383" s="1477">
        <v>40</v>
      </c>
      <c r="F383" s="1477">
        <v>8</v>
      </c>
      <c r="G383" s="1477">
        <v>8</v>
      </c>
      <c r="H383" s="1477">
        <v>0</v>
      </c>
      <c r="I383" s="1477">
        <v>0</v>
      </c>
      <c r="J383" s="1477">
        <v>670</v>
      </c>
      <c r="K383" s="1477">
        <v>101</v>
      </c>
      <c r="L383" s="1477">
        <v>6</v>
      </c>
      <c r="M383" s="1477">
        <v>0</v>
      </c>
      <c r="N383" s="1477">
        <v>1</v>
      </c>
      <c r="O383" s="1477">
        <v>15</v>
      </c>
      <c r="P383" s="1477">
        <v>0</v>
      </c>
      <c r="Q383" s="1477">
        <v>0</v>
      </c>
      <c r="R383" s="1477">
        <v>20</v>
      </c>
      <c r="S383" s="1477">
        <v>8</v>
      </c>
      <c r="T383" s="1477">
        <v>955</v>
      </c>
    </row>
    <row r="384" spans="1:20" ht="16.5" customHeight="1">
      <c r="A384" s="1671" t="s">
        <v>709</v>
      </c>
      <c r="B384" s="1477">
        <v>66</v>
      </c>
      <c r="C384" s="1477">
        <v>22</v>
      </c>
      <c r="D384" s="1477">
        <v>16</v>
      </c>
      <c r="E384" s="1477">
        <v>28</v>
      </c>
      <c r="F384" s="1477">
        <v>2</v>
      </c>
      <c r="G384" s="1477">
        <v>2</v>
      </c>
      <c r="H384" s="1477">
        <v>0</v>
      </c>
      <c r="I384" s="1477">
        <v>0</v>
      </c>
      <c r="J384" s="1477">
        <v>302</v>
      </c>
      <c r="K384" s="1477">
        <v>33</v>
      </c>
      <c r="L384" s="1477">
        <v>3</v>
      </c>
      <c r="M384" s="1477">
        <v>0</v>
      </c>
      <c r="N384" s="1477">
        <v>0</v>
      </c>
      <c r="O384" s="1477">
        <v>0</v>
      </c>
      <c r="P384" s="1477">
        <v>0</v>
      </c>
      <c r="Q384" s="1477">
        <v>0</v>
      </c>
      <c r="R384" s="1477">
        <v>2</v>
      </c>
      <c r="S384" s="1477">
        <v>3</v>
      </c>
      <c r="T384" s="1477">
        <v>411</v>
      </c>
    </row>
    <row r="385" spans="1:20" ht="16.5" customHeight="1">
      <c r="A385" s="1671" t="s">
        <v>708</v>
      </c>
      <c r="B385" s="1477">
        <v>117</v>
      </c>
      <c r="C385" s="1477">
        <v>63</v>
      </c>
      <c r="D385" s="1477">
        <v>13</v>
      </c>
      <c r="E385" s="1477">
        <v>41</v>
      </c>
      <c r="F385" s="1477">
        <v>10</v>
      </c>
      <c r="G385" s="1477">
        <v>8</v>
      </c>
      <c r="H385" s="1477">
        <v>0</v>
      </c>
      <c r="I385" s="1477">
        <v>2</v>
      </c>
      <c r="J385" s="1477">
        <v>534</v>
      </c>
      <c r="K385" s="1477">
        <v>109</v>
      </c>
      <c r="L385" s="1477">
        <v>17</v>
      </c>
      <c r="M385" s="1477">
        <v>3</v>
      </c>
      <c r="N385" s="1477">
        <v>1</v>
      </c>
      <c r="O385" s="1477">
        <v>14</v>
      </c>
      <c r="P385" s="1477">
        <v>0</v>
      </c>
      <c r="Q385" s="1477">
        <v>1</v>
      </c>
      <c r="R385" s="1477">
        <v>8</v>
      </c>
      <c r="S385" s="1477">
        <v>4</v>
      </c>
      <c r="T385" s="1477">
        <v>818</v>
      </c>
    </row>
    <row r="386" spans="1:20" ht="16.5" customHeight="1">
      <c r="A386" s="1671" t="s">
        <v>707</v>
      </c>
      <c r="B386" s="1477">
        <v>57</v>
      </c>
      <c r="C386" s="1477">
        <v>17</v>
      </c>
      <c r="D386" s="1477">
        <v>18</v>
      </c>
      <c r="E386" s="1477">
        <v>22</v>
      </c>
      <c r="F386" s="1477">
        <v>1</v>
      </c>
      <c r="G386" s="1477">
        <v>1</v>
      </c>
      <c r="H386" s="1477">
        <v>0</v>
      </c>
      <c r="I386" s="1477">
        <v>0</v>
      </c>
      <c r="J386" s="1477">
        <v>130</v>
      </c>
      <c r="K386" s="1477">
        <v>38</v>
      </c>
      <c r="L386" s="1477">
        <v>5</v>
      </c>
      <c r="M386" s="1477">
        <v>1</v>
      </c>
      <c r="N386" s="1477">
        <v>0</v>
      </c>
      <c r="O386" s="1477">
        <v>1</v>
      </c>
      <c r="P386" s="1477">
        <v>0</v>
      </c>
      <c r="Q386" s="1477">
        <v>0</v>
      </c>
      <c r="R386" s="1477">
        <v>2</v>
      </c>
      <c r="S386" s="1477">
        <v>2</v>
      </c>
      <c r="T386" s="1477">
        <v>237</v>
      </c>
    </row>
    <row r="387" spans="1:20" ht="16.5" customHeight="1">
      <c r="A387" s="1671" t="s">
        <v>706</v>
      </c>
      <c r="B387" s="1477">
        <v>1</v>
      </c>
      <c r="C387" s="1477">
        <v>1</v>
      </c>
      <c r="D387" s="1477">
        <v>0</v>
      </c>
      <c r="E387" s="1477">
        <v>0</v>
      </c>
      <c r="F387" s="1477">
        <v>0</v>
      </c>
      <c r="G387" s="1477">
        <v>0</v>
      </c>
      <c r="H387" s="1477">
        <v>0</v>
      </c>
      <c r="I387" s="1477">
        <v>0</v>
      </c>
      <c r="J387" s="1477">
        <v>125</v>
      </c>
      <c r="K387" s="1477">
        <v>8</v>
      </c>
      <c r="L387" s="1477">
        <v>2</v>
      </c>
      <c r="M387" s="1477">
        <v>0</v>
      </c>
      <c r="N387" s="1477">
        <v>0</v>
      </c>
      <c r="O387" s="1477">
        <v>0</v>
      </c>
      <c r="P387" s="1477">
        <v>0</v>
      </c>
      <c r="Q387" s="1477">
        <v>0</v>
      </c>
      <c r="R387" s="1477">
        <v>1</v>
      </c>
      <c r="S387" s="1477">
        <v>0</v>
      </c>
      <c r="T387" s="1477">
        <v>137</v>
      </c>
    </row>
    <row r="388" spans="1:20" ht="16.5" customHeight="1">
      <c r="A388" s="1671" t="s">
        <v>705</v>
      </c>
      <c r="B388" s="1477">
        <v>16</v>
      </c>
      <c r="C388" s="1477">
        <v>6</v>
      </c>
      <c r="D388" s="1477">
        <v>0</v>
      </c>
      <c r="E388" s="1477">
        <v>10</v>
      </c>
      <c r="F388" s="1477">
        <v>0</v>
      </c>
      <c r="G388" s="1477">
        <v>0</v>
      </c>
      <c r="H388" s="1477">
        <v>0</v>
      </c>
      <c r="I388" s="1477">
        <v>0</v>
      </c>
      <c r="J388" s="1477">
        <v>101</v>
      </c>
      <c r="K388" s="1477">
        <v>23</v>
      </c>
      <c r="L388" s="1477">
        <v>1</v>
      </c>
      <c r="M388" s="1477">
        <v>0</v>
      </c>
      <c r="N388" s="1477">
        <v>1</v>
      </c>
      <c r="O388" s="1477">
        <v>1</v>
      </c>
      <c r="P388" s="1477">
        <v>0</v>
      </c>
      <c r="Q388" s="1477">
        <v>0</v>
      </c>
      <c r="R388" s="1477">
        <v>0</v>
      </c>
      <c r="S388" s="1477">
        <v>0</v>
      </c>
      <c r="T388" s="1477">
        <v>143</v>
      </c>
    </row>
    <row r="389" spans="1:20" ht="16.5" customHeight="1">
      <c r="A389" s="1671" t="s">
        <v>704</v>
      </c>
      <c r="B389" s="1477">
        <v>79</v>
      </c>
      <c r="C389" s="1477">
        <v>35</v>
      </c>
      <c r="D389" s="1477">
        <v>8</v>
      </c>
      <c r="E389" s="1477">
        <v>36</v>
      </c>
      <c r="F389" s="1477">
        <v>2</v>
      </c>
      <c r="G389" s="1477">
        <v>2</v>
      </c>
      <c r="H389" s="1477">
        <v>0</v>
      </c>
      <c r="I389" s="1477">
        <v>0</v>
      </c>
      <c r="J389" s="1477">
        <v>290</v>
      </c>
      <c r="K389" s="1477">
        <v>75</v>
      </c>
      <c r="L389" s="1477">
        <v>5</v>
      </c>
      <c r="M389" s="1477">
        <v>0</v>
      </c>
      <c r="N389" s="1477">
        <v>0</v>
      </c>
      <c r="O389" s="1477">
        <v>9</v>
      </c>
      <c r="P389" s="1477">
        <v>0</v>
      </c>
      <c r="Q389" s="1477">
        <v>0</v>
      </c>
      <c r="R389" s="1477">
        <v>5</v>
      </c>
      <c r="S389" s="1477">
        <v>6</v>
      </c>
      <c r="T389" s="1477">
        <v>471</v>
      </c>
    </row>
    <row r="390" spans="1:20" ht="16.5" customHeight="1">
      <c r="A390" s="1671" t="s">
        <v>703</v>
      </c>
      <c r="B390" s="1477">
        <v>13</v>
      </c>
      <c r="C390" s="1477">
        <v>8</v>
      </c>
      <c r="D390" s="1477">
        <v>1</v>
      </c>
      <c r="E390" s="1477">
        <v>4</v>
      </c>
      <c r="F390" s="1477">
        <v>0</v>
      </c>
      <c r="G390" s="1477">
        <v>0</v>
      </c>
      <c r="H390" s="1477">
        <v>0</v>
      </c>
      <c r="I390" s="1477">
        <v>0</v>
      </c>
      <c r="J390" s="1477">
        <v>112</v>
      </c>
      <c r="K390" s="1477">
        <v>31</v>
      </c>
      <c r="L390" s="1477">
        <v>2</v>
      </c>
      <c r="M390" s="1477">
        <v>0</v>
      </c>
      <c r="N390" s="1477">
        <v>0</v>
      </c>
      <c r="O390" s="1477">
        <v>0</v>
      </c>
      <c r="P390" s="1477">
        <v>0</v>
      </c>
      <c r="Q390" s="1477">
        <v>0</v>
      </c>
      <c r="R390" s="1477">
        <v>2</v>
      </c>
      <c r="S390" s="1477">
        <v>0</v>
      </c>
      <c r="T390" s="1477">
        <v>160</v>
      </c>
    </row>
    <row r="391" spans="1:20" ht="16.5" customHeight="1">
      <c r="A391" s="1671" t="s">
        <v>702</v>
      </c>
      <c r="B391" s="1477">
        <v>30</v>
      </c>
      <c r="C391" s="1477">
        <v>24</v>
      </c>
      <c r="D391" s="1477">
        <v>0</v>
      </c>
      <c r="E391" s="1477">
        <v>6</v>
      </c>
      <c r="F391" s="1477">
        <v>1</v>
      </c>
      <c r="G391" s="1477">
        <v>1</v>
      </c>
      <c r="H391" s="1477">
        <v>0</v>
      </c>
      <c r="I391" s="1477">
        <v>0</v>
      </c>
      <c r="J391" s="1477">
        <v>42</v>
      </c>
      <c r="K391" s="1477">
        <v>16</v>
      </c>
      <c r="L391" s="1477">
        <v>1</v>
      </c>
      <c r="M391" s="1477">
        <v>0</v>
      </c>
      <c r="N391" s="1477">
        <v>2</v>
      </c>
      <c r="O391" s="1477">
        <v>4</v>
      </c>
      <c r="P391" s="1477">
        <v>0</v>
      </c>
      <c r="Q391" s="1477">
        <v>0</v>
      </c>
      <c r="R391" s="1477">
        <v>2</v>
      </c>
      <c r="S391" s="1477">
        <v>0</v>
      </c>
      <c r="T391" s="1477">
        <v>98</v>
      </c>
    </row>
    <row r="392" spans="1:20" ht="16.5" customHeight="1">
      <c r="A392" s="1671" t="s">
        <v>790</v>
      </c>
      <c r="B392" s="1477">
        <v>29</v>
      </c>
      <c r="C392" s="1477">
        <v>9</v>
      </c>
      <c r="D392" s="1477">
        <v>4</v>
      </c>
      <c r="E392" s="1477">
        <v>16</v>
      </c>
      <c r="F392" s="1477">
        <v>1</v>
      </c>
      <c r="G392" s="1477">
        <v>1</v>
      </c>
      <c r="H392" s="1477">
        <v>0</v>
      </c>
      <c r="I392" s="1477">
        <v>0</v>
      </c>
      <c r="J392" s="1477">
        <v>223</v>
      </c>
      <c r="K392" s="1477">
        <v>62</v>
      </c>
      <c r="L392" s="1477">
        <v>10</v>
      </c>
      <c r="M392" s="1477">
        <v>0</v>
      </c>
      <c r="N392" s="1477">
        <v>2</v>
      </c>
      <c r="O392" s="1477">
        <v>10</v>
      </c>
      <c r="P392" s="1477">
        <v>0</v>
      </c>
      <c r="Q392" s="1477">
        <v>2</v>
      </c>
      <c r="R392" s="1477">
        <v>3</v>
      </c>
      <c r="S392" s="1477">
        <v>6</v>
      </c>
      <c r="T392" s="1477">
        <v>348</v>
      </c>
    </row>
    <row r="393" spans="1:20" ht="16.5" customHeight="1">
      <c r="A393" s="1671" t="s">
        <v>781</v>
      </c>
      <c r="B393" s="1477">
        <v>3</v>
      </c>
      <c r="C393" s="1477">
        <v>2</v>
      </c>
      <c r="D393" s="1477">
        <v>0</v>
      </c>
      <c r="E393" s="1477">
        <v>1</v>
      </c>
      <c r="F393" s="1477">
        <v>0</v>
      </c>
      <c r="G393" s="1477">
        <v>0</v>
      </c>
      <c r="H393" s="1477">
        <v>0</v>
      </c>
      <c r="I393" s="1477">
        <v>0</v>
      </c>
      <c r="J393" s="1477">
        <v>68</v>
      </c>
      <c r="K393" s="1477">
        <v>20</v>
      </c>
      <c r="L393" s="1477">
        <v>2</v>
      </c>
      <c r="M393" s="1477">
        <v>0</v>
      </c>
      <c r="N393" s="1477">
        <v>0</v>
      </c>
      <c r="O393" s="1477">
        <v>1</v>
      </c>
      <c r="P393" s="1477">
        <v>0</v>
      </c>
      <c r="Q393" s="1477">
        <v>0</v>
      </c>
      <c r="R393" s="1477">
        <v>0</v>
      </c>
      <c r="S393" s="1477">
        <v>0</v>
      </c>
      <c r="T393" s="1477">
        <v>94</v>
      </c>
    </row>
    <row r="394" spans="1:20" ht="16.5" customHeight="1">
      <c r="A394" s="1671" t="s">
        <v>699</v>
      </c>
      <c r="B394" s="1477">
        <v>41</v>
      </c>
      <c r="C394" s="1477">
        <v>19</v>
      </c>
      <c r="D394" s="1477">
        <v>8</v>
      </c>
      <c r="E394" s="1477">
        <v>14</v>
      </c>
      <c r="F394" s="1477">
        <v>0</v>
      </c>
      <c r="G394" s="1477">
        <v>0</v>
      </c>
      <c r="H394" s="1477">
        <v>0</v>
      </c>
      <c r="I394" s="1477">
        <v>0</v>
      </c>
      <c r="J394" s="1477">
        <v>94</v>
      </c>
      <c r="K394" s="1477">
        <v>14</v>
      </c>
      <c r="L394" s="1477">
        <v>3</v>
      </c>
      <c r="M394" s="1477">
        <v>2</v>
      </c>
      <c r="N394" s="1477">
        <v>0</v>
      </c>
      <c r="O394" s="1477">
        <v>1</v>
      </c>
      <c r="P394" s="1477">
        <v>0</v>
      </c>
      <c r="Q394" s="1477">
        <v>0</v>
      </c>
      <c r="R394" s="1477">
        <v>0</v>
      </c>
      <c r="S394" s="1477">
        <v>3</v>
      </c>
      <c r="T394" s="1477">
        <v>158</v>
      </c>
    </row>
    <row r="395" spans="1:20" ht="16.5" customHeight="1">
      <c r="A395" s="1671" t="s">
        <v>698</v>
      </c>
      <c r="B395" s="1477">
        <v>48</v>
      </c>
      <c r="C395" s="1477">
        <v>11</v>
      </c>
      <c r="D395" s="1477">
        <v>4</v>
      </c>
      <c r="E395" s="1477">
        <v>33</v>
      </c>
      <c r="F395" s="1477">
        <v>9</v>
      </c>
      <c r="G395" s="1477">
        <v>9</v>
      </c>
      <c r="H395" s="1477">
        <v>0</v>
      </c>
      <c r="I395" s="1477">
        <v>0</v>
      </c>
      <c r="J395" s="1477">
        <v>329</v>
      </c>
      <c r="K395" s="1477">
        <v>63</v>
      </c>
      <c r="L395" s="1477">
        <v>6</v>
      </c>
      <c r="M395" s="1477">
        <v>0</v>
      </c>
      <c r="N395" s="1477">
        <v>3</v>
      </c>
      <c r="O395" s="1477">
        <v>6</v>
      </c>
      <c r="P395" s="1477">
        <v>0</v>
      </c>
      <c r="Q395" s="1477">
        <v>0</v>
      </c>
      <c r="R395" s="1477">
        <v>2</v>
      </c>
      <c r="S395" s="1477">
        <v>0</v>
      </c>
      <c r="T395" s="1477">
        <v>466</v>
      </c>
    </row>
    <row r="396" spans="1:20" ht="16.5" customHeight="1">
      <c r="A396" s="1671" t="s">
        <v>697</v>
      </c>
      <c r="B396" s="1477">
        <v>66</v>
      </c>
      <c r="C396" s="1477">
        <v>27</v>
      </c>
      <c r="D396" s="1477">
        <v>22</v>
      </c>
      <c r="E396" s="1477">
        <v>17</v>
      </c>
      <c r="F396" s="1477">
        <v>2</v>
      </c>
      <c r="G396" s="1477">
        <v>2</v>
      </c>
      <c r="H396" s="1477">
        <v>0</v>
      </c>
      <c r="I396" s="1477">
        <v>0</v>
      </c>
      <c r="J396" s="1477">
        <v>236</v>
      </c>
      <c r="K396" s="1477">
        <v>45</v>
      </c>
      <c r="L396" s="1477">
        <v>6</v>
      </c>
      <c r="M396" s="1477">
        <v>1</v>
      </c>
      <c r="N396" s="1477">
        <v>0</v>
      </c>
      <c r="O396" s="1477">
        <v>5</v>
      </c>
      <c r="P396" s="1477">
        <v>0</v>
      </c>
      <c r="Q396" s="1477">
        <v>0</v>
      </c>
      <c r="R396" s="1477">
        <v>1</v>
      </c>
      <c r="S396" s="1477">
        <v>3</v>
      </c>
      <c r="T396" s="1477">
        <v>365</v>
      </c>
    </row>
    <row r="397" spans="1:20" ht="16.5" customHeight="1">
      <c r="A397" s="1671" t="s">
        <v>696</v>
      </c>
      <c r="B397" s="1477">
        <v>4</v>
      </c>
      <c r="C397" s="1477">
        <v>0</v>
      </c>
      <c r="D397" s="1477">
        <v>0</v>
      </c>
      <c r="E397" s="1477">
        <v>4</v>
      </c>
      <c r="F397" s="1477">
        <v>0</v>
      </c>
      <c r="G397" s="1477">
        <v>0</v>
      </c>
      <c r="H397" s="1477">
        <v>0</v>
      </c>
      <c r="I397" s="1477">
        <v>0</v>
      </c>
      <c r="J397" s="1477">
        <v>7</v>
      </c>
      <c r="K397" s="1477">
        <v>11</v>
      </c>
      <c r="L397" s="1477">
        <v>4</v>
      </c>
      <c r="M397" s="1477">
        <v>0</v>
      </c>
      <c r="N397" s="1477">
        <v>0</v>
      </c>
      <c r="O397" s="1477">
        <v>0</v>
      </c>
      <c r="P397" s="1477">
        <v>0</v>
      </c>
      <c r="Q397" s="1477">
        <v>0</v>
      </c>
      <c r="R397" s="1477">
        <v>0</v>
      </c>
      <c r="S397" s="1477">
        <v>0</v>
      </c>
      <c r="T397" s="1477">
        <v>26</v>
      </c>
    </row>
    <row r="398" spans="1:20" ht="16.5" customHeight="1">
      <c r="A398" s="1671" t="s">
        <v>695</v>
      </c>
      <c r="B398" s="1477">
        <v>36</v>
      </c>
      <c r="C398" s="1477">
        <v>17</v>
      </c>
      <c r="D398" s="1477">
        <v>4</v>
      </c>
      <c r="E398" s="1477">
        <v>15</v>
      </c>
      <c r="F398" s="1477">
        <v>1</v>
      </c>
      <c r="G398" s="1477">
        <v>1</v>
      </c>
      <c r="H398" s="1477">
        <v>0</v>
      </c>
      <c r="I398" s="1477">
        <v>0</v>
      </c>
      <c r="J398" s="1477">
        <v>257</v>
      </c>
      <c r="K398" s="1477">
        <v>39</v>
      </c>
      <c r="L398" s="1477">
        <v>6</v>
      </c>
      <c r="M398" s="1477">
        <v>0</v>
      </c>
      <c r="N398" s="1477">
        <v>0</v>
      </c>
      <c r="O398" s="1477">
        <v>2</v>
      </c>
      <c r="P398" s="1477">
        <v>0</v>
      </c>
      <c r="Q398" s="1477">
        <v>0</v>
      </c>
      <c r="R398" s="1477">
        <v>1</v>
      </c>
      <c r="S398" s="1477">
        <v>0</v>
      </c>
      <c r="T398" s="1477">
        <v>342</v>
      </c>
    </row>
    <row r="399" spans="1:20" ht="16.5" customHeight="1">
      <c r="A399" s="1671" t="s">
        <v>694</v>
      </c>
      <c r="B399" s="1477">
        <v>52</v>
      </c>
      <c r="C399" s="1477">
        <v>21</v>
      </c>
      <c r="D399" s="1477">
        <v>5</v>
      </c>
      <c r="E399" s="1477">
        <v>26</v>
      </c>
      <c r="F399" s="1477">
        <v>5</v>
      </c>
      <c r="G399" s="1477">
        <v>4</v>
      </c>
      <c r="H399" s="1477">
        <v>0</v>
      </c>
      <c r="I399" s="1477">
        <v>1</v>
      </c>
      <c r="J399" s="1477">
        <v>263</v>
      </c>
      <c r="K399" s="1477">
        <v>49</v>
      </c>
      <c r="L399" s="1477">
        <v>7</v>
      </c>
      <c r="M399" s="1477">
        <v>0</v>
      </c>
      <c r="N399" s="1477">
        <v>0</v>
      </c>
      <c r="O399" s="1477">
        <v>0</v>
      </c>
      <c r="P399" s="1477">
        <v>0</v>
      </c>
      <c r="Q399" s="1477">
        <v>0</v>
      </c>
      <c r="R399" s="1477">
        <v>6</v>
      </c>
      <c r="S399" s="1477">
        <v>1</v>
      </c>
      <c r="T399" s="1477">
        <v>383</v>
      </c>
    </row>
    <row r="400" spans="1:20" ht="16.5" customHeight="1">
      <c r="A400" s="1671" t="s">
        <v>804</v>
      </c>
      <c r="B400" s="1477">
        <v>43</v>
      </c>
      <c r="C400" s="1477">
        <v>20</v>
      </c>
      <c r="D400" s="1477">
        <v>8</v>
      </c>
      <c r="E400" s="1477">
        <v>15</v>
      </c>
      <c r="F400" s="1477">
        <v>3</v>
      </c>
      <c r="G400" s="1477">
        <v>3</v>
      </c>
      <c r="H400" s="1477">
        <v>0</v>
      </c>
      <c r="I400" s="1477">
        <v>0</v>
      </c>
      <c r="J400" s="1477">
        <v>168</v>
      </c>
      <c r="K400" s="1477">
        <v>30</v>
      </c>
      <c r="L400" s="1477">
        <v>3</v>
      </c>
      <c r="M400" s="1477">
        <v>0</v>
      </c>
      <c r="N400" s="1477">
        <v>2</v>
      </c>
      <c r="O400" s="1477">
        <v>3</v>
      </c>
      <c r="P400" s="1477">
        <v>1</v>
      </c>
      <c r="Q400" s="1477">
        <v>0</v>
      </c>
      <c r="R400" s="1477">
        <v>0</v>
      </c>
      <c r="S400" s="1477">
        <v>1</v>
      </c>
      <c r="T400" s="1477">
        <v>254</v>
      </c>
    </row>
    <row r="401" spans="1:20" ht="16.5" customHeight="1">
      <c r="A401" s="1671" t="s">
        <v>692</v>
      </c>
      <c r="B401" s="1477">
        <v>31</v>
      </c>
      <c r="C401" s="1477">
        <v>12</v>
      </c>
      <c r="D401" s="1477">
        <v>5</v>
      </c>
      <c r="E401" s="1477">
        <v>14</v>
      </c>
      <c r="F401" s="1477">
        <v>3</v>
      </c>
      <c r="G401" s="1477">
        <v>1</v>
      </c>
      <c r="H401" s="1477">
        <v>0</v>
      </c>
      <c r="I401" s="1477">
        <v>2</v>
      </c>
      <c r="J401" s="1477">
        <v>221</v>
      </c>
      <c r="K401" s="1477">
        <v>32</v>
      </c>
      <c r="L401" s="1477">
        <v>10</v>
      </c>
      <c r="M401" s="1477">
        <v>0</v>
      </c>
      <c r="N401" s="1477">
        <v>0</v>
      </c>
      <c r="O401" s="1477">
        <v>7</v>
      </c>
      <c r="P401" s="1477">
        <v>0</v>
      </c>
      <c r="Q401" s="1477">
        <v>0</v>
      </c>
      <c r="R401" s="1477">
        <v>2</v>
      </c>
      <c r="S401" s="1477">
        <v>3</v>
      </c>
      <c r="T401" s="1477">
        <v>309</v>
      </c>
    </row>
    <row r="402" spans="1:20" ht="16.5" customHeight="1">
      <c r="A402" s="1671" t="s">
        <v>691</v>
      </c>
      <c r="B402" s="1477">
        <v>92</v>
      </c>
      <c r="C402" s="1477">
        <v>40</v>
      </c>
      <c r="D402" s="1477">
        <v>16</v>
      </c>
      <c r="E402" s="1477">
        <v>36</v>
      </c>
      <c r="F402" s="1477">
        <v>5</v>
      </c>
      <c r="G402" s="1477">
        <v>5</v>
      </c>
      <c r="H402" s="1477">
        <v>0</v>
      </c>
      <c r="I402" s="1477">
        <v>0</v>
      </c>
      <c r="J402" s="1477">
        <v>217</v>
      </c>
      <c r="K402" s="1477">
        <v>60</v>
      </c>
      <c r="L402" s="1477">
        <v>3</v>
      </c>
      <c r="M402" s="1477">
        <v>0</v>
      </c>
      <c r="N402" s="1477">
        <v>1</v>
      </c>
      <c r="O402" s="1477">
        <v>13</v>
      </c>
      <c r="P402" s="1477">
        <v>0</v>
      </c>
      <c r="Q402" s="1477">
        <v>0</v>
      </c>
      <c r="R402" s="1477">
        <v>2</v>
      </c>
      <c r="S402" s="1477">
        <v>7</v>
      </c>
      <c r="T402" s="1477">
        <v>400</v>
      </c>
    </row>
    <row r="403" spans="1:20" ht="16.5" customHeight="1">
      <c r="A403" s="1671" t="s">
        <v>690</v>
      </c>
      <c r="B403" s="1477">
        <v>58</v>
      </c>
      <c r="C403" s="1477">
        <v>24</v>
      </c>
      <c r="D403" s="1477">
        <v>8</v>
      </c>
      <c r="E403" s="1477">
        <v>26</v>
      </c>
      <c r="F403" s="1477">
        <v>3</v>
      </c>
      <c r="G403" s="1477">
        <v>2</v>
      </c>
      <c r="H403" s="1477">
        <v>0</v>
      </c>
      <c r="I403" s="1477">
        <v>1</v>
      </c>
      <c r="J403" s="1477">
        <v>299</v>
      </c>
      <c r="K403" s="1477">
        <v>86</v>
      </c>
      <c r="L403" s="1477">
        <v>11</v>
      </c>
      <c r="M403" s="1477">
        <v>0</v>
      </c>
      <c r="N403" s="1477">
        <v>1</v>
      </c>
      <c r="O403" s="1477">
        <v>8</v>
      </c>
      <c r="P403" s="1477">
        <v>0</v>
      </c>
      <c r="Q403" s="1477">
        <v>1</v>
      </c>
      <c r="R403" s="1477">
        <v>0</v>
      </c>
      <c r="S403" s="1477">
        <v>2</v>
      </c>
      <c r="T403" s="1477">
        <v>469</v>
      </c>
    </row>
    <row r="404" spans="1:20" ht="16.5" customHeight="1">
      <c r="A404" s="1670" t="s">
        <v>689</v>
      </c>
      <c r="B404" s="1477">
        <v>48</v>
      </c>
      <c r="C404" s="1477">
        <v>17</v>
      </c>
      <c r="D404" s="1477">
        <v>6</v>
      </c>
      <c r="E404" s="1477">
        <v>25</v>
      </c>
      <c r="F404" s="1477">
        <v>5</v>
      </c>
      <c r="G404" s="1477">
        <v>4</v>
      </c>
      <c r="H404" s="1477">
        <v>0</v>
      </c>
      <c r="I404" s="1477">
        <v>1</v>
      </c>
      <c r="J404" s="1477">
        <v>238</v>
      </c>
      <c r="K404" s="1477">
        <v>58</v>
      </c>
      <c r="L404" s="1477">
        <v>1</v>
      </c>
      <c r="M404" s="1477">
        <v>0</v>
      </c>
      <c r="N404" s="1477">
        <v>1</v>
      </c>
      <c r="O404" s="1477">
        <v>5</v>
      </c>
      <c r="P404" s="1477">
        <v>2</v>
      </c>
      <c r="Q404" s="1477">
        <v>0</v>
      </c>
      <c r="R404" s="1477">
        <v>6</v>
      </c>
      <c r="S404" s="1477">
        <v>0</v>
      </c>
      <c r="T404" s="1477">
        <v>364</v>
      </c>
    </row>
    <row r="405" spans="1:20" ht="16.5" customHeight="1">
      <c r="A405" s="1529" t="s">
        <v>16</v>
      </c>
      <c r="B405" s="1477">
        <v>5045</v>
      </c>
      <c r="C405" s="1477">
        <v>2269</v>
      </c>
      <c r="D405" s="1477">
        <v>728</v>
      </c>
      <c r="E405" s="1477">
        <v>2048</v>
      </c>
      <c r="F405" s="1477">
        <v>318</v>
      </c>
      <c r="G405" s="1477">
        <v>287</v>
      </c>
      <c r="H405" s="1477">
        <v>14</v>
      </c>
      <c r="I405" s="1477">
        <v>17</v>
      </c>
      <c r="J405" s="1477">
        <v>23263</v>
      </c>
      <c r="K405" s="1477">
        <v>4143</v>
      </c>
      <c r="L405" s="1477">
        <v>521</v>
      </c>
      <c r="M405" s="1477">
        <v>26</v>
      </c>
      <c r="N405" s="1477">
        <v>74</v>
      </c>
      <c r="O405" s="1477">
        <v>620</v>
      </c>
      <c r="P405" s="1477">
        <v>11</v>
      </c>
      <c r="Q405" s="1477">
        <v>39</v>
      </c>
      <c r="R405" s="1477">
        <v>365</v>
      </c>
      <c r="S405" s="1477">
        <v>239</v>
      </c>
      <c r="T405" s="1477">
        <v>34664</v>
      </c>
    </row>
    <row r="406" spans="1:20">
      <c r="A406" s="1664"/>
    </row>
    <row r="407" spans="1:20" ht="15" customHeight="1">
      <c r="A407" s="1665" t="s">
        <v>451</v>
      </c>
      <c r="B407" s="1665"/>
      <c r="C407" s="1665"/>
      <c r="D407" s="1665"/>
      <c r="E407" s="1665"/>
      <c r="F407" s="1665"/>
      <c r="G407" s="1665"/>
      <c r="H407" s="1666"/>
      <c r="I407" s="1665"/>
      <c r="J407" s="1665"/>
      <c r="K407" s="1667" t="s">
        <v>452</v>
      </c>
      <c r="L407" s="1666"/>
      <c r="M407" s="1666"/>
      <c r="N407" s="1665"/>
      <c r="O407" s="1665"/>
      <c r="P407" s="1665"/>
      <c r="Q407" s="1665"/>
      <c r="R407" s="1665"/>
      <c r="S407" s="1665"/>
      <c r="T407" s="1665"/>
    </row>
    <row r="408" spans="1:20" ht="15" customHeight="1">
      <c r="A408" s="1667" t="s">
        <v>531</v>
      </c>
      <c r="B408" s="1665"/>
      <c r="C408" s="1665"/>
      <c r="D408" s="1665"/>
      <c r="E408" s="1665"/>
      <c r="F408" s="1665"/>
      <c r="G408" s="1665"/>
      <c r="H408" s="1666"/>
      <c r="I408" s="1665"/>
      <c r="J408" s="1665"/>
      <c r="K408" s="1667" t="s">
        <v>453</v>
      </c>
      <c r="L408" s="1666"/>
      <c r="M408" s="1666"/>
      <c r="N408" s="1665"/>
      <c r="O408" s="1665"/>
      <c r="P408" s="1665"/>
      <c r="Q408" s="1665"/>
      <c r="R408" s="1665"/>
      <c r="S408" s="1665"/>
      <c r="T408" s="1665"/>
    </row>
    <row r="409" spans="1:20" ht="15" customHeight="1">
      <c r="A409" s="1667" t="s">
        <v>454</v>
      </c>
      <c r="B409" s="1665"/>
      <c r="C409" s="1665"/>
      <c r="D409" s="1665"/>
      <c r="E409" s="1665"/>
      <c r="F409" s="1665"/>
      <c r="G409" s="1665"/>
      <c r="H409" s="1666"/>
      <c r="I409" s="1665"/>
      <c r="J409" s="1665"/>
      <c r="K409" s="1667" t="s">
        <v>455</v>
      </c>
      <c r="L409" s="1666"/>
      <c r="M409" s="1666"/>
      <c r="N409" s="1665"/>
      <c r="O409" s="1665"/>
      <c r="P409" s="1665"/>
      <c r="Q409" s="1665"/>
      <c r="R409" s="1665"/>
      <c r="S409" s="1665"/>
      <c r="T409" s="1665"/>
    </row>
    <row r="410" spans="1:20" ht="15" customHeight="1">
      <c r="A410" s="1667" t="s">
        <v>456</v>
      </c>
      <c r="B410" s="1665"/>
      <c r="C410" s="1665"/>
      <c r="D410" s="1665"/>
      <c r="E410" s="1665"/>
      <c r="F410" s="1665"/>
      <c r="G410" s="1665"/>
      <c r="H410" s="1666"/>
      <c r="I410" s="1665"/>
      <c r="J410" s="1665"/>
      <c r="K410" s="1667" t="s">
        <v>457</v>
      </c>
      <c r="L410" s="1666"/>
      <c r="M410" s="1666"/>
      <c r="N410" s="1665"/>
      <c r="O410" s="1665"/>
      <c r="P410" s="1665"/>
      <c r="Q410" s="1665"/>
      <c r="R410" s="1665"/>
      <c r="S410" s="1665"/>
      <c r="T410" s="1665"/>
    </row>
    <row r="411" spans="1:20" ht="15" customHeight="1">
      <c r="A411" s="1665" t="s">
        <v>458</v>
      </c>
      <c r="B411" s="1665"/>
      <c r="C411" s="1665"/>
      <c r="D411" s="1665"/>
      <c r="E411" s="1665"/>
      <c r="F411" s="1665"/>
      <c r="G411" s="1665"/>
      <c r="H411" s="1666"/>
      <c r="I411" s="1665"/>
      <c r="J411" s="1665"/>
      <c r="K411" s="1667" t="s">
        <v>459</v>
      </c>
      <c r="L411" s="1666"/>
      <c r="M411" s="1666"/>
      <c r="N411" s="1665"/>
      <c r="O411" s="1665"/>
      <c r="P411" s="1665"/>
      <c r="Q411" s="1665"/>
      <c r="R411" s="1665"/>
      <c r="S411" s="1665"/>
      <c r="T411" s="1665"/>
    </row>
    <row r="412" spans="1:20" ht="15" customHeight="1">
      <c r="A412" s="1667" t="s">
        <v>460</v>
      </c>
      <c r="B412" s="1665"/>
      <c r="C412" s="1665"/>
      <c r="D412" s="1665"/>
      <c r="E412" s="1665"/>
      <c r="F412" s="1665"/>
      <c r="G412" s="1665"/>
      <c r="H412" s="1666"/>
      <c r="I412" s="1665"/>
      <c r="J412" s="1665"/>
      <c r="K412" s="1667" t="s">
        <v>461</v>
      </c>
      <c r="L412" s="1666"/>
      <c r="M412" s="1666"/>
      <c r="N412" s="1665"/>
      <c r="O412" s="1665"/>
      <c r="P412" s="1665"/>
      <c r="Q412" s="1665"/>
      <c r="R412" s="1665"/>
      <c r="S412" s="1665"/>
      <c r="T412" s="1665"/>
    </row>
    <row r="413" spans="1:20" ht="15" customHeight="1">
      <c r="A413" s="1667" t="s">
        <v>893</v>
      </c>
      <c r="B413" s="1665"/>
      <c r="C413" s="1665"/>
      <c r="D413" s="1665"/>
      <c r="E413" s="1665"/>
      <c r="F413" s="1665"/>
      <c r="G413" s="1665"/>
      <c r="H413" s="1666"/>
      <c r="I413" s="1665"/>
      <c r="J413" s="1665"/>
      <c r="K413" s="1667" t="s">
        <v>463</v>
      </c>
      <c r="L413" s="1666"/>
      <c r="M413" s="1666"/>
      <c r="N413" s="1665"/>
      <c r="O413" s="1665"/>
      <c r="P413" s="1665"/>
      <c r="Q413" s="1665"/>
      <c r="R413" s="1665"/>
      <c r="S413" s="1665"/>
      <c r="T413" s="1665"/>
    </row>
    <row r="414" spans="1:20" ht="15" customHeight="1">
      <c r="A414" s="1668" t="s">
        <v>860</v>
      </c>
      <c r="B414" s="1665"/>
      <c r="C414" s="1665"/>
      <c r="D414" s="1665"/>
      <c r="E414" s="1665"/>
      <c r="F414" s="1665"/>
      <c r="G414" s="1665"/>
      <c r="H414" s="1666"/>
      <c r="I414" s="1665"/>
      <c r="J414" s="1665"/>
      <c r="K414" s="1667" t="s">
        <v>465</v>
      </c>
      <c r="L414" s="1666"/>
      <c r="M414" s="1666"/>
      <c r="N414" s="1665"/>
      <c r="O414" s="1665"/>
      <c r="P414" s="1665"/>
      <c r="Q414" s="1665"/>
      <c r="R414" s="1665"/>
      <c r="S414" s="1665"/>
      <c r="T414" s="1665"/>
    </row>
    <row r="415" spans="1:20">
      <c r="A415" s="1664"/>
    </row>
    <row r="416" spans="1:20" s="1684" customFormat="1" ht="18" customHeight="1">
      <c r="A416" s="1705" t="s">
        <v>167</v>
      </c>
      <c r="B416" s="1703"/>
      <c r="C416" s="1703"/>
      <c r="D416" s="1703"/>
      <c r="E416" s="1703"/>
      <c r="F416" s="1703"/>
      <c r="G416" s="1703"/>
      <c r="H416" s="1703"/>
      <c r="I416" s="1703"/>
      <c r="J416" s="1703"/>
      <c r="K416" s="1703"/>
      <c r="L416" s="1703"/>
      <c r="M416" s="1703"/>
      <c r="N416" s="1703"/>
      <c r="O416" s="1703"/>
      <c r="P416" s="1703"/>
      <c r="Q416" s="1703"/>
      <c r="R416" s="1703"/>
      <c r="S416" s="1703"/>
      <c r="T416" s="1703"/>
    </row>
    <row r="417" spans="1:20" s="1702" customFormat="1" ht="18" customHeight="1">
      <c r="A417" s="1704" t="s">
        <v>899</v>
      </c>
      <c r="B417" s="1703"/>
      <c r="C417" s="1703"/>
      <c r="D417" s="1703"/>
      <c r="E417" s="1703"/>
      <c r="F417" s="1703"/>
      <c r="G417" s="1703"/>
      <c r="H417" s="1703"/>
      <c r="I417" s="1703"/>
      <c r="J417" s="1703"/>
      <c r="K417" s="1703"/>
      <c r="L417" s="1703"/>
      <c r="M417" s="1703"/>
      <c r="N417" s="1703"/>
      <c r="O417" s="1703"/>
      <c r="P417" s="1703"/>
      <c r="Q417" s="1703"/>
      <c r="R417" s="1703"/>
      <c r="S417" s="1703"/>
      <c r="T417" s="1703"/>
    </row>
    <row r="418" spans="1:20" ht="11.25" customHeight="1">
      <c r="A418" s="1701"/>
      <c r="B418" s="1700"/>
      <c r="C418" s="1700"/>
      <c r="D418" s="1700"/>
      <c r="E418" s="1700"/>
      <c r="F418" s="1700"/>
      <c r="G418" s="1700"/>
      <c r="H418" s="1700"/>
      <c r="I418" s="1700"/>
      <c r="J418" s="1700"/>
      <c r="K418" s="1700"/>
      <c r="L418" s="1700"/>
      <c r="M418" s="1700"/>
      <c r="N418" s="1700"/>
      <c r="O418" s="1700"/>
      <c r="P418" s="1700"/>
      <c r="Q418" s="1700"/>
      <c r="R418" s="1700"/>
      <c r="S418" s="1700"/>
      <c r="T418" s="1700"/>
    </row>
    <row r="419" spans="1:20" s="1526" customFormat="1" ht="16.5" customHeight="1">
      <c r="A419" s="1681"/>
      <c r="B419" s="1680" t="s">
        <v>47</v>
      </c>
      <c r="C419" s="1679"/>
      <c r="D419" s="1679"/>
      <c r="E419" s="1678"/>
      <c r="F419" s="1680" t="s">
        <v>48</v>
      </c>
      <c r="G419" s="1679"/>
      <c r="H419" s="1679"/>
      <c r="I419" s="1678"/>
      <c r="J419" s="1677" t="s">
        <v>52</v>
      </c>
      <c r="K419" s="1677" t="s">
        <v>53</v>
      </c>
      <c r="L419" s="1677" t="s">
        <v>55</v>
      </c>
      <c r="M419" s="1677" t="s">
        <v>57</v>
      </c>
      <c r="N419" s="1677" t="s">
        <v>58</v>
      </c>
      <c r="O419" s="1677" t="s">
        <v>59</v>
      </c>
      <c r="P419" s="1677" t="s">
        <v>60</v>
      </c>
      <c r="Q419" s="1677" t="s">
        <v>62</v>
      </c>
      <c r="R419" s="1677" t="s">
        <v>894</v>
      </c>
      <c r="S419" s="1677" t="s">
        <v>20</v>
      </c>
      <c r="T419" s="1677" t="s">
        <v>163</v>
      </c>
    </row>
    <row r="420" spans="1:20" s="1526" customFormat="1" ht="34.5" customHeight="1">
      <c r="A420" s="1676"/>
      <c r="B420" s="1675" t="s">
        <v>75</v>
      </c>
      <c r="C420" s="1674" t="s">
        <v>864</v>
      </c>
      <c r="D420" s="1674" t="s">
        <v>473</v>
      </c>
      <c r="E420" s="1673" t="s">
        <v>474</v>
      </c>
      <c r="F420" s="1675" t="s">
        <v>75</v>
      </c>
      <c r="G420" s="1674" t="s">
        <v>475</v>
      </c>
      <c r="H420" s="1674" t="s">
        <v>863</v>
      </c>
      <c r="I420" s="1673" t="s">
        <v>862</v>
      </c>
      <c r="J420" s="1672"/>
      <c r="K420" s="1672"/>
      <c r="L420" s="1672"/>
      <c r="M420" s="1672"/>
      <c r="N420" s="1672"/>
      <c r="O420" s="1672"/>
      <c r="P420" s="1672"/>
      <c r="Q420" s="1672"/>
      <c r="R420" s="1672"/>
      <c r="S420" s="1672"/>
      <c r="T420" s="1672"/>
    </row>
    <row r="421" spans="1:20" ht="16.5" customHeight="1">
      <c r="A421" s="1671" t="s">
        <v>755</v>
      </c>
      <c r="B421" s="1477">
        <v>1699</v>
      </c>
      <c r="C421" s="1477">
        <v>906</v>
      </c>
      <c r="D421" s="1477">
        <v>311</v>
      </c>
      <c r="E421" s="1477">
        <v>482</v>
      </c>
      <c r="F421" s="1477">
        <v>24</v>
      </c>
      <c r="G421" s="1477">
        <v>12</v>
      </c>
      <c r="H421" s="1477">
        <v>10</v>
      </c>
      <c r="I421" s="1477">
        <v>2</v>
      </c>
      <c r="J421" s="1477">
        <v>519</v>
      </c>
      <c r="K421" s="1477">
        <v>328</v>
      </c>
      <c r="L421" s="1477">
        <v>82</v>
      </c>
      <c r="M421" s="1477">
        <v>4</v>
      </c>
      <c r="N421" s="1477">
        <v>7</v>
      </c>
      <c r="O421" s="1477">
        <v>14</v>
      </c>
      <c r="P421" s="1477">
        <v>0</v>
      </c>
      <c r="Q421" s="1477">
        <v>1</v>
      </c>
      <c r="R421" s="1477">
        <v>13</v>
      </c>
      <c r="S421" s="1477">
        <v>20</v>
      </c>
      <c r="T421" s="1477">
        <v>2711</v>
      </c>
    </row>
    <row r="422" spans="1:20" ht="16.5" customHeight="1">
      <c r="A422" s="1671" t="s">
        <v>754</v>
      </c>
      <c r="B422" s="1477">
        <v>567</v>
      </c>
      <c r="C422" s="1477">
        <v>341</v>
      </c>
      <c r="D422" s="1477">
        <v>90</v>
      </c>
      <c r="E422" s="1477">
        <v>136</v>
      </c>
      <c r="F422" s="1477">
        <v>9</v>
      </c>
      <c r="G422" s="1477">
        <v>9</v>
      </c>
      <c r="H422" s="1477">
        <v>0</v>
      </c>
      <c r="I422" s="1477">
        <v>0</v>
      </c>
      <c r="J422" s="1477">
        <v>129</v>
      </c>
      <c r="K422" s="1477">
        <v>48</v>
      </c>
      <c r="L422" s="1477">
        <v>12</v>
      </c>
      <c r="M422" s="1477">
        <v>0</v>
      </c>
      <c r="N422" s="1477">
        <v>0</v>
      </c>
      <c r="O422" s="1477">
        <v>2</v>
      </c>
      <c r="P422" s="1477">
        <v>2</v>
      </c>
      <c r="Q422" s="1477">
        <v>0</v>
      </c>
      <c r="R422" s="1477">
        <v>0</v>
      </c>
      <c r="S422" s="1477">
        <v>2</v>
      </c>
      <c r="T422" s="1477">
        <v>771</v>
      </c>
    </row>
    <row r="423" spans="1:20" ht="16.5" customHeight="1">
      <c r="A423" s="1671" t="s">
        <v>753</v>
      </c>
      <c r="B423" s="1477">
        <v>256</v>
      </c>
      <c r="C423" s="1477">
        <v>130</v>
      </c>
      <c r="D423" s="1477">
        <v>50</v>
      </c>
      <c r="E423" s="1477">
        <v>76</v>
      </c>
      <c r="F423" s="1477">
        <v>1</v>
      </c>
      <c r="G423" s="1477">
        <v>1</v>
      </c>
      <c r="H423" s="1477">
        <v>0</v>
      </c>
      <c r="I423" s="1477">
        <v>0</v>
      </c>
      <c r="J423" s="1477">
        <v>158</v>
      </c>
      <c r="K423" s="1477">
        <v>70</v>
      </c>
      <c r="L423" s="1477">
        <v>7</v>
      </c>
      <c r="M423" s="1477">
        <v>0</v>
      </c>
      <c r="N423" s="1477">
        <v>1</v>
      </c>
      <c r="O423" s="1477">
        <v>13</v>
      </c>
      <c r="P423" s="1477">
        <v>0</v>
      </c>
      <c r="Q423" s="1477">
        <v>0</v>
      </c>
      <c r="R423" s="1477">
        <v>1</v>
      </c>
      <c r="S423" s="1477">
        <v>1</v>
      </c>
      <c r="T423" s="1477">
        <v>508</v>
      </c>
    </row>
    <row r="424" spans="1:20" ht="16.5" customHeight="1">
      <c r="A424" s="1671" t="s">
        <v>752</v>
      </c>
      <c r="B424" s="1477">
        <v>346</v>
      </c>
      <c r="C424" s="1477">
        <v>225</v>
      </c>
      <c r="D424" s="1477">
        <v>66</v>
      </c>
      <c r="E424" s="1477">
        <v>55</v>
      </c>
      <c r="F424" s="1477">
        <v>0</v>
      </c>
      <c r="G424" s="1477">
        <v>0</v>
      </c>
      <c r="H424" s="1477">
        <v>0</v>
      </c>
      <c r="I424" s="1477">
        <v>0</v>
      </c>
      <c r="J424" s="1477">
        <v>131</v>
      </c>
      <c r="K424" s="1477">
        <v>90</v>
      </c>
      <c r="L424" s="1477">
        <v>11</v>
      </c>
      <c r="M424" s="1477">
        <v>3</v>
      </c>
      <c r="N424" s="1477">
        <v>2</v>
      </c>
      <c r="O424" s="1477">
        <v>2</v>
      </c>
      <c r="P424" s="1477">
        <v>0</v>
      </c>
      <c r="Q424" s="1477">
        <v>3</v>
      </c>
      <c r="R424" s="1477">
        <v>4</v>
      </c>
      <c r="S424" s="1477">
        <v>13</v>
      </c>
      <c r="T424" s="1477">
        <v>605</v>
      </c>
    </row>
    <row r="425" spans="1:20" ht="16.5" customHeight="1">
      <c r="A425" s="1671" t="s">
        <v>751</v>
      </c>
      <c r="B425" s="1477">
        <v>506</v>
      </c>
      <c r="C425" s="1477">
        <v>325</v>
      </c>
      <c r="D425" s="1477">
        <v>92</v>
      </c>
      <c r="E425" s="1477">
        <v>89</v>
      </c>
      <c r="F425" s="1477">
        <v>1</v>
      </c>
      <c r="G425" s="1477">
        <v>1</v>
      </c>
      <c r="H425" s="1477">
        <v>0</v>
      </c>
      <c r="I425" s="1477">
        <v>0</v>
      </c>
      <c r="J425" s="1477">
        <v>188</v>
      </c>
      <c r="K425" s="1477">
        <v>82</v>
      </c>
      <c r="L425" s="1477">
        <v>12</v>
      </c>
      <c r="M425" s="1477">
        <v>0</v>
      </c>
      <c r="N425" s="1477">
        <v>0</v>
      </c>
      <c r="O425" s="1477">
        <v>4</v>
      </c>
      <c r="P425" s="1477">
        <v>0</v>
      </c>
      <c r="Q425" s="1477">
        <v>0</v>
      </c>
      <c r="R425" s="1477">
        <v>7</v>
      </c>
      <c r="S425" s="1477">
        <v>2</v>
      </c>
      <c r="T425" s="1477">
        <v>802</v>
      </c>
    </row>
    <row r="426" spans="1:20" ht="16.5" customHeight="1">
      <c r="A426" s="1671" t="s">
        <v>750</v>
      </c>
      <c r="B426" s="1477">
        <v>567</v>
      </c>
      <c r="C426" s="1477">
        <v>384</v>
      </c>
      <c r="D426" s="1477">
        <v>111</v>
      </c>
      <c r="E426" s="1477">
        <v>72</v>
      </c>
      <c r="F426" s="1477">
        <v>2</v>
      </c>
      <c r="G426" s="1477">
        <v>1</v>
      </c>
      <c r="H426" s="1477">
        <v>0</v>
      </c>
      <c r="I426" s="1477">
        <v>1</v>
      </c>
      <c r="J426" s="1477">
        <v>117</v>
      </c>
      <c r="K426" s="1477">
        <v>82</v>
      </c>
      <c r="L426" s="1477">
        <v>22</v>
      </c>
      <c r="M426" s="1477">
        <v>0</v>
      </c>
      <c r="N426" s="1477">
        <v>0</v>
      </c>
      <c r="O426" s="1477">
        <v>4</v>
      </c>
      <c r="P426" s="1477">
        <v>0</v>
      </c>
      <c r="Q426" s="1477">
        <v>0</v>
      </c>
      <c r="R426" s="1477">
        <v>3</v>
      </c>
      <c r="S426" s="1477">
        <v>0</v>
      </c>
      <c r="T426" s="1477">
        <v>797</v>
      </c>
    </row>
    <row r="427" spans="1:20" ht="16.5" customHeight="1">
      <c r="A427" s="1671" t="s">
        <v>749</v>
      </c>
      <c r="B427" s="1477">
        <v>532</v>
      </c>
      <c r="C427" s="1477">
        <v>312</v>
      </c>
      <c r="D427" s="1477">
        <v>97</v>
      </c>
      <c r="E427" s="1477">
        <v>123</v>
      </c>
      <c r="F427" s="1477">
        <v>0</v>
      </c>
      <c r="G427" s="1477">
        <v>0</v>
      </c>
      <c r="H427" s="1477">
        <v>0</v>
      </c>
      <c r="I427" s="1477">
        <v>0</v>
      </c>
      <c r="J427" s="1477">
        <v>241</v>
      </c>
      <c r="K427" s="1477">
        <v>113</v>
      </c>
      <c r="L427" s="1477">
        <v>16</v>
      </c>
      <c r="M427" s="1477">
        <v>0</v>
      </c>
      <c r="N427" s="1477">
        <v>0</v>
      </c>
      <c r="O427" s="1477">
        <v>11</v>
      </c>
      <c r="P427" s="1477">
        <v>0</v>
      </c>
      <c r="Q427" s="1477">
        <v>0</v>
      </c>
      <c r="R427" s="1477">
        <v>9</v>
      </c>
      <c r="S427" s="1477">
        <v>6</v>
      </c>
      <c r="T427" s="1477">
        <v>928</v>
      </c>
    </row>
    <row r="428" spans="1:20" ht="16.5" customHeight="1">
      <c r="A428" s="1671" t="s">
        <v>748</v>
      </c>
      <c r="B428" s="1477">
        <v>332</v>
      </c>
      <c r="C428" s="1477">
        <v>143</v>
      </c>
      <c r="D428" s="1477">
        <v>76</v>
      </c>
      <c r="E428" s="1477">
        <v>113</v>
      </c>
      <c r="F428" s="1477">
        <v>0</v>
      </c>
      <c r="G428" s="1477">
        <v>0</v>
      </c>
      <c r="H428" s="1477">
        <v>0</v>
      </c>
      <c r="I428" s="1477">
        <v>0</v>
      </c>
      <c r="J428" s="1477">
        <v>214</v>
      </c>
      <c r="K428" s="1477">
        <v>44</v>
      </c>
      <c r="L428" s="1477">
        <v>5</v>
      </c>
      <c r="M428" s="1477">
        <v>0</v>
      </c>
      <c r="N428" s="1477">
        <v>1</v>
      </c>
      <c r="O428" s="1477">
        <v>8</v>
      </c>
      <c r="P428" s="1477">
        <v>0</v>
      </c>
      <c r="Q428" s="1477">
        <v>0</v>
      </c>
      <c r="R428" s="1477">
        <v>12</v>
      </c>
      <c r="S428" s="1477">
        <v>34</v>
      </c>
      <c r="T428" s="1477">
        <v>650</v>
      </c>
    </row>
    <row r="429" spans="1:20" ht="16.5" customHeight="1">
      <c r="A429" s="1671" t="s">
        <v>747</v>
      </c>
      <c r="B429" s="1477">
        <v>287</v>
      </c>
      <c r="C429" s="1477">
        <v>156</v>
      </c>
      <c r="D429" s="1477">
        <v>51</v>
      </c>
      <c r="E429" s="1477">
        <v>80</v>
      </c>
      <c r="F429" s="1477">
        <v>5</v>
      </c>
      <c r="G429" s="1477">
        <v>3</v>
      </c>
      <c r="H429" s="1477">
        <v>1</v>
      </c>
      <c r="I429" s="1477">
        <v>1</v>
      </c>
      <c r="J429" s="1477">
        <v>230</v>
      </c>
      <c r="K429" s="1477">
        <v>59</v>
      </c>
      <c r="L429" s="1477">
        <v>10</v>
      </c>
      <c r="M429" s="1477">
        <v>0</v>
      </c>
      <c r="N429" s="1477">
        <v>2</v>
      </c>
      <c r="O429" s="1477">
        <v>9</v>
      </c>
      <c r="P429" s="1477">
        <v>0</v>
      </c>
      <c r="Q429" s="1477">
        <v>0</v>
      </c>
      <c r="R429" s="1477">
        <v>3</v>
      </c>
      <c r="S429" s="1477">
        <v>12</v>
      </c>
      <c r="T429" s="1477">
        <v>617</v>
      </c>
    </row>
    <row r="430" spans="1:20" ht="16.5" customHeight="1">
      <c r="A430" s="1671" t="s">
        <v>746</v>
      </c>
      <c r="B430" s="1477">
        <v>285</v>
      </c>
      <c r="C430" s="1477">
        <v>161</v>
      </c>
      <c r="D430" s="1477">
        <v>42</v>
      </c>
      <c r="E430" s="1477">
        <v>82</v>
      </c>
      <c r="F430" s="1477">
        <v>3</v>
      </c>
      <c r="G430" s="1477">
        <v>1</v>
      </c>
      <c r="H430" s="1477">
        <v>0</v>
      </c>
      <c r="I430" s="1477">
        <v>2</v>
      </c>
      <c r="J430" s="1477">
        <v>265</v>
      </c>
      <c r="K430" s="1477">
        <v>74</v>
      </c>
      <c r="L430" s="1477">
        <v>10</v>
      </c>
      <c r="M430" s="1477">
        <v>0</v>
      </c>
      <c r="N430" s="1477">
        <v>1</v>
      </c>
      <c r="O430" s="1477">
        <v>4</v>
      </c>
      <c r="P430" s="1477">
        <v>0</v>
      </c>
      <c r="Q430" s="1477">
        <v>0</v>
      </c>
      <c r="R430" s="1477">
        <v>6</v>
      </c>
      <c r="S430" s="1477">
        <v>0</v>
      </c>
      <c r="T430" s="1477">
        <v>648</v>
      </c>
    </row>
    <row r="431" spans="1:20" ht="16.5" customHeight="1">
      <c r="A431" s="1671" t="s">
        <v>745</v>
      </c>
      <c r="B431" s="1477">
        <v>2116</v>
      </c>
      <c r="C431" s="1477">
        <v>1345</v>
      </c>
      <c r="D431" s="1477">
        <v>394</v>
      </c>
      <c r="E431" s="1477">
        <v>377</v>
      </c>
      <c r="F431" s="1477">
        <v>3</v>
      </c>
      <c r="G431" s="1477">
        <v>3</v>
      </c>
      <c r="H431" s="1477">
        <v>0</v>
      </c>
      <c r="I431" s="1477">
        <v>0</v>
      </c>
      <c r="J431" s="1477">
        <v>468</v>
      </c>
      <c r="K431" s="1477">
        <v>218</v>
      </c>
      <c r="L431" s="1477">
        <v>22</v>
      </c>
      <c r="M431" s="1477">
        <v>0</v>
      </c>
      <c r="N431" s="1477">
        <v>0</v>
      </c>
      <c r="O431" s="1477">
        <v>5</v>
      </c>
      <c r="P431" s="1477">
        <v>0</v>
      </c>
      <c r="Q431" s="1477">
        <v>1</v>
      </c>
      <c r="R431" s="1477">
        <v>5</v>
      </c>
      <c r="S431" s="1477">
        <v>14</v>
      </c>
      <c r="T431" s="1477">
        <v>2852</v>
      </c>
    </row>
    <row r="432" spans="1:20" ht="16.5" customHeight="1">
      <c r="A432" s="1671" t="s">
        <v>744</v>
      </c>
      <c r="B432" s="1477">
        <v>716</v>
      </c>
      <c r="C432" s="1477">
        <v>375</v>
      </c>
      <c r="D432" s="1477">
        <v>110</v>
      </c>
      <c r="E432" s="1477">
        <v>231</v>
      </c>
      <c r="F432" s="1477">
        <v>20</v>
      </c>
      <c r="G432" s="1477">
        <v>9</v>
      </c>
      <c r="H432" s="1477">
        <v>7</v>
      </c>
      <c r="I432" s="1477">
        <v>4</v>
      </c>
      <c r="J432" s="1477">
        <v>560</v>
      </c>
      <c r="K432" s="1477">
        <v>152</v>
      </c>
      <c r="L432" s="1477">
        <v>13</v>
      </c>
      <c r="M432" s="1477">
        <v>1</v>
      </c>
      <c r="N432" s="1477">
        <v>2</v>
      </c>
      <c r="O432" s="1477">
        <v>5</v>
      </c>
      <c r="P432" s="1477">
        <v>0</v>
      </c>
      <c r="Q432" s="1477">
        <v>0</v>
      </c>
      <c r="R432" s="1477">
        <v>2</v>
      </c>
      <c r="S432" s="1477">
        <v>6</v>
      </c>
      <c r="T432" s="1477">
        <v>1477</v>
      </c>
    </row>
    <row r="433" spans="1:20" ht="16.5" customHeight="1">
      <c r="A433" s="1671" t="s">
        <v>743</v>
      </c>
      <c r="B433" s="1477">
        <v>1623</v>
      </c>
      <c r="C433" s="1477">
        <v>834</v>
      </c>
      <c r="D433" s="1477">
        <v>203</v>
      </c>
      <c r="E433" s="1477">
        <v>586</v>
      </c>
      <c r="F433" s="1477">
        <v>6</v>
      </c>
      <c r="G433" s="1477">
        <v>6</v>
      </c>
      <c r="H433" s="1477">
        <v>0</v>
      </c>
      <c r="I433" s="1477">
        <v>0</v>
      </c>
      <c r="J433" s="1477">
        <v>1294</v>
      </c>
      <c r="K433" s="1477">
        <v>415</v>
      </c>
      <c r="L433" s="1477">
        <v>44</v>
      </c>
      <c r="M433" s="1477">
        <v>2</v>
      </c>
      <c r="N433" s="1477">
        <v>5</v>
      </c>
      <c r="O433" s="1477">
        <v>20</v>
      </c>
      <c r="P433" s="1477">
        <v>1</v>
      </c>
      <c r="Q433" s="1477">
        <v>6</v>
      </c>
      <c r="R433" s="1477">
        <v>18</v>
      </c>
      <c r="S433" s="1477">
        <v>45</v>
      </c>
      <c r="T433" s="1477">
        <v>3479</v>
      </c>
    </row>
    <row r="434" spans="1:20" ht="16.5" customHeight="1">
      <c r="A434" s="1671" t="s">
        <v>742</v>
      </c>
      <c r="B434" s="1477">
        <v>379</v>
      </c>
      <c r="C434" s="1477">
        <v>205</v>
      </c>
      <c r="D434" s="1477">
        <v>80</v>
      </c>
      <c r="E434" s="1477">
        <v>94</v>
      </c>
      <c r="F434" s="1477">
        <v>2</v>
      </c>
      <c r="G434" s="1477">
        <v>1</v>
      </c>
      <c r="H434" s="1477">
        <v>0</v>
      </c>
      <c r="I434" s="1477">
        <v>1</v>
      </c>
      <c r="J434" s="1477">
        <v>283</v>
      </c>
      <c r="K434" s="1477">
        <v>104</v>
      </c>
      <c r="L434" s="1477">
        <v>10</v>
      </c>
      <c r="M434" s="1477">
        <v>0</v>
      </c>
      <c r="N434" s="1477">
        <v>0</v>
      </c>
      <c r="O434" s="1477">
        <v>1</v>
      </c>
      <c r="P434" s="1477">
        <v>0</v>
      </c>
      <c r="Q434" s="1477">
        <v>0</v>
      </c>
      <c r="R434" s="1477">
        <v>2</v>
      </c>
      <c r="S434" s="1477">
        <v>0</v>
      </c>
      <c r="T434" s="1477">
        <v>781</v>
      </c>
    </row>
    <row r="435" spans="1:20" ht="16.5" customHeight="1">
      <c r="A435" s="1671" t="s">
        <v>741</v>
      </c>
      <c r="B435" s="1477">
        <v>557</v>
      </c>
      <c r="C435" s="1477">
        <v>371</v>
      </c>
      <c r="D435" s="1477">
        <v>106</v>
      </c>
      <c r="E435" s="1477">
        <v>80</v>
      </c>
      <c r="F435" s="1477">
        <v>0</v>
      </c>
      <c r="G435" s="1477">
        <v>0</v>
      </c>
      <c r="H435" s="1477">
        <v>0</v>
      </c>
      <c r="I435" s="1477">
        <v>0</v>
      </c>
      <c r="J435" s="1477">
        <v>116</v>
      </c>
      <c r="K435" s="1477">
        <v>74</v>
      </c>
      <c r="L435" s="1477">
        <v>11</v>
      </c>
      <c r="M435" s="1477">
        <v>1</v>
      </c>
      <c r="N435" s="1477">
        <v>1</v>
      </c>
      <c r="O435" s="1477">
        <v>5</v>
      </c>
      <c r="P435" s="1477">
        <v>0</v>
      </c>
      <c r="Q435" s="1477">
        <v>1</v>
      </c>
      <c r="R435" s="1477">
        <v>3</v>
      </c>
      <c r="S435" s="1477">
        <v>4</v>
      </c>
      <c r="T435" s="1477">
        <v>773</v>
      </c>
    </row>
    <row r="436" spans="1:20" ht="16.5" customHeight="1">
      <c r="A436" s="1671" t="s">
        <v>740</v>
      </c>
      <c r="B436" s="1477">
        <v>344</v>
      </c>
      <c r="C436" s="1477">
        <v>228</v>
      </c>
      <c r="D436" s="1477">
        <v>39</v>
      </c>
      <c r="E436" s="1477">
        <v>77</v>
      </c>
      <c r="F436" s="1477">
        <v>4</v>
      </c>
      <c r="G436" s="1477">
        <v>3</v>
      </c>
      <c r="H436" s="1477">
        <v>0</v>
      </c>
      <c r="I436" s="1477">
        <v>1</v>
      </c>
      <c r="J436" s="1477">
        <v>168</v>
      </c>
      <c r="K436" s="1477">
        <v>72</v>
      </c>
      <c r="L436" s="1477">
        <v>15</v>
      </c>
      <c r="M436" s="1477">
        <v>0</v>
      </c>
      <c r="N436" s="1477">
        <v>1</v>
      </c>
      <c r="O436" s="1477">
        <v>4</v>
      </c>
      <c r="P436" s="1477">
        <v>0</v>
      </c>
      <c r="Q436" s="1477">
        <v>0</v>
      </c>
      <c r="R436" s="1477">
        <v>1</v>
      </c>
      <c r="S436" s="1477">
        <v>1</v>
      </c>
      <c r="T436" s="1477">
        <v>610</v>
      </c>
    </row>
    <row r="437" spans="1:20" ht="16.5" customHeight="1">
      <c r="A437" s="1671" t="s">
        <v>739</v>
      </c>
      <c r="B437" s="1477">
        <v>397</v>
      </c>
      <c r="C437" s="1477">
        <v>222</v>
      </c>
      <c r="D437" s="1477">
        <v>51</v>
      </c>
      <c r="E437" s="1477">
        <v>124</v>
      </c>
      <c r="F437" s="1477">
        <v>2</v>
      </c>
      <c r="G437" s="1477">
        <v>1</v>
      </c>
      <c r="H437" s="1477">
        <v>0</v>
      </c>
      <c r="I437" s="1477">
        <v>1</v>
      </c>
      <c r="J437" s="1477">
        <v>174</v>
      </c>
      <c r="K437" s="1477">
        <v>56</v>
      </c>
      <c r="L437" s="1477">
        <v>25</v>
      </c>
      <c r="M437" s="1477">
        <v>1</v>
      </c>
      <c r="N437" s="1477">
        <v>1</v>
      </c>
      <c r="O437" s="1477">
        <v>5</v>
      </c>
      <c r="P437" s="1477">
        <v>0</v>
      </c>
      <c r="Q437" s="1477">
        <v>0</v>
      </c>
      <c r="R437" s="1477">
        <v>6</v>
      </c>
      <c r="S437" s="1477">
        <v>8</v>
      </c>
      <c r="T437" s="1477">
        <v>675</v>
      </c>
    </row>
    <row r="438" spans="1:20" ht="16.5" customHeight="1">
      <c r="A438" s="1671" t="s">
        <v>738</v>
      </c>
      <c r="B438" s="1477">
        <v>247</v>
      </c>
      <c r="C438" s="1477">
        <v>145</v>
      </c>
      <c r="D438" s="1477">
        <v>22</v>
      </c>
      <c r="E438" s="1477">
        <v>80</v>
      </c>
      <c r="F438" s="1477">
        <v>3</v>
      </c>
      <c r="G438" s="1477">
        <v>3</v>
      </c>
      <c r="H438" s="1477">
        <v>0</v>
      </c>
      <c r="I438" s="1477">
        <v>0</v>
      </c>
      <c r="J438" s="1477">
        <v>127</v>
      </c>
      <c r="K438" s="1477">
        <v>63</v>
      </c>
      <c r="L438" s="1477">
        <v>23</v>
      </c>
      <c r="M438" s="1477">
        <v>0</v>
      </c>
      <c r="N438" s="1477">
        <v>0</v>
      </c>
      <c r="O438" s="1477">
        <v>0</v>
      </c>
      <c r="P438" s="1477">
        <v>0</v>
      </c>
      <c r="Q438" s="1477">
        <v>0</v>
      </c>
      <c r="R438" s="1477">
        <v>3</v>
      </c>
      <c r="S438" s="1477">
        <v>2</v>
      </c>
      <c r="T438" s="1477">
        <v>468</v>
      </c>
    </row>
    <row r="439" spans="1:20" ht="16.5" customHeight="1">
      <c r="A439" s="1671" t="s">
        <v>737</v>
      </c>
      <c r="B439" s="1477">
        <v>110</v>
      </c>
      <c r="C439" s="1477">
        <v>75</v>
      </c>
      <c r="D439" s="1477">
        <v>10</v>
      </c>
      <c r="E439" s="1477">
        <v>25</v>
      </c>
      <c r="F439" s="1477">
        <v>3</v>
      </c>
      <c r="G439" s="1477">
        <v>2</v>
      </c>
      <c r="H439" s="1477">
        <v>0</v>
      </c>
      <c r="I439" s="1477">
        <v>1</v>
      </c>
      <c r="J439" s="1477">
        <v>156</v>
      </c>
      <c r="K439" s="1477">
        <v>29</v>
      </c>
      <c r="L439" s="1477">
        <v>3</v>
      </c>
      <c r="M439" s="1477">
        <v>0</v>
      </c>
      <c r="N439" s="1477">
        <v>1</v>
      </c>
      <c r="O439" s="1477">
        <v>5</v>
      </c>
      <c r="P439" s="1477">
        <v>0</v>
      </c>
      <c r="Q439" s="1477">
        <v>0</v>
      </c>
      <c r="R439" s="1477">
        <v>2</v>
      </c>
      <c r="S439" s="1477">
        <v>5</v>
      </c>
      <c r="T439" s="1477">
        <v>314</v>
      </c>
    </row>
    <row r="440" spans="1:20" ht="16.5" customHeight="1">
      <c r="A440" s="1671" t="s">
        <v>736</v>
      </c>
      <c r="B440" s="1477">
        <v>331</v>
      </c>
      <c r="C440" s="1477">
        <v>124</v>
      </c>
      <c r="D440" s="1477">
        <v>32</v>
      </c>
      <c r="E440" s="1477">
        <v>175</v>
      </c>
      <c r="F440" s="1477">
        <v>5</v>
      </c>
      <c r="G440" s="1477">
        <v>5</v>
      </c>
      <c r="H440" s="1477">
        <v>0</v>
      </c>
      <c r="I440" s="1477">
        <v>0</v>
      </c>
      <c r="J440" s="1477">
        <v>255</v>
      </c>
      <c r="K440" s="1477">
        <v>75</v>
      </c>
      <c r="L440" s="1477">
        <v>13</v>
      </c>
      <c r="M440" s="1477">
        <v>2</v>
      </c>
      <c r="N440" s="1477">
        <v>3</v>
      </c>
      <c r="O440" s="1477">
        <v>2</v>
      </c>
      <c r="P440" s="1477">
        <v>0</v>
      </c>
      <c r="Q440" s="1477">
        <v>0</v>
      </c>
      <c r="R440" s="1477">
        <v>2</v>
      </c>
      <c r="S440" s="1477">
        <v>2</v>
      </c>
      <c r="T440" s="1477">
        <v>690</v>
      </c>
    </row>
    <row r="441" spans="1:20" ht="16.5" customHeight="1">
      <c r="A441" s="1671" t="s">
        <v>735</v>
      </c>
      <c r="B441" s="1477">
        <v>245</v>
      </c>
      <c r="C441" s="1477">
        <v>173</v>
      </c>
      <c r="D441" s="1477">
        <v>21</v>
      </c>
      <c r="E441" s="1477">
        <v>51</v>
      </c>
      <c r="F441" s="1477">
        <v>2</v>
      </c>
      <c r="G441" s="1477">
        <v>1</v>
      </c>
      <c r="H441" s="1477">
        <v>1</v>
      </c>
      <c r="I441" s="1477">
        <v>0</v>
      </c>
      <c r="J441" s="1477">
        <v>177</v>
      </c>
      <c r="K441" s="1477">
        <v>40</v>
      </c>
      <c r="L441" s="1477">
        <v>5</v>
      </c>
      <c r="M441" s="1477">
        <v>0</v>
      </c>
      <c r="N441" s="1477">
        <v>8</v>
      </c>
      <c r="O441" s="1477">
        <v>1</v>
      </c>
      <c r="P441" s="1477">
        <v>1</v>
      </c>
      <c r="Q441" s="1477">
        <v>0</v>
      </c>
      <c r="R441" s="1477">
        <v>2</v>
      </c>
      <c r="S441" s="1477">
        <v>1</v>
      </c>
      <c r="T441" s="1477">
        <v>482</v>
      </c>
    </row>
    <row r="442" spans="1:20" ht="16.5" customHeight="1">
      <c r="A442" s="1671" t="s">
        <v>734</v>
      </c>
      <c r="B442" s="1477">
        <v>130</v>
      </c>
      <c r="C442" s="1477">
        <v>83</v>
      </c>
      <c r="D442" s="1477">
        <v>15</v>
      </c>
      <c r="E442" s="1477">
        <v>32</v>
      </c>
      <c r="F442" s="1477">
        <v>1</v>
      </c>
      <c r="G442" s="1477">
        <v>1</v>
      </c>
      <c r="H442" s="1477">
        <v>0</v>
      </c>
      <c r="I442" s="1477">
        <v>0</v>
      </c>
      <c r="J442" s="1477">
        <v>200</v>
      </c>
      <c r="K442" s="1477">
        <v>49</v>
      </c>
      <c r="L442" s="1477">
        <v>5</v>
      </c>
      <c r="M442" s="1477">
        <v>0</v>
      </c>
      <c r="N442" s="1477">
        <v>2</v>
      </c>
      <c r="O442" s="1477">
        <v>1</v>
      </c>
      <c r="P442" s="1477">
        <v>0</v>
      </c>
      <c r="Q442" s="1477">
        <v>0</v>
      </c>
      <c r="R442" s="1477">
        <v>2</v>
      </c>
      <c r="S442" s="1477">
        <v>1</v>
      </c>
      <c r="T442" s="1477">
        <v>391</v>
      </c>
    </row>
    <row r="443" spans="1:20" ht="16.5" customHeight="1">
      <c r="A443" s="1671" t="s">
        <v>733</v>
      </c>
      <c r="B443" s="1477">
        <v>386</v>
      </c>
      <c r="C443" s="1477">
        <v>175</v>
      </c>
      <c r="D443" s="1477">
        <v>43</v>
      </c>
      <c r="E443" s="1477">
        <v>168</v>
      </c>
      <c r="F443" s="1477">
        <v>0</v>
      </c>
      <c r="G443" s="1477">
        <v>0</v>
      </c>
      <c r="H443" s="1477">
        <v>0</v>
      </c>
      <c r="I443" s="1477">
        <v>0</v>
      </c>
      <c r="J443" s="1477">
        <v>288</v>
      </c>
      <c r="K443" s="1477">
        <v>98</v>
      </c>
      <c r="L443" s="1477">
        <v>15</v>
      </c>
      <c r="M443" s="1477">
        <v>1</v>
      </c>
      <c r="N443" s="1477">
        <v>2</v>
      </c>
      <c r="O443" s="1477">
        <v>3</v>
      </c>
      <c r="P443" s="1477">
        <v>0</v>
      </c>
      <c r="Q443" s="1477">
        <v>1</v>
      </c>
      <c r="R443" s="1477">
        <v>0</v>
      </c>
      <c r="S443" s="1477">
        <v>31</v>
      </c>
      <c r="T443" s="1477">
        <v>825</v>
      </c>
    </row>
    <row r="444" spans="1:20" ht="16.5" customHeight="1">
      <c r="A444" s="1671" t="s">
        <v>732</v>
      </c>
      <c r="B444" s="1477">
        <v>363</v>
      </c>
      <c r="C444" s="1477">
        <v>123</v>
      </c>
      <c r="D444" s="1477">
        <v>39</v>
      </c>
      <c r="E444" s="1477">
        <v>201</v>
      </c>
      <c r="F444" s="1477">
        <v>1</v>
      </c>
      <c r="G444" s="1477">
        <v>0</v>
      </c>
      <c r="H444" s="1477">
        <v>1</v>
      </c>
      <c r="I444" s="1477">
        <v>0</v>
      </c>
      <c r="J444" s="1477">
        <v>221</v>
      </c>
      <c r="K444" s="1477">
        <v>58</v>
      </c>
      <c r="L444" s="1477">
        <v>9</v>
      </c>
      <c r="M444" s="1477">
        <v>2</v>
      </c>
      <c r="N444" s="1477">
        <v>0</v>
      </c>
      <c r="O444" s="1477">
        <v>12</v>
      </c>
      <c r="P444" s="1477">
        <v>0</v>
      </c>
      <c r="Q444" s="1477">
        <v>6</v>
      </c>
      <c r="R444" s="1477">
        <v>5</v>
      </c>
      <c r="S444" s="1477">
        <v>7</v>
      </c>
      <c r="T444" s="1477">
        <v>684</v>
      </c>
    </row>
    <row r="445" spans="1:20" ht="16.5" customHeight="1">
      <c r="A445" s="1671" t="s">
        <v>731</v>
      </c>
      <c r="B445" s="1477">
        <v>251</v>
      </c>
      <c r="C445" s="1477">
        <v>165</v>
      </c>
      <c r="D445" s="1477">
        <v>30</v>
      </c>
      <c r="E445" s="1477">
        <v>56</v>
      </c>
      <c r="F445" s="1477">
        <v>4</v>
      </c>
      <c r="G445" s="1477">
        <v>4</v>
      </c>
      <c r="H445" s="1477">
        <v>0</v>
      </c>
      <c r="I445" s="1477">
        <v>0</v>
      </c>
      <c r="J445" s="1477">
        <v>128</v>
      </c>
      <c r="K445" s="1477">
        <v>42</v>
      </c>
      <c r="L445" s="1477">
        <v>8</v>
      </c>
      <c r="M445" s="1477">
        <v>2</v>
      </c>
      <c r="N445" s="1477">
        <v>1</v>
      </c>
      <c r="O445" s="1477">
        <v>3</v>
      </c>
      <c r="P445" s="1477">
        <v>0</v>
      </c>
      <c r="Q445" s="1477">
        <v>0</v>
      </c>
      <c r="R445" s="1477">
        <v>2</v>
      </c>
      <c r="S445" s="1477">
        <v>1</v>
      </c>
      <c r="T445" s="1477">
        <v>442</v>
      </c>
    </row>
    <row r="446" spans="1:20" ht="16.5" customHeight="1">
      <c r="A446" s="1671" t="s">
        <v>730</v>
      </c>
      <c r="B446" s="1477">
        <v>208</v>
      </c>
      <c r="C446" s="1477">
        <v>110</v>
      </c>
      <c r="D446" s="1477">
        <v>41</v>
      </c>
      <c r="E446" s="1477">
        <v>57</v>
      </c>
      <c r="F446" s="1477">
        <v>4</v>
      </c>
      <c r="G446" s="1477">
        <v>4</v>
      </c>
      <c r="H446" s="1477">
        <v>0</v>
      </c>
      <c r="I446" s="1477">
        <v>0</v>
      </c>
      <c r="J446" s="1477">
        <v>99</v>
      </c>
      <c r="K446" s="1477">
        <v>33</v>
      </c>
      <c r="L446" s="1477">
        <v>5</v>
      </c>
      <c r="M446" s="1477">
        <v>0</v>
      </c>
      <c r="N446" s="1477">
        <v>0</v>
      </c>
      <c r="O446" s="1477">
        <v>1</v>
      </c>
      <c r="P446" s="1477">
        <v>0</v>
      </c>
      <c r="Q446" s="1477">
        <v>4</v>
      </c>
      <c r="R446" s="1477">
        <v>2</v>
      </c>
      <c r="S446" s="1477">
        <v>2</v>
      </c>
      <c r="T446" s="1477">
        <v>358</v>
      </c>
    </row>
    <row r="447" spans="1:20" ht="16.5" customHeight="1">
      <c r="A447" s="1671" t="s">
        <v>729</v>
      </c>
      <c r="B447" s="1477">
        <v>1374</v>
      </c>
      <c r="C447" s="1477">
        <v>615</v>
      </c>
      <c r="D447" s="1477">
        <v>202</v>
      </c>
      <c r="E447" s="1477">
        <v>557</v>
      </c>
      <c r="F447" s="1477">
        <v>16</v>
      </c>
      <c r="G447" s="1477">
        <v>15</v>
      </c>
      <c r="H447" s="1477">
        <v>1</v>
      </c>
      <c r="I447" s="1477">
        <v>0</v>
      </c>
      <c r="J447" s="1477">
        <v>772</v>
      </c>
      <c r="K447" s="1477">
        <v>232</v>
      </c>
      <c r="L447" s="1477">
        <v>37</v>
      </c>
      <c r="M447" s="1477">
        <v>3</v>
      </c>
      <c r="N447" s="1477">
        <v>4</v>
      </c>
      <c r="O447" s="1477">
        <v>8</v>
      </c>
      <c r="P447" s="1477">
        <v>0</v>
      </c>
      <c r="Q447" s="1477">
        <v>2</v>
      </c>
      <c r="R447" s="1477">
        <v>4</v>
      </c>
      <c r="S447" s="1477">
        <v>18</v>
      </c>
      <c r="T447" s="1477">
        <v>2470</v>
      </c>
    </row>
    <row r="448" spans="1:20" ht="16.5" customHeight="1">
      <c r="A448" s="1671" t="s">
        <v>728</v>
      </c>
      <c r="B448" s="1477">
        <v>761</v>
      </c>
      <c r="C448" s="1477">
        <v>347</v>
      </c>
      <c r="D448" s="1477">
        <v>86</v>
      </c>
      <c r="E448" s="1477">
        <v>328</v>
      </c>
      <c r="F448" s="1477">
        <v>5</v>
      </c>
      <c r="G448" s="1477">
        <v>5</v>
      </c>
      <c r="H448" s="1477">
        <v>0</v>
      </c>
      <c r="I448" s="1477">
        <v>0</v>
      </c>
      <c r="J448" s="1477">
        <v>409</v>
      </c>
      <c r="K448" s="1477">
        <v>84</v>
      </c>
      <c r="L448" s="1477">
        <v>23</v>
      </c>
      <c r="M448" s="1477">
        <v>1</v>
      </c>
      <c r="N448" s="1477">
        <v>0</v>
      </c>
      <c r="O448" s="1477">
        <v>10</v>
      </c>
      <c r="P448" s="1477">
        <v>0</v>
      </c>
      <c r="Q448" s="1477">
        <v>0</v>
      </c>
      <c r="R448" s="1477">
        <v>8</v>
      </c>
      <c r="S448" s="1477">
        <v>5</v>
      </c>
      <c r="T448" s="1477">
        <v>1306</v>
      </c>
    </row>
    <row r="449" spans="1:20" ht="16.5" customHeight="1">
      <c r="A449" s="1671" t="s">
        <v>727</v>
      </c>
      <c r="B449" s="1477">
        <v>266</v>
      </c>
      <c r="C449" s="1477">
        <v>176</v>
      </c>
      <c r="D449" s="1477">
        <v>49</v>
      </c>
      <c r="E449" s="1477">
        <v>41</v>
      </c>
      <c r="F449" s="1477">
        <v>0</v>
      </c>
      <c r="G449" s="1477">
        <v>0</v>
      </c>
      <c r="H449" s="1477">
        <v>0</v>
      </c>
      <c r="I449" s="1477">
        <v>0</v>
      </c>
      <c r="J449" s="1477">
        <v>126</v>
      </c>
      <c r="K449" s="1477">
        <v>54</v>
      </c>
      <c r="L449" s="1477">
        <v>13</v>
      </c>
      <c r="M449" s="1477">
        <v>0</v>
      </c>
      <c r="N449" s="1477">
        <v>1</v>
      </c>
      <c r="O449" s="1477">
        <v>3</v>
      </c>
      <c r="P449" s="1477">
        <v>0</v>
      </c>
      <c r="Q449" s="1477">
        <v>0</v>
      </c>
      <c r="R449" s="1477">
        <v>0</v>
      </c>
      <c r="S449" s="1477">
        <v>5</v>
      </c>
      <c r="T449" s="1477">
        <v>468</v>
      </c>
    </row>
    <row r="450" spans="1:20" ht="16.5" customHeight="1">
      <c r="A450" s="1671" t="s">
        <v>726</v>
      </c>
      <c r="B450" s="1477">
        <v>22</v>
      </c>
      <c r="C450" s="1477">
        <v>5</v>
      </c>
      <c r="D450" s="1477">
        <v>0</v>
      </c>
      <c r="E450" s="1477">
        <v>17</v>
      </c>
      <c r="F450" s="1477">
        <v>1</v>
      </c>
      <c r="G450" s="1477">
        <v>1</v>
      </c>
      <c r="H450" s="1477">
        <v>0</v>
      </c>
      <c r="I450" s="1477">
        <v>0</v>
      </c>
      <c r="J450" s="1477">
        <v>150</v>
      </c>
      <c r="K450" s="1477">
        <v>22</v>
      </c>
      <c r="L450" s="1477">
        <v>3</v>
      </c>
      <c r="M450" s="1477">
        <v>0</v>
      </c>
      <c r="N450" s="1477">
        <v>0</v>
      </c>
      <c r="O450" s="1477">
        <v>1</v>
      </c>
      <c r="P450" s="1477">
        <v>0</v>
      </c>
      <c r="Q450" s="1477">
        <v>0</v>
      </c>
      <c r="R450" s="1477">
        <v>0</v>
      </c>
      <c r="S450" s="1477">
        <v>2</v>
      </c>
      <c r="T450" s="1477">
        <v>201</v>
      </c>
    </row>
    <row r="451" spans="1:20" ht="16.5" customHeight="1">
      <c r="A451" s="1671" t="s">
        <v>725</v>
      </c>
      <c r="B451" s="1477">
        <v>246</v>
      </c>
      <c r="C451" s="1477">
        <v>141</v>
      </c>
      <c r="D451" s="1477">
        <v>50</v>
      </c>
      <c r="E451" s="1477">
        <v>55</v>
      </c>
      <c r="F451" s="1477">
        <v>0</v>
      </c>
      <c r="G451" s="1477">
        <v>0</v>
      </c>
      <c r="H451" s="1477">
        <v>0</v>
      </c>
      <c r="I451" s="1477">
        <v>0</v>
      </c>
      <c r="J451" s="1477">
        <v>71</v>
      </c>
      <c r="K451" s="1477">
        <v>25</v>
      </c>
      <c r="L451" s="1477">
        <v>4</v>
      </c>
      <c r="M451" s="1477">
        <v>0</v>
      </c>
      <c r="N451" s="1477">
        <v>1</v>
      </c>
      <c r="O451" s="1477">
        <v>1</v>
      </c>
      <c r="P451" s="1477">
        <v>0</v>
      </c>
      <c r="Q451" s="1477">
        <v>0</v>
      </c>
      <c r="R451" s="1477">
        <v>0</v>
      </c>
      <c r="S451" s="1477">
        <v>2</v>
      </c>
      <c r="T451" s="1477">
        <v>350</v>
      </c>
    </row>
    <row r="452" spans="1:20" ht="16.5" customHeight="1">
      <c r="A452" s="1671" t="s">
        <v>724</v>
      </c>
      <c r="B452" s="1477">
        <v>290</v>
      </c>
      <c r="C452" s="1477">
        <v>197</v>
      </c>
      <c r="D452" s="1477">
        <v>39</v>
      </c>
      <c r="E452" s="1477">
        <v>54</v>
      </c>
      <c r="F452" s="1477">
        <v>0</v>
      </c>
      <c r="G452" s="1477">
        <v>0</v>
      </c>
      <c r="H452" s="1477">
        <v>0</v>
      </c>
      <c r="I452" s="1477">
        <v>0</v>
      </c>
      <c r="J452" s="1477">
        <v>113</v>
      </c>
      <c r="K452" s="1477">
        <v>61</v>
      </c>
      <c r="L452" s="1477">
        <v>13</v>
      </c>
      <c r="M452" s="1477">
        <v>2</v>
      </c>
      <c r="N452" s="1477">
        <v>2</v>
      </c>
      <c r="O452" s="1477">
        <v>2</v>
      </c>
      <c r="P452" s="1477">
        <v>0</v>
      </c>
      <c r="Q452" s="1477">
        <v>0</v>
      </c>
      <c r="R452" s="1477">
        <v>0</v>
      </c>
      <c r="S452" s="1477">
        <v>1</v>
      </c>
      <c r="T452" s="1477">
        <v>484</v>
      </c>
    </row>
    <row r="453" spans="1:20" ht="16.5" customHeight="1">
      <c r="A453" s="1671" t="s">
        <v>723</v>
      </c>
      <c r="B453" s="1477">
        <v>296</v>
      </c>
      <c r="C453" s="1477">
        <v>203</v>
      </c>
      <c r="D453" s="1477">
        <v>35</v>
      </c>
      <c r="E453" s="1477">
        <v>58</v>
      </c>
      <c r="F453" s="1477">
        <v>0</v>
      </c>
      <c r="G453" s="1477">
        <v>0</v>
      </c>
      <c r="H453" s="1477">
        <v>0</v>
      </c>
      <c r="I453" s="1477">
        <v>0</v>
      </c>
      <c r="J453" s="1477">
        <v>117</v>
      </c>
      <c r="K453" s="1477">
        <v>47</v>
      </c>
      <c r="L453" s="1477">
        <v>4</v>
      </c>
      <c r="M453" s="1477">
        <v>0</v>
      </c>
      <c r="N453" s="1477">
        <v>0</v>
      </c>
      <c r="O453" s="1477">
        <v>5</v>
      </c>
      <c r="P453" s="1477">
        <v>0</v>
      </c>
      <c r="Q453" s="1477">
        <v>0</v>
      </c>
      <c r="R453" s="1477">
        <v>1</v>
      </c>
      <c r="S453" s="1477">
        <v>1</v>
      </c>
      <c r="T453" s="1477">
        <v>471</v>
      </c>
    </row>
    <row r="454" spans="1:20" ht="16.5" customHeight="1">
      <c r="A454" s="1671" t="s">
        <v>722</v>
      </c>
      <c r="B454" s="1477">
        <v>683</v>
      </c>
      <c r="C454" s="1477">
        <v>389</v>
      </c>
      <c r="D454" s="1477">
        <v>89</v>
      </c>
      <c r="E454" s="1477">
        <v>205</v>
      </c>
      <c r="F454" s="1477">
        <v>15</v>
      </c>
      <c r="G454" s="1477">
        <v>14</v>
      </c>
      <c r="H454" s="1477">
        <v>0</v>
      </c>
      <c r="I454" s="1477">
        <v>1</v>
      </c>
      <c r="J454" s="1477">
        <v>312</v>
      </c>
      <c r="K454" s="1477">
        <v>106</v>
      </c>
      <c r="L454" s="1477">
        <v>8</v>
      </c>
      <c r="M454" s="1477">
        <v>1</v>
      </c>
      <c r="N454" s="1477">
        <v>1</v>
      </c>
      <c r="O454" s="1477">
        <v>11</v>
      </c>
      <c r="P454" s="1477">
        <v>0</v>
      </c>
      <c r="Q454" s="1477">
        <v>1</v>
      </c>
      <c r="R454" s="1477">
        <v>5</v>
      </c>
      <c r="S454" s="1477">
        <v>16</v>
      </c>
      <c r="T454" s="1477">
        <v>1159</v>
      </c>
    </row>
    <row r="455" spans="1:20" ht="16.5" customHeight="1">
      <c r="A455" s="1671" t="s">
        <v>721</v>
      </c>
      <c r="B455" s="1477">
        <v>843</v>
      </c>
      <c r="C455" s="1477">
        <v>604</v>
      </c>
      <c r="D455" s="1477">
        <v>180</v>
      </c>
      <c r="E455" s="1477">
        <v>59</v>
      </c>
      <c r="F455" s="1477">
        <v>6</v>
      </c>
      <c r="G455" s="1477">
        <v>6</v>
      </c>
      <c r="H455" s="1477">
        <v>0</v>
      </c>
      <c r="I455" s="1477">
        <v>0</v>
      </c>
      <c r="J455" s="1477">
        <v>325</v>
      </c>
      <c r="K455" s="1477">
        <v>89</v>
      </c>
      <c r="L455" s="1477">
        <v>14</v>
      </c>
      <c r="M455" s="1477">
        <v>0</v>
      </c>
      <c r="N455" s="1477">
        <v>2</v>
      </c>
      <c r="O455" s="1477">
        <v>11</v>
      </c>
      <c r="P455" s="1477">
        <v>1</v>
      </c>
      <c r="Q455" s="1477">
        <v>6</v>
      </c>
      <c r="R455" s="1477">
        <v>2</v>
      </c>
      <c r="S455" s="1477">
        <v>0</v>
      </c>
      <c r="T455" s="1477">
        <v>1299</v>
      </c>
    </row>
    <row r="456" spans="1:20" ht="16.5" customHeight="1">
      <c r="A456" s="1671" t="s">
        <v>720</v>
      </c>
      <c r="B456" s="1477">
        <v>152</v>
      </c>
      <c r="C456" s="1477">
        <v>61</v>
      </c>
      <c r="D456" s="1477">
        <v>16</v>
      </c>
      <c r="E456" s="1477">
        <v>75</v>
      </c>
      <c r="F456" s="1477">
        <v>2</v>
      </c>
      <c r="G456" s="1477">
        <v>2</v>
      </c>
      <c r="H456" s="1477">
        <v>0</v>
      </c>
      <c r="I456" s="1477">
        <v>0</v>
      </c>
      <c r="J456" s="1477">
        <v>236</v>
      </c>
      <c r="K456" s="1477">
        <v>27</v>
      </c>
      <c r="L456" s="1477">
        <v>6</v>
      </c>
      <c r="M456" s="1477">
        <v>0</v>
      </c>
      <c r="N456" s="1477">
        <v>1</v>
      </c>
      <c r="O456" s="1477">
        <v>5</v>
      </c>
      <c r="P456" s="1477">
        <v>0</v>
      </c>
      <c r="Q456" s="1477">
        <v>0</v>
      </c>
      <c r="R456" s="1477">
        <v>2</v>
      </c>
      <c r="S456" s="1477">
        <v>4</v>
      </c>
      <c r="T456" s="1477">
        <v>435</v>
      </c>
    </row>
    <row r="457" spans="1:20" ht="16.5" customHeight="1">
      <c r="A457" s="1671" t="s">
        <v>719</v>
      </c>
      <c r="B457" s="1477">
        <v>276</v>
      </c>
      <c r="C457" s="1477">
        <v>173</v>
      </c>
      <c r="D457" s="1477">
        <v>35</v>
      </c>
      <c r="E457" s="1477">
        <v>68</v>
      </c>
      <c r="F457" s="1477">
        <v>1</v>
      </c>
      <c r="G457" s="1477">
        <v>1</v>
      </c>
      <c r="H457" s="1477">
        <v>0</v>
      </c>
      <c r="I457" s="1477">
        <v>0</v>
      </c>
      <c r="J457" s="1477">
        <v>170</v>
      </c>
      <c r="K457" s="1477">
        <v>44</v>
      </c>
      <c r="L457" s="1477">
        <v>11</v>
      </c>
      <c r="M457" s="1477">
        <v>0</v>
      </c>
      <c r="N457" s="1477">
        <v>1</v>
      </c>
      <c r="O457" s="1477">
        <v>4</v>
      </c>
      <c r="P457" s="1477">
        <v>0</v>
      </c>
      <c r="Q457" s="1477">
        <v>0</v>
      </c>
      <c r="R457" s="1477">
        <v>2</v>
      </c>
      <c r="S457" s="1477">
        <v>11</v>
      </c>
      <c r="T457" s="1477">
        <v>520</v>
      </c>
    </row>
    <row r="458" spans="1:20" ht="16.5" customHeight="1">
      <c r="A458" s="1671" t="s">
        <v>718</v>
      </c>
      <c r="B458" s="1477">
        <v>430</v>
      </c>
      <c r="C458" s="1477">
        <v>247</v>
      </c>
      <c r="D458" s="1477">
        <v>71</v>
      </c>
      <c r="E458" s="1477">
        <v>112</v>
      </c>
      <c r="F458" s="1477">
        <v>1</v>
      </c>
      <c r="G458" s="1477">
        <v>1</v>
      </c>
      <c r="H458" s="1477">
        <v>0</v>
      </c>
      <c r="I458" s="1477">
        <v>0</v>
      </c>
      <c r="J458" s="1477">
        <v>226</v>
      </c>
      <c r="K458" s="1477">
        <v>45</v>
      </c>
      <c r="L458" s="1477">
        <v>12</v>
      </c>
      <c r="M458" s="1477">
        <v>1</v>
      </c>
      <c r="N458" s="1477">
        <v>0</v>
      </c>
      <c r="O458" s="1477">
        <v>6</v>
      </c>
      <c r="P458" s="1477">
        <v>0</v>
      </c>
      <c r="Q458" s="1477">
        <v>0</v>
      </c>
      <c r="R458" s="1477">
        <v>4</v>
      </c>
      <c r="S458" s="1477">
        <v>4</v>
      </c>
      <c r="T458" s="1477">
        <v>729</v>
      </c>
    </row>
    <row r="459" spans="1:20" ht="16.5" customHeight="1">
      <c r="A459" s="1671" t="s">
        <v>717</v>
      </c>
      <c r="B459" s="1477">
        <v>437</v>
      </c>
      <c r="C459" s="1477">
        <v>299</v>
      </c>
      <c r="D459" s="1477">
        <v>69</v>
      </c>
      <c r="E459" s="1477">
        <v>69</v>
      </c>
      <c r="F459" s="1477">
        <v>3</v>
      </c>
      <c r="G459" s="1477">
        <v>3</v>
      </c>
      <c r="H459" s="1477">
        <v>0</v>
      </c>
      <c r="I459" s="1477">
        <v>0</v>
      </c>
      <c r="J459" s="1477">
        <v>196</v>
      </c>
      <c r="K459" s="1477">
        <v>69</v>
      </c>
      <c r="L459" s="1477">
        <v>11</v>
      </c>
      <c r="M459" s="1477">
        <v>1</v>
      </c>
      <c r="N459" s="1477">
        <v>2</v>
      </c>
      <c r="O459" s="1477">
        <v>4</v>
      </c>
      <c r="P459" s="1477">
        <v>0</v>
      </c>
      <c r="Q459" s="1477">
        <v>0</v>
      </c>
      <c r="R459" s="1477">
        <v>2</v>
      </c>
      <c r="S459" s="1477">
        <v>15</v>
      </c>
      <c r="T459" s="1477">
        <v>740</v>
      </c>
    </row>
    <row r="460" spans="1:20" ht="16.5" customHeight="1">
      <c r="A460" s="1671" t="s">
        <v>716</v>
      </c>
      <c r="B460" s="1477">
        <v>1693</v>
      </c>
      <c r="C460" s="1477">
        <v>931</v>
      </c>
      <c r="D460" s="1477">
        <v>278</v>
      </c>
      <c r="E460" s="1477">
        <v>484</v>
      </c>
      <c r="F460" s="1477">
        <v>11</v>
      </c>
      <c r="G460" s="1477">
        <v>11</v>
      </c>
      <c r="H460" s="1477">
        <v>0</v>
      </c>
      <c r="I460" s="1477">
        <v>0</v>
      </c>
      <c r="J460" s="1477">
        <v>554</v>
      </c>
      <c r="K460" s="1477">
        <v>243</v>
      </c>
      <c r="L460" s="1477">
        <v>40</v>
      </c>
      <c r="M460" s="1477">
        <v>7</v>
      </c>
      <c r="N460" s="1477">
        <v>9</v>
      </c>
      <c r="O460" s="1477">
        <v>23</v>
      </c>
      <c r="P460" s="1477">
        <v>0</v>
      </c>
      <c r="Q460" s="1477">
        <v>0</v>
      </c>
      <c r="R460" s="1477">
        <v>3</v>
      </c>
      <c r="S460" s="1477">
        <v>18</v>
      </c>
      <c r="T460" s="1477">
        <v>2601</v>
      </c>
    </row>
    <row r="461" spans="1:20" ht="16.5" customHeight="1">
      <c r="A461" s="1671" t="s">
        <v>715</v>
      </c>
      <c r="B461" s="1477">
        <v>521</v>
      </c>
      <c r="C461" s="1477">
        <v>342</v>
      </c>
      <c r="D461" s="1477">
        <v>71</v>
      </c>
      <c r="E461" s="1477">
        <v>108</v>
      </c>
      <c r="F461" s="1477">
        <v>2</v>
      </c>
      <c r="G461" s="1477">
        <v>2</v>
      </c>
      <c r="H461" s="1477">
        <v>0</v>
      </c>
      <c r="I461" s="1477">
        <v>0</v>
      </c>
      <c r="J461" s="1477">
        <v>178</v>
      </c>
      <c r="K461" s="1477">
        <v>108</v>
      </c>
      <c r="L461" s="1477">
        <v>19</v>
      </c>
      <c r="M461" s="1477">
        <v>0</v>
      </c>
      <c r="N461" s="1477">
        <v>2</v>
      </c>
      <c r="O461" s="1477">
        <v>7</v>
      </c>
      <c r="P461" s="1477">
        <v>0</v>
      </c>
      <c r="Q461" s="1477">
        <v>1</v>
      </c>
      <c r="R461" s="1477">
        <v>4</v>
      </c>
      <c r="S461" s="1477">
        <v>8</v>
      </c>
      <c r="T461" s="1477">
        <v>850</v>
      </c>
    </row>
    <row r="462" spans="1:20" ht="16.5" customHeight="1">
      <c r="A462" s="1671" t="s">
        <v>714</v>
      </c>
      <c r="B462" s="1477">
        <v>763</v>
      </c>
      <c r="C462" s="1477">
        <v>415</v>
      </c>
      <c r="D462" s="1477">
        <v>113</v>
      </c>
      <c r="E462" s="1477">
        <v>235</v>
      </c>
      <c r="F462" s="1477">
        <v>4</v>
      </c>
      <c r="G462" s="1477">
        <v>3</v>
      </c>
      <c r="H462" s="1477">
        <v>0</v>
      </c>
      <c r="I462" s="1477">
        <v>1</v>
      </c>
      <c r="J462" s="1477">
        <v>418</v>
      </c>
      <c r="K462" s="1477">
        <v>186</v>
      </c>
      <c r="L462" s="1477">
        <v>20</v>
      </c>
      <c r="M462" s="1477">
        <v>5</v>
      </c>
      <c r="N462" s="1477">
        <v>1</v>
      </c>
      <c r="O462" s="1477">
        <v>13</v>
      </c>
      <c r="P462" s="1477">
        <v>0</v>
      </c>
      <c r="Q462" s="1477">
        <v>5</v>
      </c>
      <c r="R462" s="1477">
        <v>7</v>
      </c>
      <c r="S462" s="1477">
        <v>19</v>
      </c>
      <c r="T462" s="1477">
        <v>1441</v>
      </c>
    </row>
    <row r="463" spans="1:20" ht="16.5" customHeight="1">
      <c r="A463" s="1671" t="s">
        <v>713</v>
      </c>
      <c r="B463" s="1477">
        <v>688</v>
      </c>
      <c r="C463" s="1477">
        <v>348</v>
      </c>
      <c r="D463" s="1477">
        <v>152</v>
      </c>
      <c r="E463" s="1477">
        <v>188</v>
      </c>
      <c r="F463" s="1477">
        <v>9</v>
      </c>
      <c r="G463" s="1477">
        <v>5</v>
      </c>
      <c r="H463" s="1477">
        <v>0</v>
      </c>
      <c r="I463" s="1477">
        <v>4</v>
      </c>
      <c r="J463" s="1477">
        <v>316</v>
      </c>
      <c r="K463" s="1477">
        <v>104</v>
      </c>
      <c r="L463" s="1477">
        <v>13</v>
      </c>
      <c r="M463" s="1477">
        <v>5</v>
      </c>
      <c r="N463" s="1477">
        <v>2</v>
      </c>
      <c r="O463" s="1477">
        <v>20</v>
      </c>
      <c r="P463" s="1477">
        <v>0</v>
      </c>
      <c r="Q463" s="1477">
        <v>1</v>
      </c>
      <c r="R463" s="1477">
        <v>8</v>
      </c>
      <c r="S463" s="1477">
        <v>8</v>
      </c>
      <c r="T463" s="1477">
        <v>1174</v>
      </c>
    </row>
    <row r="464" spans="1:20" ht="16.5" customHeight="1">
      <c r="A464" s="1671" t="s">
        <v>712</v>
      </c>
      <c r="B464" s="1477">
        <v>721</v>
      </c>
      <c r="C464" s="1477">
        <v>469</v>
      </c>
      <c r="D464" s="1477">
        <v>78</v>
      </c>
      <c r="E464" s="1477">
        <v>174</v>
      </c>
      <c r="F464" s="1477">
        <v>8</v>
      </c>
      <c r="G464" s="1477">
        <v>8</v>
      </c>
      <c r="H464" s="1477">
        <v>0</v>
      </c>
      <c r="I464" s="1477">
        <v>0</v>
      </c>
      <c r="J464" s="1477">
        <v>277</v>
      </c>
      <c r="K464" s="1477">
        <v>86</v>
      </c>
      <c r="L464" s="1477">
        <v>5</v>
      </c>
      <c r="M464" s="1477">
        <v>0</v>
      </c>
      <c r="N464" s="1477">
        <v>3</v>
      </c>
      <c r="O464" s="1477">
        <v>14</v>
      </c>
      <c r="P464" s="1477">
        <v>0</v>
      </c>
      <c r="Q464" s="1477">
        <v>0</v>
      </c>
      <c r="R464" s="1477">
        <v>6</v>
      </c>
      <c r="S464" s="1477">
        <v>3</v>
      </c>
      <c r="T464" s="1477">
        <v>1123</v>
      </c>
    </row>
    <row r="465" spans="1:20" ht="16.5" customHeight="1">
      <c r="A465" s="1671" t="s">
        <v>711</v>
      </c>
      <c r="B465" s="1477">
        <v>768</v>
      </c>
      <c r="C465" s="1477">
        <v>418</v>
      </c>
      <c r="D465" s="1477">
        <v>214</v>
      </c>
      <c r="E465" s="1477">
        <v>136</v>
      </c>
      <c r="F465" s="1477">
        <v>9</v>
      </c>
      <c r="G465" s="1477">
        <v>9</v>
      </c>
      <c r="H465" s="1477">
        <v>0</v>
      </c>
      <c r="I465" s="1477">
        <v>0</v>
      </c>
      <c r="J465" s="1477">
        <v>289</v>
      </c>
      <c r="K465" s="1477">
        <v>113</v>
      </c>
      <c r="L465" s="1477">
        <v>12</v>
      </c>
      <c r="M465" s="1477">
        <v>0</v>
      </c>
      <c r="N465" s="1477">
        <v>2</v>
      </c>
      <c r="O465" s="1477">
        <v>30</v>
      </c>
      <c r="P465" s="1477">
        <v>0</v>
      </c>
      <c r="Q465" s="1477">
        <v>1</v>
      </c>
      <c r="R465" s="1477">
        <v>4</v>
      </c>
      <c r="S465" s="1477">
        <v>82</v>
      </c>
      <c r="T465" s="1477">
        <v>1310</v>
      </c>
    </row>
    <row r="466" spans="1:20" ht="16.5" customHeight="1">
      <c r="A466" s="1671" t="s">
        <v>710</v>
      </c>
      <c r="B466" s="1477">
        <v>1170</v>
      </c>
      <c r="C466" s="1477">
        <v>799</v>
      </c>
      <c r="D466" s="1477">
        <v>193</v>
      </c>
      <c r="E466" s="1477">
        <v>178</v>
      </c>
      <c r="F466" s="1477">
        <v>4</v>
      </c>
      <c r="G466" s="1477">
        <v>4</v>
      </c>
      <c r="H466" s="1477">
        <v>0</v>
      </c>
      <c r="I466" s="1477">
        <v>0</v>
      </c>
      <c r="J466" s="1477">
        <v>536</v>
      </c>
      <c r="K466" s="1477">
        <v>150</v>
      </c>
      <c r="L466" s="1477">
        <v>29</v>
      </c>
      <c r="M466" s="1477">
        <v>0</v>
      </c>
      <c r="N466" s="1477">
        <v>0</v>
      </c>
      <c r="O466" s="1477">
        <v>14</v>
      </c>
      <c r="P466" s="1477">
        <v>0</v>
      </c>
      <c r="Q466" s="1477">
        <v>0</v>
      </c>
      <c r="R466" s="1477">
        <v>9</v>
      </c>
      <c r="S466" s="1477">
        <v>22</v>
      </c>
      <c r="T466" s="1477">
        <v>1934</v>
      </c>
    </row>
    <row r="467" spans="1:20" ht="16.5" customHeight="1">
      <c r="A467" s="1671" t="s">
        <v>709</v>
      </c>
      <c r="B467" s="1477">
        <v>475</v>
      </c>
      <c r="C467" s="1477">
        <v>245</v>
      </c>
      <c r="D467" s="1477">
        <v>131</v>
      </c>
      <c r="E467" s="1477">
        <v>99</v>
      </c>
      <c r="F467" s="1477">
        <v>1</v>
      </c>
      <c r="G467" s="1477">
        <v>1</v>
      </c>
      <c r="H467" s="1477">
        <v>0</v>
      </c>
      <c r="I467" s="1477">
        <v>0</v>
      </c>
      <c r="J467" s="1477">
        <v>186</v>
      </c>
      <c r="K467" s="1477">
        <v>36</v>
      </c>
      <c r="L467" s="1477">
        <v>10</v>
      </c>
      <c r="M467" s="1477">
        <v>1</v>
      </c>
      <c r="N467" s="1477">
        <v>0</v>
      </c>
      <c r="O467" s="1477">
        <v>0</v>
      </c>
      <c r="P467" s="1477">
        <v>1</v>
      </c>
      <c r="Q467" s="1477">
        <v>0</v>
      </c>
      <c r="R467" s="1477">
        <v>2</v>
      </c>
      <c r="S467" s="1477">
        <v>30</v>
      </c>
      <c r="T467" s="1477">
        <v>742</v>
      </c>
    </row>
    <row r="468" spans="1:20" ht="16.5" customHeight="1">
      <c r="A468" s="1671" t="s">
        <v>708</v>
      </c>
      <c r="B468" s="1477">
        <v>662</v>
      </c>
      <c r="C468" s="1477">
        <v>418</v>
      </c>
      <c r="D468" s="1477">
        <v>88</v>
      </c>
      <c r="E468" s="1477">
        <v>156</v>
      </c>
      <c r="F468" s="1477">
        <v>4</v>
      </c>
      <c r="G468" s="1477">
        <v>3</v>
      </c>
      <c r="H468" s="1477">
        <v>0</v>
      </c>
      <c r="I468" s="1477">
        <v>1</v>
      </c>
      <c r="J468" s="1477">
        <v>381</v>
      </c>
      <c r="K468" s="1477">
        <v>203</v>
      </c>
      <c r="L468" s="1477">
        <v>24</v>
      </c>
      <c r="M468" s="1477">
        <v>2</v>
      </c>
      <c r="N468" s="1477">
        <v>2</v>
      </c>
      <c r="O468" s="1477">
        <v>12</v>
      </c>
      <c r="P468" s="1477">
        <v>0</v>
      </c>
      <c r="Q468" s="1477">
        <v>0</v>
      </c>
      <c r="R468" s="1477">
        <v>6</v>
      </c>
      <c r="S468" s="1477">
        <v>17</v>
      </c>
      <c r="T468" s="1477">
        <v>1313</v>
      </c>
    </row>
    <row r="469" spans="1:20" ht="16.5" customHeight="1">
      <c r="A469" s="1671" t="s">
        <v>707</v>
      </c>
      <c r="B469" s="1477">
        <v>600</v>
      </c>
      <c r="C469" s="1477">
        <v>409</v>
      </c>
      <c r="D469" s="1477">
        <v>86</v>
      </c>
      <c r="E469" s="1477">
        <v>105</v>
      </c>
      <c r="F469" s="1477">
        <v>0</v>
      </c>
      <c r="G469" s="1477">
        <v>0</v>
      </c>
      <c r="H469" s="1477">
        <v>0</v>
      </c>
      <c r="I469" s="1477">
        <v>0</v>
      </c>
      <c r="J469" s="1477">
        <v>124</v>
      </c>
      <c r="K469" s="1477">
        <v>45</v>
      </c>
      <c r="L469" s="1477">
        <v>15</v>
      </c>
      <c r="M469" s="1477">
        <v>0</v>
      </c>
      <c r="N469" s="1477">
        <v>1</v>
      </c>
      <c r="O469" s="1477">
        <v>0</v>
      </c>
      <c r="P469" s="1477">
        <v>0</v>
      </c>
      <c r="Q469" s="1477">
        <v>1</v>
      </c>
      <c r="R469" s="1477">
        <v>1</v>
      </c>
      <c r="S469" s="1477">
        <v>9</v>
      </c>
      <c r="T469" s="1477">
        <v>796</v>
      </c>
    </row>
    <row r="470" spans="1:20" ht="16.5" customHeight="1">
      <c r="A470" s="1671" t="s">
        <v>706</v>
      </c>
      <c r="B470" s="1477">
        <v>13</v>
      </c>
      <c r="C470" s="1477">
        <v>5</v>
      </c>
      <c r="D470" s="1477">
        <v>3</v>
      </c>
      <c r="E470" s="1477">
        <v>5</v>
      </c>
      <c r="F470" s="1477">
        <v>0</v>
      </c>
      <c r="G470" s="1477">
        <v>0</v>
      </c>
      <c r="H470" s="1477">
        <v>0</v>
      </c>
      <c r="I470" s="1477">
        <v>0</v>
      </c>
      <c r="J470" s="1477">
        <v>36</v>
      </c>
      <c r="K470" s="1477">
        <v>5</v>
      </c>
      <c r="L470" s="1477">
        <v>0</v>
      </c>
      <c r="M470" s="1477">
        <v>0</v>
      </c>
      <c r="N470" s="1477">
        <v>0</v>
      </c>
      <c r="O470" s="1477">
        <v>1</v>
      </c>
      <c r="P470" s="1477">
        <v>0</v>
      </c>
      <c r="Q470" s="1477">
        <v>0</v>
      </c>
      <c r="R470" s="1477">
        <v>0</v>
      </c>
      <c r="S470" s="1477">
        <v>0</v>
      </c>
      <c r="T470" s="1477">
        <v>55</v>
      </c>
    </row>
    <row r="471" spans="1:20" ht="16.5" customHeight="1">
      <c r="A471" s="1671" t="s">
        <v>705</v>
      </c>
      <c r="B471" s="1477">
        <v>41</v>
      </c>
      <c r="C471" s="1477">
        <v>20</v>
      </c>
      <c r="D471" s="1477">
        <v>12</v>
      </c>
      <c r="E471" s="1477">
        <v>9</v>
      </c>
      <c r="F471" s="1477">
        <v>0</v>
      </c>
      <c r="G471" s="1477">
        <v>0</v>
      </c>
      <c r="H471" s="1477">
        <v>0</v>
      </c>
      <c r="I471" s="1477">
        <v>0</v>
      </c>
      <c r="J471" s="1477">
        <v>66</v>
      </c>
      <c r="K471" s="1477">
        <v>18</v>
      </c>
      <c r="L471" s="1477">
        <v>0</v>
      </c>
      <c r="M471" s="1477">
        <v>0</v>
      </c>
      <c r="N471" s="1477">
        <v>0</v>
      </c>
      <c r="O471" s="1477">
        <v>2</v>
      </c>
      <c r="P471" s="1477">
        <v>0</v>
      </c>
      <c r="Q471" s="1477">
        <v>0</v>
      </c>
      <c r="R471" s="1477">
        <v>0</v>
      </c>
      <c r="S471" s="1477">
        <v>0</v>
      </c>
      <c r="T471" s="1477">
        <v>127</v>
      </c>
    </row>
    <row r="472" spans="1:20" ht="16.5" customHeight="1">
      <c r="A472" s="1671" t="s">
        <v>704</v>
      </c>
      <c r="B472" s="1477">
        <v>300</v>
      </c>
      <c r="C472" s="1477">
        <v>209</v>
      </c>
      <c r="D472" s="1477">
        <v>28</v>
      </c>
      <c r="E472" s="1477">
        <v>63</v>
      </c>
      <c r="F472" s="1477">
        <v>0</v>
      </c>
      <c r="G472" s="1477">
        <v>0</v>
      </c>
      <c r="H472" s="1477">
        <v>0</v>
      </c>
      <c r="I472" s="1477">
        <v>0</v>
      </c>
      <c r="J472" s="1477">
        <v>177</v>
      </c>
      <c r="K472" s="1477">
        <v>72</v>
      </c>
      <c r="L472" s="1477">
        <v>6</v>
      </c>
      <c r="M472" s="1477">
        <v>0</v>
      </c>
      <c r="N472" s="1477">
        <v>0</v>
      </c>
      <c r="O472" s="1477">
        <v>3</v>
      </c>
      <c r="P472" s="1477">
        <v>0</v>
      </c>
      <c r="Q472" s="1477">
        <v>0</v>
      </c>
      <c r="R472" s="1477">
        <v>1</v>
      </c>
      <c r="S472" s="1477">
        <v>6</v>
      </c>
      <c r="T472" s="1477">
        <v>565</v>
      </c>
    </row>
    <row r="473" spans="1:20" ht="16.5" customHeight="1">
      <c r="A473" s="1671" t="s">
        <v>703</v>
      </c>
      <c r="B473" s="1477">
        <v>104</v>
      </c>
      <c r="C473" s="1477">
        <v>69</v>
      </c>
      <c r="D473" s="1477">
        <v>20</v>
      </c>
      <c r="E473" s="1477">
        <v>15</v>
      </c>
      <c r="F473" s="1477">
        <v>0</v>
      </c>
      <c r="G473" s="1477">
        <v>0</v>
      </c>
      <c r="H473" s="1477">
        <v>0</v>
      </c>
      <c r="I473" s="1477">
        <v>0</v>
      </c>
      <c r="J473" s="1477">
        <v>64</v>
      </c>
      <c r="K473" s="1477">
        <v>25</v>
      </c>
      <c r="L473" s="1477">
        <v>3</v>
      </c>
      <c r="M473" s="1477">
        <v>0</v>
      </c>
      <c r="N473" s="1477">
        <v>0</v>
      </c>
      <c r="O473" s="1477">
        <v>0</v>
      </c>
      <c r="P473" s="1477">
        <v>0</v>
      </c>
      <c r="Q473" s="1477">
        <v>0</v>
      </c>
      <c r="R473" s="1477">
        <v>0</v>
      </c>
      <c r="S473" s="1477">
        <v>1</v>
      </c>
      <c r="T473" s="1477">
        <v>197</v>
      </c>
    </row>
    <row r="474" spans="1:20" ht="16.5" customHeight="1">
      <c r="A474" s="1671" t="s">
        <v>702</v>
      </c>
      <c r="B474" s="1477">
        <v>170</v>
      </c>
      <c r="C474" s="1477">
        <v>130</v>
      </c>
      <c r="D474" s="1477">
        <v>26</v>
      </c>
      <c r="E474" s="1477">
        <v>14</v>
      </c>
      <c r="F474" s="1477">
        <v>0</v>
      </c>
      <c r="G474" s="1477">
        <v>0</v>
      </c>
      <c r="H474" s="1477">
        <v>0</v>
      </c>
      <c r="I474" s="1477">
        <v>0</v>
      </c>
      <c r="J474" s="1477">
        <v>32</v>
      </c>
      <c r="K474" s="1477">
        <v>19</v>
      </c>
      <c r="L474" s="1477">
        <v>2</v>
      </c>
      <c r="M474" s="1477">
        <v>0</v>
      </c>
      <c r="N474" s="1477">
        <v>5</v>
      </c>
      <c r="O474" s="1477">
        <v>0</v>
      </c>
      <c r="P474" s="1477">
        <v>0</v>
      </c>
      <c r="Q474" s="1477">
        <v>0</v>
      </c>
      <c r="R474" s="1477">
        <v>1</v>
      </c>
      <c r="S474" s="1477">
        <v>0</v>
      </c>
      <c r="T474" s="1477">
        <v>229</v>
      </c>
    </row>
    <row r="475" spans="1:20" ht="16.5" customHeight="1">
      <c r="A475" s="1671" t="s">
        <v>790</v>
      </c>
      <c r="B475" s="1477">
        <v>115</v>
      </c>
      <c r="C475" s="1477">
        <v>68</v>
      </c>
      <c r="D475" s="1477">
        <v>14</v>
      </c>
      <c r="E475" s="1477">
        <v>33</v>
      </c>
      <c r="F475" s="1477">
        <v>2</v>
      </c>
      <c r="G475" s="1477">
        <v>2</v>
      </c>
      <c r="H475" s="1477">
        <v>0</v>
      </c>
      <c r="I475" s="1477">
        <v>0</v>
      </c>
      <c r="J475" s="1477">
        <v>142</v>
      </c>
      <c r="K475" s="1477">
        <v>60</v>
      </c>
      <c r="L475" s="1477">
        <v>16</v>
      </c>
      <c r="M475" s="1477">
        <v>1</v>
      </c>
      <c r="N475" s="1477">
        <v>2</v>
      </c>
      <c r="O475" s="1477">
        <v>7</v>
      </c>
      <c r="P475" s="1477">
        <v>0</v>
      </c>
      <c r="Q475" s="1477">
        <v>3</v>
      </c>
      <c r="R475" s="1477">
        <v>1</v>
      </c>
      <c r="S475" s="1477">
        <v>4</v>
      </c>
      <c r="T475" s="1477">
        <v>353</v>
      </c>
    </row>
    <row r="476" spans="1:20" ht="16.5" customHeight="1">
      <c r="A476" s="1671" t="s">
        <v>781</v>
      </c>
      <c r="B476" s="1477">
        <v>10</v>
      </c>
      <c r="C476" s="1477">
        <v>5</v>
      </c>
      <c r="D476" s="1477">
        <v>1</v>
      </c>
      <c r="E476" s="1477">
        <v>4</v>
      </c>
      <c r="F476" s="1477">
        <v>0</v>
      </c>
      <c r="G476" s="1477">
        <v>0</v>
      </c>
      <c r="H476" s="1477">
        <v>0</v>
      </c>
      <c r="I476" s="1477">
        <v>0</v>
      </c>
      <c r="J476" s="1477">
        <v>34</v>
      </c>
      <c r="K476" s="1477">
        <v>11</v>
      </c>
      <c r="L476" s="1477">
        <v>0</v>
      </c>
      <c r="M476" s="1477">
        <v>0</v>
      </c>
      <c r="N476" s="1477">
        <v>0</v>
      </c>
      <c r="O476" s="1477">
        <v>0</v>
      </c>
      <c r="P476" s="1477">
        <v>0</v>
      </c>
      <c r="Q476" s="1477">
        <v>0</v>
      </c>
      <c r="R476" s="1477">
        <v>0</v>
      </c>
      <c r="S476" s="1477">
        <v>0</v>
      </c>
      <c r="T476" s="1477">
        <v>55</v>
      </c>
    </row>
    <row r="477" spans="1:20" ht="16.5" customHeight="1">
      <c r="A477" s="1671" t="s">
        <v>699</v>
      </c>
      <c r="B477" s="1477">
        <v>337</v>
      </c>
      <c r="C477" s="1477">
        <v>189</v>
      </c>
      <c r="D477" s="1477">
        <v>68</v>
      </c>
      <c r="E477" s="1477">
        <v>80</v>
      </c>
      <c r="F477" s="1477">
        <v>0</v>
      </c>
      <c r="G477" s="1477">
        <v>0</v>
      </c>
      <c r="H477" s="1477">
        <v>0</v>
      </c>
      <c r="I477" s="1477">
        <v>0</v>
      </c>
      <c r="J477" s="1477">
        <v>49</v>
      </c>
      <c r="K477" s="1477">
        <v>25</v>
      </c>
      <c r="L477" s="1477">
        <v>4</v>
      </c>
      <c r="M477" s="1477">
        <v>1</v>
      </c>
      <c r="N477" s="1477">
        <v>0</v>
      </c>
      <c r="O477" s="1477">
        <v>0</v>
      </c>
      <c r="P477" s="1477">
        <v>0</v>
      </c>
      <c r="Q477" s="1477">
        <v>0</v>
      </c>
      <c r="R477" s="1477">
        <v>0</v>
      </c>
      <c r="S477" s="1477">
        <v>4</v>
      </c>
      <c r="T477" s="1477">
        <v>420</v>
      </c>
    </row>
    <row r="478" spans="1:20" ht="16.5" customHeight="1">
      <c r="A478" s="1671" t="s">
        <v>698</v>
      </c>
      <c r="B478" s="1477">
        <v>82</v>
      </c>
      <c r="C478" s="1477">
        <v>29</v>
      </c>
      <c r="D478" s="1477">
        <v>12</v>
      </c>
      <c r="E478" s="1477">
        <v>41</v>
      </c>
      <c r="F478" s="1477">
        <v>0</v>
      </c>
      <c r="G478" s="1477">
        <v>0</v>
      </c>
      <c r="H478" s="1477">
        <v>0</v>
      </c>
      <c r="I478" s="1477">
        <v>0</v>
      </c>
      <c r="J478" s="1477">
        <v>179</v>
      </c>
      <c r="K478" s="1477">
        <v>46</v>
      </c>
      <c r="L478" s="1477">
        <v>2</v>
      </c>
      <c r="M478" s="1477">
        <v>0</v>
      </c>
      <c r="N478" s="1477">
        <v>1</v>
      </c>
      <c r="O478" s="1477">
        <v>2</v>
      </c>
      <c r="P478" s="1477">
        <v>0</v>
      </c>
      <c r="Q478" s="1477">
        <v>0</v>
      </c>
      <c r="R478" s="1477">
        <v>0</v>
      </c>
      <c r="S478" s="1477">
        <v>3</v>
      </c>
      <c r="T478" s="1477">
        <v>315</v>
      </c>
    </row>
    <row r="479" spans="1:20" ht="16.5" customHeight="1">
      <c r="A479" s="1671" t="s">
        <v>697</v>
      </c>
      <c r="B479" s="1477">
        <v>889</v>
      </c>
      <c r="C479" s="1477">
        <v>558</v>
      </c>
      <c r="D479" s="1477">
        <v>240</v>
      </c>
      <c r="E479" s="1477">
        <v>91</v>
      </c>
      <c r="F479" s="1477">
        <v>3</v>
      </c>
      <c r="G479" s="1477">
        <v>3</v>
      </c>
      <c r="H479" s="1477">
        <v>0</v>
      </c>
      <c r="I479" s="1477">
        <v>0</v>
      </c>
      <c r="J479" s="1477">
        <v>239</v>
      </c>
      <c r="K479" s="1477">
        <v>66</v>
      </c>
      <c r="L479" s="1477">
        <v>23</v>
      </c>
      <c r="M479" s="1477">
        <v>0</v>
      </c>
      <c r="N479" s="1477">
        <v>1</v>
      </c>
      <c r="O479" s="1477">
        <v>6</v>
      </c>
      <c r="P479" s="1477">
        <v>0</v>
      </c>
      <c r="Q479" s="1477">
        <v>1</v>
      </c>
      <c r="R479" s="1477">
        <v>1</v>
      </c>
      <c r="S479" s="1477">
        <v>4</v>
      </c>
      <c r="T479" s="1477">
        <v>1233</v>
      </c>
    </row>
    <row r="480" spans="1:20" ht="16.5" customHeight="1">
      <c r="A480" s="1671" t="s">
        <v>696</v>
      </c>
      <c r="B480" s="1477">
        <v>1</v>
      </c>
      <c r="C480" s="1477">
        <v>1</v>
      </c>
      <c r="D480" s="1477">
        <v>0</v>
      </c>
      <c r="E480" s="1477">
        <v>0</v>
      </c>
      <c r="F480" s="1477">
        <v>0</v>
      </c>
      <c r="G480" s="1477">
        <v>0</v>
      </c>
      <c r="H480" s="1477">
        <v>0</v>
      </c>
      <c r="I480" s="1477">
        <v>0</v>
      </c>
      <c r="J480" s="1477">
        <v>2</v>
      </c>
      <c r="K480" s="1477">
        <v>5</v>
      </c>
      <c r="L480" s="1477">
        <v>0</v>
      </c>
      <c r="M480" s="1477">
        <v>0</v>
      </c>
      <c r="N480" s="1477">
        <v>0</v>
      </c>
      <c r="O480" s="1477">
        <v>0</v>
      </c>
      <c r="P480" s="1477">
        <v>0</v>
      </c>
      <c r="Q480" s="1477">
        <v>0</v>
      </c>
      <c r="R480" s="1477">
        <v>0</v>
      </c>
      <c r="S480" s="1477">
        <v>0</v>
      </c>
      <c r="T480" s="1477">
        <v>8</v>
      </c>
    </row>
    <row r="481" spans="1:20" ht="16.5" customHeight="1">
      <c r="A481" s="1671" t="s">
        <v>695</v>
      </c>
      <c r="B481" s="1477">
        <v>132</v>
      </c>
      <c r="C481" s="1477">
        <v>55</v>
      </c>
      <c r="D481" s="1477">
        <v>10</v>
      </c>
      <c r="E481" s="1477">
        <v>67</v>
      </c>
      <c r="F481" s="1477">
        <v>1</v>
      </c>
      <c r="G481" s="1477">
        <v>1</v>
      </c>
      <c r="H481" s="1477">
        <v>0</v>
      </c>
      <c r="I481" s="1477">
        <v>0</v>
      </c>
      <c r="J481" s="1477">
        <v>164</v>
      </c>
      <c r="K481" s="1477">
        <v>51</v>
      </c>
      <c r="L481" s="1477">
        <v>7</v>
      </c>
      <c r="M481" s="1477">
        <v>0</v>
      </c>
      <c r="N481" s="1477">
        <v>0</v>
      </c>
      <c r="O481" s="1477">
        <v>3</v>
      </c>
      <c r="P481" s="1477">
        <v>0</v>
      </c>
      <c r="Q481" s="1477">
        <v>0</v>
      </c>
      <c r="R481" s="1477">
        <v>0</v>
      </c>
      <c r="S481" s="1477">
        <v>20</v>
      </c>
      <c r="T481" s="1477">
        <v>378</v>
      </c>
    </row>
    <row r="482" spans="1:20" ht="16.5" customHeight="1">
      <c r="A482" s="1671" t="s">
        <v>694</v>
      </c>
      <c r="B482" s="1477">
        <v>221</v>
      </c>
      <c r="C482" s="1477">
        <v>115</v>
      </c>
      <c r="D482" s="1477">
        <v>35</v>
      </c>
      <c r="E482" s="1477">
        <v>71</v>
      </c>
      <c r="F482" s="1477">
        <v>3</v>
      </c>
      <c r="G482" s="1477">
        <v>3</v>
      </c>
      <c r="H482" s="1477">
        <v>0</v>
      </c>
      <c r="I482" s="1477">
        <v>0</v>
      </c>
      <c r="J482" s="1477">
        <v>133</v>
      </c>
      <c r="K482" s="1477">
        <v>37</v>
      </c>
      <c r="L482" s="1477">
        <v>5</v>
      </c>
      <c r="M482" s="1477">
        <v>0</v>
      </c>
      <c r="N482" s="1477">
        <v>0</v>
      </c>
      <c r="O482" s="1477">
        <v>2</v>
      </c>
      <c r="P482" s="1477">
        <v>0</v>
      </c>
      <c r="Q482" s="1477">
        <v>0</v>
      </c>
      <c r="R482" s="1477">
        <v>0</v>
      </c>
      <c r="S482" s="1477">
        <v>1</v>
      </c>
      <c r="T482" s="1477">
        <v>402</v>
      </c>
    </row>
    <row r="483" spans="1:20" ht="16.5" customHeight="1">
      <c r="A483" s="1671" t="s">
        <v>804</v>
      </c>
      <c r="B483" s="1477">
        <v>391</v>
      </c>
      <c r="C483" s="1477">
        <v>292</v>
      </c>
      <c r="D483" s="1477">
        <v>49</v>
      </c>
      <c r="E483" s="1477">
        <v>50</v>
      </c>
      <c r="F483" s="1477">
        <v>4</v>
      </c>
      <c r="G483" s="1477">
        <v>4</v>
      </c>
      <c r="H483" s="1477">
        <v>0</v>
      </c>
      <c r="I483" s="1477">
        <v>0</v>
      </c>
      <c r="J483" s="1477">
        <v>112</v>
      </c>
      <c r="K483" s="1477">
        <v>36</v>
      </c>
      <c r="L483" s="1477">
        <v>13</v>
      </c>
      <c r="M483" s="1477">
        <v>0</v>
      </c>
      <c r="N483" s="1477">
        <v>2</v>
      </c>
      <c r="O483" s="1477">
        <v>2</v>
      </c>
      <c r="P483" s="1477">
        <v>0</v>
      </c>
      <c r="Q483" s="1477">
        <v>0</v>
      </c>
      <c r="R483" s="1477">
        <v>0</v>
      </c>
      <c r="S483" s="1477">
        <v>2</v>
      </c>
      <c r="T483" s="1477">
        <v>562</v>
      </c>
    </row>
    <row r="484" spans="1:20" ht="16.5" customHeight="1">
      <c r="A484" s="1671" t="s">
        <v>692</v>
      </c>
      <c r="B484" s="1477">
        <v>255</v>
      </c>
      <c r="C484" s="1477">
        <v>118</v>
      </c>
      <c r="D484" s="1477">
        <v>52</v>
      </c>
      <c r="E484" s="1477">
        <v>85</v>
      </c>
      <c r="F484" s="1477">
        <v>3</v>
      </c>
      <c r="G484" s="1477">
        <v>3</v>
      </c>
      <c r="H484" s="1477">
        <v>0</v>
      </c>
      <c r="I484" s="1477">
        <v>0</v>
      </c>
      <c r="J484" s="1477">
        <v>138</v>
      </c>
      <c r="K484" s="1477">
        <v>45</v>
      </c>
      <c r="L484" s="1477">
        <v>13</v>
      </c>
      <c r="M484" s="1477">
        <v>0</v>
      </c>
      <c r="N484" s="1477">
        <v>1</v>
      </c>
      <c r="O484" s="1477">
        <v>0</v>
      </c>
      <c r="P484" s="1477">
        <v>0</v>
      </c>
      <c r="Q484" s="1477">
        <v>1</v>
      </c>
      <c r="R484" s="1477">
        <v>0</v>
      </c>
      <c r="S484" s="1477">
        <v>5</v>
      </c>
      <c r="T484" s="1477">
        <v>461</v>
      </c>
    </row>
    <row r="485" spans="1:20" ht="16.5" customHeight="1">
      <c r="A485" s="1671" t="s">
        <v>691</v>
      </c>
      <c r="B485" s="1477">
        <v>556</v>
      </c>
      <c r="C485" s="1477">
        <v>317</v>
      </c>
      <c r="D485" s="1477">
        <v>95</v>
      </c>
      <c r="E485" s="1477">
        <v>144</v>
      </c>
      <c r="F485" s="1477">
        <v>5</v>
      </c>
      <c r="G485" s="1477">
        <v>5</v>
      </c>
      <c r="H485" s="1477">
        <v>0</v>
      </c>
      <c r="I485" s="1477">
        <v>0</v>
      </c>
      <c r="J485" s="1477">
        <v>200</v>
      </c>
      <c r="K485" s="1477">
        <v>103</v>
      </c>
      <c r="L485" s="1477">
        <v>4</v>
      </c>
      <c r="M485" s="1477">
        <v>0</v>
      </c>
      <c r="N485" s="1477">
        <v>1</v>
      </c>
      <c r="O485" s="1477">
        <v>3</v>
      </c>
      <c r="P485" s="1477">
        <v>0</v>
      </c>
      <c r="Q485" s="1477">
        <v>0</v>
      </c>
      <c r="R485" s="1477">
        <v>2</v>
      </c>
      <c r="S485" s="1477">
        <v>10</v>
      </c>
      <c r="T485" s="1477">
        <v>884</v>
      </c>
    </row>
    <row r="486" spans="1:20" ht="16.5" customHeight="1">
      <c r="A486" s="1671" t="s">
        <v>690</v>
      </c>
      <c r="B486" s="1477">
        <v>294</v>
      </c>
      <c r="C486" s="1477">
        <v>155</v>
      </c>
      <c r="D486" s="1477">
        <v>64</v>
      </c>
      <c r="E486" s="1477">
        <v>75</v>
      </c>
      <c r="F486" s="1477">
        <v>4</v>
      </c>
      <c r="G486" s="1477">
        <v>3</v>
      </c>
      <c r="H486" s="1477">
        <v>0</v>
      </c>
      <c r="I486" s="1477">
        <v>1</v>
      </c>
      <c r="J486" s="1477">
        <v>260</v>
      </c>
      <c r="K486" s="1477">
        <v>116</v>
      </c>
      <c r="L486" s="1477">
        <v>15</v>
      </c>
      <c r="M486" s="1477">
        <v>0</v>
      </c>
      <c r="N486" s="1477">
        <v>3</v>
      </c>
      <c r="O486" s="1477">
        <v>6</v>
      </c>
      <c r="P486" s="1477">
        <v>0</v>
      </c>
      <c r="Q486" s="1477">
        <v>1</v>
      </c>
      <c r="R486" s="1477">
        <v>0</v>
      </c>
      <c r="S486" s="1477">
        <v>10</v>
      </c>
      <c r="T486" s="1477">
        <v>709</v>
      </c>
    </row>
    <row r="487" spans="1:20" ht="16.5" customHeight="1">
      <c r="A487" s="1670" t="s">
        <v>689</v>
      </c>
      <c r="B487" s="1477">
        <v>342</v>
      </c>
      <c r="C487" s="1477">
        <v>174</v>
      </c>
      <c r="D487" s="1477">
        <v>65</v>
      </c>
      <c r="E487" s="1477">
        <v>103</v>
      </c>
      <c r="F487" s="1477">
        <v>0</v>
      </c>
      <c r="G487" s="1477">
        <v>0</v>
      </c>
      <c r="H487" s="1477">
        <v>0</v>
      </c>
      <c r="I487" s="1477">
        <v>0</v>
      </c>
      <c r="J487" s="1477">
        <v>191</v>
      </c>
      <c r="K487" s="1477">
        <v>81</v>
      </c>
      <c r="L487" s="1477">
        <v>15</v>
      </c>
      <c r="M487" s="1477">
        <v>0</v>
      </c>
      <c r="N487" s="1477">
        <v>1</v>
      </c>
      <c r="O487" s="1477">
        <v>8</v>
      </c>
      <c r="P487" s="1477">
        <v>0</v>
      </c>
      <c r="Q487" s="1477">
        <v>1</v>
      </c>
      <c r="R487" s="1477">
        <v>0</v>
      </c>
      <c r="S487" s="1477">
        <v>3</v>
      </c>
      <c r="T487" s="1477">
        <v>642</v>
      </c>
    </row>
    <row r="488" spans="1:20" ht="16.5" customHeight="1">
      <c r="A488" s="1529" t="s">
        <v>16</v>
      </c>
      <c r="B488" s="1477">
        <v>32170</v>
      </c>
      <c r="C488" s="1477">
        <v>18596</v>
      </c>
      <c r="D488" s="1477">
        <v>5341</v>
      </c>
      <c r="E488" s="1477">
        <v>8233</v>
      </c>
      <c r="F488" s="1477">
        <v>232</v>
      </c>
      <c r="G488" s="1477">
        <v>189</v>
      </c>
      <c r="H488" s="1477">
        <v>21</v>
      </c>
      <c r="I488" s="1477">
        <v>22</v>
      </c>
      <c r="J488" s="1477">
        <v>15606</v>
      </c>
      <c r="K488" s="1477">
        <v>5568</v>
      </c>
      <c r="L488" s="1477">
        <v>887</v>
      </c>
      <c r="M488" s="1477">
        <v>50</v>
      </c>
      <c r="N488" s="1477">
        <v>95</v>
      </c>
      <c r="O488" s="1477">
        <v>393</v>
      </c>
      <c r="P488" s="1477">
        <v>6</v>
      </c>
      <c r="Q488" s="1477">
        <v>48</v>
      </c>
      <c r="R488" s="1477">
        <v>201</v>
      </c>
      <c r="S488" s="1477">
        <v>593</v>
      </c>
      <c r="T488" s="1477">
        <v>55849</v>
      </c>
    </row>
    <row r="489" spans="1:20">
      <c r="A489" s="1664"/>
    </row>
    <row r="490" spans="1:20" ht="15" customHeight="1">
      <c r="A490" s="1665" t="s">
        <v>451</v>
      </c>
      <c r="B490" s="1665"/>
      <c r="C490" s="1665"/>
      <c r="D490" s="1665"/>
      <c r="E490" s="1665"/>
      <c r="F490" s="1665"/>
      <c r="G490" s="1665"/>
      <c r="H490" s="1666"/>
      <c r="I490" s="1665"/>
      <c r="J490" s="1665"/>
      <c r="K490" s="1667" t="s">
        <v>452</v>
      </c>
      <c r="L490" s="1666"/>
      <c r="M490" s="1666"/>
      <c r="N490" s="1665"/>
      <c r="O490" s="1665"/>
      <c r="P490" s="1665"/>
      <c r="Q490" s="1665"/>
      <c r="R490" s="1665"/>
      <c r="S490" s="1665"/>
      <c r="T490" s="1665"/>
    </row>
    <row r="491" spans="1:20" ht="15" customHeight="1">
      <c r="A491" s="1667" t="s">
        <v>531</v>
      </c>
      <c r="B491" s="1665"/>
      <c r="C491" s="1665"/>
      <c r="D491" s="1665"/>
      <c r="E491" s="1665"/>
      <c r="F491" s="1665"/>
      <c r="G491" s="1665"/>
      <c r="H491" s="1666"/>
      <c r="I491" s="1665"/>
      <c r="J491" s="1665"/>
      <c r="K491" s="1667" t="s">
        <v>453</v>
      </c>
      <c r="L491" s="1666"/>
      <c r="M491" s="1666"/>
      <c r="N491" s="1665"/>
      <c r="O491" s="1665"/>
      <c r="P491" s="1665"/>
      <c r="Q491" s="1665"/>
      <c r="R491" s="1665"/>
      <c r="S491" s="1665"/>
      <c r="T491" s="1665"/>
    </row>
    <row r="492" spans="1:20" ht="15" customHeight="1">
      <c r="A492" s="1667" t="s">
        <v>454</v>
      </c>
      <c r="B492" s="1665"/>
      <c r="C492" s="1665"/>
      <c r="D492" s="1665"/>
      <c r="E492" s="1665"/>
      <c r="F492" s="1665"/>
      <c r="G492" s="1665"/>
      <c r="H492" s="1666"/>
      <c r="I492" s="1665"/>
      <c r="J492" s="1665"/>
      <c r="K492" s="1667" t="s">
        <v>455</v>
      </c>
      <c r="L492" s="1666"/>
      <c r="M492" s="1666"/>
      <c r="N492" s="1665"/>
      <c r="O492" s="1665"/>
      <c r="P492" s="1665"/>
      <c r="Q492" s="1665"/>
      <c r="R492" s="1665"/>
      <c r="S492" s="1665"/>
      <c r="T492" s="1665"/>
    </row>
    <row r="493" spans="1:20" ht="15" customHeight="1">
      <c r="A493" s="1667" t="s">
        <v>456</v>
      </c>
      <c r="B493" s="1665"/>
      <c r="C493" s="1665"/>
      <c r="D493" s="1665"/>
      <c r="E493" s="1665"/>
      <c r="F493" s="1665"/>
      <c r="G493" s="1665"/>
      <c r="H493" s="1666"/>
      <c r="I493" s="1665"/>
      <c r="J493" s="1665"/>
      <c r="K493" s="1667" t="s">
        <v>457</v>
      </c>
      <c r="L493" s="1666"/>
      <c r="M493" s="1666"/>
      <c r="N493" s="1665"/>
      <c r="O493" s="1665"/>
      <c r="P493" s="1665"/>
      <c r="Q493" s="1665"/>
      <c r="R493" s="1665"/>
      <c r="S493" s="1665"/>
      <c r="T493" s="1665"/>
    </row>
    <row r="494" spans="1:20" ht="15" customHeight="1">
      <c r="A494" s="1665" t="s">
        <v>458</v>
      </c>
      <c r="B494" s="1665"/>
      <c r="C494" s="1665"/>
      <c r="D494" s="1665"/>
      <c r="E494" s="1665"/>
      <c r="F494" s="1665"/>
      <c r="G494" s="1665"/>
      <c r="H494" s="1666"/>
      <c r="I494" s="1665"/>
      <c r="J494" s="1665"/>
      <c r="K494" s="1667" t="s">
        <v>459</v>
      </c>
      <c r="L494" s="1666"/>
      <c r="M494" s="1666"/>
      <c r="N494" s="1665"/>
      <c r="O494" s="1665"/>
      <c r="P494" s="1665"/>
      <c r="Q494" s="1665"/>
      <c r="R494" s="1665"/>
      <c r="S494" s="1665"/>
      <c r="T494" s="1665"/>
    </row>
    <row r="495" spans="1:20" ht="15" customHeight="1">
      <c r="A495" s="1667" t="s">
        <v>460</v>
      </c>
      <c r="B495" s="1665"/>
      <c r="C495" s="1665"/>
      <c r="D495" s="1665"/>
      <c r="E495" s="1665"/>
      <c r="F495" s="1665"/>
      <c r="G495" s="1665"/>
      <c r="H495" s="1666"/>
      <c r="I495" s="1665"/>
      <c r="J495" s="1665"/>
      <c r="K495" s="1667" t="s">
        <v>461</v>
      </c>
      <c r="L495" s="1666"/>
      <c r="M495" s="1666"/>
      <c r="N495" s="1665"/>
      <c r="O495" s="1665"/>
      <c r="P495" s="1665"/>
      <c r="Q495" s="1665"/>
      <c r="R495" s="1665"/>
      <c r="S495" s="1665"/>
      <c r="T495" s="1665"/>
    </row>
    <row r="496" spans="1:20" ht="15" customHeight="1">
      <c r="A496" s="1667" t="s">
        <v>893</v>
      </c>
      <c r="B496" s="1665"/>
      <c r="C496" s="1665"/>
      <c r="D496" s="1665"/>
      <c r="E496" s="1665"/>
      <c r="F496" s="1665"/>
      <c r="G496" s="1665"/>
      <c r="H496" s="1666"/>
      <c r="I496" s="1665"/>
      <c r="J496" s="1665"/>
      <c r="K496" s="1667" t="s">
        <v>463</v>
      </c>
      <c r="L496" s="1666"/>
      <c r="M496" s="1666"/>
      <c r="N496" s="1665"/>
      <c r="O496" s="1665"/>
      <c r="P496" s="1665"/>
      <c r="Q496" s="1665"/>
      <c r="R496" s="1665"/>
      <c r="S496" s="1665"/>
      <c r="T496" s="1665"/>
    </row>
    <row r="497" spans="1:20" ht="15" customHeight="1">
      <c r="A497" s="1668" t="s">
        <v>860</v>
      </c>
      <c r="B497" s="1665"/>
      <c r="C497" s="1665"/>
      <c r="D497" s="1665"/>
      <c r="E497" s="1665"/>
      <c r="F497" s="1665"/>
      <c r="G497" s="1665"/>
      <c r="H497" s="1666"/>
      <c r="I497" s="1665"/>
      <c r="J497" s="1665"/>
      <c r="K497" s="1667" t="s">
        <v>465</v>
      </c>
      <c r="L497" s="1666"/>
      <c r="M497" s="1666"/>
      <c r="N497" s="1665"/>
      <c r="O497" s="1665"/>
      <c r="P497" s="1665"/>
      <c r="Q497" s="1665"/>
      <c r="R497" s="1665"/>
      <c r="S497" s="1665"/>
      <c r="T497" s="1665"/>
    </row>
    <row r="498" spans="1:20">
      <c r="A498" s="1664"/>
    </row>
    <row r="499" spans="1:20" s="1684" customFormat="1" ht="18" customHeight="1">
      <c r="A499" s="1705" t="s">
        <v>167</v>
      </c>
      <c r="B499" s="1703"/>
      <c r="C499" s="1703"/>
      <c r="D499" s="1703"/>
      <c r="E499" s="1703"/>
      <c r="F499" s="1703"/>
      <c r="G499" s="1703"/>
      <c r="H499" s="1703"/>
      <c r="I499" s="1703"/>
      <c r="J499" s="1703"/>
      <c r="K499" s="1703"/>
      <c r="L499" s="1703"/>
      <c r="M499" s="1703"/>
      <c r="N499" s="1703"/>
      <c r="O499" s="1703"/>
      <c r="P499" s="1703"/>
      <c r="Q499" s="1703"/>
      <c r="R499" s="1703"/>
      <c r="S499" s="1703"/>
      <c r="T499" s="1703"/>
    </row>
    <row r="500" spans="1:20" s="1702" customFormat="1" ht="18" customHeight="1">
      <c r="A500" s="1704" t="s">
        <v>898</v>
      </c>
      <c r="B500" s="1703"/>
      <c r="C500" s="1703"/>
      <c r="D500" s="1703"/>
      <c r="E500" s="1703"/>
      <c r="F500" s="1703"/>
      <c r="G500" s="1703"/>
      <c r="H500" s="1703"/>
      <c r="I500" s="1703"/>
      <c r="J500" s="1703"/>
      <c r="K500" s="1703"/>
      <c r="L500" s="1703"/>
      <c r="M500" s="1703"/>
      <c r="N500" s="1703"/>
      <c r="O500" s="1703"/>
      <c r="P500" s="1703"/>
      <c r="Q500" s="1703"/>
      <c r="R500" s="1703"/>
      <c r="S500" s="1703"/>
      <c r="T500" s="1703"/>
    </row>
    <row r="501" spans="1:20" ht="11.25" customHeight="1">
      <c r="A501" s="1701"/>
      <c r="B501" s="1700"/>
      <c r="C501" s="1700"/>
      <c r="D501" s="1700"/>
      <c r="E501" s="1700"/>
      <c r="F501" s="1700"/>
      <c r="G501" s="1700"/>
      <c r="H501" s="1700"/>
      <c r="I501" s="1700"/>
      <c r="J501" s="1700"/>
      <c r="K501" s="1700"/>
      <c r="L501" s="1700"/>
      <c r="M501" s="1700"/>
      <c r="N501" s="1700"/>
      <c r="O501" s="1700"/>
      <c r="P501" s="1700"/>
      <c r="Q501" s="1700"/>
      <c r="R501" s="1700"/>
      <c r="S501" s="1700"/>
      <c r="T501" s="1700"/>
    </row>
    <row r="502" spans="1:20" s="1526" customFormat="1" ht="16.5" customHeight="1">
      <c r="A502" s="1681"/>
      <c r="B502" s="1680" t="s">
        <v>47</v>
      </c>
      <c r="C502" s="1679"/>
      <c r="D502" s="1679"/>
      <c r="E502" s="1678"/>
      <c r="F502" s="1680" t="s">
        <v>48</v>
      </c>
      <c r="G502" s="1679"/>
      <c r="H502" s="1679"/>
      <c r="I502" s="1678"/>
      <c r="J502" s="1677" t="s">
        <v>52</v>
      </c>
      <c r="K502" s="1677" t="s">
        <v>53</v>
      </c>
      <c r="L502" s="1677" t="s">
        <v>55</v>
      </c>
      <c r="M502" s="1677" t="s">
        <v>57</v>
      </c>
      <c r="N502" s="1677" t="s">
        <v>58</v>
      </c>
      <c r="O502" s="1677" t="s">
        <v>59</v>
      </c>
      <c r="P502" s="1677" t="s">
        <v>60</v>
      </c>
      <c r="Q502" s="1677" t="s">
        <v>62</v>
      </c>
      <c r="R502" s="1677" t="s">
        <v>894</v>
      </c>
      <c r="S502" s="1677" t="s">
        <v>20</v>
      </c>
      <c r="T502" s="1677" t="s">
        <v>163</v>
      </c>
    </row>
    <row r="503" spans="1:20" s="1526" customFormat="1" ht="34.5" customHeight="1">
      <c r="A503" s="1676"/>
      <c r="B503" s="1675" t="s">
        <v>75</v>
      </c>
      <c r="C503" s="1674" t="s">
        <v>864</v>
      </c>
      <c r="D503" s="1674" t="s">
        <v>473</v>
      </c>
      <c r="E503" s="1673" t="s">
        <v>474</v>
      </c>
      <c r="F503" s="1675" t="s">
        <v>75</v>
      </c>
      <c r="G503" s="1674" t="s">
        <v>475</v>
      </c>
      <c r="H503" s="1674" t="s">
        <v>863</v>
      </c>
      <c r="I503" s="1673" t="s">
        <v>862</v>
      </c>
      <c r="J503" s="1672"/>
      <c r="K503" s="1672"/>
      <c r="L503" s="1672"/>
      <c r="M503" s="1672"/>
      <c r="N503" s="1672"/>
      <c r="O503" s="1672"/>
      <c r="P503" s="1672"/>
      <c r="Q503" s="1672"/>
      <c r="R503" s="1672"/>
      <c r="S503" s="1672"/>
      <c r="T503" s="1672"/>
    </row>
    <row r="504" spans="1:20" ht="16.5" customHeight="1">
      <c r="A504" s="1671" t="s">
        <v>755</v>
      </c>
      <c r="B504" s="1477">
        <v>0</v>
      </c>
      <c r="C504" s="1477">
        <v>0</v>
      </c>
      <c r="D504" s="1477">
        <v>0</v>
      </c>
      <c r="E504" s="1477">
        <v>0</v>
      </c>
      <c r="F504" s="1477">
        <v>0</v>
      </c>
      <c r="G504" s="1477">
        <v>0</v>
      </c>
      <c r="H504" s="1477">
        <v>0</v>
      </c>
      <c r="I504" s="1477">
        <v>0</v>
      </c>
      <c r="J504" s="1477">
        <v>7</v>
      </c>
      <c r="K504" s="1477">
        <v>0</v>
      </c>
      <c r="L504" s="1477">
        <v>0</v>
      </c>
      <c r="M504" s="1477">
        <v>0</v>
      </c>
      <c r="N504" s="1477">
        <v>0</v>
      </c>
      <c r="O504" s="1477">
        <v>0</v>
      </c>
      <c r="P504" s="1477">
        <v>0</v>
      </c>
      <c r="Q504" s="1477">
        <v>0</v>
      </c>
      <c r="R504" s="1477">
        <v>0</v>
      </c>
      <c r="S504" s="1477">
        <v>0</v>
      </c>
      <c r="T504" s="1477">
        <v>7</v>
      </c>
    </row>
    <row r="505" spans="1:20" ht="16.5" customHeight="1">
      <c r="A505" s="1671" t="s">
        <v>754</v>
      </c>
      <c r="B505" s="1477">
        <v>0</v>
      </c>
      <c r="C505" s="1477">
        <v>0</v>
      </c>
      <c r="D505" s="1477">
        <v>0</v>
      </c>
      <c r="E505" s="1477">
        <v>0</v>
      </c>
      <c r="F505" s="1477">
        <v>0</v>
      </c>
      <c r="G505" s="1477">
        <v>0</v>
      </c>
      <c r="H505" s="1477">
        <v>0</v>
      </c>
      <c r="I505" s="1477">
        <v>0</v>
      </c>
      <c r="J505" s="1477">
        <v>0</v>
      </c>
      <c r="K505" s="1477">
        <v>0</v>
      </c>
      <c r="L505" s="1477">
        <v>0</v>
      </c>
      <c r="M505" s="1477">
        <v>0</v>
      </c>
      <c r="N505" s="1477">
        <v>0</v>
      </c>
      <c r="O505" s="1477">
        <v>0</v>
      </c>
      <c r="P505" s="1477">
        <v>0</v>
      </c>
      <c r="Q505" s="1477">
        <v>0</v>
      </c>
      <c r="R505" s="1477">
        <v>0</v>
      </c>
      <c r="S505" s="1477">
        <v>0</v>
      </c>
      <c r="T505" s="1477">
        <v>0</v>
      </c>
    </row>
    <row r="506" spans="1:20" ht="16.5" customHeight="1">
      <c r="A506" s="1671" t="s">
        <v>753</v>
      </c>
      <c r="B506" s="1477">
        <v>0</v>
      </c>
      <c r="C506" s="1477">
        <v>0</v>
      </c>
      <c r="D506" s="1477">
        <v>0</v>
      </c>
      <c r="E506" s="1477">
        <v>0</v>
      </c>
      <c r="F506" s="1477">
        <v>0</v>
      </c>
      <c r="G506" s="1477">
        <v>0</v>
      </c>
      <c r="H506" s="1477">
        <v>0</v>
      </c>
      <c r="I506" s="1477">
        <v>0</v>
      </c>
      <c r="J506" s="1477">
        <v>0</v>
      </c>
      <c r="K506" s="1477">
        <v>0</v>
      </c>
      <c r="L506" s="1477">
        <v>0</v>
      </c>
      <c r="M506" s="1477">
        <v>0</v>
      </c>
      <c r="N506" s="1477">
        <v>0</v>
      </c>
      <c r="O506" s="1477">
        <v>0</v>
      </c>
      <c r="P506" s="1477">
        <v>0</v>
      </c>
      <c r="Q506" s="1477">
        <v>0</v>
      </c>
      <c r="R506" s="1477">
        <v>0</v>
      </c>
      <c r="S506" s="1477">
        <v>0</v>
      </c>
      <c r="T506" s="1477">
        <v>0</v>
      </c>
    </row>
    <row r="507" spans="1:20" ht="16.5" customHeight="1">
      <c r="A507" s="1671" t="s">
        <v>752</v>
      </c>
      <c r="B507" s="1477">
        <v>0</v>
      </c>
      <c r="C507" s="1477">
        <v>0</v>
      </c>
      <c r="D507" s="1477">
        <v>0</v>
      </c>
      <c r="E507" s="1477">
        <v>0</v>
      </c>
      <c r="F507" s="1477">
        <v>0</v>
      </c>
      <c r="G507" s="1477">
        <v>0</v>
      </c>
      <c r="H507" s="1477">
        <v>0</v>
      </c>
      <c r="I507" s="1477">
        <v>0</v>
      </c>
      <c r="J507" s="1477">
        <v>0</v>
      </c>
      <c r="K507" s="1477">
        <v>0</v>
      </c>
      <c r="L507" s="1477">
        <v>0</v>
      </c>
      <c r="M507" s="1477">
        <v>0</v>
      </c>
      <c r="N507" s="1477">
        <v>0</v>
      </c>
      <c r="O507" s="1477">
        <v>1</v>
      </c>
      <c r="P507" s="1477">
        <v>0</v>
      </c>
      <c r="Q507" s="1477">
        <v>0</v>
      </c>
      <c r="R507" s="1477">
        <v>0</v>
      </c>
      <c r="S507" s="1477">
        <v>0</v>
      </c>
      <c r="T507" s="1477">
        <v>1</v>
      </c>
    </row>
    <row r="508" spans="1:20" ht="16.5" customHeight="1">
      <c r="A508" s="1671" t="s">
        <v>751</v>
      </c>
      <c r="B508" s="1477">
        <v>0</v>
      </c>
      <c r="C508" s="1477">
        <v>0</v>
      </c>
      <c r="D508" s="1477">
        <v>0</v>
      </c>
      <c r="E508" s="1477">
        <v>0</v>
      </c>
      <c r="F508" s="1477">
        <v>0</v>
      </c>
      <c r="G508" s="1477">
        <v>0</v>
      </c>
      <c r="H508" s="1477">
        <v>0</v>
      </c>
      <c r="I508" s="1477">
        <v>0</v>
      </c>
      <c r="J508" s="1477">
        <v>1</v>
      </c>
      <c r="K508" s="1477">
        <v>0</v>
      </c>
      <c r="L508" s="1477">
        <v>0</v>
      </c>
      <c r="M508" s="1477">
        <v>0</v>
      </c>
      <c r="N508" s="1477">
        <v>0</v>
      </c>
      <c r="O508" s="1477">
        <v>0</v>
      </c>
      <c r="P508" s="1477">
        <v>0</v>
      </c>
      <c r="Q508" s="1477">
        <v>0</v>
      </c>
      <c r="R508" s="1477">
        <v>0</v>
      </c>
      <c r="S508" s="1477">
        <v>0</v>
      </c>
      <c r="T508" s="1477">
        <v>1</v>
      </c>
    </row>
    <row r="509" spans="1:20" ht="16.5" customHeight="1">
      <c r="A509" s="1671" t="s">
        <v>750</v>
      </c>
      <c r="B509" s="1477">
        <v>1</v>
      </c>
      <c r="C509" s="1477">
        <v>0</v>
      </c>
      <c r="D509" s="1477">
        <v>1</v>
      </c>
      <c r="E509" s="1477">
        <v>0</v>
      </c>
      <c r="F509" s="1477">
        <v>0</v>
      </c>
      <c r="G509" s="1477">
        <v>0</v>
      </c>
      <c r="H509" s="1477">
        <v>0</v>
      </c>
      <c r="I509" s="1477">
        <v>0</v>
      </c>
      <c r="J509" s="1477">
        <v>2</v>
      </c>
      <c r="K509" s="1477">
        <v>2</v>
      </c>
      <c r="L509" s="1477">
        <v>1</v>
      </c>
      <c r="M509" s="1477">
        <v>0</v>
      </c>
      <c r="N509" s="1477">
        <v>0</v>
      </c>
      <c r="O509" s="1477">
        <v>0</v>
      </c>
      <c r="P509" s="1477">
        <v>0</v>
      </c>
      <c r="Q509" s="1477">
        <v>0</v>
      </c>
      <c r="R509" s="1477">
        <v>0</v>
      </c>
      <c r="S509" s="1477">
        <v>0</v>
      </c>
      <c r="T509" s="1477">
        <v>6</v>
      </c>
    </row>
    <row r="510" spans="1:20" ht="16.5" customHeight="1">
      <c r="A510" s="1671" t="s">
        <v>749</v>
      </c>
      <c r="B510" s="1477">
        <v>0</v>
      </c>
      <c r="C510" s="1477">
        <v>0</v>
      </c>
      <c r="D510" s="1477">
        <v>0</v>
      </c>
      <c r="E510" s="1477">
        <v>0</v>
      </c>
      <c r="F510" s="1477">
        <v>0</v>
      </c>
      <c r="G510" s="1477">
        <v>0</v>
      </c>
      <c r="H510" s="1477">
        <v>0</v>
      </c>
      <c r="I510" s="1477">
        <v>0</v>
      </c>
      <c r="J510" s="1477">
        <v>5</v>
      </c>
      <c r="K510" s="1477">
        <v>1</v>
      </c>
      <c r="L510" s="1477">
        <v>0</v>
      </c>
      <c r="M510" s="1477">
        <v>0</v>
      </c>
      <c r="N510" s="1477">
        <v>0</v>
      </c>
      <c r="O510" s="1477">
        <v>0</v>
      </c>
      <c r="P510" s="1477">
        <v>0</v>
      </c>
      <c r="Q510" s="1477">
        <v>0</v>
      </c>
      <c r="R510" s="1477">
        <v>0</v>
      </c>
      <c r="S510" s="1477">
        <v>0</v>
      </c>
      <c r="T510" s="1477">
        <v>6</v>
      </c>
    </row>
    <row r="511" spans="1:20" ht="16.5" customHeight="1">
      <c r="A511" s="1671" t="s">
        <v>748</v>
      </c>
      <c r="B511" s="1477">
        <v>0</v>
      </c>
      <c r="C511" s="1477">
        <v>0</v>
      </c>
      <c r="D511" s="1477">
        <v>0</v>
      </c>
      <c r="E511" s="1477">
        <v>0</v>
      </c>
      <c r="F511" s="1477">
        <v>1</v>
      </c>
      <c r="G511" s="1477">
        <v>1</v>
      </c>
      <c r="H511" s="1477">
        <v>0</v>
      </c>
      <c r="I511" s="1477">
        <v>0</v>
      </c>
      <c r="J511" s="1477">
        <v>10</v>
      </c>
      <c r="K511" s="1477">
        <v>2</v>
      </c>
      <c r="L511" s="1477">
        <v>0</v>
      </c>
      <c r="M511" s="1477">
        <v>0</v>
      </c>
      <c r="N511" s="1477">
        <v>0</v>
      </c>
      <c r="O511" s="1477">
        <v>0</v>
      </c>
      <c r="P511" s="1477">
        <v>0</v>
      </c>
      <c r="Q511" s="1477">
        <v>0</v>
      </c>
      <c r="R511" s="1477">
        <v>0</v>
      </c>
      <c r="S511" s="1477">
        <v>0</v>
      </c>
      <c r="T511" s="1477">
        <v>13</v>
      </c>
    </row>
    <row r="512" spans="1:20" ht="16.5" customHeight="1">
      <c r="A512" s="1671" t="s">
        <v>747</v>
      </c>
      <c r="B512" s="1477">
        <v>0</v>
      </c>
      <c r="C512" s="1477">
        <v>0</v>
      </c>
      <c r="D512" s="1477">
        <v>0</v>
      </c>
      <c r="E512" s="1477">
        <v>0</v>
      </c>
      <c r="F512" s="1477">
        <v>0</v>
      </c>
      <c r="G512" s="1477">
        <v>0</v>
      </c>
      <c r="H512" s="1477">
        <v>0</v>
      </c>
      <c r="I512" s="1477">
        <v>0</v>
      </c>
      <c r="J512" s="1477">
        <v>13</v>
      </c>
      <c r="K512" s="1477">
        <v>0</v>
      </c>
      <c r="L512" s="1477">
        <v>1</v>
      </c>
      <c r="M512" s="1477">
        <v>0</v>
      </c>
      <c r="N512" s="1477">
        <v>1</v>
      </c>
      <c r="O512" s="1477">
        <v>0</v>
      </c>
      <c r="P512" s="1477">
        <v>0</v>
      </c>
      <c r="Q512" s="1477">
        <v>0</v>
      </c>
      <c r="R512" s="1477">
        <v>0</v>
      </c>
      <c r="S512" s="1477">
        <v>0</v>
      </c>
      <c r="T512" s="1477">
        <v>15</v>
      </c>
    </row>
    <row r="513" spans="1:20" ht="16.5" customHeight="1">
      <c r="A513" s="1671" t="s">
        <v>746</v>
      </c>
      <c r="B513" s="1477">
        <v>1</v>
      </c>
      <c r="C513" s="1477">
        <v>0</v>
      </c>
      <c r="D513" s="1477">
        <v>0</v>
      </c>
      <c r="E513" s="1477">
        <v>1</v>
      </c>
      <c r="F513" s="1477">
        <v>0</v>
      </c>
      <c r="G513" s="1477">
        <v>0</v>
      </c>
      <c r="H513" s="1477">
        <v>0</v>
      </c>
      <c r="I513" s="1477">
        <v>0</v>
      </c>
      <c r="J513" s="1477">
        <v>3</v>
      </c>
      <c r="K513" s="1477">
        <v>0</v>
      </c>
      <c r="L513" s="1477">
        <v>0</v>
      </c>
      <c r="M513" s="1477">
        <v>0</v>
      </c>
      <c r="N513" s="1477">
        <v>0</v>
      </c>
      <c r="O513" s="1477">
        <v>0</v>
      </c>
      <c r="P513" s="1477">
        <v>0</v>
      </c>
      <c r="Q513" s="1477">
        <v>0</v>
      </c>
      <c r="R513" s="1477">
        <v>0</v>
      </c>
      <c r="S513" s="1477">
        <v>0</v>
      </c>
      <c r="T513" s="1477">
        <v>4</v>
      </c>
    </row>
    <row r="514" spans="1:20" ht="16.5" customHeight="1">
      <c r="A514" s="1671" t="s">
        <v>745</v>
      </c>
      <c r="B514" s="1477">
        <v>0</v>
      </c>
      <c r="C514" s="1477">
        <v>0</v>
      </c>
      <c r="D514" s="1477">
        <v>0</v>
      </c>
      <c r="E514" s="1477">
        <v>0</v>
      </c>
      <c r="F514" s="1477">
        <v>0</v>
      </c>
      <c r="G514" s="1477">
        <v>0</v>
      </c>
      <c r="H514" s="1477">
        <v>0</v>
      </c>
      <c r="I514" s="1477">
        <v>0</v>
      </c>
      <c r="J514" s="1477">
        <v>29</v>
      </c>
      <c r="K514" s="1477">
        <v>3</v>
      </c>
      <c r="L514" s="1477">
        <v>0</v>
      </c>
      <c r="M514" s="1477">
        <v>0</v>
      </c>
      <c r="N514" s="1477">
        <v>1</v>
      </c>
      <c r="O514" s="1477">
        <v>0</v>
      </c>
      <c r="P514" s="1477">
        <v>0</v>
      </c>
      <c r="Q514" s="1477">
        <v>0</v>
      </c>
      <c r="R514" s="1477">
        <v>0</v>
      </c>
      <c r="S514" s="1477">
        <v>0</v>
      </c>
      <c r="T514" s="1477">
        <v>33</v>
      </c>
    </row>
    <row r="515" spans="1:20" ht="16.5" customHeight="1">
      <c r="A515" s="1671" t="s">
        <v>744</v>
      </c>
      <c r="B515" s="1477">
        <v>1</v>
      </c>
      <c r="C515" s="1477">
        <v>1</v>
      </c>
      <c r="D515" s="1477">
        <v>0</v>
      </c>
      <c r="E515" s="1477">
        <v>0</v>
      </c>
      <c r="F515" s="1477">
        <v>0</v>
      </c>
      <c r="G515" s="1477">
        <v>0</v>
      </c>
      <c r="H515" s="1477">
        <v>0</v>
      </c>
      <c r="I515" s="1477">
        <v>0</v>
      </c>
      <c r="J515" s="1477">
        <v>24</v>
      </c>
      <c r="K515" s="1477">
        <v>0</v>
      </c>
      <c r="L515" s="1477">
        <v>0</v>
      </c>
      <c r="M515" s="1477">
        <v>0</v>
      </c>
      <c r="N515" s="1477">
        <v>0</v>
      </c>
      <c r="O515" s="1477">
        <v>0</v>
      </c>
      <c r="P515" s="1477">
        <v>0</v>
      </c>
      <c r="Q515" s="1477">
        <v>0</v>
      </c>
      <c r="R515" s="1477">
        <v>0</v>
      </c>
      <c r="S515" s="1477">
        <v>0</v>
      </c>
      <c r="T515" s="1477">
        <v>25</v>
      </c>
    </row>
    <row r="516" spans="1:20" ht="16.5" customHeight="1">
      <c r="A516" s="1671" t="s">
        <v>743</v>
      </c>
      <c r="B516" s="1477">
        <v>1</v>
      </c>
      <c r="C516" s="1477">
        <v>0</v>
      </c>
      <c r="D516" s="1477">
        <v>0</v>
      </c>
      <c r="E516" s="1477">
        <v>1</v>
      </c>
      <c r="F516" s="1477">
        <v>1</v>
      </c>
      <c r="G516" s="1477">
        <v>0</v>
      </c>
      <c r="H516" s="1477">
        <v>1</v>
      </c>
      <c r="I516" s="1477">
        <v>0</v>
      </c>
      <c r="J516" s="1477">
        <v>63</v>
      </c>
      <c r="K516" s="1477">
        <v>6</v>
      </c>
      <c r="L516" s="1477">
        <v>0</v>
      </c>
      <c r="M516" s="1477">
        <v>0</v>
      </c>
      <c r="N516" s="1477">
        <v>8</v>
      </c>
      <c r="O516" s="1477">
        <v>3</v>
      </c>
      <c r="P516" s="1477">
        <v>1</v>
      </c>
      <c r="Q516" s="1477">
        <v>0</v>
      </c>
      <c r="R516" s="1477">
        <v>0</v>
      </c>
      <c r="S516" s="1477">
        <v>1</v>
      </c>
      <c r="T516" s="1477">
        <v>84</v>
      </c>
    </row>
    <row r="517" spans="1:20" ht="16.5" customHeight="1">
      <c r="A517" s="1671" t="s">
        <v>742</v>
      </c>
      <c r="B517" s="1477">
        <v>0</v>
      </c>
      <c r="C517" s="1477">
        <v>0</v>
      </c>
      <c r="D517" s="1477">
        <v>0</v>
      </c>
      <c r="E517" s="1477">
        <v>0</v>
      </c>
      <c r="F517" s="1477">
        <v>0</v>
      </c>
      <c r="G517" s="1477">
        <v>0</v>
      </c>
      <c r="H517" s="1477">
        <v>0</v>
      </c>
      <c r="I517" s="1477">
        <v>0</v>
      </c>
      <c r="J517" s="1477">
        <v>9</v>
      </c>
      <c r="K517" s="1477">
        <v>0</v>
      </c>
      <c r="L517" s="1477">
        <v>0</v>
      </c>
      <c r="M517" s="1477">
        <v>0</v>
      </c>
      <c r="N517" s="1477">
        <v>0</v>
      </c>
      <c r="O517" s="1477">
        <v>0</v>
      </c>
      <c r="P517" s="1477">
        <v>0</v>
      </c>
      <c r="Q517" s="1477">
        <v>0</v>
      </c>
      <c r="R517" s="1477">
        <v>0</v>
      </c>
      <c r="S517" s="1477">
        <v>0</v>
      </c>
      <c r="T517" s="1477">
        <v>9</v>
      </c>
    </row>
    <row r="518" spans="1:20" ht="16.5" customHeight="1">
      <c r="A518" s="1671" t="s">
        <v>741</v>
      </c>
      <c r="B518" s="1477">
        <v>0</v>
      </c>
      <c r="C518" s="1477">
        <v>0</v>
      </c>
      <c r="D518" s="1477">
        <v>0</v>
      </c>
      <c r="E518" s="1477">
        <v>0</v>
      </c>
      <c r="F518" s="1477">
        <v>0</v>
      </c>
      <c r="G518" s="1477">
        <v>0</v>
      </c>
      <c r="H518" s="1477">
        <v>0</v>
      </c>
      <c r="I518" s="1477">
        <v>0</v>
      </c>
      <c r="J518" s="1477">
        <v>3</v>
      </c>
      <c r="K518" s="1477">
        <v>0</v>
      </c>
      <c r="L518" s="1477">
        <v>0</v>
      </c>
      <c r="M518" s="1477">
        <v>0</v>
      </c>
      <c r="N518" s="1477">
        <v>0</v>
      </c>
      <c r="O518" s="1477">
        <v>0</v>
      </c>
      <c r="P518" s="1477">
        <v>0</v>
      </c>
      <c r="Q518" s="1477">
        <v>0</v>
      </c>
      <c r="R518" s="1477">
        <v>0</v>
      </c>
      <c r="S518" s="1477">
        <v>0</v>
      </c>
      <c r="T518" s="1477">
        <v>3</v>
      </c>
    </row>
    <row r="519" spans="1:20" ht="16.5" customHeight="1">
      <c r="A519" s="1671" t="s">
        <v>740</v>
      </c>
      <c r="B519" s="1477">
        <v>0</v>
      </c>
      <c r="C519" s="1477">
        <v>0</v>
      </c>
      <c r="D519" s="1477">
        <v>0</v>
      </c>
      <c r="E519" s="1477">
        <v>0</v>
      </c>
      <c r="F519" s="1477">
        <v>0</v>
      </c>
      <c r="G519" s="1477">
        <v>0</v>
      </c>
      <c r="H519" s="1477">
        <v>0</v>
      </c>
      <c r="I519" s="1477">
        <v>0</v>
      </c>
      <c r="J519" s="1477">
        <v>5</v>
      </c>
      <c r="K519" s="1477">
        <v>0</v>
      </c>
      <c r="L519" s="1477">
        <v>0</v>
      </c>
      <c r="M519" s="1477">
        <v>0</v>
      </c>
      <c r="N519" s="1477">
        <v>0</v>
      </c>
      <c r="O519" s="1477">
        <v>0</v>
      </c>
      <c r="P519" s="1477">
        <v>0</v>
      </c>
      <c r="Q519" s="1477">
        <v>0</v>
      </c>
      <c r="R519" s="1477">
        <v>0</v>
      </c>
      <c r="S519" s="1477">
        <v>0</v>
      </c>
      <c r="T519" s="1477">
        <v>5</v>
      </c>
    </row>
    <row r="520" spans="1:20" ht="16.5" customHeight="1">
      <c r="A520" s="1671" t="s">
        <v>739</v>
      </c>
      <c r="B520" s="1477">
        <v>0</v>
      </c>
      <c r="C520" s="1477">
        <v>0</v>
      </c>
      <c r="D520" s="1477">
        <v>0</v>
      </c>
      <c r="E520" s="1477">
        <v>0</v>
      </c>
      <c r="F520" s="1477">
        <v>0</v>
      </c>
      <c r="G520" s="1477">
        <v>0</v>
      </c>
      <c r="H520" s="1477">
        <v>0</v>
      </c>
      <c r="I520" s="1477">
        <v>0</v>
      </c>
      <c r="J520" s="1477">
        <v>4</v>
      </c>
      <c r="K520" s="1477">
        <v>1</v>
      </c>
      <c r="L520" s="1477">
        <v>0</v>
      </c>
      <c r="M520" s="1477">
        <v>0</v>
      </c>
      <c r="N520" s="1477">
        <v>0</v>
      </c>
      <c r="O520" s="1477">
        <v>0</v>
      </c>
      <c r="P520" s="1477">
        <v>0</v>
      </c>
      <c r="Q520" s="1477">
        <v>0</v>
      </c>
      <c r="R520" s="1477">
        <v>0</v>
      </c>
      <c r="S520" s="1477">
        <v>0</v>
      </c>
      <c r="T520" s="1477">
        <v>5</v>
      </c>
    </row>
    <row r="521" spans="1:20" ht="16.5" customHeight="1">
      <c r="A521" s="1671" t="s">
        <v>738</v>
      </c>
      <c r="B521" s="1477">
        <v>0</v>
      </c>
      <c r="C521" s="1477">
        <v>0</v>
      </c>
      <c r="D521" s="1477">
        <v>0</v>
      </c>
      <c r="E521" s="1477">
        <v>0</v>
      </c>
      <c r="F521" s="1477">
        <v>1</v>
      </c>
      <c r="G521" s="1477">
        <v>0</v>
      </c>
      <c r="H521" s="1477">
        <v>0</v>
      </c>
      <c r="I521" s="1477">
        <v>1</v>
      </c>
      <c r="J521" s="1477">
        <v>1</v>
      </c>
      <c r="K521" s="1477">
        <v>1</v>
      </c>
      <c r="L521" s="1477">
        <v>0</v>
      </c>
      <c r="M521" s="1477">
        <v>0</v>
      </c>
      <c r="N521" s="1477">
        <v>0</v>
      </c>
      <c r="O521" s="1477">
        <v>0</v>
      </c>
      <c r="P521" s="1477">
        <v>0</v>
      </c>
      <c r="Q521" s="1477">
        <v>0</v>
      </c>
      <c r="R521" s="1477">
        <v>0</v>
      </c>
      <c r="S521" s="1477">
        <v>0</v>
      </c>
      <c r="T521" s="1477">
        <v>3</v>
      </c>
    </row>
    <row r="522" spans="1:20" ht="16.5" customHeight="1">
      <c r="A522" s="1671" t="s">
        <v>737</v>
      </c>
      <c r="B522" s="1477">
        <v>0</v>
      </c>
      <c r="C522" s="1477">
        <v>0</v>
      </c>
      <c r="D522" s="1477">
        <v>0</v>
      </c>
      <c r="E522" s="1477">
        <v>0</v>
      </c>
      <c r="F522" s="1477">
        <v>0</v>
      </c>
      <c r="G522" s="1477">
        <v>0</v>
      </c>
      <c r="H522" s="1477">
        <v>0</v>
      </c>
      <c r="I522" s="1477">
        <v>0</v>
      </c>
      <c r="J522" s="1477">
        <v>4</v>
      </c>
      <c r="K522" s="1477">
        <v>0</v>
      </c>
      <c r="L522" s="1477">
        <v>0</v>
      </c>
      <c r="M522" s="1477">
        <v>0</v>
      </c>
      <c r="N522" s="1477">
        <v>0</v>
      </c>
      <c r="O522" s="1477">
        <v>0</v>
      </c>
      <c r="P522" s="1477">
        <v>0</v>
      </c>
      <c r="Q522" s="1477">
        <v>0</v>
      </c>
      <c r="R522" s="1477">
        <v>0</v>
      </c>
      <c r="S522" s="1477">
        <v>0</v>
      </c>
      <c r="T522" s="1477">
        <v>4</v>
      </c>
    </row>
    <row r="523" spans="1:20" ht="16.5" customHeight="1">
      <c r="A523" s="1671" t="s">
        <v>736</v>
      </c>
      <c r="B523" s="1477">
        <v>0</v>
      </c>
      <c r="C523" s="1477">
        <v>0</v>
      </c>
      <c r="D523" s="1477">
        <v>0</v>
      </c>
      <c r="E523" s="1477">
        <v>0</v>
      </c>
      <c r="F523" s="1477">
        <v>1</v>
      </c>
      <c r="G523" s="1477">
        <v>1</v>
      </c>
      <c r="H523" s="1477">
        <v>0</v>
      </c>
      <c r="I523" s="1477">
        <v>0</v>
      </c>
      <c r="J523" s="1477">
        <v>20</v>
      </c>
      <c r="K523" s="1477">
        <v>1</v>
      </c>
      <c r="L523" s="1477">
        <v>0</v>
      </c>
      <c r="M523" s="1477">
        <v>0</v>
      </c>
      <c r="N523" s="1477">
        <v>0</v>
      </c>
      <c r="O523" s="1477">
        <v>1</v>
      </c>
      <c r="P523" s="1477">
        <v>0</v>
      </c>
      <c r="Q523" s="1477">
        <v>0</v>
      </c>
      <c r="R523" s="1477">
        <v>0</v>
      </c>
      <c r="S523" s="1477">
        <v>0</v>
      </c>
      <c r="T523" s="1477">
        <v>23</v>
      </c>
    </row>
    <row r="524" spans="1:20" ht="16.5" customHeight="1">
      <c r="A524" s="1671" t="s">
        <v>735</v>
      </c>
      <c r="B524" s="1477">
        <v>0</v>
      </c>
      <c r="C524" s="1477">
        <v>0</v>
      </c>
      <c r="D524" s="1477">
        <v>0</v>
      </c>
      <c r="E524" s="1477">
        <v>0</v>
      </c>
      <c r="F524" s="1477">
        <v>0</v>
      </c>
      <c r="G524" s="1477">
        <v>0</v>
      </c>
      <c r="H524" s="1477">
        <v>0</v>
      </c>
      <c r="I524" s="1477">
        <v>0</v>
      </c>
      <c r="J524" s="1477">
        <v>2</v>
      </c>
      <c r="K524" s="1477">
        <v>0</v>
      </c>
      <c r="L524" s="1477">
        <v>0</v>
      </c>
      <c r="M524" s="1477">
        <v>0</v>
      </c>
      <c r="N524" s="1477">
        <v>0</v>
      </c>
      <c r="O524" s="1477">
        <v>0</v>
      </c>
      <c r="P524" s="1477">
        <v>0</v>
      </c>
      <c r="Q524" s="1477">
        <v>0</v>
      </c>
      <c r="R524" s="1477">
        <v>0</v>
      </c>
      <c r="S524" s="1477">
        <v>0</v>
      </c>
      <c r="T524" s="1477">
        <v>2</v>
      </c>
    </row>
    <row r="525" spans="1:20" ht="16.5" customHeight="1">
      <c r="A525" s="1671" t="s">
        <v>734</v>
      </c>
      <c r="B525" s="1477">
        <v>0</v>
      </c>
      <c r="C525" s="1477">
        <v>0</v>
      </c>
      <c r="D525" s="1477">
        <v>0</v>
      </c>
      <c r="E525" s="1477">
        <v>0</v>
      </c>
      <c r="F525" s="1477">
        <v>0</v>
      </c>
      <c r="G525" s="1477">
        <v>0</v>
      </c>
      <c r="H525" s="1477">
        <v>0</v>
      </c>
      <c r="I525" s="1477">
        <v>0</v>
      </c>
      <c r="J525" s="1477">
        <v>1</v>
      </c>
      <c r="K525" s="1477">
        <v>0</v>
      </c>
      <c r="L525" s="1477">
        <v>0</v>
      </c>
      <c r="M525" s="1477">
        <v>0</v>
      </c>
      <c r="N525" s="1477">
        <v>0</v>
      </c>
      <c r="O525" s="1477">
        <v>0</v>
      </c>
      <c r="P525" s="1477">
        <v>0</v>
      </c>
      <c r="Q525" s="1477">
        <v>0</v>
      </c>
      <c r="R525" s="1477">
        <v>0</v>
      </c>
      <c r="S525" s="1477">
        <v>0</v>
      </c>
      <c r="T525" s="1477">
        <v>1</v>
      </c>
    </row>
    <row r="526" spans="1:20" ht="16.5" customHeight="1">
      <c r="A526" s="1671" t="s">
        <v>733</v>
      </c>
      <c r="B526" s="1477">
        <v>0</v>
      </c>
      <c r="C526" s="1477">
        <v>0</v>
      </c>
      <c r="D526" s="1477">
        <v>0</v>
      </c>
      <c r="E526" s="1477">
        <v>0</v>
      </c>
      <c r="F526" s="1477">
        <v>0</v>
      </c>
      <c r="G526" s="1477">
        <v>0</v>
      </c>
      <c r="H526" s="1477">
        <v>0</v>
      </c>
      <c r="I526" s="1477">
        <v>0</v>
      </c>
      <c r="J526" s="1477">
        <v>4</v>
      </c>
      <c r="K526" s="1477">
        <v>0</v>
      </c>
      <c r="L526" s="1477">
        <v>0</v>
      </c>
      <c r="M526" s="1477">
        <v>0</v>
      </c>
      <c r="N526" s="1477">
        <v>0</v>
      </c>
      <c r="O526" s="1477">
        <v>0</v>
      </c>
      <c r="P526" s="1477">
        <v>0</v>
      </c>
      <c r="Q526" s="1477">
        <v>0</v>
      </c>
      <c r="R526" s="1477">
        <v>0</v>
      </c>
      <c r="S526" s="1477">
        <v>0</v>
      </c>
      <c r="T526" s="1477">
        <v>4</v>
      </c>
    </row>
    <row r="527" spans="1:20" ht="16.5" customHeight="1">
      <c r="A527" s="1671" t="s">
        <v>732</v>
      </c>
      <c r="B527" s="1477">
        <v>0</v>
      </c>
      <c r="C527" s="1477">
        <v>0</v>
      </c>
      <c r="D527" s="1477">
        <v>0</v>
      </c>
      <c r="E527" s="1477">
        <v>0</v>
      </c>
      <c r="F527" s="1477">
        <v>0</v>
      </c>
      <c r="G527" s="1477">
        <v>0</v>
      </c>
      <c r="H527" s="1477">
        <v>0</v>
      </c>
      <c r="I527" s="1477">
        <v>0</v>
      </c>
      <c r="J527" s="1477">
        <v>2</v>
      </c>
      <c r="K527" s="1477">
        <v>0</v>
      </c>
      <c r="L527" s="1477">
        <v>0</v>
      </c>
      <c r="M527" s="1477">
        <v>0</v>
      </c>
      <c r="N527" s="1477">
        <v>0</v>
      </c>
      <c r="O527" s="1477">
        <v>0</v>
      </c>
      <c r="P527" s="1477">
        <v>0</v>
      </c>
      <c r="Q527" s="1477">
        <v>0</v>
      </c>
      <c r="R527" s="1477">
        <v>0</v>
      </c>
      <c r="S527" s="1477">
        <v>0</v>
      </c>
      <c r="T527" s="1477">
        <v>2</v>
      </c>
    </row>
    <row r="528" spans="1:20" ht="16.5" customHeight="1">
      <c r="A528" s="1671" t="s">
        <v>731</v>
      </c>
      <c r="B528" s="1477">
        <v>0</v>
      </c>
      <c r="C528" s="1477">
        <v>0</v>
      </c>
      <c r="D528" s="1477">
        <v>0</v>
      </c>
      <c r="E528" s="1477">
        <v>0</v>
      </c>
      <c r="F528" s="1477">
        <v>0</v>
      </c>
      <c r="G528" s="1477">
        <v>0</v>
      </c>
      <c r="H528" s="1477">
        <v>0</v>
      </c>
      <c r="I528" s="1477">
        <v>0</v>
      </c>
      <c r="J528" s="1477">
        <v>4</v>
      </c>
      <c r="K528" s="1477">
        <v>1</v>
      </c>
      <c r="L528" s="1477">
        <v>0</v>
      </c>
      <c r="M528" s="1477">
        <v>0</v>
      </c>
      <c r="N528" s="1477">
        <v>0</v>
      </c>
      <c r="O528" s="1477">
        <v>0</v>
      </c>
      <c r="P528" s="1477">
        <v>0</v>
      </c>
      <c r="Q528" s="1477">
        <v>0</v>
      </c>
      <c r="R528" s="1477">
        <v>0</v>
      </c>
      <c r="S528" s="1477">
        <v>0</v>
      </c>
      <c r="T528" s="1477">
        <v>5</v>
      </c>
    </row>
    <row r="529" spans="1:20" ht="16.5" customHeight="1">
      <c r="A529" s="1671" t="s">
        <v>730</v>
      </c>
      <c r="B529" s="1477">
        <v>0</v>
      </c>
      <c r="C529" s="1477">
        <v>0</v>
      </c>
      <c r="D529" s="1477">
        <v>0</v>
      </c>
      <c r="E529" s="1477">
        <v>0</v>
      </c>
      <c r="F529" s="1477">
        <v>0</v>
      </c>
      <c r="G529" s="1477">
        <v>0</v>
      </c>
      <c r="H529" s="1477">
        <v>0</v>
      </c>
      <c r="I529" s="1477">
        <v>0</v>
      </c>
      <c r="J529" s="1477">
        <v>2</v>
      </c>
      <c r="K529" s="1477">
        <v>0</v>
      </c>
      <c r="L529" s="1477">
        <v>0</v>
      </c>
      <c r="M529" s="1477">
        <v>0</v>
      </c>
      <c r="N529" s="1477">
        <v>0</v>
      </c>
      <c r="O529" s="1477">
        <v>0</v>
      </c>
      <c r="P529" s="1477">
        <v>0</v>
      </c>
      <c r="Q529" s="1477">
        <v>0</v>
      </c>
      <c r="R529" s="1477">
        <v>0</v>
      </c>
      <c r="S529" s="1477">
        <v>0</v>
      </c>
      <c r="T529" s="1477">
        <v>2</v>
      </c>
    </row>
    <row r="530" spans="1:20" ht="16.5" customHeight="1">
      <c r="A530" s="1671" t="s">
        <v>729</v>
      </c>
      <c r="B530" s="1477">
        <v>1</v>
      </c>
      <c r="C530" s="1477">
        <v>0</v>
      </c>
      <c r="D530" s="1477">
        <v>1</v>
      </c>
      <c r="E530" s="1477">
        <v>0</v>
      </c>
      <c r="F530" s="1477">
        <v>2</v>
      </c>
      <c r="G530" s="1477">
        <v>0</v>
      </c>
      <c r="H530" s="1477">
        <v>1</v>
      </c>
      <c r="I530" s="1477">
        <v>1</v>
      </c>
      <c r="J530" s="1477">
        <v>6</v>
      </c>
      <c r="K530" s="1477">
        <v>1</v>
      </c>
      <c r="L530" s="1477">
        <v>0</v>
      </c>
      <c r="M530" s="1477">
        <v>0</v>
      </c>
      <c r="N530" s="1477">
        <v>0</v>
      </c>
      <c r="O530" s="1477">
        <v>0</v>
      </c>
      <c r="P530" s="1477">
        <v>0</v>
      </c>
      <c r="Q530" s="1477">
        <v>0</v>
      </c>
      <c r="R530" s="1477">
        <v>0</v>
      </c>
      <c r="S530" s="1477">
        <v>0</v>
      </c>
      <c r="T530" s="1477">
        <v>10</v>
      </c>
    </row>
    <row r="531" spans="1:20" ht="16.5" customHeight="1">
      <c r="A531" s="1671" t="s">
        <v>728</v>
      </c>
      <c r="B531" s="1477">
        <v>0</v>
      </c>
      <c r="C531" s="1477">
        <v>0</v>
      </c>
      <c r="D531" s="1477">
        <v>0</v>
      </c>
      <c r="E531" s="1477">
        <v>0</v>
      </c>
      <c r="F531" s="1477">
        <v>0</v>
      </c>
      <c r="G531" s="1477">
        <v>0</v>
      </c>
      <c r="H531" s="1477">
        <v>0</v>
      </c>
      <c r="I531" s="1477">
        <v>0</v>
      </c>
      <c r="J531" s="1477">
        <v>4</v>
      </c>
      <c r="K531" s="1477">
        <v>0</v>
      </c>
      <c r="L531" s="1477">
        <v>0</v>
      </c>
      <c r="M531" s="1477">
        <v>0</v>
      </c>
      <c r="N531" s="1477">
        <v>0</v>
      </c>
      <c r="O531" s="1477">
        <v>0</v>
      </c>
      <c r="P531" s="1477">
        <v>0</v>
      </c>
      <c r="Q531" s="1477">
        <v>0</v>
      </c>
      <c r="R531" s="1477">
        <v>0</v>
      </c>
      <c r="S531" s="1477">
        <v>0</v>
      </c>
      <c r="T531" s="1477">
        <v>4</v>
      </c>
    </row>
    <row r="532" spans="1:20" ht="16.5" customHeight="1">
      <c r="A532" s="1671" t="s">
        <v>727</v>
      </c>
      <c r="B532" s="1477">
        <v>0</v>
      </c>
      <c r="C532" s="1477">
        <v>0</v>
      </c>
      <c r="D532" s="1477">
        <v>0</v>
      </c>
      <c r="E532" s="1477">
        <v>0</v>
      </c>
      <c r="F532" s="1477">
        <v>0</v>
      </c>
      <c r="G532" s="1477">
        <v>0</v>
      </c>
      <c r="H532" s="1477">
        <v>0</v>
      </c>
      <c r="I532" s="1477">
        <v>0</v>
      </c>
      <c r="J532" s="1477">
        <v>3</v>
      </c>
      <c r="K532" s="1477">
        <v>1</v>
      </c>
      <c r="L532" s="1477">
        <v>0</v>
      </c>
      <c r="M532" s="1477">
        <v>0</v>
      </c>
      <c r="N532" s="1477">
        <v>0</v>
      </c>
      <c r="O532" s="1477">
        <v>0</v>
      </c>
      <c r="P532" s="1477">
        <v>0</v>
      </c>
      <c r="Q532" s="1477">
        <v>0</v>
      </c>
      <c r="R532" s="1477">
        <v>0</v>
      </c>
      <c r="S532" s="1477">
        <v>0</v>
      </c>
      <c r="T532" s="1477">
        <v>4</v>
      </c>
    </row>
    <row r="533" spans="1:20" ht="16.5" customHeight="1">
      <c r="A533" s="1671" t="s">
        <v>726</v>
      </c>
      <c r="B533" s="1477">
        <v>0</v>
      </c>
      <c r="C533" s="1477">
        <v>0</v>
      </c>
      <c r="D533" s="1477">
        <v>0</v>
      </c>
      <c r="E533" s="1477">
        <v>0</v>
      </c>
      <c r="F533" s="1477">
        <v>0</v>
      </c>
      <c r="G533" s="1477">
        <v>0</v>
      </c>
      <c r="H533" s="1477">
        <v>0</v>
      </c>
      <c r="I533" s="1477">
        <v>0</v>
      </c>
      <c r="J533" s="1477">
        <v>1</v>
      </c>
      <c r="K533" s="1477">
        <v>0</v>
      </c>
      <c r="L533" s="1477">
        <v>0</v>
      </c>
      <c r="M533" s="1477">
        <v>0</v>
      </c>
      <c r="N533" s="1477">
        <v>0</v>
      </c>
      <c r="O533" s="1477">
        <v>0</v>
      </c>
      <c r="P533" s="1477">
        <v>0</v>
      </c>
      <c r="Q533" s="1477">
        <v>0</v>
      </c>
      <c r="R533" s="1477">
        <v>0</v>
      </c>
      <c r="S533" s="1477">
        <v>0</v>
      </c>
      <c r="T533" s="1477">
        <v>1</v>
      </c>
    </row>
    <row r="534" spans="1:20" ht="16.5" customHeight="1">
      <c r="A534" s="1671" t="s">
        <v>725</v>
      </c>
      <c r="B534" s="1477">
        <v>1</v>
      </c>
      <c r="C534" s="1477">
        <v>0</v>
      </c>
      <c r="D534" s="1477">
        <v>0</v>
      </c>
      <c r="E534" s="1477">
        <v>1</v>
      </c>
      <c r="F534" s="1477">
        <v>0</v>
      </c>
      <c r="G534" s="1477">
        <v>0</v>
      </c>
      <c r="H534" s="1477">
        <v>0</v>
      </c>
      <c r="I534" s="1477">
        <v>0</v>
      </c>
      <c r="J534" s="1477">
        <v>3</v>
      </c>
      <c r="K534" s="1477">
        <v>0</v>
      </c>
      <c r="L534" s="1477">
        <v>0</v>
      </c>
      <c r="M534" s="1477">
        <v>0</v>
      </c>
      <c r="N534" s="1477">
        <v>0</v>
      </c>
      <c r="O534" s="1477">
        <v>0</v>
      </c>
      <c r="P534" s="1477">
        <v>0</v>
      </c>
      <c r="Q534" s="1477">
        <v>0</v>
      </c>
      <c r="R534" s="1477">
        <v>0</v>
      </c>
      <c r="S534" s="1477">
        <v>0</v>
      </c>
      <c r="T534" s="1477">
        <v>4</v>
      </c>
    </row>
    <row r="535" spans="1:20" ht="16.5" customHeight="1">
      <c r="A535" s="1671" t="s">
        <v>724</v>
      </c>
      <c r="B535" s="1477">
        <v>0</v>
      </c>
      <c r="C535" s="1477">
        <v>0</v>
      </c>
      <c r="D535" s="1477">
        <v>0</v>
      </c>
      <c r="E535" s="1477">
        <v>0</v>
      </c>
      <c r="F535" s="1477">
        <v>0</v>
      </c>
      <c r="G535" s="1477">
        <v>0</v>
      </c>
      <c r="H535" s="1477">
        <v>0</v>
      </c>
      <c r="I535" s="1477">
        <v>0</v>
      </c>
      <c r="J535" s="1477">
        <v>0</v>
      </c>
      <c r="K535" s="1477">
        <v>0</v>
      </c>
      <c r="L535" s="1477">
        <v>0</v>
      </c>
      <c r="M535" s="1477">
        <v>0</v>
      </c>
      <c r="N535" s="1477">
        <v>0</v>
      </c>
      <c r="O535" s="1477">
        <v>1</v>
      </c>
      <c r="P535" s="1477">
        <v>0</v>
      </c>
      <c r="Q535" s="1477">
        <v>0</v>
      </c>
      <c r="R535" s="1477">
        <v>0</v>
      </c>
      <c r="S535" s="1477">
        <v>0</v>
      </c>
      <c r="T535" s="1477">
        <v>1</v>
      </c>
    </row>
    <row r="536" spans="1:20" ht="16.5" customHeight="1">
      <c r="A536" s="1671" t="s">
        <v>723</v>
      </c>
      <c r="B536" s="1477">
        <v>0</v>
      </c>
      <c r="C536" s="1477">
        <v>0</v>
      </c>
      <c r="D536" s="1477">
        <v>0</v>
      </c>
      <c r="E536" s="1477">
        <v>0</v>
      </c>
      <c r="F536" s="1477">
        <v>0</v>
      </c>
      <c r="G536" s="1477">
        <v>0</v>
      </c>
      <c r="H536" s="1477">
        <v>0</v>
      </c>
      <c r="I536" s="1477">
        <v>0</v>
      </c>
      <c r="J536" s="1477">
        <v>2</v>
      </c>
      <c r="K536" s="1477">
        <v>0</v>
      </c>
      <c r="L536" s="1477">
        <v>0</v>
      </c>
      <c r="M536" s="1477">
        <v>0</v>
      </c>
      <c r="N536" s="1477">
        <v>0</v>
      </c>
      <c r="O536" s="1477">
        <v>0</v>
      </c>
      <c r="P536" s="1477">
        <v>0</v>
      </c>
      <c r="Q536" s="1477">
        <v>0</v>
      </c>
      <c r="R536" s="1477">
        <v>0</v>
      </c>
      <c r="S536" s="1477">
        <v>0</v>
      </c>
      <c r="T536" s="1477">
        <v>2</v>
      </c>
    </row>
    <row r="537" spans="1:20" ht="16.5" customHeight="1">
      <c r="A537" s="1671" t="s">
        <v>722</v>
      </c>
      <c r="B537" s="1477">
        <v>0</v>
      </c>
      <c r="C537" s="1477">
        <v>0</v>
      </c>
      <c r="D537" s="1477">
        <v>0</v>
      </c>
      <c r="E537" s="1477">
        <v>0</v>
      </c>
      <c r="F537" s="1477">
        <v>1</v>
      </c>
      <c r="G537" s="1477">
        <v>1</v>
      </c>
      <c r="H537" s="1477">
        <v>0</v>
      </c>
      <c r="I537" s="1477">
        <v>0</v>
      </c>
      <c r="J537" s="1477">
        <v>8</v>
      </c>
      <c r="K537" s="1477">
        <v>2</v>
      </c>
      <c r="L537" s="1477">
        <v>0</v>
      </c>
      <c r="M537" s="1477">
        <v>0</v>
      </c>
      <c r="N537" s="1477">
        <v>1</v>
      </c>
      <c r="O537" s="1477">
        <v>1</v>
      </c>
      <c r="P537" s="1477">
        <v>0</v>
      </c>
      <c r="Q537" s="1477">
        <v>0</v>
      </c>
      <c r="R537" s="1477">
        <v>0</v>
      </c>
      <c r="S537" s="1477">
        <v>0</v>
      </c>
      <c r="T537" s="1477">
        <v>13</v>
      </c>
    </row>
    <row r="538" spans="1:20" ht="16.5" customHeight="1">
      <c r="A538" s="1671" t="s">
        <v>721</v>
      </c>
      <c r="B538" s="1477">
        <v>0</v>
      </c>
      <c r="C538" s="1477">
        <v>0</v>
      </c>
      <c r="D538" s="1477">
        <v>0</v>
      </c>
      <c r="E538" s="1477">
        <v>0</v>
      </c>
      <c r="F538" s="1477">
        <v>1</v>
      </c>
      <c r="G538" s="1477">
        <v>1</v>
      </c>
      <c r="H538" s="1477">
        <v>0</v>
      </c>
      <c r="I538" s="1477">
        <v>0</v>
      </c>
      <c r="J538" s="1477">
        <v>3</v>
      </c>
      <c r="K538" s="1477">
        <v>2</v>
      </c>
      <c r="L538" s="1477">
        <v>0</v>
      </c>
      <c r="M538" s="1477">
        <v>0</v>
      </c>
      <c r="N538" s="1477">
        <v>0</v>
      </c>
      <c r="O538" s="1477">
        <v>0</v>
      </c>
      <c r="P538" s="1477">
        <v>0</v>
      </c>
      <c r="Q538" s="1477">
        <v>0</v>
      </c>
      <c r="R538" s="1477">
        <v>0</v>
      </c>
      <c r="S538" s="1477">
        <v>0</v>
      </c>
      <c r="T538" s="1477">
        <v>6</v>
      </c>
    </row>
    <row r="539" spans="1:20" ht="16.5" customHeight="1">
      <c r="A539" s="1671" t="s">
        <v>720</v>
      </c>
      <c r="B539" s="1477">
        <v>0</v>
      </c>
      <c r="C539" s="1477">
        <v>0</v>
      </c>
      <c r="D539" s="1477">
        <v>0</v>
      </c>
      <c r="E539" s="1477">
        <v>0</v>
      </c>
      <c r="F539" s="1477">
        <v>0</v>
      </c>
      <c r="G539" s="1477">
        <v>0</v>
      </c>
      <c r="H539" s="1477">
        <v>0</v>
      </c>
      <c r="I539" s="1477">
        <v>0</v>
      </c>
      <c r="J539" s="1477">
        <v>2</v>
      </c>
      <c r="K539" s="1477">
        <v>0</v>
      </c>
      <c r="L539" s="1477">
        <v>0</v>
      </c>
      <c r="M539" s="1477">
        <v>0</v>
      </c>
      <c r="N539" s="1477">
        <v>0</v>
      </c>
      <c r="O539" s="1477">
        <v>0</v>
      </c>
      <c r="P539" s="1477">
        <v>0</v>
      </c>
      <c r="Q539" s="1477">
        <v>0</v>
      </c>
      <c r="R539" s="1477">
        <v>0</v>
      </c>
      <c r="S539" s="1477">
        <v>0</v>
      </c>
      <c r="T539" s="1477">
        <v>2</v>
      </c>
    </row>
    <row r="540" spans="1:20" ht="16.5" customHeight="1">
      <c r="A540" s="1671" t="s">
        <v>719</v>
      </c>
      <c r="B540" s="1477">
        <v>0</v>
      </c>
      <c r="C540" s="1477">
        <v>0</v>
      </c>
      <c r="D540" s="1477">
        <v>0</v>
      </c>
      <c r="E540" s="1477">
        <v>0</v>
      </c>
      <c r="F540" s="1477">
        <v>0</v>
      </c>
      <c r="G540" s="1477">
        <v>0</v>
      </c>
      <c r="H540" s="1477">
        <v>0</v>
      </c>
      <c r="I540" s="1477">
        <v>0</v>
      </c>
      <c r="J540" s="1477">
        <v>6</v>
      </c>
      <c r="K540" s="1477">
        <v>1</v>
      </c>
      <c r="L540" s="1477">
        <v>0</v>
      </c>
      <c r="M540" s="1477">
        <v>0</v>
      </c>
      <c r="N540" s="1477">
        <v>0</v>
      </c>
      <c r="O540" s="1477">
        <v>0</v>
      </c>
      <c r="P540" s="1477">
        <v>0</v>
      </c>
      <c r="Q540" s="1477">
        <v>0</v>
      </c>
      <c r="R540" s="1477">
        <v>0</v>
      </c>
      <c r="S540" s="1477">
        <v>0</v>
      </c>
      <c r="T540" s="1477">
        <v>7</v>
      </c>
    </row>
    <row r="541" spans="1:20" ht="16.5" customHeight="1">
      <c r="A541" s="1671" t="s">
        <v>718</v>
      </c>
      <c r="B541" s="1477">
        <v>0</v>
      </c>
      <c r="C541" s="1477">
        <v>0</v>
      </c>
      <c r="D541" s="1477">
        <v>0</v>
      </c>
      <c r="E541" s="1477">
        <v>0</v>
      </c>
      <c r="F541" s="1477">
        <v>0</v>
      </c>
      <c r="G541" s="1477">
        <v>0</v>
      </c>
      <c r="H541" s="1477">
        <v>0</v>
      </c>
      <c r="I541" s="1477">
        <v>0</v>
      </c>
      <c r="J541" s="1477">
        <v>2</v>
      </c>
      <c r="K541" s="1477">
        <v>0</v>
      </c>
      <c r="L541" s="1477">
        <v>0</v>
      </c>
      <c r="M541" s="1477">
        <v>0</v>
      </c>
      <c r="N541" s="1477">
        <v>0</v>
      </c>
      <c r="O541" s="1477">
        <v>0</v>
      </c>
      <c r="P541" s="1477">
        <v>0</v>
      </c>
      <c r="Q541" s="1477">
        <v>0</v>
      </c>
      <c r="R541" s="1477">
        <v>0</v>
      </c>
      <c r="S541" s="1477">
        <v>0</v>
      </c>
      <c r="T541" s="1477">
        <v>2</v>
      </c>
    </row>
    <row r="542" spans="1:20" ht="16.5" customHeight="1">
      <c r="A542" s="1671" t="s">
        <v>717</v>
      </c>
      <c r="B542" s="1477">
        <v>0</v>
      </c>
      <c r="C542" s="1477">
        <v>0</v>
      </c>
      <c r="D542" s="1477">
        <v>0</v>
      </c>
      <c r="E542" s="1477">
        <v>0</v>
      </c>
      <c r="F542" s="1477">
        <v>0</v>
      </c>
      <c r="G542" s="1477">
        <v>0</v>
      </c>
      <c r="H542" s="1477">
        <v>0</v>
      </c>
      <c r="I542" s="1477">
        <v>0</v>
      </c>
      <c r="J542" s="1477">
        <v>3</v>
      </c>
      <c r="K542" s="1477">
        <v>1</v>
      </c>
      <c r="L542" s="1477">
        <v>0</v>
      </c>
      <c r="M542" s="1477">
        <v>0</v>
      </c>
      <c r="N542" s="1477">
        <v>0</v>
      </c>
      <c r="O542" s="1477">
        <v>0</v>
      </c>
      <c r="P542" s="1477">
        <v>0</v>
      </c>
      <c r="Q542" s="1477">
        <v>0</v>
      </c>
      <c r="R542" s="1477">
        <v>0</v>
      </c>
      <c r="S542" s="1477">
        <v>0</v>
      </c>
      <c r="T542" s="1477">
        <v>4</v>
      </c>
    </row>
    <row r="543" spans="1:20" ht="16.5" customHeight="1">
      <c r="A543" s="1671" t="s">
        <v>716</v>
      </c>
      <c r="B543" s="1477">
        <v>1</v>
      </c>
      <c r="C543" s="1477">
        <v>0</v>
      </c>
      <c r="D543" s="1477">
        <v>0</v>
      </c>
      <c r="E543" s="1477">
        <v>1</v>
      </c>
      <c r="F543" s="1477">
        <v>0</v>
      </c>
      <c r="G543" s="1477">
        <v>0</v>
      </c>
      <c r="H543" s="1477">
        <v>0</v>
      </c>
      <c r="I543" s="1477">
        <v>0</v>
      </c>
      <c r="J543" s="1477">
        <v>13</v>
      </c>
      <c r="K543" s="1477">
        <v>3</v>
      </c>
      <c r="L543" s="1477">
        <v>0</v>
      </c>
      <c r="M543" s="1477">
        <v>0</v>
      </c>
      <c r="N543" s="1477">
        <v>0</v>
      </c>
      <c r="O543" s="1477">
        <v>0</v>
      </c>
      <c r="P543" s="1477">
        <v>0</v>
      </c>
      <c r="Q543" s="1477">
        <v>0</v>
      </c>
      <c r="R543" s="1477">
        <v>0</v>
      </c>
      <c r="S543" s="1477">
        <v>0</v>
      </c>
      <c r="T543" s="1477">
        <v>17</v>
      </c>
    </row>
    <row r="544" spans="1:20" ht="16.5" customHeight="1">
      <c r="A544" s="1671" t="s">
        <v>715</v>
      </c>
      <c r="B544" s="1477">
        <v>0</v>
      </c>
      <c r="C544" s="1477">
        <v>0</v>
      </c>
      <c r="D544" s="1477">
        <v>0</v>
      </c>
      <c r="E544" s="1477">
        <v>0</v>
      </c>
      <c r="F544" s="1477">
        <v>0</v>
      </c>
      <c r="G544" s="1477">
        <v>0</v>
      </c>
      <c r="H544" s="1477">
        <v>0</v>
      </c>
      <c r="I544" s="1477">
        <v>0</v>
      </c>
      <c r="J544" s="1477">
        <v>8</v>
      </c>
      <c r="K544" s="1477">
        <v>0</v>
      </c>
      <c r="L544" s="1477">
        <v>0</v>
      </c>
      <c r="M544" s="1477">
        <v>0</v>
      </c>
      <c r="N544" s="1477">
        <v>0</v>
      </c>
      <c r="O544" s="1477">
        <v>1</v>
      </c>
      <c r="P544" s="1477">
        <v>0</v>
      </c>
      <c r="Q544" s="1477">
        <v>0</v>
      </c>
      <c r="R544" s="1477">
        <v>1</v>
      </c>
      <c r="S544" s="1477">
        <v>0</v>
      </c>
      <c r="T544" s="1477">
        <v>10</v>
      </c>
    </row>
    <row r="545" spans="1:20" ht="16.5" customHeight="1">
      <c r="A545" s="1671" t="s">
        <v>714</v>
      </c>
      <c r="B545" s="1477">
        <v>0</v>
      </c>
      <c r="C545" s="1477">
        <v>0</v>
      </c>
      <c r="D545" s="1477">
        <v>0</v>
      </c>
      <c r="E545" s="1477">
        <v>0</v>
      </c>
      <c r="F545" s="1477">
        <v>1</v>
      </c>
      <c r="G545" s="1477">
        <v>1</v>
      </c>
      <c r="H545" s="1477">
        <v>0</v>
      </c>
      <c r="I545" s="1477">
        <v>0</v>
      </c>
      <c r="J545" s="1477">
        <v>4</v>
      </c>
      <c r="K545" s="1477">
        <v>2</v>
      </c>
      <c r="L545" s="1477">
        <v>0</v>
      </c>
      <c r="M545" s="1477">
        <v>0</v>
      </c>
      <c r="N545" s="1477">
        <v>1</v>
      </c>
      <c r="O545" s="1477">
        <v>0</v>
      </c>
      <c r="P545" s="1477">
        <v>0</v>
      </c>
      <c r="Q545" s="1477">
        <v>0</v>
      </c>
      <c r="R545" s="1477">
        <v>0</v>
      </c>
      <c r="S545" s="1477">
        <v>0</v>
      </c>
      <c r="T545" s="1477">
        <v>8</v>
      </c>
    </row>
    <row r="546" spans="1:20" ht="16.5" customHeight="1">
      <c r="A546" s="1671" t="s">
        <v>713</v>
      </c>
      <c r="B546" s="1477">
        <v>1</v>
      </c>
      <c r="C546" s="1477">
        <v>0</v>
      </c>
      <c r="D546" s="1477">
        <v>0</v>
      </c>
      <c r="E546" s="1477">
        <v>1</v>
      </c>
      <c r="F546" s="1477">
        <v>0</v>
      </c>
      <c r="G546" s="1477">
        <v>0</v>
      </c>
      <c r="H546" s="1477">
        <v>0</v>
      </c>
      <c r="I546" s="1477">
        <v>0</v>
      </c>
      <c r="J546" s="1477">
        <v>1</v>
      </c>
      <c r="K546" s="1477">
        <v>0</v>
      </c>
      <c r="L546" s="1477">
        <v>0</v>
      </c>
      <c r="M546" s="1477">
        <v>0</v>
      </c>
      <c r="N546" s="1477">
        <v>0</v>
      </c>
      <c r="O546" s="1477">
        <v>0</v>
      </c>
      <c r="P546" s="1477">
        <v>0</v>
      </c>
      <c r="Q546" s="1477">
        <v>0</v>
      </c>
      <c r="R546" s="1477">
        <v>0</v>
      </c>
      <c r="S546" s="1477">
        <v>0</v>
      </c>
      <c r="T546" s="1477">
        <v>2</v>
      </c>
    </row>
    <row r="547" spans="1:20" ht="16.5" customHeight="1">
      <c r="A547" s="1671" t="s">
        <v>712</v>
      </c>
      <c r="B547" s="1477">
        <v>0</v>
      </c>
      <c r="C547" s="1477">
        <v>0</v>
      </c>
      <c r="D547" s="1477">
        <v>0</v>
      </c>
      <c r="E547" s="1477">
        <v>0</v>
      </c>
      <c r="F547" s="1477">
        <v>0</v>
      </c>
      <c r="G547" s="1477">
        <v>0</v>
      </c>
      <c r="H547" s="1477">
        <v>0</v>
      </c>
      <c r="I547" s="1477">
        <v>0</v>
      </c>
      <c r="J547" s="1477">
        <v>1</v>
      </c>
      <c r="K547" s="1477">
        <v>0</v>
      </c>
      <c r="L547" s="1477">
        <v>0</v>
      </c>
      <c r="M547" s="1477">
        <v>0</v>
      </c>
      <c r="N547" s="1477">
        <v>0</v>
      </c>
      <c r="O547" s="1477">
        <v>0</v>
      </c>
      <c r="P547" s="1477">
        <v>0</v>
      </c>
      <c r="Q547" s="1477">
        <v>0</v>
      </c>
      <c r="R547" s="1477">
        <v>0</v>
      </c>
      <c r="S547" s="1477">
        <v>0</v>
      </c>
      <c r="T547" s="1477">
        <v>1</v>
      </c>
    </row>
    <row r="548" spans="1:20" ht="16.5" customHeight="1">
      <c r="A548" s="1671" t="s">
        <v>711</v>
      </c>
      <c r="B548" s="1477">
        <v>1</v>
      </c>
      <c r="C548" s="1477">
        <v>1</v>
      </c>
      <c r="D548" s="1477">
        <v>0</v>
      </c>
      <c r="E548" s="1477">
        <v>0</v>
      </c>
      <c r="F548" s="1477">
        <v>0</v>
      </c>
      <c r="G548" s="1477">
        <v>0</v>
      </c>
      <c r="H548" s="1477">
        <v>0</v>
      </c>
      <c r="I548" s="1477">
        <v>0</v>
      </c>
      <c r="J548" s="1477">
        <v>1</v>
      </c>
      <c r="K548" s="1477">
        <v>0</v>
      </c>
      <c r="L548" s="1477">
        <v>0</v>
      </c>
      <c r="M548" s="1477">
        <v>0</v>
      </c>
      <c r="N548" s="1477">
        <v>0</v>
      </c>
      <c r="O548" s="1477">
        <v>0</v>
      </c>
      <c r="P548" s="1477">
        <v>0</v>
      </c>
      <c r="Q548" s="1477">
        <v>0</v>
      </c>
      <c r="R548" s="1477">
        <v>0</v>
      </c>
      <c r="S548" s="1477">
        <v>0</v>
      </c>
      <c r="T548" s="1477">
        <v>2</v>
      </c>
    </row>
    <row r="549" spans="1:20" ht="16.5" customHeight="1">
      <c r="A549" s="1671" t="s">
        <v>710</v>
      </c>
      <c r="B549" s="1477">
        <v>0</v>
      </c>
      <c r="C549" s="1477">
        <v>0</v>
      </c>
      <c r="D549" s="1477">
        <v>0</v>
      </c>
      <c r="E549" s="1477">
        <v>0</v>
      </c>
      <c r="F549" s="1477">
        <v>0</v>
      </c>
      <c r="G549" s="1477">
        <v>0</v>
      </c>
      <c r="H549" s="1477">
        <v>0</v>
      </c>
      <c r="I549" s="1477">
        <v>0</v>
      </c>
      <c r="J549" s="1477">
        <v>2</v>
      </c>
      <c r="K549" s="1477">
        <v>0</v>
      </c>
      <c r="L549" s="1477">
        <v>0</v>
      </c>
      <c r="M549" s="1477">
        <v>0</v>
      </c>
      <c r="N549" s="1477">
        <v>0</v>
      </c>
      <c r="O549" s="1477">
        <v>0</v>
      </c>
      <c r="P549" s="1477">
        <v>0</v>
      </c>
      <c r="Q549" s="1477">
        <v>0</v>
      </c>
      <c r="R549" s="1477">
        <v>0</v>
      </c>
      <c r="S549" s="1477">
        <v>0</v>
      </c>
      <c r="T549" s="1477">
        <v>2</v>
      </c>
    </row>
    <row r="550" spans="1:20" ht="16.5" customHeight="1">
      <c r="A550" s="1671" t="s">
        <v>709</v>
      </c>
      <c r="B550" s="1477">
        <v>0</v>
      </c>
      <c r="C550" s="1477">
        <v>0</v>
      </c>
      <c r="D550" s="1477">
        <v>0</v>
      </c>
      <c r="E550" s="1477">
        <v>0</v>
      </c>
      <c r="F550" s="1477">
        <v>0</v>
      </c>
      <c r="G550" s="1477">
        <v>0</v>
      </c>
      <c r="H550" s="1477">
        <v>0</v>
      </c>
      <c r="I550" s="1477">
        <v>0</v>
      </c>
      <c r="J550" s="1477">
        <v>7</v>
      </c>
      <c r="K550" s="1477">
        <v>2</v>
      </c>
      <c r="L550" s="1477">
        <v>1</v>
      </c>
      <c r="M550" s="1477">
        <v>0</v>
      </c>
      <c r="N550" s="1477">
        <v>0</v>
      </c>
      <c r="O550" s="1477">
        <v>0</v>
      </c>
      <c r="P550" s="1477">
        <v>0</v>
      </c>
      <c r="Q550" s="1477">
        <v>0</v>
      </c>
      <c r="R550" s="1477">
        <v>0</v>
      </c>
      <c r="S550" s="1477">
        <v>0</v>
      </c>
      <c r="T550" s="1477">
        <v>10</v>
      </c>
    </row>
    <row r="551" spans="1:20" ht="16.5" customHeight="1">
      <c r="A551" s="1671" t="s">
        <v>708</v>
      </c>
      <c r="B551" s="1477">
        <v>0</v>
      </c>
      <c r="C551" s="1477">
        <v>0</v>
      </c>
      <c r="D551" s="1477">
        <v>0</v>
      </c>
      <c r="E551" s="1477">
        <v>0</v>
      </c>
      <c r="F551" s="1477">
        <v>0</v>
      </c>
      <c r="G551" s="1477">
        <v>0</v>
      </c>
      <c r="H551" s="1477">
        <v>0</v>
      </c>
      <c r="I551" s="1477">
        <v>0</v>
      </c>
      <c r="J551" s="1477">
        <v>1</v>
      </c>
      <c r="K551" s="1477">
        <v>0</v>
      </c>
      <c r="L551" s="1477">
        <v>0</v>
      </c>
      <c r="M551" s="1477">
        <v>0</v>
      </c>
      <c r="N551" s="1477">
        <v>0</v>
      </c>
      <c r="O551" s="1477">
        <v>0</v>
      </c>
      <c r="P551" s="1477">
        <v>0</v>
      </c>
      <c r="Q551" s="1477">
        <v>0</v>
      </c>
      <c r="R551" s="1477">
        <v>0</v>
      </c>
      <c r="S551" s="1477">
        <v>0</v>
      </c>
      <c r="T551" s="1477">
        <v>1</v>
      </c>
    </row>
    <row r="552" spans="1:20" ht="16.5" customHeight="1">
      <c r="A552" s="1671" t="s">
        <v>707</v>
      </c>
      <c r="B552" s="1477">
        <v>0</v>
      </c>
      <c r="C552" s="1477">
        <v>0</v>
      </c>
      <c r="D552" s="1477">
        <v>0</v>
      </c>
      <c r="E552" s="1477">
        <v>0</v>
      </c>
      <c r="F552" s="1477">
        <v>0</v>
      </c>
      <c r="G552" s="1477">
        <v>0</v>
      </c>
      <c r="H552" s="1477">
        <v>0</v>
      </c>
      <c r="I552" s="1477">
        <v>0</v>
      </c>
      <c r="J552" s="1477">
        <v>3</v>
      </c>
      <c r="K552" s="1477">
        <v>0</v>
      </c>
      <c r="L552" s="1477">
        <v>0</v>
      </c>
      <c r="M552" s="1477">
        <v>0</v>
      </c>
      <c r="N552" s="1477">
        <v>0</v>
      </c>
      <c r="O552" s="1477">
        <v>0</v>
      </c>
      <c r="P552" s="1477">
        <v>0</v>
      </c>
      <c r="Q552" s="1477">
        <v>0</v>
      </c>
      <c r="R552" s="1477">
        <v>0</v>
      </c>
      <c r="S552" s="1477">
        <v>0</v>
      </c>
      <c r="T552" s="1477">
        <v>3</v>
      </c>
    </row>
    <row r="553" spans="1:20" ht="16.5" customHeight="1">
      <c r="A553" s="1671" t="s">
        <v>706</v>
      </c>
      <c r="B553" s="1477">
        <v>0</v>
      </c>
      <c r="C553" s="1477">
        <v>0</v>
      </c>
      <c r="D553" s="1477">
        <v>0</v>
      </c>
      <c r="E553" s="1477">
        <v>0</v>
      </c>
      <c r="F553" s="1477">
        <v>0</v>
      </c>
      <c r="G553" s="1477">
        <v>0</v>
      </c>
      <c r="H553" s="1477">
        <v>0</v>
      </c>
      <c r="I553" s="1477">
        <v>0</v>
      </c>
      <c r="J553" s="1477">
        <v>2</v>
      </c>
      <c r="K553" s="1477">
        <v>1</v>
      </c>
      <c r="L553" s="1477">
        <v>0</v>
      </c>
      <c r="M553" s="1477">
        <v>0</v>
      </c>
      <c r="N553" s="1477">
        <v>1</v>
      </c>
      <c r="O553" s="1477">
        <v>0</v>
      </c>
      <c r="P553" s="1477">
        <v>0</v>
      </c>
      <c r="Q553" s="1477">
        <v>0</v>
      </c>
      <c r="R553" s="1477">
        <v>0</v>
      </c>
      <c r="S553" s="1477">
        <v>0</v>
      </c>
      <c r="T553" s="1477">
        <v>4</v>
      </c>
    </row>
    <row r="554" spans="1:20" ht="16.5" customHeight="1">
      <c r="A554" s="1671" t="s">
        <v>705</v>
      </c>
      <c r="B554" s="1477">
        <v>0</v>
      </c>
      <c r="C554" s="1477">
        <v>0</v>
      </c>
      <c r="D554" s="1477">
        <v>0</v>
      </c>
      <c r="E554" s="1477">
        <v>0</v>
      </c>
      <c r="F554" s="1477">
        <v>1</v>
      </c>
      <c r="G554" s="1477">
        <v>0</v>
      </c>
      <c r="H554" s="1477">
        <v>1</v>
      </c>
      <c r="I554" s="1477">
        <v>0</v>
      </c>
      <c r="J554" s="1477">
        <v>5</v>
      </c>
      <c r="K554" s="1477">
        <v>1</v>
      </c>
      <c r="L554" s="1477">
        <v>0</v>
      </c>
      <c r="M554" s="1477">
        <v>0</v>
      </c>
      <c r="N554" s="1477">
        <v>0</v>
      </c>
      <c r="O554" s="1477">
        <v>0</v>
      </c>
      <c r="P554" s="1477">
        <v>0</v>
      </c>
      <c r="Q554" s="1477">
        <v>0</v>
      </c>
      <c r="R554" s="1477">
        <v>0</v>
      </c>
      <c r="S554" s="1477">
        <v>0</v>
      </c>
      <c r="T554" s="1477">
        <v>7</v>
      </c>
    </row>
    <row r="555" spans="1:20" ht="16.5" customHeight="1">
      <c r="A555" s="1671" t="s">
        <v>704</v>
      </c>
      <c r="B555" s="1477">
        <v>2</v>
      </c>
      <c r="C555" s="1477">
        <v>1</v>
      </c>
      <c r="D555" s="1477">
        <v>0</v>
      </c>
      <c r="E555" s="1477">
        <v>1</v>
      </c>
      <c r="F555" s="1477">
        <v>0</v>
      </c>
      <c r="G555" s="1477">
        <v>0</v>
      </c>
      <c r="H555" s="1477">
        <v>0</v>
      </c>
      <c r="I555" s="1477">
        <v>0</v>
      </c>
      <c r="J555" s="1477">
        <v>11</v>
      </c>
      <c r="K555" s="1477">
        <v>0</v>
      </c>
      <c r="L555" s="1477">
        <v>0</v>
      </c>
      <c r="M555" s="1477">
        <v>0</v>
      </c>
      <c r="N555" s="1477">
        <v>2</v>
      </c>
      <c r="O555" s="1477">
        <v>0</v>
      </c>
      <c r="P555" s="1477">
        <v>0</v>
      </c>
      <c r="Q555" s="1477">
        <v>0</v>
      </c>
      <c r="R555" s="1477">
        <v>0</v>
      </c>
      <c r="S555" s="1477">
        <v>0</v>
      </c>
      <c r="T555" s="1477">
        <v>15</v>
      </c>
    </row>
    <row r="556" spans="1:20" ht="16.5" customHeight="1">
      <c r="A556" s="1671" t="s">
        <v>703</v>
      </c>
      <c r="B556" s="1477">
        <v>0</v>
      </c>
      <c r="C556" s="1477">
        <v>0</v>
      </c>
      <c r="D556" s="1477">
        <v>0</v>
      </c>
      <c r="E556" s="1477">
        <v>0</v>
      </c>
      <c r="F556" s="1477">
        <v>0</v>
      </c>
      <c r="G556" s="1477">
        <v>0</v>
      </c>
      <c r="H556" s="1477">
        <v>0</v>
      </c>
      <c r="I556" s="1477">
        <v>0</v>
      </c>
      <c r="J556" s="1477">
        <v>1</v>
      </c>
      <c r="K556" s="1477">
        <v>0</v>
      </c>
      <c r="L556" s="1477">
        <v>0</v>
      </c>
      <c r="M556" s="1477">
        <v>0</v>
      </c>
      <c r="N556" s="1477">
        <v>0</v>
      </c>
      <c r="O556" s="1477">
        <v>0</v>
      </c>
      <c r="P556" s="1477">
        <v>0</v>
      </c>
      <c r="Q556" s="1477">
        <v>1</v>
      </c>
      <c r="R556" s="1477">
        <v>0</v>
      </c>
      <c r="S556" s="1477">
        <v>0</v>
      </c>
      <c r="T556" s="1477">
        <v>2</v>
      </c>
    </row>
    <row r="557" spans="1:20" ht="16.5" customHeight="1">
      <c r="A557" s="1671" t="s">
        <v>702</v>
      </c>
      <c r="B557" s="1477">
        <v>0</v>
      </c>
      <c r="C557" s="1477">
        <v>0</v>
      </c>
      <c r="D557" s="1477">
        <v>0</v>
      </c>
      <c r="E557" s="1477">
        <v>0</v>
      </c>
      <c r="F557" s="1477">
        <v>0</v>
      </c>
      <c r="G557" s="1477">
        <v>0</v>
      </c>
      <c r="H557" s="1477">
        <v>0</v>
      </c>
      <c r="I557" s="1477">
        <v>0</v>
      </c>
      <c r="J557" s="1477">
        <v>2</v>
      </c>
      <c r="K557" s="1477">
        <v>0</v>
      </c>
      <c r="L557" s="1477">
        <v>0</v>
      </c>
      <c r="M557" s="1477">
        <v>0</v>
      </c>
      <c r="N557" s="1477">
        <v>0</v>
      </c>
      <c r="O557" s="1477">
        <v>0</v>
      </c>
      <c r="P557" s="1477">
        <v>0</v>
      </c>
      <c r="Q557" s="1477">
        <v>0</v>
      </c>
      <c r="R557" s="1477">
        <v>0</v>
      </c>
      <c r="S557" s="1477">
        <v>0</v>
      </c>
      <c r="T557" s="1477">
        <v>2</v>
      </c>
    </row>
    <row r="558" spans="1:20" ht="16.5" customHeight="1">
      <c r="A558" s="1671" t="s">
        <v>790</v>
      </c>
      <c r="B558" s="1477">
        <v>0</v>
      </c>
      <c r="C558" s="1477">
        <v>0</v>
      </c>
      <c r="D558" s="1477">
        <v>0</v>
      </c>
      <c r="E558" s="1477">
        <v>0</v>
      </c>
      <c r="F558" s="1477">
        <v>0</v>
      </c>
      <c r="G558" s="1477">
        <v>0</v>
      </c>
      <c r="H558" s="1477">
        <v>0</v>
      </c>
      <c r="I558" s="1477">
        <v>0</v>
      </c>
      <c r="J558" s="1477">
        <v>0</v>
      </c>
      <c r="K558" s="1477">
        <v>0</v>
      </c>
      <c r="L558" s="1477">
        <v>0</v>
      </c>
      <c r="M558" s="1477">
        <v>0</v>
      </c>
      <c r="N558" s="1477">
        <v>1</v>
      </c>
      <c r="O558" s="1477">
        <v>0</v>
      </c>
      <c r="P558" s="1477">
        <v>0</v>
      </c>
      <c r="Q558" s="1477">
        <v>0</v>
      </c>
      <c r="R558" s="1477">
        <v>0</v>
      </c>
      <c r="S558" s="1477">
        <v>0</v>
      </c>
      <c r="T558" s="1477">
        <v>1</v>
      </c>
    </row>
    <row r="559" spans="1:20" ht="16.5" customHeight="1">
      <c r="A559" s="1671" t="s">
        <v>781</v>
      </c>
      <c r="B559" s="1477">
        <v>0</v>
      </c>
      <c r="C559" s="1477">
        <v>0</v>
      </c>
      <c r="D559" s="1477">
        <v>0</v>
      </c>
      <c r="E559" s="1477">
        <v>0</v>
      </c>
      <c r="F559" s="1477">
        <v>0</v>
      </c>
      <c r="G559" s="1477">
        <v>0</v>
      </c>
      <c r="H559" s="1477">
        <v>0</v>
      </c>
      <c r="I559" s="1477">
        <v>0</v>
      </c>
      <c r="J559" s="1477">
        <v>0</v>
      </c>
      <c r="K559" s="1477">
        <v>0</v>
      </c>
      <c r="L559" s="1477">
        <v>0</v>
      </c>
      <c r="M559" s="1477">
        <v>0</v>
      </c>
      <c r="N559" s="1477">
        <v>0</v>
      </c>
      <c r="O559" s="1477">
        <v>0</v>
      </c>
      <c r="P559" s="1477">
        <v>0</v>
      </c>
      <c r="Q559" s="1477">
        <v>0</v>
      </c>
      <c r="R559" s="1477">
        <v>0</v>
      </c>
      <c r="S559" s="1477">
        <v>0</v>
      </c>
      <c r="T559" s="1477">
        <v>0</v>
      </c>
    </row>
    <row r="560" spans="1:20" ht="16.5" customHeight="1">
      <c r="A560" s="1671" t="s">
        <v>699</v>
      </c>
      <c r="B560" s="1477">
        <v>0</v>
      </c>
      <c r="C560" s="1477">
        <v>0</v>
      </c>
      <c r="D560" s="1477">
        <v>0</v>
      </c>
      <c r="E560" s="1477">
        <v>0</v>
      </c>
      <c r="F560" s="1477">
        <v>0</v>
      </c>
      <c r="G560" s="1477">
        <v>0</v>
      </c>
      <c r="H560" s="1477">
        <v>0</v>
      </c>
      <c r="I560" s="1477">
        <v>0</v>
      </c>
      <c r="J560" s="1477">
        <v>4</v>
      </c>
      <c r="K560" s="1477">
        <v>0</v>
      </c>
      <c r="L560" s="1477">
        <v>0</v>
      </c>
      <c r="M560" s="1477">
        <v>0</v>
      </c>
      <c r="N560" s="1477">
        <v>0</v>
      </c>
      <c r="O560" s="1477">
        <v>0</v>
      </c>
      <c r="P560" s="1477">
        <v>0</v>
      </c>
      <c r="Q560" s="1477">
        <v>0</v>
      </c>
      <c r="R560" s="1477">
        <v>0</v>
      </c>
      <c r="S560" s="1477">
        <v>0</v>
      </c>
      <c r="T560" s="1477">
        <v>4</v>
      </c>
    </row>
    <row r="561" spans="1:20" ht="16.5" customHeight="1">
      <c r="A561" s="1671" t="s">
        <v>698</v>
      </c>
      <c r="B561" s="1477">
        <v>0</v>
      </c>
      <c r="C561" s="1477">
        <v>0</v>
      </c>
      <c r="D561" s="1477">
        <v>0</v>
      </c>
      <c r="E561" s="1477">
        <v>0</v>
      </c>
      <c r="F561" s="1477">
        <v>0</v>
      </c>
      <c r="G561" s="1477">
        <v>0</v>
      </c>
      <c r="H561" s="1477">
        <v>0</v>
      </c>
      <c r="I561" s="1477">
        <v>0</v>
      </c>
      <c r="J561" s="1477">
        <v>6</v>
      </c>
      <c r="K561" s="1477">
        <v>0</v>
      </c>
      <c r="L561" s="1477">
        <v>0</v>
      </c>
      <c r="M561" s="1477">
        <v>0</v>
      </c>
      <c r="N561" s="1477">
        <v>0</v>
      </c>
      <c r="O561" s="1477">
        <v>0</v>
      </c>
      <c r="P561" s="1477">
        <v>1</v>
      </c>
      <c r="Q561" s="1477">
        <v>0</v>
      </c>
      <c r="R561" s="1477">
        <v>0</v>
      </c>
      <c r="S561" s="1477">
        <v>0</v>
      </c>
      <c r="T561" s="1477">
        <v>7</v>
      </c>
    </row>
    <row r="562" spans="1:20" ht="16.5" customHeight="1">
      <c r="A562" s="1671" t="s">
        <v>697</v>
      </c>
      <c r="B562" s="1477">
        <v>0</v>
      </c>
      <c r="C562" s="1477">
        <v>0</v>
      </c>
      <c r="D562" s="1477">
        <v>0</v>
      </c>
      <c r="E562" s="1477">
        <v>0</v>
      </c>
      <c r="F562" s="1477">
        <v>0</v>
      </c>
      <c r="G562" s="1477">
        <v>0</v>
      </c>
      <c r="H562" s="1477">
        <v>0</v>
      </c>
      <c r="I562" s="1477">
        <v>0</v>
      </c>
      <c r="J562" s="1477">
        <v>0</v>
      </c>
      <c r="K562" s="1477">
        <v>0</v>
      </c>
      <c r="L562" s="1477">
        <v>0</v>
      </c>
      <c r="M562" s="1477">
        <v>0</v>
      </c>
      <c r="N562" s="1477">
        <v>0</v>
      </c>
      <c r="O562" s="1477">
        <v>0</v>
      </c>
      <c r="P562" s="1477">
        <v>0</v>
      </c>
      <c r="Q562" s="1477">
        <v>0</v>
      </c>
      <c r="R562" s="1477">
        <v>0</v>
      </c>
      <c r="S562" s="1477">
        <v>0</v>
      </c>
      <c r="T562" s="1477">
        <v>0</v>
      </c>
    </row>
    <row r="563" spans="1:20" ht="16.5" customHeight="1">
      <c r="A563" s="1671" t="s">
        <v>696</v>
      </c>
      <c r="B563" s="1477">
        <v>0</v>
      </c>
      <c r="C563" s="1477">
        <v>0</v>
      </c>
      <c r="D563" s="1477">
        <v>0</v>
      </c>
      <c r="E563" s="1477">
        <v>0</v>
      </c>
      <c r="F563" s="1477">
        <v>0</v>
      </c>
      <c r="G563" s="1477">
        <v>0</v>
      </c>
      <c r="H563" s="1477">
        <v>0</v>
      </c>
      <c r="I563" s="1477">
        <v>0</v>
      </c>
      <c r="J563" s="1477">
        <v>1</v>
      </c>
      <c r="K563" s="1477">
        <v>0</v>
      </c>
      <c r="L563" s="1477">
        <v>0</v>
      </c>
      <c r="M563" s="1477">
        <v>0</v>
      </c>
      <c r="N563" s="1477">
        <v>0</v>
      </c>
      <c r="O563" s="1477">
        <v>0</v>
      </c>
      <c r="P563" s="1477">
        <v>0</v>
      </c>
      <c r="Q563" s="1477">
        <v>0</v>
      </c>
      <c r="R563" s="1477">
        <v>0</v>
      </c>
      <c r="S563" s="1477">
        <v>0</v>
      </c>
      <c r="T563" s="1477">
        <v>1</v>
      </c>
    </row>
    <row r="564" spans="1:20" ht="16.5" customHeight="1">
      <c r="A564" s="1671" t="s">
        <v>695</v>
      </c>
      <c r="B564" s="1477">
        <v>0</v>
      </c>
      <c r="C564" s="1477">
        <v>0</v>
      </c>
      <c r="D564" s="1477">
        <v>0</v>
      </c>
      <c r="E564" s="1477">
        <v>0</v>
      </c>
      <c r="F564" s="1477">
        <v>0</v>
      </c>
      <c r="G564" s="1477">
        <v>0</v>
      </c>
      <c r="H564" s="1477">
        <v>0</v>
      </c>
      <c r="I564" s="1477">
        <v>0</v>
      </c>
      <c r="J564" s="1477">
        <v>2</v>
      </c>
      <c r="K564" s="1477">
        <v>0</v>
      </c>
      <c r="L564" s="1477">
        <v>0</v>
      </c>
      <c r="M564" s="1477">
        <v>0</v>
      </c>
      <c r="N564" s="1477">
        <v>0</v>
      </c>
      <c r="O564" s="1477">
        <v>0</v>
      </c>
      <c r="P564" s="1477">
        <v>0</v>
      </c>
      <c r="Q564" s="1477">
        <v>0</v>
      </c>
      <c r="R564" s="1477">
        <v>0</v>
      </c>
      <c r="S564" s="1477">
        <v>0</v>
      </c>
      <c r="T564" s="1477">
        <v>2</v>
      </c>
    </row>
    <row r="565" spans="1:20" ht="16.5" customHeight="1">
      <c r="A565" s="1671" t="s">
        <v>694</v>
      </c>
      <c r="B565" s="1477">
        <v>0</v>
      </c>
      <c r="C565" s="1477">
        <v>0</v>
      </c>
      <c r="D565" s="1477">
        <v>0</v>
      </c>
      <c r="E565" s="1477">
        <v>0</v>
      </c>
      <c r="F565" s="1477">
        <v>0</v>
      </c>
      <c r="G565" s="1477">
        <v>0</v>
      </c>
      <c r="H565" s="1477">
        <v>0</v>
      </c>
      <c r="I565" s="1477">
        <v>0</v>
      </c>
      <c r="J565" s="1477">
        <v>1</v>
      </c>
      <c r="K565" s="1477">
        <v>0</v>
      </c>
      <c r="L565" s="1477">
        <v>0</v>
      </c>
      <c r="M565" s="1477">
        <v>0</v>
      </c>
      <c r="N565" s="1477">
        <v>0</v>
      </c>
      <c r="O565" s="1477">
        <v>0</v>
      </c>
      <c r="P565" s="1477">
        <v>0</v>
      </c>
      <c r="Q565" s="1477">
        <v>0</v>
      </c>
      <c r="R565" s="1477">
        <v>0</v>
      </c>
      <c r="S565" s="1477">
        <v>0</v>
      </c>
      <c r="T565" s="1477">
        <v>1</v>
      </c>
    </row>
    <row r="566" spans="1:20" ht="16.5" customHeight="1">
      <c r="A566" s="1671" t="s">
        <v>804</v>
      </c>
      <c r="B566" s="1477">
        <v>0</v>
      </c>
      <c r="C566" s="1477">
        <v>0</v>
      </c>
      <c r="D566" s="1477">
        <v>0</v>
      </c>
      <c r="E566" s="1477">
        <v>0</v>
      </c>
      <c r="F566" s="1477">
        <v>0</v>
      </c>
      <c r="G566" s="1477">
        <v>0</v>
      </c>
      <c r="H566" s="1477">
        <v>0</v>
      </c>
      <c r="I566" s="1477">
        <v>0</v>
      </c>
      <c r="J566" s="1477">
        <v>3</v>
      </c>
      <c r="K566" s="1477">
        <v>0</v>
      </c>
      <c r="L566" s="1477">
        <v>1</v>
      </c>
      <c r="M566" s="1477">
        <v>0</v>
      </c>
      <c r="N566" s="1477">
        <v>0</v>
      </c>
      <c r="O566" s="1477">
        <v>0</v>
      </c>
      <c r="P566" s="1477">
        <v>0</v>
      </c>
      <c r="Q566" s="1477">
        <v>0</v>
      </c>
      <c r="R566" s="1477">
        <v>0</v>
      </c>
      <c r="S566" s="1477">
        <v>1</v>
      </c>
      <c r="T566" s="1477">
        <v>5</v>
      </c>
    </row>
    <row r="567" spans="1:20" ht="16.5" customHeight="1">
      <c r="A567" s="1671" t="s">
        <v>692</v>
      </c>
      <c r="B567" s="1477">
        <v>0</v>
      </c>
      <c r="C567" s="1477">
        <v>0</v>
      </c>
      <c r="D567" s="1477">
        <v>0</v>
      </c>
      <c r="E567" s="1477">
        <v>0</v>
      </c>
      <c r="F567" s="1477">
        <v>1</v>
      </c>
      <c r="G567" s="1477">
        <v>0</v>
      </c>
      <c r="H567" s="1477">
        <v>0</v>
      </c>
      <c r="I567" s="1477">
        <v>1</v>
      </c>
      <c r="J567" s="1477">
        <v>10</v>
      </c>
      <c r="K567" s="1477">
        <v>0</v>
      </c>
      <c r="L567" s="1477">
        <v>0</v>
      </c>
      <c r="M567" s="1477">
        <v>0</v>
      </c>
      <c r="N567" s="1477">
        <v>2</v>
      </c>
      <c r="O567" s="1477">
        <v>0</v>
      </c>
      <c r="P567" s="1477">
        <v>0</v>
      </c>
      <c r="Q567" s="1477">
        <v>0</v>
      </c>
      <c r="R567" s="1477">
        <v>0</v>
      </c>
      <c r="S567" s="1477">
        <v>0</v>
      </c>
      <c r="T567" s="1477">
        <v>13</v>
      </c>
    </row>
    <row r="568" spans="1:20" ht="16.5" customHeight="1">
      <c r="A568" s="1671" t="s">
        <v>691</v>
      </c>
      <c r="B568" s="1477">
        <v>0</v>
      </c>
      <c r="C568" s="1477">
        <v>0</v>
      </c>
      <c r="D568" s="1477">
        <v>0</v>
      </c>
      <c r="E568" s="1477">
        <v>0</v>
      </c>
      <c r="F568" s="1477">
        <v>0</v>
      </c>
      <c r="G568" s="1477">
        <v>0</v>
      </c>
      <c r="H568" s="1477">
        <v>0</v>
      </c>
      <c r="I568" s="1477">
        <v>0</v>
      </c>
      <c r="J568" s="1477">
        <v>3</v>
      </c>
      <c r="K568" s="1477">
        <v>0</v>
      </c>
      <c r="L568" s="1477">
        <v>0</v>
      </c>
      <c r="M568" s="1477">
        <v>0</v>
      </c>
      <c r="N568" s="1477">
        <v>0</v>
      </c>
      <c r="O568" s="1477">
        <v>0</v>
      </c>
      <c r="P568" s="1477">
        <v>0</v>
      </c>
      <c r="Q568" s="1477">
        <v>0</v>
      </c>
      <c r="R568" s="1477">
        <v>0</v>
      </c>
      <c r="S568" s="1477">
        <v>0</v>
      </c>
      <c r="T568" s="1477">
        <v>3</v>
      </c>
    </row>
    <row r="569" spans="1:20" ht="16.5" customHeight="1">
      <c r="A569" s="1671" t="s">
        <v>690</v>
      </c>
      <c r="B569" s="1477">
        <v>0</v>
      </c>
      <c r="C569" s="1477">
        <v>0</v>
      </c>
      <c r="D569" s="1477">
        <v>0</v>
      </c>
      <c r="E569" s="1477">
        <v>0</v>
      </c>
      <c r="F569" s="1477">
        <v>0</v>
      </c>
      <c r="G569" s="1477">
        <v>0</v>
      </c>
      <c r="H569" s="1477">
        <v>0</v>
      </c>
      <c r="I569" s="1477">
        <v>0</v>
      </c>
      <c r="J569" s="1477">
        <v>9</v>
      </c>
      <c r="K569" s="1477">
        <v>0</v>
      </c>
      <c r="L569" s="1477">
        <v>0</v>
      </c>
      <c r="M569" s="1477">
        <v>0</v>
      </c>
      <c r="N569" s="1477">
        <v>0</v>
      </c>
      <c r="O569" s="1477">
        <v>0</v>
      </c>
      <c r="P569" s="1477">
        <v>0</v>
      </c>
      <c r="Q569" s="1477">
        <v>0</v>
      </c>
      <c r="R569" s="1477">
        <v>0</v>
      </c>
      <c r="S569" s="1477">
        <v>0</v>
      </c>
      <c r="T569" s="1477">
        <v>9</v>
      </c>
    </row>
    <row r="570" spans="1:20" ht="16.5" customHeight="1">
      <c r="A570" s="1670" t="s">
        <v>689</v>
      </c>
      <c r="B570" s="1477">
        <v>0</v>
      </c>
      <c r="C570" s="1477">
        <v>0</v>
      </c>
      <c r="D570" s="1477">
        <v>0</v>
      </c>
      <c r="E570" s="1477">
        <v>0</v>
      </c>
      <c r="F570" s="1477">
        <v>0</v>
      </c>
      <c r="G570" s="1477">
        <v>0</v>
      </c>
      <c r="H570" s="1477">
        <v>0</v>
      </c>
      <c r="I570" s="1477">
        <v>0</v>
      </c>
      <c r="J570" s="1477">
        <v>6</v>
      </c>
      <c r="K570" s="1477">
        <v>0</v>
      </c>
      <c r="L570" s="1477">
        <v>0</v>
      </c>
      <c r="M570" s="1477">
        <v>0</v>
      </c>
      <c r="N570" s="1477">
        <v>1</v>
      </c>
      <c r="O570" s="1477">
        <v>0</v>
      </c>
      <c r="P570" s="1477">
        <v>0</v>
      </c>
      <c r="Q570" s="1477">
        <v>0</v>
      </c>
      <c r="R570" s="1477">
        <v>0</v>
      </c>
      <c r="S570" s="1477">
        <v>0</v>
      </c>
      <c r="T570" s="1477">
        <v>7</v>
      </c>
    </row>
    <row r="571" spans="1:20" ht="16.5" customHeight="1">
      <c r="A571" s="1529" t="s">
        <v>16</v>
      </c>
      <c r="B571" s="1477">
        <v>11</v>
      </c>
      <c r="C571" s="1477">
        <v>3</v>
      </c>
      <c r="D571" s="1477">
        <v>2</v>
      </c>
      <c r="E571" s="1477">
        <v>6</v>
      </c>
      <c r="F571" s="1477">
        <v>11</v>
      </c>
      <c r="G571" s="1477">
        <v>5</v>
      </c>
      <c r="H571" s="1477">
        <v>3</v>
      </c>
      <c r="I571" s="1477">
        <v>3</v>
      </c>
      <c r="J571" s="1477">
        <v>368</v>
      </c>
      <c r="K571" s="1477">
        <v>35</v>
      </c>
      <c r="L571" s="1477">
        <v>4</v>
      </c>
      <c r="M571" s="1477">
        <v>0</v>
      </c>
      <c r="N571" s="1477">
        <v>19</v>
      </c>
      <c r="O571" s="1477">
        <v>8</v>
      </c>
      <c r="P571" s="1477">
        <v>2</v>
      </c>
      <c r="Q571" s="1477">
        <v>1</v>
      </c>
      <c r="R571" s="1477">
        <v>1</v>
      </c>
      <c r="S571" s="1477">
        <v>2</v>
      </c>
      <c r="T571" s="1477">
        <v>462</v>
      </c>
    </row>
    <row r="572" spans="1:20">
      <c r="A572" s="1664"/>
    </row>
    <row r="573" spans="1:20" ht="15" customHeight="1">
      <c r="A573" s="1665" t="s">
        <v>451</v>
      </c>
      <c r="B573" s="1665"/>
      <c r="C573" s="1665"/>
      <c r="D573" s="1665"/>
      <c r="E573" s="1665"/>
      <c r="F573" s="1665"/>
      <c r="G573" s="1665"/>
      <c r="H573" s="1666"/>
      <c r="I573" s="1665"/>
      <c r="J573" s="1665"/>
      <c r="K573" s="1667" t="s">
        <v>452</v>
      </c>
      <c r="L573" s="1666"/>
      <c r="M573" s="1666"/>
      <c r="N573" s="1665"/>
      <c r="O573" s="1665"/>
      <c r="P573" s="1665"/>
      <c r="Q573" s="1665"/>
      <c r="R573" s="1665"/>
      <c r="S573" s="1665"/>
      <c r="T573" s="1665"/>
    </row>
    <row r="574" spans="1:20" ht="15" customHeight="1">
      <c r="A574" s="1667" t="s">
        <v>531</v>
      </c>
      <c r="B574" s="1665"/>
      <c r="C574" s="1665"/>
      <c r="D574" s="1665"/>
      <c r="E574" s="1665"/>
      <c r="F574" s="1665"/>
      <c r="G574" s="1665"/>
      <c r="H574" s="1666"/>
      <c r="I574" s="1665"/>
      <c r="J574" s="1665"/>
      <c r="K574" s="1667" t="s">
        <v>453</v>
      </c>
      <c r="L574" s="1666"/>
      <c r="M574" s="1666"/>
      <c r="N574" s="1665"/>
      <c r="O574" s="1665"/>
      <c r="P574" s="1665"/>
      <c r="Q574" s="1665"/>
      <c r="R574" s="1665"/>
      <c r="S574" s="1665"/>
      <c r="T574" s="1665"/>
    </row>
    <row r="575" spans="1:20" ht="15" customHeight="1">
      <c r="A575" s="1667" t="s">
        <v>454</v>
      </c>
      <c r="B575" s="1665"/>
      <c r="C575" s="1665"/>
      <c r="D575" s="1665"/>
      <c r="E575" s="1665"/>
      <c r="F575" s="1665"/>
      <c r="G575" s="1665"/>
      <c r="H575" s="1666"/>
      <c r="I575" s="1665"/>
      <c r="J575" s="1665"/>
      <c r="K575" s="1667" t="s">
        <v>455</v>
      </c>
      <c r="L575" s="1666"/>
      <c r="M575" s="1666"/>
      <c r="N575" s="1665"/>
      <c r="O575" s="1665"/>
      <c r="P575" s="1665"/>
      <c r="Q575" s="1665"/>
      <c r="R575" s="1665"/>
      <c r="S575" s="1665"/>
      <c r="T575" s="1665"/>
    </row>
    <row r="576" spans="1:20" ht="15" customHeight="1">
      <c r="A576" s="1667" t="s">
        <v>456</v>
      </c>
      <c r="B576" s="1665"/>
      <c r="C576" s="1665"/>
      <c r="D576" s="1665"/>
      <c r="E576" s="1665"/>
      <c r="F576" s="1665"/>
      <c r="G576" s="1665"/>
      <c r="H576" s="1666"/>
      <c r="I576" s="1665"/>
      <c r="J576" s="1665"/>
      <c r="K576" s="1667" t="s">
        <v>457</v>
      </c>
      <c r="L576" s="1666"/>
      <c r="M576" s="1666"/>
      <c r="N576" s="1665"/>
      <c r="O576" s="1665"/>
      <c r="P576" s="1665"/>
      <c r="Q576" s="1665"/>
      <c r="R576" s="1665"/>
      <c r="S576" s="1665"/>
      <c r="T576" s="1665"/>
    </row>
    <row r="577" spans="1:20" ht="15" customHeight="1">
      <c r="A577" s="1665" t="s">
        <v>458</v>
      </c>
      <c r="B577" s="1665"/>
      <c r="C577" s="1665"/>
      <c r="D577" s="1665"/>
      <c r="E577" s="1665"/>
      <c r="F577" s="1665"/>
      <c r="G577" s="1665"/>
      <c r="H577" s="1666"/>
      <c r="I577" s="1665"/>
      <c r="J577" s="1665"/>
      <c r="K577" s="1667" t="s">
        <v>459</v>
      </c>
      <c r="L577" s="1666"/>
      <c r="M577" s="1666"/>
      <c r="N577" s="1665"/>
      <c r="O577" s="1665"/>
      <c r="P577" s="1665"/>
      <c r="Q577" s="1665"/>
      <c r="R577" s="1665"/>
      <c r="S577" s="1665"/>
      <c r="T577" s="1665"/>
    </row>
    <row r="578" spans="1:20" ht="15" customHeight="1">
      <c r="A578" s="1667" t="s">
        <v>460</v>
      </c>
      <c r="B578" s="1665"/>
      <c r="C578" s="1665"/>
      <c r="D578" s="1665"/>
      <c r="E578" s="1665"/>
      <c r="F578" s="1665"/>
      <c r="G578" s="1665"/>
      <c r="H578" s="1666"/>
      <c r="I578" s="1665"/>
      <c r="J578" s="1665"/>
      <c r="K578" s="1667" t="s">
        <v>461</v>
      </c>
      <c r="L578" s="1666"/>
      <c r="M578" s="1666"/>
      <c r="N578" s="1665"/>
      <c r="O578" s="1665"/>
      <c r="P578" s="1665"/>
      <c r="Q578" s="1665"/>
      <c r="R578" s="1665"/>
      <c r="S578" s="1665"/>
      <c r="T578" s="1665"/>
    </row>
    <row r="579" spans="1:20" ht="15" customHeight="1">
      <c r="A579" s="1667" t="s">
        <v>893</v>
      </c>
      <c r="B579" s="1665"/>
      <c r="C579" s="1665"/>
      <c r="D579" s="1665"/>
      <c r="E579" s="1665"/>
      <c r="F579" s="1665"/>
      <c r="G579" s="1665"/>
      <c r="H579" s="1666"/>
      <c r="I579" s="1665"/>
      <c r="J579" s="1665"/>
      <c r="K579" s="1667" t="s">
        <v>463</v>
      </c>
      <c r="L579" s="1666"/>
      <c r="M579" s="1666"/>
      <c r="N579" s="1665"/>
      <c r="O579" s="1665"/>
      <c r="P579" s="1665"/>
      <c r="Q579" s="1665"/>
      <c r="R579" s="1665"/>
      <c r="S579" s="1665"/>
      <c r="T579" s="1665"/>
    </row>
    <row r="580" spans="1:20" ht="15" customHeight="1">
      <c r="A580" s="1668" t="s">
        <v>860</v>
      </c>
      <c r="B580" s="1665"/>
      <c r="C580" s="1665"/>
      <c r="D580" s="1665"/>
      <c r="E580" s="1665"/>
      <c r="F580" s="1665"/>
      <c r="G580" s="1665"/>
      <c r="H580" s="1666"/>
      <c r="I580" s="1665"/>
      <c r="J580" s="1665"/>
      <c r="K580" s="1667" t="s">
        <v>465</v>
      </c>
      <c r="L580" s="1666"/>
      <c r="M580" s="1666"/>
      <c r="N580" s="1665"/>
      <c r="O580" s="1665"/>
      <c r="P580" s="1665"/>
      <c r="Q580" s="1665"/>
      <c r="R580" s="1665"/>
      <c r="S580" s="1665"/>
      <c r="T580" s="1665"/>
    </row>
    <row r="581" spans="1:20">
      <c r="A581" s="1664"/>
    </row>
    <row r="582" spans="1:20" s="1684" customFormat="1" ht="18" customHeight="1">
      <c r="A582" s="1705" t="s">
        <v>167</v>
      </c>
      <c r="B582" s="1703"/>
      <c r="C582" s="1703"/>
      <c r="D582" s="1703"/>
      <c r="E582" s="1703"/>
      <c r="F582" s="1703"/>
      <c r="G582" s="1703"/>
      <c r="H582" s="1703"/>
      <c r="I582" s="1703"/>
      <c r="J582" s="1703"/>
      <c r="K582" s="1703"/>
      <c r="L582" s="1703"/>
      <c r="M582" s="1703"/>
      <c r="N582" s="1703"/>
      <c r="O582" s="1703"/>
      <c r="P582" s="1703"/>
      <c r="Q582" s="1703"/>
      <c r="R582" s="1703"/>
      <c r="S582" s="1703"/>
      <c r="T582" s="1703"/>
    </row>
    <row r="583" spans="1:20" s="1702" customFormat="1" ht="18" customHeight="1">
      <c r="A583" s="1704" t="s">
        <v>897</v>
      </c>
      <c r="B583" s="1703"/>
      <c r="C583" s="1703"/>
      <c r="D583" s="1703"/>
      <c r="E583" s="1703"/>
      <c r="F583" s="1703"/>
      <c r="G583" s="1703"/>
      <c r="H583" s="1703"/>
      <c r="I583" s="1703"/>
      <c r="J583" s="1703"/>
      <c r="K583" s="1703"/>
      <c r="L583" s="1703"/>
      <c r="M583" s="1703"/>
      <c r="N583" s="1703"/>
      <c r="O583" s="1703"/>
      <c r="P583" s="1703"/>
      <c r="Q583" s="1703"/>
      <c r="R583" s="1703"/>
      <c r="S583" s="1703"/>
      <c r="T583" s="1703"/>
    </row>
    <row r="584" spans="1:20" ht="11.25" customHeight="1">
      <c r="A584" s="1701"/>
      <c r="B584" s="1700"/>
      <c r="C584" s="1700"/>
      <c r="D584" s="1700"/>
      <c r="E584" s="1700"/>
      <c r="F584" s="1700"/>
      <c r="G584" s="1700"/>
      <c r="H584" s="1700"/>
      <c r="I584" s="1700"/>
      <c r="J584" s="1700"/>
      <c r="K584" s="1700"/>
      <c r="L584" s="1700"/>
      <c r="M584" s="1700"/>
      <c r="N584" s="1700"/>
      <c r="O584" s="1700"/>
      <c r="P584" s="1700"/>
      <c r="Q584" s="1700"/>
      <c r="R584" s="1700"/>
      <c r="S584" s="1700"/>
      <c r="T584" s="1700"/>
    </row>
    <row r="585" spans="1:20" s="1526" customFormat="1" ht="16.5" customHeight="1">
      <c r="A585" s="1681"/>
      <c r="B585" s="1680" t="s">
        <v>47</v>
      </c>
      <c r="C585" s="1679"/>
      <c r="D585" s="1679"/>
      <c r="E585" s="1678"/>
      <c r="F585" s="1680" t="s">
        <v>48</v>
      </c>
      <c r="G585" s="1679"/>
      <c r="H585" s="1679"/>
      <c r="I585" s="1678"/>
      <c r="J585" s="1677" t="s">
        <v>52</v>
      </c>
      <c r="K585" s="1677" t="s">
        <v>53</v>
      </c>
      <c r="L585" s="1677" t="s">
        <v>55</v>
      </c>
      <c r="M585" s="1677" t="s">
        <v>57</v>
      </c>
      <c r="N585" s="1677" t="s">
        <v>58</v>
      </c>
      <c r="O585" s="1677" t="s">
        <v>59</v>
      </c>
      <c r="P585" s="1677" t="s">
        <v>60</v>
      </c>
      <c r="Q585" s="1677" t="s">
        <v>62</v>
      </c>
      <c r="R585" s="1677" t="s">
        <v>894</v>
      </c>
      <c r="S585" s="1677" t="s">
        <v>20</v>
      </c>
      <c r="T585" s="1677" t="s">
        <v>163</v>
      </c>
    </row>
    <row r="586" spans="1:20" s="1526" customFormat="1" ht="34.5" customHeight="1">
      <c r="A586" s="1676"/>
      <c r="B586" s="1675" t="s">
        <v>75</v>
      </c>
      <c r="C586" s="1674" t="s">
        <v>864</v>
      </c>
      <c r="D586" s="1674" t="s">
        <v>473</v>
      </c>
      <c r="E586" s="1673" t="s">
        <v>474</v>
      </c>
      <c r="F586" s="1675" t="s">
        <v>75</v>
      </c>
      <c r="G586" s="1674" t="s">
        <v>475</v>
      </c>
      <c r="H586" s="1674" t="s">
        <v>863</v>
      </c>
      <c r="I586" s="1673" t="s">
        <v>862</v>
      </c>
      <c r="J586" s="1672"/>
      <c r="K586" s="1672"/>
      <c r="L586" s="1672"/>
      <c r="M586" s="1672"/>
      <c r="N586" s="1672"/>
      <c r="O586" s="1672"/>
      <c r="P586" s="1672"/>
      <c r="Q586" s="1672"/>
      <c r="R586" s="1672"/>
      <c r="S586" s="1672"/>
      <c r="T586" s="1672"/>
    </row>
    <row r="587" spans="1:20" ht="16.5" customHeight="1">
      <c r="A587" s="1671" t="s">
        <v>755</v>
      </c>
      <c r="B587" s="1477">
        <v>758</v>
      </c>
      <c r="C587" s="1477">
        <v>467</v>
      </c>
      <c r="D587" s="1477">
        <v>98</v>
      </c>
      <c r="E587" s="1477">
        <v>193</v>
      </c>
      <c r="F587" s="1477">
        <v>20</v>
      </c>
      <c r="G587" s="1477">
        <v>15</v>
      </c>
      <c r="H587" s="1477">
        <v>2</v>
      </c>
      <c r="I587" s="1477">
        <v>3</v>
      </c>
      <c r="J587" s="1477">
        <v>863</v>
      </c>
      <c r="K587" s="1477">
        <v>120</v>
      </c>
      <c r="L587" s="1477">
        <v>17</v>
      </c>
      <c r="M587" s="1477">
        <v>6</v>
      </c>
      <c r="N587" s="1477">
        <v>4</v>
      </c>
      <c r="O587" s="1477">
        <v>44</v>
      </c>
      <c r="P587" s="1477">
        <v>2</v>
      </c>
      <c r="Q587" s="1477">
        <v>1</v>
      </c>
      <c r="R587" s="1477">
        <v>8</v>
      </c>
      <c r="S587" s="1477">
        <v>17</v>
      </c>
      <c r="T587" s="1477">
        <v>1860</v>
      </c>
    </row>
    <row r="588" spans="1:20" ht="16.5" customHeight="1">
      <c r="A588" s="1671" t="s">
        <v>754</v>
      </c>
      <c r="B588" s="1477">
        <v>601</v>
      </c>
      <c r="C588" s="1477">
        <v>345</v>
      </c>
      <c r="D588" s="1477">
        <v>105</v>
      </c>
      <c r="E588" s="1477">
        <v>151</v>
      </c>
      <c r="F588" s="1477">
        <v>10</v>
      </c>
      <c r="G588" s="1477">
        <v>9</v>
      </c>
      <c r="H588" s="1477">
        <v>0</v>
      </c>
      <c r="I588" s="1477">
        <v>1</v>
      </c>
      <c r="J588" s="1477">
        <v>373</v>
      </c>
      <c r="K588" s="1477">
        <v>50</v>
      </c>
      <c r="L588" s="1477">
        <v>15</v>
      </c>
      <c r="M588" s="1477">
        <v>2</v>
      </c>
      <c r="N588" s="1477">
        <v>2</v>
      </c>
      <c r="O588" s="1477">
        <v>15</v>
      </c>
      <c r="P588" s="1477">
        <v>5</v>
      </c>
      <c r="Q588" s="1477">
        <v>1</v>
      </c>
      <c r="R588" s="1477">
        <v>5</v>
      </c>
      <c r="S588" s="1477">
        <v>2</v>
      </c>
      <c r="T588" s="1477">
        <v>1081</v>
      </c>
    </row>
    <row r="589" spans="1:20" ht="16.5" customHeight="1">
      <c r="A589" s="1671" t="s">
        <v>753</v>
      </c>
      <c r="B589" s="1477">
        <v>74</v>
      </c>
      <c r="C589" s="1477">
        <v>36</v>
      </c>
      <c r="D589" s="1477">
        <v>10</v>
      </c>
      <c r="E589" s="1477">
        <v>28</v>
      </c>
      <c r="F589" s="1477">
        <v>6</v>
      </c>
      <c r="G589" s="1477">
        <v>5</v>
      </c>
      <c r="H589" s="1477">
        <v>0</v>
      </c>
      <c r="I589" s="1477">
        <v>1</v>
      </c>
      <c r="J589" s="1477">
        <v>239</v>
      </c>
      <c r="K589" s="1477">
        <v>26</v>
      </c>
      <c r="L589" s="1477">
        <v>5</v>
      </c>
      <c r="M589" s="1477">
        <v>0</v>
      </c>
      <c r="N589" s="1477">
        <v>4</v>
      </c>
      <c r="O589" s="1477">
        <v>10</v>
      </c>
      <c r="P589" s="1477">
        <v>1</v>
      </c>
      <c r="Q589" s="1477">
        <v>0</v>
      </c>
      <c r="R589" s="1477">
        <v>5</v>
      </c>
      <c r="S589" s="1477">
        <v>1</v>
      </c>
      <c r="T589" s="1477">
        <v>371</v>
      </c>
    </row>
    <row r="590" spans="1:20" ht="16.5" customHeight="1">
      <c r="A590" s="1671" t="s">
        <v>752</v>
      </c>
      <c r="B590" s="1477">
        <v>202</v>
      </c>
      <c r="C590" s="1477">
        <v>136</v>
      </c>
      <c r="D590" s="1477">
        <v>32</v>
      </c>
      <c r="E590" s="1477">
        <v>34</v>
      </c>
      <c r="F590" s="1477">
        <v>1</v>
      </c>
      <c r="G590" s="1477">
        <v>1</v>
      </c>
      <c r="H590" s="1477">
        <v>0</v>
      </c>
      <c r="I590" s="1477">
        <v>0</v>
      </c>
      <c r="J590" s="1477">
        <v>332</v>
      </c>
      <c r="K590" s="1477">
        <v>41</v>
      </c>
      <c r="L590" s="1477">
        <v>6</v>
      </c>
      <c r="M590" s="1477">
        <v>2</v>
      </c>
      <c r="N590" s="1477">
        <v>0</v>
      </c>
      <c r="O590" s="1477">
        <v>8</v>
      </c>
      <c r="P590" s="1477">
        <v>0</v>
      </c>
      <c r="Q590" s="1477">
        <v>2</v>
      </c>
      <c r="R590" s="1477">
        <v>7</v>
      </c>
      <c r="S590" s="1477">
        <v>6</v>
      </c>
      <c r="T590" s="1477">
        <v>607</v>
      </c>
    </row>
    <row r="591" spans="1:20" ht="16.5" customHeight="1">
      <c r="A591" s="1671" t="s">
        <v>751</v>
      </c>
      <c r="B591" s="1477">
        <v>361</v>
      </c>
      <c r="C591" s="1477">
        <v>217</v>
      </c>
      <c r="D591" s="1477">
        <v>66</v>
      </c>
      <c r="E591" s="1477">
        <v>78</v>
      </c>
      <c r="F591" s="1477">
        <v>4</v>
      </c>
      <c r="G591" s="1477">
        <v>4</v>
      </c>
      <c r="H591" s="1477">
        <v>0</v>
      </c>
      <c r="I591" s="1477">
        <v>0</v>
      </c>
      <c r="J591" s="1477">
        <v>569</v>
      </c>
      <c r="K591" s="1477">
        <v>71</v>
      </c>
      <c r="L591" s="1477">
        <v>11</v>
      </c>
      <c r="M591" s="1477">
        <v>2</v>
      </c>
      <c r="N591" s="1477">
        <v>1</v>
      </c>
      <c r="O591" s="1477">
        <v>21</v>
      </c>
      <c r="P591" s="1477">
        <v>1</v>
      </c>
      <c r="Q591" s="1477">
        <v>3</v>
      </c>
      <c r="R591" s="1477">
        <v>19</v>
      </c>
      <c r="S591" s="1477">
        <v>9</v>
      </c>
      <c r="T591" s="1477">
        <v>1072</v>
      </c>
    </row>
    <row r="592" spans="1:20" ht="16.5" customHeight="1">
      <c r="A592" s="1671" t="s">
        <v>750</v>
      </c>
      <c r="B592" s="1477">
        <v>429</v>
      </c>
      <c r="C592" s="1477">
        <v>313</v>
      </c>
      <c r="D592" s="1477">
        <v>69</v>
      </c>
      <c r="E592" s="1477">
        <v>47</v>
      </c>
      <c r="F592" s="1477">
        <v>5</v>
      </c>
      <c r="G592" s="1477">
        <v>5</v>
      </c>
      <c r="H592" s="1477">
        <v>0</v>
      </c>
      <c r="I592" s="1477">
        <v>0</v>
      </c>
      <c r="J592" s="1477">
        <v>330</v>
      </c>
      <c r="K592" s="1477">
        <v>76</v>
      </c>
      <c r="L592" s="1477">
        <v>4</v>
      </c>
      <c r="M592" s="1477">
        <v>7</v>
      </c>
      <c r="N592" s="1477">
        <v>4</v>
      </c>
      <c r="O592" s="1477">
        <v>14</v>
      </c>
      <c r="P592" s="1477">
        <v>0</v>
      </c>
      <c r="Q592" s="1477">
        <v>0</v>
      </c>
      <c r="R592" s="1477">
        <v>4</v>
      </c>
      <c r="S592" s="1477">
        <v>1</v>
      </c>
      <c r="T592" s="1477">
        <v>874</v>
      </c>
    </row>
    <row r="593" spans="1:20" ht="16.5" customHeight="1">
      <c r="A593" s="1671" t="s">
        <v>749</v>
      </c>
      <c r="B593" s="1477">
        <v>462</v>
      </c>
      <c r="C593" s="1477">
        <v>260</v>
      </c>
      <c r="D593" s="1477">
        <v>79</v>
      </c>
      <c r="E593" s="1477">
        <v>123</v>
      </c>
      <c r="F593" s="1477">
        <v>2</v>
      </c>
      <c r="G593" s="1477">
        <v>2</v>
      </c>
      <c r="H593" s="1477">
        <v>0</v>
      </c>
      <c r="I593" s="1477">
        <v>0</v>
      </c>
      <c r="J593" s="1477">
        <v>669</v>
      </c>
      <c r="K593" s="1477">
        <v>80</v>
      </c>
      <c r="L593" s="1477">
        <v>15</v>
      </c>
      <c r="M593" s="1477">
        <v>1</v>
      </c>
      <c r="N593" s="1477">
        <v>1</v>
      </c>
      <c r="O593" s="1477">
        <v>39</v>
      </c>
      <c r="P593" s="1477">
        <v>2</v>
      </c>
      <c r="Q593" s="1477">
        <v>2</v>
      </c>
      <c r="R593" s="1477">
        <v>14</v>
      </c>
      <c r="S593" s="1477">
        <v>3</v>
      </c>
      <c r="T593" s="1477">
        <v>1290</v>
      </c>
    </row>
    <row r="594" spans="1:20" ht="16.5" customHeight="1">
      <c r="A594" s="1671" t="s">
        <v>748</v>
      </c>
      <c r="B594" s="1477">
        <v>233</v>
      </c>
      <c r="C594" s="1477">
        <v>85</v>
      </c>
      <c r="D594" s="1477">
        <v>44</v>
      </c>
      <c r="E594" s="1477">
        <v>104</v>
      </c>
      <c r="F594" s="1477">
        <v>0</v>
      </c>
      <c r="G594" s="1477">
        <v>0</v>
      </c>
      <c r="H594" s="1477">
        <v>0</v>
      </c>
      <c r="I594" s="1477">
        <v>0</v>
      </c>
      <c r="J594" s="1477">
        <v>793</v>
      </c>
      <c r="K594" s="1477">
        <v>85</v>
      </c>
      <c r="L594" s="1477">
        <v>12</v>
      </c>
      <c r="M594" s="1477">
        <v>1</v>
      </c>
      <c r="N594" s="1477">
        <v>1</v>
      </c>
      <c r="O594" s="1477">
        <v>23</v>
      </c>
      <c r="P594" s="1477">
        <v>6</v>
      </c>
      <c r="Q594" s="1477">
        <v>0</v>
      </c>
      <c r="R594" s="1477">
        <v>9</v>
      </c>
      <c r="S594" s="1477">
        <v>4</v>
      </c>
      <c r="T594" s="1477">
        <v>1167</v>
      </c>
    </row>
    <row r="595" spans="1:20" ht="16.5" customHeight="1">
      <c r="A595" s="1671" t="s">
        <v>747</v>
      </c>
      <c r="B595" s="1477">
        <v>195</v>
      </c>
      <c r="C595" s="1477">
        <v>114</v>
      </c>
      <c r="D595" s="1477">
        <v>34</v>
      </c>
      <c r="E595" s="1477">
        <v>47</v>
      </c>
      <c r="F595" s="1477">
        <v>5</v>
      </c>
      <c r="G595" s="1477">
        <v>4</v>
      </c>
      <c r="H595" s="1477">
        <v>0</v>
      </c>
      <c r="I595" s="1477">
        <v>1</v>
      </c>
      <c r="J595" s="1477">
        <v>711</v>
      </c>
      <c r="K595" s="1477">
        <v>78</v>
      </c>
      <c r="L595" s="1477">
        <v>6</v>
      </c>
      <c r="M595" s="1477">
        <v>4</v>
      </c>
      <c r="N595" s="1477">
        <v>4</v>
      </c>
      <c r="O595" s="1477">
        <v>44</v>
      </c>
      <c r="P595" s="1477">
        <v>0</v>
      </c>
      <c r="Q595" s="1477">
        <v>1</v>
      </c>
      <c r="R595" s="1477">
        <v>20</v>
      </c>
      <c r="S595" s="1477">
        <v>4</v>
      </c>
      <c r="T595" s="1477">
        <v>1072</v>
      </c>
    </row>
    <row r="596" spans="1:20" ht="16.5" customHeight="1">
      <c r="A596" s="1671" t="s">
        <v>746</v>
      </c>
      <c r="B596" s="1477">
        <v>223</v>
      </c>
      <c r="C596" s="1477">
        <v>119</v>
      </c>
      <c r="D596" s="1477">
        <v>40</v>
      </c>
      <c r="E596" s="1477">
        <v>64</v>
      </c>
      <c r="F596" s="1477">
        <v>6</v>
      </c>
      <c r="G596" s="1477">
        <v>2</v>
      </c>
      <c r="H596" s="1477">
        <v>0</v>
      </c>
      <c r="I596" s="1477">
        <v>4</v>
      </c>
      <c r="J596" s="1477">
        <v>727</v>
      </c>
      <c r="K596" s="1477">
        <v>93</v>
      </c>
      <c r="L596" s="1477">
        <v>15</v>
      </c>
      <c r="M596" s="1477">
        <v>3</v>
      </c>
      <c r="N596" s="1477">
        <v>4</v>
      </c>
      <c r="O596" s="1477">
        <v>25</v>
      </c>
      <c r="P596" s="1477">
        <v>2</v>
      </c>
      <c r="Q596" s="1477">
        <v>0</v>
      </c>
      <c r="R596" s="1477">
        <v>8</v>
      </c>
      <c r="S596" s="1477">
        <v>0</v>
      </c>
      <c r="T596" s="1477">
        <v>1106</v>
      </c>
    </row>
    <row r="597" spans="1:20" ht="16.5" customHeight="1">
      <c r="A597" s="1671" t="s">
        <v>745</v>
      </c>
      <c r="B597" s="1477">
        <v>2162</v>
      </c>
      <c r="C597" s="1477">
        <v>1409</v>
      </c>
      <c r="D597" s="1477">
        <v>372</v>
      </c>
      <c r="E597" s="1477">
        <v>381</v>
      </c>
      <c r="F597" s="1477">
        <v>15</v>
      </c>
      <c r="G597" s="1477">
        <v>11</v>
      </c>
      <c r="H597" s="1477">
        <v>0</v>
      </c>
      <c r="I597" s="1477">
        <v>4</v>
      </c>
      <c r="J597" s="1477">
        <v>1878</v>
      </c>
      <c r="K597" s="1477">
        <v>269</v>
      </c>
      <c r="L597" s="1477">
        <v>44</v>
      </c>
      <c r="M597" s="1477">
        <v>10</v>
      </c>
      <c r="N597" s="1477">
        <v>9</v>
      </c>
      <c r="O597" s="1477">
        <v>37</v>
      </c>
      <c r="P597" s="1477">
        <v>3</v>
      </c>
      <c r="Q597" s="1477">
        <v>0</v>
      </c>
      <c r="R597" s="1477">
        <v>21</v>
      </c>
      <c r="S597" s="1477">
        <v>21</v>
      </c>
      <c r="T597" s="1477">
        <v>4469</v>
      </c>
    </row>
    <row r="598" spans="1:20" ht="16.5" customHeight="1">
      <c r="A598" s="1671" t="s">
        <v>744</v>
      </c>
      <c r="B598" s="1477">
        <v>755</v>
      </c>
      <c r="C598" s="1477">
        <v>399</v>
      </c>
      <c r="D598" s="1477">
        <v>101</v>
      </c>
      <c r="E598" s="1477">
        <v>255</v>
      </c>
      <c r="F598" s="1477">
        <v>34</v>
      </c>
      <c r="G598" s="1477">
        <v>22</v>
      </c>
      <c r="H598" s="1477">
        <v>9</v>
      </c>
      <c r="I598" s="1477">
        <v>3</v>
      </c>
      <c r="J598" s="1477">
        <v>1683</v>
      </c>
      <c r="K598" s="1477">
        <v>180</v>
      </c>
      <c r="L598" s="1477">
        <v>31</v>
      </c>
      <c r="M598" s="1477">
        <v>6</v>
      </c>
      <c r="N598" s="1477">
        <v>5</v>
      </c>
      <c r="O598" s="1477">
        <v>29</v>
      </c>
      <c r="P598" s="1477">
        <v>1</v>
      </c>
      <c r="Q598" s="1477">
        <v>5</v>
      </c>
      <c r="R598" s="1477">
        <v>13</v>
      </c>
      <c r="S598" s="1477">
        <v>19</v>
      </c>
      <c r="T598" s="1477">
        <v>2761</v>
      </c>
    </row>
    <row r="599" spans="1:20" ht="16.5" customHeight="1">
      <c r="A599" s="1671" t="s">
        <v>743</v>
      </c>
      <c r="B599" s="1477">
        <v>1178</v>
      </c>
      <c r="C599" s="1477">
        <v>681</v>
      </c>
      <c r="D599" s="1477">
        <v>121</v>
      </c>
      <c r="E599" s="1477">
        <v>376</v>
      </c>
      <c r="F599" s="1477">
        <v>23</v>
      </c>
      <c r="G599" s="1477">
        <v>17</v>
      </c>
      <c r="H599" s="1477">
        <v>4</v>
      </c>
      <c r="I599" s="1477">
        <v>2</v>
      </c>
      <c r="J599" s="1477">
        <v>2728</v>
      </c>
      <c r="K599" s="1477">
        <v>372</v>
      </c>
      <c r="L599" s="1477">
        <v>54</v>
      </c>
      <c r="M599" s="1477">
        <v>32</v>
      </c>
      <c r="N599" s="1477">
        <v>19</v>
      </c>
      <c r="O599" s="1477">
        <v>65</v>
      </c>
      <c r="P599" s="1477">
        <v>23</v>
      </c>
      <c r="Q599" s="1477">
        <v>17</v>
      </c>
      <c r="R599" s="1477">
        <v>26</v>
      </c>
      <c r="S599" s="1477">
        <v>70</v>
      </c>
      <c r="T599" s="1477">
        <v>4607</v>
      </c>
    </row>
    <row r="600" spans="1:20" ht="16.5" customHeight="1">
      <c r="A600" s="1671" t="s">
        <v>742</v>
      </c>
      <c r="B600" s="1477">
        <v>420</v>
      </c>
      <c r="C600" s="1477">
        <v>224</v>
      </c>
      <c r="D600" s="1477">
        <v>80</v>
      </c>
      <c r="E600" s="1477">
        <v>116</v>
      </c>
      <c r="F600" s="1477">
        <v>10</v>
      </c>
      <c r="G600" s="1477">
        <v>9</v>
      </c>
      <c r="H600" s="1477">
        <v>0</v>
      </c>
      <c r="I600" s="1477">
        <v>1</v>
      </c>
      <c r="J600" s="1477">
        <v>1042</v>
      </c>
      <c r="K600" s="1477">
        <v>143</v>
      </c>
      <c r="L600" s="1477">
        <v>19</v>
      </c>
      <c r="M600" s="1477">
        <v>2</v>
      </c>
      <c r="N600" s="1477">
        <v>3</v>
      </c>
      <c r="O600" s="1477">
        <v>19</v>
      </c>
      <c r="P600" s="1477">
        <v>3</v>
      </c>
      <c r="Q600" s="1477">
        <v>2</v>
      </c>
      <c r="R600" s="1477">
        <v>12</v>
      </c>
      <c r="S600" s="1477">
        <v>1</v>
      </c>
      <c r="T600" s="1477">
        <v>1676</v>
      </c>
    </row>
    <row r="601" spans="1:20" ht="16.5" customHeight="1">
      <c r="A601" s="1671" t="s">
        <v>741</v>
      </c>
      <c r="B601" s="1477">
        <v>553</v>
      </c>
      <c r="C601" s="1477">
        <v>368</v>
      </c>
      <c r="D601" s="1477">
        <v>107</v>
      </c>
      <c r="E601" s="1477">
        <v>78</v>
      </c>
      <c r="F601" s="1477">
        <v>2</v>
      </c>
      <c r="G601" s="1477">
        <v>2</v>
      </c>
      <c r="H601" s="1477">
        <v>0</v>
      </c>
      <c r="I601" s="1477">
        <v>0</v>
      </c>
      <c r="J601" s="1477">
        <v>478</v>
      </c>
      <c r="K601" s="1477">
        <v>91</v>
      </c>
      <c r="L601" s="1477">
        <v>14</v>
      </c>
      <c r="M601" s="1477">
        <v>6</v>
      </c>
      <c r="N601" s="1477">
        <v>4</v>
      </c>
      <c r="O601" s="1477">
        <v>17</v>
      </c>
      <c r="P601" s="1477">
        <v>1</v>
      </c>
      <c r="Q601" s="1477">
        <v>1</v>
      </c>
      <c r="R601" s="1477">
        <v>7</v>
      </c>
      <c r="S601" s="1477">
        <v>5</v>
      </c>
      <c r="T601" s="1477">
        <v>1179</v>
      </c>
    </row>
    <row r="602" spans="1:20" ht="16.5" customHeight="1">
      <c r="A602" s="1671" t="s">
        <v>740</v>
      </c>
      <c r="B602" s="1477">
        <v>389</v>
      </c>
      <c r="C602" s="1477">
        <v>243</v>
      </c>
      <c r="D602" s="1477">
        <v>42</v>
      </c>
      <c r="E602" s="1477">
        <v>104</v>
      </c>
      <c r="F602" s="1477">
        <v>6</v>
      </c>
      <c r="G602" s="1477">
        <v>5</v>
      </c>
      <c r="H602" s="1477">
        <v>0</v>
      </c>
      <c r="I602" s="1477">
        <v>1</v>
      </c>
      <c r="J602" s="1477">
        <v>495</v>
      </c>
      <c r="K602" s="1477">
        <v>76</v>
      </c>
      <c r="L602" s="1477">
        <v>14</v>
      </c>
      <c r="M602" s="1477">
        <v>3</v>
      </c>
      <c r="N602" s="1477">
        <v>1</v>
      </c>
      <c r="O602" s="1477">
        <v>8</v>
      </c>
      <c r="P602" s="1477">
        <v>3</v>
      </c>
      <c r="Q602" s="1477">
        <v>1</v>
      </c>
      <c r="R602" s="1477">
        <v>5</v>
      </c>
      <c r="S602" s="1477">
        <v>7</v>
      </c>
      <c r="T602" s="1477">
        <v>1008</v>
      </c>
    </row>
    <row r="603" spans="1:20" ht="16.5" customHeight="1">
      <c r="A603" s="1671" t="s">
        <v>739</v>
      </c>
      <c r="B603" s="1477">
        <v>414</v>
      </c>
      <c r="C603" s="1477">
        <v>236</v>
      </c>
      <c r="D603" s="1477">
        <v>46</v>
      </c>
      <c r="E603" s="1477">
        <v>132</v>
      </c>
      <c r="F603" s="1477">
        <v>8</v>
      </c>
      <c r="G603" s="1477">
        <v>6</v>
      </c>
      <c r="H603" s="1477">
        <v>0</v>
      </c>
      <c r="I603" s="1477">
        <v>2</v>
      </c>
      <c r="J603" s="1477">
        <v>448</v>
      </c>
      <c r="K603" s="1477">
        <v>87</v>
      </c>
      <c r="L603" s="1477">
        <v>20</v>
      </c>
      <c r="M603" s="1477">
        <v>5</v>
      </c>
      <c r="N603" s="1477">
        <v>0</v>
      </c>
      <c r="O603" s="1477">
        <v>16</v>
      </c>
      <c r="P603" s="1477">
        <v>5</v>
      </c>
      <c r="Q603" s="1477">
        <v>2</v>
      </c>
      <c r="R603" s="1477">
        <v>8</v>
      </c>
      <c r="S603" s="1477">
        <v>3</v>
      </c>
      <c r="T603" s="1477">
        <v>1016</v>
      </c>
    </row>
    <row r="604" spans="1:20" ht="16.5" customHeight="1">
      <c r="A604" s="1671" t="s">
        <v>738</v>
      </c>
      <c r="B604" s="1477">
        <v>171</v>
      </c>
      <c r="C604" s="1477">
        <v>103</v>
      </c>
      <c r="D604" s="1477">
        <v>10</v>
      </c>
      <c r="E604" s="1477">
        <v>58</v>
      </c>
      <c r="F604" s="1477">
        <v>2</v>
      </c>
      <c r="G604" s="1477">
        <v>1</v>
      </c>
      <c r="H604" s="1477">
        <v>0</v>
      </c>
      <c r="I604" s="1477">
        <v>1</v>
      </c>
      <c r="J604" s="1477">
        <v>193</v>
      </c>
      <c r="K604" s="1477">
        <v>43</v>
      </c>
      <c r="L604" s="1477">
        <v>6</v>
      </c>
      <c r="M604" s="1477">
        <v>2</v>
      </c>
      <c r="N604" s="1477">
        <v>2</v>
      </c>
      <c r="O604" s="1477">
        <v>4</v>
      </c>
      <c r="P604" s="1477">
        <v>0</v>
      </c>
      <c r="Q604" s="1477">
        <v>1</v>
      </c>
      <c r="R604" s="1477">
        <v>3</v>
      </c>
      <c r="S604" s="1477">
        <v>0</v>
      </c>
      <c r="T604" s="1477">
        <v>427</v>
      </c>
    </row>
    <row r="605" spans="1:20" ht="16.5" customHeight="1">
      <c r="A605" s="1671" t="s">
        <v>737</v>
      </c>
      <c r="B605" s="1477">
        <v>121</v>
      </c>
      <c r="C605" s="1477">
        <v>78</v>
      </c>
      <c r="D605" s="1477">
        <v>12</v>
      </c>
      <c r="E605" s="1477">
        <v>31</v>
      </c>
      <c r="F605" s="1477">
        <v>6</v>
      </c>
      <c r="G605" s="1477">
        <v>3</v>
      </c>
      <c r="H605" s="1477">
        <v>0</v>
      </c>
      <c r="I605" s="1477">
        <v>3</v>
      </c>
      <c r="J605" s="1477">
        <v>303</v>
      </c>
      <c r="K605" s="1477">
        <v>42</v>
      </c>
      <c r="L605" s="1477">
        <v>11</v>
      </c>
      <c r="M605" s="1477">
        <v>0</v>
      </c>
      <c r="N605" s="1477">
        <v>1</v>
      </c>
      <c r="O605" s="1477">
        <v>25</v>
      </c>
      <c r="P605" s="1477">
        <v>2</v>
      </c>
      <c r="Q605" s="1477">
        <v>1</v>
      </c>
      <c r="R605" s="1477">
        <v>6</v>
      </c>
      <c r="S605" s="1477">
        <v>2</v>
      </c>
      <c r="T605" s="1477">
        <v>520</v>
      </c>
    </row>
    <row r="606" spans="1:20" ht="16.5" customHeight="1">
      <c r="A606" s="1671" t="s">
        <v>736</v>
      </c>
      <c r="B606" s="1477">
        <v>267</v>
      </c>
      <c r="C606" s="1477">
        <v>98</v>
      </c>
      <c r="D606" s="1477">
        <v>26</v>
      </c>
      <c r="E606" s="1477">
        <v>143</v>
      </c>
      <c r="F606" s="1477">
        <v>8</v>
      </c>
      <c r="G606" s="1477">
        <v>8</v>
      </c>
      <c r="H606" s="1477">
        <v>0</v>
      </c>
      <c r="I606" s="1477">
        <v>0</v>
      </c>
      <c r="J606" s="1477">
        <v>486</v>
      </c>
      <c r="K606" s="1477">
        <v>59</v>
      </c>
      <c r="L606" s="1477">
        <v>9</v>
      </c>
      <c r="M606" s="1477">
        <v>9</v>
      </c>
      <c r="N606" s="1477">
        <v>4</v>
      </c>
      <c r="O606" s="1477">
        <v>8</v>
      </c>
      <c r="P606" s="1477">
        <v>1</v>
      </c>
      <c r="Q606" s="1477">
        <v>0</v>
      </c>
      <c r="R606" s="1477">
        <v>5</v>
      </c>
      <c r="S606" s="1477">
        <v>2</v>
      </c>
      <c r="T606" s="1477">
        <v>858</v>
      </c>
    </row>
    <row r="607" spans="1:20" ht="16.5" customHeight="1">
      <c r="A607" s="1671" t="s">
        <v>735</v>
      </c>
      <c r="B607" s="1477">
        <v>194</v>
      </c>
      <c r="C607" s="1477">
        <v>125</v>
      </c>
      <c r="D607" s="1477">
        <v>14</v>
      </c>
      <c r="E607" s="1477">
        <v>55</v>
      </c>
      <c r="F607" s="1477">
        <v>2</v>
      </c>
      <c r="G607" s="1477">
        <v>2</v>
      </c>
      <c r="H607" s="1477">
        <v>0</v>
      </c>
      <c r="I607" s="1477">
        <v>0</v>
      </c>
      <c r="J607" s="1477">
        <v>557</v>
      </c>
      <c r="K607" s="1477">
        <v>68</v>
      </c>
      <c r="L607" s="1477">
        <v>7</v>
      </c>
      <c r="M607" s="1477">
        <v>4</v>
      </c>
      <c r="N607" s="1477">
        <v>13</v>
      </c>
      <c r="O607" s="1477">
        <v>18</v>
      </c>
      <c r="P607" s="1477">
        <v>2</v>
      </c>
      <c r="Q607" s="1477">
        <v>2</v>
      </c>
      <c r="R607" s="1477">
        <v>7</v>
      </c>
      <c r="S607" s="1477">
        <v>2</v>
      </c>
      <c r="T607" s="1477">
        <v>876</v>
      </c>
    </row>
    <row r="608" spans="1:20" ht="16.5" customHeight="1">
      <c r="A608" s="1671" t="s">
        <v>734</v>
      </c>
      <c r="B608" s="1477">
        <v>118</v>
      </c>
      <c r="C608" s="1477">
        <v>75</v>
      </c>
      <c r="D608" s="1477">
        <v>13</v>
      </c>
      <c r="E608" s="1477">
        <v>30</v>
      </c>
      <c r="F608" s="1477">
        <v>10</v>
      </c>
      <c r="G608" s="1477">
        <v>8</v>
      </c>
      <c r="H608" s="1477">
        <v>0</v>
      </c>
      <c r="I608" s="1477">
        <v>2</v>
      </c>
      <c r="J608" s="1477">
        <v>505</v>
      </c>
      <c r="K608" s="1477">
        <v>53</v>
      </c>
      <c r="L608" s="1477">
        <v>6</v>
      </c>
      <c r="M608" s="1477">
        <v>3</v>
      </c>
      <c r="N608" s="1477">
        <v>2</v>
      </c>
      <c r="O608" s="1477">
        <v>7</v>
      </c>
      <c r="P608" s="1477">
        <v>3</v>
      </c>
      <c r="Q608" s="1477">
        <v>0</v>
      </c>
      <c r="R608" s="1477">
        <v>9</v>
      </c>
      <c r="S608" s="1477">
        <v>1</v>
      </c>
      <c r="T608" s="1477">
        <v>717</v>
      </c>
    </row>
    <row r="609" spans="1:20" ht="16.5" customHeight="1">
      <c r="A609" s="1671" t="s">
        <v>733</v>
      </c>
      <c r="B609" s="1477">
        <v>217</v>
      </c>
      <c r="C609" s="1477">
        <v>101</v>
      </c>
      <c r="D609" s="1477">
        <v>11</v>
      </c>
      <c r="E609" s="1477">
        <v>105</v>
      </c>
      <c r="F609" s="1477">
        <v>8</v>
      </c>
      <c r="G609" s="1477">
        <v>4</v>
      </c>
      <c r="H609" s="1477">
        <v>1</v>
      </c>
      <c r="I609" s="1477">
        <v>3</v>
      </c>
      <c r="J609" s="1477">
        <v>748</v>
      </c>
      <c r="K609" s="1477">
        <v>106</v>
      </c>
      <c r="L609" s="1477">
        <v>24</v>
      </c>
      <c r="M609" s="1477">
        <v>9</v>
      </c>
      <c r="N609" s="1477">
        <v>6</v>
      </c>
      <c r="O609" s="1477">
        <v>26</v>
      </c>
      <c r="P609" s="1477">
        <v>1</v>
      </c>
      <c r="Q609" s="1477">
        <v>0</v>
      </c>
      <c r="R609" s="1477">
        <v>6</v>
      </c>
      <c r="S609" s="1477">
        <v>3</v>
      </c>
      <c r="T609" s="1477">
        <v>1154</v>
      </c>
    </row>
    <row r="610" spans="1:20" ht="16.5" customHeight="1">
      <c r="A610" s="1671" t="s">
        <v>732</v>
      </c>
      <c r="B610" s="1477">
        <v>382</v>
      </c>
      <c r="C610" s="1477">
        <v>141</v>
      </c>
      <c r="D610" s="1477">
        <v>36</v>
      </c>
      <c r="E610" s="1477">
        <v>205</v>
      </c>
      <c r="F610" s="1477">
        <v>6</v>
      </c>
      <c r="G610" s="1477">
        <v>5</v>
      </c>
      <c r="H610" s="1477">
        <v>1</v>
      </c>
      <c r="I610" s="1477">
        <v>0</v>
      </c>
      <c r="J610" s="1477">
        <v>496</v>
      </c>
      <c r="K610" s="1477">
        <v>47</v>
      </c>
      <c r="L610" s="1477">
        <v>15</v>
      </c>
      <c r="M610" s="1477">
        <v>6</v>
      </c>
      <c r="N610" s="1477">
        <v>0</v>
      </c>
      <c r="O610" s="1477">
        <v>16</v>
      </c>
      <c r="P610" s="1477">
        <v>8</v>
      </c>
      <c r="Q610" s="1477">
        <v>6</v>
      </c>
      <c r="R610" s="1477">
        <v>8</v>
      </c>
      <c r="S610" s="1477">
        <v>10</v>
      </c>
      <c r="T610" s="1477">
        <v>1000</v>
      </c>
    </row>
    <row r="611" spans="1:20" ht="16.5" customHeight="1">
      <c r="A611" s="1671" t="s">
        <v>731</v>
      </c>
      <c r="B611" s="1477">
        <v>194</v>
      </c>
      <c r="C611" s="1477">
        <v>123</v>
      </c>
      <c r="D611" s="1477">
        <v>23</v>
      </c>
      <c r="E611" s="1477">
        <v>48</v>
      </c>
      <c r="F611" s="1477">
        <v>11</v>
      </c>
      <c r="G611" s="1477">
        <v>9</v>
      </c>
      <c r="H611" s="1477">
        <v>2</v>
      </c>
      <c r="I611" s="1477">
        <v>0</v>
      </c>
      <c r="J611" s="1477">
        <v>265</v>
      </c>
      <c r="K611" s="1477">
        <v>54</v>
      </c>
      <c r="L611" s="1477">
        <v>8</v>
      </c>
      <c r="M611" s="1477">
        <v>6</v>
      </c>
      <c r="N611" s="1477">
        <v>2</v>
      </c>
      <c r="O611" s="1477">
        <v>14</v>
      </c>
      <c r="P611" s="1477">
        <v>1</v>
      </c>
      <c r="Q611" s="1477">
        <v>1</v>
      </c>
      <c r="R611" s="1477">
        <v>6</v>
      </c>
      <c r="S611" s="1477">
        <v>6</v>
      </c>
      <c r="T611" s="1477">
        <v>568</v>
      </c>
    </row>
    <row r="612" spans="1:20" ht="16.5" customHeight="1">
      <c r="A612" s="1671" t="s">
        <v>730</v>
      </c>
      <c r="B612" s="1477">
        <v>205</v>
      </c>
      <c r="C612" s="1477">
        <v>109</v>
      </c>
      <c r="D612" s="1477">
        <v>40</v>
      </c>
      <c r="E612" s="1477">
        <v>56</v>
      </c>
      <c r="F612" s="1477">
        <v>11</v>
      </c>
      <c r="G612" s="1477">
        <v>10</v>
      </c>
      <c r="H612" s="1477">
        <v>0</v>
      </c>
      <c r="I612" s="1477">
        <v>1</v>
      </c>
      <c r="J612" s="1477">
        <v>282</v>
      </c>
      <c r="K612" s="1477">
        <v>31</v>
      </c>
      <c r="L612" s="1477">
        <v>7</v>
      </c>
      <c r="M612" s="1477">
        <v>1</v>
      </c>
      <c r="N612" s="1477">
        <v>0</v>
      </c>
      <c r="O612" s="1477">
        <v>7</v>
      </c>
      <c r="P612" s="1477">
        <v>1</v>
      </c>
      <c r="Q612" s="1477">
        <v>7</v>
      </c>
      <c r="R612" s="1477">
        <v>9</v>
      </c>
      <c r="S612" s="1477">
        <v>4</v>
      </c>
      <c r="T612" s="1477">
        <v>565</v>
      </c>
    </row>
    <row r="613" spans="1:20" ht="16.5" customHeight="1">
      <c r="A613" s="1671" t="s">
        <v>729</v>
      </c>
      <c r="B613" s="1477">
        <v>1304</v>
      </c>
      <c r="C613" s="1477">
        <v>606</v>
      </c>
      <c r="D613" s="1477">
        <v>188</v>
      </c>
      <c r="E613" s="1477">
        <v>510</v>
      </c>
      <c r="F613" s="1477">
        <v>43</v>
      </c>
      <c r="G613" s="1477">
        <v>23</v>
      </c>
      <c r="H613" s="1477">
        <v>15</v>
      </c>
      <c r="I613" s="1477">
        <v>5</v>
      </c>
      <c r="J613" s="1477">
        <v>2007</v>
      </c>
      <c r="K613" s="1477">
        <v>279</v>
      </c>
      <c r="L613" s="1477">
        <v>30</v>
      </c>
      <c r="M613" s="1477">
        <v>11</v>
      </c>
      <c r="N613" s="1477">
        <v>16</v>
      </c>
      <c r="O613" s="1477">
        <v>43</v>
      </c>
      <c r="P613" s="1477">
        <v>8</v>
      </c>
      <c r="Q613" s="1477">
        <v>5</v>
      </c>
      <c r="R613" s="1477">
        <v>13</v>
      </c>
      <c r="S613" s="1477">
        <v>25</v>
      </c>
      <c r="T613" s="1477">
        <v>3784</v>
      </c>
    </row>
    <row r="614" spans="1:20" ht="16.5" customHeight="1">
      <c r="A614" s="1671" t="s">
        <v>728</v>
      </c>
      <c r="B614" s="1477">
        <v>585</v>
      </c>
      <c r="C614" s="1477">
        <v>270</v>
      </c>
      <c r="D614" s="1477">
        <v>69</v>
      </c>
      <c r="E614" s="1477">
        <v>246</v>
      </c>
      <c r="F614" s="1477">
        <v>9</v>
      </c>
      <c r="G614" s="1477">
        <v>8</v>
      </c>
      <c r="H614" s="1477">
        <v>1</v>
      </c>
      <c r="I614" s="1477">
        <v>0</v>
      </c>
      <c r="J614" s="1477">
        <v>991</v>
      </c>
      <c r="K614" s="1477">
        <v>115</v>
      </c>
      <c r="L614" s="1477">
        <v>23</v>
      </c>
      <c r="M614" s="1477">
        <v>4</v>
      </c>
      <c r="N614" s="1477">
        <v>10</v>
      </c>
      <c r="O614" s="1477">
        <v>32</v>
      </c>
      <c r="P614" s="1477">
        <v>4</v>
      </c>
      <c r="Q614" s="1477">
        <v>1</v>
      </c>
      <c r="R614" s="1477">
        <v>10</v>
      </c>
      <c r="S614" s="1477">
        <v>6</v>
      </c>
      <c r="T614" s="1477">
        <v>1790</v>
      </c>
    </row>
    <row r="615" spans="1:20" ht="16.5" customHeight="1">
      <c r="A615" s="1671" t="s">
        <v>727</v>
      </c>
      <c r="B615" s="1477">
        <v>276</v>
      </c>
      <c r="C615" s="1477">
        <v>192</v>
      </c>
      <c r="D615" s="1477">
        <v>46</v>
      </c>
      <c r="E615" s="1477">
        <v>38</v>
      </c>
      <c r="F615" s="1477">
        <v>6</v>
      </c>
      <c r="G615" s="1477">
        <v>3</v>
      </c>
      <c r="H615" s="1477">
        <v>1</v>
      </c>
      <c r="I615" s="1477">
        <v>2</v>
      </c>
      <c r="J615" s="1477">
        <v>366</v>
      </c>
      <c r="K615" s="1477">
        <v>52</v>
      </c>
      <c r="L615" s="1477">
        <v>15</v>
      </c>
      <c r="M615" s="1477">
        <v>3</v>
      </c>
      <c r="N615" s="1477">
        <v>6</v>
      </c>
      <c r="O615" s="1477">
        <v>11</v>
      </c>
      <c r="P615" s="1477">
        <v>0</v>
      </c>
      <c r="Q615" s="1477">
        <v>0</v>
      </c>
      <c r="R615" s="1477">
        <v>3</v>
      </c>
      <c r="S615" s="1477">
        <v>12</v>
      </c>
      <c r="T615" s="1477">
        <v>750</v>
      </c>
    </row>
    <row r="616" spans="1:20" ht="16.5" customHeight="1">
      <c r="A616" s="1671" t="s">
        <v>726</v>
      </c>
      <c r="B616" s="1477">
        <v>15</v>
      </c>
      <c r="C616" s="1477">
        <v>7</v>
      </c>
      <c r="D616" s="1477">
        <v>1</v>
      </c>
      <c r="E616" s="1477">
        <v>7</v>
      </c>
      <c r="F616" s="1477">
        <v>3</v>
      </c>
      <c r="G616" s="1477">
        <v>0</v>
      </c>
      <c r="H616" s="1477">
        <v>1</v>
      </c>
      <c r="I616" s="1477">
        <v>2</v>
      </c>
      <c r="J616" s="1477">
        <v>261</v>
      </c>
      <c r="K616" s="1477">
        <v>20</v>
      </c>
      <c r="L616" s="1477">
        <v>6</v>
      </c>
      <c r="M616" s="1477">
        <v>3</v>
      </c>
      <c r="N616" s="1477">
        <v>3</v>
      </c>
      <c r="O616" s="1477">
        <v>9</v>
      </c>
      <c r="P616" s="1477">
        <v>0</v>
      </c>
      <c r="Q616" s="1477">
        <v>0</v>
      </c>
      <c r="R616" s="1477">
        <v>0</v>
      </c>
      <c r="S616" s="1477">
        <v>4</v>
      </c>
      <c r="T616" s="1477">
        <v>324</v>
      </c>
    </row>
    <row r="617" spans="1:20" ht="16.5" customHeight="1">
      <c r="A617" s="1671" t="s">
        <v>725</v>
      </c>
      <c r="B617" s="1477">
        <v>263</v>
      </c>
      <c r="C617" s="1477">
        <v>157</v>
      </c>
      <c r="D617" s="1477">
        <v>55</v>
      </c>
      <c r="E617" s="1477">
        <v>51</v>
      </c>
      <c r="F617" s="1477">
        <v>3</v>
      </c>
      <c r="G617" s="1477">
        <v>2</v>
      </c>
      <c r="H617" s="1477">
        <v>0</v>
      </c>
      <c r="I617" s="1477">
        <v>1</v>
      </c>
      <c r="J617" s="1477">
        <v>194</v>
      </c>
      <c r="K617" s="1477">
        <v>27</v>
      </c>
      <c r="L617" s="1477">
        <v>2</v>
      </c>
      <c r="M617" s="1477">
        <v>3</v>
      </c>
      <c r="N617" s="1477">
        <v>1</v>
      </c>
      <c r="O617" s="1477">
        <v>2</v>
      </c>
      <c r="P617" s="1477">
        <v>4</v>
      </c>
      <c r="Q617" s="1477">
        <v>0</v>
      </c>
      <c r="R617" s="1477">
        <v>0</v>
      </c>
      <c r="S617" s="1477">
        <v>1</v>
      </c>
      <c r="T617" s="1477">
        <v>500</v>
      </c>
    </row>
    <row r="618" spans="1:20" ht="16.5" customHeight="1">
      <c r="A618" s="1671" t="s">
        <v>724</v>
      </c>
      <c r="B618" s="1477">
        <v>289</v>
      </c>
      <c r="C618" s="1477">
        <v>192</v>
      </c>
      <c r="D618" s="1477">
        <v>38</v>
      </c>
      <c r="E618" s="1477">
        <v>59</v>
      </c>
      <c r="F618" s="1477">
        <v>1</v>
      </c>
      <c r="G618" s="1477">
        <v>0</v>
      </c>
      <c r="H618" s="1477">
        <v>0</v>
      </c>
      <c r="I618" s="1477">
        <v>1</v>
      </c>
      <c r="J618" s="1477">
        <v>295</v>
      </c>
      <c r="K618" s="1477">
        <v>42</v>
      </c>
      <c r="L618" s="1477">
        <v>11</v>
      </c>
      <c r="M618" s="1477">
        <v>1</v>
      </c>
      <c r="N618" s="1477">
        <v>2</v>
      </c>
      <c r="O618" s="1477">
        <v>8</v>
      </c>
      <c r="P618" s="1477">
        <v>1</v>
      </c>
      <c r="Q618" s="1477">
        <v>0</v>
      </c>
      <c r="R618" s="1477">
        <v>2</v>
      </c>
      <c r="S618" s="1477">
        <v>3</v>
      </c>
      <c r="T618" s="1477">
        <v>655</v>
      </c>
    </row>
    <row r="619" spans="1:20" ht="16.5" customHeight="1">
      <c r="A619" s="1671" t="s">
        <v>723</v>
      </c>
      <c r="B619" s="1477">
        <v>275</v>
      </c>
      <c r="C619" s="1477">
        <v>189</v>
      </c>
      <c r="D619" s="1477">
        <v>30</v>
      </c>
      <c r="E619" s="1477">
        <v>56</v>
      </c>
      <c r="F619" s="1477">
        <v>1</v>
      </c>
      <c r="G619" s="1477">
        <v>1</v>
      </c>
      <c r="H619" s="1477">
        <v>0</v>
      </c>
      <c r="I619" s="1477">
        <v>0</v>
      </c>
      <c r="J619" s="1477">
        <v>282</v>
      </c>
      <c r="K619" s="1477">
        <v>26</v>
      </c>
      <c r="L619" s="1477">
        <v>4</v>
      </c>
      <c r="M619" s="1477">
        <v>0</v>
      </c>
      <c r="N619" s="1477">
        <v>1</v>
      </c>
      <c r="O619" s="1477">
        <v>6</v>
      </c>
      <c r="P619" s="1477">
        <v>2</v>
      </c>
      <c r="Q619" s="1477">
        <v>0</v>
      </c>
      <c r="R619" s="1477">
        <v>0</v>
      </c>
      <c r="S619" s="1477">
        <v>0</v>
      </c>
      <c r="T619" s="1477">
        <v>597</v>
      </c>
    </row>
    <row r="620" spans="1:20" ht="16.5" customHeight="1">
      <c r="A620" s="1671" t="s">
        <v>722</v>
      </c>
      <c r="B620" s="1477">
        <v>420</v>
      </c>
      <c r="C620" s="1477">
        <v>242</v>
      </c>
      <c r="D620" s="1477">
        <v>42</v>
      </c>
      <c r="E620" s="1477">
        <v>136</v>
      </c>
      <c r="F620" s="1477">
        <v>17</v>
      </c>
      <c r="G620" s="1477">
        <v>15</v>
      </c>
      <c r="H620" s="1477">
        <v>1</v>
      </c>
      <c r="I620" s="1477">
        <v>1</v>
      </c>
      <c r="J620" s="1477">
        <v>566</v>
      </c>
      <c r="K620" s="1477">
        <v>50</v>
      </c>
      <c r="L620" s="1477">
        <v>5</v>
      </c>
      <c r="M620" s="1477">
        <v>2</v>
      </c>
      <c r="N620" s="1477">
        <v>2</v>
      </c>
      <c r="O620" s="1477">
        <v>28</v>
      </c>
      <c r="P620" s="1477">
        <v>0</v>
      </c>
      <c r="Q620" s="1477">
        <v>4</v>
      </c>
      <c r="R620" s="1477">
        <v>14</v>
      </c>
      <c r="S620" s="1477">
        <v>11</v>
      </c>
      <c r="T620" s="1477">
        <v>1119</v>
      </c>
    </row>
    <row r="621" spans="1:20" ht="16.5" customHeight="1">
      <c r="A621" s="1671" t="s">
        <v>721</v>
      </c>
      <c r="B621" s="1477">
        <v>728</v>
      </c>
      <c r="C621" s="1477">
        <v>496</v>
      </c>
      <c r="D621" s="1477">
        <v>164</v>
      </c>
      <c r="E621" s="1477">
        <v>68</v>
      </c>
      <c r="F621" s="1477">
        <v>14</v>
      </c>
      <c r="G621" s="1477">
        <v>11</v>
      </c>
      <c r="H621" s="1477">
        <v>2</v>
      </c>
      <c r="I621" s="1477">
        <v>1</v>
      </c>
      <c r="J621" s="1477">
        <v>748</v>
      </c>
      <c r="K621" s="1477">
        <v>82</v>
      </c>
      <c r="L621" s="1477">
        <v>15</v>
      </c>
      <c r="M621" s="1477">
        <v>5</v>
      </c>
      <c r="N621" s="1477">
        <v>14</v>
      </c>
      <c r="O621" s="1477">
        <v>38</v>
      </c>
      <c r="P621" s="1477">
        <v>6</v>
      </c>
      <c r="Q621" s="1477">
        <v>1</v>
      </c>
      <c r="R621" s="1477">
        <v>4</v>
      </c>
      <c r="S621" s="1477">
        <v>0</v>
      </c>
      <c r="T621" s="1477">
        <v>1655</v>
      </c>
    </row>
    <row r="622" spans="1:20" ht="16.5" customHeight="1">
      <c r="A622" s="1671" t="s">
        <v>720</v>
      </c>
      <c r="B622" s="1477">
        <v>57</v>
      </c>
      <c r="C622" s="1477">
        <v>42</v>
      </c>
      <c r="D622" s="1477">
        <v>1</v>
      </c>
      <c r="E622" s="1477">
        <v>14</v>
      </c>
      <c r="F622" s="1477">
        <v>2</v>
      </c>
      <c r="G622" s="1477">
        <v>2</v>
      </c>
      <c r="H622" s="1477">
        <v>0</v>
      </c>
      <c r="I622" s="1477">
        <v>0</v>
      </c>
      <c r="J622" s="1477">
        <v>195</v>
      </c>
      <c r="K622" s="1477">
        <v>15</v>
      </c>
      <c r="L622" s="1477">
        <v>6</v>
      </c>
      <c r="M622" s="1477">
        <v>1</v>
      </c>
      <c r="N622" s="1477">
        <v>3</v>
      </c>
      <c r="O622" s="1477">
        <v>13</v>
      </c>
      <c r="P622" s="1477">
        <v>1</v>
      </c>
      <c r="Q622" s="1477">
        <v>0</v>
      </c>
      <c r="R622" s="1477">
        <v>1</v>
      </c>
      <c r="S622" s="1477">
        <v>0</v>
      </c>
      <c r="T622" s="1477">
        <v>294</v>
      </c>
    </row>
    <row r="623" spans="1:20" ht="16.5" customHeight="1">
      <c r="A623" s="1671" t="s">
        <v>719</v>
      </c>
      <c r="B623" s="1477">
        <v>30</v>
      </c>
      <c r="C623" s="1477">
        <v>24</v>
      </c>
      <c r="D623" s="1477">
        <v>4</v>
      </c>
      <c r="E623" s="1477">
        <v>2</v>
      </c>
      <c r="F623" s="1477">
        <v>1</v>
      </c>
      <c r="G623" s="1477">
        <v>1</v>
      </c>
      <c r="H623" s="1477">
        <v>0</v>
      </c>
      <c r="I623" s="1477">
        <v>0</v>
      </c>
      <c r="J623" s="1477">
        <v>149</v>
      </c>
      <c r="K623" s="1477">
        <v>17</v>
      </c>
      <c r="L623" s="1477">
        <v>0</v>
      </c>
      <c r="M623" s="1477">
        <v>2</v>
      </c>
      <c r="N623" s="1477">
        <v>2</v>
      </c>
      <c r="O623" s="1477">
        <v>5</v>
      </c>
      <c r="P623" s="1477">
        <v>0</v>
      </c>
      <c r="Q623" s="1477">
        <v>1</v>
      </c>
      <c r="R623" s="1477">
        <v>3</v>
      </c>
      <c r="S623" s="1477">
        <v>0</v>
      </c>
      <c r="T623" s="1477">
        <v>210</v>
      </c>
    </row>
    <row r="624" spans="1:20" ht="16.5" customHeight="1">
      <c r="A624" s="1671" t="s">
        <v>718</v>
      </c>
      <c r="B624" s="1477">
        <v>312</v>
      </c>
      <c r="C624" s="1477">
        <v>149</v>
      </c>
      <c r="D624" s="1477">
        <v>59</v>
      </c>
      <c r="E624" s="1477">
        <v>104</v>
      </c>
      <c r="F624" s="1477">
        <v>4</v>
      </c>
      <c r="G624" s="1477">
        <v>3</v>
      </c>
      <c r="H624" s="1477">
        <v>0</v>
      </c>
      <c r="I624" s="1477">
        <v>1</v>
      </c>
      <c r="J624" s="1477">
        <v>508</v>
      </c>
      <c r="K624" s="1477">
        <v>59</v>
      </c>
      <c r="L624" s="1477">
        <v>12</v>
      </c>
      <c r="M624" s="1477">
        <v>2</v>
      </c>
      <c r="N624" s="1477">
        <v>5</v>
      </c>
      <c r="O624" s="1477">
        <v>20</v>
      </c>
      <c r="P624" s="1477">
        <v>2</v>
      </c>
      <c r="Q624" s="1477">
        <v>0</v>
      </c>
      <c r="R624" s="1477">
        <v>10</v>
      </c>
      <c r="S624" s="1477">
        <v>3</v>
      </c>
      <c r="T624" s="1477">
        <v>937</v>
      </c>
    </row>
    <row r="625" spans="1:20" ht="16.5" customHeight="1">
      <c r="A625" s="1671" t="s">
        <v>717</v>
      </c>
      <c r="B625" s="1477">
        <v>334</v>
      </c>
      <c r="C625" s="1477">
        <v>231</v>
      </c>
      <c r="D625" s="1477">
        <v>35</v>
      </c>
      <c r="E625" s="1477">
        <v>68</v>
      </c>
      <c r="F625" s="1477">
        <v>3</v>
      </c>
      <c r="G625" s="1477">
        <v>2</v>
      </c>
      <c r="H625" s="1477">
        <v>1</v>
      </c>
      <c r="I625" s="1477">
        <v>0</v>
      </c>
      <c r="J625" s="1477">
        <v>383</v>
      </c>
      <c r="K625" s="1477">
        <v>44</v>
      </c>
      <c r="L625" s="1477">
        <v>6</v>
      </c>
      <c r="M625" s="1477">
        <v>6</v>
      </c>
      <c r="N625" s="1477">
        <v>3</v>
      </c>
      <c r="O625" s="1477">
        <v>13</v>
      </c>
      <c r="P625" s="1477">
        <v>1</v>
      </c>
      <c r="Q625" s="1477">
        <v>1</v>
      </c>
      <c r="R625" s="1477">
        <v>6</v>
      </c>
      <c r="S625" s="1477">
        <v>6</v>
      </c>
      <c r="T625" s="1477">
        <v>806</v>
      </c>
    </row>
    <row r="626" spans="1:20" ht="16.5" customHeight="1">
      <c r="A626" s="1671" t="s">
        <v>716</v>
      </c>
      <c r="B626" s="1477">
        <v>1053</v>
      </c>
      <c r="C626" s="1477">
        <v>596</v>
      </c>
      <c r="D626" s="1477">
        <v>142</v>
      </c>
      <c r="E626" s="1477">
        <v>315</v>
      </c>
      <c r="F626" s="1477">
        <v>22</v>
      </c>
      <c r="G626" s="1477">
        <v>18</v>
      </c>
      <c r="H626" s="1477">
        <v>1</v>
      </c>
      <c r="I626" s="1477">
        <v>3</v>
      </c>
      <c r="J626" s="1477">
        <v>1015</v>
      </c>
      <c r="K626" s="1477">
        <v>152</v>
      </c>
      <c r="L626" s="1477">
        <v>30</v>
      </c>
      <c r="M626" s="1477">
        <v>9</v>
      </c>
      <c r="N626" s="1477">
        <v>14</v>
      </c>
      <c r="O626" s="1477">
        <v>50</v>
      </c>
      <c r="P626" s="1477">
        <v>2</v>
      </c>
      <c r="Q626" s="1477">
        <v>7</v>
      </c>
      <c r="R626" s="1477">
        <v>4</v>
      </c>
      <c r="S626" s="1477">
        <v>11</v>
      </c>
      <c r="T626" s="1477">
        <v>2369</v>
      </c>
    </row>
    <row r="627" spans="1:20" ht="16.5" customHeight="1">
      <c r="A627" s="1671" t="s">
        <v>715</v>
      </c>
      <c r="B627" s="1477">
        <v>461</v>
      </c>
      <c r="C627" s="1477">
        <v>316</v>
      </c>
      <c r="D627" s="1477">
        <v>76</v>
      </c>
      <c r="E627" s="1477">
        <v>69</v>
      </c>
      <c r="F627" s="1477">
        <v>2</v>
      </c>
      <c r="G627" s="1477">
        <v>2</v>
      </c>
      <c r="H627" s="1477">
        <v>0</v>
      </c>
      <c r="I627" s="1477">
        <v>0</v>
      </c>
      <c r="J627" s="1477">
        <v>387</v>
      </c>
      <c r="K627" s="1477">
        <v>83</v>
      </c>
      <c r="L627" s="1477">
        <v>11</v>
      </c>
      <c r="M627" s="1477">
        <v>3</v>
      </c>
      <c r="N627" s="1477">
        <v>3</v>
      </c>
      <c r="O627" s="1477">
        <v>20</v>
      </c>
      <c r="P627" s="1477">
        <v>2</v>
      </c>
      <c r="Q627" s="1477">
        <v>4</v>
      </c>
      <c r="R627" s="1477">
        <v>2</v>
      </c>
      <c r="S627" s="1477">
        <v>5</v>
      </c>
      <c r="T627" s="1477">
        <v>983</v>
      </c>
    </row>
    <row r="628" spans="1:20" ht="16.5" customHeight="1">
      <c r="A628" s="1671" t="s">
        <v>714</v>
      </c>
      <c r="B628" s="1477">
        <v>360</v>
      </c>
      <c r="C628" s="1477">
        <v>229</v>
      </c>
      <c r="D628" s="1477">
        <v>50</v>
      </c>
      <c r="E628" s="1477">
        <v>81</v>
      </c>
      <c r="F628" s="1477">
        <v>1</v>
      </c>
      <c r="G628" s="1477">
        <v>1</v>
      </c>
      <c r="H628" s="1477">
        <v>0</v>
      </c>
      <c r="I628" s="1477">
        <v>0</v>
      </c>
      <c r="J628" s="1477">
        <v>469</v>
      </c>
      <c r="K628" s="1477">
        <v>48</v>
      </c>
      <c r="L628" s="1477">
        <v>7</v>
      </c>
      <c r="M628" s="1477">
        <v>2</v>
      </c>
      <c r="N628" s="1477">
        <v>3</v>
      </c>
      <c r="O628" s="1477">
        <v>34</v>
      </c>
      <c r="P628" s="1477">
        <v>4</v>
      </c>
      <c r="Q628" s="1477">
        <v>1</v>
      </c>
      <c r="R628" s="1477">
        <v>3</v>
      </c>
      <c r="S628" s="1477">
        <v>4</v>
      </c>
      <c r="T628" s="1477">
        <v>936</v>
      </c>
    </row>
    <row r="629" spans="1:20" ht="16.5" customHeight="1">
      <c r="A629" s="1671" t="s">
        <v>713</v>
      </c>
      <c r="B629" s="1477">
        <v>510</v>
      </c>
      <c r="C629" s="1477">
        <v>265</v>
      </c>
      <c r="D629" s="1477">
        <v>101</v>
      </c>
      <c r="E629" s="1477">
        <v>144</v>
      </c>
      <c r="F629" s="1477">
        <v>8</v>
      </c>
      <c r="G629" s="1477">
        <v>5</v>
      </c>
      <c r="H629" s="1477">
        <v>1</v>
      </c>
      <c r="I629" s="1477">
        <v>2</v>
      </c>
      <c r="J629" s="1477">
        <v>496</v>
      </c>
      <c r="K629" s="1477">
        <v>32</v>
      </c>
      <c r="L629" s="1477">
        <v>5</v>
      </c>
      <c r="M629" s="1477">
        <v>3</v>
      </c>
      <c r="N629" s="1477">
        <v>3</v>
      </c>
      <c r="O629" s="1477">
        <v>32</v>
      </c>
      <c r="P629" s="1477">
        <v>2</v>
      </c>
      <c r="Q629" s="1477">
        <v>2</v>
      </c>
      <c r="R629" s="1477">
        <v>12</v>
      </c>
      <c r="S629" s="1477">
        <v>8</v>
      </c>
      <c r="T629" s="1477">
        <v>1113</v>
      </c>
    </row>
    <row r="630" spans="1:20" ht="16.5" customHeight="1">
      <c r="A630" s="1671" t="s">
        <v>712</v>
      </c>
      <c r="B630" s="1477">
        <v>342</v>
      </c>
      <c r="C630" s="1477">
        <v>223</v>
      </c>
      <c r="D630" s="1477">
        <v>42</v>
      </c>
      <c r="E630" s="1477">
        <v>77</v>
      </c>
      <c r="F630" s="1477">
        <v>5</v>
      </c>
      <c r="G630" s="1477">
        <v>5</v>
      </c>
      <c r="H630" s="1477">
        <v>0</v>
      </c>
      <c r="I630" s="1477">
        <v>0</v>
      </c>
      <c r="J630" s="1477">
        <v>570</v>
      </c>
      <c r="K630" s="1477">
        <v>54</v>
      </c>
      <c r="L630" s="1477">
        <v>3</v>
      </c>
      <c r="M630" s="1477">
        <v>2</v>
      </c>
      <c r="N630" s="1477">
        <v>6</v>
      </c>
      <c r="O630" s="1477">
        <v>21</v>
      </c>
      <c r="P630" s="1477">
        <v>0</v>
      </c>
      <c r="Q630" s="1477">
        <v>0</v>
      </c>
      <c r="R630" s="1477">
        <v>10</v>
      </c>
      <c r="S630" s="1477">
        <v>6</v>
      </c>
      <c r="T630" s="1477">
        <v>1019</v>
      </c>
    </row>
    <row r="631" spans="1:20" ht="16.5" customHeight="1">
      <c r="A631" s="1671" t="s">
        <v>711</v>
      </c>
      <c r="B631" s="1477">
        <v>168</v>
      </c>
      <c r="C631" s="1477">
        <v>91</v>
      </c>
      <c r="D631" s="1477">
        <v>45</v>
      </c>
      <c r="E631" s="1477">
        <v>32</v>
      </c>
      <c r="F631" s="1477">
        <v>1</v>
      </c>
      <c r="G631" s="1477">
        <v>0</v>
      </c>
      <c r="H631" s="1477">
        <v>1</v>
      </c>
      <c r="I631" s="1477">
        <v>0</v>
      </c>
      <c r="J631" s="1477">
        <v>257</v>
      </c>
      <c r="K631" s="1477">
        <v>24</v>
      </c>
      <c r="L631" s="1477">
        <v>5</v>
      </c>
      <c r="M631" s="1477">
        <v>0</v>
      </c>
      <c r="N631" s="1477">
        <v>1</v>
      </c>
      <c r="O631" s="1477">
        <v>14</v>
      </c>
      <c r="P631" s="1477">
        <v>2</v>
      </c>
      <c r="Q631" s="1477">
        <v>0</v>
      </c>
      <c r="R631" s="1477">
        <v>6</v>
      </c>
      <c r="S631" s="1477">
        <v>21</v>
      </c>
      <c r="T631" s="1477">
        <v>499</v>
      </c>
    </row>
    <row r="632" spans="1:20" ht="16.5" customHeight="1">
      <c r="A632" s="1671" t="s">
        <v>710</v>
      </c>
      <c r="B632" s="1477">
        <v>462</v>
      </c>
      <c r="C632" s="1477">
        <v>316</v>
      </c>
      <c r="D632" s="1477">
        <v>68</v>
      </c>
      <c r="E632" s="1477">
        <v>78</v>
      </c>
      <c r="F632" s="1477">
        <v>9</v>
      </c>
      <c r="G632" s="1477">
        <v>8</v>
      </c>
      <c r="H632" s="1477">
        <v>0</v>
      </c>
      <c r="I632" s="1477">
        <v>1</v>
      </c>
      <c r="J632" s="1477">
        <v>679</v>
      </c>
      <c r="K632" s="1477">
        <v>60</v>
      </c>
      <c r="L632" s="1477">
        <v>14</v>
      </c>
      <c r="M632" s="1477">
        <v>0</v>
      </c>
      <c r="N632" s="1477">
        <v>4</v>
      </c>
      <c r="O632" s="1477">
        <v>38</v>
      </c>
      <c r="P632" s="1477">
        <v>2</v>
      </c>
      <c r="Q632" s="1477">
        <v>0</v>
      </c>
      <c r="R632" s="1477">
        <v>9</v>
      </c>
      <c r="S632" s="1477">
        <v>12</v>
      </c>
      <c r="T632" s="1477">
        <v>1289</v>
      </c>
    </row>
    <row r="633" spans="1:20" ht="16.5" customHeight="1">
      <c r="A633" s="1671" t="s">
        <v>709</v>
      </c>
      <c r="B633" s="1477">
        <v>395</v>
      </c>
      <c r="C633" s="1477">
        <v>221</v>
      </c>
      <c r="D633" s="1477">
        <v>77</v>
      </c>
      <c r="E633" s="1477">
        <v>97</v>
      </c>
      <c r="F633" s="1477">
        <v>9</v>
      </c>
      <c r="G633" s="1477">
        <v>8</v>
      </c>
      <c r="H633" s="1477">
        <v>0</v>
      </c>
      <c r="I633" s="1477">
        <v>1</v>
      </c>
      <c r="J633" s="1477">
        <v>526</v>
      </c>
      <c r="K633" s="1477">
        <v>46</v>
      </c>
      <c r="L633" s="1477">
        <v>7</v>
      </c>
      <c r="M633" s="1477">
        <v>4</v>
      </c>
      <c r="N633" s="1477">
        <v>1</v>
      </c>
      <c r="O633" s="1477">
        <v>4</v>
      </c>
      <c r="P633" s="1477">
        <v>4</v>
      </c>
      <c r="Q633" s="1477">
        <v>0</v>
      </c>
      <c r="R633" s="1477">
        <v>6</v>
      </c>
      <c r="S633" s="1477">
        <v>17</v>
      </c>
      <c r="T633" s="1477">
        <v>1019</v>
      </c>
    </row>
    <row r="634" spans="1:20" ht="16.5" customHeight="1">
      <c r="A634" s="1671" t="s">
        <v>708</v>
      </c>
      <c r="B634" s="1477">
        <v>442</v>
      </c>
      <c r="C634" s="1477">
        <v>304</v>
      </c>
      <c r="D634" s="1477">
        <v>44</v>
      </c>
      <c r="E634" s="1477">
        <v>94</v>
      </c>
      <c r="F634" s="1477">
        <v>12</v>
      </c>
      <c r="G634" s="1477">
        <v>10</v>
      </c>
      <c r="H634" s="1477">
        <v>2</v>
      </c>
      <c r="I634" s="1477">
        <v>0</v>
      </c>
      <c r="J634" s="1477">
        <v>880</v>
      </c>
      <c r="K634" s="1477">
        <v>149</v>
      </c>
      <c r="L634" s="1477">
        <v>24</v>
      </c>
      <c r="M634" s="1477">
        <v>6</v>
      </c>
      <c r="N634" s="1477">
        <v>4</v>
      </c>
      <c r="O634" s="1477">
        <v>54</v>
      </c>
      <c r="P634" s="1477">
        <v>10</v>
      </c>
      <c r="Q634" s="1477">
        <v>2</v>
      </c>
      <c r="R634" s="1477">
        <v>7</v>
      </c>
      <c r="S634" s="1477">
        <v>13</v>
      </c>
      <c r="T634" s="1477">
        <v>1603</v>
      </c>
    </row>
    <row r="635" spans="1:20" ht="16.5" customHeight="1">
      <c r="A635" s="1671" t="s">
        <v>707</v>
      </c>
      <c r="B635" s="1477">
        <v>464</v>
      </c>
      <c r="C635" s="1477">
        <v>319</v>
      </c>
      <c r="D635" s="1477">
        <v>74</v>
      </c>
      <c r="E635" s="1477">
        <v>71</v>
      </c>
      <c r="F635" s="1477">
        <v>2</v>
      </c>
      <c r="G635" s="1477">
        <v>0</v>
      </c>
      <c r="H635" s="1477">
        <v>1</v>
      </c>
      <c r="I635" s="1477">
        <v>1</v>
      </c>
      <c r="J635" s="1477">
        <v>294</v>
      </c>
      <c r="K635" s="1477">
        <v>44</v>
      </c>
      <c r="L635" s="1477">
        <v>13</v>
      </c>
      <c r="M635" s="1477">
        <v>7</v>
      </c>
      <c r="N635" s="1477">
        <v>1</v>
      </c>
      <c r="O635" s="1477">
        <v>3</v>
      </c>
      <c r="P635" s="1477">
        <v>0</v>
      </c>
      <c r="Q635" s="1477">
        <v>1</v>
      </c>
      <c r="R635" s="1477">
        <v>3</v>
      </c>
      <c r="S635" s="1477">
        <v>12</v>
      </c>
      <c r="T635" s="1477">
        <v>844</v>
      </c>
    </row>
    <row r="636" spans="1:20" ht="16.5" customHeight="1">
      <c r="A636" s="1671" t="s">
        <v>706</v>
      </c>
      <c r="B636" s="1477">
        <v>14</v>
      </c>
      <c r="C636" s="1477">
        <v>6</v>
      </c>
      <c r="D636" s="1477">
        <v>4</v>
      </c>
      <c r="E636" s="1477">
        <v>4</v>
      </c>
      <c r="F636" s="1477">
        <v>1</v>
      </c>
      <c r="G636" s="1477">
        <v>1</v>
      </c>
      <c r="H636" s="1477">
        <v>0</v>
      </c>
      <c r="I636" s="1477">
        <v>0</v>
      </c>
      <c r="J636" s="1477">
        <v>244</v>
      </c>
      <c r="K636" s="1477">
        <v>18</v>
      </c>
      <c r="L636" s="1477">
        <v>2</v>
      </c>
      <c r="M636" s="1477">
        <v>0</v>
      </c>
      <c r="N636" s="1477">
        <v>3</v>
      </c>
      <c r="O636" s="1477">
        <v>0</v>
      </c>
      <c r="P636" s="1477">
        <v>0</v>
      </c>
      <c r="Q636" s="1477">
        <v>0</v>
      </c>
      <c r="R636" s="1477">
        <v>2</v>
      </c>
      <c r="S636" s="1477">
        <v>0</v>
      </c>
      <c r="T636" s="1477">
        <v>284</v>
      </c>
    </row>
    <row r="637" spans="1:20" ht="16.5" customHeight="1">
      <c r="A637" s="1671" t="s">
        <v>705</v>
      </c>
      <c r="B637" s="1477">
        <v>54</v>
      </c>
      <c r="C637" s="1477">
        <v>23</v>
      </c>
      <c r="D637" s="1477">
        <v>8</v>
      </c>
      <c r="E637" s="1477">
        <v>23</v>
      </c>
      <c r="F637" s="1477">
        <v>4</v>
      </c>
      <c r="G637" s="1477">
        <v>0</v>
      </c>
      <c r="H637" s="1477">
        <v>1</v>
      </c>
      <c r="I637" s="1477">
        <v>3</v>
      </c>
      <c r="J637" s="1477">
        <v>216</v>
      </c>
      <c r="K637" s="1477">
        <v>30</v>
      </c>
      <c r="L637" s="1477">
        <v>5</v>
      </c>
      <c r="M637" s="1477">
        <v>7</v>
      </c>
      <c r="N637" s="1477">
        <v>1</v>
      </c>
      <c r="O637" s="1477">
        <v>4</v>
      </c>
      <c r="P637" s="1477">
        <v>1</v>
      </c>
      <c r="Q637" s="1477">
        <v>0</v>
      </c>
      <c r="R637" s="1477">
        <v>4</v>
      </c>
      <c r="S637" s="1477">
        <v>0</v>
      </c>
      <c r="T637" s="1477">
        <v>326</v>
      </c>
    </row>
    <row r="638" spans="1:20" ht="16.5" customHeight="1">
      <c r="A638" s="1671" t="s">
        <v>704</v>
      </c>
      <c r="B638" s="1477">
        <v>397</v>
      </c>
      <c r="C638" s="1477">
        <v>249</v>
      </c>
      <c r="D638" s="1477">
        <v>37</v>
      </c>
      <c r="E638" s="1477">
        <v>111</v>
      </c>
      <c r="F638" s="1477">
        <v>8</v>
      </c>
      <c r="G638" s="1477">
        <v>6</v>
      </c>
      <c r="H638" s="1477">
        <v>1</v>
      </c>
      <c r="I638" s="1477">
        <v>1</v>
      </c>
      <c r="J638" s="1477">
        <v>708</v>
      </c>
      <c r="K638" s="1477">
        <v>109</v>
      </c>
      <c r="L638" s="1477">
        <v>19</v>
      </c>
      <c r="M638" s="1477">
        <v>10</v>
      </c>
      <c r="N638" s="1477">
        <v>1</v>
      </c>
      <c r="O638" s="1477">
        <v>24</v>
      </c>
      <c r="P638" s="1477">
        <v>2</v>
      </c>
      <c r="Q638" s="1477">
        <v>7</v>
      </c>
      <c r="R638" s="1477">
        <v>8</v>
      </c>
      <c r="S638" s="1477">
        <v>12</v>
      </c>
      <c r="T638" s="1477">
        <v>1305</v>
      </c>
    </row>
    <row r="639" spans="1:20" ht="16.5" customHeight="1">
      <c r="A639" s="1671" t="s">
        <v>703</v>
      </c>
      <c r="B639" s="1477">
        <v>115</v>
      </c>
      <c r="C639" s="1477">
        <v>77</v>
      </c>
      <c r="D639" s="1477">
        <v>21</v>
      </c>
      <c r="E639" s="1477">
        <v>17</v>
      </c>
      <c r="F639" s="1477">
        <v>1</v>
      </c>
      <c r="G639" s="1477">
        <v>1</v>
      </c>
      <c r="H639" s="1477">
        <v>0</v>
      </c>
      <c r="I639" s="1477">
        <v>0</v>
      </c>
      <c r="J639" s="1477">
        <v>233</v>
      </c>
      <c r="K639" s="1477">
        <v>24</v>
      </c>
      <c r="L639" s="1477">
        <v>6</v>
      </c>
      <c r="M639" s="1477">
        <v>0</v>
      </c>
      <c r="N639" s="1477">
        <v>0</v>
      </c>
      <c r="O639" s="1477">
        <v>2</v>
      </c>
      <c r="P639" s="1477">
        <v>1</v>
      </c>
      <c r="Q639" s="1477">
        <v>0</v>
      </c>
      <c r="R639" s="1477">
        <v>3</v>
      </c>
      <c r="S639" s="1477">
        <v>5</v>
      </c>
      <c r="T639" s="1477">
        <v>390</v>
      </c>
    </row>
    <row r="640" spans="1:20" ht="16.5" customHeight="1">
      <c r="A640" s="1671" t="s">
        <v>702</v>
      </c>
      <c r="B640" s="1477">
        <v>99</v>
      </c>
      <c r="C640" s="1477">
        <v>71</v>
      </c>
      <c r="D640" s="1477">
        <v>14</v>
      </c>
      <c r="E640" s="1477">
        <v>14</v>
      </c>
      <c r="F640" s="1477">
        <v>0</v>
      </c>
      <c r="G640" s="1477">
        <v>0</v>
      </c>
      <c r="H640" s="1477">
        <v>0</v>
      </c>
      <c r="I640" s="1477">
        <v>0</v>
      </c>
      <c r="J640" s="1477">
        <v>87</v>
      </c>
      <c r="K640" s="1477">
        <v>22</v>
      </c>
      <c r="L640" s="1477">
        <v>1</v>
      </c>
      <c r="M640" s="1477">
        <v>2</v>
      </c>
      <c r="N640" s="1477">
        <v>3</v>
      </c>
      <c r="O640" s="1477">
        <v>4</v>
      </c>
      <c r="P640" s="1477">
        <v>0</v>
      </c>
      <c r="Q640" s="1477">
        <v>0</v>
      </c>
      <c r="R640" s="1477">
        <v>1</v>
      </c>
      <c r="S640" s="1477">
        <v>0</v>
      </c>
      <c r="T640" s="1477">
        <v>219</v>
      </c>
    </row>
    <row r="641" spans="1:20" ht="16.5" customHeight="1">
      <c r="A641" s="1671" t="s">
        <v>790</v>
      </c>
      <c r="B641" s="1477">
        <v>137</v>
      </c>
      <c r="C641" s="1477">
        <v>66</v>
      </c>
      <c r="D641" s="1477">
        <v>18</v>
      </c>
      <c r="E641" s="1477">
        <v>53</v>
      </c>
      <c r="F641" s="1477">
        <v>4</v>
      </c>
      <c r="G641" s="1477">
        <v>4</v>
      </c>
      <c r="H641" s="1477">
        <v>0</v>
      </c>
      <c r="I641" s="1477">
        <v>0</v>
      </c>
      <c r="J641" s="1477">
        <v>590</v>
      </c>
      <c r="K641" s="1477">
        <v>122</v>
      </c>
      <c r="L641" s="1477">
        <v>24</v>
      </c>
      <c r="M641" s="1477">
        <v>6</v>
      </c>
      <c r="N641" s="1477">
        <v>5</v>
      </c>
      <c r="O641" s="1477">
        <v>27</v>
      </c>
      <c r="P641" s="1477">
        <v>0</v>
      </c>
      <c r="Q641" s="1477">
        <v>4</v>
      </c>
      <c r="R641" s="1477">
        <v>6</v>
      </c>
      <c r="S641" s="1477">
        <v>16</v>
      </c>
      <c r="T641" s="1477">
        <v>941</v>
      </c>
    </row>
    <row r="642" spans="1:20" ht="16.5" customHeight="1">
      <c r="A642" s="1671" t="s">
        <v>781</v>
      </c>
      <c r="B642" s="1477">
        <v>8</v>
      </c>
      <c r="C642" s="1477">
        <v>4</v>
      </c>
      <c r="D642" s="1477">
        <v>2</v>
      </c>
      <c r="E642" s="1477">
        <v>2</v>
      </c>
      <c r="F642" s="1477">
        <v>1</v>
      </c>
      <c r="G642" s="1477">
        <v>0</v>
      </c>
      <c r="H642" s="1477">
        <v>1</v>
      </c>
      <c r="I642" s="1477">
        <v>0</v>
      </c>
      <c r="J642" s="1477">
        <v>92</v>
      </c>
      <c r="K642" s="1477">
        <v>27</v>
      </c>
      <c r="L642" s="1477">
        <v>3</v>
      </c>
      <c r="M642" s="1477">
        <v>2</v>
      </c>
      <c r="N642" s="1477">
        <v>0</v>
      </c>
      <c r="O642" s="1477">
        <v>0</v>
      </c>
      <c r="P642" s="1477">
        <v>1</v>
      </c>
      <c r="Q642" s="1477">
        <v>0</v>
      </c>
      <c r="R642" s="1477">
        <v>1</v>
      </c>
      <c r="S642" s="1477">
        <v>0</v>
      </c>
      <c r="T642" s="1477">
        <v>135</v>
      </c>
    </row>
    <row r="643" spans="1:20" ht="16.5" customHeight="1">
      <c r="A643" s="1671" t="s">
        <v>699</v>
      </c>
      <c r="B643" s="1477">
        <v>102</v>
      </c>
      <c r="C643" s="1477">
        <v>70</v>
      </c>
      <c r="D643" s="1477">
        <v>22</v>
      </c>
      <c r="E643" s="1477">
        <v>10</v>
      </c>
      <c r="F643" s="1477">
        <v>0</v>
      </c>
      <c r="G643" s="1477">
        <v>0</v>
      </c>
      <c r="H643" s="1477">
        <v>0</v>
      </c>
      <c r="I643" s="1477">
        <v>0</v>
      </c>
      <c r="J643" s="1477">
        <v>190</v>
      </c>
      <c r="K643" s="1477">
        <v>22</v>
      </c>
      <c r="L643" s="1477">
        <v>3</v>
      </c>
      <c r="M643" s="1477">
        <v>4</v>
      </c>
      <c r="N643" s="1477">
        <v>0</v>
      </c>
      <c r="O643" s="1477">
        <v>2</v>
      </c>
      <c r="P643" s="1477">
        <v>1</v>
      </c>
      <c r="Q643" s="1477">
        <v>0</v>
      </c>
      <c r="R643" s="1477">
        <v>0</v>
      </c>
      <c r="S643" s="1477">
        <v>4</v>
      </c>
      <c r="T643" s="1477">
        <v>328</v>
      </c>
    </row>
    <row r="644" spans="1:20" ht="16.5" customHeight="1">
      <c r="A644" s="1671" t="s">
        <v>698</v>
      </c>
      <c r="B644" s="1477">
        <v>97</v>
      </c>
      <c r="C644" s="1477">
        <v>27</v>
      </c>
      <c r="D644" s="1477">
        <v>10</v>
      </c>
      <c r="E644" s="1477">
        <v>60</v>
      </c>
      <c r="F644" s="1477">
        <v>25</v>
      </c>
      <c r="G644" s="1477">
        <v>20</v>
      </c>
      <c r="H644" s="1477">
        <v>5</v>
      </c>
      <c r="I644" s="1477">
        <v>0</v>
      </c>
      <c r="J644" s="1477">
        <v>596</v>
      </c>
      <c r="K644" s="1477">
        <v>69</v>
      </c>
      <c r="L644" s="1477">
        <v>9</v>
      </c>
      <c r="M644" s="1477">
        <v>1</v>
      </c>
      <c r="N644" s="1477">
        <v>6</v>
      </c>
      <c r="O644" s="1477">
        <v>7</v>
      </c>
      <c r="P644" s="1477">
        <v>2</v>
      </c>
      <c r="Q644" s="1477">
        <v>0</v>
      </c>
      <c r="R644" s="1477">
        <v>0</v>
      </c>
      <c r="S644" s="1477">
        <v>1</v>
      </c>
      <c r="T644" s="1477">
        <v>813</v>
      </c>
    </row>
    <row r="645" spans="1:20" ht="16.5" customHeight="1">
      <c r="A645" s="1671" t="s">
        <v>697</v>
      </c>
      <c r="B645" s="1477">
        <v>597</v>
      </c>
      <c r="C645" s="1477">
        <v>404</v>
      </c>
      <c r="D645" s="1477">
        <v>138</v>
      </c>
      <c r="E645" s="1477">
        <v>55</v>
      </c>
      <c r="F645" s="1477">
        <v>3</v>
      </c>
      <c r="G645" s="1477">
        <v>2</v>
      </c>
      <c r="H645" s="1477">
        <v>0</v>
      </c>
      <c r="I645" s="1477">
        <v>1</v>
      </c>
      <c r="J645" s="1477">
        <v>232</v>
      </c>
      <c r="K645" s="1477">
        <v>37</v>
      </c>
      <c r="L645" s="1477">
        <v>3</v>
      </c>
      <c r="M645" s="1477">
        <v>4</v>
      </c>
      <c r="N645" s="1477">
        <v>0</v>
      </c>
      <c r="O645" s="1477">
        <v>11</v>
      </c>
      <c r="P645" s="1477">
        <v>2</v>
      </c>
      <c r="Q645" s="1477">
        <v>1</v>
      </c>
      <c r="R645" s="1477">
        <v>2</v>
      </c>
      <c r="S645" s="1477">
        <v>4</v>
      </c>
      <c r="T645" s="1477">
        <v>896</v>
      </c>
    </row>
    <row r="646" spans="1:20" ht="16.5" customHeight="1">
      <c r="A646" s="1671" t="s">
        <v>696</v>
      </c>
      <c r="B646" s="1477">
        <v>4</v>
      </c>
      <c r="C646" s="1477">
        <v>1</v>
      </c>
      <c r="D646" s="1477">
        <v>0</v>
      </c>
      <c r="E646" s="1477">
        <v>3</v>
      </c>
      <c r="F646" s="1477">
        <v>0</v>
      </c>
      <c r="G646" s="1477">
        <v>0</v>
      </c>
      <c r="H646" s="1477">
        <v>0</v>
      </c>
      <c r="I646" s="1477">
        <v>0</v>
      </c>
      <c r="J646" s="1477">
        <v>12</v>
      </c>
      <c r="K646" s="1477">
        <v>14</v>
      </c>
      <c r="L646" s="1477">
        <v>7</v>
      </c>
      <c r="M646" s="1477">
        <v>5</v>
      </c>
      <c r="N646" s="1477">
        <v>1</v>
      </c>
      <c r="O646" s="1477">
        <v>1</v>
      </c>
      <c r="P646" s="1477">
        <v>1</v>
      </c>
      <c r="Q646" s="1477">
        <v>0</v>
      </c>
      <c r="R646" s="1477">
        <v>0</v>
      </c>
      <c r="S646" s="1477">
        <v>0</v>
      </c>
      <c r="T646" s="1477">
        <v>45</v>
      </c>
    </row>
    <row r="647" spans="1:20" ht="16.5" customHeight="1">
      <c r="A647" s="1671" t="s">
        <v>695</v>
      </c>
      <c r="B647" s="1477">
        <v>168</v>
      </c>
      <c r="C647" s="1477">
        <v>70</v>
      </c>
      <c r="D647" s="1477">
        <v>14</v>
      </c>
      <c r="E647" s="1477">
        <v>84</v>
      </c>
      <c r="F647" s="1477">
        <v>3</v>
      </c>
      <c r="G647" s="1477">
        <v>2</v>
      </c>
      <c r="H647" s="1477">
        <v>0</v>
      </c>
      <c r="I647" s="1477">
        <v>1</v>
      </c>
      <c r="J647" s="1477">
        <v>510</v>
      </c>
      <c r="K647" s="1477">
        <v>71</v>
      </c>
      <c r="L647" s="1477">
        <v>10</v>
      </c>
      <c r="M647" s="1477">
        <v>5</v>
      </c>
      <c r="N647" s="1477">
        <v>2</v>
      </c>
      <c r="O647" s="1477">
        <v>9</v>
      </c>
      <c r="P647" s="1477">
        <v>1</v>
      </c>
      <c r="Q647" s="1477">
        <v>0</v>
      </c>
      <c r="R647" s="1477">
        <v>1</v>
      </c>
      <c r="S647" s="1477">
        <v>19</v>
      </c>
      <c r="T647" s="1477">
        <v>799</v>
      </c>
    </row>
    <row r="648" spans="1:20" ht="16.5" customHeight="1">
      <c r="A648" s="1671" t="s">
        <v>694</v>
      </c>
      <c r="B648" s="1477">
        <v>171</v>
      </c>
      <c r="C648" s="1477">
        <v>69</v>
      </c>
      <c r="D648" s="1477">
        <v>34</v>
      </c>
      <c r="E648" s="1477">
        <v>68</v>
      </c>
      <c r="F648" s="1477">
        <v>8</v>
      </c>
      <c r="G648" s="1477">
        <v>7</v>
      </c>
      <c r="H648" s="1477">
        <v>0</v>
      </c>
      <c r="I648" s="1477">
        <v>1</v>
      </c>
      <c r="J648" s="1477">
        <v>494</v>
      </c>
      <c r="K648" s="1477">
        <v>66</v>
      </c>
      <c r="L648" s="1477">
        <v>5</v>
      </c>
      <c r="M648" s="1477">
        <v>3</v>
      </c>
      <c r="N648" s="1477">
        <v>0</v>
      </c>
      <c r="O648" s="1477">
        <v>4</v>
      </c>
      <c r="P648" s="1477">
        <v>0</v>
      </c>
      <c r="Q648" s="1477">
        <v>0</v>
      </c>
      <c r="R648" s="1477">
        <v>6</v>
      </c>
      <c r="S648" s="1477">
        <v>1</v>
      </c>
      <c r="T648" s="1477">
        <v>758</v>
      </c>
    </row>
    <row r="649" spans="1:20" ht="16.5" customHeight="1">
      <c r="A649" s="1671" t="s">
        <v>804</v>
      </c>
      <c r="B649" s="1477">
        <v>369</v>
      </c>
      <c r="C649" s="1477">
        <v>259</v>
      </c>
      <c r="D649" s="1477">
        <v>46</v>
      </c>
      <c r="E649" s="1477">
        <v>64</v>
      </c>
      <c r="F649" s="1477">
        <v>3</v>
      </c>
      <c r="G649" s="1477">
        <v>3</v>
      </c>
      <c r="H649" s="1477">
        <v>0</v>
      </c>
      <c r="I649" s="1477">
        <v>0</v>
      </c>
      <c r="J649" s="1477">
        <v>355</v>
      </c>
      <c r="K649" s="1477">
        <v>57</v>
      </c>
      <c r="L649" s="1477">
        <v>9</v>
      </c>
      <c r="M649" s="1477">
        <v>6</v>
      </c>
      <c r="N649" s="1477">
        <v>5</v>
      </c>
      <c r="O649" s="1477">
        <v>7</v>
      </c>
      <c r="P649" s="1477">
        <v>5</v>
      </c>
      <c r="Q649" s="1477">
        <v>0</v>
      </c>
      <c r="R649" s="1477">
        <v>2</v>
      </c>
      <c r="S649" s="1477">
        <v>6</v>
      </c>
      <c r="T649" s="1477">
        <v>824</v>
      </c>
    </row>
    <row r="650" spans="1:20" ht="16.5" customHeight="1">
      <c r="A650" s="1671" t="s">
        <v>692</v>
      </c>
      <c r="B650" s="1477">
        <v>199</v>
      </c>
      <c r="C650" s="1477">
        <v>92</v>
      </c>
      <c r="D650" s="1477">
        <v>38</v>
      </c>
      <c r="E650" s="1477">
        <v>69</v>
      </c>
      <c r="F650" s="1477">
        <v>5</v>
      </c>
      <c r="G650" s="1477">
        <v>3</v>
      </c>
      <c r="H650" s="1477">
        <v>1</v>
      </c>
      <c r="I650" s="1477">
        <v>1</v>
      </c>
      <c r="J650" s="1477">
        <v>385</v>
      </c>
      <c r="K650" s="1477">
        <v>48</v>
      </c>
      <c r="L650" s="1477">
        <v>9</v>
      </c>
      <c r="M650" s="1477">
        <v>8</v>
      </c>
      <c r="N650" s="1477">
        <v>3</v>
      </c>
      <c r="O650" s="1477">
        <v>14</v>
      </c>
      <c r="P650" s="1477">
        <v>2</v>
      </c>
      <c r="Q650" s="1477">
        <v>1</v>
      </c>
      <c r="R650" s="1477">
        <v>1</v>
      </c>
      <c r="S650" s="1477">
        <v>7</v>
      </c>
      <c r="T650" s="1477">
        <v>682</v>
      </c>
    </row>
    <row r="651" spans="1:20" ht="16.5" customHeight="1">
      <c r="A651" s="1671" t="s">
        <v>691</v>
      </c>
      <c r="B651" s="1477">
        <v>237</v>
      </c>
      <c r="C651" s="1477">
        <v>148</v>
      </c>
      <c r="D651" s="1477">
        <v>29</v>
      </c>
      <c r="E651" s="1477">
        <v>60</v>
      </c>
      <c r="F651" s="1477">
        <v>9</v>
      </c>
      <c r="G651" s="1477">
        <v>8</v>
      </c>
      <c r="H651" s="1477">
        <v>1</v>
      </c>
      <c r="I651" s="1477">
        <v>0</v>
      </c>
      <c r="J651" s="1477">
        <v>286</v>
      </c>
      <c r="K651" s="1477">
        <v>40</v>
      </c>
      <c r="L651" s="1477">
        <v>3</v>
      </c>
      <c r="M651" s="1477">
        <v>0</v>
      </c>
      <c r="N651" s="1477">
        <v>1</v>
      </c>
      <c r="O651" s="1477">
        <v>5</v>
      </c>
      <c r="P651" s="1477">
        <v>1</v>
      </c>
      <c r="Q651" s="1477">
        <v>0</v>
      </c>
      <c r="R651" s="1477">
        <v>2</v>
      </c>
      <c r="S651" s="1477">
        <v>5</v>
      </c>
      <c r="T651" s="1477">
        <v>589</v>
      </c>
    </row>
    <row r="652" spans="1:20" ht="16.5" customHeight="1">
      <c r="A652" s="1671" t="s">
        <v>690</v>
      </c>
      <c r="B652" s="1477">
        <v>231</v>
      </c>
      <c r="C652" s="1477">
        <v>134</v>
      </c>
      <c r="D652" s="1477">
        <v>27</v>
      </c>
      <c r="E652" s="1477">
        <v>70</v>
      </c>
      <c r="F652" s="1477">
        <v>1</v>
      </c>
      <c r="G652" s="1477">
        <v>1</v>
      </c>
      <c r="H652" s="1477">
        <v>0</v>
      </c>
      <c r="I652" s="1477">
        <v>0</v>
      </c>
      <c r="J652" s="1477">
        <v>400</v>
      </c>
      <c r="K652" s="1477">
        <v>53</v>
      </c>
      <c r="L652" s="1477">
        <v>7</v>
      </c>
      <c r="M652" s="1477">
        <v>2</v>
      </c>
      <c r="N652" s="1477">
        <v>4</v>
      </c>
      <c r="O652" s="1477">
        <v>15</v>
      </c>
      <c r="P652" s="1477">
        <v>4</v>
      </c>
      <c r="Q652" s="1477">
        <v>0</v>
      </c>
      <c r="R652" s="1477">
        <v>2</v>
      </c>
      <c r="S652" s="1477">
        <v>9</v>
      </c>
      <c r="T652" s="1477">
        <v>728</v>
      </c>
    </row>
    <row r="653" spans="1:20" ht="16.5" customHeight="1">
      <c r="A653" s="1670" t="s">
        <v>689</v>
      </c>
      <c r="B653" s="1477">
        <v>255</v>
      </c>
      <c r="C653" s="1477">
        <v>129</v>
      </c>
      <c r="D653" s="1477">
        <v>42</v>
      </c>
      <c r="E653" s="1477">
        <v>84</v>
      </c>
      <c r="F653" s="1477">
        <v>4</v>
      </c>
      <c r="G653" s="1477">
        <v>3</v>
      </c>
      <c r="H653" s="1477">
        <v>0</v>
      </c>
      <c r="I653" s="1477">
        <v>1</v>
      </c>
      <c r="J653" s="1477">
        <v>365</v>
      </c>
      <c r="K653" s="1477">
        <v>32</v>
      </c>
      <c r="L653" s="1477">
        <v>6</v>
      </c>
      <c r="M653" s="1477">
        <v>3</v>
      </c>
      <c r="N653" s="1477">
        <v>2</v>
      </c>
      <c r="O653" s="1477">
        <v>15</v>
      </c>
      <c r="P653" s="1477">
        <v>3</v>
      </c>
      <c r="Q653" s="1477">
        <v>3</v>
      </c>
      <c r="R653" s="1477">
        <v>5</v>
      </c>
      <c r="S653" s="1477">
        <v>1</v>
      </c>
      <c r="T653" s="1477">
        <v>694</v>
      </c>
    </row>
    <row r="654" spans="1:20" ht="16.5" customHeight="1">
      <c r="A654" s="1529" t="s">
        <v>16</v>
      </c>
      <c r="B654" s="1477">
        <v>24077</v>
      </c>
      <c r="C654" s="1477">
        <v>14181</v>
      </c>
      <c r="D654" s="1477">
        <v>3586</v>
      </c>
      <c r="E654" s="1477">
        <v>6310</v>
      </c>
      <c r="F654" s="1477">
        <v>479</v>
      </c>
      <c r="G654" s="1477">
        <v>358</v>
      </c>
      <c r="H654" s="1477">
        <v>57</v>
      </c>
      <c r="I654" s="1477">
        <v>64</v>
      </c>
      <c r="J654" s="1477">
        <v>36706</v>
      </c>
      <c r="K654" s="1477">
        <v>4822</v>
      </c>
      <c r="L654" s="1477">
        <v>780</v>
      </c>
      <c r="M654" s="1477">
        <v>279</v>
      </c>
      <c r="N654" s="1477">
        <v>241</v>
      </c>
      <c r="O654" s="1477">
        <v>1208</v>
      </c>
      <c r="P654" s="1477">
        <v>161</v>
      </c>
      <c r="Q654" s="1477">
        <v>102</v>
      </c>
      <c r="R654" s="1477">
        <v>424</v>
      </c>
      <c r="S654" s="1477">
        <v>473</v>
      </c>
      <c r="T654" s="1477">
        <v>69752</v>
      </c>
    </row>
    <row r="655" spans="1:20">
      <c r="A655" s="1664"/>
    </row>
    <row r="656" spans="1:20" ht="15" customHeight="1">
      <c r="A656" s="1665" t="s">
        <v>451</v>
      </c>
      <c r="B656" s="1665"/>
      <c r="C656" s="1665"/>
      <c r="D656" s="1665"/>
      <c r="E656" s="1665"/>
      <c r="F656" s="1665"/>
      <c r="G656" s="1665"/>
      <c r="H656" s="1666"/>
      <c r="I656" s="1665"/>
      <c r="J656" s="1665"/>
      <c r="K656" s="1667" t="s">
        <v>452</v>
      </c>
      <c r="L656" s="1666"/>
      <c r="M656" s="1666"/>
      <c r="N656" s="1665"/>
      <c r="O656" s="1665"/>
      <c r="P656" s="1665"/>
      <c r="Q656" s="1665"/>
      <c r="R656" s="1665"/>
      <c r="S656" s="1665"/>
      <c r="T656" s="1665"/>
    </row>
    <row r="657" spans="1:20" ht="15" customHeight="1">
      <c r="A657" s="1667" t="s">
        <v>531</v>
      </c>
      <c r="B657" s="1665"/>
      <c r="C657" s="1665"/>
      <c r="D657" s="1665"/>
      <c r="E657" s="1665"/>
      <c r="F657" s="1665"/>
      <c r="G657" s="1665"/>
      <c r="H657" s="1666"/>
      <c r="I657" s="1665"/>
      <c r="J657" s="1665"/>
      <c r="K657" s="1667" t="s">
        <v>453</v>
      </c>
      <c r="L657" s="1666"/>
      <c r="M657" s="1666"/>
      <c r="N657" s="1665"/>
      <c r="O657" s="1665"/>
      <c r="P657" s="1665"/>
      <c r="Q657" s="1665"/>
      <c r="R657" s="1665"/>
      <c r="S657" s="1665"/>
      <c r="T657" s="1665"/>
    </row>
    <row r="658" spans="1:20" ht="15" customHeight="1">
      <c r="A658" s="1667" t="s">
        <v>454</v>
      </c>
      <c r="B658" s="1665"/>
      <c r="C658" s="1665"/>
      <c r="D658" s="1665"/>
      <c r="E658" s="1665"/>
      <c r="F658" s="1665"/>
      <c r="G658" s="1665"/>
      <c r="H658" s="1666"/>
      <c r="I658" s="1665"/>
      <c r="J658" s="1665"/>
      <c r="K658" s="1667" t="s">
        <v>455</v>
      </c>
      <c r="L658" s="1666"/>
      <c r="M658" s="1666"/>
      <c r="N658" s="1665"/>
      <c r="O658" s="1665"/>
      <c r="P658" s="1665"/>
      <c r="Q658" s="1665"/>
      <c r="R658" s="1665"/>
      <c r="S658" s="1665"/>
      <c r="T658" s="1665"/>
    </row>
    <row r="659" spans="1:20" ht="15" customHeight="1">
      <c r="A659" s="1667" t="s">
        <v>456</v>
      </c>
      <c r="B659" s="1665"/>
      <c r="C659" s="1665"/>
      <c r="D659" s="1665"/>
      <c r="E659" s="1665"/>
      <c r="F659" s="1665"/>
      <c r="G659" s="1665"/>
      <c r="H659" s="1666"/>
      <c r="I659" s="1665"/>
      <c r="J659" s="1665"/>
      <c r="K659" s="1667" t="s">
        <v>457</v>
      </c>
      <c r="L659" s="1666"/>
      <c r="M659" s="1666"/>
      <c r="N659" s="1665"/>
      <c r="O659" s="1665"/>
      <c r="P659" s="1665"/>
      <c r="Q659" s="1665"/>
      <c r="R659" s="1665"/>
      <c r="S659" s="1665"/>
      <c r="T659" s="1665"/>
    </row>
    <row r="660" spans="1:20" ht="15" customHeight="1">
      <c r="A660" s="1665" t="s">
        <v>458</v>
      </c>
      <c r="B660" s="1665"/>
      <c r="C660" s="1665"/>
      <c r="D660" s="1665"/>
      <c r="E660" s="1665"/>
      <c r="F660" s="1665"/>
      <c r="G660" s="1665"/>
      <c r="H660" s="1666"/>
      <c r="I660" s="1665"/>
      <c r="J660" s="1665"/>
      <c r="K660" s="1667" t="s">
        <v>459</v>
      </c>
      <c r="L660" s="1666"/>
      <c r="M660" s="1666"/>
      <c r="N660" s="1665"/>
      <c r="O660" s="1665"/>
      <c r="P660" s="1665"/>
      <c r="Q660" s="1665"/>
      <c r="R660" s="1665"/>
      <c r="S660" s="1665"/>
      <c r="T660" s="1665"/>
    </row>
    <row r="661" spans="1:20" ht="15" customHeight="1">
      <c r="A661" s="1667" t="s">
        <v>460</v>
      </c>
      <c r="B661" s="1665"/>
      <c r="C661" s="1665"/>
      <c r="D661" s="1665"/>
      <c r="E661" s="1665"/>
      <c r="F661" s="1665"/>
      <c r="G661" s="1665"/>
      <c r="H661" s="1666"/>
      <c r="I661" s="1665"/>
      <c r="J661" s="1665"/>
      <c r="K661" s="1667" t="s">
        <v>461</v>
      </c>
      <c r="L661" s="1666"/>
      <c r="M661" s="1666"/>
      <c r="N661" s="1665"/>
      <c r="O661" s="1665"/>
      <c r="P661" s="1665"/>
      <c r="Q661" s="1665"/>
      <c r="R661" s="1665"/>
      <c r="S661" s="1665"/>
      <c r="T661" s="1665"/>
    </row>
    <row r="662" spans="1:20" ht="15" customHeight="1">
      <c r="A662" s="1667" t="s">
        <v>893</v>
      </c>
      <c r="B662" s="1665"/>
      <c r="C662" s="1665"/>
      <c r="D662" s="1665"/>
      <c r="E662" s="1665"/>
      <c r="F662" s="1665"/>
      <c r="G662" s="1665"/>
      <c r="H662" s="1666"/>
      <c r="I662" s="1665"/>
      <c r="J662" s="1665"/>
      <c r="K662" s="1667" t="s">
        <v>463</v>
      </c>
      <c r="L662" s="1666"/>
      <c r="M662" s="1666"/>
      <c r="N662" s="1665"/>
      <c r="O662" s="1665"/>
      <c r="P662" s="1665"/>
      <c r="Q662" s="1665"/>
      <c r="R662" s="1665"/>
      <c r="S662" s="1665"/>
      <c r="T662" s="1665"/>
    </row>
    <row r="663" spans="1:20" ht="15" customHeight="1">
      <c r="A663" s="1668" t="s">
        <v>860</v>
      </c>
      <c r="B663" s="1665"/>
      <c r="C663" s="1665"/>
      <c r="D663" s="1665"/>
      <c r="E663" s="1665"/>
      <c r="F663" s="1665"/>
      <c r="G663" s="1665"/>
      <c r="H663" s="1666"/>
      <c r="I663" s="1665"/>
      <c r="J663" s="1665"/>
      <c r="K663" s="1667" t="s">
        <v>465</v>
      </c>
      <c r="L663" s="1666"/>
      <c r="M663" s="1666"/>
      <c r="N663" s="1665"/>
      <c r="O663" s="1665"/>
      <c r="P663" s="1665"/>
      <c r="Q663" s="1665"/>
      <c r="R663" s="1665"/>
      <c r="S663" s="1665"/>
      <c r="T663" s="1665"/>
    </row>
    <row r="664" spans="1:20">
      <c r="A664" s="1664"/>
    </row>
    <row r="665" spans="1:20" s="1684" customFormat="1" ht="18" customHeight="1">
      <c r="A665" s="1705" t="s">
        <v>167</v>
      </c>
      <c r="B665" s="1703"/>
      <c r="C665" s="1703"/>
      <c r="D665" s="1703"/>
      <c r="E665" s="1703"/>
      <c r="F665" s="1703"/>
      <c r="G665" s="1703"/>
      <c r="H665" s="1703"/>
      <c r="I665" s="1703"/>
      <c r="J665" s="1703"/>
      <c r="K665" s="1703"/>
      <c r="L665" s="1703"/>
      <c r="M665" s="1703"/>
      <c r="N665" s="1703"/>
      <c r="O665" s="1703"/>
      <c r="P665" s="1703"/>
      <c r="Q665" s="1703"/>
      <c r="R665" s="1703"/>
      <c r="S665" s="1703"/>
      <c r="T665" s="1703"/>
    </row>
    <row r="666" spans="1:20" s="1702" customFormat="1" ht="18" customHeight="1">
      <c r="A666" s="1704" t="s">
        <v>896</v>
      </c>
      <c r="B666" s="1703"/>
      <c r="C666" s="1703"/>
      <c r="D666" s="1703"/>
      <c r="E666" s="1703"/>
      <c r="F666" s="1703"/>
      <c r="G666" s="1703"/>
      <c r="H666" s="1703"/>
      <c r="I666" s="1703"/>
      <c r="J666" s="1703"/>
      <c r="K666" s="1703"/>
      <c r="L666" s="1703"/>
      <c r="M666" s="1703"/>
      <c r="N666" s="1703"/>
      <c r="O666" s="1703"/>
      <c r="P666" s="1703"/>
      <c r="Q666" s="1703"/>
      <c r="R666" s="1703"/>
      <c r="S666" s="1703"/>
      <c r="T666" s="1703"/>
    </row>
    <row r="667" spans="1:20" ht="11.25" customHeight="1">
      <c r="A667" s="1701"/>
      <c r="B667" s="1700"/>
      <c r="C667" s="1700"/>
      <c r="D667" s="1700"/>
      <c r="E667" s="1700"/>
      <c r="F667" s="1700"/>
      <c r="G667" s="1700"/>
      <c r="H667" s="1700"/>
      <c r="I667" s="1700"/>
      <c r="J667" s="1700"/>
      <c r="K667" s="1700"/>
      <c r="L667" s="1700"/>
      <c r="M667" s="1700"/>
      <c r="N667" s="1700"/>
      <c r="O667" s="1700"/>
      <c r="P667" s="1700"/>
      <c r="Q667" s="1700"/>
      <c r="R667" s="1700"/>
      <c r="S667" s="1700"/>
      <c r="T667" s="1700"/>
    </row>
    <row r="668" spans="1:20" s="1526" customFormat="1" ht="16.5" customHeight="1">
      <c r="A668" s="1681"/>
      <c r="B668" s="1680" t="s">
        <v>47</v>
      </c>
      <c r="C668" s="1679"/>
      <c r="D668" s="1679"/>
      <c r="E668" s="1678"/>
      <c r="F668" s="1680" t="s">
        <v>48</v>
      </c>
      <c r="G668" s="1679"/>
      <c r="H668" s="1679"/>
      <c r="I668" s="1678"/>
      <c r="J668" s="1677" t="s">
        <v>52</v>
      </c>
      <c r="K668" s="1677" t="s">
        <v>53</v>
      </c>
      <c r="L668" s="1677" t="s">
        <v>55</v>
      </c>
      <c r="M668" s="1677" t="s">
        <v>57</v>
      </c>
      <c r="N668" s="1677" t="s">
        <v>58</v>
      </c>
      <c r="O668" s="1677" t="s">
        <v>59</v>
      </c>
      <c r="P668" s="1677" t="s">
        <v>60</v>
      </c>
      <c r="Q668" s="1677" t="s">
        <v>62</v>
      </c>
      <c r="R668" s="1677" t="s">
        <v>894</v>
      </c>
      <c r="S668" s="1677" t="s">
        <v>20</v>
      </c>
      <c r="T668" s="1677" t="s">
        <v>163</v>
      </c>
    </row>
    <row r="669" spans="1:20" s="1526" customFormat="1" ht="34.5" customHeight="1">
      <c r="A669" s="1676"/>
      <c r="B669" s="1675" t="s">
        <v>75</v>
      </c>
      <c r="C669" s="1674" t="s">
        <v>864</v>
      </c>
      <c r="D669" s="1674" t="s">
        <v>473</v>
      </c>
      <c r="E669" s="1673" t="s">
        <v>474</v>
      </c>
      <c r="F669" s="1675" t="s">
        <v>75</v>
      </c>
      <c r="G669" s="1674" t="s">
        <v>475</v>
      </c>
      <c r="H669" s="1674" t="s">
        <v>863</v>
      </c>
      <c r="I669" s="1673" t="s">
        <v>862</v>
      </c>
      <c r="J669" s="1672"/>
      <c r="K669" s="1672"/>
      <c r="L669" s="1672"/>
      <c r="M669" s="1672"/>
      <c r="N669" s="1672"/>
      <c r="O669" s="1672"/>
      <c r="P669" s="1672"/>
      <c r="Q669" s="1672"/>
      <c r="R669" s="1672"/>
      <c r="S669" s="1672"/>
      <c r="T669" s="1672"/>
    </row>
    <row r="670" spans="1:20" ht="16.5" customHeight="1">
      <c r="A670" s="1671" t="s">
        <v>755</v>
      </c>
      <c r="B670" s="1477">
        <v>1279</v>
      </c>
      <c r="C670" s="1477">
        <v>597</v>
      </c>
      <c r="D670" s="1477">
        <v>262</v>
      </c>
      <c r="E670" s="1477">
        <v>420</v>
      </c>
      <c r="F670" s="1477">
        <v>94</v>
      </c>
      <c r="G670" s="1477">
        <v>68</v>
      </c>
      <c r="H670" s="1477">
        <v>16</v>
      </c>
      <c r="I670" s="1477">
        <v>10</v>
      </c>
      <c r="J670" s="1477">
        <v>1908</v>
      </c>
      <c r="K670" s="1477">
        <v>617</v>
      </c>
      <c r="L670" s="1477">
        <v>162</v>
      </c>
      <c r="M670" s="1477">
        <v>11</v>
      </c>
      <c r="N670" s="1477">
        <v>18</v>
      </c>
      <c r="O670" s="1477">
        <v>92</v>
      </c>
      <c r="P670" s="1477">
        <v>11</v>
      </c>
      <c r="Q670" s="1477">
        <v>7</v>
      </c>
      <c r="R670" s="1477">
        <v>53</v>
      </c>
      <c r="S670" s="1477">
        <v>26</v>
      </c>
      <c r="T670" s="1477">
        <v>4278</v>
      </c>
    </row>
    <row r="671" spans="1:20" ht="16.5" customHeight="1">
      <c r="A671" s="1671" t="s">
        <v>754</v>
      </c>
      <c r="B671" s="1477">
        <v>110</v>
      </c>
      <c r="C671" s="1477">
        <v>61</v>
      </c>
      <c r="D671" s="1477">
        <v>13</v>
      </c>
      <c r="E671" s="1477">
        <v>36</v>
      </c>
      <c r="F671" s="1477">
        <v>14</v>
      </c>
      <c r="G671" s="1477">
        <v>12</v>
      </c>
      <c r="H671" s="1477">
        <v>0</v>
      </c>
      <c r="I671" s="1477">
        <v>2</v>
      </c>
      <c r="J671" s="1477">
        <v>630</v>
      </c>
      <c r="K671" s="1477">
        <v>129</v>
      </c>
      <c r="L671" s="1477">
        <v>23</v>
      </c>
      <c r="M671" s="1477">
        <v>5</v>
      </c>
      <c r="N671" s="1477">
        <v>5</v>
      </c>
      <c r="O671" s="1477">
        <v>14</v>
      </c>
      <c r="P671" s="1477">
        <v>1</v>
      </c>
      <c r="Q671" s="1477">
        <v>2</v>
      </c>
      <c r="R671" s="1477">
        <v>7</v>
      </c>
      <c r="S671" s="1477">
        <v>2</v>
      </c>
      <c r="T671" s="1477">
        <v>942</v>
      </c>
    </row>
    <row r="672" spans="1:20" ht="16.5" customHeight="1">
      <c r="A672" s="1671" t="s">
        <v>753</v>
      </c>
      <c r="B672" s="1477">
        <v>251</v>
      </c>
      <c r="C672" s="1477">
        <v>114</v>
      </c>
      <c r="D672" s="1477">
        <v>46</v>
      </c>
      <c r="E672" s="1477">
        <v>91</v>
      </c>
      <c r="F672" s="1477">
        <v>12</v>
      </c>
      <c r="G672" s="1477">
        <v>10</v>
      </c>
      <c r="H672" s="1477">
        <v>1</v>
      </c>
      <c r="I672" s="1477">
        <v>1</v>
      </c>
      <c r="J672" s="1477">
        <v>859</v>
      </c>
      <c r="K672" s="1477">
        <v>175</v>
      </c>
      <c r="L672" s="1477">
        <v>37</v>
      </c>
      <c r="M672" s="1477">
        <v>2</v>
      </c>
      <c r="N672" s="1477">
        <v>7</v>
      </c>
      <c r="O672" s="1477">
        <v>43</v>
      </c>
      <c r="P672" s="1477">
        <v>1</v>
      </c>
      <c r="Q672" s="1477">
        <v>1</v>
      </c>
      <c r="R672" s="1477">
        <v>18</v>
      </c>
      <c r="S672" s="1477">
        <v>6</v>
      </c>
      <c r="T672" s="1477">
        <v>1412</v>
      </c>
    </row>
    <row r="673" spans="1:20" ht="16.5" customHeight="1">
      <c r="A673" s="1671" t="s">
        <v>752</v>
      </c>
      <c r="B673" s="1477">
        <v>205</v>
      </c>
      <c r="C673" s="1477">
        <v>122</v>
      </c>
      <c r="D673" s="1477">
        <v>38</v>
      </c>
      <c r="E673" s="1477">
        <v>45</v>
      </c>
      <c r="F673" s="1477">
        <v>1</v>
      </c>
      <c r="G673" s="1477">
        <v>1</v>
      </c>
      <c r="H673" s="1477">
        <v>0</v>
      </c>
      <c r="I673" s="1477">
        <v>0</v>
      </c>
      <c r="J673" s="1477">
        <v>543</v>
      </c>
      <c r="K673" s="1477">
        <v>182</v>
      </c>
      <c r="L673" s="1477">
        <v>22</v>
      </c>
      <c r="M673" s="1477">
        <v>3</v>
      </c>
      <c r="N673" s="1477">
        <v>2</v>
      </c>
      <c r="O673" s="1477">
        <v>14</v>
      </c>
      <c r="P673" s="1477">
        <v>0</v>
      </c>
      <c r="Q673" s="1477">
        <v>2</v>
      </c>
      <c r="R673" s="1477">
        <v>34</v>
      </c>
      <c r="S673" s="1477">
        <v>12</v>
      </c>
      <c r="T673" s="1477">
        <v>1020</v>
      </c>
    </row>
    <row r="674" spans="1:20" ht="16.5" customHeight="1">
      <c r="A674" s="1671" t="s">
        <v>751</v>
      </c>
      <c r="B674" s="1477">
        <v>238</v>
      </c>
      <c r="C674" s="1477">
        <v>150</v>
      </c>
      <c r="D674" s="1477">
        <v>41</v>
      </c>
      <c r="E674" s="1477">
        <v>47</v>
      </c>
      <c r="F674" s="1477">
        <v>5</v>
      </c>
      <c r="G674" s="1477">
        <v>5</v>
      </c>
      <c r="H674" s="1477">
        <v>0</v>
      </c>
      <c r="I674" s="1477">
        <v>0</v>
      </c>
      <c r="J674" s="1477">
        <v>477</v>
      </c>
      <c r="K674" s="1477">
        <v>147</v>
      </c>
      <c r="L674" s="1477">
        <v>40</v>
      </c>
      <c r="M674" s="1477">
        <v>3</v>
      </c>
      <c r="N674" s="1477">
        <v>3</v>
      </c>
      <c r="O674" s="1477">
        <v>30</v>
      </c>
      <c r="P674" s="1477">
        <v>2</v>
      </c>
      <c r="Q674" s="1477">
        <v>0</v>
      </c>
      <c r="R674" s="1477">
        <v>29</v>
      </c>
      <c r="S674" s="1477">
        <v>3</v>
      </c>
      <c r="T674" s="1477">
        <v>977</v>
      </c>
    </row>
    <row r="675" spans="1:20" ht="16.5" customHeight="1">
      <c r="A675" s="1671" t="s">
        <v>750</v>
      </c>
      <c r="B675" s="1477">
        <v>208</v>
      </c>
      <c r="C675" s="1477">
        <v>104</v>
      </c>
      <c r="D675" s="1477">
        <v>54</v>
      </c>
      <c r="E675" s="1477">
        <v>50</v>
      </c>
      <c r="F675" s="1477">
        <v>11</v>
      </c>
      <c r="G675" s="1477">
        <v>10</v>
      </c>
      <c r="H675" s="1477">
        <v>0</v>
      </c>
      <c r="I675" s="1477">
        <v>1</v>
      </c>
      <c r="J675" s="1477">
        <v>440</v>
      </c>
      <c r="K675" s="1477">
        <v>144</v>
      </c>
      <c r="L675" s="1477">
        <v>42</v>
      </c>
      <c r="M675" s="1477">
        <v>5</v>
      </c>
      <c r="N675" s="1477">
        <v>8</v>
      </c>
      <c r="O675" s="1477">
        <v>20</v>
      </c>
      <c r="P675" s="1477">
        <v>1</v>
      </c>
      <c r="Q675" s="1477">
        <v>0</v>
      </c>
      <c r="R675" s="1477">
        <v>10</v>
      </c>
      <c r="S675" s="1477">
        <v>4</v>
      </c>
      <c r="T675" s="1477">
        <v>893</v>
      </c>
    </row>
    <row r="676" spans="1:20" ht="16.5" customHeight="1">
      <c r="A676" s="1671" t="s">
        <v>749</v>
      </c>
      <c r="B676" s="1477">
        <v>195</v>
      </c>
      <c r="C676" s="1477">
        <v>105</v>
      </c>
      <c r="D676" s="1477">
        <v>31</v>
      </c>
      <c r="E676" s="1477">
        <v>59</v>
      </c>
      <c r="F676" s="1477">
        <v>9</v>
      </c>
      <c r="G676" s="1477">
        <v>9</v>
      </c>
      <c r="H676" s="1477">
        <v>0</v>
      </c>
      <c r="I676" s="1477">
        <v>0</v>
      </c>
      <c r="J676" s="1477">
        <v>845</v>
      </c>
      <c r="K676" s="1477">
        <v>229</v>
      </c>
      <c r="L676" s="1477">
        <v>35</v>
      </c>
      <c r="M676" s="1477">
        <v>4</v>
      </c>
      <c r="N676" s="1477">
        <v>4</v>
      </c>
      <c r="O676" s="1477">
        <v>37</v>
      </c>
      <c r="P676" s="1477">
        <v>0</v>
      </c>
      <c r="Q676" s="1477">
        <v>0</v>
      </c>
      <c r="R676" s="1477">
        <v>30</v>
      </c>
      <c r="S676" s="1477">
        <v>7</v>
      </c>
      <c r="T676" s="1477">
        <v>1395</v>
      </c>
    </row>
    <row r="677" spans="1:20" ht="16.5" customHeight="1">
      <c r="A677" s="1671" t="s">
        <v>748</v>
      </c>
      <c r="B677" s="1477">
        <v>222</v>
      </c>
      <c r="C677" s="1477">
        <v>90</v>
      </c>
      <c r="D677" s="1477">
        <v>55</v>
      </c>
      <c r="E677" s="1477">
        <v>77</v>
      </c>
      <c r="F677" s="1477">
        <v>14</v>
      </c>
      <c r="G677" s="1477">
        <v>11</v>
      </c>
      <c r="H677" s="1477">
        <v>1</v>
      </c>
      <c r="I677" s="1477">
        <v>2</v>
      </c>
      <c r="J677" s="1477">
        <v>1161</v>
      </c>
      <c r="K677" s="1477">
        <v>147</v>
      </c>
      <c r="L677" s="1477">
        <v>21</v>
      </c>
      <c r="M677" s="1477">
        <v>5</v>
      </c>
      <c r="N677" s="1477">
        <v>4</v>
      </c>
      <c r="O677" s="1477">
        <v>32</v>
      </c>
      <c r="P677" s="1477">
        <v>1</v>
      </c>
      <c r="Q677" s="1477">
        <v>2</v>
      </c>
      <c r="R677" s="1477">
        <v>47</v>
      </c>
      <c r="S677" s="1477">
        <v>47</v>
      </c>
      <c r="T677" s="1477">
        <v>1703</v>
      </c>
    </row>
    <row r="678" spans="1:20" ht="16.5" customHeight="1">
      <c r="A678" s="1671" t="s">
        <v>747</v>
      </c>
      <c r="B678" s="1477">
        <v>159</v>
      </c>
      <c r="C678" s="1477">
        <v>65</v>
      </c>
      <c r="D678" s="1477">
        <v>24</v>
      </c>
      <c r="E678" s="1477">
        <v>70</v>
      </c>
      <c r="F678" s="1477">
        <v>17</v>
      </c>
      <c r="G678" s="1477">
        <v>11</v>
      </c>
      <c r="H678" s="1477">
        <v>3</v>
      </c>
      <c r="I678" s="1477">
        <v>3</v>
      </c>
      <c r="J678" s="1477">
        <v>727</v>
      </c>
      <c r="K678" s="1477">
        <v>120</v>
      </c>
      <c r="L678" s="1477">
        <v>33</v>
      </c>
      <c r="M678" s="1477">
        <v>14</v>
      </c>
      <c r="N678" s="1477">
        <v>3</v>
      </c>
      <c r="O678" s="1477">
        <v>24</v>
      </c>
      <c r="P678" s="1477">
        <v>1</v>
      </c>
      <c r="Q678" s="1477">
        <v>1</v>
      </c>
      <c r="R678" s="1477">
        <v>14</v>
      </c>
      <c r="S678" s="1477">
        <v>16</v>
      </c>
      <c r="T678" s="1477">
        <v>1129</v>
      </c>
    </row>
    <row r="679" spans="1:20" ht="16.5" customHeight="1">
      <c r="A679" s="1671" t="s">
        <v>746</v>
      </c>
      <c r="B679" s="1477">
        <v>148</v>
      </c>
      <c r="C679" s="1477">
        <v>69</v>
      </c>
      <c r="D679" s="1477">
        <v>17</v>
      </c>
      <c r="E679" s="1477">
        <v>62</v>
      </c>
      <c r="F679" s="1477">
        <v>46</v>
      </c>
      <c r="G679" s="1477">
        <v>29</v>
      </c>
      <c r="H679" s="1477">
        <v>4</v>
      </c>
      <c r="I679" s="1477">
        <v>13</v>
      </c>
      <c r="J679" s="1477">
        <v>768</v>
      </c>
      <c r="K679" s="1477">
        <v>140</v>
      </c>
      <c r="L679" s="1477">
        <v>35</v>
      </c>
      <c r="M679" s="1477">
        <v>5</v>
      </c>
      <c r="N679" s="1477">
        <v>7</v>
      </c>
      <c r="O679" s="1477">
        <v>11</v>
      </c>
      <c r="P679" s="1477">
        <v>2</v>
      </c>
      <c r="Q679" s="1477">
        <v>0</v>
      </c>
      <c r="R679" s="1477">
        <v>8</v>
      </c>
      <c r="S679" s="1477">
        <v>3</v>
      </c>
      <c r="T679" s="1477">
        <v>1173</v>
      </c>
    </row>
    <row r="680" spans="1:20" ht="16.5" customHeight="1">
      <c r="A680" s="1671" t="s">
        <v>745</v>
      </c>
      <c r="B680" s="1477">
        <v>378</v>
      </c>
      <c r="C680" s="1477">
        <v>158</v>
      </c>
      <c r="D680" s="1477">
        <v>91</v>
      </c>
      <c r="E680" s="1477">
        <v>129</v>
      </c>
      <c r="F680" s="1477">
        <v>17</v>
      </c>
      <c r="G680" s="1477">
        <v>15</v>
      </c>
      <c r="H680" s="1477">
        <v>0</v>
      </c>
      <c r="I680" s="1477">
        <v>2</v>
      </c>
      <c r="J680" s="1477">
        <v>1170</v>
      </c>
      <c r="K680" s="1477">
        <v>324</v>
      </c>
      <c r="L680" s="1477">
        <v>59</v>
      </c>
      <c r="M680" s="1477">
        <v>8</v>
      </c>
      <c r="N680" s="1477">
        <v>7</v>
      </c>
      <c r="O680" s="1477">
        <v>13</v>
      </c>
      <c r="P680" s="1477">
        <v>1</v>
      </c>
      <c r="Q680" s="1477">
        <v>4</v>
      </c>
      <c r="R680" s="1477">
        <v>17</v>
      </c>
      <c r="S680" s="1477">
        <v>12</v>
      </c>
      <c r="T680" s="1477">
        <v>2010</v>
      </c>
    </row>
    <row r="681" spans="1:20" ht="16.5" customHeight="1">
      <c r="A681" s="1671" t="s">
        <v>744</v>
      </c>
      <c r="B681" s="1477">
        <v>244</v>
      </c>
      <c r="C681" s="1477">
        <v>66</v>
      </c>
      <c r="D681" s="1477">
        <v>27</v>
      </c>
      <c r="E681" s="1477">
        <v>151</v>
      </c>
      <c r="F681" s="1477">
        <v>67</v>
      </c>
      <c r="G681" s="1477">
        <v>38</v>
      </c>
      <c r="H681" s="1477">
        <v>24</v>
      </c>
      <c r="I681" s="1477">
        <v>5</v>
      </c>
      <c r="J681" s="1477">
        <v>1642</v>
      </c>
      <c r="K681" s="1477">
        <v>303</v>
      </c>
      <c r="L681" s="1477">
        <v>54</v>
      </c>
      <c r="M681" s="1477">
        <v>11</v>
      </c>
      <c r="N681" s="1477">
        <v>6</v>
      </c>
      <c r="O681" s="1477">
        <v>14</v>
      </c>
      <c r="P681" s="1477">
        <v>3</v>
      </c>
      <c r="Q681" s="1477">
        <v>3</v>
      </c>
      <c r="R681" s="1477">
        <v>15</v>
      </c>
      <c r="S681" s="1477">
        <v>6</v>
      </c>
      <c r="T681" s="1477">
        <v>2368</v>
      </c>
    </row>
    <row r="682" spans="1:20" ht="16.5" customHeight="1">
      <c r="A682" s="1671" t="s">
        <v>743</v>
      </c>
      <c r="B682" s="1477">
        <v>855</v>
      </c>
      <c r="C682" s="1477">
        <v>297</v>
      </c>
      <c r="D682" s="1477">
        <v>130</v>
      </c>
      <c r="E682" s="1477">
        <v>428</v>
      </c>
      <c r="F682" s="1477">
        <v>89</v>
      </c>
      <c r="G682" s="1477">
        <v>75</v>
      </c>
      <c r="H682" s="1477">
        <v>5</v>
      </c>
      <c r="I682" s="1477">
        <v>9</v>
      </c>
      <c r="J682" s="1477">
        <v>3669</v>
      </c>
      <c r="K682" s="1477">
        <v>898</v>
      </c>
      <c r="L682" s="1477">
        <v>171</v>
      </c>
      <c r="M682" s="1477">
        <v>18</v>
      </c>
      <c r="N682" s="1477">
        <v>36</v>
      </c>
      <c r="O682" s="1477">
        <v>70</v>
      </c>
      <c r="P682" s="1477">
        <v>7</v>
      </c>
      <c r="Q682" s="1477">
        <v>5</v>
      </c>
      <c r="R682" s="1477">
        <v>56</v>
      </c>
      <c r="S682" s="1477">
        <v>48</v>
      </c>
      <c r="T682" s="1477">
        <v>5922</v>
      </c>
    </row>
    <row r="683" spans="1:20" ht="16.5" customHeight="1">
      <c r="A683" s="1671" t="s">
        <v>742</v>
      </c>
      <c r="B683" s="1477">
        <v>82</v>
      </c>
      <c r="C683" s="1477">
        <v>29</v>
      </c>
      <c r="D683" s="1477">
        <v>20</v>
      </c>
      <c r="E683" s="1477">
        <v>33</v>
      </c>
      <c r="F683" s="1477">
        <v>35</v>
      </c>
      <c r="G683" s="1477">
        <v>31</v>
      </c>
      <c r="H683" s="1477">
        <v>1</v>
      </c>
      <c r="I683" s="1477">
        <v>3</v>
      </c>
      <c r="J683" s="1477">
        <v>645</v>
      </c>
      <c r="K683" s="1477">
        <v>160</v>
      </c>
      <c r="L683" s="1477">
        <v>27</v>
      </c>
      <c r="M683" s="1477">
        <v>2</v>
      </c>
      <c r="N683" s="1477">
        <v>4</v>
      </c>
      <c r="O683" s="1477">
        <v>7</v>
      </c>
      <c r="P683" s="1477">
        <v>1</v>
      </c>
      <c r="Q683" s="1477">
        <v>0</v>
      </c>
      <c r="R683" s="1477">
        <v>8</v>
      </c>
      <c r="S683" s="1477">
        <v>3</v>
      </c>
      <c r="T683" s="1477">
        <v>974</v>
      </c>
    </row>
    <row r="684" spans="1:20" ht="16.5" customHeight="1">
      <c r="A684" s="1671" t="s">
        <v>741</v>
      </c>
      <c r="B684" s="1477">
        <v>118</v>
      </c>
      <c r="C684" s="1477">
        <v>62</v>
      </c>
      <c r="D684" s="1477">
        <v>18</v>
      </c>
      <c r="E684" s="1477">
        <v>38</v>
      </c>
      <c r="F684" s="1477">
        <v>4</v>
      </c>
      <c r="G684" s="1477">
        <v>3</v>
      </c>
      <c r="H684" s="1477">
        <v>0</v>
      </c>
      <c r="I684" s="1477">
        <v>1</v>
      </c>
      <c r="J684" s="1477">
        <v>385</v>
      </c>
      <c r="K684" s="1477">
        <v>117</v>
      </c>
      <c r="L684" s="1477">
        <v>24</v>
      </c>
      <c r="M684" s="1477">
        <v>3</v>
      </c>
      <c r="N684" s="1477">
        <v>3</v>
      </c>
      <c r="O684" s="1477">
        <v>14</v>
      </c>
      <c r="P684" s="1477">
        <v>2</v>
      </c>
      <c r="Q684" s="1477">
        <v>0</v>
      </c>
      <c r="R684" s="1477">
        <v>8</v>
      </c>
      <c r="S684" s="1477">
        <v>8</v>
      </c>
      <c r="T684" s="1477">
        <v>686</v>
      </c>
    </row>
    <row r="685" spans="1:20" ht="16.5" customHeight="1">
      <c r="A685" s="1671" t="s">
        <v>740</v>
      </c>
      <c r="B685" s="1477">
        <v>17</v>
      </c>
      <c r="C685" s="1477">
        <v>5</v>
      </c>
      <c r="D685" s="1477">
        <v>2</v>
      </c>
      <c r="E685" s="1477">
        <v>10</v>
      </c>
      <c r="F685" s="1477">
        <v>4</v>
      </c>
      <c r="G685" s="1477">
        <v>4</v>
      </c>
      <c r="H685" s="1477">
        <v>0</v>
      </c>
      <c r="I685" s="1477">
        <v>0</v>
      </c>
      <c r="J685" s="1477">
        <v>381</v>
      </c>
      <c r="K685" s="1477">
        <v>102</v>
      </c>
      <c r="L685" s="1477">
        <v>28</v>
      </c>
      <c r="M685" s="1477">
        <v>3</v>
      </c>
      <c r="N685" s="1477">
        <v>3</v>
      </c>
      <c r="O685" s="1477">
        <v>5</v>
      </c>
      <c r="P685" s="1477">
        <v>1</v>
      </c>
      <c r="Q685" s="1477">
        <v>0</v>
      </c>
      <c r="R685" s="1477">
        <v>6</v>
      </c>
      <c r="S685" s="1477">
        <v>2</v>
      </c>
      <c r="T685" s="1477">
        <v>552</v>
      </c>
    </row>
    <row r="686" spans="1:20" ht="16.5" customHeight="1">
      <c r="A686" s="1671" t="s">
        <v>739</v>
      </c>
      <c r="B686" s="1477">
        <v>72</v>
      </c>
      <c r="C686" s="1477">
        <v>29</v>
      </c>
      <c r="D686" s="1477">
        <v>13</v>
      </c>
      <c r="E686" s="1477">
        <v>30</v>
      </c>
      <c r="F686" s="1477">
        <v>7</v>
      </c>
      <c r="G686" s="1477">
        <v>5</v>
      </c>
      <c r="H686" s="1477">
        <v>0</v>
      </c>
      <c r="I686" s="1477">
        <v>2</v>
      </c>
      <c r="J686" s="1477">
        <v>472</v>
      </c>
      <c r="K686" s="1477">
        <v>114</v>
      </c>
      <c r="L686" s="1477">
        <v>35</v>
      </c>
      <c r="M686" s="1477">
        <v>5</v>
      </c>
      <c r="N686" s="1477">
        <v>10</v>
      </c>
      <c r="O686" s="1477">
        <v>15</v>
      </c>
      <c r="P686" s="1477">
        <v>5</v>
      </c>
      <c r="Q686" s="1477">
        <v>1</v>
      </c>
      <c r="R686" s="1477">
        <v>16</v>
      </c>
      <c r="S686" s="1477">
        <v>12</v>
      </c>
      <c r="T686" s="1477">
        <v>764</v>
      </c>
    </row>
    <row r="687" spans="1:20" ht="16.5" customHeight="1">
      <c r="A687" s="1671" t="s">
        <v>738</v>
      </c>
      <c r="B687" s="1477">
        <v>120</v>
      </c>
      <c r="C687" s="1477">
        <v>58</v>
      </c>
      <c r="D687" s="1477">
        <v>15</v>
      </c>
      <c r="E687" s="1477">
        <v>47</v>
      </c>
      <c r="F687" s="1477">
        <v>9</v>
      </c>
      <c r="G687" s="1477">
        <v>8</v>
      </c>
      <c r="H687" s="1477">
        <v>0</v>
      </c>
      <c r="I687" s="1477">
        <v>1</v>
      </c>
      <c r="J687" s="1477">
        <v>334</v>
      </c>
      <c r="K687" s="1477">
        <v>94</v>
      </c>
      <c r="L687" s="1477">
        <v>51</v>
      </c>
      <c r="M687" s="1477">
        <v>2</v>
      </c>
      <c r="N687" s="1477">
        <v>1</v>
      </c>
      <c r="O687" s="1477">
        <v>2</v>
      </c>
      <c r="P687" s="1477">
        <v>0</v>
      </c>
      <c r="Q687" s="1477">
        <v>1</v>
      </c>
      <c r="R687" s="1477">
        <v>2</v>
      </c>
      <c r="S687" s="1477">
        <v>0</v>
      </c>
      <c r="T687" s="1477">
        <v>616</v>
      </c>
    </row>
    <row r="688" spans="1:20" ht="16.5" customHeight="1">
      <c r="A688" s="1671" t="s">
        <v>737</v>
      </c>
      <c r="B688" s="1477">
        <v>19</v>
      </c>
      <c r="C688" s="1477">
        <v>5</v>
      </c>
      <c r="D688" s="1477">
        <v>2</v>
      </c>
      <c r="E688" s="1477">
        <v>12</v>
      </c>
      <c r="F688" s="1477">
        <v>9</v>
      </c>
      <c r="G688" s="1477">
        <v>9</v>
      </c>
      <c r="H688" s="1477">
        <v>0</v>
      </c>
      <c r="I688" s="1477">
        <v>0</v>
      </c>
      <c r="J688" s="1477">
        <v>363</v>
      </c>
      <c r="K688" s="1477">
        <v>52</v>
      </c>
      <c r="L688" s="1477">
        <v>12</v>
      </c>
      <c r="M688" s="1477">
        <v>2</v>
      </c>
      <c r="N688" s="1477">
        <v>2</v>
      </c>
      <c r="O688" s="1477">
        <v>6</v>
      </c>
      <c r="P688" s="1477">
        <v>0</v>
      </c>
      <c r="Q688" s="1477">
        <v>0</v>
      </c>
      <c r="R688" s="1477">
        <v>4</v>
      </c>
      <c r="S688" s="1477">
        <v>5</v>
      </c>
      <c r="T688" s="1477">
        <v>474</v>
      </c>
    </row>
    <row r="689" spans="1:20" ht="16.5" customHeight="1">
      <c r="A689" s="1671" t="s">
        <v>736</v>
      </c>
      <c r="B689" s="1477">
        <v>167</v>
      </c>
      <c r="C689" s="1477">
        <v>59</v>
      </c>
      <c r="D689" s="1477">
        <v>11</v>
      </c>
      <c r="E689" s="1477">
        <v>97</v>
      </c>
      <c r="F689" s="1477">
        <v>18</v>
      </c>
      <c r="G689" s="1477">
        <v>16</v>
      </c>
      <c r="H689" s="1477">
        <v>1</v>
      </c>
      <c r="I689" s="1477">
        <v>1</v>
      </c>
      <c r="J689" s="1477">
        <v>777</v>
      </c>
      <c r="K689" s="1477">
        <v>167</v>
      </c>
      <c r="L689" s="1477">
        <v>47</v>
      </c>
      <c r="M689" s="1477">
        <v>7</v>
      </c>
      <c r="N689" s="1477">
        <v>5</v>
      </c>
      <c r="O689" s="1477">
        <v>11</v>
      </c>
      <c r="P689" s="1477">
        <v>1</v>
      </c>
      <c r="Q689" s="1477">
        <v>1</v>
      </c>
      <c r="R689" s="1477">
        <v>14</v>
      </c>
      <c r="S689" s="1477">
        <v>5</v>
      </c>
      <c r="T689" s="1477">
        <v>1220</v>
      </c>
    </row>
    <row r="690" spans="1:20" ht="16.5" customHeight="1">
      <c r="A690" s="1671" t="s">
        <v>735</v>
      </c>
      <c r="B690" s="1477">
        <v>123</v>
      </c>
      <c r="C690" s="1477">
        <v>87</v>
      </c>
      <c r="D690" s="1477">
        <v>10</v>
      </c>
      <c r="E690" s="1477">
        <v>26</v>
      </c>
      <c r="F690" s="1477">
        <v>10</v>
      </c>
      <c r="G690" s="1477">
        <v>7</v>
      </c>
      <c r="H690" s="1477">
        <v>2</v>
      </c>
      <c r="I690" s="1477">
        <v>1</v>
      </c>
      <c r="J690" s="1477">
        <v>584</v>
      </c>
      <c r="K690" s="1477">
        <v>116</v>
      </c>
      <c r="L690" s="1477">
        <v>23</v>
      </c>
      <c r="M690" s="1477">
        <v>7</v>
      </c>
      <c r="N690" s="1477">
        <v>9</v>
      </c>
      <c r="O690" s="1477">
        <v>19</v>
      </c>
      <c r="P690" s="1477">
        <v>0</v>
      </c>
      <c r="Q690" s="1477">
        <v>2</v>
      </c>
      <c r="R690" s="1477">
        <v>13</v>
      </c>
      <c r="S690" s="1477">
        <v>1</v>
      </c>
      <c r="T690" s="1477">
        <v>907</v>
      </c>
    </row>
    <row r="691" spans="1:20" ht="16.5" customHeight="1">
      <c r="A691" s="1671" t="s">
        <v>734</v>
      </c>
      <c r="B691" s="1477">
        <v>57</v>
      </c>
      <c r="C691" s="1477">
        <v>33</v>
      </c>
      <c r="D691" s="1477">
        <v>6</v>
      </c>
      <c r="E691" s="1477">
        <v>18</v>
      </c>
      <c r="F691" s="1477">
        <v>17</v>
      </c>
      <c r="G691" s="1477">
        <v>16</v>
      </c>
      <c r="H691" s="1477">
        <v>1</v>
      </c>
      <c r="I691" s="1477">
        <v>0</v>
      </c>
      <c r="J691" s="1477">
        <v>679</v>
      </c>
      <c r="K691" s="1477">
        <v>99</v>
      </c>
      <c r="L691" s="1477">
        <v>18</v>
      </c>
      <c r="M691" s="1477">
        <v>2</v>
      </c>
      <c r="N691" s="1477">
        <v>3</v>
      </c>
      <c r="O691" s="1477">
        <v>8</v>
      </c>
      <c r="P691" s="1477">
        <v>0</v>
      </c>
      <c r="Q691" s="1477">
        <v>0</v>
      </c>
      <c r="R691" s="1477">
        <v>9</v>
      </c>
      <c r="S691" s="1477">
        <v>2</v>
      </c>
      <c r="T691" s="1477">
        <v>894</v>
      </c>
    </row>
    <row r="692" spans="1:20" ht="16.5" customHeight="1">
      <c r="A692" s="1671" t="s">
        <v>733</v>
      </c>
      <c r="B692" s="1477">
        <v>333</v>
      </c>
      <c r="C692" s="1477">
        <v>131</v>
      </c>
      <c r="D692" s="1477">
        <v>49</v>
      </c>
      <c r="E692" s="1477">
        <v>153</v>
      </c>
      <c r="F692" s="1477">
        <v>14</v>
      </c>
      <c r="G692" s="1477">
        <v>10</v>
      </c>
      <c r="H692" s="1477">
        <v>3</v>
      </c>
      <c r="I692" s="1477">
        <v>1</v>
      </c>
      <c r="J692" s="1477">
        <v>1419</v>
      </c>
      <c r="K692" s="1477">
        <v>283</v>
      </c>
      <c r="L692" s="1477">
        <v>60</v>
      </c>
      <c r="M692" s="1477">
        <v>5</v>
      </c>
      <c r="N692" s="1477">
        <v>8</v>
      </c>
      <c r="O692" s="1477">
        <v>29</v>
      </c>
      <c r="P692" s="1477">
        <v>2</v>
      </c>
      <c r="Q692" s="1477">
        <v>3</v>
      </c>
      <c r="R692" s="1477">
        <v>16</v>
      </c>
      <c r="S692" s="1477">
        <v>47</v>
      </c>
      <c r="T692" s="1477">
        <v>2219</v>
      </c>
    </row>
    <row r="693" spans="1:20" ht="16.5" customHeight="1">
      <c r="A693" s="1671" t="s">
        <v>732</v>
      </c>
      <c r="B693" s="1477">
        <v>87</v>
      </c>
      <c r="C693" s="1477">
        <v>16</v>
      </c>
      <c r="D693" s="1477">
        <v>10</v>
      </c>
      <c r="E693" s="1477">
        <v>61</v>
      </c>
      <c r="F693" s="1477">
        <v>10</v>
      </c>
      <c r="G693" s="1477">
        <v>10</v>
      </c>
      <c r="H693" s="1477">
        <v>0</v>
      </c>
      <c r="I693" s="1477">
        <v>0</v>
      </c>
      <c r="J693" s="1477">
        <v>790</v>
      </c>
      <c r="K693" s="1477">
        <v>140</v>
      </c>
      <c r="L693" s="1477">
        <v>26</v>
      </c>
      <c r="M693" s="1477">
        <v>9</v>
      </c>
      <c r="N693" s="1477">
        <v>6</v>
      </c>
      <c r="O693" s="1477">
        <v>17</v>
      </c>
      <c r="P693" s="1477">
        <v>1</v>
      </c>
      <c r="Q693" s="1477">
        <v>6</v>
      </c>
      <c r="R693" s="1477">
        <v>9</v>
      </c>
      <c r="S693" s="1477">
        <v>16</v>
      </c>
      <c r="T693" s="1477">
        <v>1117</v>
      </c>
    </row>
    <row r="694" spans="1:20" ht="16.5" customHeight="1">
      <c r="A694" s="1671" t="s">
        <v>731</v>
      </c>
      <c r="B694" s="1477">
        <v>101</v>
      </c>
      <c r="C694" s="1477">
        <v>61</v>
      </c>
      <c r="D694" s="1477">
        <v>11</v>
      </c>
      <c r="E694" s="1477">
        <v>29</v>
      </c>
      <c r="F694" s="1477">
        <v>1</v>
      </c>
      <c r="G694" s="1477">
        <v>1</v>
      </c>
      <c r="H694" s="1477">
        <v>0</v>
      </c>
      <c r="I694" s="1477">
        <v>0</v>
      </c>
      <c r="J694" s="1477">
        <v>264</v>
      </c>
      <c r="K694" s="1477">
        <v>92</v>
      </c>
      <c r="L694" s="1477">
        <v>15</v>
      </c>
      <c r="M694" s="1477">
        <v>10</v>
      </c>
      <c r="N694" s="1477">
        <v>2</v>
      </c>
      <c r="O694" s="1477">
        <v>6</v>
      </c>
      <c r="P694" s="1477">
        <v>2</v>
      </c>
      <c r="Q694" s="1477">
        <v>0</v>
      </c>
      <c r="R694" s="1477">
        <v>2</v>
      </c>
      <c r="S694" s="1477">
        <v>0</v>
      </c>
      <c r="T694" s="1477">
        <v>495</v>
      </c>
    </row>
    <row r="695" spans="1:20" ht="16.5" customHeight="1">
      <c r="A695" s="1671" t="s">
        <v>730</v>
      </c>
      <c r="B695" s="1477">
        <v>53</v>
      </c>
      <c r="C695" s="1477">
        <v>23</v>
      </c>
      <c r="D695" s="1477">
        <v>5</v>
      </c>
      <c r="E695" s="1477">
        <v>25</v>
      </c>
      <c r="F695" s="1477">
        <v>4</v>
      </c>
      <c r="G695" s="1477">
        <v>4</v>
      </c>
      <c r="H695" s="1477">
        <v>0</v>
      </c>
      <c r="I695" s="1477">
        <v>0</v>
      </c>
      <c r="J695" s="1477">
        <v>285</v>
      </c>
      <c r="K695" s="1477">
        <v>66</v>
      </c>
      <c r="L695" s="1477">
        <v>11</v>
      </c>
      <c r="M695" s="1477">
        <v>1</v>
      </c>
      <c r="N695" s="1477">
        <v>1</v>
      </c>
      <c r="O695" s="1477">
        <v>2</v>
      </c>
      <c r="P695" s="1477">
        <v>1</v>
      </c>
      <c r="Q695" s="1477">
        <v>5</v>
      </c>
      <c r="R695" s="1477">
        <v>3</v>
      </c>
      <c r="S695" s="1477">
        <v>5</v>
      </c>
      <c r="T695" s="1477">
        <v>437</v>
      </c>
    </row>
    <row r="696" spans="1:20" ht="16.5" customHeight="1">
      <c r="A696" s="1671" t="s">
        <v>729</v>
      </c>
      <c r="B696" s="1477">
        <v>449</v>
      </c>
      <c r="C696" s="1477">
        <v>135</v>
      </c>
      <c r="D696" s="1477">
        <v>60</v>
      </c>
      <c r="E696" s="1477">
        <v>254</v>
      </c>
      <c r="F696" s="1477">
        <v>82</v>
      </c>
      <c r="G696" s="1477">
        <v>59</v>
      </c>
      <c r="H696" s="1477">
        <v>13</v>
      </c>
      <c r="I696" s="1477">
        <v>10</v>
      </c>
      <c r="J696" s="1477">
        <v>2343</v>
      </c>
      <c r="K696" s="1477">
        <v>524</v>
      </c>
      <c r="L696" s="1477">
        <v>94</v>
      </c>
      <c r="M696" s="1477">
        <v>16</v>
      </c>
      <c r="N696" s="1477">
        <v>19</v>
      </c>
      <c r="O696" s="1477">
        <v>65</v>
      </c>
      <c r="P696" s="1477">
        <v>5</v>
      </c>
      <c r="Q696" s="1477">
        <v>0</v>
      </c>
      <c r="R696" s="1477">
        <v>18</v>
      </c>
      <c r="S696" s="1477">
        <v>14</v>
      </c>
      <c r="T696" s="1477">
        <v>3629</v>
      </c>
    </row>
    <row r="697" spans="1:20" ht="16.5" customHeight="1">
      <c r="A697" s="1671" t="s">
        <v>728</v>
      </c>
      <c r="B697" s="1477">
        <v>373</v>
      </c>
      <c r="C697" s="1477">
        <v>129</v>
      </c>
      <c r="D697" s="1477">
        <v>40</v>
      </c>
      <c r="E697" s="1477">
        <v>204</v>
      </c>
      <c r="F697" s="1477">
        <v>17</v>
      </c>
      <c r="G697" s="1477">
        <v>15</v>
      </c>
      <c r="H697" s="1477">
        <v>1</v>
      </c>
      <c r="I697" s="1477">
        <v>1</v>
      </c>
      <c r="J697" s="1477">
        <v>1156</v>
      </c>
      <c r="K697" s="1477">
        <v>165</v>
      </c>
      <c r="L697" s="1477">
        <v>54</v>
      </c>
      <c r="M697" s="1477">
        <v>2</v>
      </c>
      <c r="N697" s="1477">
        <v>11</v>
      </c>
      <c r="O697" s="1477">
        <v>31</v>
      </c>
      <c r="P697" s="1477">
        <v>1</v>
      </c>
      <c r="Q697" s="1477">
        <v>2</v>
      </c>
      <c r="R697" s="1477">
        <v>26</v>
      </c>
      <c r="S697" s="1477">
        <v>1</v>
      </c>
      <c r="T697" s="1477">
        <v>1839</v>
      </c>
    </row>
    <row r="698" spans="1:20" ht="16.5" customHeight="1">
      <c r="A698" s="1671" t="s">
        <v>727</v>
      </c>
      <c r="B698" s="1477">
        <v>41</v>
      </c>
      <c r="C698" s="1477">
        <v>13</v>
      </c>
      <c r="D698" s="1477">
        <v>6</v>
      </c>
      <c r="E698" s="1477">
        <v>22</v>
      </c>
      <c r="F698" s="1477">
        <v>8</v>
      </c>
      <c r="G698" s="1477">
        <v>6</v>
      </c>
      <c r="H698" s="1477">
        <v>1</v>
      </c>
      <c r="I698" s="1477">
        <v>1</v>
      </c>
      <c r="J698" s="1477">
        <v>364</v>
      </c>
      <c r="K698" s="1477">
        <v>116</v>
      </c>
      <c r="L698" s="1477">
        <v>27</v>
      </c>
      <c r="M698" s="1477">
        <v>1</v>
      </c>
      <c r="N698" s="1477">
        <v>5</v>
      </c>
      <c r="O698" s="1477">
        <v>3</v>
      </c>
      <c r="P698" s="1477">
        <v>3</v>
      </c>
      <c r="Q698" s="1477">
        <v>0</v>
      </c>
      <c r="R698" s="1477">
        <v>1</v>
      </c>
      <c r="S698" s="1477">
        <v>1</v>
      </c>
      <c r="T698" s="1477">
        <v>570</v>
      </c>
    </row>
    <row r="699" spans="1:20" ht="16.5" customHeight="1">
      <c r="A699" s="1671" t="s">
        <v>726</v>
      </c>
      <c r="B699" s="1477">
        <v>24</v>
      </c>
      <c r="C699" s="1477">
        <v>1</v>
      </c>
      <c r="D699" s="1477">
        <v>2</v>
      </c>
      <c r="E699" s="1477">
        <v>21</v>
      </c>
      <c r="F699" s="1477">
        <v>3</v>
      </c>
      <c r="G699" s="1477">
        <v>3</v>
      </c>
      <c r="H699" s="1477">
        <v>0</v>
      </c>
      <c r="I699" s="1477">
        <v>0</v>
      </c>
      <c r="J699" s="1477">
        <v>468</v>
      </c>
      <c r="K699" s="1477">
        <v>70</v>
      </c>
      <c r="L699" s="1477">
        <v>14</v>
      </c>
      <c r="M699" s="1477">
        <v>1</v>
      </c>
      <c r="N699" s="1477">
        <v>5</v>
      </c>
      <c r="O699" s="1477">
        <v>15</v>
      </c>
      <c r="P699" s="1477">
        <v>0</v>
      </c>
      <c r="Q699" s="1477">
        <v>0</v>
      </c>
      <c r="R699" s="1477">
        <v>3</v>
      </c>
      <c r="S699" s="1477">
        <v>1</v>
      </c>
      <c r="T699" s="1477">
        <v>604</v>
      </c>
    </row>
    <row r="700" spans="1:20" ht="16.5" customHeight="1">
      <c r="A700" s="1671" t="s">
        <v>725</v>
      </c>
      <c r="B700" s="1477">
        <v>46</v>
      </c>
      <c r="C700" s="1477">
        <v>15</v>
      </c>
      <c r="D700" s="1477">
        <v>14</v>
      </c>
      <c r="E700" s="1477">
        <v>17</v>
      </c>
      <c r="F700" s="1477">
        <v>5</v>
      </c>
      <c r="G700" s="1477">
        <v>5</v>
      </c>
      <c r="H700" s="1477">
        <v>0</v>
      </c>
      <c r="I700" s="1477">
        <v>0</v>
      </c>
      <c r="J700" s="1477">
        <v>221</v>
      </c>
      <c r="K700" s="1477">
        <v>63</v>
      </c>
      <c r="L700" s="1477">
        <v>8</v>
      </c>
      <c r="M700" s="1477">
        <v>0</v>
      </c>
      <c r="N700" s="1477">
        <v>1</v>
      </c>
      <c r="O700" s="1477">
        <v>5</v>
      </c>
      <c r="P700" s="1477">
        <v>1</v>
      </c>
      <c r="Q700" s="1477">
        <v>0</v>
      </c>
      <c r="R700" s="1477">
        <v>1</v>
      </c>
      <c r="S700" s="1477">
        <v>2</v>
      </c>
      <c r="T700" s="1477">
        <v>353</v>
      </c>
    </row>
    <row r="701" spans="1:20" ht="16.5" customHeight="1">
      <c r="A701" s="1671" t="s">
        <v>724</v>
      </c>
      <c r="B701" s="1477">
        <v>61</v>
      </c>
      <c r="C701" s="1477">
        <v>37</v>
      </c>
      <c r="D701" s="1477">
        <v>7</v>
      </c>
      <c r="E701" s="1477">
        <v>17</v>
      </c>
      <c r="F701" s="1477">
        <v>3</v>
      </c>
      <c r="G701" s="1477">
        <v>3</v>
      </c>
      <c r="H701" s="1477">
        <v>0</v>
      </c>
      <c r="I701" s="1477">
        <v>0</v>
      </c>
      <c r="J701" s="1477">
        <v>261</v>
      </c>
      <c r="K701" s="1477">
        <v>88</v>
      </c>
      <c r="L701" s="1477">
        <v>34</v>
      </c>
      <c r="M701" s="1477">
        <v>6</v>
      </c>
      <c r="N701" s="1477">
        <v>5</v>
      </c>
      <c r="O701" s="1477">
        <v>8</v>
      </c>
      <c r="P701" s="1477">
        <v>2</v>
      </c>
      <c r="Q701" s="1477">
        <v>1</v>
      </c>
      <c r="R701" s="1477">
        <v>3</v>
      </c>
      <c r="S701" s="1477">
        <v>2</v>
      </c>
      <c r="T701" s="1477">
        <v>474</v>
      </c>
    </row>
    <row r="702" spans="1:20" ht="16.5" customHeight="1">
      <c r="A702" s="1671" t="s">
        <v>723</v>
      </c>
      <c r="B702" s="1477">
        <v>76</v>
      </c>
      <c r="C702" s="1477">
        <v>36</v>
      </c>
      <c r="D702" s="1477">
        <v>12</v>
      </c>
      <c r="E702" s="1477">
        <v>28</v>
      </c>
      <c r="F702" s="1477">
        <v>3</v>
      </c>
      <c r="G702" s="1477">
        <v>3</v>
      </c>
      <c r="H702" s="1477">
        <v>0</v>
      </c>
      <c r="I702" s="1477">
        <v>0</v>
      </c>
      <c r="J702" s="1477">
        <v>373</v>
      </c>
      <c r="K702" s="1477">
        <v>93</v>
      </c>
      <c r="L702" s="1477">
        <v>20</v>
      </c>
      <c r="M702" s="1477">
        <v>5</v>
      </c>
      <c r="N702" s="1477">
        <v>2</v>
      </c>
      <c r="O702" s="1477">
        <v>10</v>
      </c>
      <c r="P702" s="1477">
        <v>2</v>
      </c>
      <c r="Q702" s="1477">
        <v>0</v>
      </c>
      <c r="R702" s="1477">
        <v>6</v>
      </c>
      <c r="S702" s="1477">
        <v>1</v>
      </c>
      <c r="T702" s="1477">
        <v>591</v>
      </c>
    </row>
    <row r="703" spans="1:20" ht="16.5" customHeight="1">
      <c r="A703" s="1671" t="s">
        <v>722</v>
      </c>
      <c r="B703" s="1477">
        <v>394</v>
      </c>
      <c r="C703" s="1477">
        <v>211</v>
      </c>
      <c r="D703" s="1477">
        <v>58</v>
      </c>
      <c r="E703" s="1477">
        <v>125</v>
      </c>
      <c r="F703" s="1477">
        <v>52</v>
      </c>
      <c r="G703" s="1477">
        <v>49</v>
      </c>
      <c r="H703" s="1477">
        <v>3</v>
      </c>
      <c r="I703" s="1477">
        <v>0</v>
      </c>
      <c r="J703" s="1477">
        <v>764</v>
      </c>
      <c r="K703" s="1477">
        <v>188</v>
      </c>
      <c r="L703" s="1477">
        <v>26</v>
      </c>
      <c r="M703" s="1477">
        <v>5</v>
      </c>
      <c r="N703" s="1477">
        <v>13</v>
      </c>
      <c r="O703" s="1477">
        <v>28</v>
      </c>
      <c r="P703" s="1477">
        <v>1</v>
      </c>
      <c r="Q703" s="1477">
        <v>1</v>
      </c>
      <c r="R703" s="1477">
        <v>16</v>
      </c>
      <c r="S703" s="1477">
        <v>10</v>
      </c>
      <c r="T703" s="1477">
        <v>1498</v>
      </c>
    </row>
    <row r="704" spans="1:20" ht="16.5" customHeight="1">
      <c r="A704" s="1671" t="s">
        <v>721</v>
      </c>
      <c r="B704" s="1477">
        <v>244</v>
      </c>
      <c r="C704" s="1477">
        <v>179</v>
      </c>
      <c r="D704" s="1477">
        <v>40</v>
      </c>
      <c r="E704" s="1477">
        <v>25</v>
      </c>
      <c r="F704" s="1477">
        <v>18</v>
      </c>
      <c r="G704" s="1477">
        <v>18</v>
      </c>
      <c r="H704" s="1477">
        <v>0</v>
      </c>
      <c r="I704" s="1477">
        <v>0</v>
      </c>
      <c r="J704" s="1477">
        <v>732</v>
      </c>
      <c r="K704" s="1477">
        <v>144</v>
      </c>
      <c r="L704" s="1477">
        <v>35</v>
      </c>
      <c r="M704" s="1477">
        <v>1</v>
      </c>
      <c r="N704" s="1477">
        <v>7</v>
      </c>
      <c r="O704" s="1477">
        <v>17</v>
      </c>
      <c r="P704" s="1477">
        <v>0</v>
      </c>
      <c r="Q704" s="1477">
        <v>7</v>
      </c>
      <c r="R704" s="1477">
        <v>13</v>
      </c>
      <c r="S704" s="1477">
        <v>1</v>
      </c>
      <c r="T704" s="1477">
        <v>1219</v>
      </c>
    </row>
    <row r="705" spans="1:20" ht="16.5" customHeight="1">
      <c r="A705" s="1671" t="s">
        <v>720</v>
      </c>
      <c r="B705" s="1477">
        <v>149</v>
      </c>
      <c r="C705" s="1477">
        <v>34</v>
      </c>
      <c r="D705" s="1477">
        <v>20</v>
      </c>
      <c r="E705" s="1477">
        <v>95</v>
      </c>
      <c r="F705" s="1477">
        <v>5</v>
      </c>
      <c r="G705" s="1477">
        <v>5</v>
      </c>
      <c r="H705" s="1477">
        <v>0</v>
      </c>
      <c r="I705" s="1477">
        <v>0</v>
      </c>
      <c r="J705" s="1477">
        <v>961</v>
      </c>
      <c r="K705" s="1477">
        <v>87</v>
      </c>
      <c r="L705" s="1477">
        <v>22</v>
      </c>
      <c r="M705" s="1477">
        <v>8</v>
      </c>
      <c r="N705" s="1477">
        <v>8</v>
      </c>
      <c r="O705" s="1477">
        <v>25</v>
      </c>
      <c r="P705" s="1477">
        <v>2</v>
      </c>
      <c r="Q705" s="1477">
        <v>1</v>
      </c>
      <c r="R705" s="1477">
        <v>14</v>
      </c>
      <c r="S705" s="1477">
        <v>8</v>
      </c>
      <c r="T705" s="1477">
        <v>1290</v>
      </c>
    </row>
    <row r="706" spans="1:20" ht="16.5" customHeight="1">
      <c r="A706" s="1671" t="s">
        <v>719</v>
      </c>
      <c r="B706" s="1477">
        <v>303</v>
      </c>
      <c r="C706" s="1477">
        <v>178</v>
      </c>
      <c r="D706" s="1477">
        <v>35</v>
      </c>
      <c r="E706" s="1477">
        <v>90</v>
      </c>
      <c r="F706" s="1477">
        <v>9</v>
      </c>
      <c r="G706" s="1477">
        <v>8</v>
      </c>
      <c r="H706" s="1477">
        <v>1</v>
      </c>
      <c r="I706" s="1477">
        <v>0</v>
      </c>
      <c r="J706" s="1477">
        <v>780</v>
      </c>
      <c r="K706" s="1477">
        <v>124</v>
      </c>
      <c r="L706" s="1477">
        <v>36</v>
      </c>
      <c r="M706" s="1477">
        <v>4</v>
      </c>
      <c r="N706" s="1477">
        <v>4</v>
      </c>
      <c r="O706" s="1477">
        <v>25</v>
      </c>
      <c r="P706" s="1477">
        <v>0</v>
      </c>
      <c r="Q706" s="1477">
        <v>2</v>
      </c>
      <c r="R706" s="1477">
        <v>18</v>
      </c>
      <c r="S706" s="1477">
        <v>18</v>
      </c>
      <c r="T706" s="1477">
        <v>1323</v>
      </c>
    </row>
    <row r="707" spans="1:20" ht="16.5" customHeight="1">
      <c r="A707" s="1671" t="s">
        <v>718</v>
      </c>
      <c r="B707" s="1477">
        <v>235</v>
      </c>
      <c r="C707" s="1477">
        <v>136</v>
      </c>
      <c r="D707" s="1477">
        <v>27</v>
      </c>
      <c r="E707" s="1477">
        <v>72</v>
      </c>
      <c r="F707" s="1477">
        <v>15</v>
      </c>
      <c r="G707" s="1477">
        <v>12</v>
      </c>
      <c r="H707" s="1477">
        <v>1</v>
      </c>
      <c r="I707" s="1477">
        <v>2</v>
      </c>
      <c r="J707" s="1477">
        <v>729</v>
      </c>
      <c r="K707" s="1477">
        <v>126</v>
      </c>
      <c r="L707" s="1477">
        <v>29</v>
      </c>
      <c r="M707" s="1477">
        <v>8</v>
      </c>
      <c r="N707" s="1477">
        <v>4</v>
      </c>
      <c r="O707" s="1477">
        <v>23</v>
      </c>
      <c r="P707" s="1477">
        <v>2</v>
      </c>
      <c r="Q707" s="1477">
        <v>1</v>
      </c>
      <c r="R707" s="1477">
        <v>9</v>
      </c>
      <c r="S707" s="1477">
        <v>3</v>
      </c>
      <c r="T707" s="1477">
        <v>1184</v>
      </c>
    </row>
    <row r="708" spans="1:20" ht="16.5" customHeight="1">
      <c r="A708" s="1671" t="s">
        <v>717</v>
      </c>
      <c r="B708" s="1477">
        <v>166</v>
      </c>
      <c r="C708" s="1477">
        <v>90</v>
      </c>
      <c r="D708" s="1477">
        <v>40</v>
      </c>
      <c r="E708" s="1477">
        <v>36</v>
      </c>
      <c r="F708" s="1477">
        <v>17</v>
      </c>
      <c r="G708" s="1477">
        <v>17</v>
      </c>
      <c r="H708" s="1477">
        <v>0</v>
      </c>
      <c r="I708" s="1477">
        <v>0</v>
      </c>
      <c r="J708" s="1477">
        <v>457</v>
      </c>
      <c r="K708" s="1477">
        <v>103</v>
      </c>
      <c r="L708" s="1477">
        <v>29</v>
      </c>
      <c r="M708" s="1477">
        <v>6</v>
      </c>
      <c r="N708" s="1477">
        <v>4</v>
      </c>
      <c r="O708" s="1477">
        <v>21</v>
      </c>
      <c r="P708" s="1477">
        <v>2</v>
      </c>
      <c r="Q708" s="1477">
        <v>0</v>
      </c>
      <c r="R708" s="1477">
        <v>6</v>
      </c>
      <c r="S708" s="1477">
        <v>13</v>
      </c>
      <c r="T708" s="1477">
        <v>824</v>
      </c>
    </row>
    <row r="709" spans="1:20" ht="16.5" customHeight="1">
      <c r="A709" s="1671" t="s">
        <v>716</v>
      </c>
      <c r="B709" s="1477">
        <v>989</v>
      </c>
      <c r="C709" s="1477">
        <v>468</v>
      </c>
      <c r="D709" s="1477">
        <v>189</v>
      </c>
      <c r="E709" s="1477">
        <v>332</v>
      </c>
      <c r="F709" s="1477">
        <v>59</v>
      </c>
      <c r="G709" s="1477">
        <v>47</v>
      </c>
      <c r="H709" s="1477">
        <v>6</v>
      </c>
      <c r="I709" s="1477">
        <v>6</v>
      </c>
      <c r="J709" s="1477">
        <v>1771</v>
      </c>
      <c r="K709" s="1477">
        <v>502</v>
      </c>
      <c r="L709" s="1477">
        <v>113</v>
      </c>
      <c r="M709" s="1477">
        <v>15</v>
      </c>
      <c r="N709" s="1477">
        <v>32</v>
      </c>
      <c r="O709" s="1477">
        <v>89</v>
      </c>
      <c r="P709" s="1477">
        <v>2</v>
      </c>
      <c r="Q709" s="1477">
        <v>3</v>
      </c>
      <c r="R709" s="1477">
        <v>23</v>
      </c>
      <c r="S709" s="1477">
        <v>29</v>
      </c>
      <c r="T709" s="1477">
        <v>3627</v>
      </c>
    </row>
    <row r="710" spans="1:20" ht="16.5" customHeight="1">
      <c r="A710" s="1671" t="s">
        <v>715</v>
      </c>
      <c r="B710" s="1477">
        <v>160</v>
      </c>
      <c r="C710" s="1477">
        <v>62</v>
      </c>
      <c r="D710" s="1477">
        <v>12</v>
      </c>
      <c r="E710" s="1477">
        <v>86</v>
      </c>
      <c r="F710" s="1477">
        <v>19</v>
      </c>
      <c r="G710" s="1477">
        <v>13</v>
      </c>
      <c r="H710" s="1477">
        <v>3</v>
      </c>
      <c r="I710" s="1477">
        <v>3</v>
      </c>
      <c r="J710" s="1477">
        <v>550</v>
      </c>
      <c r="K710" s="1477">
        <v>193</v>
      </c>
      <c r="L710" s="1477">
        <v>48</v>
      </c>
      <c r="M710" s="1477">
        <v>4</v>
      </c>
      <c r="N710" s="1477">
        <v>7</v>
      </c>
      <c r="O710" s="1477">
        <v>14</v>
      </c>
      <c r="P710" s="1477">
        <v>2</v>
      </c>
      <c r="Q710" s="1477">
        <v>4</v>
      </c>
      <c r="R710" s="1477">
        <v>12</v>
      </c>
      <c r="S710" s="1477">
        <v>15</v>
      </c>
      <c r="T710" s="1477">
        <v>1028</v>
      </c>
    </row>
    <row r="711" spans="1:20" ht="16.5" customHeight="1">
      <c r="A711" s="1671" t="s">
        <v>714</v>
      </c>
      <c r="B711" s="1477">
        <v>554</v>
      </c>
      <c r="C711" s="1477">
        <v>250</v>
      </c>
      <c r="D711" s="1477">
        <v>79</v>
      </c>
      <c r="E711" s="1477">
        <v>225</v>
      </c>
      <c r="F711" s="1477">
        <v>38</v>
      </c>
      <c r="G711" s="1477">
        <v>37</v>
      </c>
      <c r="H711" s="1477">
        <v>0</v>
      </c>
      <c r="I711" s="1477">
        <v>1</v>
      </c>
      <c r="J711" s="1477">
        <v>1342</v>
      </c>
      <c r="K711" s="1477">
        <v>387</v>
      </c>
      <c r="L711" s="1477">
        <v>63</v>
      </c>
      <c r="M711" s="1477">
        <v>10</v>
      </c>
      <c r="N711" s="1477">
        <v>19</v>
      </c>
      <c r="O711" s="1477">
        <v>67</v>
      </c>
      <c r="P711" s="1477">
        <v>4</v>
      </c>
      <c r="Q711" s="1477">
        <v>6</v>
      </c>
      <c r="R711" s="1477">
        <v>38</v>
      </c>
      <c r="S711" s="1477">
        <v>29</v>
      </c>
      <c r="T711" s="1477">
        <v>2557</v>
      </c>
    </row>
    <row r="712" spans="1:20" ht="16.5" customHeight="1">
      <c r="A712" s="1671" t="s">
        <v>713</v>
      </c>
      <c r="B712" s="1477">
        <v>315</v>
      </c>
      <c r="C712" s="1477">
        <v>131</v>
      </c>
      <c r="D712" s="1477">
        <v>68</v>
      </c>
      <c r="E712" s="1477">
        <v>116</v>
      </c>
      <c r="F712" s="1477">
        <v>23</v>
      </c>
      <c r="G712" s="1477">
        <v>20</v>
      </c>
      <c r="H712" s="1477">
        <v>1</v>
      </c>
      <c r="I712" s="1477">
        <v>2</v>
      </c>
      <c r="J712" s="1477">
        <v>828</v>
      </c>
      <c r="K712" s="1477">
        <v>166</v>
      </c>
      <c r="L712" s="1477">
        <v>29</v>
      </c>
      <c r="M712" s="1477">
        <v>6</v>
      </c>
      <c r="N712" s="1477">
        <v>8</v>
      </c>
      <c r="O712" s="1477">
        <v>43</v>
      </c>
      <c r="P712" s="1477">
        <v>4</v>
      </c>
      <c r="Q712" s="1477">
        <v>0</v>
      </c>
      <c r="R712" s="1477">
        <v>22</v>
      </c>
      <c r="S712" s="1477">
        <v>14</v>
      </c>
      <c r="T712" s="1477">
        <v>1458</v>
      </c>
    </row>
    <row r="713" spans="1:20" ht="16.5" customHeight="1">
      <c r="A713" s="1671" t="s">
        <v>712</v>
      </c>
      <c r="B713" s="1477">
        <v>487</v>
      </c>
      <c r="C713" s="1477">
        <v>308</v>
      </c>
      <c r="D713" s="1477">
        <v>46</v>
      </c>
      <c r="E713" s="1477">
        <v>133</v>
      </c>
      <c r="F713" s="1477">
        <v>12</v>
      </c>
      <c r="G713" s="1477">
        <v>11</v>
      </c>
      <c r="H713" s="1477">
        <v>0</v>
      </c>
      <c r="I713" s="1477">
        <v>1</v>
      </c>
      <c r="J713" s="1477">
        <v>760</v>
      </c>
      <c r="K713" s="1477">
        <v>158</v>
      </c>
      <c r="L713" s="1477">
        <v>25</v>
      </c>
      <c r="M713" s="1477">
        <v>2</v>
      </c>
      <c r="N713" s="1477">
        <v>3</v>
      </c>
      <c r="O713" s="1477">
        <v>26</v>
      </c>
      <c r="P713" s="1477">
        <v>0</v>
      </c>
      <c r="Q713" s="1477">
        <v>2</v>
      </c>
      <c r="R713" s="1477">
        <v>26</v>
      </c>
      <c r="S713" s="1477">
        <v>2</v>
      </c>
      <c r="T713" s="1477">
        <v>1503</v>
      </c>
    </row>
    <row r="714" spans="1:20" ht="16.5" customHeight="1">
      <c r="A714" s="1671" t="s">
        <v>711</v>
      </c>
      <c r="B714" s="1477">
        <v>749</v>
      </c>
      <c r="C714" s="1477">
        <v>376</v>
      </c>
      <c r="D714" s="1477">
        <v>182</v>
      </c>
      <c r="E714" s="1477">
        <v>191</v>
      </c>
      <c r="F714" s="1477">
        <v>20</v>
      </c>
      <c r="G714" s="1477">
        <v>18</v>
      </c>
      <c r="H714" s="1477">
        <v>1</v>
      </c>
      <c r="I714" s="1477">
        <v>1</v>
      </c>
      <c r="J714" s="1477">
        <v>952</v>
      </c>
      <c r="K714" s="1477">
        <v>222</v>
      </c>
      <c r="L714" s="1477">
        <v>47</v>
      </c>
      <c r="M714" s="1477">
        <v>3</v>
      </c>
      <c r="N714" s="1477">
        <v>13</v>
      </c>
      <c r="O714" s="1477">
        <v>80</v>
      </c>
      <c r="P714" s="1477">
        <v>0</v>
      </c>
      <c r="Q714" s="1477">
        <v>1</v>
      </c>
      <c r="R714" s="1477">
        <v>16</v>
      </c>
      <c r="S714" s="1477">
        <v>88</v>
      </c>
      <c r="T714" s="1477">
        <v>2191</v>
      </c>
    </row>
    <row r="715" spans="1:20" ht="16.5" customHeight="1">
      <c r="A715" s="1671" t="s">
        <v>710</v>
      </c>
      <c r="B715" s="1477">
        <v>892</v>
      </c>
      <c r="C715" s="1477">
        <v>555</v>
      </c>
      <c r="D715" s="1477">
        <v>156</v>
      </c>
      <c r="E715" s="1477">
        <v>181</v>
      </c>
      <c r="F715" s="1477">
        <v>28</v>
      </c>
      <c r="G715" s="1477">
        <v>27</v>
      </c>
      <c r="H715" s="1477">
        <v>0</v>
      </c>
      <c r="I715" s="1477">
        <v>1</v>
      </c>
      <c r="J715" s="1477">
        <v>1769</v>
      </c>
      <c r="K715" s="1477">
        <v>318</v>
      </c>
      <c r="L715" s="1477">
        <v>61</v>
      </c>
      <c r="M715" s="1477">
        <v>2</v>
      </c>
      <c r="N715" s="1477">
        <v>11</v>
      </c>
      <c r="O715" s="1477">
        <v>46</v>
      </c>
      <c r="P715" s="1477">
        <v>3</v>
      </c>
      <c r="Q715" s="1477">
        <v>1</v>
      </c>
      <c r="R715" s="1477">
        <v>51</v>
      </c>
      <c r="S715" s="1477">
        <v>31</v>
      </c>
      <c r="T715" s="1477">
        <v>3213</v>
      </c>
    </row>
    <row r="716" spans="1:20" ht="16.5" customHeight="1">
      <c r="A716" s="1671" t="s">
        <v>709</v>
      </c>
      <c r="B716" s="1477">
        <v>181</v>
      </c>
      <c r="C716" s="1477">
        <v>53</v>
      </c>
      <c r="D716" s="1477">
        <v>72</v>
      </c>
      <c r="E716" s="1477">
        <v>56</v>
      </c>
      <c r="F716" s="1477">
        <v>22</v>
      </c>
      <c r="G716" s="1477">
        <v>20</v>
      </c>
      <c r="H716" s="1477">
        <v>0</v>
      </c>
      <c r="I716" s="1477">
        <v>2</v>
      </c>
      <c r="J716" s="1477">
        <v>852</v>
      </c>
      <c r="K716" s="1477">
        <v>101</v>
      </c>
      <c r="L716" s="1477">
        <v>20</v>
      </c>
      <c r="M716" s="1477">
        <v>3</v>
      </c>
      <c r="N716" s="1477">
        <v>4</v>
      </c>
      <c r="O716" s="1477">
        <v>7</v>
      </c>
      <c r="P716" s="1477">
        <v>0</v>
      </c>
      <c r="Q716" s="1477">
        <v>0</v>
      </c>
      <c r="R716" s="1477">
        <v>3</v>
      </c>
      <c r="S716" s="1477">
        <v>22</v>
      </c>
      <c r="T716" s="1477">
        <v>1215</v>
      </c>
    </row>
    <row r="717" spans="1:20" ht="16.5" customHeight="1">
      <c r="A717" s="1671" t="s">
        <v>708</v>
      </c>
      <c r="B717" s="1477">
        <v>371</v>
      </c>
      <c r="C717" s="1477">
        <v>194</v>
      </c>
      <c r="D717" s="1477">
        <v>61</v>
      </c>
      <c r="E717" s="1477">
        <v>116</v>
      </c>
      <c r="F717" s="1477">
        <v>28</v>
      </c>
      <c r="G717" s="1477">
        <v>22</v>
      </c>
      <c r="H717" s="1477">
        <v>1</v>
      </c>
      <c r="I717" s="1477">
        <v>5</v>
      </c>
      <c r="J717" s="1477">
        <v>956</v>
      </c>
      <c r="K717" s="1477">
        <v>369</v>
      </c>
      <c r="L717" s="1477">
        <v>56</v>
      </c>
      <c r="M717" s="1477">
        <v>10</v>
      </c>
      <c r="N717" s="1477">
        <v>9</v>
      </c>
      <c r="O717" s="1477">
        <v>15</v>
      </c>
      <c r="P717" s="1477">
        <v>5</v>
      </c>
      <c r="Q717" s="1477">
        <v>4</v>
      </c>
      <c r="R717" s="1477">
        <v>18</v>
      </c>
      <c r="S717" s="1477">
        <v>14</v>
      </c>
      <c r="T717" s="1477">
        <v>1855</v>
      </c>
    </row>
    <row r="718" spans="1:20" ht="16.5" customHeight="1">
      <c r="A718" s="1671" t="s">
        <v>707</v>
      </c>
      <c r="B718" s="1477">
        <v>213</v>
      </c>
      <c r="C718" s="1477">
        <v>111</v>
      </c>
      <c r="D718" s="1477">
        <v>31</v>
      </c>
      <c r="E718" s="1477">
        <v>71</v>
      </c>
      <c r="F718" s="1477">
        <v>12</v>
      </c>
      <c r="G718" s="1477">
        <v>11</v>
      </c>
      <c r="H718" s="1477">
        <v>1</v>
      </c>
      <c r="I718" s="1477">
        <v>0</v>
      </c>
      <c r="J718" s="1477">
        <v>243</v>
      </c>
      <c r="K718" s="1477">
        <v>93</v>
      </c>
      <c r="L718" s="1477">
        <v>40</v>
      </c>
      <c r="M718" s="1477">
        <v>4</v>
      </c>
      <c r="N718" s="1477">
        <v>4</v>
      </c>
      <c r="O718" s="1477">
        <v>1</v>
      </c>
      <c r="P718" s="1477">
        <v>0</v>
      </c>
      <c r="Q718" s="1477">
        <v>1</v>
      </c>
      <c r="R718" s="1477">
        <v>2</v>
      </c>
      <c r="S718" s="1477">
        <v>1</v>
      </c>
      <c r="T718" s="1477">
        <v>614</v>
      </c>
    </row>
    <row r="719" spans="1:20" ht="16.5" customHeight="1">
      <c r="A719" s="1671" t="s">
        <v>706</v>
      </c>
      <c r="B719" s="1477">
        <v>4</v>
      </c>
      <c r="C719" s="1477">
        <v>0</v>
      </c>
      <c r="D719" s="1477">
        <v>0</v>
      </c>
      <c r="E719" s="1477">
        <v>4</v>
      </c>
      <c r="F719" s="1477">
        <v>3</v>
      </c>
      <c r="G719" s="1477">
        <v>3</v>
      </c>
      <c r="H719" s="1477">
        <v>0</v>
      </c>
      <c r="I719" s="1477">
        <v>0</v>
      </c>
      <c r="J719" s="1477">
        <v>179</v>
      </c>
      <c r="K719" s="1477">
        <v>15</v>
      </c>
      <c r="L719" s="1477">
        <v>6</v>
      </c>
      <c r="M719" s="1477">
        <v>2</v>
      </c>
      <c r="N719" s="1477">
        <v>0</v>
      </c>
      <c r="O719" s="1477">
        <v>3</v>
      </c>
      <c r="P719" s="1477">
        <v>0</v>
      </c>
      <c r="Q719" s="1477">
        <v>0</v>
      </c>
      <c r="R719" s="1477">
        <v>5</v>
      </c>
      <c r="S719" s="1477">
        <v>0</v>
      </c>
      <c r="T719" s="1477">
        <v>217</v>
      </c>
    </row>
    <row r="720" spans="1:20" ht="16.5" customHeight="1">
      <c r="A720" s="1671" t="s">
        <v>705</v>
      </c>
      <c r="B720" s="1477">
        <v>15</v>
      </c>
      <c r="C720" s="1477">
        <v>5</v>
      </c>
      <c r="D720" s="1477">
        <v>4</v>
      </c>
      <c r="E720" s="1477">
        <v>6</v>
      </c>
      <c r="F720" s="1477">
        <v>4</v>
      </c>
      <c r="G720" s="1477">
        <v>0</v>
      </c>
      <c r="H720" s="1477">
        <v>2</v>
      </c>
      <c r="I720" s="1477">
        <v>2</v>
      </c>
      <c r="J720" s="1477">
        <v>135</v>
      </c>
      <c r="K720" s="1477">
        <v>40</v>
      </c>
      <c r="L720" s="1477">
        <v>12</v>
      </c>
      <c r="M720" s="1477">
        <v>1</v>
      </c>
      <c r="N720" s="1477">
        <v>1</v>
      </c>
      <c r="O720" s="1477">
        <v>2</v>
      </c>
      <c r="P720" s="1477">
        <v>0</v>
      </c>
      <c r="Q720" s="1477">
        <v>0</v>
      </c>
      <c r="R720" s="1477">
        <v>0</v>
      </c>
      <c r="S720" s="1477">
        <v>1</v>
      </c>
      <c r="T720" s="1477">
        <v>211</v>
      </c>
    </row>
    <row r="721" spans="1:20" ht="16.5" customHeight="1">
      <c r="A721" s="1671" t="s">
        <v>704</v>
      </c>
      <c r="B721" s="1477">
        <v>24</v>
      </c>
      <c r="C721" s="1477">
        <v>8</v>
      </c>
      <c r="D721" s="1477">
        <v>1</v>
      </c>
      <c r="E721" s="1477">
        <v>15</v>
      </c>
      <c r="F721" s="1477">
        <v>13</v>
      </c>
      <c r="G721" s="1477">
        <v>10</v>
      </c>
      <c r="H721" s="1477">
        <v>1</v>
      </c>
      <c r="I721" s="1477">
        <v>2</v>
      </c>
      <c r="J721" s="1477">
        <v>431</v>
      </c>
      <c r="K721" s="1477">
        <v>162</v>
      </c>
      <c r="L721" s="1477">
        <v>39</v>
      </c>
      <c r="M721" s="1477">
        <v>18</v>
      </c>
      <c r="N721" s="1477">
        <v>5</v>
      </c>
      <c r="O721" s="1477">
        <v>12</v>
      </c>
      <c r="P721" s="1477">
        <v>3</v>
      </c>
      <c r="Q721" s="1477">
        <v>2</v>
      </c>
      <c r="R721" s="1477">
        <v>4</v>
      </c>
      <c r="S721" s="1477">
        <v>6</v>
      </c>
      <c r="T721" s="1477">
        <v>719</v>
      </c>
    </row>
    <row r="722" spans="1:20" ht="16.5" customHeight="1">
      <c r="A722" s="1671" t="s">
        <v>703</v>
      </c>
      <c r="B722" s="1477">
        <v>5</v>
      </c>
      <c r="C722" s="1477">
        <v>2</v>
      </c>
      <c r="D722" s="1477">
        <v>1</v>
      </c>
      <c r="E722" s="1477">
        <v>2</v>
      </c>
      <c r="F722" s="1477">
        <v>0</v>
      </c>
      <c r="G722" s="1477">
        <v>0</v>
      </c>
      <c r="H722" s="1477">
        <v>0</v>
      </c>
      <c r="I722" s="1477">
        <v>0</v>
      </c>
      <c r="J722" s="1477">
        <v>200</v>
      </c>
      <c r="K722" s="1477">
        <v>73</v>
      </c>
      <c r="L722" s="1477">
        <v>5</v>
      </c>
      <c r="M722" s="1477">
        <v>0</v>
      </c>
      <c r="N722" s="1477">
        <v>1</v>
      </c>
      <c r="O722" s="1477">
        <v>1</v>
      </c>
      <c r="P722" s="1477">
        <v>0</v>
      </c>
      <c r="Q722" s="1477">
        <v>0</v>
      </c>
      <c r="R722" s="1477">
        <v>1</v>
      </c>
      <c r="S722" s="1477">
        <v>1</v>
      </c>
      <c r="T722" s="1477">
        <v>287</v>
      </c>
    </row>
    <row r="723" spans="1:20" ht="16.5" customHeight="1">
      <c r="A723" s="1671" t="s">
        <v>702</v>
      </c>
      <c r="B723" s="1477">
        <v>115</v>
      </c>
      <c r="C723" s="1477">
        <v>89</v>
      </c>
      <c r="D723" s="1477">
        <v>13</v>
      </c>
      <c r="E723" s="1477">
        <v>13</v>
      </c>
      <c r="F723" s="1477">
        <v>6</v>
      </c>
      <c r="G723" s="1477">
        <v>4</v>
      </c>
      <c r="H723" s="1477">
        <v>1</v>
      </c>
      <c r="I723" s="1477">
        <v>1</v>
      </c>
      <c r="J723" s="1477">
        <v>91</v>
      </c>
      <c r="K723" s="1477">
        <v>40</v>
      </c>
      <c r="L723" s="1477">
        <v>9</v>
      </c>
      <c r="M723" s="1477">
        <v>1</v>
      </c>
      <c r="N723" s="1477">
        <v>6</v>
      </c>
      <c r="O723" s="1477">
        <v>7</v>
      </c>
      <c r="P723" s="1477">
        <v>0</v>
      </c>
      <c r="Q723" s="1477">
        <v>1</v>
      </c>
      <c r="R723" s="1477">
        <v>2</v>
      </c>
      <c r="S723" s="1477">
        <v>0</v>
      </c>
      <c r="T723" s="1477">
        <v>278</v>
      </c>
    </row>
    <row r="724" spans="1:20" ht="16.5" customHeight="1">
      <c r="A724" s="1671" t="s">
        <v>790</v>
      </c>
      <c r="B724" s="1477">
        <v>24</v>
      </c>
      <c r="C724" s="1477">
        <v>13</v>
      </c>
      <c r="D724" s="1477">
        <v>2</v>
      </c>
      <c r="E724" s="1477">
        <v>9</v>
      </c>
      <c r="F724" s="1477">
        <v>4</v>
      </c>
      <c r="G724" s="1477">
        <v>4</v>
      </c>
      <c r="H724" s="1477">
        <v>0</v>
      </c>
      <c r="I724" s="1477">
        <v>0</v>
      </c>
      <c r="J724" s="1477">
        <v>184</v>
      </c>
      <c r="K724" s="1477">
        <v>70</v>
      </c>
      <c r="L724" s="1477">
        <v>19</v>
      </c>
      <c r="M724" s="1477">
        <v>1</v>
      </c>
      <c r="N724" s="1477">
        <v>3</v>
      </c>
      <c r="O724" s="1477">
        <v>5</v>
      </c>
      <c r="P724" s="1477">
        <v>0</v>
      </c>
      <c r="Q724" s="1477">
        <v>1</v>
      </c>
      <c r="R724" s="1477">
        <v>6</v>
      </c>
      <c r="S724" s="1477">
        <v>2</v>
      </c>
      <c r="T724" s="1477">
        <v>319</v>
      </c>
    </row>
    <row r="725" spans="1:20" ht="16.5" customHeight="1">
      <c r="A725" s="1671" t="s">
        <v>781</v>
      </c>
      <c r="B725" s="1477">
        <v>7</v>
      </c>
      <c r="C725" s="1477">
        <v>3</v>
      </c>
      <c r="D725" s="1477">
        <v>0</v>
      </c>
      <c r="E725" s="1477">
        <v>4</v>
      </c>
      <c r="F725" s="1477">
        <v>1</v>
      </c>
      <c r="G725" s="1477">
        <v>0</v>
      </c>
      <c r="H725" s="1477">
        <v>1</v>
      </c>
      <c r="I725" s="1477">
        <v>0</v>
      </c>
      <c r="J725" s="1477">
        <v>156</v>
      </c>
      <c r="K725" s="1477">
        <v>34</v>
      </c>
      <c r="L725" s="1477">
        <v>15</v>
      </c>
      <c r="M725" s="1477">
        <v>0</v>
      </c>
      <c r="N725" s="1477">
        <v>0</v>
      </c>
      <c r="O725" s="1477">
        <v>2</v>
      </c>
      <c r="P725" s="1477">
        <v>0</v>
      </c>
      <c r="Q725" s="1477">
        <v>1</v>
      </c>
      <c r="R725" s="1477">
        <v>1</v>
      </c>
      <c r="S725" s="1477">
        <v>1</v>
      </c>
      <c r="T725" s="1477">
        <v>218</v>
      </c>
    </row>
    <row r="726" spans="1:20" ht="16.5" customHeight="1">
      <c r="A726" s="1671" t="s">
        <v>699</v>
      </c>
      <c r="B726" s="1477">
        <v>290</v>
      </c>
      <c r="C726" s="1477">
        <v>143</v>
      </c>
      <c r="D726" s="1477">
        <v>56</v>
      </c>
      <c r="E726" s="1477">
        <v>91</v>
      </c>
      <c r="F726" s="1477">
        <v>0</v>
      </c>
      <c r="G726" s="1477">
        <v>0</v>
      </c>
      <c r="H726" s="1477">
        <v>0</v>
      </c>
      <c r="I726" s="1477">
        <v>0</v>
      </c>
      <c r="J726" s="1477">
        <v>171</v>
      </c>
      <c r="K726" s="1477">
        <v>47</v>
      </c>
      <c r="L726" s="1477">
        <v>12</v>
      </c>
      <c r="M726" s="1477">
        <v>3</v>
      </c>
      <c r="N726" s="1477">
        <v>1</v>
      </c>
      <c r="O726" s="1477">
        <v>3</v>
      </c>
      <c r="P726" s="1477">
        <v>3</v>
      </c>
      <c r="Q726" s="1477">
        <v>7</v>
      </c>
      <c r="R726" s="1477">
        <v>1</v>
      </c>
      <c r="S726" s="1477">
        <v>8</v>
      </c>
      <c r="T726" s="1477">
        <v>546</v>
      </c>
    </row>
    <row r="727" spans="1:20" ht="16.5" customHeight="1">
      <c r="A727" s="1671" t="s">
        <v>698</v>
      </c>
      <c r="B727" s="1477">
        <v>77</v>
      </c>
      <c r="C727" s="1477">
        <v>17</v>
      </c>
      <c r="D727" s="1477">
        <v>11</v>
      </c>
      <c r="E727" s="1477">
        <v>49</v>
      </c>
      <c r="F727" s="1477">
        <v>32</v>
      </c>
      <c r="G727" s="1477">
        <v>23</v>
      </c>
      <c r="H727" s="1477">
        <v>8</v>
      </c>
      <c r="I727" s="1477">
        <v>1</v>
      </c>
      <c r="J727" s="1477">
        <v>735</v>
      </c>
      <c r="K727" s="1477">
        <v>152</v>
      </c>
      <c r="L727" s="1477">
        <v>29</v>
      </c>
      <c r="M727" s="1477">
        <v>9</v>
      </c>
      <c r="N727" s="1477">
        <v>13</v>
      </c>
      <c r="O727" s="1477">
        <v>10</v>
      </c>
      <c r="P727" s="1477">
        <v>3</v>
      </c>
      <c r="Q727" s="1477">
        <v>3</v>
      </c>
      <c r="R727" s="1477">
        <v>5</v>
      </c>
      <c r="S727" s="1477">
        <v>5</v>
      </c>
      <c r="T727" s="1477">
        <v>1073</v>
      </c>
    </row>
    <row r="728" spans="1:20" ht="16.5" customHeight="1">
      <c r="A728" s="1671" t="s">
        <v>697</v>
      </c>
      <c r="B728" s="1477">
        <v>373</v>
      </c>
      <c r="C728" s="1477">
        <v>187</v>
      </c>
      <c r="D728" s="1477">
        <v>126</v>
      </c>
      <c r="E728" s="1477">
        <v>60</v>
      </c>
      <c r="F728" s="1477">
        <v>11</v>
      </c>
      <c r="G728" s="1477">
        <v>11</v>
      </c>
      <c r="H728" s="1477">
        <v>0</v>
      </c>
      <c r="I728" s="1477">
        <v>0</v>
      </c>
      <c r="J728" s="1477">
        <v>521</v>
      </c>
      <c r="K728" s="1477">
        <v>116</v>
      </c>
      <c r="L728" s="1477">
        <v>35</v>
      </c>
      <c r="M728" s="1477">
        <v>6</v>
      </c>
      <c r="N728" s="1477">
        <v>1</v>
      </c>
      <c r="O728" s="1477">
        <v>6</v>
      </c>
      <c r="P728" s="1477">
        <v>0</v>
      </c>
      <c r="Q728" s="1477">
        <v>0</v>
      </c>
      <c r="R728" s="1477">
        <v>3</v>
      </c>
      <c r="S728" s="1477">
        <v>3</v>
      </c>
      <c r="T728" s="1477">
        <v>1075</v>
      </c>
    </row>
    <row r="729" spans="1:20" ht="16.5" customHeight="1">
      <c r="A729" s="1671" t="s">
        <v>696</v>
      </c>
      <c r="B729" s="1477">
        <v>3</v>
      </c>
      <c r="C729" s="1477">
        <v>0</v>
      </c>
      <c r="D729" s="1477">
        <v>0</v>
      </c>
      <c r="E729" s="1477">
        <v>3</v>
      </c>
      <c r="F729" s="1477">
        <v>0</v>
      </c>
      <c r="G729" s="1477">
        <v>0</v>
      </c>
      <c r="H729" s="1477">
        <v>0</v>
      </c>
      <c r="I729" s="1477">
        <v>0</v>
      </c>
      <c r="J729" s="1477">
        <v>16</v>
      </c>
      <c r="K729" s="1477">
        <v>31</v>
      </c>
      <c r="L729" s="1477">
        <v>12</v>
      </c>
      <c r="M729" s="1477">
        <v>4</v>
      </c>
      <c r="N729" s="1477">
        <v>3</v>
      </c>
      <c r="O729" s="1477">
        <v>0</v>
      </c>
      <c r="P729" s="1477">
        <v>0</v>
      </c>
      <c r="Q729" s="1477">
        <v>1</v>
      </c>
      <c r="R729" s="1477">
        <v>0</v>
      </c>
      <c r="S729" s="1477">
        <v>1</v>
      </c>
      <c r="T729" s="1477">
        <v>71</v>
      </c>
    </row>
    <row r="730" spans="1:20" ht="16.5" customHeight="1">
      <c r="A730" s="1671" t="s">
        <v>695</v>
      </c>
      <c r="B730" s="1477">
        <v>25</v>
      </c>
      <c r="C730" s="1477">
        <v>8</v>
      </c>
      <c r="D730" s="1477">
        <v>0</v>
      </c>
      <c r="E730" s="1477">
        <v>17</v>
      </c>
      <c r="F730" s="1477">
        <v>4</v>
      </c>
      <c r="G730" s="1477">
        <v>1</v>
      </c>
      <c r="H730" s="1477">
        <v>0</v>
      </c>
      <c r="I730" s="1477">
        <v>3</v>
      </c>
      <c r="J730" s="1477">
        <v>359</v>
      </c>
      <c r="K730" s="1477">
        <v>117</v>
      </c>
      <c r="L730" s="1477">
        <v>37</v>
      </c>
      <c r="M730" s="1477">
        <v>7</v>
      </c>
      <c r="N730" s="1477">
        <v>3</v>
      </c>
      <c r="O730" s="1477">
        <v>9</v>
      </c>
      <c r="P730" s="1477">
        <v>2</v>
      </c>
      <c r="Q730" s="1477">
        <v>0</v>
      </c>
      <c r="R730" s="1477">
        <v>3</v>
      </c>
      <c r="S730" s="1477">
        <v>3</v>
      </c>
      <c r="T730" s="1477">
        <v>569</v>
      </c>
    </row>
    <row r="731" spans="1:20" ht="16.5" customHeight="1">
      <c r="A731" s="1671" t="s">
        <v>694</v>
      </c>
      <c r="B731" s="1477">
        <v>121</v>
      </c>
      <c r="C731" s="1477">
        <v>70</v>
      </c>
      <c r="D731" s="1477">
        <v>10</v>
      </c>
      <c r="E731" s="1477">
        <v>41</v>
      </c>
      <c r="F731" s="1477">
        <v>20</v>
      </c>
      <c r="G731" s="1477">
        <v>17</v>
      </c>
      <c r="H731" s="1477">
        <v>2</v>
      </c>
      <c r="I731" s="1477">
        <v>1</v>
      </c>
      <c r="J731" s="1477">
        <v>490</v>
      </c>
      <c r="K731" s="1477">
        <v>92</v>
      </c>
      <c r="L731" s="1477">
        <v>20</v>
      </c>
      <c r="M731" s="1477">
        <v>6</v>
      </c>
      <c r="N731" s="1477">
        <v>2</v>
      </c>
      <c r="O731" s="1477">
        <v>4</v>
      </c>
      <c r="P731" s="1477">
        <v>8</v>
      </c>
      <c r="Q731" s="1477">
        <v>1</v>
      </c>
      <c r="R731" s="1477">
        <v>5</v>
      </c>
      <c r="S731" s="1477">
        <v>3</v>
      </c>
      <c r="T731" s="1477">
        <v>772</v>
      </c>
    </row>
    <row r="732" spans="1:20" ht="16.5" customHeight="1">
      <c r="A732" s="1671" t="s">
        <v>804</v>
      </c>
      <c r="B732" s="1477">
        <v>87</v>
      </c>
      <c r="C732" s="1477">
        <v>61</v>
      </c>
      <c r="D732" s="1477">
        <v>13</v>
      </c>
      <c r="E732" s="1477">
        <v>13</v>
      </c>
      <c r="F732" s="1477">
        <v>8</v>
      </c>
      <c r="G732" s="1477">
        <v>8</v>
      </c>
      <c r="H732" s="1477">
        <v>0</v>
      </c>
      <c r="I732" s="1477">
        <v>0</v>
      </c>
      <c r="J732" s="1477">
        <v>209</v>
      </c>
      <c r="K732" s="1477">
        <v>66</v>
      </c>
      <c r="L732" s="1477">
        <v>21</v>
      </c>
      <c r="M732" s="1477">
        <v>5</v>
      </c>
      <c r="N732" s="1477">
        <v>2</v>
      </c>
      <c r="O732" s="1477">
        <v>5</v>
      </c>
      <c r="P732" s="1477">
        <v>6</v>
      </c>
      <c r="Q732" s="1477">
        <v>0</v>
      </c>
      <c r="R732" s="1477">
        <v>0</v>
      </c>
      <c r="S732" s="1477">
        <v>4</v>
      </c>
      <c r="T732" s="1477">
        <v>413</v>
      </c>
    </row>
    <row r="733" spans="1:20" ht="16.5" customHeight="1">
      <c r="A733" s="1671" t="s">
        <v>692</v>
      </c>
      <c r="B733" s="1477">
        <v>99</v>
      </c>
      <c r="C733" s="1477">
        <v>42</v>
      </c>
      <c r="D733" s="1477">
        <v>21</v>
      </c>
      <c r="E733" s="1477">
        <v>36</v>
      </c>
      <c r="F733" s="1477">
        <v>9</v>
      </c>
      <c r="G733" s="1477">
        <v>6</v>
      </c>
      <c r="H733" s="1477">
        <v>1</v>
      </c>
      <c r="I733" s="1477">
        <v>2</v>
      </c>
      <c r="J733" s="1477">
        <v>414</v>
      </c>
      <c r="K733" s="1477">
        <v>113</v>
      </c>
      <c r="L733" s="1477">
        <v>37</v>
      </c>
      <c r="M733" s="1477">
        <v>6</v>
      </c>
      <c r="N733" s="1477">
        <v>12</v>
      </c>
      <c r="O733" s="1477">
        <v>11</v>
      </c>
      <c r="P733" s="1477">
        <v>4</v>
      </c>
      <c r="Q733" s="1477">
        <v>2</v>
      </c>
      <c r="R733" s="1477">
        <v>5</v>
      </c>
      <c r="S733" s="1477">
        <v>3</v>
      </c>
      <c r="T733" s="1477">
        <v>715</v>
      </c>
    </row>
    <row r="734" spans="1:20" ht="16.5" customHeight="1">
      <c r="A734" s="1671" t="s">
        <v>691</v>
      </c>
      <c r="B734" s="1477">
        <v>456</v>
      </c>
      <c r="C734" s="1477">
        <v>228</v>
      </c>
      <c r="D734" s="1477">
        <v>86</v>
      </c>
      <c r="E734" s="1477">
        <v>142</v>
      </c>
      <c r="F734" s="1477">
        <v>20</v>
      </c>
      <c r="G734" s="1477">
        <v>17</v>
      </c>
      <c r="H734" s="1477">
        <v>2</v>
      </c>
      <c r="I734" s="1477">
        <v>1</v>
      </c>
      <c r="J734" s="1477">
        <v>625</v>
      </c>
      <c r="K734" s="1477">
        <v>199</v>
      </c>
      <c r="L734" s="1477">
        <v>22</v>
      </c>
      <c r="M734" s="1477">
        <v>2</v>
      </c>
      <c r="N734" s="1477">
        <v>4</v>
      </c>
      <c r="O734" s="1477">
        <v>20</v>
      </c>
      <c r="P734" s="1477">
        <v>1</v>
      </c>
      <c r="Q734" s="1477">
        <v>1</v>
      </c>
      <c r="R734" s="1477">
        <v>5</v>
      </c>
      <c r="S734" s="1477">
        <v>24</v>
      </c>
      <c r="T734" s="1477">
        <v>1379</v>
      </c>
    </row>
    <row r="735" spans="1:20" ht="16.5" customHeight="1">
      <c r="A735" s="1671" t="s">
        <v>690</v>
      </c>
      <c r="B735" s="1477">
        <v>157</v>
      </c>
      <c r="C735" s="1477">
        <v>54</v>
      </c>
      <c r="D735" s="1477">
        <v>49</v>
      </c>
      <c r="E735" s="1477">
        <v>54</v>
      </c>
      <c r="F735" s="1477">
        <v>17</v>
      </c>
      <c r="G735" s="1477">
        <v>14</v>
      </c>
      <c r="H735" s="1477">
        <v>1</v>
      </c>
      <c r="I735" s="1477">
        <v>2</v>
      </c>
      <c r="J735" s="1477">
        <v>704</v>
      </c>
      <c r="K735" s="1477">
        <v>258</v>
      </c>
      <c r="L735" s="1477">
        <v>51</v>
      </c>
      <c r="M735" s="1477">
        <v>0</v>
      </c>
      <c r="N735" s="1477">
        <v>7</v>
      </c>
      <c r="O735" s="1477">
        <v>20</v>
      </c>
      <c r="P735" s="1477">
        <v>1</v>
      </c>
      <c r="Q735" s="1477">
        <v>2</v>
      </c>
      <c r="R735" s="1477">
        <v>3</v>
      </c>
      <c r="S735" s="1477">
        <v>8</v>
      </c>
      <c r="T735" s="1477">
        <v>1228</v>
      </c>
    </row>
    <row r="736" spans="1:20" ht="16.5" customHeight="1">
      <c r="A736" s="1670" t="s">
        <v>689</v>
      </c>
      <c r="B736" s="1477">
        <v>159</v>
      </c>
      <c r="C736" s="1477">
        <v>65</v>
      </c>
      <c r="D736" s="1477">
        <v>29</v>
      </c>
      <c r="E736" s="1477">
        <v>65</v>
      </c>
      <c r="F736" s="1477">
        <v>7</v>
      </c>
      <c r="G736" s="1477">
        <v>6</v>
      </c>
      <c r="H736" s="1477">
        <v>0</v>
      </c>
      <c r="I736" s="1477">
        <v>1</v>
      </c>
      <c r="J736" s="1477">
        <v>476</v>
      </c>
      <c r="K736" s="1477">
        <v>229</v>
      </c>
      <c r="L736" s="1477">
        <v>34</v>
      </c>
      <c r="M736" s="1477">
        <v>7</v>
      </c>
      <c r="N736" s="1477">
        <v>4</v>
      </c>
      <c r="O736" s="1477">
        <v>10</v>
      </c>
      <c r="P736" s="1477">
        <v>5</v>
      </c>
      <c r="Q736" s="1477">
        <v>0</v>
      </c>
      <c r="R736" s="1477">
        <v>5</v>
      </c>
      <c r="S736" s="1477">
        <v>2</v>
      </c>
      <c r="T736" s="1477">
        <v>938</v>
      </c>
    </row>
    <row r="737" spans="1:20" ht="16.5" customHeight="1">
      <c r="A737" s="1529" t="s">
        <v>16</v>
      </c>
      <c r="B737" s="1477">
        <v>15354</v>
      </c>
      <c r="C737" s="1477">
        <v>7293</v>
      </c>
      <c r="D737" s="1477">
        <v>2680</v>
      </c>
      <c r="E737" s="1477">
        <v>5381</v>
      </c>
      <c r="F737" s="1477">
        <v>1195</v>
      </c>
      <c r="G737" s="1477">
        <v>971</v>
      </c>
      <c r="H737" s="1477">
        <v>114</v>
      </c>
      <c r="I737" s="1477">
        <v>110</v>
      </c>
      <c r="J737" s="1477">
        <v>47945</v>
      </c>
      <c r="K737" s="1477">
        <v>11411</v>
      </c>
      <c r="L737" s="1477">
        <v>2456</v>
      </c>
      <c r="M737" s="1477">
        <v>352</v>
      </c>
      <c r="N737" s="1477">
        <v>433</v>
      </c>
      <c r="O737" s="1477">
        <v>1349</v>
      </c>
      <c r="P737" s="1477">
        <v>124</v>
      </c>
      <c r="Q737" s="1477">
        <v>105</v>
      </c>
      <c r="R737" s="1477">
        <v>847</v>
      </c>
      <c r="S737" s="1477">
        <v>693</v>
      </c>
      <c r="T737" s="1477">
        <v>82264</v>
      </c>
    </row>
    <row r="738" spans="1:20">
      <c r="A738" s="1664"/>
    </row>
    <row r="739" spans="1:20" ht="15" customHeight="1">
      <c r="A739" s="1665" t="s">
        <v>451</v>
      </c>
      <c r="B739" s="1665"/>
      <c r="C739" s="1665"/>
      <c r="D739" s="1665"/>
      <c r="E739" s="1665"/>
      <c r="F739" s="1665"/>
      <c r="G739" s="1665"/>
      <c r="H739" s="1666"/>
      <c r="I739" s="1665"/>
      <c r="J739" s="1665"/>
      <c r="K739" s="1667" t="s">
        <v>452</v>
      </c>
      <c r="L739" s="1666"/>
      <c r="M739" s="1666"/>
      <c r="N739" s="1665"/>
      <c r="O739" s="1665"/>
      <c r="P739" s="1665"/>
      <c r="Q739" s="1665"/>
      <c r="R739" s="1665"/>
      <c r="S739" s="1665"/>
      <c r="T739" s="1665"/>
    </row>
    <row r="740" spans="1:20" ht="15" customHeight="1">
      <c r="A740" s="1667" t="s">
        <v>531</v>
      </c>
      <c r="B740" s="1665"/>
      <c r="C740" s="1665"/>
      <c r="D740" s="1665"/>
      <c r="E740" s="1665"/>
      <c r="F740" s="1665"/>
      <c r="G740" s="1665"/>
      <c r="H740" s="1666"/>
      <c r="I740" s="1665"/>
      <c r="J740" s="1665"/>
      <c r="K740" s="1667" t="s">
        <v>453</v>
      </c>
      <c r="L740" s="1666"/>
      <c r="M740" s="1666"/>
      <c r="N740" s="1665"/>
      <c r="O740" s="1665"/>
      <c r="P740" s="1665"/>
      <c r="Q740" s="1665"/>
      <c r="R740" s="1665"/>
      <c r="S740" s="1665"/>
      <c r="T740" s="1665"/>
    </row>
    <row r="741" spans="1:20" ht="15" customHeight="1">
      <c r="A741" s="1667" t="s">
        <v>454</v>
      </c>
      <c r="B741" s="1665"/>
      <c r="C741" s="1665"/>
      <c r="D741" s="1665"/>
      <c r="E741" s="1665"/>
      <c r="F741" s="1665"/>
      <c r="G741" s="1665"/>
      <c r="H741" s="1666"/>
      <c r="I741" s="1665"/>
      <c r="J741" s="1665"/>
      <c r="K741" s="1667" t="s">
        <v>455</v>
      </c>
      <c r="L741" s="1666"/>
      <c r="M741" s="1666"/>
      <c r="N741" s="1665"/>
      <c r="O741" s="1665"/>
      <c r="P741" s="1665"/>
      <c r="Q741" s="1665"/>
      <c r="R741" s="1665"/>
      <c r="S741" s="1665"/>
      <c r="T741" s="1665"/>
    </row>
    <row r="742" spans="1:20" ht="15" customHeight="1">
      <c r="A742" s="1667" t="s">
        <v>456</v>
      </c>
      <c r="B742" s="1665"/>
      <c r="C742" s="1665"/>
      <c r="D742" s="1665"/>
      <c r="E742" s="1665"/>
      <c r="F742" s="1665"/>
      <c r="G742" s="1665"/>
      <c r="H742" s="1666"/>
      <c r="I742" s="1665"/>
      <c r="J742" s="1665"/>
      <c r="K742" s="1667" t="s">
        <v>457</v>
      </c>
      <c r="L742" s="1666"/>
      <c r="M742" s="1666"/>
      <c r="N742" s="1665"/>
      <c r="O742" s="1665"/>
      <c r="P742" s="1665"/>
      <c r="Q742" s="1665"/>
      <c r="R742" s="1665"/>
      <c r="S742" s="1665"/>
      <c r="T742" s="1665"/>
    </row>
    <row r="743" spans="1:20" ht="15" customHeight="1">
      <c r="A743" s="1665" t="s">
        <v>458</v>
      </c>
      <c r="B743" s="1665"/>
      <c r="C743" s="1665"/>
      <c r="D743" s="1665"/>
      <c r="E743" s="1665"/>
      <c r="F743" s="1665"/>
      <c r="G743" s="1665"/>
      <c r="H743" s="1666"/>
      <c r="I743" s="1665"/>
      <c r="J743" s="1665"/>
      <c r="K743" s="1667" t="s">
        <v>459</v>
      </c>
      <c r="L743" s="1666"/>
      <c r="M743" s="1666"/>
      <c r="N743" s="1665"/>
      <c r="O743" s="1665"/>
      <c r="P743" s="1665"/>
      <c r="Q743" s="1665"/>
      <c r="R743" s="1665"/>
      <c r="S743" s="1665"/>
      <c r="T743" s="1665"/>
    </row>
    <row r="744" spans="1:20" ht="15" customHeight="1">
      <c r="A744" s="1667" t="s">
        <v>460</v>
      </c>
      <c r="B744" s="1665"/>
      <c r="C744" s="1665"/>
      <c r="D744" s="1665"/>
      <c r="E744" s="1665"/>
      <c r="F744" s="1665"/>
      <c r="G744" s="1665"/>
      <c r="H744" s="1666"/>
      <c r="I744" s="1665"/>
      <c r="J744" s="1665"/>
      <c r="K744" s="1667" t="s">
        <v>461</v>
      </c>
      <c r="L744" s="1666"/>
      <c r="M744" s="1666"/>
      <c r="N744" s="1665"/>
      <c r="O744" s="1665"/>
      <c r="P744" s="1665"/>
      <c r="Q744" s="1665"/>
      <c r="R744" s="1665"/>
      <c r="S744" s="1665"/>
      <c r="T744" s="1665"/>
    </row>
    <row r="745" spans="1:20" ht="15" customHeight="1">
      <c r="A745" s="1667" t="s">
        <v>893</v>
      </c>
      <c r="B745" s="1665"/>
      <c r="C745" s="1665"/>
      <c r="D745" s="1665"/>
      <c r="E745" s="1665"/>
      <c r="F745" s="1665"/>
      <c r="G745" s="1665"/>
      <c r="H745" s="1666"/>
      <c r="I745" s="1665"/>
      <c r="J745" s="1665"/>
      <c r="K745" s="1667" t="s">
        <v>463</v>
      </c>
      <c r="L745" s="1666"/>
      <c r="M745" s="1666"/>
      <c r="N745" s="1665"/>
      <c r="O745" s="1665"/>
      <c r="P745" s="1665"/>
      <c r="Q745" s="1665"/>
      <c r="R745" s="1665"/>
      <c r="S745" s="1665"/>
      <c r="T745" s="1665"/>
    </row>
    <row r="746" spans="1:20" ht="15" customHeight="1">
      <c r="A746" s="1668" t="s">
        <v>860</v>
      </c>
      <c r="B746" s="1665"/>
      <c r="C746" s="1665"/>
      <c r="D746" s="1665"/>
      <c r="E746" s="1665"/>
      <c r="F746" s="1665"/>
      <c r="G746" s="1665"/>
      <c r="H746" s="1666"/>
      <c r="I746" s="1665"/>
      <c r="J746" s="1665"/>
      <c r="K746" s="1667" t="s">
        <v>465</v>
      </c>
      <c r="L746" s="1666"/>
      <c r="M746" s="1666"/>
      <c r="N746" s="1665"/>
      <c r="O746" s="1665"/>
      <c r="P746" s="1665"/>
      <c r="Q746" s="1665"/>
      <c r="R746" s="1665"/>
      <c r="S746" s="1665"/>
      <c r="T746" s="1665"/>
    </row>
    <row r="747" spans="1:20">
      <c r="A747" s="1664"/>
    </row>
    <row r="748" spans="1:20" s="1684" customFormat="1" ht="18" customHeight="1">
      <c r="A748" s="1705" t="s">
        <v>167</v>
      </c>
      <c r="B748" s="1703"/>
      <c r="C748" s="1703"/>
      <c r="D748" s="1703"/>
      <c r="E748" s="1703"/>
      <c r="F748" s="1703"/>
      <c r="G748" s="1703"/>
      <c r="H748" s="1703"/>
      <c r="I748" s="1703"/>
      <c r="J748" s="1703"/>
      <c r="K748" s="1703"/>
      <c r="L748" s="1703"/>
      <c r="M748" s="1703"/>
      <c r="N748" s="1703"/>
      <c r="O748" s="1703"/>
      <c r="P748" s="1703"/>
      <c r="Q748" s="1703"/>
      <c r="R748" s="1703"/>
      <c r="S748" s="1703"/>
      <c r="T748" s="1703"/>
    </row>
    <row r="749" spans="1:20" s="1702" customFormat="1" ht="18" customHeight="1">
      <c r="A749" s="1704" t="s">
        <v>895</v>
      </c>
      <c r="B749" s="1703"/>
      <c r="C749" s="1703"/>
      <c r="D749" s="1703"/>
      <c r="E749" s="1703"/>
      <c r="F749" s="1703"/>
      <c r="G749" s="1703"/>
      <c r="H749" s="1703"/>
      <c r="I749" s="1703"/>
      <c r="J749" s="1703"/>
      <c r="K749" s="1703"/>
      <c r="L749" s="1703"/>
      <c r="M749" s="1703"/>
      <c r="N749" s="1703"/>
      <c r="O749" s="1703"/>
      <c r="P749" s="1703"/>
      <c r="Q749" s="1703"/>
      <c r="R749" s="1703"/>
      <c r="S749" s="1703"/>
      <c r="T749" s="1703"/>
    </row>
    <row r="750" spans="1:20" ht="11.25" customHeight="1">
      <c r="A750" s="1701"/>
      <c r="B750" s="1700"/>
      <c r="C750" s="1700"/>
      <c r="D750" s="1700"/>
      <c r="E750" s="1700"/>
      <c r="F750" s="1700"/>
      <c r="G750" s="1700"/>
      <c r="H750" s="1700"/>
      <c r="I750" s="1700"/>
      <c r="J750" s="1700"/>
      <c r="K750" s="1700"/>
      <c r="L750" s="1700"/>
      <c r="M750" s="1700"/>
      <c r="N750" s="1700"/>
      <c r="O750" s="1700"/>
      <c r="P750" s="1700"/>
      <c r="Q750" s="1700"/>
      <c r="R750" s="1700"/>
      <c r="S750" s="1700"/>
      <c r="T750" s="1700"/>
    </row>
    <row r="751" spans="1:20" s="1526" customFormat="1" ht="16.5" customHeight="1">
      <c r="A751" s="1681"/>
      <c r="B751" s="1680" t="s">
        <v>47</v>
      </c>
      <c r="C751" s="1679"/>
      <c r="D751" s="1679"/>
      <c r="E751" s="1678"/>
      <c r="F751" s="1680" t="s">
        <v>48</v>
      </c>
      <c r="G751" s="1679"/>
      <c r="H751" s="1679"/>
      <c r="I751" s="1678"/>
      <c r="J751" s="1677" t="s">
        <v>52</v>
      </c>
      <c r="K751" s="1677" t="s">
        <v>53</v>
      </c>
      <c r="L751" s="1677" t="s">
        <v>55</v>
      </c>
      <c r="M751" s="1677" t="s">
        <v>57</v>
      </c>
      <c r="N751" s="1677" t="s">
        <v>58</v>
      </c>
      <c r="O751" s="1677" t="s">
        <v>59</v>
      </c>
      <c r="P751" s="1677" t="s">
        <v>60</v>
      </c>
      <c r="Q751" s="1677" t="s">
        <v>62</v>
      </c>
      <c r="R751" s="1677" t="s">
        <v>894</v>
      </c>
      <c r="S751" s="1677" t="s">
        <v>20</v>
      </c>
      <c r="T751" s="1677" t="s">
        <v>163</v>
      </c>
    </row>
    <row r="752" spans="1:20" s="1526" customFormat="1" ht="34.5" customHeight="1">
      <c r="A752" s="1676"/>
      <c r="B752" s="1675" t="s">
        <v>75</v>
      </c>
      <c r="C752" s="1674" t="s">
        <v>864</v>
      </c>
      <c r="D752" s="1674" t="s">
        <v>473</v>
      </c>
      <c r="E752" s="1673" t="s">
        <v>474</v>
      </c>
      <c r="F752" s="1675" t="s">
        <v>75</v>
      </c>
      <c r="G752" s="1674" t="s">
        <v>475</v>
      </c>
      <c r="H752" s="1674" t="s">
        <v>863</v>
      </c>
      <c r="I752" s="1673" t="s">
        <v>862</v>
      </c>
      <c r="J752" s="1672"/>
      <c r="K752" s="1672"/>
      <c r="L752" s="1672"/>
      <c r="M752" s="1672"/>
      <c r="N752" s="1672"/>
      <c r="O752" s="1672"/>
      <c r="P752" s="1672"/>
      <c r="Q752" s="1672"/>
      <c r="R752" s="1672"/>
      <c r="S752" s="1672"/>
      <c r="T752" s="1672"/>
    </row>
    <row r="753" spans="1:20" ht="16.5" customHeight="1">
      <c r="A753" s="1671" t="s">
        <v>755</v>
      </c>
      <c r="B753" s="1477">
        <v>0</v>
      </c>
      <c r="C753" s="1477">
        <v>0</v>
      </c>
      <c r="D753" s="1477">
        <v>0</v>
      </c>
      <c r="E753" s="1477">
        <v>0</v>
      </c>
      <c r="F753" s="1477">
        <v>0</v>
      </c>
      <c r="G753" s="1477">
        <v>0</v>
      </c>
      <c r="H753" s="1477">
        <v>0</v>
      </c>
      <c r="I753" s="1477">
        <v>0</v>
      </c>
      <c r="J753" s="1477">
        <v>0</v>
      </c>
      <c r="K753" s="1477">
        <v>0</v>
      </c>
      <c r="L753" s="1477">
        <v>0</v>
      </c>
      <c r="M753" s="1477">
        <v>0</v>
      </c>
      <c r="N753" s="1477">
        <v>0</v>
      </c>
      <c r="O753" s="1477">
        <v>30</v>
      </c>
      <c r="P753" s="1477">
        <v>0</v>
      </c>
      <c r="Q753" s="1477">
        <v>0</v>
      </c>
      <c r="R753" s="1477">
        <v>52</v>
      </c>
      <c r="S753" s="1477">
        <v>103</v>
      </c>
      <c r="T753" s="1477">
        <v>185</v>
      </c>
    </row>
    <row r="754" spans="1:20" ht="16.5" customHeight="1">
      <c r="A754" s="1671" t="s">
        <v>754</v>
      </c>
      <c r="B754" s="1477">
        <v>0</v>
      </c>
      <c r="C754" s="1477">
        <v>0</v>
      </c>
      <c r="D754" s="1477">
        <v>0</v>
      </c>
      <c r="E754" s="1477">
        <v>0</v>
      </c>
      <c r="F754" s="1477">
        <v>0</v>
      </c>
      <c r="G754" s="1477">
        <v>0</v>
      </c>
      <c r="H754" s="1477">
        <v>0</v>
      </c>
      <c r="I754" s="1477">
        <v>0</v>
      </c>
      <c r="J754" s="1477">
        <v>0</v>
      </c>
      <c r="K754" s="1477">
        <v>0</v>
      </c>
      <c r="L754" s="1477">
        <v>0</v>
      </c>
      <c r="M754" s="1477">
        <v>0</v>
      </c>
      <c r="N754" s="1477">
        <v>0</v>
      </c>
      <c r="O754" s="1477">
        <v>0</v>
      </c>
      <c r="P754" s="1477">
        <v>0</v>
      </c>
      <c r="Q754" s="1477">
        <v>0</v>
      </c>
      <c r="R754" s="1477">
        <v>0</v>
      </c>
      <c r="S754" s="1477">
        <v>0</v>
      </c>
      <c r="T754" s="1477">
        <v>0</v>
      </c>
    </row>
    <row r="755" spans="1:20" ht="16.5" customHeight="1">
      <c r="A755" s="1671" t="s">
        <v>753</v>
      </c>
      <c r="B755" s="1477">
        <v>0</v>
      </c>
      <c r="C755" s="1477">
        <v>0</v>
      </c>
      <c r="D755" s="1477">
        <v>0</v>
      </c>
      <c r="E755" s="1477">
        <v>0</v>
      </c>
      <c r="F755" s="1477">
        <v>0</v>
      </c>
      <c r="G755" s="1477">
        <v>0</v>
      </c>
      <c r="H755" s="1477">
        <v>0</v>
      </c>
      <c r="I755" s="1477">
        <v>0</v>
      </c>
      <c r="J755" s="1477">
        <v>7</v>
      </c>
      <c r="K755" s="1477">
        <v>0</v>
      </c>
      <c r="L755" s="1477">
        <v>0</v>
      </c>
      <c r="M755" s="1477">
        <v>0</v>
      </c>
      <c r="N755" s="1477">
        <v>0</v>
      </c>
      <c r="O755" s="1477">
        <v>1</v>
      </c>
      <c r="P755" s="1477">
        <v>0</v>
      </c>
      <c r="Q755" s="1477">
        <v>0</v>
      </c>
      <c r="R755" s="1477">
        <v>0</v>
      </c>
      <c r="S755" s="1477">
        <v>0</v>
      </c>
      <c r="T755" s="1477">
        <v>8</v>
      </c>
    </row>
    <row r="756" spans="1:20" ht="16.5" customHeight="1">
      <c r="A756" s="1671" t="s">
        <v>752</v>
      </c>
      <c r="B756" s="1477">
        <v>0</v>
      </c>
      <c r="C756" s="1477">
        <v>0</v>
      </c>
      <c r="D756" s="1477">
        <v>0</v>
      </c>
      <c r="E756" s="1477">
        <v>0</v>
      </c>
      <c r="F756" s="1477">
        <v>0</v>
      </c>
      <c r="G756" s="1477">
        <v>0</v>
      </c>
      <c r="H756" s="1477">
        <v>0</v>
      </c>
      <c r="I756" s="1477">
        <v>0</v>
      </c>
      <c r="J756" s="1477">
        <v>0</v>
      </c>
      <c r="K756" s="1477">
        <v>0</v>
      </c>
      <c r="L756" s="1477">
        <v>0</v>
      </c>
      <c r="M756" s="1477">
        <v>0</v>
      </c>
      <c r="N756" s="1477">
        <v>0</v>
      </c>
      <c r="O756" s="1477">
        <v>0</v>
      </c>
      <c r="P756" s="1477">
        <v>0</v>
      </c>
      <c r="Q756" s="1477">
        <v>0</v>
      </c>
      <c r="R756" s="1477">
        <v>0</v>
      </c>
      <c r="S756" s="1477">
        <v>0</v>
      </c>
      <c r="T756" s="1477">
        <v>0</v>
      </c>
    </row>
    <row r="757" spans="1:20" ht="16.5" customHeight="1">
      <c r="A757" s="1671" t="s">
        <v>751</v>
      </c>
      <c r="B757" s="1477">
        <v>0</v>
      </c>
      <c r="C757" s="1477">
        <v>0</v>
      </c>
      <c r="D757" s="1477">
        <v>0</v>
      </c>
      <c r="E757" s="1477">
        <v>0</v>
      </c>
      <c r="F757" s="1477">
        <v>0</v>
      </c>
      <c r="G757" s="1477">
        <v>0</v>
      </c>
      <c r="H757" s="1477">
        <v>0</v>
      </c>
      <c r="I757" s="1477">
        <v>0</v>
      </c>
      <c r="J757" s="1477">
        <v>0</v>
      </c>
      <c r="K757" s="1477">
        <v>0</v>
      </c>
      <c r="L757" s="1477">
        <v>0</v>
      </c>
      <c r="M757" s="1477">
        <v>0</v>
      </c>
      <c r="N757" s="1477">
        <v>0</v>
      </c>
      <c r="O757" s="1477">
        <v>0</v>
      </c>
      <c r="P757" s="1477">
        <v>0</v>
      </c>
      <c r="Q757" s="1477">
        <v>0</v>
      </c>
      <c r="R757" s="1477">
        <v>0</v>
      </c>
      <c r="S757" s="1477">
        <v>0</v>
      </c>
      <c r="T757" s="1477">
        <v>0</v>
      </c>
    </row>
    <row r="758" spans="1:20" ht="16.5" customHeight="1">
      <c r="A758" s="1671" t="s">
        <v>750</v>
      </c>
      <c r="B758" s="1477">
        <v>0</v>
      </c>
      <c r="C758" s="1477">
        <v>0</v>
      </c>
      <c r="D758" s="1477">
        <v>0</v>
      </c>
      <c r="E758" s="1477">
        <v>0</v>
      </c>
      <c r="F758" s="1477">
        <v>0</v>
      </c>
      <c r="G758" s="1477">
        <v>0</v>
      </c>
      <c r="H758" s="1477">
        <v>0</v>
      </c>
      <c r="I758" s="1477">
        <v>0</v>
      </c>
      <c r="J758" s="1477">
        <v>0</v>
      </c>
      <c r="K758" s="1477">
        <v>0</v>
      </c>
      <c r="L758" s="1477">
        <v>0</v>
      </c>
      <c r="M758" s="1477">
        <v>0</v>
      </c>
      <c r="N758" s="1477">
        <v>0</v>
      </c>
      <c r="O758" s="1477">
        <v>0</v>
      </c>
      <c r="P758" s="1477">
        <v>0</v>
      </c>
      <c r="Q758" s="1477">
        <v>0</v>
      </c>
      <c r="R758" s="1477">
        <v>0</v>
      </c>
      <c r="S758" s="1477">
        <v>0</v>
      </c>
      <c r="T758" s="1477">
        <v>0</v>
      </c>
    </row>
    <row r="759" spans="1:20" ht="16.5" customHeight="1">
      <c r="A759" s="1671" t="s">
        <v>749</v>
      </c>
      <c r="B759" s="1477">
        <v>0</v>
      </c>
      <c r="C759" s="1477">
        <v>0</v>
      </c>
      <c r="D759" s="1477">
        <v>0</v>
      </c>
      <c r="E759" s="1477">
        <v>0</v>
      </c>
      <c r="F759" s="1477">
        <v>0</v>
      </c>
      <c r="G759" s="1477">
        <v>0</v>
      </c>
      <c r="H759" s="1477">
        <v>0</v>
      </c>
      <c r="I759" s="1477">
        <v>0</v>
      </c>
      <c r="J759" s="1477">
        <v>1</v>
      </c>
      <c r="K759" s="1477">
        <v>1</v>
      </c>
      <c r="L759" s="1477">
        <v>0</v>
      </c>
      <c r="M759" s="1477">
        <v>0</v>
      </c>
      <c r="N759" s="1477">
        <v>0</v>
      </c>
      <c r="O759" s="1477">
        <v>0</v>
      </c>
      <c r="P759" s="1477">
        <v>0</v>
      </c>
      <c r="Q759" s="1477">
        <v>0</v>
      </c>
      <c r="R759" s="1477">
        <v>0</v>
      </c>
      <c r="S759" s="1477">
        <v>0</v>
      </c>
      <c r="T759" s="1477">
        <v>2</v>
      </c>
    </row>
    <row r="760" spans="1:20" ht="16.5" customHeight="1">
      <c r="A760" s="1671" t="s">
        <v>748</v>
      </c>
      <c r="B760" s="1477">
        <v>0</v>
      </c>
      <c r="C760" s="1477">
        <v>0</v>
      </c>
      <c r="D760" s="1477">
        <v>0</v>
      </c>
      <c r="E760" s="1477">
        <v>0</v>
      </c>
      <c r="F760" s="1477">
        <v>1</v>
      </c>
      <c r="G760" s="1477">
        <v>0</v>
      </c>
      <c r="H760" s="1477">
        <v>1</v>
      </c>
      <c r="I760" s="1477">
        <v>0</v>
      </c>
      <c r="J760" s="1477">
        <v>2</v>
      </c>
      <c r="K760" s="1477">
        <v>2</v>
      </c>
      <c r="L760" s="1477">
        <v>0</v>
      </c>
      <c r="M760" s="1477">
        <v>0</v>
      </c>
      <c r="N760" s="1477">
        <v>0</v>
      </c>
      <c r="O760" s="1477">
        <v>0</v>
      </c>
      <c r="P760" s="1477">
        <v>0</v>
      </c>
      <c r="Q760" s="1477">
        <v>0</v>
      </c>
      <c r="R760" s="1477">
        <v>0</v>
      </c>
      <c r="S760" s="1477">
        <v>0</v>
      </c>
      <c r="T760" s="1477">
        <v>5</v>
      </c>
    </row>
    <row r="761" spans="1:20" ht="16.5" customHeight="1">
      <c r="A761" s="1671" t="s">
        <v>747</v>
      </c>
      <c r="B761" s="1477">
        <v>0</v>
      </c>
      <c r="C761" s="1477">
        <v>0</v>
      </c>
      <c r="D761" s="1477">
        <v>0</v>
      </c>
      <c r="E761" s="1477">
        <v>0</v>
      </c>
      <c r="F761" s="1477">
        <v>0</v>
      </c>
      <c r="G761" s="1477">
        <v>0</v>
      </c>
      <c r="H761" s="1477">
        <v>0</v>
      </c>
      <c r="I761" s="1477">
        <v>0</v>
      </c>
      <c r="J761" s="1477">
        <v>1</v>
      </c>
      <c r="K761" s="1477">
        <v>0</v>
      </c>
      <c r="L761" s="1477">
        <v>0</v>
      </c>
      <c r="M761" s="1477">
        <v>0</v>
      </c>
      <c r="N761" s="1477">
        <v>0</v>
      </c>
      <c r="O761" s="1477">
        <v>0</v>
      </c>
      <c r="P761" s="1477">
        <v>0</v>
      </c>
      <c r="Q761" s="1477">
        <v>0</v>
      </c>
      <c r="R761" s="1477">
        <v>0</v>
      </c>
      <c r="S761" s="1477">
        <v>0</v>
      </c>
      <c r="T761" s="1477">
        <v>1</v>
      </c>
    </row>
    <row r="762" spans="1:20" ht="16.5" customHeight="1">
      <c r="A762" s="1671" t="s">
        <v>746</v>
      </c>
      <c r="B762" s="1477">
        <v>1</v>
      </c>
      <c r="C762" s="1477">
        <v>0</v>
      </c>
      <c r="D762" s="1477">
        <v>0</v>
      </c>
      <c r="E762" s="1477">
        <v>1</v>
      </c>
      <c r="F762" s="1477">
        <v>0</v>
      </c>
      <c r="G762" s="1477">
        <v>0</v>
      </c>
      <c r="H762" s="1477">
        <v>0</v>
      </c>
      <c r="I762" s="1477">
        <v>0</v>
      </c>
      <c r="J762" s="1477">
        <v>3</v>
      </c>
      <c r="K762" s="1477">
        <v>0</v>
      </c>
      <c r="L762" s="1477">
        <v>0</v>
      </c>
      <c r="M762" s="1477">
        <v>0</v>
      </c>
      <c r="N762" s="1477">
        <v>1</v>
      </c>
      <c r="O762" s="1477">
        <v>0</v>
      </c>
      <c r="P762" s="1477">
        <v>0</v>
      </c>
      <c r="Q762" s="1477">
        <v>0</v>
      </c>
      <c r="R762" s="1477">
        <v>0</v>
      </c>
      <c r="S762" s="1477">
        <v>0</v>
      </c>
      <c r="T762" s="1477">
        <v>5</v>
      </c>
    </row>
    <row r="763" spans="1:20" ht="16.5" customHeight="1">
      <c r="A763" s="1671" t="s">
        <v>745</v>
      </c>
      <c r="B763" s="1477">
        <v>0</v>
      </c>
      <c r="C763" s="1477">
        <v>0</v>
      </c>
      <c r="D763" s="1477">
        <v>0</v>
      </c>
      <c r="E763" s="1477">
        <v>0</v>
      </c>
      <c r="F763" s="1477">
        <v>0</v>
      </c>
      <c r="G763" s="1477">
        <v>0</v>
      </c>
      <c r="H763" s="1477">
        <v>0</v>
      </c>
      <c r="I763" s="1477">
        <v>0</v>
      </c>
      <c r="J763" s="1477">
        <v>7</v>
      </c>
      <c r="K763" s="1477">
        <v>1</v>
      </c>
      <c r="L763" s="1477">
        <v>0</v>
      </c>
      <c r="M763" s="1477">
        <v>0</v>
      </c>
      <c r="N763" s="1477">
        <v>0</v>
      </c>
      <c r="O763" s="1477">
        <v>0</v>
      </c>
      <c r="P763" s="1477">
        <v>0</v>
      </c>
      <c r="Q763" s="1477">
        <v>0</v>
      </c>
      <c r="R763" s="1477">
        <v>0</v>
      </c>
      <c r="S763" s="1477">
        <v>0</v>
      </c>
      <c r="T763" s="1477">
        <v>8</v>
      </c>
    </row>
    <row r="764" spans="1:20" ht="16.5" customHeight="1">
      <c r="A764" s="1671" t="s">
        <v>744</v>
      </c>
      <c r="B764" s="1477">
        <v>0</v>
      </c>
      <c r="C764" s="1477">
        <v>0</v>
      </c>
      <c r="D764" s="1477">
        <v>0</v>
      </c>
      <c r="E764" s="1477">
        <v>0</v>
      </c>
      <c r="F764" s="1477">
        <v>0</v>
      </c>
      <c r="G764" s="1477">
        <v>0</v>
      </c>
      <c r="H764" s="1477">
        <v>0</v>
      </c>
      <c r="I764" s="1477">
        <v>0</v>
      </c>
      <c r="J764" s="1477">
        <v>1</v>
      </c>
      <c r="K764" s="1477">
        <v>0</v>
      </c>
      <c r="L764" s="1477">
        <v>0</v>
      </c>
      <c r="M764" s="1477">
        <v>0</v>
      </c>
      <c r="N764" s="1477">
        <v>0</v>
      </c>
      <c r="O764" s="1477">
        <v>0</v>
      </c>
      <c r="P764" s="1477">
        <v>0</v>
      </c>
      <c r="Q764" s="1477">
        <v>0</v>
      </c>
      <c r="R764" s="1477">
        <v>0</v>
      </c>
      <c r="S764" s="1477">
        <v>0</v>
      </c>
      <c r="T764" s="1477">
        <v>1</v>
      </c>
    </row>
    <row r="765" spans="1:20" ht="16.5" customHeight="1">
      <c r="A765" s="1671" t="s">
        <v>743</v>
      </c>
      <c r="B765" s="1477">
        <v>0</v>
      </c>
      <c r="C765" s="1477">
        <v>0</v>
      </c>
      <c r="D765" s="1477">
        <v>0</v>
      </c>
      <c r="E765" s="1477">
        <v>0</v>
      </c>
      <c r="F765" s="1477">
        <v>6</v>
      </c>
      <c r="G765" s="1477">
        <v>2</v>
      </c>
      <c r="H765" s="1477">
        <v>1</v>
      </c>
      <c r="I765" s="1477">
        <v>3</v>
      </c>
      <c r="J765" s="1477">
        <v>30</v>
      </c>
      <c r="K765" s="1477">
        <v>3</v>
      </c>
      <c r="L765" s="1477">
        <v>12</v>
      </c>
      <c r="M765" s="1477">
        <v>0</v>
      </c>
      <c r="N765" s="1477">
        <v>2</v>
      </c>
      <c r="O765" s="1477">
        <v>0</v>
      </c>
      <c r="P765" s="1477">
        <v>2</v>
      </c>
      <c r="Q765" s="1477">
        <v>3</v>
      </c>
      <c r="R765" s="1477">
        <v>0</v>
      </c>
      <c r="S765" s="1477">
        <v>8</v>
      </c>
      <c r="T765" s="1477">
        <v>66</v>
      </c>
    </row>
    <row r="766" spans="1:20" ht="16.5" customHeight="1">
      <c r="A766" s="1671" t="s">
        <v>742</v>
      </c>
      <c r="B766" s="1477">
        <v>0</v>
      </c>
      <c r="C766" s="1477">
        <v>0</v>
      </c>
      <c r="D766" s="1477">
        <v>0</v>
      </c>
      <c r="E766" s="1477">
        <v>0</v>
      </c>
      <c r="F766" s="1477">
        <v>0</v>
      </c>
      <c r="G766" s="1477">
        <v>0</v>
      </c>
      <c r="H766" s="1477">
        <v>0</v>
      </c>
      <c r="I766" s="1477">
        <v>0</v>
      </c>
      <c r="J766" s="1477">
        <v>8</v>
      </c>
      <c r="K766" s="1477">
        <v>2</v>
      </c>
      <c r="L766" s="1477">
        <v>1</v>
      </c>
      <c r="M766" s="1477">
        <v>0</v>
      </c>
      <c r="N766" s="1477">
        <v>1</v>
      </c>
      <c r="O766" s="1477">
        <v>0</v>
      </c>
      <c r="P766" s="1477">
        <v>0</v>
      </c>
      <c r="Q766" s="1477">
        <v>0</v>
      </c>
      <c r="R766" s="1477">
        <v>0</v>
      </c>
      <c r="S766" s="1477">
        <v>0</v>
      </c>
      <c r="T766" s="1477">
        <v>12</v>
      </c>
    </row>
    <row r="767" spans="1:20" ht="16.5" customHeight="1">
      <c r="A767" s="1671" t="s">
        <v>741</v>
      </c>
      <c r="B767" s="1477">
        <v>0</v>
      </c>
      <c r="C767" s="1477">
        <v>0</v>
      </c>
      <c r="D767" s="1477">
        <v>0</v>
      </c>
      <c r="E767" s="1477">
        <v>0</v>
      </c>
      <c r="F767" s="1477">
        <v>0</v>
      </c>
      <c r="G767" s="1477">
        <v>0</v>
      </c>
      <c r="H767" s="1477">
        <v>0</v>
      </c>
      <c r="I767" s="1477">
        <v>0</v>
      </c>
      <c r="J767" s="1477">
        <v>6</v>
      </c>
      <c r="K767" s="1477">
        <v>3</v>
      </c>
      <c r="L767" s="1477">
        <v>0</v>
      </c>
      <c r="M767" s="1477">
        <v>0</v>
      </c>
      <c r="N767" s="1477">
        <v>0</v>
      </c>
      <c r="O767" s="1477">
        <v>0</v>
      </c>
      <c r="P767" s="1477">
        <v>0</v>
      </c>
      <c r="Q767" s="1477">
        <v>0</v>
      </c>
      <c r="R767" s="1477">
        <v>0</v>
      </c>
      <c r="S767" s="1477">
        <v>0</v>
      </c>
      <c r="T767" s="1477">
        <v>9</v>
      </c>
    </row>
    <row r="768" spans="1:20" ht="16.5" customHeight="1">
      <c r="A768" s="1671" t="s">
        <v>740</v>
      </c>
      <c r="B768" s="1477">
        <v>0</v>
      </c>
      <c r="C768" s="1477">
        <v>0</v>
      </c>
      <c r="D768" s="1477">
        <v>0</v>
      </c>
      <c r="E768" s="1477">
        <v>0</v>
      </c>
      <c r="F768" s="1477">
        <v>0</v>
      </c>
      <c r="G768" s="1477">
        <v>0</v>
      </c>
      <c r="H768" s="1477">
        <v>0</v>
      </c>
      <c r="I768" s="1477">
        <v>0</v>
      </c>
      <c r="J768" s="1477">
        <v>1</v>
      </c>
      <c r="K768" s="1477">
        <v>0</v>
      </c>
      <c r="L768" s="1477">
        <v>1</v>
      </c>
      <c r="M768" s="1477">
        <v>0</v>
      </c>
      <c r="N768" s="1477">
        <v>0</v>
      </c>
      <c r="O768" s="1477">
        <v>0</v>
      </c>
      <c r="P768" s="1477">
        <v>0</v>
      </c>
      <c r="Q768" s="1477">
        <v>0</v>
      </c>
      <c r="R768" s="1477">
        <v>0</v>
      </c>
      <c r="S768" s="1477">
        <v>0</v>
      </c>
      <c r="T768" s="1477">
        <v>2</v>
      </c>
    </row>
    <row r="769" spans="1:20" ht="16.5" customHeight="1">
      <c r="A769" s="1671" t="s">
        <v>739</v>
      </c>
      <c r="B769" s="1477">
        <v>0</v>
      </c>
      <c r="C769" s="1477">
        <v>0</v>
      </c>
      <c r="D769" s="1477">
        <v>0</v>
      </c>
      <c r="E769" s="1477">
        <v>0</v>
      </c>
      <c r="F769" s="1477">
        <v>0</v>
      </c>
      <c r="G769" s="1477">
        <v>0</v>
      </c>
      <c r="H769" s="1477">
        <v>0</v>
      </c>
      <c r="I769" s="1477">
        <v>0</v>
      </c>
      <c r="J769" s="1477">
        <v>0</v>
      </c>
      <c r="K769" s="1477">
        <v>0</v>
      </c>
      <c r="L769" s="1477">
        <v>0</v>
      </c>
      <c r="M769" s="1477">
        <v>0</v>
      </c>
      <c r="N769" s="1477">
        <v>0</v>
      </c>
      <c r="O769" s="1477">
        <v>0</v>
      </c>
      <c r="P769" s="1477">
        <v>0</v>
      </c>
      <c r="Q769" s="1477">
        <v>0</v>
      </c>
      <c r="R769" s="1477">
        <v>0</v>
      </c>
      <c r="S769" s="1477">
        <v>0</v>
      </c>
      <c r="T769" s="1477">
        <v>0</v>
      </c>
    </row>
    <row r="770" spans="1:20" ht="16.5" customHeight="1">
      <c r="A770" s="1671" t="s">
        <v>738</v>
      </c>
      <c r="B770" s="1477">
        <v>0</v>
      </c>
      <c r="C770" s="1477">
        <v>0</v>
      </c>
      <c r="D770" s="1477">
        <v>0</v>
      </c>
      <c r="E770" s="1477">
        <v>0</v>
      </c>
      <c r="F770" s="1477">
        <v>0</v>
      </c>
      <c r="G770" s="1477">
        <v>0</v>
      </c>
      <c r="H770" s="1477">
        <v>0</v>
      </c>
      <c r="I770" s="1477">
        <v>0</v>
      </c>
      <c r="J770" s="1477">
        <v>0</v>
      </c>
      <c r="K770" s="1477">
        <v>0</v>
      </c>
      <c r="L770" s="1477">
        <v>0</v>
      </c>
      <c r="M770" s="1477">
        <v>0</v>
      </c>
      <c r="N770" s="1477">
        <v>0</v>
      </c>
      <c r="O770" s="1477">
        <v>0</v>
      </c>
      <c r="P770" s="1477">
        <v>0</v>
      </c>
      <c r="Q770" s="1477">
        <v>0</v>
      </c>
      <c r="R770" s="1477">
        <v>0</v>
      </c>
      <c r="S770" s="1477">
        <v>3</v>
      </c>
      <c r="T770" s="1477">
        <v>3</v>
      </c>
    </row>
    <row r="771" spans="1:20" ht="16.5" customHeight="1">
      <c r="A771" s="1671" t="s">
        <v>737</v>
      </c>
      <c r="B771" s="1477">
        <v>0</v>
      </c>
      <c r="C771" s="1477">
        <v>0</v>
      </c>
      <c r="D771" s="1477">
        <v>0</v>
      </c>
      <c r="E771" s="1477">
        <v>0</v>
      </c>
      <c r="F771" s="1477">
        <v>0</v>
      </c>
      <c r="G771" s="1477">
        <v>0</v>
      </c>
      <c r="H771" s="1477">
        <v>0</v>
      </c>
      <c r="I771" s="1477">
        <v>0</v>
      </c>
      <c r="J771" s="1477">
        <v>0</v>
      </c>
      <c r="K771" s="1477">
        <v>0</v>
      </c>
      <c r="L771" s="1477">
        <v>0</v>
      </c>
      <c r="M771" s="1477">
        <v>0</v>
      </c>
      <c r="N771" s="1477">
        <v>0</v>
      </c>
      <c r="O771" s="1477">
        <v>0</v>
      </c>
      <c r="P771" s="1477">
        <v>0</v>
      </c>
      <c r="Q771" s="1477">
        <v>0</v>
      </c>
      <c r="R771" s="1477">
        <v>0</v>
      </c>
      <c r="S771" s="1477">
        <v>0</v>
      </c>
      <c r="T771" s="1477">
        <v>0</v>
      </c>
    </row>
    <row r="772" spans="1:20" ht="16.5" customHeight="1">
      <c r="A772" s="1671" t="s">
        <v>736</v>
      </c>
      <c r="B772" s="1477">
        <v>0</v>
      </c>
      <c r="C772" s="1477">
        <v>0</v>
      </c>
      <c r="D772" s="1477">
        <v>0</v>
      </c>
      <c r="E772" s="1477">
        <v>0</v>
      </c>
      <c r="F772" s="1477">
        <v>0</v>
      </c>
      <c r="G772" s="1477">
        <v>0</v>
      </c>
      <c r="H772" s="1477">
        <v>0</v>
      </c>
      <c r="I772" s="1477">
        <v>0</v>
      </c>
      <c r="J772" s="1477">
        <v>7</v>
      </c>
      <c r="K772" s="1477">
        <v>0</v>
      </c>
      <c r="L772" s="1477">
        <v>0</v>
      </c>
      <c r="M772" s="1477">
        <v>0</v>
      </c>
      <c r="N772" s="1477">
        <v>0</v>
      </c>
      <c r="O772" s="1477">
        <v>0</v>
      </c>
      <c r="P772" s="1477">
        <v>0</v>
      </c>
      <c r="Q772" s="1477">
        <v>0</v>
      </c>
      <c r="R772" s="1477">
        <v>0</v>
      </c>
      <c r="S772" s="1477">
        <v>0</v>
      </c>
      <c r="T772" s="1477">
        <v>7</v>
      </c>
    </row>
    <row r="773" spans="1:20" ht="16.5" customHeight="1">
      <c r="A773" s="1671" t="s">
        <v>735</v>
      </c>
      <c r="B773" s="1477">
        <v>0</v>
      </c>
      <c r="C773" s="1477">
        <v>0</v>
      </c>
      <c r="D773" s="1477">
        <v>0</v>
      </c>
      <c r="E773" s="1477">
        <v>0</v>
      </c>
      <c r="F773" s="1477">
        <v>0</v>
      </c>
      <c r="G773" s="1477">
        <v>0</v>
      </c>
      <c r="H773" s="1477">
        <v>0</v>
      </c>
      <c r="I773" s="1477">
        <v>0</v>
      </c>
      <c r="J773" s="1477">
        <v>0</v>
      </c>
      <c r="K773" s="1477">
        <v>0</v>
      </c>
      <c r="L773" s="1477">
        <v>0</v>
      </c>
      <c r="M773" s="1477">
        <v>0</v>
      </c>
      <c r="N773" s="1477">
        <v>0</v>
      </c>
      <c r="O773" s="1477">
        <v>0</v>
      </c>
      <c r="P773" s="1477">
        <v>0</v>
      </c>
      <c r="Q773" s="1477">
        <v>0</v>
      </c>
      <c r="R773" s="1477">
        <v>0</v>
      </c>
      <c r="S773" s="1477">
        <v>0</v>
      </c>
      <c r="T773" s="1477">
        <v>0</v>
      </c>
    </row>
    <row r="774" spans="1:20" ht="16.5" customHeight="1">
      <c r="A774" s="1671" t="s">
        <v>734</v>
      </c>
      <c r="B774" s="1477">
        <v>0</v>
      </c>
      <c r="C774" s="1477">
        <v>0</v>
      </c>
      <c r="D774" s="1477">
        <v>0</v>
      </c>
      <c r="E774" s="1477">
        <v>0</v>
      </c>
      <c r="F774" s="1477">
        <v>0</v>
      </c>
      <c r="G774" s="1477">
        <v>0</v>
      </c>
      <c r="H774" s="1477">
        <v>0</v>
      </c>
      <c r="I774" s="1477">
        <v>0</v>
      </c>
      <c r="J774" s="1477">
        <v>0</v>
      </c>
      <c r="K774" s="1477">
        <v>0</v>
      </c>
      <c r="L774" s="1477">
        <v>0</v>
      </c>
      <c r="M774" s="1477">
        <v>0</v>
      </c>
      <c r="N774" s="1477">
        <v>0</v>
      </c>
      <c r="O774" s="1477">
        <v>0</v>
      </c>
      <c r="P774" s="1477">
        <v>0</v>
      </c>
      <c r="Q774" s="1477">
        <v>0</v>
      </c>
      <c r="R774" s="1477">
        <v>0</v>
      </c>
      <c r="S774" s="1477">
        <v>0</v>
      </c>
      <c r="T774" s="1477">
        <v>0</v>
      </c>
    </row>
    <row r="775" spans="1:20" ht="16.5" customHeight="1">
      <c r="A775" s="1671" t="s">
        <v>733</v>
      </c>
      <c r="B775" s="1477">
        <v>0</v>
      </c>
      <c r="C775" s="1477">
        <v>0</v>
      </c>
      <c r="D775" s="1477">
        <v>0</v>
      </c>
      <c r="E775" s="1477">
        <v>0</v>
      </c>
      <c r="F775" s="1477">
        <v>0</v>
      </c>
      <c r="G775" s="1477">
        <v>0</v>
      </c>
      <c r="H775" s="1477">
        <v>0</v>
      </c>
      <c r="I775" s="1477">
        <v>0</v>
      </c>
      <c r="J775" s="1477">
        <v>0</v>
      </c>
      <c r="K775" s="1477">
        <v>0</v>
      </c>
      <c r="L775" s="1477">
        <v>0</v>
      </c>
      <c r="M775" s="1477">
        <v>0</v>
      </c>
      <c r="N775" s="1477">
        <v>0</v>
      </c>
      <c r="O775" s="1477">
        <v>0</v>
      </c>
      <c r="P775" s="1477">
        <v>0</v>
      </c>
      <c r="Q775" s="1477">
        <v>0</v>
      </c>
      <c r="R775" s="1477">
        <v>0</v>
      </c>
      <c r="S775" s="1477">
        <v>0</v>
      </c>
      <c r="T775" s="1477">
        <v>0</v>
      </c>
    </row>
    <row r="776" spans="1:20" ht="16.5" customHeight="1">
      <c r="A776" s="1671" t="s">
        <v>732</v>
      </c>
      <c r="B776" s="1477">
        <v>0</v>
      </c>
      <c r="C776" s="1477">
        <v>0</v>
      </c>
      <c r="D776" s="1477">
        <v>0</v>
      </c>
      <c r="E776" s="1477">
        <v>0</v>
      </c>
      <c r="F776" s="1477">
        <v>0</v>
      </c>
      <c r="G776" s="1477">
        <v>0</v>
      </c>
      <c r="H776" s="1477">
        <v>0</v>
      </c>
      <c r="I776" s="1477">
        <v>0</v>
      </c>
      <c r="J776" s="1477">
        <v>2</v>
      </c>
      <c r="K776" s="1477">
        <v>1</v>
      </c>
      <c r="L776" s="1477">
        <v>2</v>
      </c>
      <c r="M776" s="1477">
        <v>0</v>
      </c>
      <c r="N776" s="1477">
        <v>0</v>
      </c>
      <c r="O776" s="1477">
        <v>0</v>
      </c>
      <c r="P776" s="1477">
        <v>1</v>
      </c>
      <c r="Q776" s="1477">
        <v>3</v>
      </c>
      <c r="R776" s="1477">
        <v>0</v>
      </c>
      <c r="S776" s="1477">
        <v>0</v>
      </c>
      <c r="T776" s="1477">
        <v>9</v>
      </c>
    </row>
    <row r="777" spans="1:20" ht="16.5" customHeight="1">
      <c r="A777" s="1671" t="s">
        <v>731</v>
      </c>
      <c r="B777" s="1477">
        <v>0</v>
      </c>
      <c r="C777" s="1477">
        <v>0</v>
      </c>
      <c r="D777" s="1477">
        <v>0</v>
      </c>
      <c r="E777" s="1477">
        <v>0</v>
      </c>
      <c r="F777" s="1477">
        <v>0</v>
      </c>
      <c r="G777" s="1477">
        <v>0</v>
      </c>
      <c r="H777" s="1477">
        <v>0</v>
      </c>
      <c r="I777" s="1477">
        <v>0</v>
      </c>
      <c r="J777" s="1477">
        <v>0</v>
      </c>
      <c r="K777" s="1477">
        <v>0</v>
      </c>
      <c r="L777" s="1477">
        <v>1</v>
      </c>
      <c r="M777" s="1477">
        <v>0</v>
      </c>
      <c r="N777" s="1477">
        <v>0</v>
      </c>
      <c r="O777" s="1477">
        <v>1</v>
      </c>
      <c r="P777" s="1477">
        <v>0</v>
      </c>
      <c r="Q777" s="1477">
        <v>0</v>
      </c>
      <c r="R777" s="1477">
        <v>0</v>
      </c>
      <c r="S777" s="1477">
        <v>0</v>
      </c>
      <c r="T777" s="1477">
        <v>2</v>
      </c>
    </row>
    <row r="778" spans="1:20" ht="16.5" customHeight="1">
      <c r="A778" s="1671" t="s">
        <v>730</v>
      </c>
      <c r="B778" s="1477">
        <v>0</v>
      </c>
      <c r="C778" s="1477">
        <v>0</v>
      </c>
      <c r="D778" s="1477">
        <v>0</v>
      </c>
      <c r="E778" s="1477">
        <v>0</v>
      </c>
      <c r="F778" s="1477">
        <v>0</v>
      </c>
      <c r="G778" s="1477">
        <v>0</v>
      </c>
      <c r="H778" s="1477">
        <v>0</v>
      </c>
      <c r="I778" s="1477">
        <v>0</v>
      </c>
      <c r="J778" s="1477">
        <v>0</v>
      </c>
      <c r="K778" s="1477">
        <v>0</v>
      </c>
      <c r="L778" s="1477">
        <v>0</v>
      </c>
      <c r="M778" s="1477">
        <v>0</v>
      </c>
      <c r="N778" s="1477">
        <v>0</v>
      </c>
      <c r="O778" s="1477">
        <v>2</v>
      </c>
      <c r="P778" s="1477">
        <v>0</v>
      </c>
      <c r="Q778" s="1477">
        <v>0</v>
      </c>
      <c r="R778" s="1477">
        <v>0</v>
      </c>
      <c r="S778" s="1477">
        <v>0</v>
      </c>
      <c r="T778" s="1477">
        <v>2</v>
      </c>
    </row>
    <row r="779" spans="1:20" ht="16.5" customHeight="1">
      <c r="A779" s="1671" t="s">
        <v>729</v>
      </c>
      <c r="B779" s="1477">
        <v>20</v>
      </c>
      <c r="C779" s="1477">
        <v>0</v>
      </c>
      <c r="D779" s="1477">
        <v>0</v>
      </c>
      <c r="E779" s="1477">
        <v>20</v>
      </c>
      <c r="F779" s="1477">
        <v>0</v>
      </c>
      <c r="G779" s="1477">
        <v>0</v>
      </c>
      <c r="H779" s="1477">
        <v>0</v>
      </c>
      <c r="I779" s="1477">
        <v>0</v>
      </c>
      <c r="J779" s="1477">
        <v>2</v>
      </c>
      <c r="K779" s="1477">
        <v>0</v>
      </c>
      <c r="L779" s="1477">
        <v>0</v>
      </c>
      <c r="M779" s="1477">
        <v>0</v>
      </c>
      <c r="N779" s="1477">
        <v>0</v>
      </c>
      <c r="O779" s="1477">
        <v>7</v>
      </c>
      <c r="P779" s="1477">
        <v>1</v>
      </c>
      <c r="Q779" s="1477">
        <v>0</v>
      </c>
      <c r="R779" s="1477">
        <v>0</v>
      </c>
      <c r="S779" s="1477">
        <v>1</v>
      </c>
      <c r="T779" s="1477">
        <v>31</v>
      </c>
    </row>
    <row r="780" spans="1:20" ht="16.5" customHeight="1">
      <c r="A780" s="1671" t="s">
        <v>728</v>
      </c>
      <c r="B780" s="1477">
        <v>0</v>
      </c>
      <c r="C780" s="1477">
        <v>0</v>
      </c>
      <c r="D780" s="1477">
        <v>0</v>
      </c>
      <c r="E780" s="1477">
        <v>0</v>
      </c>
      <c r="F780" s="1477">
        <v>0</v>
      </c>
      <c r="G780" s="1477">
        <v>0</v>
      </c>
      <c r="H780" s="1477">
        <v>0</v>
      </c>
      <c r="I780" s="1477">
        <v>0</v>
      </c>
      <c r="J780" s="1477">
        <v>1</v>
      </c>
      <c r="K780" s="1477">
        <v>0</v>
      </c>
      <c r="L780" s="1477">
        <v>0</v>
      </c>
      <c r="M780" s="1477">
        <v>0</v>
      </c>
      <c r="N780" s="1477">
        <v>0</v>
      </c>
      <c r="O780" s="1477">
        <v>0</v>
      </c>
      <c r="P780" s="1477">
        <v>0</v>
      </c>
      <c r="Q780" s="1477">
        <v>0</v>
      </c>
      <c r="R780" s="1477">
        <v>0</v>
      </c>
      <c r="S780" s="1477">
        <v>120</v>
      </c>
      <c r="T780" s="1477">
        <v>121</v>
      </c>
    </row>
    <row r="781" spans="1:20" ht="16.5" customHeight="1">
      <c r="A781" s="1671" t="s">
        <v>727</v>
      </c>
      <c r="B781" s="1477">
        <v>0</v>
      </c>
      <c r="C781" s="1477">
        <v>0</v>
      </c>
      <c r="D781" s="1477">
        <v>0</v>
      </c>
      <c r="E781" s="1477">
        <v>0</v>
      </c>
      <c r="F781" s="1477">
        <v>0</v>
      </c>
      <c r="G781" s="1477">
        <v>0</v>
      </c>
      <c r="H781" s="1477">
        <v>0</v>
      </c>
      <c r="I781" s="1477">
        <v>0</v>
      </c>
      <c r="J781" s="1477">
        <v>8</v>
      </c>
      <c r="K781" s="1477">
        <v>1</v>
      </c>
      <c r="L781" s="1477">
        <v>0</v>
      </c>
      <c r="M781" s="1477">
        <v>0</v>
      </c>
      <c r="N781" s="1477">
        <v>0</v>
      </c>
      <c r="O781" s="1477">
        <v>0</v>
      </c>
      <c r="P781" s="1477">
        <v>0</v>
      </c>
      <c r="Q781" s="1477">
        <v>0</v>
      </c>
      <c r="R781" s="1477">
        <v>0</v>
      </c>
      <c r="S781" s="1477">
        <v>0</v>
      </c>
      <c r="T781" s="1477">
        <v>9</v>
      </c>
    </row>
    <row r="782" spans="1:20" ht="16.5" customHeight="1">
      <c r="A782" s="1671" t="s">
        <v>726</v>
      </c>
      <c r="B782" s="1477">
        <v>0</v>
      </c>
      <c r="C782" s="1477">
        <v>0</v>
      </c>
      <c r="D782" s="1477">
        <v>0</v>
      </c>
      <c r="E782" s="1477">
        <v>0</v>
      </c>
      <c r="F782" s="1477">
        <v>0</v>
      </c>
      <c r="G782" s="1477">
        <v>0</v>
      </c>
      <c r="H782" s="1477">
        <v>0</v>
      </c>
      <c r="I782" s="1477">
        <v>0</v>
      </c>
      <c r="J782" s="1477">
        <v>1</v>
      </c>
      <c r="K782" s="1477">
        <v>0</v>
      </c>
      <c r="L782" s="1477">
        <v>0</v>
      </c>
      <c r="M782" s="1477">
        <v>0</v>
      </c>
      <c r="N782" s="1477">
        <v>0</v>
      </c>
      <c r="O782" s="1477">
        <v>0</v>
      </c>
      <c r="P782" s="1477">
        <v>0</v>
      </c>
      <c r="Q782" s="1477">
        <v>0</v>
      </c>
      <c r="R782" s="1477">
        <v>0</v>
      </c>
      <c r="S782" s="1477">
        <v>0</v>
      </c>
      <c r="T782" s="1477">
        <v>1</v>
      </c>
    </row>
    <row r="783" spans="1:20" ht="16.5" customHeight="1">
      <c r="A783" s="1671" t="s">
        <v>725</v>
      </c>
      <c r="B783" s="1477">
        <v>0</v>
      </c>
      <c r="C783" s="1477">
        <v>0</v>
      </c>
      <c r="D783" s="1477">
        <v>0</v>
      </c>
      <c r="E783" s="1477">
        <v>0</v>
      </c>
      <c r="F783" s="1477">
        <v>0</v>
      </c>
      <c r="G783" s="1477">
        <v>0</v>
      </c>
      <c r="H783" s="1477">
        <v>0</v>
      </c>
      <c r="I783" s="1477">
        <v>0</v>
      </c>
      <c r="J783" s="1477">
        <v>0</v>
      </c>
      <c r="K783" s="1477">
        <v>0</v>
      </c>
      <c r="L783" s="1477">
        <v>0</v>
      </c>
      <c r="M783" s="1477">
        <v>0</v>
      </c>
      <c r="N783" s="1477">
        <v>0</v>
      </c>
      <c r="O783" s="1477">
        <v>0</v>
      </c>
      <c r="P783" s="1477">
        <v>0</v>
      </c>
      <c r="Q783" s="1477">
        <v>0</v>
      </c>
      <c r="R783" s="1477">
        <v>0</v>
      </c>
      <c r="S783" s="1477">
        <v>1</v>
      </c>
      <c r="T783" s="1477">
        <v>1</v>
      </c>
    </row>
    <row r="784" spans="1:20" ht="16.5" customHeight="1">
      <c r="A784" s="1671" t="s">
        <v>724</v>
      </c>
      <c r="B784" s="1477">
        <v>0</v>
      </c>
      <c r="C784" s="1477">
        <v>0</v>
      </c>
      <c r="D784" s="1477">
        <v>0</v>
      </c>
      <c r="E784" s="1477">
        <v>0</v>
      </c>
      <c r="F784" s="1477">
        <v>0</v>
      </c>
      <c r="G784" s="1477">
        <v>0</v>
      </c>
      <c r="H784" s="1477">
        <v>0</v>
      </c>
      <c r="I784" s="1477">
        <v>0</v>
      </c>
      <c r="J784" s="1477">
        <v>0</v>
      </c>
      <c r="K784" s="1477">
        <v>0</v>
      </c>
      <c r="L784" s="1477">
        <v>0</v>
      </c>
      <c r="M784" s="1477">
        <v>0</v>
      </c>
      <c r="N784" s="1477">
        <v>0</v>
      </c>
      <c r="O784" s="1477">
        <v>0</v>
      </c>
      <c r="P784" s="1477">
        <v>0</v>
      </c>
      <c r="Q784" s="1477">
        <v>0</v>
      </c>
      <c r="R784" s="1477">
        <v>0</v>
      </c>
      <c r="S784" s="1477">
        <v>0</v>
      </c>
      <c r="T784" s="1477">
        <v>0</v>
      </c>
    </row>
    <row r="785" spans="1:20" ht="16.5" customHeight="1">
      <c r="A785" s="1671" t="s">
        <v>723</v>
      </c>
      <c r="B785" s="1477">
        <v>0</v>
      </c>
      <c r="C785" s="1477">
        <v>0</v>
      </c>
      <c r="D785" s="1477">
        <v>0</v>
      </c>
      <c r="E785" s="1477">
        <v>0</v>
      </c>
      <c r="F785" s="1477">
        <v>0</v>
      </c>
      <c r="G785" s="1477">
        <v>0</v>
      </c>
      <c r="H785" s="1477">
        <v>0</v>
      </c>
      <c r="I785" s="1477">
        <v>0</v>
      </c>
      <c r="J785" s="1477">
        <v>0</v>
      </c>
      <c r="K785" s="1477">
        <v>0</v>
      </c>
      <c r="L785" s="1477">
        <v>0</v>
      </c>
      <c r="M785" s="1477">
        <v>0</v>
      </c>
      <c r="N785" s="1477">
        <v>0</v>
      </c>
      <c r="O785" s="1477">
        <v>0</v>
      </c>
      <c r="P785" s="1477">
        <v>0</v>
      </c>
      <c r="Q785" s="1477">
        <v>0</v>
      </c>
      <c r="R785" s="1477">
        <v>0</v>
      </c>
      <c r="S785" s="1477">
        <v>0</v>
      </c>
      <c r="T785" s="1477">
        <v>0</v>
      </c>
    </row>
    <row r="786" spans="1:20" ht="16.5" customHeight="1">
      <c r="A786" s="1671" t="s">
        <v>722</v>
      </c>
      <c r="B786" s="1477">
        <v>0</v>
      </c>
      <c r="C786" s="1477">
        <v>0</v>
      </c>
      <c r="D786" s="1477">
        <v>0</v>
      </c>
      <c r="E786" s="1477">
        <v>0</v>
      </c>
      <c r="F786" s="1477">
        <v>0</v>
      </c>
      <c r="G786" s="1477">
        <v>0</v>
      </c>
      <c r="H786" s="1477">
        <v>0</v>
      </c>
      <c r="I786" s="1477">
        <v>0</v>
      </c>
      <c r="J786" s="1477">
        <v>7</v>
      </c>
      <c r="K786" s="1477">
        <v>0</v>
      </c>
      <c r="L786" s="1477">
        <v>1</v>
      </c>
      <c r="M786" s="1477">
        <v>0</v>
      </c>
      <c r="N786" s="1477">
        <v>0</v>
      </c>
      <c r="O786" s="1477">
        <v>0</v>
      </c>
      <c r="P786" s="1477">
        <v>0</v>
      </c>
      <c r="Q786" s="1477">
        <v>0</v>
      </c>
      <c r="R786" s="1477">
        <v>0</v>
      </c>
      <c r="S786" s="1477">
        <v>0</v>
      </c>
      <c r="T786" s="1477">
        <v>8</v>
      </c>
    </row>
    <row r="787" spans="1:20" ht="16.5" customHeight="1">
      <c r="A787" s="1671" t="s">
        <v>721</v>
      </c>
      <c r="B787" s="1477">
        <v>0</v>
      </c>
      <c r="C787" s="1477">
        <v>0</v>
      </c>
      <c r="D787" s="1477">
        <v>0</v>
      </c>
      <c r="E787" s="1477">
        <v>0</v>
      </c>
      <c r="F787" s="1477">
        <v>0</v>
      </c>
      <c r="G787" s="1477">
        <v>0</v>
      </c>
      <c r="H787" s="1477">
        <v>0</v>
      </c>
      <c r="I787" s="1477">
        <v>0</v>
      </c>
      <c r="J787" s="1477">
        <v>0</v>
      </c>
      <c r="K787" s="1477">
        <v>0</v>
      </c>
      <c r="L787" s="1477">
        <v>0</v>
      </c>
      <c r="M787" s="1477">
        <v>0</v>
      </c>
      <c r="N787" s="1477">
        <v>0</v>
      </c>
      <c r="O787" s="1477">
        <v>0</v>
      </c>
      <c r="P787" s="1477">
        <v>0</v>
      </c>
      <c r="Q787" s="1477">
        <v>0</v>
      </c>
      <c r="R787" s="1477">
        <v>0</v>
      </c>
      <c r="S787" s="1477">
        <v>3</v>
      </c>
      <c r="T787" s="1477">
        <v>3</v>
      </c>
    </row>
    <row r="788" spans="1:20" ht="16.5" customHeight="1">
      <c r="A788" s="1671" t="s">
        <v>720</v>
      </c>
      <c r="B788" s="1477">
        <v>0</v>
      </c>
      <c r="C788" s="1477">
        <v>0</v>
      </c>
      <c r="D788" s="1477">
        <v>0</v>
      </c>
      <c r="E788" s="1477">
        <v>0</v>
      </c>
      <c r="F788" s="1477">
        <v>0</v>
      </c>
      <c r="G788" s="1477">
        <v>0</v>
      </c>
      <c r="H788" s="1477">
        <v>0</v>
      </c>
      <c r="I788" s="1477">
        <v>0</v>
      </c>
      <c r="J788" s="1477">
        <v>0</v>
      </c>
      <c r="K788" s="1477">
        <v>0</v>
      </c>
      <c r="L788" s="1477">
        <v>0</v>
      </c>
      <c r="M788" s="1477">
        <v>0</v>
      </c>
      <c r="N788" s="1477">
        <v>0</v>
      </c>
      <c r="O788" s="1477">
        <v>0</v>
      </c>
      <c r="P788" s="1477">
        <v>0</v>
      </c>
      <c r="Q788" s="1477">
        <v>0</v>
      </c>
      <c r="R788" s="1477">
        <v>0</v>
      </c>
      <c r="S788" s="1477">
        <v>0</v>
      </c>
      <c r="T788" s="1477">
        <v>0</v>
      </c>
    </row>
    <row r="789" spans="1:20" ht="16.5" customHeight="1">
      <c r="A789" s="1671" t="s">
        <v>719</v>
      </c>
      <c r="B789" s="1477">
        <v>0</v>
      </c>
      <c r="C789" s="1477">
        <v>0</v>
      </c>
      <c r="D789" s="1477">
        <v>0</v>
      </c>
      <c r="E789" s="1477">
        <v>0</v>
      </c>
      <c r="F789" s="1477">
        <v>0</v>
      </c>
      <c r="G789" s="1477">
        <v>0</v>
      </c>
      <c r="H789" s="1477">
        <v>0</v>
      </c>
      <c r="I789" s="1477">
        <v>0</v>
      </c>
      <c r="J789" s="1477">
        <v>0</v>
      </c>
      <c r="K789" s="1477">
        <v>0</v>
      </c>
      <c r="L789" s="1477">
        <v>0</v>
      </c>
      <c r="M789" s="1477">
        <v>0</v>
      </c>
      <c r="N789" s="1477">
        <v>0</v>
      </c>
      <c r="O789" s="1477">
        <v>0</v>
      </c>
      <c r="P789" s="1477">
        <v>0</v>
      </c>
      <c r="Q789" s="1477">
        <v>0</v>
      </c>
      <c r="R789" s="1477">
        <v>0</v>
      </c>
      <c r="S789" s="1477">
        <v>1</v>
      </c>
      <c r="T789" s="1477">
        <v>1</v>
      </c>
    </row>
    <row r="790" spans="1:20" ht="16.5" customHeight="1">
      <c r="A790" s="1671" t="s">
        <v>718</v>
      </c>
      <c r="B790" s="1477">
        <v>0</v>
      </c>
      <c r="C790" s="1477">
        <v>0</v>
      </c>
      <c r="D790" s="1477">
        <v>0</v>
      </c>
      <c r="E790" s="1477">
        <v>0</v>
      </c>
      <c r="F790" s="1477">
        <v>0</v>
      </c>
      <c r="G790" s="1477">
        <v>0</v>
      </c>
      <c r="H790" s="1477">
        <v>0</v>
      </c>
      <c r="I790" s="1477">
        <v>0</v>
      </c>
      <c r="J790" s="1477">
        <v>0</v>
      </c>
      <c r="K790" s="1477">
        <v>0</v>
      </c>
      <c r="L790" s="1477">
        <v>0</v>
      </c>
      <c r="M790" s="1477">
        <v>0</v>
      </c>
      <c r="N790" s="1477">
        <v>0</v>
      </c>
      <c r="O790" s="1477">
        <v>0</v>
      </c>
      <c r="P790" s="1477">
        <v>0</v>
      </c>
      <c r="Q790" s="1477">
        <v>0</v>
      </c>
      <c r="R790" s="1477">
        <v>0</v>
      </c>
      <c r="S790" s="1477">
        <v>0</v>
      </c>
      <c r="T790" s="1477">
        <v>0</v>
      </c>
    </row>
    <row r="791" spans="1:20" ht="16.5" customHeight="1">
      <c r="A791" s="1671" t="s">
        <v>717</v>
      </c>
      <c r="B791" s="1477">
        <v>3</v>
      </c>
      <c r="C791" s="1477">
        <v>3</v>
      </c>
      <c r="D791" s="1477">
        <v>0</v>
      </c>
      <c r="E791" s="1477">
        <v>0</v>
      </c>
      <c r="F791" s="1477">
        <v>0</v>
      </c>
      <c r="G791" s="1477">
        <v>0</v>
      </c>
      <c r="H791" s="1477">
        <v>0</v>
      </c>
      <c r="I791" s="1477">
        <v>0</v>
      </c>
      <c r="J791" s="1477">
        <v>0</v>
      </c>
      <c r="K791" s="1477">
        <v>0</v>
      </c>
      <c r="L791" s="1477">
        <v>0</v>
      </c>
      <c r="M791" s="1477">
        <v>0</v>
      </c>
      <c r="N791" s="1477">
        <v>0</v>
      </c>
      <c r="O791" s="1477">
        <v>0</v>
      </c>
      <c r="P791" s="1477">
        <v>0</v>
      </c>
      <c r="Q791" s="1477">
        <v>0</v>
      </c>
      <c r="R791" s="1477">
        <v>0</v>
      </c>
      <c r="S791" s="1477">
        <v>0</v>
      </c>
      <c r="T791" s="1477">
        <v>3</v>
      </c>
    </row>
    <row r="792" spans="1:20" ht="16.5" customHeight="1">
      <c r="A792" s="1671" t="s">
        <v>716</v>
      </c>
      <c r="B792" s="1477">
        <v>3</v>
      </c>
      <c r="C792" s="1477">
        <v>1</v>
      </c>
      <c r="D792" s="1477">
        <v>1</v>
      </c>
      <c r="E792" s="1477">
        <v>1</v>
      </c>
      <c r="F792" s="1477">
        <v>1</v>
      </c>
      <c r="G792" s="1477">
        <v>1</v>
      </c>
      <c r="H792" s="1477">
        <v>0</v>
      </c>
      <c r="I792" s="1477">
        <v>0</v>
      </c>
      <c r="J792" s="1477">
        <v>0</v>
      </c>
      <c r="K792" s="1477">
        <v>0</v>
      </c>
      <c r="L792" s="1477">
        <v>0</v>
      </c>
      <c r="M792" s="1477">
        <v>0</v>
      </c>
      <c r="N792" s="1477">
        <v>0</v>
      </c>
      <c r="O792" s="1477">
        <v>0</v>
      </c>
      <c r="P792" s="1477">
        <v>0</v>
      </c>
      <c r="Q792" s="1477">
        <v>0</v>
      </c>
      <c r="R792" s="1477">
        <v>1</v>
      </c>
      <c r="S792" s="1477">
        <v>0</v>
      </c>
      <c r="T792" s="1477">
        <v>5</v>
      </c>
    </row>
    <row r="793" spans="1:20" ht="16.5" customHeight="1">
      <c r="A793" s="1671" t="s">
        <v>715</v>
      </c>
      <c r="B793" s="1477">
        <v>1</v>
      </c>
      <c r="C793" s="1477">
        <v>0</v>
      </c>
      <c r="D793" s="1477">
        <v>0</v>
      </c>
      <c r="E793" s="1477">
        <v>1</v>
      </c>
      <c r="F793" s="1477">
        <v>1</v>
      </c>
      <c r="G793" s="1477">
        <v>0</v>
      </c>
      <c r="H793" s="1477">
        <v>1</v>
      </c>
      <c r="I793" s="1477">
        <v>0</v>
      </c>
      <c r="J793" s="1477">
        <v>8</v>
      </c>
      <c r="K793" s="1477">
        <v>1</v>
      </c>
      <c r="L793" s="1477">
        <v>0</v>
      </c>
      <c r="M793" s="1477">
        <v>0</v>
      </c>
      <c r="N793" s="1477">
        <v>0</v>
      </c>
      <c r="O793" s="1477">
        <v>0</v>
      </c>
      <c r="P793" s="1477">
        <v>0</v>
      </c>
      <c r="Q793" s="1477">
        <v>2</v>
      </c>
      <c r="R793" s="1477">
        <v>0</v>
      </c>
      <c r="S793" s="1477">
        <v>0</v>
      </c>
      <c r="T793" s="1477">
        <v>13</v>
      </c>
    </row>
    <row r="794" spans="1:20" ht="16.5" customHeight="1">
      <c r="A794" s="1671" t="s">
        <v>714</v>
      </c>
      <c r="B794" s="1477">
        <v>0</v>
      </c>
      <c r="C794" s="1477">
        <v>0</v>
      </c>
      <c r="D794" s="1477">
        <v>0</v>
      </c>
      <c r="E794" s="1477">
        <v>0</v>
      </c>
      <c r="F794" s="1477">
        <v>0</v>
      </c>
      <c r="G794" s="1477">
        <v>0</v>
      </c>
      <c r="H794" s="1477">
        <v>0</v>
      </c>
      <c r="I794" s="1477">
        <v>0</v>
      </c>
      <c r="J794" s="1477">
        <v>4</v>
      </c>
      <c r="K794" s="1477">
        <v>0</v>
      </c>
      <c r="L794" s="1477">
        <v>0</v>
      </c>
      <c r="M794" s="1477">
        <v>0</v>
      </c>
      <c r="N794" s="1477">
        <v>0</v>
      </c>
      <c r="O794" s="1477">
        <v>0</v>
      </c>
      <c r="P794" s="1477">
        <v>0</v>
      </c>
      <c r="Q794" s="1477">
        <v>0</v>
      </c>
      <c r="R794" s="1477">
        <v>0</v>
      </c>
      <c r="S794" s="1477">
        <v>0</v>
      </c>
      <c r="T794" s="1477">
        <v>4</v>
      </c>
    </row>
    <row r="795" spans="1:20" ht="16.5" customHeight="1">
      <c r="A795" s="1671" t="s">
        <v>713</v>
      </c>
      <c r="B795" s="1477">
        <v>0</v>
      </c>
      <c r="C795" s="1477">
        <v>0</v>
      </c>
      <c r="D795" s="1477">
        <v>0</v>
      </c>
      <c r="E795" s="1477">
        <v>0</v>
      </c>
      <c r="F795" s="1477">
        <v>0</v>
      </c>
      <c r="G795" s="1477">
        <v>0</v>
      </c>
      <c r="H795" s="1477">
        <v>0</v>
      </c>
      <c r="I795" s="1477">
        <v>0</v>
      </c>
      <c r="J795" s="1477">
        <v>5</v>
      </c>
      <c r="K795" s="1477">
        <v>0</v>
      </c>
      <c r="L795" s="1477">
        <v>0</v>
      </c>
      <c r="M795" s="1477">
        <v>0</v>
      </c>
      <c r="N795" s="1477">
        <v>1</v>
      </c>
      <c r="O795" s="1477">
        <v>0</v>
      </c>
      <c r="P795" s="1477">
        <v>0</v>
      </c>
      <c r="Q795" s="1477">
        <v>0</v>
      </c>
      <c r="R795" s="1477">
        <v>0</v>
      </c>
      <c r="S795" s="1477">
        <v>0</v>
      </c>
      <c r="T795" s="1477">
        <v>6</v>
      </c>
    </row>
    <row r="796" spans="1:20" ht="16.5" customHeight="1">
      <c r="A796" s="1671" t="s">
        <v>712</v>
      </c>
      <c r="B796" s="1477">
        <v>0</v>
      </c>
      <c r="C796" s="1477">
        <v>0</v>
      </c>
      <c r="D796" s="1477">
        <v>0</v>
      </c>
      <c r="E796" s="1477">
        <v>0</v>
      </c>
      <c r="F796" s="1477">
        <v>0</v>
      </c>
      <c r="G796" s="1477">
        <v>0</v>
      </c>
      <c r="H796" s="1477">
        <v>0</v>
      </c>
      <c r="I796" s="1477">
        <v>0</v>
      </c>
      <c r="J796" s="1477">
        <v>0</v>
      </c>
      <c r="K796" s="1477">
        <v>0</v>
      </c>
      <c r="L796" s="1477">
        <v>0</v>
      </c>
      <c r="M796" s="1477">
        <v>0</v>
      </c>
      <c r="N796" s="1477">
        <v>0</v>
      </c>
      <c r="O796" s="1477">
        <v>0</v>
      </c>
      <c r="P796" s="1477">
        <v>0</v>
      </c>
      <c r="Q796" s="1477">
        <v>0</v>
      </c>
      <c r="R796" s="1477">
        <v>0</v>
      </c>
      <c r="S796" s="1477">
        <v>0</v>
      </c>
      <c r="T796" s="1477">
        <v>0</v>
      </c>
    </row>
    <row r="797" spans="1:20" ht="16.5" customHeight="1">
      <c r="A797" s="1671" t="s">
        <v>711</v>
      </c>
      <c r="B797" s="1477">
        <v>0</v>
      </c>
      <c r="C797" s="1477">
        <v>0</v>
      </c>
      <c r="D797" s="1477">
        <v>0</v>
      </c>
      <c r="E797" s="1477">
        <v>0</v>
      </c>
      <c r="F797" s="1477">
        <v>0</v>
      </c>
      <c r="G797" s="1477">
        <v>0</v>
      </c>
      <c r="H797" s="1477">
        <v>0</v>
      </c>
      <c r="I797" s="1477">
        <v>0</v>
      </c>
      <c r="J797" s="1477">
        <v>1</v>
      </c>
      <c r="K797" s="1477">
        <v>0</v>
      </c>
      <c r="L797" s="1477">
        <v>0</v>
      </c>
      <c r="M797" s="1477">
        <v>0</v>
      </c>
      <c r="N797" s="1477">
        <v>0</v>
      </c>
      <c r="O797" s="1477">
        <v>0</v>
      </c>
      <c r="P797" s="1477">
        <v>0</v>
      </c>
      <c r="Q797" s="1477">
        <v>0</v>
      </c>
      <c r="R797" s="1477">
        <v>0</v>
      </c>
      <c r="S797" s="1477">
        <v>0</v>
      </c>
      <c r="T797" s="1477">
        <v>1</v>
      </c>
    </row>
    <row r="798" spans="1:20" ht="16.5" customHeight="1">
      <c r="A798" s="1671" t="s">
        <v>710</v>
      </c>
      <c r="B798" s="1477">
        <v>0</v>
      </c>
      <c r="C798" s="1477">
        <v>0</v>
      </c>
      <c r="D798" s="1477">
        <v>0</v>
      </c>
      <c r="E798" s="1477">
        <v>0</v>
      </c>
      <c r="F798" s="1477">
        <v>0</v>
      </c>
      <c r="G798" s="1477">
        <v>0</v>
      </c>
      <c r="H798" s="1477">
        <v>0</v>
      </c>
      <c r="I798" s="1477">
        <v>0</v>
      </c>
      <c r="J798" s="1477">
        <v>3</v>
      </c>
      <c r="K798" s="1477">
        <v>0</v>
      </c>
      <c r="L798" s="1477">
        <v>0</v>
      </c>
      <c r="M798" s="1477">
        <v>0</v>
      </c>
      <c r="N798" s="1477">
        <v>0</v>
      </c>
      <c r="O798" s="1477">
        <v>0</v>
      </c>
      <c r="P798" s="1477">
        <v>0</v>
      </c>
      <c r="Q798" s="1477">
        <v>0</v>
      </c>
      <c r="R798" s="1477">
        <v>0</v>
      </c>
      <c r="S798" s="1477">
        <v>0</v>
      </c>
      <c r="T798" s="1477">
        <v>3</v>
      </c>
    </row>
    <row r="799" spans="1:20" ht="16.5" customHeight="1">
      <c r="A799" s="1671" t="s">
        <v>709</v>
      </c>
      <c r="B799" s="1477">
        <v>0</v>
      </c>
      <c r="C799" s="1477">
        <v>0</v>
      </c>
      <c r="D799" s="1477">
        <v>0</v>
      </c>
      <c r="E799" s="1477">
        <v>0</v>
      </c>
      <c r="F799" s="1477">
        <v>0</v>
      </c>
      <c r="G799" s="1477">
        <v>0</v>
      </c>
      <c r="H799" s="1477">
        <v>0</v>
      </c>
      <c r="I799" s="1477">
        <v>0</v>
      </c>
      <c r="J799" s="1477">
        <v>9</v>
      </c>
      <c r="K799" s="1477">
        <v>1</v>
      </c>
      <c r="L799" s="1477">
        <v>0</v>
      </c>
      <c r="M799" s="1477">
        <v>0</v>
      </c>
      <c r="N799" s="1477">
        <v>0</v>
      </c>
      <c r="O799" s="1477">
        <v>0</v>
      </c>
      <c r="P799" s="1477">
        <v>0</v>
      </c>
      <c r="Q799" s="1477">
        <v>0</v>
      </c>
      <c r="R799" s="1477">
        <v>0</v>
      </c>
      <c r="S799" s="1477">
        <v>1</v>
      </c>
      <c r="T799" s="1477">
        <v>11</v>
      </c>
    </row>
    <row r="800" spans="1:20" ht="16.5" customHeight="1">
      <c r="A800" s="1671" t="s">
        <v>708</v>
      </c>
      <c r="B800" s="1477">
        <v>0</v>
      </c>
      <c r="C800" s="1477">
        <v>0</v>
      </c>
      <c r="D800" s="1477">
        <v>0</v>
      </c>
      <c r="E800" s="1477">
        <v>0</v>
      </c>
      <c r="F800" s="1477">
        <v>0</v>
      </c>
      <c r="G800" s="1477">
        <v>0</v>
      </c>
      <c r="H800" s="1477">
        <v>0</v>
      </c>
      <c r="I800" s="1477">
        <v>0</v>
      </c>
      <c r="J800" s="1477">
        <v>2</v>
      </c>
      <c r="K800" s="1477">
        <v>0</v>
      </c>
      <c r="L800" s="1477">
        <v>0</v>
      </c>
      <c r="M800" s="1477">
        <v>0</v>
      </c>
      <c r="N800" s="1477">
        <v>0</v>
      </c>
      <c r="O800" s="1477">
        <v>39</v>
      </c>
      <c r="P800" s="1477">
        <v>0</v>
      </c>
      <c r="Q800" s="1477">
        <v>0</v>
      </c>
      <c r="R800" s="1477">
        <v>35</v>
      </c>
      <c r="S800" s="1477">
        <v>0</v>
      </c>
      <c r="T800" s="1477">
        <v>76</v>
      </c>
    </row>
    <row r="801" spans="1:20" ht="16.5" customHeight="1">
      <c r="A801" s="1671" t="s">
        <v>707</v>
      </c>
      <c r="B801" s="1477">
        <v>0</v>
      </c>
      <c r="C801" s="1477">
        <v>0</v>
      </c>
      <c r="D801" s="1477">
        <v>0</v>
      </c>
      <c r="E801" s="1477">
        <v>0</v>
      </c>
      <c r="F801" s="1477">
        <v>0</v>
      </c>
      <c r="G801" s="1477">
        <v>0</v>
      </c>
      <c r="H801" s="1477">
        <v>0</v>
      </c>
      <c r="I801" s="1477">
        <v>0</v>
      </c>
      <c r="J801" s="1477">
        <v>0</v>
      </c>
      <c r="K801" s="1477">
        <v>0</v>
      </c>
      <c r="L801" s="1477">
        <v>0</v>
      </c>
      <c r="M801" s="1477">
        <v>0</v>
      </c>
      <c r="N801" s="1477">
        <v>0</v>
      </c>
      <c r="O801" s="1477">
        <v>0</v>
      </c>
      <c r="P801" s="1477">
        <v>0</v>
      </c>
      <c r="Q801" s="1477">
        <v>0</v>
      </c>
      <c r="R801" s="1477">
        <v>0</v>
      </c>
      <c r="S801" s="1477">
        <v>0</v>
      </c>
      <c r="T801" s="1477">
        <v>0</v>
      </c>
    </row>
    <row r="802" spans="1:20" ht="16.5" customHeight="1">
      <c r="A802" s="1671" t="s">
        <v>706</v>
      </c>
      <c r="B802" s="1477">
        <v>0</v>
      </c>
      <c r="C802" s="1477">
        <v>0</v>
      </c>
      <c r="D802" s="1477">
        <v>0</v>
      </c>
      <c r="E802" s="1477">
        <v>0</v>
      </c>
      <c r="F802" s="1477">
        <v>0</v>
      </c>
      <c r="G802" s="1477">
        <v>0</v>
      </c>
      <c r="H802" s="1477">
        <v>0</v>
      </c>
      <c r="I802" s="1477">
        <v>0</v>
      </c>
      <c r="J802" s="1477">
        <v>0</v>
      </c>
      <c r="K802" s="1477">
        <v>0</v>
      </c>
      <c r="L802" s="1477">
        <v>0</v>
      </c>
      <c r="M802" s="1477">
        <v>0</v>
      </c>
      <c r="N802" s="1477">
        <v>0</v>
      </c>
      <c r="O802" s="1477">
        <v>0</v>
      </c>
      <c r="P802" s="1477">
        <v>0</v>
      </c>
      <c r="Q802" s="1477">
        <v>0</v>
      </c>
      <c r="R802" s="1477">
        <v>0</v>
      </c>
      <c r="S802" s="1477">
        <v>0</v>
      </c>
      <c r="T802" s="1477">
        <v>0</v>
      </c>
    </row>
    <row r="803" spans="1:20" ht="16.5" customHeight="1">
      <c r="A803" s="1671" t="s">
        <v>705</v>
      </c>
      <c r="B803" s="1477">
        <v>0</v>
      </c>
      <c r="C803" s="1477">
        <v>0</v>
      </c>
      <c r="D803" s="1477">
        <v>0</v>
      </c>
      <c r="E803" s="1477">
        <v>0</v>
      </c>
      <c r="F803" s="1477">
        <v>0</v>
      </c>
      <c r="G803" s="1477">
        <v>0</v>
      </c>
      <c r="H803" s="1477">
        <v>0</v>
      </c>
      <c r="I803" s="1477">
        <v>0</v>
      </c>
      <c r="J803" s="1477">
        <v>6</v>
      </c>
      <c r="K803" s="1477">
        <v>0</v>
      </c>
      <c r="L803" s="1477">
        <v>0</v>
      </c>
      <c r="M803" s="1477">
        <v>0</v>
      </c>
      <c r="N803" s="1477">
        <v>0</v>
      </c>
      <c r="O803" s="1477">
        <v>0</v>
      </c>
      <c r="P803" s="1477">
        <v>0</v>
      </c>
      <c r="Q803" s="1477">
        <v>0</v>
      </c>
      <c r="R803" s="1477">
        <v>0</v>
      </c>
      <c r="S803" s="1477">
        <v>0</v>
      </c>
      <c r="T803" s="1477">
        <v>6</v>
      </c>
    </row>
    <row r="804" spans="1:20" ht="16.5" customHeight="1">
      <c r="A804" s="1671" t="s">
        <v>704</v>
      </c>
      <c r="B804" s="1477">
        <v>0</v>
      </c>
      <c r="C804" s="1477">
        <v>0</v>
      </c>
      <c r="D804" s="1477">
        <v>0</v>
      </c>
      <c r="E804" s="1477">
        <v>0</v>
      </c>
      <c r="F804" s="1477">
        <v>0</v>
      </c>
      <c r="G804" s="1477">
        <v>0</v>
      </c>
      <c r="H804" s="1477">
        <v>0</v>
      </c>
      <c r="I804" s="1477">
        <v>0</v>
      </c>
      <c r="J804" s="1477">
        <v>0</v>
      </c>
      <c r="K804" s="1477">
        <v>0</v>
      </c>
      <c r="L804" s="1477">
        <v>0</v>
      </c>
      <c r="M804" s="1477">
        <v>0</v>
      </c>
      <c r="N804" s="1477">
        <v>0</v>
      </c>
      <c r="O804" s="1477">
        <v>0</v>
      </c>
      <c r="P804" s="1477">
        <v>0</v>
      </c>
      <c r="Q804" s="1477">
        <v>0</v>
      </c>
      <c r="R804" s="1477">
        <v>0</v>
      </c>
      <c r="S804" s="1477">
        <v>1</v>
      </c>
      <c r="T804" s="1477">
        <v>1</v>
      </c>
    </row>
    <row r="805" spans="1:20" ht="16.5" customHeight="1">
      <c r="A805" s="1671" t="s">
        <v>703</v>
      </c>
      <c r="B805" s="1477">
        <v>0</v>
      </c>
      <c r="C805" s="1477">
        <v>0</v>
      </c>
      <c r="D805" s="1477">
        <v>0</v>
      </c>
      <c r="E805" s="1477">
        <v>0</v>
      </c>
      <c r="F805" s="1477">
        <v>0</v>
      </c>
      <c r="G805" s="1477">
        <v>0</v>
      </c>
      <c r="H805" s="1477">
        <v>0</v>
      </c>
      <c r="I805" s="1477">
        <v>0</v>
      </c>
      <c r="J805" s="1477">
        <v>0</v>
      </c>
      <c r="K805" s="1477">
        <v>0</v>
      </c>
      <c r="L805" s="1477">
        <v>0</v>
      </c>
      <c r="M805" s="1477">
        <v>0</v>
      </c>
      <c r="N805" s="1477">
        <v>0</v>
      </c>
      <c r="O805" s="1477">
        <v>0</v>
      </c>
      <c r="P805" s="1477">
        <v>0</v>
      </c>
      <c r="Q805" s="1477">
        <v>0</v>
      </c>
      <c r="R805" s="1477">
        <v>0</v>
      </c>
      <c r="S805" s="1477">
        <v>0</v>
      </c>
      <c r="T805" s="1477">
        <v>0</v>
      </c>
    </row>
    <row r="806" spans="1:20" ht="16.5" customHeight="1">
      <c r="A806" s="1671" t="s">
        <v>702</v>
      </c>
      <c r="B806" s="1477">
        <v>0</v>
      </c>
      <c r="C806" s="1477">
        <v>0</v>
      </c>
      <c r="D806" s="1477">
        <v>0</v>
      </c>
      <c r="E806" s="1477">
        <v>0</v>
      </c>
      <c r="F806" s="1477">
        <v>0</v>
      </c>
      <c r="G806" s="1477">
        <v>0</v>
      </c>
      <c r="H806" s="1477">
        <v>0</v>
      </c>
      <c r="I806" s="1477">
        <v>0</v>
      </c>
      <c r="J806" s="1477">
        <v>0</v>
      </c>
      <c r="K806" s="1477">
        <v>0</v>
      </c>
      <c r="L806" s="1477">
        <v>0</v>
      </c>
      <c r="M806" s="1477">
        <v>0</v>
      </c>
      <c r="N806" s="1477">
        <v>0</v>
      </c>
      <c r="O806" s="1477">
        <v>0</v>
      </c>
      <c r="P806" s="1477">
        <v>0</v>
      </c>
      <c r="Q806" s="1477">
        <v>0</v>
      </c>
      <c r="R806" s="1477">
        <v>0</v>
      </c>
      <c r="S806" s="1477">
        <v>0</v>
      </c>
      <c r="T806" s="1477">
        <v>0</v>
      </c>
    </row>
    <row r="807" spans="1:20" ht="16.5" customHeight="1">
      <c r="A807" s="1671" t="s">
        <v>790</v>
      </c>
      <c r="B807" s="1477">
        <v>0</v>
      </c>
      <c r="C807" s="1477">
        <v>0</v>
      </c>
      <c r="D807" s="1477">
        <v>0</v>
      </c>
      <c r="E807" s="1477">
        <v>0</v>
      </c>
      <c r="F807" s="1477">
        <v>0</v>
      </c>
      <c r="G807" s="1477">
        <v>0</v>
      </c>
      <c r="H807" s="1477">
        <v>0</v>
      </c>
      <c r="I807" s="1477">
        <v>0</v>
      </c>
      <c r="J807" s="1477">
        <v>0</v>
      </c>
      <c r="K807" s="1477">
        <v>0</v>
      </c>
      <c r="L807" s="1477">
        <v>0</v>
      </c>
      <c r="M807" s="1477">
        <v>0</v>
      </c>
      <c r="N807" s="1477">
        <v>0</v>
      </c>
      <c r="O807" s="1477">
        <v>0</v>
      </c>
      <c r="P807" s="1477">
        <v>0</v>
      </c>
      <c r="Q807" s="1477">
        <v>0</v>
      </c>
      <c r="R807" s="1477">
        <v>0</v>
      </c>
      <c r="S807" s="1477">
        <v>0</v>
      </c>
      <c r="T807" s="1477">
        <v>0</v>
      </c>
    </row>
    <row r="808" spans="1:20" ht="16.5" customHeight="1">
      <c r="A808" s="1671" t="s">
        <v>781</v>
      </c>
      <c r="B808" s="1477">
        <v>0</v>
      </c>
      <c r="C808" s="1477">
        <v>0</v>
      </c>
      <c r="D808" s="1477">
        <v>0</v>
      </c>
      <c r="E808" s="1477">
        <v>0</v>
      </c>
      <c r="F808" s="1477">
        <v>0</v>
      </c>
      <c r="G808" s="1477">
        <v>0</v>
      </c>
      <c r="H808" s="1477">
        <v>0</v>
      </c>
      <c r="I808" s="1477">
        <v>0</v>
      </c>
      <c r="J808" s="1477">
        <v>4</v>
      </c>
      <c r="K808" s="1477">
        <v>0</v>
      </c>
      <c r="L808" s="1477">
        <v>0</v>
      </c>
      <c r="M808" s="1477">
        <v>0</v>
      </c>
      <c r="N808" s="1477">
        <v>0</v>
      </c>
      <c r="O808" s="1477">
        <v>1</v>
      </c>
      <c r="P808" s="1477">
        <v>0</v>
      </c>
      <c r="Q808" s="1477">
        <v>0</v>
      </c>
      <c r="R808" s="1477">
        <v>0</v>
      </c>
      <c r="S808" s="1477">
        <v>0</v>
      </c>
      <c r="T808" s="1477">
        <v>5</v>
      </c>
    </row>
    <row r="809" spans="1:20" ht="16.5" customHeight="1">
      <c r="A809" s="1671" t="s">
        <v>699</v>
      </c>
      <c r="B809" s="1477">
        <v>0</v>
      </c>
      <c r="C809" s="1477">
        <v>0</v>
      </c>
      <c r="D809" s="1477">
        <v>0</v>
      </c>
      <c r="E809" s="1477">
        <v>0</v>
      </c>
      <c r="F809" s="1477">
        <v>0</v>
      </c>
      <c r="G809" s="1477">
        <v>0</v>
      </c>
      <c r="H809" s="1477">
        <v>0</v>
      </c>
      <c r="I809" s="1477">
        <v>0</v>
      </c>
      <c r="J809" s="1477">
        <v>0</v>
      </c>
      <c r="K809" s="1477">
        <v>0</v>
      </c>
      <c r="L809" s="1477">
        <v>0</v>
      </c>
      <c r="M809" s="1477">
        <v>0</v>
      </c>
      <c r="N809" s="1477">
        <v>0</v>
      </c>
      <c r="O809" s="1477">
        <v>0</v>
      </c>
      <c r="P809" s="1477">
        <v>0</v>
      </c>
      <c r="Q809" s="1477">
        <v>0</v>
      </c>
      <c r="R809" s="1477">
        <v>0</v>
      </c>
      <c r="S809" s="1477">
        <v>0</v>
      </c>
      <c r="T809" s="1477">
        <v>0</v>
      </c>
    </row>
    <row r="810" spans="1:20" ht="16.5" customHeight="1">
      <c r="A810" s="1671" t="s">
        <v>698</v>
      </c>
      <c r="B810" s="1477">
        <v>0</v>
      </c>
      <c r="C810" s="1477">
        <v>0</v>
      </c>
      <c r="D810" s="1477">
        <v>0</v>
      </c>
      <c r="E810" s="1477">
        <v>0</v>
      </c>
      <c r="F810" s="1477">
        <v>0</v>
      </c>
      <c r="G810" s="1477">
        <v>0</v>
      </c>
      <c r="H810" s="1477">
        <v>0</v>
      </c>
      <c r="I810" s="1477">
        <v>0</v>
      </c>
      <c r="J810" s="1477">
        <v>7</v>
      </c>
      <c r="K810" s="1477">
        <v>1</v>
      </c>
      <c r="L810" s="1477">
        <v>0</v>
      </c>
      <c r="M810" s="1477">
        <v>0</v>
      </c>
      <c r="N810" s="1477">
        <v>0</v>
      </c>
      <c r="O810" s="1477">
        <v>0</v>
      </c>
      <c r="P810" s="1477">
        <v>0</v>
      </c>
      <c r="Q810" s="1477">
        <v>0</v>
      </c>
      <c r="R810" s="1477">
        <v>0</v>
      </c>
      <c r="S810" s="1477">
        <v>0</v>
      </c>
      <c r="T810" s="1477">
        <v>8</v>
      </c>
    </row>
    <row r="811" spans="1:20" ht="16.5" customHeight="1">
      <c r="A811" s="1671" t="s">
        <v>697</v>
      </c>
      <c r="B811" s="1477">
        <v>2</v>
      </c>
      <c r="C811" s="1477">
        <v>0</v>
      </c>
      <c r="D811" s="1477">
        <v>0</v>
      </c>
      <c r="E811" s="1477">
        <v>2</v>
      </c>
      <c r="F811" s="1477">
        <v>0</v>
      </c>
      <c r="G811" s="1477">
        <v>0</v>
      </c>
      <c r="H811" s="1477">
        <v>0</v>
      </c>
      <c r="I811" s="1477">
        <v>0</v>
      </c>
      <c r="J811" s="1477">
        <v>1</v>
      </c>
      <c r="K811" s="1477">
        <v>0</v>
      </c>
      <c r="L811" s="1477">
        <v>0</v>
      </c>
      <c r="M811" s="1477">
        <v>0</v>
      </c>
      <c r="N811" s="1477">
        <v>0</v>
      </c>
      <c r="O811" s="1477">
        <v>0</v>
      </c>
      <c r="P811" s="1477">
        <v>0</v>
      </c>
      <c r="Q811" s="1477">
        <v>0</v>
      </c>
      <c r="R811" s="1477">
        <v>0</v>
      </c>
      <c r="S811" s="1477">
        <v>0</v>
      </c>
      <c r="T811" s="1477">
        <v>3</v>
      </c>
    </row>
    <row r="812" spans="1:20" ht="16.5" customHeight="1">
      <c r="A812" s="1671" t="s">
        <v>696</v>
      </c>
      <c r="B812" s="1477">
        <v>0</v>
      </c>
      <c r="C812" s="1477">
        <v>0</v>
      </c>
      <c r="D812" s="1477">
        <v>0</v>
      </c>
      <c r="E812" s="1477">
        <v>0</v>
      </c>
      <c r="F812" s="1477">
        <v>0</v>
      </c>
      <c r="G812" s="1477">
        <v>0</v>
      </c>
      <c r="H812" s="1477">
        <v>0</v>
      </c>
      <c r="I812" s="1477">
        <v>0</v>
      </c>
      <c r="J812" s="1477">
        <v>0</v>
      </c>
      <c r="K812" s="1477">
        <v>0</v>
      </c>
      <c r="L812" s="1477">
        <v>0</v>
      </c>
      <c r="M812" s="1477">
        <v>0</v>
      </c>
      <c r="N812" s="1477">
        <v>0</v>
      </c>
      <c r="O812" s="1477">
        <v>0</v>
      </c>
      <c r="P812" s="1477">
        <v>0</v>
      </c>
      <c r="Q812" s="1477">
        <v>0</v>
      </c>
      <c r="R812" s="1477">
        <v>0</v>
      </c>
      <c r="S812" s="1477">
        <v>0</v>
      </c>
      <c r="T812" s="1477">
        <v>0</v>
      </c>
    </row>
    <row r="813" spans="1:20" ht="16.5" customHeight="1">
      <c r="A813" s="1671" t="s">
        <v>695</v>
      </c>
      <c r="B813" s="1477">
        <v>0</v>
      </c>
      <c r="C813" s="1477">
        <v>0</v>
      </c>
      <c r="D813" s="1477">
        <v>0</v>
      </c>
      <c r="E813" s="1477">
        <v>0</v>
      </c>
      <c r="F813" s="1477">
        <v>0</v>
      </c>
      <c r="G813" s="1477">
        <v>0</v>
      </c>
      <c r="H813" s="1477">
        <v>0</v>
      </c>
      <c r="I813" s="1477">
        <v>0</v>
      </c>
      <c r="J813" s="1477">
        <v>1</v>
      </c>
      <c r="K813" s="1477">
        <v>0</v>
      </c>
      <c r="L813" s="1477">
        <v>4</v>
      </c>
      <c r="M813" s="1477">
        <v>0</v>
      </c>
      <c r="N813" s="1477">
        <v>0</v>
      </c>
      <c r="O813" s="1477">
        <v>0</v>
      </c>
      <c r="P813" s="1477">
        <v>0</v>
      </c>
      <c r="Q813" s="1477">
        <v>0</v>
      </c>
      <c r="R813" s="1477">
        <v>0</v>
      </c>
      <c r="S813" s="1477">
        <v>0</v>
      </c>
      <c r="T813" s="1477">
        <v>5</v>
      </c>
    </row>
    <row r="814" spans="1:20" ht="16.5" customHeight="1">
      <c r="A814" s="1671" t="s">
        <v>694</v>
      </c>
      <c r="B814" s="1477">
        <v>0</v>
      </c>
      <c r="C814" s="1477">
        <v>0</v>
      </c>
      <c r="D814" s="1477">
        <v>0</v>
      </c>
      <c r="E814" s="1477">
        <v>0</v>
      </c>
      <c r="F814" s="1477">
        <v>0</v>
      </c>
      <c r="G814" s="1477">
        <v>0</v>
      </c>
      <c r="H814" s="1477">
        <v>0</v>
      </c>
      <c r="I814" s="1477">
        <v>0</v>
      </c>
      <c r="J814" s="1477">
        <v>0</v>
      </c>
      <c r="K814" s="1477">
        <v>0</v>
      </c>
      <c r="L814" s="1477">
        <v>0</v>
      </c>
      <c r="M814" s="1477">
        <v>0</v>
      </c>
      <c r="N814" s="1477">
        <v>0</v>
      </c>
      <c r="O814" s="1477">
        <v>0</v>
      </c>
      <c r="P814" s="1477">
        <v>0</v>
      </c>
      <c r="Q814" s="1477">
        <v>0</v>
      </c>
      <c r="R814" s="1477">
        <v>0</v>
      </c>
      <c r="S814" s="1477">
        <v>0</v>
      </c>
      <c r="T814" s="1477">
        <v>0</v>
      </c>
    </row>
    <row r="815" spans="1:20" ht="16.5" customHeight="1">
      <c r="A815" s="1671" t="s">
        <v>804</v>
      </c>
      <c r="B815" s="1477">
        <v>0</v>
      </c>
      <c r="C815" s="1477">
        <v>0</v>
      </c>
      <c r="D815" s="1477">
        <v>0</v>
      </c>
      <c r="E815" s="1477">
        <v>0</v>
      </c>
      <c r="F815" s="1477">
        <v>0</v>
      </c>
      <c r="G815" s="1477">
        <v>0</v>
      </c>
      <c r="H815" s="1477">
        <v>0</v>
      </c>
      <c r="I815" s="1477">
        <v>0</v>
      </c>
      <c r="J815" s="1477">
        <v>9</v>
      </c>
      <c r="K815" s="1477">
        <v>0</v>
      </c>
      <c r="L815" s="1477">
        <v>0</v>
      </c>
      <c r="M815" s="1477">
        <v>0</v>
      </c>
      <c r="N815" s="1477">
        <v>0</v>
      </c>
      <c r="O815" s="1477">
        <v>0</v>
      </c>
      <c r="P815" s="1477">
        <v>0</v>
      </c>
      <c r="Q815" s="1477">
        <v>0</v>
      </c>
      <c r="R815" s="1477">
        <v>0</v>
      </c>
      <c r="S815" s="1477">
        <v>0</v>
      </c>
      <c r="T815" s="1477">
        <v>9</v>
      </c>
    </row>
    <row r="816" spans="1:20" ht="16.5" customHeight="1">
      <c r="A816" s="1671" t="s">
        <v>692</v>
      </c>
      <c r="B816" s="1477">
        <v>0</v>
      </c>
      <c r="C816" s="1477">
        <v>0</v>
      </c>
      <c r="D816" s="1477">
        <v>0</v>
      </c>
      <c r="E816" s="1477">
        <v>0</v>
      </c>
      <c r="F816" s="1477">
        <v>0</v>
      </c>
      <c r="G816" s="1477">
        <v>0</v>
      </c>
      <c r="H816" s="1477">
        <v>0</v>
      </c>
      <c r="I816" s="1477">
        <v>0</v>
      </c>
      <c r="J816" s="1477">
        <v>0</v>
      </c>
      <c r="K816" s="1477">
        <v>0</v>
      </c>
      <c r="L816" s="1477">
        <v>0</v>
      </c>
      <c r="M816" s="1477">
        <v>0</v>
      </c>
      <c r="N816" s="1477">
        <v>0</v>
      </c>
      <c r="O816" s="1477">
        <v>0</v>
      </c>
      <c r="P816" s="1477">
        <v>0</v>
      </c>
      <c r="Q816" s="1477">
        <v>0</v>
      </c>
      <c r="R816" s="1477">
        <v>0</v>
      </c>
      <c r="S816" s="1477">
        <v>0</v>
      </c>
      <c r="T816" s="1477">
        <v>0</v>
      </c>
    </row>
    <row r="817" spans="1:20" ht="16.5" customHeight="1">
      <c r="A817" s="1671" t="s">
        <v>691</v>
      </c>
      <c r="B817" s="1477">
        <v>0</v>
      </c>
      <c r="C817" s="1477">
        <v>0</v>
      </c>
      <c r="D817" s="1477">
        <v>0</v>
      </c>
      <c r="E817" s="1477">
        <v>0</v>
      </c>
      <c r="F817" s="1477">
        <v>0</v>
      </c>
      <c r="G817" s="1477">
        <v>0</v>
      </c>
      <c r="H817" s="1477">
        <v>0</v>
      </c>
      <c r="I817" s="1477">
        <v>0</v>
      </c>
      <c r="J817" s="1477">
        <v>1</v>
      </c>
      <c r="K817" s="1477">
        <v>0</v>
      </c>
      <c r="L817" s="1477">
        <v>0</v>
      </c>
      <c r="M817" s="1477">
        <v>0</v>
      </c>
      <c r="N817" s="1477">
        <v>0</v>
      </c>
      <c r="O817" s="1477">
        <v>0</v>
      </c>
      <c r="P817" s="1477">
        <v>0</v>
      </c>
      <c r="Q817" s="1477">
        <v>0</v>
      </c>
      <c r="R817" s="1477">
        <v>0</v>
      </c>
      <c r="S817" s="1477">
        <v>0</v>
      </c>
      <c r="T817" s="1477">
        <v>1</v>
      </c>
    </row>
    <row r="818" spans="1:20" ht="16.5" customHeight="1">
      <c r="A818" s="1671" t="s">
        <v>690</v>
      </c>
      <c r="B818" s="1477">
        <v>0</v>
      </c>
      <c r="C818" s="1477">
        <v>0</v>
      </c>
      <c r="D818" s="1477">
        <v>0</v>
      </c>
      <c r="E818" s="1477">
        <v>0</v>
      </c>
      <c r="F818" s="1477">
        <v>0</v>
      </c>
      <c r="G818" s="1477">
        <v>0</v>
      </c>
      <c r="H818" s="1477">
        <v>0</v>
      </c>
      <c r="I818" s="1477">
        <v>0</v>
      </c>
      <c r="J818" s="1477">
        <v>0</v>
      </c>
      <c r="K818" s="1477">
        <v>1</v>
      </c>
      <c r="L818" s="1477">
        <v>0</v>
      </c>
      <c r="M818" s="1477">
        <v>0</v>
      </c>
      <c r="N818" s="1477">
        <v>0</v>
      </c>
      <c r="O818" s="1477">
        <v>0</v>
      </c>
      <c r="P818" s="1477">
        <v>0</v>
      </c>
      <c r="Q818" s="1477">
        <v>0</v>
      </c>
      <c r="R818" s="1477">
        <v>0</v>
      </c>
      <c r="S818" s="1477">
        <v>0</v>
      </c>
      <c r="T818" s="1477">
        <v>1</v>
      </c>
    </row>
    <row r="819" spans="1:20" ht="16.5" customHeight="1">
      <c r="A819" s="1670" t="s">
        <v>689</v>
      </c>
      <c r="B819" s="1477">
        <v>0</v>
      </c>
      <c r="C819" s="1477">
        <v>0</v>
      </c>
      <c r="D819" s="1477">
        <v>0</v>
      </c>
      <c r="E819" s="1477">
        <v>0</v>
      </c>
      <c r="F819" s="1477">
        <v>0</v>
      </c>
      <c r="G819" s="1477">
        <v>0</v>
      </c>
      <c r="H819" s="1477">
        <v>0</v>
      </c>
      <c r="I819" s="1477">
        <v>0</v>
      </c>
      <c r="J819" s="1477">
        <v>0</v>
      </c>
      <c r="K819" s="1477">
        <v>0</v>
      </c>
      <c r="L819" s="1477">
        <v>0</v>
      </c>
      <c r="M819" s="1477">
        <v>0</v>
      </c>
      <c r="N819" s="1477">
        <v>0</v>
      </c>
      <c r="O819" s="1477">
        <v>0</v>
      </c>
      <c r="P819" s="1477">
        <v>0</v>
      </c>
      <c r="Q819" s="1477">
        <v>0</v>
      </c>
      <c r="R819" s="1477">
        <v>0</v>
      </c>
      <c r="S819" s="1477">
        <v>0</v>
      </c>
      <c r="T819" s="1477">
        <v>0</v>
      </c>
    </row>
    <row r="820" spans="1:20" ht="16.5" customHeight="1">
      <c r="A820" s="1529" t="s">
        <v>16</v>
      </c>
      <c r="B820" s="1477">
        <v>30</v>
      </c>
      <c r="C820" s="1477">
        <v>4</v>
      </c>
      <c r="D820" s="1477">
        <v>1</v>
      </c>
      <c r="E820" s="1477">
        <v>25</v>
      </c>
      <c r="F820" s="1477">
        <v>9</v>
      </c>
      <c r="G820" s="1477">
        <v>3</v>
      </c>
      <c r="H820" s="1477">
        <v>3</v>
      </c>
      <c r="I820" s="1477">
        <v>3</v>
      </c>
      <c r="J820" s="1477">
        <v>156</v>
      </c>
      <c r="K820" s="1477">
        <v>18</v>
      </c>
      <c r="L820" s="1477">
        <v>22</v>
      </c>
      <c r="M820" s="1477">
        <v>0</v>
      </c>
      <c r="N820" s="1477">
        <v>5</v>
      </c>
      <c r="O820" s="1477">
        <v>81</v>
      </c>
      <c r="P820" s="1477">
        <v>4</v>
      </c>
      <c r="Q820" s="1477">
        <v>8</v>
      </c>
      <c r="R820" s="1477">
        <v>88</v>
      </c>
      <c r="S820" s="1477">
        <v>242</v>
      </c>
      <c r="T820" s="1477">
        <v>663</v>
      </c>
    </row>
    <row r="821" spans="1:20">
      <c r="A821" s="1664"/>
    </row>
    <row r="822" spans="1:20" ht="15" customHeight="1">
      <c r="A822" s="1665" t="s">
        <v>451</v>
      </c>
      <c r="B822" s="1665"/>
      <c r="C822" s="1665"/>
      <c r="D822" s="1665"/>
      <c r="E822" s="1665"/>
      <c r="F822" s="1665"/>
      <c r="G822" s="1665"/>
      <c r="H822" s="1666"/>
      <c r="I822" s="1665"/>
      <c r="J822" s="1665"/>
      <c r="K822" s="1667" t="s">
        <v>452</v>
      </c>
      <c r="L822" s="1666"/>
      <c r="M822" s="1666"/>
      <c r="N822" s="1665"/>
      <c r="O822" s="1665"/>
      <c r="P822" s="1665"/>
      <c r="Q822" s="1665"/>
      <c r="R822" s="1665"/>
      <c r="S822" s="1665"/>
      <c r="T822" s="1665"/>
    </row>
    <row r="823" spans="1:20" ht="15" customHeight="1">
      <c r="A823" s="1667" t="s">
        <v>531</v>
      </c>
      <c r="B823" s="1665"/>
      <c r="C823" s="1665"/>
      <c r="D823" s="1665"/>
      <c r="E823" s="1665"/>
      <c r="F823" s="1665"/>
      <c r="G823" s="1665"/>
      <c r="H823" s="1666"/>
      <c r="I823" s="1665"/>
      <c r="J823" s="1665"/>
      <c r="K823" s="1667" t="s">
        <v>453</v>
      </c>
      <c r="L823" s="1666"/>
      <c r="M823" s="1666"/>
      <c r="N823" s="1665"/>
      <c r="O823" s="1665"/>
      <c r="P823" s="1665"/>
      <c r="Q823" s="1665"/>
      <c r="R823" s="1665"/>
      <c r="S823" s="1665"/>
      <c r="T823" s="1665"/>
    </row>
    <row r="824" spans="1:20" ht="15" customHeight="1">
      <c r="A824" s="1667" t="s">
        <v>454</v>
      </c>
      <c r="B824" s="1665"/>
      <c r="C824" s="1665"/>
      <c r="D824" s="1665"/>
      <c r="E824" s="1665"/>
      <c r="F824" s="1665"/>
      <c r="G824" s="1665"/>
      <c r="H824" s="1666"/>
      <c r="I824" s="1665"/>
      <c r="J824" s="1665"/>
      <c r="K824" s="1667" t="s">
        <v>455</v>
      </c>
      <c r="L824" s="1666"/>
      <c r="M824" s="1666"/>
      <c r="N824" s="1665"/>
      <c r="O824" s="1665"/>
      <c r="P824" s="1665"/>
      <c r="Q824" s="1665"/>
      <c r="R824" s="1665"/>
      <c r="S824" s="1665"/>
      <c r="T824" s="1665"/>
    </row>
    <row r="825" spans="1:20" ht="15" customHeight="1">
      <c r="A825" s="1667" t="s">
        <v>456</v>
      </c>
      <c r="B825" s="1665"/>
      <c r="C825" s="1665"/>
      <c r="D825" s="1665"/>
      <c r="E825" s="1665"/>
      <c r="F825" s="1665"/>
      <c r="G825" s="1665"/>
      <c r="H825" s="1666"/>
      <c r="I825" s="1665"/>
      <c r="J825" s="1665"/>
      <c r="K825" s="1667" t="s">
        <v>457</v>
      </c>
      <c r="L825" s="1666"/>
      <c r="M825" s="1666"/>
      <c r="N825" s="1665"/>
      <c r="O825" s="1665"/>
      <c r="P825" s="1665"/>
      <c r="Q825" s="1665"/>
      <c r="R825" s="1665"/>
      <c r="S825" s="1665"/>
      <c r="T825" s="1665"/>
    </row>
    <row r="826" spans="1:20" ht="15" customHeight="1">
      <c r="A826" s="1665" t="s">
        <v>458</v>
      </c>
      <c r="B826" s="1665"/>
      <c r="C826" s="1665"/>
      <c r="D826" s="1665"/>
      <c r="E826" s="1665"/>
      <c r="F826" s="1665"/>
      <c r="G826" s="1665"/>
      <c r="H826" s="1666"/>
      <c r="I826" s="1665"/>
      <c r="J826" s="1665"/>
      <c r="K826" s="1667" t="s">
        <v>459</v>
      </c>
      <c r="L826" s="1666"/>
      <c r="M826" s="1666"/>
      <c r="N826" s="1665"/>
      <c r="O826" s="1665"/>
      <c r="P826" s="1665"/>
      <c r="Q826" s="1665"/>
      <c r="R826" s="1665"/>
      <c r="S826" s="1665"/>
      <c r="T826" s="1665"/>
    </row>
    <row r="827" spans="1:20" ht="15" customHeight="1">
      <c r="A827" s="1667" t="s">
        <v>460</v>
      </c>
      <c r="B827" s="1665"/>
      <c r="C827" s="1665"/>
      <c r="D827" s="1665"/>
      <c r="E827" s="1665"/>
      <c r="F827" s="1665"/>
      <c r="G827" s="1665"/>
      <c r="H827" s="1666"/>
      <c r="I827" s="1665"/>
      <c r="J827" s="1665"/>
      <c r="K827" s="1667" t="s">
        <v>461</v>
      </c>
      <c r="L827" s="1666"/>
      <c r="M827" s="1666"/>
      <c r="N827" s="1665"/>
      <c r="O827" s="1665"/>
      <c r="P827" s="1665"/>
      <c r="Q827" s="1665"/>
      <c r="R827" s="1665"/>
      <c r="S827" s="1665"/>
      <c r="T827" s="1665"/>
    </row>
    <row r="828" spans="1:20" ht="15" customHeight="1">
      <c r="A828" s="1667" t="s">
        <v>893</v>
      </c>
      <c r="B828" s="1665"/>
      <c r="C828" s="1665"/>
      <c r="D828" s="1665"/>
      <c r="E828" s="1665"/>
      <c r="F828" s="1665"/>
      <c r="G828" s="1665"/>
      <c r="H828" s="1666"/>
      <c r="I828" s="1665"/>
      <c r="J828" s="1665"/>
      <c r="K828" s="1667" t="s">
        <v>463</v>
      </c>
      <c r="L828" s="1666"/>
      <c r="M828" s="1666"/>
      <c r="N828" s="1665"/>
      <c r="O828" s="1665"/>
      <c r="P828" s="1665"/>
      <c r="Q828" s="1665"/>
      <c r="R828" s="1665"/>
      <c r="S828" s="1665"/>
      <c r="T828" s="1665"/>
    </row>
    <row r="829" spans="1:20" ht="15" customHeight="1">
      <c r="A829" s="1668" t="s">
        <v>860</v>
      </c>
      <c r="B829" s="1665"/>
      <c r="C829" s="1665"/>
      <c r="D829" s="1665"/>
      <c r="E829" s="1665"/>
      <c r="F829" s="1665"/>
      <c r="G829" s="1665"/>
      <c r="H829" s="1666"/>
      <c r="I829" s="1665"/>
      <c r="J829" s="1665"/>
      <c r="K829" s="1667" t="s">
        <v>465</v>
      </c>
      <c r="L829" s="1666"/>
      <c r="M829" s="1666"/>
      <c r="N829" s="1665"/>
      <c r="O829" s="1665"/>
      <c r="P829" s="1665"/>
      <c r="Q829" s="1665"/>
      <c r="R829" s="1665"/>
      <c r="S829" s="1665"/>
      <c r="T829" s="1665"/>
    </row>
    <row r="830" spans="1:20">
      <c r="A830" s="1664"/>
    </row>
  </sheetData>
  <mergeCells count="130">
    <mergeCell ref="N87:N88"/>
    <mergeCell ref="O87:O88"/>
    <mergeCell ref="P87:P88"/>
    <mergeCell ref="T87:T88"/>
    <mergeCell ref="S4:S5"/>
    <mergeCell ref="S87:S88"/>
    <mergeCell ref="T4:T5"/>
    <mergeCell ref="O4:O5"/>
    <mergeCell ref="P4:P5"/>
    <mergeCell ref="Q4:Q5"/>
    <mergeCell ref="R4:R5"/>
    <mergeCell ref="N4:N5"/>
    <mergeCell ref="K253:K254"/>
    <mergeCell ref="L253:L254"/>
    <mergeCell ref="M253:M254"/>
    <mergeCell ref="L170:L171"/>
    <mergeCell ref="M170:M171"/>
    <mergeCell ref="B253:E253"/>
    <mergeCell ref="S419:S420"/>
    <mergeCell ref="T253:T254"/>
    <mergeCell ref="O253:O254"/>
    <mergeCell ref="P253:P254"/>
    <mergeCell ref="S170:S171"/>
    <mergeCell ref="T170:T171"/>
    <mergeCell ref="O170:O171"/>
    <mergeCell ref="P170:P171"/>
    <mergeCell ref="Q170:Q171"/>
    <mergeCell ref="R170:R171"/>
    <mergeCell ref="T419:T420"/>
    <mergeCell ref="N336:N337"/>
    <mergeCell ref="O336:O337"/>
    <mergeCell ref="P336:P337"/>
    <mergeCell ref="P419:P420"/>
    <mergeCell ref="S336:S337"/>
    <mergeCell ref="T336:T337"/>
    <mergeCell ref="Q336:Q337"/>
    <mergeCell ref="Q419:Q420"/>
    <mergeCell ref="R419:R420"/>
    <mergeCell ref="R336:R337"/>
    <mergeCell ref="S253:S254"/>
    <mergeCell ref="Q253:Q254"/>
    <mergeCell ref="R253:R254"/>
    <mergeCell ref="N253:N254"/>
    <mergeCell ref="N170:N171"/>
    <mergeCell ref="K4:K5"/>
    <mergeCell ref="L4:L5"/>
    <mergeCell ref="M4:M5"/>
    <mergeCell ref="M87:M88"/>
    <mergeCell ref="K87:K88"/>
    <mergeCell ref="L87:L88"/>
    <mergeCell ref="F585:I585"/>
    <mergeCell ref="J585:J586"/>
    <mergeCell ref="J4:J5"/>
    <mergeCell ref="B87:E87"/>
    <mergeCell ref="F87:I87"/>
    <mergeCell ref="J87:J88"/>
    <mergeCell ref="F253:I253"/>
    <mergeCell ref="J253:J254"/>
    <mergeCell ref="B4:E4"/>
    <mergeCell ref="F4:I4"/>
    <mergeCell ref="B336:E336"/>
    <mergeCell ref="P502:P503"/>
    <mergeCell ref="B419:E419"/>
    <mergeCell ref="F419:I419"/>
    <mergeCell ref="J419:J420"/>
    <mergeCell ref="K419:K420"/>
    <mergeCell ref="T502:T503"/>
    <mergeCell ref="T585:T586"/>
    <mergeCell ref="B751:E751"/>
    <mergeCell ref="F751:I751"/>
    <mergeCell ref="J751:J752"/>
    <mergeCell ref="K751:K752"/>
    <mergeCell ref="L751:L752"/>
    <mergeCell ref="M751:M752"/>
    <mergeCell ref="N751:N752"/>
    <mergeCell ref="B585:E585"/>
    <mergeCell ref="B668:E668"/>
    <mergeCell ref="F668:I668"/>
    <mergeCell ref="J668:J669"/>
    <mergeCell ref="K668:K669"/>
    <mergeCell ref="Q87:Q88"/>
    <mergeCell ref="R87:R88"/>
    <mergeCell ref="B170:E170"/>
    <mergeCell ref="F170:I170"/>
    <mergeCell ref="J170:J171"/>
    <mergeCell ref="K170:K171"/>
    <mergeCell ref="S751:S752"/>
    <mergeCell ref="Q668:Q669"/>
    <mergeCell ref="R668:R669"/>
    <mergeCell ref="Q502:Q503"/>
    <mergeCell ref="L502:L503"/>
    <mergeCell ref="M502:M503"/>
    <mergeCell ref="N502:N503"/>
    <mergeCell ref="R502:R503"/>
    <mergeCell ref="S502:S503"/>
    <mergeCell ref="B502:E502"/>
    <mergeCell ref="F502:I502"/>
    <mergeCell ref="T751:T752"/>
    <mergeCell ref="O751:O752"/>
    <mergeCell ref="P751:P752"/>
    <mergeCell ref="Q751:Q752"/>
    <mergeCell ref="R751:R752"/>
    <mergeCell ref="P668:P669"/>
    <mergeCell ref="T668:T669"/>
    <mergeCell ref="S668:S669"/>
    <mergeCell ref="S585:S586"/>
    <mergeCell ref="O585:O586"/>
    <mergeCell ref="P585:P586"/>
    <mergeCell ref="K585:K586"/>
    <mergeCell ref="L585:L586"/>
    <mergeCell ref="M585:M586"/>
    <mergeCell ref="N585:N586"/>
    <mergeCell ref="N419:N420"/>
    <mergeCell ref="O419:O420"/>
    <mergeCell ref="L668:L669"/>
    <mergeCell ref="M668:M669"/>
    <mergeCell ref="Q585:Q586"/>
    <mergeCell ref="R585:R586"/>
    <mergeCell ref="N668:N669"/>
    <mergeCell ref="O668:O669"/>
    <mergeCell ref="O502:O503"/>
    <mergeCell ref="J502:J503"/>
    <mergeCell ref="K502:K503"/>
    <mergeCell ref="L336:L337"/>
    <mergeCell ref="M336:M337"/>
    <mergeCell ref="F336:I336"/>
    <mergeCell ref="J336:J337"/>
    <mergeCell ref="K336:K337"/>
    <mergeCell ref="L419:L420"/>
    <mergeCell ref="M419:M420"/>
  </mergeCells>
  <phoneticPr fontId="9"/>
  <conditionalFormatting sqref="A4:A5 A87:A88 A170:A171 A253:A254 A336:A337 A419:A420 A502:A503 A585:A586 A668:A669 A751:A752">
    <cfRule type="cellIs" priority="178" stopIfTrue="1" operator="equal">
      <formula>"合計"</formula>
    </cfRule>
  </conditionalFormatting>
  <conditionalFormatting sqref="A75:A82">
    <cfRule type="cellIs" priority="177" stopIfTrue="1" operator="equal">
      <formula>"合計"</formula>
    </cfRule>
  </conditionalFormatting>
  <conditionalFormatting sqref="A158:A165">
    <cfRule type="cellIs" priority="176" stopIfTrue="1" operator="equal">
      <formula>"合計"</formula>
    </cfRule>
  </conditionalFormatting>
  <conditionalFormatting sqref="A241:A248">
    <cfRule type="cellIs" priority="175" stopIfTrue="1" operator="equal">
      <formula>"合計"</formula>
    </cfRule>
  </conditionalFormatting>
  <conditionalFormatting sqref="A324:A331">
    <cfRule type="cellIs" priority="174" stopIfTrue="1" operator="equal">
      <formula>"合計"</formula>
    </cfRule>
  </conditionalFormatting>
  <conditionalFormatting sqref="A407:A414">
    <cfRule type="cellIs" priority="173" stopIfTrue="1" operator="equal">
      <formula>"合計"</formula>
    </cfRule>
  </conditionalFormatting>
  <conditionalFormatting sqref="A490:A497">
    <cfRule type="cellIs" priority="172" stopIfTrue="1" operator="equal">
      <formula>"合計"</formula>
    </cfRule>
  </conditionalFormatting>
  <conditionalFormatting sqref="A573:A580">
    <cfRule type="cellIs" priority="171" stopIfTrue="1" operator="equal">
      <formula>"合計"</formula>
    </cfRule>
  </conditionalFormatting>
  <conditionalFormatting sqref="A656:A663">
    <cfRule type="cellIs" priority="170" stopIfTrue="1" operator="equal">
      <formula>"合計"</formula>
    </cfRule>
  </conditionalFormatting>
  <conditionalFormatting sqref="A739:A746">
    <cfRule type="cellIs" priority="169" stopIfTrue="1" operator="equal">
      <formula>"合計"</formula>
    </cfRule>
  </conditionalFormatting>
  <conditionalFormatting sqref="A822:A829">
    <cfRule type="cellIs" priority="168" stopIfTrue="1" operator="equal">
      <formula>"合計"</formula>
    </cfRule>
  </conditionalFormatting>
  <conditionalFormatting sqref="A4:A5 A87:A88 A170:A171 A253:A254 A336:A337 A419:A420 A502:A503 A585:A586 A668:A669 A751:A752">
    <cfRule type="cellIs" priority="167" stopIfTrue="1" operator="equal">
      <formula>"合計"</formula>
    </cfRule>
  </conditionalFormatting>
  <conditionalFormatting sqref="A74:A83">
    <cfRule type="cellIs" priority="166" stopIfTrue="1" operator="equal">
      <formula>"合計"</formula>
    </cfRule>
  </conditionalFormatting>
  <conditionalFormatting sqref="A157:A166">
    <cfRule type="cellIs" priority="165" stopIfTrue="1" operator="equal">
      <formula>"合計"</formula>
    </cfRule>
  </conditionalFormatting>
  <conditionalFormatting sqref="A240:A249">
    <cfRule type="cellIs" priority="164" stopIfTrue="1" operator="equal">
      <formula>"合計"</formula>
    </cfRule>
  </conditionalFormatting>
  <conditionalFormatting sqref="A323:A332">
    <cfRule type="cellIs" priority="163" stopIfTrue="1" operator="equal">
      <formula>"合計"</formula>
    </cfRule>
  </conditionalFormatting>
  <conditionalFormatting sqref="A406:A415">
    <cfRule type="cellIs" priority="162" stopIfTrue="1" operator="equal">
      <formula>"合計"</formula>
    </cfRule>
  </conditionalFormatting>
  <conditionalFormatting sqref="A489:A498">
    <cfRule type="cellIs" priority="161" stopIfTrue="1" operator="equal">
      <formula>"合計"</formula>
    </cfRule>
  </conditionalFormatting>
  <conditionalFormatting sqref="A572:A581">
    <cfRule type="cellIs" priority="160" stopIfTrue="1" operator="equal">
      <formula>"合計"</formula>
    </cfRule>
  </conditionalFormatting>
  <conditionalFormatting sqref="A655:A664">
    <cfRule type="cellIs" priority="159" stopIfTrue="1" operator="equal">
      <formula>"合計"</formula>
    </cfRule>
  </conditionalFormatting>
  <conditionalFormatting sqref="A738:A747">
    <cfRule type="cellIs" priority="158" stopIfTrue="1" operator="equal">
      <formula>"合計"</formula>
    </cfRule>
  </conditionalFormatting>
  <conditionalFormatting sqref="A821:A830">
    <cfRule type="cellIs" priority="157" stopIfTrue="1" operator="equal">
      <formula>"合計"</formula>
    </cfRule>
  </conditionalFormatting>
  <conditionalFormatting sqref="A4:A5">
    <cfRule type="cellIs" priority="156" stopIfTrue="1" operator="equal">
      <formula>"合計"</formula>
    </cfRule>
  </conditionalFormatting>
  <conditionalFormatting sqref="A87:A88">
    <cfRule type="cellIs" priority="155" stopIfTrue="1" operator="equal">
      <formula>"合計"</formula>
    </cfRule>
  </conditionalFormatting>
  <conditionalFormatting sqref="A170:A171">
    <cfRule type="cellIs" priority="154" stopIfTrue="1" operator="equal">
      <formula>"合計"</formula>
    </cfRule>
  </conditionalFormatting>
  <conditionalFormatting sqref="A253:A254">
    <cfRule type="cellIs" priority="153" stopIfTrue="1" operator="equal">
      <formula>"合計"</formula>
    </cfRule>
  </conditionalFormatting>
  <conditionalFormatting sqref="A336:A337">
    <cfRule type="cellIs" priority="152" stopIfTrue="1" operator="equal">
      <formula>"合計"</formula>
    </cfRule>
  </conditionalFormatting>
  <conditionalFormatting sqref="A419:A420">
    <cfRule type="cellIs" priority="151" stopIfTrue="1" operator="equal">
      <formula>"合計"</formula>
    </cfRule>
  </conditionalFormatting>
  <conditionalFormatting sqref="A502:A503">
    <cfRule type="cellIs" priority="150" stopIfTrue="1" operator="equal">
      <formula>"合計"</formula>
    </cfRule>
  </conditionalFormatting>
  <conditionalFormatting sqref="A585:A586">
    <cfRule type="cellIs" priority="149" stopIfTrue="1" operator="equal">
      <formula>"合計"</formula>
    </cfRule>
  </conditionalFormatting>
  <conditionalFormatting sqref="A668:A669">
    <cfRule type="cellIs" priority="148" stopIfTrue="1" operator="equal">
      <formula>"合計"</formula>
    </cfRule>
  </conditionalFormatting>
  <conditionalFormatting sqref="A751:A752">
    <cfRule type="cellIs" priority="147" stopIfTrue="1" operator="equal">
      <formula>"合計"</formula>
    </cfRule>
  </conditionalFormatting>
  <conditionalFormatting sqref="A170:A171">
    <cfRule type="cellIs" priority="146" stopIfTrue="1" operator="equal">
      <formula>"合計"</formula>
    </cfRule>
  </conditionalFormatting>
  <conditionalFormatting sqref="A253:A254">
    <cfRule type="cellIs" priority="145" stopIfTrue="1" operator="equal">
      <formula>"合計"</formula>
    </cfRule>
  </conditionalFormatting>
  <conditionalFormatting sqref="A336:A337">
    <cfRule type="cellIs" priority="144" stopIfTrue="1" operator="equal">
      <formula>"合計"</formula>
    </cfRule>
  </conditionalFormatting>
  <conditionalFormatting sqref="A170:A171">
    <cfRule type="cellIs" priority="143" stopIfTrue="1" operator="equal">
      <formula>"合計"</formula>
    </cfRule>
  </conditionalFormatting>
  <conditionalFormatting sqref="A253:A254">
    <cfRule type="cellIs" priority="142" stopIfTrue="1" operator="equal">
      <formula>"合計"</formula>
    </cfRule>
  </conditionalFormatting>
  <conditionalFormatting sqref="A336:A337">
    <cfRule type="cellIs" priority="141" stopIfTrue="1" operator="equal">
      <formula>"合計"</formula>
    </cfRule>
  </conditionalFormatting>
  <conditionalFormatting sqref="A419:A420">
    <cfRule type="cellIs" priority="140" stopIfTrue="1" operator="equal">
      <formula>"合計"</formula>
    </cfRule>
  </conditionalFormatting>
  <conditionalFormatting sqref="A502:A503">
    <cfRule type="cellIs" priority="139" stopIfTrue="1" operator="equal">
      <formula>"合計"</formula>
    </cfRule>
  </conditionalFormatting>
  <conditionalFormatting sqref="A585:A586">
    <cfRule type="cellIs" priority="138" stopIfTrue="1" operator="equal">
      <formula>"合計"</formula>
    </cfRule>
  </conditionalFormatting>
  <conditionalFormatting sqref="A668:A669">
    <cfRule type="cellIs" priority="137" stopIfTrue="1" operator="equal">
      <formula>"合計"</formula>
    </cfRule>
  </conditionalFormatting>
  <conditionalFormatting sqref="A751:A752">
    <cfRule type="cellIs" priority="136" stopIfTrue="1" operator="equal">
      <formula>"合計"</formula>
    </cfRule>
  </conditionalFormatting>
  <conditionalFormatting sqref="A87:A88">
    <cfRule type="cellIs" priority="135" stopIfTrue="1" operator="equal">
      <formula>"合計"</formula>
    </cfRule>
  </conditionalFormatting>
  <conditionalFormatting sqref="A87:A88">
    <cfRule type="cellIs" priority="134" stopIfTrue="1" operator="equal">
      <formula>"合計"</formula>
    </cfRule>
  </conditionalFormatting>
  <conditionalFormatting sqref="A87:A88">
    <cfRule type="cellIs" priority="133" stopIfTrue="1" operator="equal">
      <formula>"合計"</formula>
    </cfRule>
  </conditionalFormatting>
  <conditionalFormatting sqref="A87:A88">
    <cfRule type="cellIs" priority="132" stopIfTrue="1" operator="equal">
      <formula>"合計"</formula>
    </cfRule>
  </conditionalFormatting>
  <conditionalFormatting sqref="A87:A88">
    <cfRule type="cellIs" priority="131" stopIfTrue="1" operator="equal">
      <formula>"合計"</formula>
    </cfRule>
  </conditionalFormatting>
  <conditionalFormatting sqref="A87:A88">
    <cfRule type="cellIs" priority="130" stopIfTrue="1" operator="equal">
      <formula>"合計"</formula>
    </cfRule>
  </conditionalFormatting>
  <conditionalFormatting sqref="A87:A88">
    <cfRule type="cellIs" priority="129" stopIfTrue="1" operator="equal">
      <formula>"合計"</formula>
    </cfRule>
  </conditionalFormatting>
  <conditionalFormatting sqref="A87:A88">
    <cfRule type="cellIs" priority="128" stopIfTrue="1" operator="equal">
      <formula>"合計"</formula>
    </cfRule>
  </conditionalFormatting>
  <conditionalFormatting sqref="A87:A88">
    <cfRule type="cellIs" priority="127" stopIfTrue="1" operator="equal">
      <formula>"合計"</formula>
    </cfRule>
  </conditionalFormatting>
  <conditionalFormatting sqref="A87:A88">
    <cfRule type="cellIs" priority="126" stopIfTrue="1" operator="equal">
      <formula>"合計"</formula>
    </cfRule>
  </conditionalFormatting>
  <conditionalFormatting sqref="A87:A88">
    <cfRule type="cellIs" priority="125" stopIfTrue="1" operator="equal">
      <formula>"合計"</formula>
    </cfRule>
  </conditionalFormatting>
  <conditionalFormatting sqref="A87:A88">
    <cfRule type="cellIs" priority="124" stopIfTrue="1" operator="equal">
      <formula>"合計"</formula>
    </cfRule>
  </conditionalFormatting>
  <conditionalFormatting sqref="A87:A88">
    <cfRule type="cellIs" priority="123" stopIfTrue="1" operator="equal">
      <formula>"合計"</formula>
    </cfRule>
  </conditionalFormatting>
  <conditionalFormatting sqref="A87:A88">
    <cfRule type="cellIs" priority="122" stopIfTrue="1" operator="equal">
      <formula>"合計"</formula>
    </cfRule>
  </conditionalFormatting>
  <conditionalFormatting sqref="A87:A88">
    <cfRule type="cellIs" priority="121" stopIfTrue="1" operator="equal">
      <formula>"合計"</formula>
    </cfRule>
  </conditionalFormatting>
  <conditionalFormatting sqref="A170:A171">
    <cfRule type="cellIs" priority="120" stopIfTrue="1" operator="equal">
      <formula>"合計"</formula>
    </cfRule>
  </conditionalFormatting>
  <conditionalFormatting sqref="A170:A171">
    <cfRule type="cellIs" priority="119" stopIfTrue="1" operator="equal">
      <formula>"合計"</formula>
    </cfRule>
  </conditionalFormatting>
  <conditionalFormatting sqref="A170:A171">
    <cfRule type="cellIs" priority="118" stopIfTrue="1" operator="equal">
      <formula>"合計"</formula>
    </cfRule>
  </conditionalFormatting>
  <conditionalFormatting sqref="A170:A171">
    <cfRule type="cellIs" priority="117" stopIfTrue="1" operator="equal">
      <formula>"合計"</formula>
    </cfRule>
  </conditionalFormatting>
  <conditionalFormatting sqref="A170:A171">
    <cfRule type="cellIs" priority="116" stopIfTrue="1" operator="equal">
      <formula>"合計"</formula>
    </cfRule>
  </conditionalFormatting>
  <conditionalFormatting sqref="A170:A171">
    <cfRule type="cellIs" priority="115" stopIfTrue="1" operator="equal">
      <formula>"合計"</formula>
    </cfRule>
  </conditionalFormatting>
  <conditionalFormatting sqref="A170:A171">
    <cfRule type="cellIs" priority="114" stopIfTrue="1" operator="equal">
      <formula>"合計"</formula>
    </cfRule>
  </conditionalFormatting>
  <conditionalFormatting sqref="A170:A171">
    <cfRule type="cellIs" priority="113" stopIfTrue="1" operator="equal">
      <formula>"合計"</formula>
    </cfRule>
  </conditionalFormatting>
  <conditionalFormatting sqref="A170:A171">
    <cfRule type="cellIs" priority="112" stopIfTrue="1" operator="equal">
      <formula>"合計"</formula>
    </cfRule>
  </conditionalFormatting>
  <conditionalFormatting sqref="A170:A171">
    <cfRule type="cellIs" priority="111" stopIfTrue="1" operator="equal">
      <formula>"合計"</formula>
    </cfRule>
  </conditionalFormatting>
  <conditionalFormatting sqref="A170:A171">
    <cfRule type="cellIs" priority="110" stopIfTrue="1" operator="equal">
      <formula>"合計"</formula>
    </cfRule>
  </conditionalFormatting>
  <conditionalFormatting sqref="A170:A171">
    <cfRule type="cellIs" priority="109" stopIfTrue="1" operator="equal">
      <formula>"合計"</formula>
    </cfRule>
  </conditionalFormatting>
  <conditionalFormatting sqref="A170:A171">
    <cfRule type="cellIs" priority="108" stopIfTrue="1" operator="equal">
      <formula>"合計"</formula>
    </cfRule>
  </conditionalFormatting>
  <conditionalFormatting sqref="A170:A171">
    <cfRule type="cellIs" priority="107" stopIfTrue="1" operator="equal">
      <formula>"合計"</formula>
    </cfRule>
  </conditionalFormatting>
  <conditionalFormatting sqref="A170:A171">
    <cfRule type="cellIs" priority="106" stopIfTrue="1" operator="equal">
      <formula>"合計"</formula>
    </cfRule>
  </conditionalFormatting>
  <conditionalFormatting sqref="A253:A254">
    <cfRule type="cellIs" priority="105" stopIfTrue="1" operator="equal">
      <formula>"合計"</formula>
    </cfRule>
  </conditionalFormatting>
  <conditionalFormatting sqref="A253:A254">
    <cfRule type="cellIs" priority="104" stopIfTrue="1" operator="equal">
      <formula>"合計"</formula>
    </cfRule>
  </conditionalFormatting>
  <conditionalFormatting sqref="A253:A254">
    <cfRule type="cellIs" priority="103" stopIfTrue="1" operator="equal">
      <formula>"合計"</formula>
    </cfRule>
  </conditionalFormatting>
  <conditionalFormatting sqref="A253:A254">
    <cfRule type="cellIs" priority="102" stopIfTrue="1" operator="equal">
      <formula>"合計"</formula>
    </cfRule>
  </conditionalFormatting>
  <conditionalFormatting sqref="A253:A254">
    <cfRule type="cellIs" priority="101" stopIfTrue="1" operator="equal">
      <formula>"合計"</formula>
    </cfRule>
  </conditionalFormatting>
  <conditionalFormatting sqref="A253:A254">
    <cfRule type="cellIs" priority="100" stopIfTrue="1" operator="equal">
      <formula>"合計"</formula>
    </cfRule>
  </conditionalFormatting>
  <conditionalFormatting sqref="A253:A254">
    <cfRule type="cellIs" priority="99" stopIfTrue="1" operator="equal">
      <formula>"合計"</formula>
    </cfRule>
  </conditionalFormatting>
  <conditionalFormatting sqref="A253:A254">
    <cfRule type="cellIs" priority="98" stopIfTrue="1" operator="equal">
      <formula>"合計"</formula>
    </cfRule>
  </conditionalFormatting>
  <conditionalFormatting sqref="A253:A254">
    <cfRule type="cellIs" priority="97" stopIfTrue="1" operator="equal">
      <formula>"合計"</formula>
    </cfRule>
  </conditionalFormatting>
  <conditionalFormatting sqref="A253:A254">
    <cfRule type="cellIs" priority="96" stopIfTrue="1" operator="equal">
      <formula>"合計"</formula>
    </cfRule>
  </conditionalFormatting>
  <conditionalFormatting sqref="A253:A254">
    <cfRule type="cellIs" priority="95" stopIfTrue="1" operator="equal">
      <formula>"合計"</formula>
    </cfRule>
  </conditionalFormatting>
  <conditionalFormatting sqref="A253:A254">
    <cfRule type="cellIs" priority="94" stopIfTrue="1" operator="equal">
      <formula>"合計"</formula>
    </cfRule>
  </conditionalFormatting>
  <conditionalFormatting sqref="A253:A254">
    <cfRule type="cellIs" priority="93" stopIfTrue="1" operator="equal">
      <formula>"合計"</formula>
    </cfRule>
  </conditionalFormatting>
  <conditionalFormatting sqref="A253:A254">
    <cfRule type="cellIs" priority="92" stopIfTrue="1" operator="equal">
      <formula>"合計"</formula>
    </cfRule>
  </conditionalFormatting>
  <conditionalFormatting sqref="A253:A254">
    <cfRule type="cellIs" priority="91" stopIfTrue="1" operator="equal">
      <formula>"合計"</formula>
    </cfRule>
  </conditionalFormatting>
  <conditionalFormatting sqref="A336:A337">
    <cfRule type="cellIs" priority="90" stopIfTrue="1" operator="equal">
      <formula>"合計"</formula>
    </cfRule>
  </conditionalFormatting>
  <conditionalFormatting sqref="A336:A337">
    <cfRule type="cellIs" priority="89" stopIfTrue="1" operator="equal">
      <formula>"合計"</formula>
    </cfRule>
  </conditionalFormatting>
  <conditionalFormatting sqref="A336:A337">
    <cfRule type="cellIs" priority="88" stopIfTrue="1" operator="equal">
      <formula>"合計"</formula>
    </cfRule>
  </conditionalFormatting>
  <conditionalFormatting sqref="A336:A337">
    <cfRule type="cellIs" priority="87" stopIfTrue="1" operator="equal">
      <formula>"合計"</formula>
    </cfRule>
  </conditionalFormatting>
  <conditionalFormatting sqref="A336:A337">
    <cfRule type="cellIs" priority="86" stopIfTrue="1" operator="equal">
      <formula>"合計"</formula>
    </cfRule>
  </conditionalFormatting>
  <conditionalFormatting sqref="A336:A337">
    <cfRule type="cellIs" priority="85" stopIfTrue="1" operator="equal">
      <formula>"合計"</formula>
    </cfRule>
  </conditionalFormatting>
  <conditionalFormatting sqref="A336:A337">
    <cfRule type="cellIs" priority="84" stopIfTrue="1" operator="equal">
      <formula>"合計"</formula>
    </cfRule>
  </conditionalFormatting>
  <conditionalFormatting sqref="A336:A337">
    <cfRule type="cellIs" priority="83" stopIfTrue="1" operator="equal">
      <formula>"合計"</formula>
    </cfRule>
  </conditionalFormatting>
  <conditionalFormatting sqref="A336:A337">
    <cfRule type="cellIs" priority="82" stopIfTrue="1" operator="equal">
      <formula>"合計"</formula>
    </cfRule>
  </conditionalFormatting>
  <conditionalFormatting sqref="A336:A337">
    <cfRule type="cellIs" priority="81" stopIfTrue="1" operator="equal">
      <formula>"合計"</formula>
    </cfRule>
  </conditionalFormatting>
  <conditionalFormatting sqref="A336:A337">
    <cfRule type="cellIs" priority="80" stopIfTrue="1" operator="equal">
      <formula>"合計"</formula>
    </cfRule>
  </conditionalFormatting>
  <conditionalFormatting sqref="A336:A337">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419:A420">
    <cfRule type="cellIs" priority="75" stopIfTrue="1" operator="equal">
      <formula>"合計"</formula>
    </cfRule>
  </conditionalFormatting>
  <conditionalFormatting sqref="A419:A420">
    <cfRule type="cellIs" priority="74" stopIfTrue="1" operator="equal">
      <formula>"合計"</formula>
    </cfRule>
  </conditionalFormatting>
  <conditionalFormatting sqref="A419:A420">
    <cfRule type="cellIs" priority="73" stopIfTrue="1" operator="equal">
      <formula>"合計"</formula>
    </cfRule>
  </conditionalFormatting>
  <conditionalFormatting sqref="A419:A420">
    <cfRule type="cellIs" priority="72" stopIfTrue="1" operator="equal">
      <formula>"合計"</formula>
    </cfRule>
  </conditionalFormatting>
  <conditionalFormatting sqref="A419:A420">
    <cfRule type="cellIs" priority="71" stopIfTrue="1" operator="equal">
      <formula>"合計"</formula>
    </cfRule>
  </conditionalFormatting>
  <conditionalFormatting sqref="A419:A420">
    <cfRule type="cellIs" priority="70" stopIfTrue="1" operator="equal">
      <formula>"合計"</formula>
    </cfRule>
  </conditionalFormatting>
  <conditionalFormatting sqref="A419:A420">
    <cfRule type="cellIs" priority="69" stopIfTrue="1" operator="equal">
      <formula>"合計"</formula>
    </cfRule>
  </conditionalFormatting>
  <conditionalFormatting sqref="A419:A420">
    <cfRule type="cellIs" priority="68" stopIfTrue="1" operator="equal">
      <formula>"合計"</formula>
    </cfRule>
  </conditionalFormatting>
  <conditionalFormatting sqref="A419:A420">
    <cfRule type="cellIs" priority="67" stopIfTrue="1" operator="equal">
      <formula>"合計"</formula>
    </cfRule>
  </conditionalFormatting>
  <conditionalFormatting sqref="A419:A420">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502:A503">
    <cfRule type="cellIs" priority="60" stopIfTrue="1" operator="equal">
      <formula>"合計"</formula>
    </cfRule>
  </conditionalFormatting>
  <conditionalFormatting sqref="A502:A503">
    <cfRule type="cellIs" priority="59" stopIfTrue="1" operator="equal">
      <formula>"合計"</formula>
    </cfRule>
  </conditionalFormatting>
  <conditionalFormatting sqref="A502:A503">
    <cfRule type="cellIs" priority="58" stopIfTrue="1" operator="equal">
      <formula>"合計"</formula>
    </cfRule>
  </conditionalFormatting>
  <conditionalFormatting sqref="A502:A503">
    <cfRule type="cellIs" priority="57" stopIfTrue="1" operator="equal">
      <formula>"合計"</formula>
    </cfRule>
  </conditionalFormatting>
  <conditionalFormatting sqref="A502:A503">
    <cfRule type="cellIs" priority="56" stopIfTrue="1" operator="equal">
      <formula>"合計"</formula>
    </cfRule>
  </conditionalFormatting>
  <conditionalFormatting sqref="A502:A503">
    <cfRule type="cellIs" priority="55" stopIfTrue="1" operator="equal">
      <formula>"合計"</formula>
    </cfRule>
  </conditionalFormatting>
  <conditionalFormatting sqref="A502:A503">
    <cfRule type="cellIs" priority="54" stopIfTrue="1" operator="equal">
      <formula>"合計"</formula>
    </cfRule>
  </conditionalFormatting>
  <conditionalFormatting sqref="A502:A503">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85:A586">
    <cfRule type="cellIs" priority="45" stopIfTrue="1" operator="equal">
      <formula>"合計"</formula>
    </cfRule>
  </conditionalFormatting>
  <conditionalFormatting sqref="A585:A586">
    <cfRule type="cellIs" priority="44" stopIfTrue="1" operator="equal">
      <formula>"合計"</formula>
    </cfRule>
  </conditionalFormatting>
  <conditionalFormatting sqref="A585:A586">
    <cfRule type="cellIs" priority="43" stopIfTrue="1" operator="equal">
      <formula>"合計"</formula>
    </cfRule>
  </conditionalFormatting>
  <conditionalFormatting sqref="A585:A586">
    <cfRule type="cellIs" priority="42" stopIfTrue="1" operator="equal">
      <formula>"合計"</formula>
    </cfRule>
  </conditionalFormatting>
  <conditionalFormatting sqref="A585:A586">
    <cfRule type="cellIs" priority="41" stopIfTrue="1" operator="equal">
      <formula>"合計"</formula>
    </cfRule>
  </conditionalFormatting>
  <conditionalFormatting sqref="A585:A586">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668:A669">
    <cfRule type="cellIs" priority="30" stopIfTrue="1" operator="equal">
      <formula>"合計"</formula>
    </cfRule>
  </conditionalFormatting>
  <conditionalFormatting sqref="A668:A669">
    <cfRule type="cellIs" priority="29" stopIfTrue="1" operator="equal">
      <formula>"合計"</formula>
    </cfRule>
  </conditionalFormatting>
  <conditionalFormatting sqref="A668:A669">
    <cfRule type="cellIs" priority="28" stopIfTrue="1" operator="equal">
      <formula>"合計"</formula>
    </cfRule>
  </conditionalFormatting>
  <conditionalFormatting sqref="A668:A669">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751:A752">
    <cfRule type="cellIs" priority="15" stopIfTrue="1" operator="equal">
      <formula>"合計"</formula>
    </cfRule>
  </conditionalFormatting>
  <conditionalFormatting sqref="A751:A752">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Ｐ明朝,標準"（平成24年6月30日現在）</oddFooter>
  </headerFooter>
  <rowBreaks count="9" manualBreakCount="9">
    <brk id="83" max="19" man="1"/>
    <brk id="166" max="19" man="1"/>
    <brk id="249" max="19" man="1"/>
    <brk id="332" max="19" man="1"/>
    <brk id="415" max="19" man="1"/>
    <brk id="498" max="19" man="1"/>
    <brk id="581" max="19" man="1"/>
    <brk id="664" max="19" man="1"/>
    <brk id="747" max="19" man="1"/>
  </row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view="pageBreakPreview" zoomScale="85" zoomScaleNormal="100" zoomScaleSheetLayoutView="85" workbookViewId="0"/>
  </sheetViews>
  <sheetFormatPr defaultRowHeight="12"/>
  <cols>
    <col min="1" max="1" width="9" style="1474"/>
    <col min="2" max="9" width="5" style="1474" customWidth="1"/>
    <col min="10" max="10" width="5.75" style="1474" customWidth="1"/>
    <col min="11" max="18" width="6.375" style="1474" customWidth="1"/>
    <col min="19" max="19" width="7.25" style="1474" customWidth="1"/>
    <col min="20" max="28" width="9" style="1708"/>
    <col min="29" max="16384" width="9" style="1474"/>
  </cols>
  <sheetData>
    <row r="1" spans="1:28" s="1631" customFormat="1" ht="18" customHeight="1">
      <c r="A1" s="1510" t="s">
        <v>167</v>
      </c>
      <c r="B1" s="1632"/>
      <c r="C1" s="1632"/>
      <c r="D1" s="1632"/>
      <c r="E1" s="1632"/>
      <c r="F1" s="1632"/>
      <c r="G1" s="1632"/>
      <c r="H1" s="1632"/>
      <c r="I1" s="1632"/>
      <c r="J1" s="1632"/>
      <c r="K1" s="1632"/>
      <c r="L1" s="1632"/>
      <c r="M1" s="1632"/>
      <c r="N1" s="1632"/>
      <c r="O1" s="1632"/>
      <c r="P1" s="1632"/>
      <c r="Q1" s="1632"/>
    </row>
    <row r="2" spans="1:28" ht="18" customHeight="1">
      <c r="A2" s="1509" t="s">
        <v>914</v>
      </c>
      <c r="T2" s="1474"/>
      <c r="U2" s="1474"/>
      <c r="V2" s="1474"/>
      <c r="W2" s="1474"/>
      <c r="X2" s="1474"/>
      <c r="Y2" s="1474"/>
      <c r="Z2" s="1474"/>
      <c r="AA2" s="1474"/>
      <c r="AB2" s="1474"/>
    </row>
    <row r="3" spans="1:28" ht="11.25" customHeight="1"/>
    <row r="4" spans="1:28" ht="17.25" customHeight="1">
      <c r="A4" s="1719"/>
      <c r="B4" s="1717" t="s">
        <v>913</v>
      </c>
      <c r="C4" s="1717"/>
      <c r="D4" s="1717"/>
      <c r="E4" s="1717"/>
      <c r="F4" s="1717"/>
      <c r="G4" s="1717"/>
      <c r="H4" s="1717"/>
      <c r="I4" s="1717"/>
      <c r="J4" s="1716"/>
      <c r="K4" s="1718" t="s">
        <v>912</v>
      </c>
      <c r="L4" s="1717"/>
      <c r="M4" s="1717" t="s">
        <v>911</v>
      </c>
      <c r="N4" s="1717" t="s">
        <v>910</v>
      </c>
      <c r="O4" s="1717" t="s">
        <v>909</v>
      </c>
      <c r="P4" s="1717" t="s">
        <v>908</v>
      </c>
      <c r="Q4" s="1717" t="s">
        <v>907</v>
      </c>
      <c r="R4" s="1717" t="s">
        <v>906</v>
      </c>
      <c r="S4" s="1716" t="s">
        <v>905</v>
      </c>
    </row>
    <row r="5" spans="1:28" ht="63" customHeight="1">
      <c r="A5" s="1715"/>
      <c r="B5" s="1714"/>
      <c r="C5" s="1714"/>
      <c r="D5" s="1714"/>
      <c r="E5" s="1714"/>
      <c r="F5" s="1714"/>
      <c r="G5" s="1714"/>
      <c r="H5" s="1714"/>
      <c r="I5" s="1714"/>
      <c r="J5" s="1713" t="s">
        <v>277</v>
      </c>
      <c r="K5" s="1714"/>
      <c r="L5" s="1714"/>
      <c r="M5" s="1714"/>
      <c r="N5" s="1714"/>
      <c r="O5" s="1714"/>
      <c r="P5" s="1714"/>
      <c r="Q5" s="1714"/>
      <c r="R5" s="1714"/>
      <c r="S5" s="1713" t="s">
        <v>277</v>
      </c>
    </row>
    <row r="6" spans="1:28" ht="15" customHeight="1">
      <c r="A6" s="1712" t="s">
        <v>755</v>
      </c>
      <c r="B6" s="1709">
        <v>3</v>
      </c>
      <c r="C6" s="1709">
        <v>4</v>
      </c>
      <c r="D6" s="1709">
        <v>3</v>
      </c>
      <c r="E6" s="1709">
        <v>1</v>
      </c>
      <c r="F6" s="1709">
        <v>5</v>
      </c>
      <c r="G6" s="1709">
        <v>0</v>
      </c>
      <c r="H6" s="1709">
        <v>2</v>
      </c>
      <c r="I6" s="1709">
        <v>11</v>
      </c>
      <c r="J6" s="1709">
        <v>29</v>
      </c>
      <c r="K6" s="1709">
        <v>358</v>
      </c>
      <c r="L6" s="1709">
        <v>441</v>
      </c>
      <c r="M6" s="1709">
        <v>297</v>
      </c>
      <c r="N6" s="1709">
        <v>371</v>
      </c>
      <c r="O6" s="1709">
        <v>1091</v>
      </c>
      <c r="P6" s="1709">
        <v>437</v>
      </c>
      <c r="Q6" s="1709">
        <v>264</v>
      </c>
      <c r="R6" s="1709">
        <v>315</v>
      </c>
      <c r="S6" s="1709">
        <v>3574</v>
      </c>
    </row>
    <row r="7" spans="1:28" ht="15" customHeight="1">
      <c r="A7" s="1711" t="s">
        <v>754</v>
      </c>
      <c r="B7" s="1709">
        <v>3</v>
      </c>
      <c r="C7" s="1709">
        <v>2</v>
      </c>
      <c r="D7" s="1709">
        <v>1</v>
      </c>
      <c r="E7" s="1709">
        <v>0</v>
      </c>
      <c r="F7" s="1709">
        <v>1</v>
      </c>
      <c r="G7" s="1709">
        <v>1</v>
      </c>
      <c r="H7" s="1709">
        <v>1</v>
      </c>
      <c r="I7" s="1709">
        <v>0</v>
      </c>
      <c r="J7" s="1709">
        <v>9</v>
      </c>
      <c r="K7" s="1709">
        <v>213</v>
      </c>
      <c r="L7" s="1709">
        <v>263</v>
      </c>
      <c r="M7" s="1709">
        <v>200</v>
      </c>
      <c r="N7" s="1709">
        <v>238</v>
      </c>
      <c r="O7" s="1709">
        <v>646</v>
      </c>
      <c r="P7" s="1709">
        <v>230</v>
      </c>
      <c r="Q7" s="1709">
        <v>116</v>
      </c>
      <c r="R7" s="1709">
        <v>105</v>
      </c>
      <c r="S7" s="1709">
        <v>2011</v>
      </c>
    </row>
    <row r="8" spans="1:28" ht="15" customHeight="1">
      <c r="A8" s="1711" t="s">
        <v>753</v>
      </c>
      <c r="B8" s="1709">
        <v>2</v>
      </c>
      <c r="C8" s="1709">
        <v>1</v>
      </c>
      <c r="D8" s="1709">
        <v>2</v>
      </c>
      <c r="E8" s="1709">
        <v>0</v>
      </c>
      <c r="F8" s="1709">
        <v>2</v>
      </c>
      <c r="G8" s="1709">
        <v>0</v>
      </c>
      <c r="H8" s="1709">
        <v>3</v>
      </c>
      <c r="I8" s="1709">
        <v>1</v>
      </c>
      <c r="J8" s="1709">
        <v>11</v>
      </c>
      <c r="K8" s="1709">
        <v>85</v>
      </c>
      <c r="L8" s="1709">
        <v>104</v>
      </c>
      <c r="M8" s="1709">
        <v>72</v>
      </c>
      <c r="N8" s="1709">
        <v>77</v>
      </c>
      <c r="O8" s="1709">
        <v>198</v>
      </c>
      <c r="P8" s="1709">
        <v>100</v>
      </c>
      <c r="Q8" s="1709">
        <v>96</v>
      </c>
      <c r="R8" s="1709">
        <v>76</v>
      </c>
      <c r="S8" s="1709">
        <v>808</v>
      </c>
    </row>
    <row r="9" spans="1:28" ht="15" customHeight="1">
      <c r="A9" s="1711" t="s">
        <v>752</v>
      </c>
      <c r="B9" s="1709">
        <v>3</v>
      </c>
      <c r="C9" s="1709">
        <v>3</v>
      </c>
      <c r="D9" s="1709">
        <v>0</v>
      </c>
      <c r="E9" s="1709">
        <v>0</v>
      </c>
      <c r="F9" s="1709">
        <v>0</v>
      </c>
      <c r="G9" s="1709">
        <v>0</v>
      </c>
      <c r="H9" s="1709">
        <v>0</v>
      </c>
      <c r="I9" s="1709">
        <v>0</v>
      </c>
      <c r="J9" s="1709">
        <v>6</v>
      </c>
      <c r="K9" s="1709">
        <v>96</v>
      </c>
      <c r="L9" s="1709">
        <v>150</v>
      </c>
      <c r="M9" s="1709">
        <v>103</v>
      </c>
      <c r="N9" s="1709">
        <v>130</v>
      </c>
      <c r="O9" s="1709">
        <v>376</v>
      </c>
      <c r="P9" s="1709">
        <v>159</v>
      </c>
      <c r="Q9" s="1709">
        <v>111</v>
      </c>
      <c r="R9" s="1709">
        <v>79</v>
      </c>
      <c r="S9" s="1709">
        <v>1204</v>
      </c>
    </row>
    <row r="10" spans="1:28" ht="15" customHeight="1">
      <c r="A10" s="1711" t="s">
        <v>751</v>
      </c>
      <c r="B10" s="1709">
        <v>1</v>
      </c>
      <c r="C10" s="1709">
        <v>2</v>
      </c>
      <c r="D10" s="1709">
        <v>0</v>
      </c>
      <c r="E10" s="1709">
        <v>1</v>
      </c>
      <c r="F10" s="1709">
        <v>1</v>
      </c>
      <c r="G10" s="1709">
        <v>1</v>
      </c>
      <c r="H10" s="1709">
        <v>1</v>
      </c>
      <c r="I10" s="1709">
        <v>0</v>
      </c>
      <c r="J10" s="1709">
        <v>7</v>
      </c>
      <c r="K10" s="1709">
        <v>178</v>
      </c>
      <c r="L10" s="1709">
        <v>233</v>
      </c>
      <c r="M10" s="1709">
        <v>129</v>
      </c>
      <c r="N10" s="1709">
        <v>185</v>
      </c>
      <c r="O10" s="1709">
        <v>623</v>
      </c>
      <c r="P10" s="1709">
        <v>286</v>
      </c>
      <c r="Q10" s="1709">
        <v>201</v>
      </c>
      <c r="R10" s="1709">
        <v>202</v>
      </c>
      <c r="S10" s="1709">
        <v>2037</v>
      </c>
    </row>
    <row r="11" spans="1:28" ht="15" customHeight="1">
      <c r="A11" s="1711" t="s">
        <v>750</v>
      </c>
      <c r="B11" s="1709">
        <v>8</v>
      </c>
      <c r="C11" s="1709">
        <v>4</v>
      </c>
      <c r="D11" s="1709">
        <v>1</v>
      </c>
      <c r="E11" s="1709">
        <v>2</v>
      </c>
      <c r="F11" s="1709">
        <v>2</v>
      </c>
      <c r="G11" s="1709">
        <v>2</v>
      </c>
      <c r="H11" s="1709">
        <v>0</v>
      </c>
      <c r="I11" s="1709">
        <v>1</v>
      </c>
      <c r="J11" s="1709">
        <v>20</v>
      </c>
      <c r="K11" s="1709">
        <v>156</v>
      </c>
      <c r="L11" s="1709">
        <v>256</v>
      </c>
      <c r="M11" s="1709">
        <v>136</v>
      </c>
      <c r="N11" s="1709">
        <v>166</v>
      </c>
      <c r="O11" s="1709">
        <v>509</v>
      </c>
      <c r="P11" s="1709">
        <v>166</v>
      </c>
      <c r="Q11" s="1709">
        <v>105</v>
      </c>
      <c r="R11" s="1709">
        <v>76</v>
      </c>
      <c r="S11" s="1709">
        <v>1570</v>
      </c>
    </row>
    <row r="12" spans="1:28" ht="15" customHeight="1">
      <c r="A12" s="1711" t="s">
        <v>749</v>
      </c>
      <c r="B12" s="1709">
        <v>6</v>
      </c>
      <c r="C12" s="1709">
        <v>5</v>
      </c>
      <c r="D12" s="1709">
        <v>3</v>
      </c>
      <c r="E12" s="1709">
        <v>1</v>
      </c>
      <c r="F12" s="1709">
        <v>5</v>
      </c>
      <c r="G12" s="1709">
        <v>0</v>
      </c>
      <c r="H12" s="1709">
        <v>2</v>
      </c>
      <c r="I12" s="1709">
        <v>2</v>
      </c>
      <c r="J12" s="1709">
        <v>24</v>
      </c>
      <c r="K12" s="1709">
        <v>194</v>
      </c>
      <c r="L12" s="1709">
        <v>216</v>
      </c>
      <c r="M12" s="1709">
        <v>159</v>
      </c>
      <c r="N12" s="1709">
        <v>232</v>
      </c>
      <c r="O12" s="1709">
        <v>839</v>
      </c>
      <c r="P12" s="1709">
        <v>334</v>
      </c>
      <c r="Q12" s="1709">
        <v>224</v>
      </c>
      <c r="R12" s="1709">
        <v>319</v>
      </c>
      <c r="S12" s="1709">
        <v>2517</v>
      </c>
    </row>
    <row r="13" spans="1:28" ht="15" customHeight="1">
      <c r="A13" s="1711" t="s">
        <v>748</v>
      </c>
      <c r="B13" s="1709">
        <v>15</v>
      </c>
      <c r="C13" s="1709">
        <v>11</v>
      </c>
      <c r="D13" s="1709">
        <v>7</v>
      </c>
      <c r="E13" s="1709">
        <v>5</v>
      </c>
      <c r="F13" s="1709">
        <v>9</v>
      </c>
      <c r="G13" s="1709">
        <v>2</v>
      </c>
      <c r="H13" s="1709">
        <v>4</v>
      </c>
      <c r="I13" s="1709">
        <v>1</v>
      </c>
      <c r="J13" s="1709">
        <v>54</v>
      </c>
      <c r="K13" s="1709">
        <v>216</v>
      </c>
      <c r="L13" s="1709">
        <v>270</v>
      </c>
      <c r="M13" s="1709">
        <v>192</v>
      </c>
      <c r="N13" s="1709">
        <v>210</v>
      </c>
      <c r="O13" s="1709">
        <v>665</v>
      </c>
      <c r="P13" s="1709">
        <v>339</v>
      </c>
      <c r="Q13" s="1709">
        <v>271</v>
      </c>
      <c r="R13" s="1709">
        <v>303</v>
      </c>
      <c r="S13" s="1709">
        <v>2466</v>
      </c>
    </row>
    <row r="14" spans="1:28" ht="15" customHeight="1">
      <c r="A14" s="1711" t="s">
        <v>747</v>
      </c>
      <c r="B14" s="1709">
        <v>21</v>
      </c>
      <c r="C14" s="1709">
        <v>22</v>
      </c>
      <c r="D14" s="1709">
        <v>5</v>
      </c>
      <c r="E14" s="1709">
        <v>3</v>
      </c>
      <c r="F14" s="1709">
        <v>9</v>
      </c>
      <c r="G14" s="1709">
        <v>6</v>
      </c>
      <c r="H14" s="1709">
        <v>3</v>
      </c>
      <c r="I14" s="1709">
        <v>1</v>
      </c>
      <c r="J14" s="1709">
        <v>70</v>
      </c>
      <c r="K14" s="1709">
        <v>134</v>
      </c>
      <c r="L14" s="1709">
        <v>186</v>
      </c>
      <c r="M14" s="1709">
        <v>150</v>
      </c>
      <c r="N14" s="1709">
        <v>187</v>
      </c>
      <c r="O14" s="1709">
        <v>652</v>
      </c>
      <c r="P14" s="1709">
        <v>314</v>
      </c>
      <c r="Q14" s="1709">
        <v>291</v>
      </c>
      <c r="R14" s="1709">
        <v>301</v>
      </c>
      <c r="S14" s="1709">
        <v>2215</v>
      </c>
    </row>
    <row r="15" spans="1:28" ht="15" customHeight="1">
      <c r="A15" s="1711" t="s">
        <v>746</v>
      </c>
      <c r="B15" s="1709">
        <v>8</v>
      </c>
      <c r="C15" s="1709">
        <v>6</v>
      </c>
      <c r="D15" s="1709">
        <v>2</v>
      </c>
      <c r="E15" s="1709">
        <v>0</v>
      </c>
      <c r="F15" s="1709">
        <v>1</v>
      </c>
      <c r="G15" s="1709">
        <v>0</v>
      </c>
      <c r="H15" s="1709">
        <v>0</v>
      </c>
      <c r="I15" s="1709">
        <v>0</v>
      </c>
      <c r="J15" s="1709">
        <v>17</v>
      </c>
      <c r="K15" s="1709">
        <v>132</v>
      </c>
      <c r="L15" s="1709">
        <v>174</v>
      </c>
      <c r="M15" s="1709">
        <v>161</v>
      </c>
      <c r="N15" s="1709">
        <v>189</v>
      </c>
      <c r="O15" s="1709">
        <v>623</v>
      </c>
      <c r="P15" s="1709">
        <v>346</v>
      </c>
      <c r="Q15" s="1709">
        <v>281</v>
      </c>
      <c r="R15" s="1709">
        <v>329</v>
      </c>
      <c r="S15" s="1709">
        <v>2235</v>
      </c>
    </row>
    <row r="16" spans="1:28" ht="15" customHeight="1">
      <c r="A16" s="1711" t="s">
        <v>745</v>
      </c>
      <c r="B16" s="1709">
        <v>30</v>
      </c>
      <c r="C16" s="1709">
        <v>25</v>
      </c>
      <c r="D16" s="1709">
        <v>8</v>
      </c>
      <c r="E16" s="1709">
        <v>5</v>
      </c>
      <c r="F16" s="1709">
        <v>3</v>
      </c>
      <c r="G16" s="1709">
        <v>4</v>
      </c>
      <c r="H16" s="1709">
        <v>0</v>
      </c>
      <c r="I16" s="1709">
        <v>1</v>
      </c>
      <c r="J16" s="1709">
        <v>76</v>
      </c>
      <c r="K16" s="1709">
        <v>646</v>
      </c>
      <c r="L16" s="1709">
        <v>872</v>
      </c>
      <c r="M16" s="1709">
        <v>689</v>
      </c>
      <c r="N16" s="1709">
        <v>885</v>
      </c>
      <c r="O16" s="1709">
        <v>2769</v>
      </c>
      <c r="P16" s="1709">
        <v>1139</v>
      </c>
      <c r="Q16" s="1709">
        <v>602</v>
      </c>
      <c r="R16" s="1709">
        <v>564</v>
      </c>
      <c r="S16" s="1709">
        <v>8166</v>
      </c>
    </row>
    <row r="17" spans="1:19" ht="15" customHeight="1">
      <c r="A17" s="1711" t="s">
        <v>744</v>
      </c>
      <c r="B17" s="1709">
        <v>18</v>
      </c>
      <c r="C17" s="1709">
        <v>14</v>
      </c>
      <c r="D17" s="1709">
        <v>8</v>
      </c>
      <c r="E17" s="1709">
        <v>7</v>
      </c>
      <c r="F17" s="1709">
        <v>14</v>
      </c>
      <c r="G17" s="1709">
        <v>2</v>
      </c>
      <c r="H17" s="1709">
        <v>1</v>
      </c>
      <c r="I17" s="1709">
        <v>1</v>
      </c>
      <c r="J17" s="1709">
        <v>65</v>
      </c>
      <c r="K17" s="1709">
        <v>354</v>
      </c>
      <c r="L17" s="1709">
        <v>468</v>
      </c>
      <c r="M17" s="1709">
        <v>333</v>
      </c>
      <c r="N17" s="1709">
        <v>448</v>
      </c>
      <c r="O17" s="1709">
        <v>1661</v>
      </c>
      <c r="P17" s="1709">
        <v>933</v>
      </c>
      <c r="Q17" s="1709">
        <v>629</v>
      </c>
      <c r="R17" s="1709">
        <v>481</v>
      </c>
      <c r="S17" s="1709">
        <v>5307</v>
      </c>
    </row>
    <row r="18" spans="1:19" ht="15" customHeight="1">
      <c r="A18" s="1711" t="s">
        <v>743</v>
      </c>
      <c r="B18" s="1709">
        <v>124</v>
      </c>
      <c r="C18" s="1709">
        <v>59</v>
      </c>
      <c r="D18" s="1709">
        <v>6</v>
      </c>
      <c r="E18" s="1709">
        <v>7</v>
      </c>
      <c r="F18" s="1709">
        <v>3</v>
      </c>
      <c r="G18" s="1709">
        <v>5</v>
      </c>
      <c r="H18" s="1709">
        <v>6</v>
      </c>
      <c r="I18" s="1709">
        <v>10</v>
      </c>
      <c r="J18" s="1709">
        <v>220</v>
      </c>
      <c r="K18" s="1709">
        <v>1068</v>
      </c>
      <c r="L18" s="1709">
        <v>1286</v>
      </c>
      <c r="M18" s="1709">
        <v>830</v>
      </c>
      <c r="N18" s="1709">
        <v>896</v>
      </c>
      <c r="O18" s="1709">
        <v>2445</v>
      </c>
      <c r="P18" s="1709">
        <v>1019</v>
      </c>
      <c r="Q18" s="1709">
        <v>686</v>
      </c>
      <c r="R18" s="1709">
        <v>494</v>
      </c>
      <c r="S18" s="1709">
        <v>8724</v>
      </c>
    </row>
    <row r="19" spans="1:19" ht="15" customHeight="1">
      <c r="A19" s="1711" t="s">
        <v>742</v>
      </c>
      <c r="B19" s="1709">
        <v>17</v>
      </c>
      <c r="C19" s="1709">
        <v>9</v>
      </c>
      <c r="D19" s="1709">
        <v>1</v>
      </c>
      <c r="E19" s="1709">
        <v>0</v>
      </c>
      <c r="F19" s="1709">
        <v>1</v>
      </c>
      <c r="G19" s="1709">
        <v>0</v>
      </c>
      <c r="H19" s="1709">
        <v>0</v>
      </c>
      <c r="I19" s="1709">
        <v>1</v>
      </c>
      <c r="J19" s="1709">
        <v>29</v>
      </c>
      <c r="K19" s="1709">
        <v>291</v>
      </c>
      <c r="L19" s="1709">
        <v>383</v>
      </c>
      <c r="M19" s="1709">
        <v>278</v>
      </c>
      <c r="N19" s="1709">
        <v>278</v>
      </c>
      <c r="O19" s="1709">
        <v>1057</v>
      </c>
      <c r="P19" s="1709">
        <v>511</v>
      </c>
      <c r="Q19" s="1709">
        <v>332</v>
      </c>
      <c r="R19" s="1709">
        <v>182</v>
      </c>
      <c r="S19" s="1709">
        <v>3312</v>
      </c>
    </row>
    <row r="20" spans="1:19" ht="15" customHeight="1">
      <c r="A20" s="1711" t="s">
        <v>741</v>
      </c>
      <c r="B20" s="1709">
        <v>4</v>
      </c>
      <c r="C20" s="1709">
        <v>3</v>
      </c>
      <c r="D20" s="1709">
        <v>2</v>
      </c>
      <c r="E20" s="1709">
        <v>0</v>
      </c>
      <c r="F20" s="1709">
        <v>1</v>
      </c>
      <c r="G20" s="1709">
        <v>0</v>
      </c>
      <c r="H20" s="1709">
        <v>0</v>
      </c>
      <c r="I20" s="1709">
        <v>1</v>
      </c>
      <c r="J20" s="1709">
        <v>11</v>
      </c>
      <c r="K20" s="1709">
        <v>183</v>
      </c>
      <c r="L20" s="1709">
        <v>239</v>
      </c>
      <c r="M20" s="1709">
        <v>164</v>
      </c>
      <c r="N20" s="1709">
        <v>255</v>
      </c>
      <c r="O20" s="1709">
        <v>760</v>
      </c>
      <c r="P20" s="1709">
        <v>322</v>
      </c>
      <c r="Q20" s="1709">
        <v>235</v>
      </c>
      <c r="R20" s="1709">
        <v>212</v>
      </c>
      <c r="S20" s="1709">
        <v>2370</v>
      </c>
    </row>
    <row r="21" spans="1:19" ht="15" customHeight="1">
      <c r="A21" s="1711" t="s">
        <v>740</v>
      </c>
      <c r="B21" s="1709">
        <v>3</v>
      </c>
      <c r="C21" s="1709">
        <v>3</v>
      </c>
      <c r="D21" s="1709">
        <v>1</v>
      </c>
      <c r="E21" s="1709">
        <v>1</v>
      </c>
      <c r="F21" s="1709">
        <v>8</v>
      </c>
      <c r="G21" s="1709">
        <v>3</v>
      </c>
      <c r="H21" s="1709">
        <v>2</v>
      </c>
      <c r="I21" s="1709">
        <v>3</v>
      </c>
      <c r="J21" s="1709">
        <v>24</v>
      </c>
      <c r="K21" s="1709">
        <v>141</v>
      </c>
      <c r="L21" s="1709">
        <v>178</v>
      </c>
      <c r="M21" s="1709">
        <v>115</v>
      </c>
      <c r="N21" s="1709">
        <v>160</v>
      </c>
      <c r="O21" s="1709">
        <v>628</v>
      </c>
      <c r="P21" s="1709">
        <v>332</v>
      </c>
      <c r="Q21" s="1709">
        <v>196</v>
      </c>
      <c r="R21" s="1709">
        <v>161</v>
      </c>
      <c r="S21" s="1709">
        <v>1911</v>
      </c>
    </row>
    <row r="22" spans="1:19" ht="15" customHeight="1">
      <c r="A22" s="1711" t="s">
        <v>739</v>
      </c>
      <c r="B22" s="1709">
        <v>7</v>
      </c>
      <c r="C22" s="1709">
        <v>5</v>
      </c>
      <c r="D22" s="1709">
        <v>2</v>
      </c>
      <c r="E22" s="1709">
        <v>4</v>
      </c>
      <c r="F22" s="1709">
        <v>2</v>
      </c>
      <c r="G22" s="1709">
        <v>1</v>
      </c>
      <c r="H22" s="1709">
        <v>0</v>
      </c>
      <c r="I22" s="1709">
        <v>0</v>
      </c>
      <c r="J22" s="1709">
        <v>21</v>
      </c>
      <c r="K22" s="1709">
        <v>179</v>
      </c>
      <c r="L22" s="1709">
        <v>225</v>
      </c>
      <c r="M22" s="1709">
        <v>164</v>
      </c>
      <c r="N22" s="1709">
        <v>212</v>
      </c>
      <c r="O22" s="1709">
        <v>615</v>
      </c>
      <c r="P22" s="1709">
        <v>216</v>
      </c>
      <c r="Q22" s="1709">
        <v>155</v>
      </c>
      <c r="R22" s="1709">
        <v>170</v>
      </c>
      <c r="S22" s="1709">
        <v>1936</v>
      </c>
    </row>
    <row r="23" spans="1:19" ht="15" customHeight="1">
      <c r="A23" s="1711" t="s">
        <v>738</v>
      </c>
      <c r="B23" s="1709">
        <v>2</v>
      </c>
      <c r="C23" s="1709">
        <v>3</v>
      </c>
      <c r="D23" s="1709">
        <v>1</v>
      </c>
      <c r="E23" s="1709">
        <v>1</v>
      </c>
      <c r="F23" s="1709">
        <v>0</v>
      </c>
      <c r="G23" s="1709">
        <v>0</v>
      </c>
      <c r="H23" s="1709">
        <v>0</v>
      </c>
      <c r="I23" s="1709">
        <v>1</v>
      </c>
      <c r="J23" s="1709">
        <v>8</v>
      </c>
      <c r="K23" s="1709">
        <v>66</v>
      </c>
      <c r="L23" s="1709">
        <v>79</v>
      </c>
      <c r="M23" s="1709">
        <v>81</v>
      </c>
      <c r="N23" s="1709">
        <v>96</v>
      </c>
      <c r="O23" s="1709">
        <v>261</v>
      </c>
      <c r="P23" s="1709">
        <v>85</v>
      </c>
      <c r="Q23" s="1709">
        <v>66</v>
      </c>
      <c r="R23" s="1709">
        <v>87</v>
      </c>
      <c r="S23" s="1709">
        <v>821</v>
      </c>
    </row>
    <row r="24" spans="1:19" ht="15" customHeight="1">
      <c r="A24" s="1711" t="s">
        <v>737</v>
      </c>
      <c r="B24" s="1709">
        <v>3</v>
      </c>
      <c r="C24" s="1709">
        <v>2</v>
      </c>
      <c r="D24" s="1709">
        <v>3</v>
      </c>
      <c r="E24" s="1709">
        <v>0</v>
      </c>
      <c r="F24" s="1709">
        <v>2</v>
      </c>
      <c r="G24" s="1709">
        <v>1</v>
      </c>
      <c r="H24" s="1709">
        <v>0</v>
      </c>
      <c r="I24" s="1709">
        <v>0</v>
      </c>
      <c r="J24" s="1709">
        <v>11</v>
      </c>
      <c r="K24" s="1709">
        <v>79</v>
      </c>
      <c r="L24" s="1709">
        <v>115</v>
      </c>
      <c r="M24" s="1709">
        <v>67</v>
      </c>
      <c r="N24" s="1709">
        <v>77</v>
      </c>
      <c r="O24" s="1709">
        <v>277</v>
      </c>
      <c r="P24" s="1709">
        <v>166</v>
      </c>
      <c r="Q24" s="1709">
        <v>108</v>
      </c>
      <c r="R24" s="1709">
        <v>130</v>
      </c>
      <c r="S24" s="1709">
        <v>1019</v>
      </c>
    </row>
    <row r="25" spans="1:19" ht="15" customHeight="1">
      <c r="A25" s="1711" t="s">
        <v>736</v>
      </c>
      <c r="B25" s="1709">
        <v>9</v>
      </c>
      <c r="C25" s="1709">
        <v>15</v>
      </c>
      <c r="D25" s="1709">
        <v>6</v>
      </c>
      <c r="E25" s="1709">
        <v>2</v>
      </c>
      <c r="F25" s="1709">
        <v>12</v>
      </c>
      <c r="G25" s="1709">
        <v>0</v>
      </c>
      <c r="H25" s="1709">
        <v>8</v>
      </c>
      <c r="I25" s="1709">
        <v>2</v>
      </c>
      <c r="J25" s="1709">
        <v>54</v>
      </c>
      <c r="K25" s="1709">
        <v>154</v>
      </c>
      <c r="L25" s="1709">
        <v>208</v>
      </c>
      <c r="M25" s="1709">
        <v>154</v>
      </c>
      <c r="N25" s="1709">
        <v>194</v>
      </c>
      <c r="O25" s="1709">
        <v>507</v>
      </c>
      <c r="P25" s="1709">
        <v>192</v>
      </c>
      <c r="Q25" s="1709">
        <v>175</v>
      </c>
      <c r="R25" s="1709">
        <v>126</v>
      </c>
      <c r="S25" s="1709">
        <v>1710</v>
      </c>
    </row>
    <row r="26" spans="1:19" ht="15" customHeight="1">
      <c r="A26" s="1711" t="s">
        <v>735</v>
      </c>
      <c r="B26" s="1709">
        <v>2</v>
      </c>
      <c r="C26" s="1709">
        <v>1</v>
      </c>
      <c r="D26" s="1709">
        <v>0</v>
      </c>
      <c r="E26" s="1709">
        <v>1</v>
      </c>
      <c r="F26" s="1709">
        <v>4</v>
      </c>
      <c r="G26" s="1709">
        <v>0</v>
      </c>
      <c r="H26" s="1709">
        <v>1</v>
      </c>
      <c r="I26" s="1709">
        <v>3</v>
      </c>
      <c r="J26" s="1709">
        <v>12</v>
      </c>
      <c r="K26" s="1709">
        <v>162</v>
      </c>
      <c r="L26" s="1709">
        <v>188</v>
      </c>
      <c r="M26" s="1709">
        <v>124</v>
      </c>
      <c r="N26" s="1709">
        <v>120</v>
      </c>
      <c r="O26" s="1709">
        <v>496</v>
      </c>
      <c r="P26" s="1709">
        <v>243</v>
      </c>
      <c r="Q26" s="1709">
        <v>193</v>
      </c>
      <c r="R26" s="1709">
        <v>225</v>
      </c>
      <c r="S26" s="1709">
        <v>1751</v>
      </c>
    </row>
    <row r="27" spans="1:19" ht="15" customHeight="1">
      <c r="A27" s="1711" t="s">
        <v>734</v>
      </c>
      <c r="B27" s="1709">
        <v>0</v>
      </c>
      <c r="C27" s="1709">
        <v>1</v>
      </c>
      <c r="D27" s="1709">
        <v>3</v>
      </c>
      <c r="E27" s="1709">
        <v>2</v>
      </c>
      <c r="F27" s="1709">
        <v>1</v>
      </c>
      <c r="G27" s="1709">
        <v>1</v>
      </c>
      <c r="H27" s="1709">
        <v>0</v>
      </c>
      <c r="I27" s="1709">
        <v>0</v>
      </c>
      <c r="J27" s="1709">
        <v>8</v>
      </c>
      <c r="K27" s="1709">
        <v>131</v>
      </c>
      <c r="L27" s="1709">
        <v>160</v>
      </c>
      <c r="M27" s="1709">
        <v>119</v>
      </c>
      <c r="N27" s="1709">
        <v>128</v>
      </c>
      <c r="O27" s="1709">
        <v>389</v>
      </c>
      <c r="P27" s="1709">
        <v>189</v>
      </c>
      <c r="Q27" s="1709">
        <v>182</v>
      </c>
      <c r="R27" s="1709">
        <v>165</v>
      </c>
      <c r="S27" s="1709">
        <v>1463</v>
      </c>
    </row>
    <row r="28" spans="1:19" ht="15" customHeight="1">
      <c r="A28" s="1711" t="s">
        <v>733</v>
      </c>
      <c r="B28" s="1709">
        <v>2</v>
      </c>
      <c r="C28" s="1709">
        <v>10</v>
      </c>
      <c r="D28" s="1709">
        <v>5</v>
      </c>
      <c r="E28" s="1709">
        <v>4</v>
      </c>
      <c r="F28" s="1709">
        <v>13</v>
      </c>
      <c r="G28" s="1709">
        <v>3</v>
      </c>
      <c r="H28" s="1709">
        <v>2</v>
      </c>
      <c r="I28" s="1709">
        <v>1</v>
      </c>
      <c r="J28" s="1709">
        <v>40</v>
      </c>
      <c r="K28" s="1709">
        <v>258</v>
      </c>
      <c r="L28" s="1709">
        <v>320</v>
      </c>
      <c r="M28" s="1709">
        <v>196</v>
      </c>
      <c r="N28" s="1709">
        <v>206</v>
      </c>
      <c r="O28" s="1709">
        <v>595</v>
      </c>
      <c r="P28" s="1709">
        <v>350</v>
      </c>
      <c r="Q28" s="1709">
        <v>312</v>
      </c>
      <c r="R28" s="1709">
        <v>263</v>
      </c>
      <c r="S28" s="1709">
        <v>2500</v>
      </c>
    </row>
    <row r="29" spans="1:19" ht="15" customHeight="1">
      <c r="A29" s="1711" t="s">
        <v>732</v>
      </c>
      <c r="B29" s="1709">
        <v>7</v>
      </c>
      <c r="C29" s="1709">
        <v>3</v>
      </c>
      <c r="D29" s="1709">
        <v>1</v>
      </c>
      <c r="E29" s="1709">
        <v>2</v>
      </c>
      <c r="F29" s="1709">
        <v>0</v>
      </c>
      <c r="G29" s="1709">
        <v>0</v>
      </c>
      <c r="H29" s="1709">
        <v>0</v>
      </c>
      <c r="I29" s="1709">
        <v>1</v>
      </c>
      <c r="J29" s="1709">
        <v>14</v>
      </c>
      <c r="K29" s="1709">
        <v>137</v>
      </c>
      <c r="L29" s="1709">
        <v>194</v>
      </c>
      <c r="M29" s="1709">
        <v>155</v>
      </c>
      <c r="N29" s="1709">
        <v>205</v>
      </c>
      <c r="O29" s="1709">
        <v>681</v>
      </c>
      <c r="P29" s="1709">
        <v>269</v>
      </c>
      <c r="Q29" s="1709">
        <v>195</v>
      </c>
      <c r="R29" s="1709">
        <v>162</v>
      </c>
      <c r="S29" s="1709">
        <v>1998</v>
      </c>
    </row>
    <row r="30" spans="1:19" ht="15" customHeight="1">
      <c r="A30" s="1711" t="s">
        <v>731</v>
      </c>
      <c r="B30" s="1709">
        <v>6</v>
      </c>
      <c r="C30" s="1709">
        <v>5</v>
      </c>
      <c r="D30" s="1709">
        <v>1</v>
      </c>
      <c r="E30" s="1709">
        <v>0</v>
      </c>
      <c r="F30" s="1709">
        <v>0</v>
      </c>
      <c r="G30" s="1709">
        <v>0</v>
      </c>
      <c r="H30" s="1709">
        <v>0</v>
      </c>
      <c r="I30" s="1709">
        <v>0</v>
      </c>
      <c r="J30" s="1709">
        <v>12</v>
      </c>
      <c r="K30" s="1709">
        <v>86</v>
      </c>
      <c r="L30" s="1709">
        <v>125</v>
      </c>
      <c r="M30" s="1709">
        <v>90</v>
      </c>
      <c r="N30" s="1709">
        <v>107</v>
      </c>
      <c r="O30" s="1709">
        <v>358</v>
      </c>
      <c r="P30" s="1709">
        <v>153</v>
      </c>
      <c r="Q30" s="1709">
        <v>109</v>
      </c>
      <c r="R30" s="1709">
        <v>116</v>
      </c>
      <c r="S30" s="1709">
        <v>1144</v>
      </c>
    </row>
    <row r="31" spans="1:19" ht="15" customHeight="1">
      <c r="A31" s="1711" t="s">
        <v>730</v>
      </c>
      <c r="B31" s="1709">
        <v>3</v>
      </c>
      <c r="C31" s="1709">
        <v>1</v>
      </c>
      <c r="D31" s="1709">
        <v>0</v>
      </c>
      <c r="E31" s="1709">
        <v>0</v>
      </c>
      <c r="F31" s="1709">
        <v>0</v>
      </c>
      <c r="G31" s="1709">
        <v>0</v>
      </c>
      <c r="H31" s="1709">
        <v>0</v>
      </c>
      <c r="I31" s="1709">
        <v>0</v>
      </c>
      <c r="J31" s="1709">
        <v>4</v>
      </c>
      <c r="K31" s="1709">
        <v>135</v>
      </c>
      <c r="L31" s="1709">
        <v>147</v>
      </c>
      <c r="M31" s="1709">
        <v>81</v>
      </c>
      <c r="N31" s="1709">
        <v>103</v>
      </c>
      <c r="O31" s="1709">
        <v>256</v>
      </c>
      <c r="P31" s="1709">
        <v>131</v>
      </c>
      <c r="Q31" s="1709">
        <v>99</v>
      </c>
      <c r="R31" s="1709">
        <v>93</v>
      </c>
      <c r="S31" s="1709">
        <v>1045</v>
      </c>
    </row>
    <row r="32" spans="1:19" ht="15" customHeight="1">
      <c r="A32" s="1711" t="s">
        <v>729</v>
      </c>
      <c r="B32" s="1709">
        <v>11</v>
      </c>
      <c r="C32" s="1709">
        <v>12</v>
      </c>
      <c r="D32" s="1709">
        <v>4</v>
      </c>
      <c r="E32" s="1709">
        <v>2</v>
      </c>
      <c r="F32" s="1709">
        <v>6</v>
      </c>
      <c r="G32" s="1709">
        <v>2</v>
      </c>
      <c r="H32" s="1709">
        <v>0</v>
      </c>
      <c r="I32" s="1709">
        <v>0</v>
      </c>
      <c r="J32" s="1709">
        <v>37</v>
      </c>
      <c r="K32" s="1709">
        <v>613</v>
      </c>
      <c r="L32" s="1709">
        <v>749</v>
      </c>
      <c r="M32" s="1709">
        <v>586</v>
      </c>
      <c r="N32" s="1709">
        <v>727</v>
      </c>
      <c r="O32" s="1709">
        <v>2391</v>
      </c>
      <c r="P32" s="1709">
        <v>974</v>
      </c>
      <c r="Q32" s="1709">
        <v>773</v>
      </c>
      <c r="R32" s="1709">
        <v>384</v>
      </c>
      <c r="S32" s="1709">
        <v>7197</v>
      </c>
    </row>
    <row r="33" spans="1:19" ht="15" customHeight="1">
      <c r="A33" s="1711" t="s">
        <v>728</v>
      </c>
      <c r="B33" s="1709">
        <v>6</v>
      </c>
      <c r="C33" s="1709">
        <v>0</v>
      </c>
      <c r="D33" s="1709">
        <v>0</v>
      </c>
      <c r="E33" s="1709">
        <v>0</v>
      </c>
      <c r="F33" s="1709">
        <v>2</v>
      </c>
      <c r="G33" s="1709">
        <v>1</v>
      </c>
      <c r="H33" s="1709">
        <v>1</v>
      </c>
      <c r="I33" s="1709">
        <v>1</v>
      </c>
      <c r="J33" s="1709">
        <v>11</v>
      </c>
      <c r="K33" s="1709">
        <v>307</v>
      </c>
      <c r="L33" s="1709">
        <v>387</v>
      </c>
      <c r="M33" s="1709">
        <v>293</v>
      </c>
      <c r="N33" s="1709">
        <v>337</v>
      </c>
      <c r="O33" s="1709">
        <v>1035</v>
      </c>
      <c r="P33" s="1709">
        <v>457</v>
      </c>
      <c r="Q33" s="1709">
        <v>336</v>
      </c>
      <c r="R33" s="1709">
        <v>346</v>
      </c>
      <c r="S33" s="1709">
        <v>3498</v>
      </c>
    </row>
    <row r="34" spans="1:19" ht="15" customHeight="1">
      <c r="A34" s="1711" t="s">
        <v>727</v>
      </c>
      <c r="B34" s="1709">
        <v>6</v>
      </c>
      <c r="C34" s="1709">
        <v>6</v>
      </c>
      <c r="D34" s="1709">
        <v>1</v>
      </c>
      <c r="E34" s="1709">
        <v>0</v>
      </c>
      <c r="F34" s="1709">
        <v>0</v>
      </c>
      <c r="G34" s="1709">
        <v>0</v>
      </c>
      <c r="H34" s="1709">
        <v>0</v>
      </c>
      <c r="I34" s="1709">
        <v>0</v>
      </c>
      <c r="J34" s="1709">
        <v>13</v>
      </c>
      <c r="K34" s="1709">
        <v>122</v>
      </c>
      <c r="L34" s="1709">
        <v>153</v>
      </c>
      <c r="M34" s="1709">
        <v>95</v>
      </c>
      <c r="N34" s="1709">
        <v>130</v>
      </c>
      <c r="O34" s="1709">
        <v>401</v>
      </c>
      <c r="P34" s="1709">
        <v>160</v>
      </c>
      <c r="Q34" s="1709">
        <v>152</v>
      </c>
      <c r="R34" s="1709">
        <v>134</v>
      </c>
      <c r="S34" s="1709">
        <v>1347</v>
      </c>
    </row>
    <row r="35" spans="1:19" ht="15" customHeight="1">
      <c r="A35" s="1711" t="s">
        <v>726</v>
      </c>
      <c r="B35" s="1709">
        <v>5</v>
      </c>
      <c r="C35" s="1709">
        <v>0</v>
      </c>
      <c r="D35" s="1709">
        <v>0</v>
      </c>
      <c r="E35" s="1709">
        <v>0</v>
      </c>
      <c r="F35" s="1709">
        <v>0</v>
      </c>
      <c r="G35" s="1709">
        <v>0</v>
      </c>
      <c r="H35" s="1709">
        <v>0</v>
      </c>
      <c r="I35" s="1709">
        <v>0</v>
      </c>
      <c r="J35" s="1709">
        <v>5</v>
      </c>
      <c r="K35" s="1709">
        <v>58</v>
      </c>
      <c r="L35" s="1709">
        <v>62</v>
      </c>
      <c r="M35" s="1709">
        <v>51</v>
      </c>
      <c r="N35" s="1709">
        <v>50</v>
      </c>
      <c r="O35" s="1709">
        <v>157</v>
      </c>
      <c r="P35" s="1709">
        <v>99</v>
      </c>
      <c r="Q35" s="1709">
        <v>78</v>
      </c>
      <c r="R35" s="1709">
        <v>155</v>
      </c>
      <c r="S35" s="1709">
        <v>710</v>
      </c>
    </row>
    <row r="36" spans="1:19" ht="15" customHeight="1">
      <c r="A36" s="1711" t="s">
        <v>725</v>
      </c>
      <c r="B36" s="1709">
        <v>1</v>
      </c>
      <c r="C36" s="1709">
        <v>7</v>
      </c>
      <c r="D36" s="1709">
        <v>0</v>
      </c>
      <c r="E36" s="1709">
        <v>0</v>
      </c>
      <c r="F36" s="1709">
        <v>3</v>
      </c>
      <c r="G36" s="1709">
        <v>1</v>
      </c>
      <c r="H36" s="1709">
        <v>2</v>
      </c>
      <c r="I36" s="1709">
        <v>0</v>
      </c>
      <c r="J36" s="1709">
        <v>14</v>
      </c>
      <c r="K36" s="1709">
        <v>80</v>
      </c>
      <c r="L36" s="1709">
        <v>90</v>
      </c>
      <c r="M36" s="1709">
        <v>84</v>
      </c>
      <c r="N36" s="1709">
        <v>121</v>
      </c>
      <c r="O36" s="1709">
        <v>330</v>
      </c>
      <c r="P36" s="1709">
        <v>101</v>
      </c>
      <c r="Q36" s="1709">
        <v>86</v>
      </c>
      <c r="R36" s="1709">
        <v>73</v>
      </c>
      <c r="S36" s="1709">
        <v>965</v>
      </c>
    </row>
    <row r="37" spans="1:19" ht="15" customHeight="1">
      <c r="A37" s="1711" t="s">
        <v>724</v>
      </c>
      <c r="B37" s="1709">
        <v>2</v>
      </c>
      <c r="C37" s="1709">
        <v>5</v>
      </c>
      <c r="D37" s="1709">
        <v>2</v>
      </c>
      <c r="E37" s="1709">
        <v>1</v>
      </c>
      <c r="F37" s="1709">
        <v>1</v>
      </c>
      <c r="G37" s="1709">
        <v>0</v>
      </c>
      <c r="H37" s="1709">
        <v>0</v>
      </c>
      <c r="I37" s="1709">
        <v>1</v>
      </c>
      <c r="J37" s="1709">
        <v>12</v>
      </c>
      <c r="K37" s="1709">
        <v>93</v>
      </c>
      <c r="L37" s="1709">
        <v>134</v>
      </c>
      <c r="M37" s="1709">
        <v>99</v>
      </c>
      <c r="N37" s="1709">
        <v>145</v>
      </c>
      <c r="O37" s="1709">
        <v>433</v>
      </c>
      <c r="P37" s="1709">
        <v>169</v>
      </c>
      <c r="Q37" s="1709">
        <v>116</v>
      </c>
      <c r="R37" s="1709">
        <v>91</v>
      </c>
      <c r="S37" s="1709">
        <v>1280</v>
      </c>
    </row>
    <row r="38" spans="1:19" ht="15" customHeight="1">
      <c r="A38" s="1711" t="s">
        <v>723</v>
      </c>
      <c r="B38" s="1709">
        <v>1</v>
      </c>
      <c r="C38" s="1709">
        <v>2</v>
      </c>
      <c r="D38" s="1709">
        <v>0</v>
      </c>
      <c r="E38" s="1709">
        <v>2</v>
      </c>
      <c r="F38" s="1709">
        <v>0</v>
      </c>
      <c r="G38" s="1709">
        <v>0</v>
      </c>
      <c r="H38" s="1709">
        <v>1</v>
      </c>
      <c r="I38" s="1709">
        <v>0</v>
      </c>
      <c r="J38" s="1709">
        <v>6</v>
      </c>
      <c r="K38" s="1709">
        <v>93</v>
      </c>
      <c r="L38" s="1709">
        <v>129</v>
      </c>
      <c r="M38" s="1709">
        <v>130</v>
      </c>
      <c r="N38" s="1709">
        <v>108</v>
      </c>
      <c r="O38" s="1709">
        <v>368</v>
      </c>
      <c r="P38" s="1709">
        <v>135</v>
      </c>
      <c r="Q38" s="1709">
        <v>105</v>
      </c>
      <c r="R38" s="1709">
        <v>81</v>
      </c>
      <c r="S38" s="1709">
        <v>1149</v>
      </c>
    </row>
    <row r="39" spans="1:19" ht="15" customHeight="1">
      <c r="A39" s="1711" t="s">
        <v>722</v>
      </c>
      <c r="B39" s="1709">
        <v>9</v>
      </c>
      <c r="C39" s="1709">
        <v>15</v>
      </c>
      <c r="D39" s="1709">
        <v>4</v>
      </c>
      <c r="E39" s="1709">
        <v>1</v>
      </c>
      <c r="F39" s="1709">
        <v>1</v>
      </c>
      <c r="G39" s="1709">
        <v>4</v>
      </c>
      <c r="H39" s="1709">
        <v>1</v>
      </c>
      <c r="I39" s="1709">
        <v>3</v>
      </c>
      <c r="J39" s="1709">
        <v>38</v>
      </c>
      <c r="K39" s="1709">
        <v>170</v>
      </c>
      <c r="L39" s="1709">
        <v>207</v>
      </c>
      <c r="M39" s="1709">
        <v>161</v>
      </c>
      <c r="N39" s="1709">
        <v>193</v>
      </c>
      <c r="O39" s="1709">
        <v>680</v>
      </c>
      <c r="P39" s="1709">
        <v>309</v>
      </c>
      <c r="Q39" s="1709">
        <v>290</v>
      </c>
      <c r="R39" s="1709">
        <v>256</v>
      </c>
      <c r="S39" s="1709">
        <v>2266</v>
      </c>
    </row>
    <row r="40" spans="1:19" ht="15" customHeight="1">
      <c r="A40" s="1711" t="s">
        <v>721</v>
      </c>
      <c r="B40" s="1709">
        <v>7</v>
      </c>
      <c r="C40" s="1709">
        <v>3</v>
      </c>
      <c r="D40" s="1709">
        <v>1</v>
      </c>
      <c r="E40" s="1709">
        <v>1</v>
      </c>
      <c r="F40" s="1709">
        <v>2</v>
      </c>
      <c r="G40" s="1709">
        <v>1</v>
      </c>
      <c r="H40" s="1709">
        <v>0</v>
      </c>
      <c r="I40" s="1709">
        <v>0</v>
      </c>
      <c r="J40" s="1709">
        <v>15</v>
      </c>
      <c r="K40" s="1709">
        <v>195</v>
      </c>
      <c r="L40" s="1709">
        <v>282</v>
      </c>
      <c r="M40" s="1709">
        <v>251</v>
      </c>
      <c r="N40" s="1709">
        <v>321</v>
      </c>
      <c r="O40" s="1709">
        <v>1036</v>
      </c>
      <c r="P40" s="1709">
        <v>453</v>
      </c>
      <c r="Q40" s="1709">
        <v>277</v>
      </c>
      <c r="R40" s="1709">
        <v>297</v>
      </c>
      <c r="S40" s="1709">
        <v>3112</v>
      </c>
    </row>
    <row r="41" spans="1:19" ht="15" customHeight="1">
      <c r="A41" s="1711" t="s">
        <v>720</v>
      </c>
      <c r="B41" s="1709">
        <v>0</v>
      </c>
      <c r="C41" s="1709">
        <v>3</v>
      </c>
      <c r="D41" s="1709">
        <v>1</v>
      </c>
      <c r="E41" s="1709">
        <v>2</v>
      </c>
      <c r="F41" s="1709">
        <v>4</v>
      </c>
      <c r="G41" s="1709">
        <v>1</v>
      </c>
      <c r="H41" s="1709">
        <v>2</v>
      </c>
      <c r="I41" s="1709">
        <v>1</v>
      </c>
      <c r="J41" s="1709">
        <v>14</v>
      </c>
      <c r="K41" s="1709">
        <v>51</v>
      </c>
      <c r="L41" s="1709">
        <v>65</v>
      </c>
      <c r="M41" s="1709">
        <v>48</v>
      </c>
      <c r="N41" s="1709">
        <v>44</v>
      </c>
      <c r="O41" s="1709">
        <v>179</v>
      </c>
      <c r="P41" s="1709">
        <v>110</v>
      </c>
      <c r="Q41" s="1709">
        <v>99</v>
      </c>
      <c r="R41" s="1709">
        <v>91</v>
      </c>
      <c r="S41" s="1709">
        <v>687</v>
      </c>
    </row>
    <row r="42" spans="1:19" ht="15" customHeight="1">
      <c r="A42" s="1711" t="s">
        <v>719</v>
      </c>
      <c r="B42" s="1709">
        <v>2</v>
      </c>
      <c r="C42" s="1709">
        <v>7</v>
      </c>
      <c r="D42" s="1709">
        <v>1</v>
      </c>
      <c r="E42" s="1709">
        <v>2</v>
      </c>
      <c r="F42" s="1709">
        <v>5</v>
      </c>
      <c r="G42" s="1709">
        <v>0</v>
      </c>
      <c r="H42" s="1709">
        <v>1</v>
      </c>
      <c r="I42" s="1709">
        <v>0</v>
      </c>
      <c r="J42" s="1709">
        <v>18</v>
      </c>
      <c r="K42" s="1709">
        <v>43</v>
      </c>
      <c r="L42" s="1709">
        <v>51</v>
      </c>
      <c r="M42" s="1709">
        <v>47</v>
      </c>
      <c r="N42" s="1709">
        <v>58</v>
      </c>
      <c r="O42" s="1709">
        <v>154</v>
      </c>
      <c r="P42" s="1709">
        <v>72</v>
      </c>
      <c r="Q42" s="1709">
        <v>51</v>
      </c>
      <c r="R42" s="1709">
        <v>28</v>
      </c>
      <c r="S42" s="1709">
        <v>504</v>
      </c>
    </row>
    <row r="43" spans="1:19" ht="15" customHeight="1">
      <c r="A43" s="1711" t="s">
        <v>718</v>
      </c>
      <c r="B43" s="1709">
        <v>1</v>
      </c>
      <c r="C43" s="1709">
        <v>3</v>
      </c>
      <c r="D43" s="1709">
        <v>0</v>
      </c>
      <c r="E43" s="1709">
        <v>0</v>
      </c>
      <c r="F43" s="1709">
        <v>1</v>
      </c>
      <c r="G43" s="1709">
        <v>2</v>
      </c>
      <c r="H43" s="1709">
        <v>1</v>
      </c>
      <c r="I43" s="1709">
        <v>1</v>
      </c>
      <c r="J43" s="1709">
        <v>9</v>
      </c>
      <c r="K43" s="1709">
        <v>129</v>
      </c>
      <c r="L43" s="1709">
        <v>195</v>
      </c>
      <c r="M43" s="1709">
        <v>133</v>
      </c>
      <c r="N43" s="1709">
        <v>159</v>
      </c>
      <c r="O43" s="1709">
        <v>504</v>
      </c>
      <c r="P43" s="1709">
        <v>273</v>
      </c>
      <c r="Q43" s="1709">
        <v>184</v>
      </c>
      <c r="R43" s="1709">
        <v>238</v>
      </c>
      <c r="S43" s="1709">
        <v>1815</v>
      </c>
    </row>
    <row r="44" spans="1:19" ht="15" customHeight="1">
      <c r="A44" s="1711" t="s">
        <v>717</v>
      </c>
      <c r="B44" s="1709">
        <v>7</v>
      </c>
      <c r="C44" s="1709">
        <v>11</v>
      </c>
      <c r="D44" s="1709">
        <v>2</v>
      </c>
      <c r="E44" s="1709">
        <v>0</v>
      </c>
      <c r="F44" s="1709">
        <v>1</v>
      </c>
      <c r="G44" s="1709">
        <v>0</v>
      </c>
      <c r="H44" s="1709">
        <v>2</v>
      </c>
      <c r="I44" s="1709">
        <v>1</v>
      </c>
      <c r="J44" s="1709">
        <v>24</v>
      </c>
      <c r="K44" s="1709">
        <v>128</v>
      </c>
      <c r="L44" s="1709">
        <v>145</v>
      </c>
      <c r="M44" s="1709">
        <v>118</v>
      </c>
      <c r="N44" s="1709">
        <v>131</v>
      </c>
      <c r="O44" s="1709">
        <v>545</v>
      </c>
      <c r="P44" s="1709">
        <v>212</v>
      </c>
      <c r="Q44" s="1709">
        <v>128</v>
      </c>
      <c r="R44" s="1709">
        <v>109</v>
      </c>
      <c r="S44" s="1709">
        <v>1516</v>
      </c>
    </row>
    <row r="45" spans="1:19" ht="15" customHeight="1">
      <c r="A45" s="1711" t="s">
        <v>716</v>
      </c>
      <c r="B45" s="1709">
        <v>12</v>
      </c>
      <c r="C45" s="1709">
        <v>20</v>
      </c>
      <c r="D45" s="1709">
        <v>7</v>
      </c>
      <c r="E45" s="1709">
        <v>6</v>
      </c>
      <c r="F45" s="1709">
        <v>15</v>
      </c>
      <c r="G45" s="1709">
        <v>3</v>
      </c>
      <c r="H45" s="1709">
        <v>5</v>
      </c>
      <c r="I45" s="1709">
        <v>2</v>
      </c>
      <c r="J45" s="1709">
        <v>70</v>
      </c>
      <c r="K45" s="1709">
        <v>343</v>
      </c>
      <c r="L45" s="1709">
        <v>474</v>
      </c>
      <c r="M45" s="1709">
        <v>388</v>
      </c>
      <c r="N45" s="1709">
        <v>486</v>
      </c>
      <c r="O45" s="1709">
        <v>1654</v>
      </c>
      <c r="P45" s="1709">
        <v>646</v>
      </c>
      <c r="Q45" s="1709">
        <v>499</v>
      </c>
      <c r="R45" s="1709">
        <v>391</v>
      </c>
      <c r="S45" s="1709">
        <v>4881</v>
      </c>
    </row>
    <row r="46" spans="1:19" ht="15" customHeight="1">
      <c r="A46" s="1711" t="s">
        <v>715</v>
      </c>
      <c r="B46" s="1709">
        <v>3</v>
      </c>
      <c r="C46" s="1709">
        <v>3</v>
      </c>
      <c r="D46" s="1709">
        <v>3</v>
      </c>
      <c r="E46" s="1709">
        <v>4</v>
      </c>
      <c r="F46" s="1709">
        <v>8</v>
      </c>
      <c r="G46" s="1709">
        <v>9</v>
      </c>
      <c r="H46" s="1709">
        <v>4</v>
      </c>
      <c r="I46" s="1709">
        <v>4</v>
      </c>
      <c r="J46" s="1709">
        <v>38</v>
      </c>
      <c r="K46" s="1709">
        <v>122</v>
      </c>
      <c r="L46" s="1709">
        <v>183</v>
      </c>
      <c r="M46" s="1709">
        <v>156</v>
      </c>
      <c r="N46" s="1709">
        <v>189</v>
      </c>
      <c r="O46" s="1709">
        <v>685</v>
      </c>
      <c r="P46" s="1709">
        <v>248</v>
      </c>
      <c r="Q46" s="1709">
        <v>148</v>
      </c>
      <c r="R46" s="1709">
        <v>139</v>
      </c>
      <c r="S46" s="1709">
        <v>1870</v>
      </c>
    </row>
    <row r="47" spans="1:19" ht="15" customHeight="1">
      <c r="A47" s="1711" t="s">
        <v>714</v>
      </c>
      <c r="B47" s="1709">
        <v>10</v>
      </c>
      <c r="C47" s="1709">
        <v>15</v>
      </c>
      <c r="D47" s="1709">
        <v>3</v>
      </c>
      <c r="E47" s="1709">
        <v>2</v>
      </c>
      <c r="F47" s="1709">
        <v>3</v>
      </c>
      <c r="G47" s="1709">
        <v>1</v>
      </c>
      <c r="H47" s="1709">
        <v>1</v>
      </c>
      <c r="I47" s="1709">
        <v>1</v>
      </c>
      <c r="J47" s="1709">
        <v>36</v>
      </c>
      <c r="K47" s="1709">
        <v>103</v>
      </c>
      <c r="L47" s="1709">
        <v>146</v>
      </c>
      <c r="M47" s="1709">
        <v>124</v>
      </c>
      <c r="N47" s="1709">
        <v>184</v>
      </c>
      <c r="O47" s="1709">
        <v>587</v>
      </c>
      <c r="P47" s="1709">
        <v>304</v>
      </c>
      <c r="Q47" s="1709">
        <v>181</v>
      </c>
      <c r="R47" s="1709">
        <v>221</v>
      </c>
      <c r="S47" s="1709">
        <v>1850</v>
      </c>
    </row>
    <row r="48" spans="1:19" ht="15" customHeight="1">
      <c r="A48" s="1711" t="s">
        <v>713</v>
      </c>
      <c r="B48" s="1709">
        <v>2</v>
      </c>
      <c r="C48" s="1709">
        <v>2</v>
      </c>
      <c r="D48" s="1709">
        <v>3</v>
      </c>
      <c r="E48" s="1709">
        <v>1</v>
      </c>
      <c r="F48" s="1709">
        <v>5</v>
      </c>
      <c r="G48" s="1709">
        <v>3</v>
      </c>
      <c r="H48" s="1709">
        <v>1</v>
      </c>
      <c r="I48" s="1709">
        <v>0</v>
      </c>
      <c r="J48" s="1709">
        <v>17</v>
      </c>
      <c r="K48" s="1709">
        <v>143</v>
      </c>
      <c r="L48" s="1709">
        <v>211</v>
      </c>
      <c r="M48" s="1709">
        <v>167</v>
      </c>
      <c r="N48" s="1709">
        <v>202</v>
      </c>
      <c r="O48" s="1709">
        <v>778</v>
      </c>
      <c r="P48" s="1709">
        <v>335</v>
      </c>
      <c r="Q48" s="1709">
        <v>215</v>
      </c>
      <c r="R48" s="1709">
        <v>256</v>
      </c>
      <c r="S48" s="1709">
        <v>2307</v>
      </c>
    </row>
    <row r="49" spans="1:19" ht="15" customHeight="1">
      <c r="A49" s="1711" t="s">
        <v>712</v>
      </c>
      <c r="B49" s="1709">
        <v>2</v>
      </c>
      <c r="C49" s="1709">
        <v>5</v>
      </c>
      <c r="D49" s="1709">
        <v>4</v>
      </c>
      <c r="E49" s="1709">
        <v>0</v>
      </c>
      <c r="F49" s="1709">
        <v>3</v>
      </c>
      <c r="G49" s="1709">
        <v>2</v>
      </c>
      <c r="H49" s="1709">
        <v>1</v>
      </c>
      <c r="I49" s="1709">
        <v>2</v>
      </c>
      <c r="J49" s="1709">
        <v>19</v>
      </c>
      <c r="K49" s="1709">
        <v>110</v>
      </c>
      <c r="L49" s="1709">
        <v>157</v>
      </c>
      <c r="M49" s="1709">
        <v>148</v>
      </c>
      <c r="N49" s="1709">
        <v>180</v>
      </c>
      <c r="O49" s="1709">
        <v>695</v>
      </c>
      <c r="P49" s="1709">
        <v>345</v>
      </c>
      <c r="Q49" s="1709">
        <v>243</v>
      </c>
      <c r="R49" s="1709">
        <v>248</v>
      </c>
      <c r="S49" s="1709">
        <v>2126</v>
      </c>
    </row>
    <row r="50" spans="1:19" ht="15" customHeight="1">
      <c r="A50" s="1711" t="s">
        <v>711</v>
      </c>
      <c r="B50" s="1709">
        <v>1</v>
      </c>
      <c r="C50" s="1709">
        <v>2</v>
      </c>
      <c r="D50" s="1709">
        <v>0</v>
      </c>
      <c r="E50" s="1709">
        <v>0</v>
      </c>
      <c r="F50" s="1709">
        <v>1</v>
      </c>
      <c r="G50" s="1709">
        <v>1</v>
      </c>
      <c r="H50" s="1709">
        <v>0</v>
      </c>
      <c r="I50" s="1709">
        <v>1</v>
      </c>
      <c r="J50" s="1709">
        <v>6</v>
      </c>
      <c r="K50" s="1709">
        <v>76</v>
      </c>
      <c r="L50" s="1709">
        <v>107</v>
      </c>
      <c r="M50" s="1709">
        <v>66</v>
      </c>
      <c r="N50" s="1709">
        <v>101</v>
      </c>
      <c r="O50" s="1709">
        <v>295</v>
      </c>
      <c r="P50" s="1709">
        <v>150</v>
      </c>
      <c r="Q50" s="1709">
        <v>107</v>
      </c>
      <c r="R50" s="1709">
        <v>106</v>
      </c>
      <c r="S50" s="1709">
        <v>1008</v>
      </c>
    </row>
    <row r="51" spans="1:19" ht="15" customHeight="1">
      <c r="A51" s="1711" t="s">
        <v>710</v>
      </c>
      <c r="B51" s="1709">
        <v>3</v>
      </c>
      <c r="C51" s="1709">
        <v>0</v>
      </c>
      <c r="D51" s="1709">
        <v>0</v>
      </c>
      <c r="E51" s="1709">
        <v>1</v>
      </c>
      <c r="F51" s="1709">
        <v>2</v>
      </c>
      <c r="G51" s="1709">
        <v>2</v>
      </c>
      <c r="H51" s="1709">
        <v>0</v>
      </c>
      <c r="I51" s="1709">
        <v>7</v>
      </c>
      <c r="J51" s="1709">
        <v>15</v>
      </c>
      <c r="K51" s="1709">
        <v>167</v>
      </c>
      <c r="L51" s="1709">
        <v>235</v>
      </c>
      <c r="M51" s="1709">
        <v>197</v>
      </c>
      <c r="N51" s="1709">
        <v>261</v>
      </c>
      <c r="O51" s="1709">
        <v>822</v>
      </c>
      <c r="P51" s="1709">
        <v>364</v>
      </c>
      <c r="Q51" s="1709">
        <v>340</v>
      </c>
      <c r="R51" s="1709">
        <v>444</v>
      </c>
      <c r="S51" s="1709">
        <v>2830</v>
      </c>
    </row>
    <row r="52" spans="1:19" ht="15" customHeight="1">
      <c r="A52" s="1711" t="s">
        <v>709</v>
      </c>
      <c r="B52" s="1709">
        <v>23</v>
      </c>
      <c r="C52" s="1709">
        <v>13</v>
      </c>
      <c r="D52" s="1709">
        <v>5</v>
      </c>
      <c r="E52" s="1709">
        <v>5</v>
      </c>
      <c r="F52" s="1709">
        <v>5</v>
      </c>
      <c r="G52" s="1709">
        <v>1</v>
      </c>
      <c r="H52" s="1709">
        <v>1</v>
      </c>
      <c r="I52" s="1709">
        <v>2</v>
      </c>
      <c r="J52" s="1709">
        <v>55</v>
      </c>
      <c r="K52" s="1709">
        <v>204</v>
      </c>
      <c r="L52" s="1709">
        <v>245</v>
      </c>
      <c r="M52" s="1709">
        <v>191</v>
      </c>
      <c r="N52" s="1709">
        <v>238</v>
      </c>
      <c r="O52" s="1709">
        <v>719</v>
      </c>
      <c r="P52" s="1709">
        <v>258</v>
      </c>
      <c r="Q52" s="1709">
        <v>156</v>
      </c>
      <c r="R52" s="1709">
        <v>103</v>
      </c>
      <c r="S52" s="1709">
        <v>2114</v>
      </c>
    </row>
    <row r="53" spans="1:19" ht="15" customHeight="1">
      <c r="A53" s="1711" t="s">
        <v>708</v>
      </c>
      <c r="B53" s="1709">
        <v>1</v>
      </c>
      <c r="C53" s="1709">
        <v>5</v>
      </c>
      <c r="D53" s="1709">
        <v>3</v>
      </c>
      <c r="E53" s="1709">
        <v>2</v>
      </c>
      <c r="F53" s="1709">
        <v>5</v>
      </c>
      <c r="G53" s="1709">
        <v>2</v>
      </c>
      <c r="H53" s="1709">
        <v>5</v>
      </c>
      <c r="I53" s="1709">
        <v>3</v>
      </c>
      <c r="J53" s="1709">
        <v>26</v>
      </c>
      <c r="K53" s="1709">
        <v>265</v>
      </c>
      <c r="L53" s="1709">
        <v>349</v>
      </c>
      <c r="M53" s="1709">
        <v>232</v>
      </c>
      <c r="N53" s="1709">
        <v>311</v>
      </c>
      <c r="O53" s="1709">
        <v>952</v>
      </c>
      <c r="P53" s="1709">
        <v>369</v>
      </c>
      <c r="Q53" s="1709">
        <v>379</v>
      </c>
      <c r="R53" s="1709">
        <v>259</v>
      </c>
      <c r="S53" s="1709">
        <v>3116</v>
      </c>
    </row>
    <row r="54" spans="1:19" ht="15" customHeight="1">
      <c r="A54" s="1711" t="s">
        <v>707</v>
      </c>
      <c r="B54" s="1709">
        <v>2</v>
      </c>
      <c r="C54" s="1709">
        <v>2</v>
      </c>
      <c r="D54" s="1709">
        <v>2</v>
      </c>
      <c r="E54" s="1709">
        <v>0</v>
      </c>
      <c r="F54" s="1709">
        <v>0</v>
      </c>
      <c r="G54" s="1709">
        <v>0</v>
      </c>
      <c r="H54" s="1709">
        <v>0</v>
      </c>
      <c r="I54" s="1709">
        <v>0</v>
      </c>
      <c r="J54" s="1709">
        <v>6</v>
      </c>
      <c r="K54" s="1709">
        <v>102</v>
      </c>
      <c r="L54" s="1709">
        <v>124</v>
      </c>
      <c r="M54" s="1709">
        <v>105</v>
      </c>
      <c r="N54" s="1709">
        <v>140</v>
      </c>
      <c r="O54" s="1709">
        <v>538</v>
      </c>
      <c r="P54" s="1709">
        <v>210</v>
      </c>
      <c r="Q54" s="1709">
        <v>60</v>
      </c>
      <c r="R54" s="1709">
        <v>54</v>
      </c>
      <c r="S54" s="1709">
        <v>1333</v>
      </c>
    </row>
    <row r="55" spans="1:19" ht="15" customHeight="1">
      <c r="A55" s="1711" t="s">
        <v>706</v>
      </c>
      <c r="B55" s="1709">
        <v>4</v>
      </c>
      <c r="C55" s="1709">
        <v>4</v>
      </c>
      <c r="D55" s="1709">
        <v>0</v>
      </c>
      <c r="E55" s="1709">
        <v>0</v>
      </c>
      <c r="F55" s="1709">
        <v>0</v>
      </c>
      <c r="G55" s="1709">
        <v>0</v>
      </c>
      <c r="H55" s="1709">
        <v>0</v>
      </c>
      <c r="I55" s="1709">
        <v>0</v>
      </c>
      <c r="J55" s="1709">
        <v>8</v>
      </c>
      <c r="K55" s="1709">
        <v>61</v>
      </c>
      <c r="L55" s="1709">
        <v>57</v>
      </c>
      <c r="M55" s="1709">
        <v>32</v>
      </c>
      <c r="N55" s="1709">
        <v>51</v>
      </c>
      <c r="O55" s="1709">
        <v>179</v>
      </c>
      <c r="P55" s="1709">
        <v>88</v>
      </c>
      <c r="Q55" s="1709">
        <v>64</v>
      </c>
      <c r="R55" s="1709">
        <v>56</v>
      </c>
      <c r="S55" s="1709">
        <v>588</v>
      </c>
    </row>
    <row r="56" spans="1:19" ht="15" customHeight="1">
      <c r="A56" s="1711" t="s">
        <v>705</v>
      </c>
      <c r="B56" s="1709">
        <v>8</v>
      </c>
      <c r="C56" s="1709">
        <v>15</v>
      </c>
      <c r="D56" s="1709">
        <v>0</v>
      </c>
      <c r="E56" s="1709">
        <v>0</v>
      </c>
      <c r="F56" s="1709">
        <v>0</v>
      </c>
      <c r="G56" s="1709">
        <v>0</v>
      </c>
      <c r="H56" s="1709">
        <v>0</v>
      </c>
      <c r="I56" s="1709">
        <v>0</v>
      </c>
      <c r="J56" s="1709">
        <v>23</v>
      </c>
      <c r="K56" s="1709">
        <v>72</v>
      </c>
      <c r="L56" s="1709">
        <v>104</v>
      </c>
      <c r="M56" s="1709">
        <v>54</v>
      </c>
      <c r="N56" s="1709">
        <v>69</v>
      </c>
      <c r="O56" s="1709">
        <v>147</v>
      </c>
      <c r="P56" s="1709">
        <v>89</v>
      </c>
      <c r="Q56" s="1709">
        <v>67</v>
      </c>
      <c r="R56" s="1709">
        <v>65</v>
      </c>
      <c r="S56" s="1709">
        <v>667</v>
      </c>
    </row>
    <row r="57" spans="1:19" ht="15" customHeight="1">
      <c r="A57" s="1711" t="s">
        <v>704</v>
      </c>
      <c r="B57" s="1709">
        <v>28</v>
      </c>
      <c r="C57" s="1709">
        <v>11</v>
      </c>
      <c r="D57" s="1709">
        <v>3</v>
      </c>
      <c r="E57" s="1709">
        <v>1</v>
      </c>
      <c r="F57" s="1709">
        <v>0</v>
      </c>
      <c r="G57" s="1709">
        <v>0</v>
      </c>
      <c r="H57" s="1709">
        <v>1</v>
      </c>
      <c r="I57" s="1709">
        <v>0</v>
      </c>
      <c r="J57" s="1709">
        <v>44</v>
      </c>
      <c r="K57" s="1709">
        <v>269</v>
      </c>
      <c r="L57" s="1709">
        <v>292</v>
      </c>
      <c r="M57" s="1709">
        <v>252</v>
      </c>
      <c r="N57" s="1709">
        <v>308</v>
      </c>
      <c r="O57" s="1709">
        <v>764</v>
      </c>
      <c r="P57" s="1709">
        <v>291</v>
      </c>
      <c r="Q57" s="1709">
        <v>234</v>
      </c>
      <c r="R57" s="1709">
        <v>131</v>
      </c>
      <c r="S57" s="1709">
        <v>2541</v>
      </c>
    </row>
    <row r="58" spans="1:19" ht="15" customHeight="1">
      <c r="A58" s="1711" t="s">
        <v>703</v>
      </c>
      <c r="B58" s="1709">
        <v>4</v>
      </c>
      <c r="C58" s="1709">
        <v>5</v>
      </c>
      <c r="D58" s="1709">
        <v>0</v>
      </c>
      <c r="E58" s="1709">
        <v>1</v>
      </c>
      <c r="F58" s="1709">
        <v>2</v>
      </c>
      <c r="G58" s="1709">
        <v>0</v>
      </c>
      <c r="H58" s="1709">
        <v>0</v>
      </c>
      <c r="I58" s="1709">
        <v>0</v>
      </c>
      <c r="J58" s="1709">
        <v>12</v>
      </c>
      <c r="K58" s="1709">
        <v>92</v>
      </c>
      <c r="L58" s="1709">
        <v>80</v>
      </c>
      <c r="M58" s="1709">
        <v>66</v>
      </c>
      <c r="N58" s="1709">
        <v>69</v>
      </c>
      <c r="O58" s="1709">
        <v>208</v>
      </c>
      <c r="P58" s="1709">
        <v>89</v>
      </c>
      <c r="Q58" s="1709">
        <v>56</v>
      </c>
      <c r="R58" s="1709">
        <v>61</v>
      </c>
      <c r="S58" s="1709">
        <v>721</v>
      </c>
    </row>
    <row r="59" spans="1:19" ht="15" customHeight="1">
      <c r="A59" s="1711" t="s">
        <v>702</v>
      </c>
      <c r="B59" s="1709">
        <v>3</v>
      </c>
      <c r="C59" s="1709">
        <v>2</v>
      </c>
      <c r="D59" s="1709">
        <v>0</v>
      </c>
      <c r="E59" s="1709">
        <v>0</v>
      </c>
      <c r="F59" s="1709">
        <v>0</v>
      </c>
      <c r="G59" s="1709">
        <v>0</v>
      </c>
      <c r="H59" s="1709">
        <v>0</v>
      </c>
      <c r="I59" s="1709">
        <v>0</v>
      </c>
      <c r="J59" s="1709">
        <v>5</v>
      </c>
      <c r="K59" s="1709">
        <v>41</v>
      </c>
      <c r="L59" s="1709">
        <v>60</v>
      </c>
      <c r="M59" s="1709">
        <v>31</v>
      </c>
      <c r="N59" s="1709">
        <v>31</v>
      </c>
      <c r="O59" s="1709">
        <v>115</v>
      </c>
      <c r="P59" s="1709">
        <v>52</v>
      </c>
      <c r="Q59" s="1709">
        <v>26</v>
      </c>
      <c r="R59" s="1709">
        <v>24</v>
      </c>
      <c r="S59" s="1709">
        <v>380</v>
      </c>
    </row>
    <row r="60" spans="1:19" ht="15" customHeight="1">
      <c r="A60" s="1711" t="s">
        <v>790</v>
      </c>
      <c r="B60" s="1709">
        <v>6</v>
      </c>
      <c r="C60" s="1709">
        <v>5</v>
      </c>
      <c r="D60" s="1709">
        <v>0</v>
      </c>
      <c r="E60" s="1709">
        <v>0</v>
      </c>
      <c r="F60" s="1709">
        <v>0</v>
      </c>
      <c r="G60" s="1709">
        <v>0</v>
      </c>
      <c r="H60" s="1709">
        <v>0</v>
      </c>
      <c r="I60" s="1709">
        <v>0</v>
      </c>
      <c r="J60" s="1709">
        <v>11</v>
      </c>
      <c r="K60" s="1709">
        <v>80</v>
      </c>
      <c r="L60" s="1709">
        <v>133</v>
      </c>
      <c r="M60" s="1709">
        <v>91</v>
      </c>
      <c r="N60" s="1709">
        <v>133</v>
      </c>
      <c r="O60" s="1709">
        <v>534</v>
      </c>
      <c r="P60" s="1709">
        <v>259</v>
      </c>
      <c r="Q60" s="1709">
        <v>252</v>
      </c>
      <c r="R60" s="1709">
        <v>303</v>
      </c>
      <c r="S60" s="1709">
        <v>1785</v>
      </c>
    </row>
    <row r="61" spans="1:19" ht="15" customHeight="1">
      <c r="A61" s="1711" t="s">
        <v>781</v>
      </c>
      <c r="B61" s="1709">
        <v>4</v>
      </c>
      <c r="C61" s="1709">
        <v>4</v>
      </c>
      <c r="D61" s="1709">
        <v>0</v>
      </c>
      <c r="E61" s="1709">
        <v>1</v>
      </c>
      <c r="F61" s="1709">
        <v>2</v>
      </c>
      <c r="G61" s="1709">
        <v>0</v>
      </c>
      <c r="H61" s="1709">
        <v>0</v>
      </c>
      <c r="I61" s="1709">
        <v>0</v>
      </c>
      <c r="J61" s="1709">
        <v>11</v>
      </c>
      <c r="K61" s="1709">
        <v>54</v>
      </c>
      <c r="L61" s="1709">
        <v>53</v>
      </c>
      <c r="M61" s="1709">
        <v>19</v>
      </c>
      <c r="N61" s="1709">
        <v>26</v>
      </c>
      <c r="O61" s="1709">
        <v>80</v>
      </c>
      <c r="P61" s="1709">
        <v>27</v>
      </c>
      <c r="Q61" s="1709">
        <v>20</v>
      </c>
      <c r="R61" s="1709">
        <v>22</v>
      </c>
      <c r="S61" s="1709">
        <v>301</v>
      </c>
    </row>
    <row r="62" spans="1:19" ht="15" customHeight="1">
      <c r="A62" s="1711" t="s">
        <v>699</v>
      </c>
      <c r="B62" s="1709">
        <v>3</v>
      </c>
      <c r="C62" s="1709">
        <v>3</v>
      </c>
      <c r="D62" s="1709">
        <v>0</v>
      </c>
      <c r="E62" s="1709">
        <v>0</v>
      </c>
      <c r="F62" s="1709">
        <v>0</v>
      </c>
      <c r="G62" s="1709">
        <v>0</v>
      </c>
      <c r="H62" s="1709">
        <v>0</v>
      </c>
      <c r="I62" s="1709">
        <v>0</v>
      </c>
      <c r="J62" s="1709">
        <v>6</v>
      </c>
      <c r="K62" s="1709">
        <v>62</v>
      </c>
      <c r="L62" s="1709">
        <v>95</v>
      </c>
      <c r="M62" s="1709">
        <v>45</v>
      </c>
      <c r="N62" s="1709">
        <v>57</v>
      </c>
      <c r="O62" s="1709">
        <v>208</v>
      </c>
      <c r="P62" s="1709">
        <v>88</v>
      </c>
      <c r="Q62" s="1709">
        <v>61</v>
      </c>
      <c r="R62" s="1709">
        <v>80</v>
      </c>
      <c r="S62" s="1709">
        <v>696</v>
      </c>
    </row>
    <row r="63" spans="1:19" ht="15" customHeight="1">
      <c r="A63" s="1711" t="s">
        <v>698</v>
      </c>
      <c r="B63" s="1709">
        <v>5</v>
      </c>
      <c r="C63" s="1709">
        <v>4</v>
      </c>
      <c r="D63" s="1709">
        <v>1</v>
      </c>
      <c r="E63" s="1709">
        <v>3</v>
      </c>
      <c r="F63" s="1709">
        <v>6</v>
      </c>
      <c r="G63" s="1709">
        <v>3</v>
      </c>
      <c r="H63" s="1709">
        <v>6</v>
      </c>
      <c r="I63" s="1709">
        <v>2</v>
      </c>
      <c r="J63" s="1709">
        <v>30</v>
      </c>
      <c r="K63" s="1709">
        <v>141</v>
      </c>
      <c r="L63" s="1709">
        <v>170</v>
      </c>
      <c r="M63" s="1709">
        <v>120</v>
      </c>
      <c r="N63" s="1709">
        <v>136</v>
      </c>
      <c r="O63" s="1709">
        <v>457</v>
      </c>
      <c r="P63" s="1709">
        <v>239</v>
      </c>
      <c r="Q63" s="1709">
        <v>198</v>
      </c>
      <c r="R63" s="1709">
        <v>195</v>
      </c>
      <c r="S63" s="1709">
        <v>1656</v>
      </c>
    </row>
    <row r="64" spans="1:19" ht="15" customHeight="1">
      <c r="A64" s="1711" t="s">
        <v>697</v>
      </c>
      <c r="B64" s="1709">
        <v>2</v>
      </c>
      <c r="C64" s="1709">
        <v>0</v>
      </c>
      <c r="D64" s="1709">
        <v>0</v>
      </c>
      <c r="E64" s="1709">
        <v>0</v>
      </c>
      <c r="F64" s="1709">
        <v>0</v>
      </c>
      <c r="G64" s="1709">
        <v>0</v>
      </c>
      <c r="H64" s="1709">
        <v>0</v>
      </c>
      <c r="I64" s="1709">
        <v>0</v>
      </c>
      <c r="J64" s="1709">
        <v>2</v>
      </c>
      <c r="K64" s="1709">
        <v>69</v>
      </c>
      <c r="L64" s="1709">
        <v>106</v>
      </c>
      <c r="M64" s="1709">
        <v>86</v>
      </c>
      <c r="N64" s="1709">
        <v>109</v>
      </c>
      <c r="O64" s="1709">
        <v>569</v>
      </c>
      <c r="P64" s="1709">
        <v>242</v>
      </c>
      <c r="Q64" s="1709">
        <v>98</v>
      </c>
      <c r="R64" s="1709">
        <v>66</v>
      </c>
      <c r="S64" s="1709">
        <v>1345</v>
      </c>
    </row>
    <row r="65" spans="1:19" ht="15" customHeight="1">
      <c r="A65" s="1711" t="s">
        <v>696</v>
      </c>
      <c r="B65" s="1709">
        <v>1</v>
      </c>
      <c r="C65" s="1709">
        <v>1</v>
      </c>
      <c r="D65" s="1709">
        <v>0</v>
      </c>
      <c r="E65" s="1709">
        <v>0</v>
      </c>
      <c r="F65" s="1709">
        <v>0</v>
      </c>
      <c r="G65" s="1709">
        <v>0</v>
      </c>
      <c r="H65" s="1709">
        <v>0</v>
      </c>
      <c r="I65" s="1709">
        <v>0</v>
      </c>
      <c r="J65" s="1709">
        <v>2</v>
      </c>
      <c r="K65" s="1709">
        <v>36</v>
      </c>
      <c r="L65" s="1709">
        <v>28</v>
      </c>
      <c r="M65" s="1709">
        <v>6</v>
      </c>
      <c r="N65" s="1709">
        <v>0</v>
      </c>
      <c r="O65" s="1709">
        <v>0</v>
      </c>
      <c r="P65" s="1709">
        <v>0</v>
      </c>
      <c r="Q65" s="1709">
        <v>0</v>
      </c>
      <c r="R65" s="1709">
        <v>0</v>
      </c>
      <c r="S65" s="1709">
        <v>70</v>
      </c>
    </row>
    <row r="66" spans="1:19" ht="15" customHeight="1">
      <c r="A66" s="1711" t="s">
        <v>695</v>
      </c>
      <c r="B66" s="1709">
        <v>3</v>
      </c>
      <c r="C66" s="1709">
        <v>1</v>
      </c>
      <c r="D66" s="1709">
        <v>2</v>
      </c>
      <c r="E66" s="1709">
        <v>0</v>
      </c>
      <c r="F66" s="1709">
        <v>1</v>
      </c>
      <c r="G66" s="1709">
        <v>2</v>
      </c>
      <c r="H66" s="1709">
        <v>0</v>
      </c>
      <c r="I66" s="1709">
        <v>0</v>
      </c>
      <c r="J66" s="1709">
        <v>9</v>
      </c>
      <c r="K66" s="1709">
        <v>170</v>
      </c>
      <c r="L66" s="1709">
        <v>178</v>
      </c>
      <c r="M66" s="1709">
        <v>111</v>
      </c>
      <c r="N66" s="1709">
        <v>112</v>
      </c>
      <c r="O66" s="1709">
        <v>369</v>
      </c>
      <c r="P66" s="1709">
        <v>181</v>
      </c>
      <c r="Q66" s="1709">
        <v>159</v>
      </c>
      <c r="R66" s="1709">
        <v>173</v>
      </c>
      <c r="S66" s="1709">
        <v>1453</v>
      </c>
    </row>
    <row r="67" spans="1:19" ht="15" customHeight="1">
      <c r="A67" s="1711" t="s">
        <v>694</v>
      </c>
      <c r="B67" s="1709">
        <v>1</v>
      </c>
      <c r="C67" s="1709">
        <v>0</v>
      </c>
      <c r="D67" s="1709">
        <v>2</v>
      </c>
      <c r="E67" s="1709">
        <v>1</v>
      </c>
      <c r="F67" s="1709">
        <v>1</v>
      </c>
      <c r="G67" s="1709">
        <v>0</v>
      </c>
      <c r="H67" s="1709">
        <v>0</v>
      </c>
      <c r="I67" s="1709">
        <v>0</v>
      </c>
      <c r="J67" s="1709">
        <v>5</v>
      </c>
      <c r="K67" s="1709">
        <v>131</v>
      </c>
      <c r="L67" s="1709">
        <v>197</v>
      </c>
      <c r="M67" s="1709">
        <v>130</v>
      </c>
      <c r="N67" s="1709">
        <v>155</v>
      </c>
      <c r="O67" s="1709">
        <v>448</v>
      </c>
      <c r="P67" s="1709">
        <v>202</v>
      </c>
      <c r="Q67" s="1709">
        <v>169</v>
      </c>
      <c r="R67" s="1709">
        <v>99</v>
      </c>
      <c r="S67" s="1709">
        <v>1531</v>
      </c>
    </row>
    <row r="68" spans="1:19" ht="15" customHeight="1">
      <c r="A68" s="1711" t="s">
        <v>804</v>
      </c>
      <c r="B68" s="1709">
        <v>1</v>
      </c>
      <c r="C68" s="1709">
        <v>3</v>
      </c>
      <c r="D68" s="1709">
        <v>2</v>
      </c>
      <c r="E68" s="1709">
        <v>2</v>
      </c>
      <c r="F68" s="1709">
        <v>1</v>
      </c>
      <c r="G68" s="1709">
        <v>1</v>
      </c>
      <c r="H68" s="1709">
        <v>0</v>
      </c>
      <c r="I68" s="1709">
        <v>1</v>
      </c>
      <c r="J68" s="1709">
        <v>11</v>
      </c>
      <c r="K68" s="1709">
        <v>151</v>
      </c>
      <c r="L68" s="1709">
        <v>186</v>
      </c>
      <c r="M68" s="1709">
        <v>147</v>
      </c>
      <c r="N68" s="1709">
        <v>162</v>
      </c>
      <c r="O68" s="1709">
        <v>521</v>
      </c>
      <c r="P68" s="1709">
        <v>202</v>
      </c>
      <c r="Q68" s="1709">
        <v>118</v>
      </c>
      <c r="R68" s="1709">
        <v>85</v>
      </c>
      <c r="S68" s="1709">
        <v>1572</v>
      </c>
    </row>
    <row r="69" spans="1:19" ht="15" customHeight="1">
      <c r="A69" s="1711" t="s">
        <v>692</v>
      </c>
      <c r="B69" s="1709">
        <v>13</v>
      </c>
      <c r="C69" s="1709">
        <v>16</v>
      </c>
      <c r="D69" s="1709">
        <v>3</v>
      </c>
      <c r="E69" s="1709">
        <v>6</v>
      </c>
      <c r="F69" s="1709">
        <v>9</v>
      </c>
      <c r="G69" s="1709">
        <v>11</v>
      </c>
      <c r="H69" s="1709">
        <v>4</v>
      </c>
      <c r="I69" s="1709">
        <v>3</v>
      </c>
      <c r="J69" s="1709">
        <v>65</v>
      </c>
      <c r="K69" s="1709">
        <v>126</v>
      </c>
      <c r="L69" s="1709">
        <v>174</v>
      </c>
      <c r="M69" s="1709">
        <v>110</v>
      </c>
      <c r="N69" s="1709">
        <v>119</v>
      </c>
      <c r="O69" s="1709">
        <v>390</v>
      </c>
      <c r="P69" s="1709">
        <v>174</v>
      </c>
      <c r="Q69" s="1709">
        <v>135</v>
      </c>
      <c r="R69" s="1709">
        <v>115</v>
      </c>
      <c r="S69" s="1709">
        <v>1343</v>
      </c>
    </row>
    <row r="70" spans="1:19" ht="15" customHeight="1">
      <c r="A70" s="1711" t="s">
        <v>691</v>
      </c>
      <c r="B70" s="1709">
        <v>3</v>
      </c>
      <c r="C70" s="1709">
        <v>2</v>
      </c>
      <c r="D70" s="1709">
        <v>3</v>
      </c>
      <c r="E70" s="1709">
        <v>2</v>
      </c>
      <c r="F70" s="1709">
        <v>2</v>
      </c>
      <c r="G70" s="1709">
        <v>1</v>
      </c>
      <c r="H70" s="1709">
        <v>0</v>
      </c>
      <c r="I70" s="1709">
        <v>1</v>
      </c>
      <c r="J70" s="1709">
        <v>14</v>
      </c>
      <c r="K70" s="1709">
        <v>80</v>
      </c>
      <c r="L70" s="1709">
        <v>123</v>
      </c>
      <c r="M70" s="1709">
        <v>76</v>
      </c>
      <c r="N70" s="1709">
        <v>91</v>
      </c>
      <c r="O70" s="1709">
        <v>339</v>
      </c>
      <c r="P70" s="1709">
        <v>138</v>
      </c>
      <c r="Q70" s="1709">
        <v>112</v>
      </c>
      <c r="R70" s="1709">
        <v>91</v>
      </c>
      <c r="S70" s="1709">
        <v>1050</v>
      </c>
    </row>
    <row r="71" spans="1:19" ht="15" customHeight="1">
      <c r="A71" s="1711" t="s">
        <v>690</v>
      </c>
      <c r="B71" s="1709">
        <v>6</v>
      </c>
      <c r="C71" s="1709">
        <v>7</v>
      </c>
      <c r="D71" s="1709">
        <v>2</v>
      </c>
      <c r="E71" s="1709">
        <v>0</v>
      </c>
      <c r="F71" s="1709">
        <v>3</v>
      </c>
      <c r="G71" s="1709">
        <v>0</v>
      </c>
      <c r="H71" s="1709">
        <v>0</v>
      </c>
      <c r="I71" s="1709">
        <v>3</v>
      </c>
      <c r="J71" s="1709">
        <v>21</v>
      </c>
      <c r="K71" s="1709">
        <v>121</v>
      </c>
      <c r="L71" s="1709">
        <v>175</v>
      </c>
      <c r="M71" s="1709">
        <v>122</v>
      </c>
      <c r="N71" s="1709">
        <v>152</v>
      </c>
      <c r="O71" s="1709">
        <v>433</v>
      </c>
      <c r="P71" s="1709">
        <v>167</v>
      </c>
      <c r="Q71" s="1709">
        <v>143</v>
      </c>
      <c r="R71" s="1709">
        <v>118</v>
      </c>
      <c r="S71" s="1709">
        <v>1431</v>
      </c>
    </row>
    <row r="72" spans="1:19" ht="15" customHeight="1">
      <c r="A72" s="1711" t="s">
        <v>689</v>
      </c>
      <c r="B72" s="1709">
        <v>4</v>
      </c>
      <c r="C72" s="1709">
        <v>4</v>
      </c>
      <c r="D72" s="1709">
        <v>1</v>
      </c>
      <c r="E72" s="1709">
        <v>0</v>
      </c>
      <c r="F72" s="1709">
        <v>4</v>
      </c>
      <c r="G72" s="1709">
        <v>9</v>
      </c>
      <c r="H72" s="1709">
        <v>2</v>
      </c>
      <c r="I72" s="1709">
        <v>3</v>
      </c>
      <c r="J72" s="1709">
        <v>27</v>
      </c>
      <c r="K72" s="1709">
        <v>102</v>
      </c>
      <c r="L72" s="1709">
        <v>141</v>
      </c>
      <c r="M72" s="1709">
        <v>97</v>
      </c>
      <c r="N72" s="1709">
        <v>111</v>
      </c>
      <c r="O72" s="1709">
        <v>408</v>
      </c>
      <c r="P72" s="1709">
        <v>171</v>
      </c>
      <c r="Q72" s="1709">
        <v>123</v>
      </c>
      <c r="R72" s="1709">
        <v>162</v>
      </c>
      <c r="S72" s="1709">
        <v>1315</v>
      </c>
    </row>
    <row r="73" spans="1:19" ht="15" customHeight="1">
      <c r="A73" s="1710" t="s">
        <v>16</v>
      </c>
      <c r="B73" s="1709">
        <v>523</v>
      </c>
      <c r="C73" s="1709">
        <v>447</v>
      </c>
      <c r="D73" s="1709">
        <v>137</v>
      </c>
      <c r="E73" s="1709">
        <v>98</v>
      </c>
      <c r="F73" s="1709">
        <v>203</v>
      </c>
      <c r="G73" s="1709">
        <v>95</v>
      </c>
      <c r="H73" s="1709">
        <v>78</v>
      </c>
      <c r="I73" s="1709">
        <v>85</v>
      </c>
      <c r="J73" s="1709">
        <v>1666</v>
      </c>
      <c r="K73" s="1709">
        <v>11407</v>
      </c>
      <c r="L73" s="1709">
        <v>14712</v>
      </c>
      <c r="M73" s="1709">
        <v>10704</v>
      </c>
      <c r="N73" s="1709">
        <v>13062</v>
      </c>
      <c r="O73" s="1709">
        <v>42084</v>
      </c>
      <c r="P73" s="1709">
        <v>18413</v>
      </c>
      <c r="Q73" s="1709">
        <v>13272</v>
      </c>
      <c r="R73" s="1709">
        <v>12086</v>
      </c>
      <c r="S73" s="1709">
        <v>135740</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heetViews>
  <sheetFormatPr defaultRowHeight="11.25"/>
  <cols>
    <col min="1" max="1" width="9" style="1474"/>
    <col min="2" max="9" width="6.375" style="1474" customWidth="1"/>
    <col min="10" max="10" width="7.25" style="1474" customWidth="1"/>
    <col min="11" max="18" width="5" style="1474" customWidth="1"/>
    <col min="19" max="19" width="5.75" style="1474" customWidth="1"/>
    <col min="20" max="16384" width="9" style="1474"/>
  </cols>
  <sheetData>
    <row r="1" spans="1:19" s="1631" customFormat="1" ht="18" customHeight="1">
      <c r="A1" s="1510" t="s">
        <v>932</v>
      </c>
    </row>
    <row r="2" spans="1:19" ht="18" customHeight="1">
      <c r="A2" s="1509" t="s">
        <v>931</v>
      </c>
    </row>
    <row r="3" spans="1:19" ht="11.25" customHeight="1"/>
    <row r="4" spans="1:19" ht="17.25" customHeight="1">
      <c r="A4" s="1719"/>
      <c r="B4" s="1718" t="s">
        <v>930</v>
      </c>
      <c r="C4" s="1717"/>
      <c r="D4" s="1717" t="s">
        <v>929</v>
      </c>
      <c r="E4" s="1717" t="s">
        <v>928</v>
      </c>
      <c r="F4" s="1717" t="s">
        <v>927</v>
      </c>
      <c r="G4" s="1717" t="s">
        <v>926</v>
      </c>
      <c r="H4" s="1717" t="s">
        <v>925</v>
      </c>
      <c r="I4" s="1717" t="s">
        <v>924</v>
      </c>
      <c r="J4" s="1716" t="s">
        <v>923</v>
      </c>
      <c r="K4" s="1718" t="s">
        <v>922</v>
      </c>
      <c r="L4" s="1717"/>
      <c r="M4" s="1717" t="s">
        <v>921</v>
      </c>
      <c r="N4" s="1717" t="s">
        <v>920</v>
      </c>
      <c r="O4" s="1717" t="s">
        <v>919</v>
      </c>
      <c r="P4" s="1717" t="s">
        <v>918</v>
      </c>
      <c r="Q4" s="1717" t="s">
        <v>917</v>
      </c>
      <c r="R4" s="1717" t="s">
        <v>916</v>
      </c>
      <c r="S4" s="1716" t="s">
        <v>915</v>
      </c>
    </row>
    <row r="5" spans="1:19" ht="62.25" customHeight="1">
      <c r="A5" s="1715"/>
      <c r="B5" s="1714"/>
      <c r="C5" s="1714"/>
      <c r="D5" s="1714"/>
      <c r="E5" s="1714"/>
      <c r="F5" s="1714"/>
      <c r="G5" s="1714"/>
      <c r="H5" s="1714"/>
      <c r="I5" s="1714"/>
      <c r="J5" s="1713" t="s">
        <v>277</v>
      </c>
      <c r="K5" s="1714"/>
      <c r="L5" s="1714"/>
      <c r="M5" s="1714"/>
      <c r="N5" s="1714"/>
      <c r="O5" s="1714"/>
      <c r="P5" s="1714"/>
      <c r="Q5" s="1714"/>
      <c r="R5" s="1714"/>
      <c r="S5" s="1713" t="s">
        <v>277</v>
      </c>
    </row>
    <row r="6" spans="1:19" ht="15" customHeight="1">
      <c r="A6" s="1712" t="s">
        <v>755</v>
      </c>
      <c r="B6" s="1709">
        <v>670</v>
      </c>
      <c r="C6" s="1709">
        <v>788</v>
      </c>
      <c r="D6" s="1709">
        <v>565</v>
      </c>
      <c r="E6" s="1709">
        <v>766</v>
      </c>
      <c r="F6" s="1709">
        <v>2397</v>
      </c>
      <c r="G6" s="1709">
        <v>1061</v>
      </c>
      <c r="H6" s="1709">
        <v>826</v>
      </c>
      <c r="I6" s="1709">
        <v>807</v>
      </c>
      <c r="J6" s="1709">
        <v>7880</v>
      </c>
      <c r="K6" s="1709">
        <v>3</v>
      </c>
      <c r="L6" s="1709">
        <v>2</v>
      </c>
      <c r="M6" s="1709">
        <v>1</v>
      </c>
      <c r="N6" s="1709">
        <v>3</v>
      </c>
      <c r="O6" s="1709">
        <v>16</v>
      </c>
      <c r="P6" s="1709">
        <v>85</v>
      </c>
      <c r="Q6" s="1709">
        <v>27</v>
      </c>
      <c r="R6" s="1709">
        <v>263</v>
      </c>
      <c r="S6" s="1709">
        <v>400</v>
      </c>
    </row>
    <row r="7" spans="1:19" ht="15" customHeight="1">
      <c r="A7" s="1711" t="s">
        <v>754</v>
      </c>
      <c r="B7" s="1709">
        <v>206</v>
      </c>
      <c r="C7" s="1709">
        <v>206</v>
      </c>
      <c r="D7" s="1709">
        <v>125</v>
      </c>
      <c r="E7" s="1709">
        <v>134</v>
      </c>
      <c r="F7" s="1709">
        <v>480</v>
      </c>
      <c r="G7" s="1709">
        <v>267</v>
      </c>
      <c r="H7" s="1709">
        <v>183</v>
      </c>
      <c r="I7" s="1709">
        <v>290</v>
      </c>
      <c r="J7" s="1709">
        <v>1891</v>
      </c>
      <c r="K7" s="1709">
        <v>0</v>
      </c>
      <c r="L7" s="1709">
        <v>1</v>
      </c>
      <c r="M7" s="1709">
        <v>0</v>
      </c>
      <c r="N7" s="1709">
        <v>0</v>
      </c>
      <c r="O7" s="1709">
        <v>0</v>
      </c>
      <c r="P7" s="1709">
        <v>0</v>
      </c>
      <c r="Q7" s="1709">
        <v>0</v>
      </c>
      <c r="R7" s="1709">
        <v>0</v>
      </c>
      <c r="S7" s="1709">
        <v>1</v>
      </c>
    </row>
    <row r="8" spans="1:19" ht="15" customHeight="1">
      <c r="A8" s="1711" t="s">
        <v>753</v>
      </c>
      <c r="B8" s="1709">
        <v>220</v>
      </c>
      <c r="C8" s="1709">
        <v>289</v>
      </c>
      <c r="D8" s="1709">
        <v>220</v>
      </c>
      <c r="E8" s="1709">
        <v>246</v>
      </c>
      <c r="F8" s="1709">
        <v>828</v>
      </c>
      <c r="G8" s="1709">
        <v>440</v>
      </c>
      <c r="H8" s="1709">
        <v>433</v>
      </c>
      <c r="I8" s="1709">
        <v>338</v>
      </c>
      <c r="J8" s="1709">
        <v>3014</v>
      </c>
      <c r="K8" s="1709">
        <v>0</v>
      </c>
      <c r="L8" s="1709">
        <v>4</v>
      </c>
      <c r="M8" s="1709">
        <v>4</v>
      </c>
      <c r="N8" s="1709">
        <v>11</v>
      </c>
      <c r="O8" s="1709">
        <v>15</v>
      </c>
      <c r="P8" s="1709">
        <v>0</v>
      </c>
      <c r="Q8" s="1709">
        <v>0</v>
      </c>
      <c r="R8" s="1709">
        <v>0</v>
      </c>
      <c r="S8" s="1709">
        <v>34</v>
      </c>
    </row>
    <row r="9" spans="1:19" ht="15" customHeight="1">
      <c r="A9" s="1711" t="s">
        <v>752</v>
      </c>
      <c r="B9" s="1709">
        <v>158</v>
      </c>
      <c r="C9" s="1709">
        <v>215</v>
      </c>
      <c r="D9" s="1709">
        <v>116</v>
      </c>
      <c r="E9" s="1709">
        <v>141</v>
      </c>
      <c r="F9" s="1709">
        <v>578</v>
      </c>
      <c r="G9" s="1709">
        <v>282</v>
      </c>
      <c r="H9" s="1709">
        <v>219</v>
      </c>
      <c r="I9" s="1709">
        <v>231</v>
      </c>
      <c r="J9" s="1709">
        <v>1940</v>
      </c>
      <c r="K9" s="1709">
        <v>1</v>
      </c>
      <c r="L9" s="1709">
        <v>0</v>
      </c>
      <c r="M9" s="1709">
        <v>0</v>
      </c>
      <c r="N9" s="1709">
        <v>0</v>
      </c>
      <c r="O9" s="1709">
        <v>0</v>
      </c>
      <c r="P9" s="1709">
        <v>0</v>
      </c>
      <c r="Q9" s="1709">
        <v>0</v>
      </c>
      <c r="R9" s="1709">
        <v>0</v>
      </c>
      <c r="S9" s="1709">
        <v>1</v>
      </c>
    </row>
    <row r="10" spans="1:19" ht="15" customHeight="1">
      <c r="A10" s="1711" t="s">
        <v>751</v>
      </c>
      <c r="B10" s="1709">
        <v>193</v>
      </c>
      <c r="C10" s="1709">
        <v>240</v>
      </c>
      <c r="D10" s="1709">
        <v>156</v>
      </c>
      <c r="E10" s="1709">
        <v>168</v>
      </c>
      <c r="F10" s="1709">
        <v>470</v>
      </c>
      <c r="G10" s="1709">
        <v>253</v>
      </c>
      <c r="H10" s="1709">
        <v>234</v>
      </c>
      <c r="I10" s="1709">
        <v>244</v>
      </c>
      <c r="J10" s="1709">
        <v>1958</v>
      </c>
      <c r="K10" s="1709">
        <v>0</v>
      </c>
      <c r="L10" s="1709">
        <v>0</v>
      </c>
      <c r="M10" s="1709">
        <v>0</v>
      </c>
      <c r="N10" s="1709">
        <v>0</v>
      </c>
      <c r="O10" s="1709">
        <v>0</v>
      </c>
      <c r="P10" s="1709">
        <v>0</v>
      </c>
      <c r="Q10" s="1709">
        <v>0</v>
      </c>
      <c r="R10" s="1709">
        <v>0</v>
      </c>
      <c r="S10" s="1709">
        <v>0</v>
      </c>
    </row>
    <row r="11" spans="1:19" ht="15" customHeight="1">
      <c r="A11" s="1711" t="s">
        <v>750</v>
      </c>
      <c r="B11" s="1709">
        <v>202</v>
      </c>
      <c r="C11" s="1709">
        <v>216</v>
      </c>
      <c r="D11" s="1709">
        <v>132</v>
      </c>
      <c r="E11" s="1709">
        <v>176</v>
      </c>
      <c r="F11" s="1709">
        <v>520</v>
      </c>
      <c r="G11" s="1709">
        <v>184</v>
      </c>
      <c r="H11" s="1709">
        <v>193</v>
      </c>
      <c r="I11" s="1709">
        <v>147</v>
      </c>
      <c r="J11" s="1709">
        <v>1770</v>
      </c>
      <c r="K11" s="1709">
        <v>0</v>
      </c>
      <c r="L11" s="1709">
        <v>0</v>
      </c>
      <c r="M11" s="1709">
        <v>0</v>
      </c>
      <c r="N11" s="1709">
        <v>0</v>
      </c>
      <c r="O11" s="1709">
        <v>0</v>
      </c>
      <c r="P11" s="1709">
        <v>0</v>
      </c>
      <c r="Q11" s="1709">
        <v>0</v>
      </c>
      <c r="R11" s="1709">
        <v>0</v>
      </c>
      <c r="S11" s="1709">
        <v>0</v>
      </c>
    </row>
    <row r="12" spans="1:19" ht="15" customHeight="1">
      <c r="A12" s="1711" t="s">
        <v>749</v>
      </c>
      <c r="B12" s="1709">
        <v>233</v>
      </c>
      <c r="C12" s="1709">
        <v>269</v>
      </c>
      <c r="D12" s="1709">
        <v>178</v>
      </c>
      <c r="E12" s="1709">
        <v>283</v>
      </c>
      <c r="F12" s="1709">
        <v>747</v>
      </c>
      <c r="G12" s="1709">
        <v>358</v>
      </c>
      <c r="H12" s="1709">
        <v>325</v>
      </c>
      <c r="I12" s="1709">
        <v>494</v>
      </c>
      <c r="J12" s="1709">
        <v>2887</v>
      </c>
      <c r="K12" s="1709">
        <v>3</v>
      </c>
      <c r="L12" s="1709">
        <v>3</v>
      </c>
      <c r="M12" s="1709">
        <v>0</v>
      </c>
      <c r="N12" s="1709">
        <v>0</v>
      </c>
      <c r="O12" s="1709">
        <v>0</v>
      </c>
      <c r="P12" s="1709">
        <v>0</v>
      </c>
      <c r="Q12" s="1709">
        <v>0</v>
      </c>
      <c r="R12" s="1709">
        <v>0</v>
      </c>
      <c r="S12" s="1709">
        <v>6</v>
      </c>
    </row>
    <row r="13" spans="1:19" ht="15" customHeight="1">
      <c r="A13" s="1711" t="s">
        <v>748</v>
      </c>
      <c r="B13" s="1709">
        <v>214</v>
      </c>
      <c r="C13" s="1709">
        <v>239</v>
      </c>
      <c r="D13" s="1709">
        <v>187</v>
      </c>
      <c r="E13" s="1709">
        <v>216</v>
      </c>
      <c r="F13" s="1709">
        <v>904</v>
      </c>
      <c r="G13" s="1709">
        <v>554</v>
      </c>
      <c r="H13" s="1709">
        <v>625</v>
      </c>
      <c r="I13" s="1709">
        <v>787</v>
      </c>
      <c r="J13" s="1709">
        <v>3726</v>
      </c>
      <c r="K13" s="1709">
        <v>2</v>
      </c>
      <c r="L13" s="1709">
        <v>2</v>
      </c>
      <c r="M13" s="1709">
        <v>3</v>
      </c>
      <c r="N13" s="1709">
        <v>9</v>
      </c>
      <c r="O13" s="1709">
        <v>0</v>
      </c>
      <c r="P13" s="1709">
        <v>0</v>
      </c>
      <c r="Q13" s="1709">
        <v>0</v>
      </c>
      <c r="R13" s="1709">
        <v>0</v>
      </c>
      <c r="S13" s="1709">
        <v>16</v>
      </c>
    </row>
    <row r="14" spans="1:19" ht="15" customHeight="1">
      <c r="A14" s="1711" t="s">
        <v>747</v>
      </c>
      <c r="B14" s="1709">
        <v>155</v>
      </c>
      <c r="C14" s="1709">
        <v>140</v>
      </c>
      <c r="D14" s="1709">
        <v>114</v>
      </c>
      <c r="E14" s="1709">
        <v>142</v>
      </c>
      <c r="F14" s="1709">
        <v>663</v>
      </c>
      <c r="G14" s="1709">
        <v>372</v>
      </c>
      <c r="H14" s="1709">
        <v>312</v>
      </c>
      <c r="I14" s="1709">
        <v>477</v>
      </c>
      <c r="J14" s="1709">
        <v>2375</v>
      </c>
      <c r="K14" s="1709">
        <v>2</v>
      </c>
      <c r="L14" s="1709">
        <v>2</v>
      </c>
      <c r="M14" s="1709">
        <v>0</v>
      </c>
      <c r="N14" s="1709">
        <v>0</v>
      </c>
      <c r="O14" s="1709">
        <v>0</v>
      </c>
      <c r="P14" s="1709">
        <v>0</v>
      </c>
      <c r="Q14" s="1709">
        <v>0</v>
      </c>
      <c r="R14" s="1709">
        <v>0</v>
      </c>
      <c r="S14" s="1709">
        <v>4</v>
      </c>
    </row>
    <row r="15" spans="1:19" ht="15" customHeight="1">
      <c r="A15" s="1711" t="s">
        <v>746</v>
      </c>
      <c r="B15" s="1709">
        <v>161</v>
      </c>
      <c r="C15" s="1709">
        <v>199</v>
      </c>
      <c r="D15" s="1709">
        <v>139</v>
      </c>
      <c r="E15" s="1709">
        <v>184</v>
      </c>
      <c r="F15" s="1709">
        <v>592</v>
      </c>
      <c r="G15" s="1709">
        <v>353</v>
      </c>
      <c r="H15" s="1709">
        <v>388</v>
      </c>
      <c r="I15" s="1709">
        <v>392</v>
      </c>
      <c r="J15" s="1709">
        <v>2408</v>
      </c>
      <c r="K15" s="1709">
        <v>1</v>
      </c>
      <c r="L15" s="1709">
        <v>5</v>
      </c>
      <c r="M15" s="1709">
        <v>5</v>
      </c>
      <c r="N15" s="1709">
        <v>0</v>
      </c>
      <c r="O15" s="1709">
        <v>5</v>
      </c>
      <c r="P15" s="1709">
        <v>0</v>
      </c>
      <c r="Q15" s="1709">
        <v>0</v>
      </c>
      <c r="R15" s="1709">
        <v>0</v>
      </c>
      <c r="S15" s="1709">
        <v>16</v>
      </c>
    </row>
    <row r="16" spans="1:19" ht="15" customHeight="1">
      <c r="A16" s="1711" t="s">
        <v>745</v>
      </c>
      <c r="B16" s="1709">
        <v>348</v>
      </c>
      <c r="C16" s="1709">
        <v>438</v>
      </c>
      <c r="D16" s="1709">
        <v>249</v>
      </c>
      <c r="E16" s="1709">
        <v>283</v>
      </c>
      <c r="F16" s="1709">
        <v>966</v>
      </c>
      <c r="G16" s="1709">
        <v>515</v>
      </c>
      <c r="H16" s="1709">
        <v>447</v>
      </c>
      <c r="I16" s="1709">
        <v>622</v>
      </c>
      <c r="J16" s="1709">
        <v>3868</v>
      </c>
      <c r="K16" s="1709">
        <v>2</v>
      </c>
      <c r="L16" s="1709">
        <v>5</v>
      </c>
      <c r="M16" s="1709">
        <v>7</v>
      </c>
      <c r="N16" s="1709">
        <v>21</v>
      </c>
      <c r="O16" s="1709">
        <v>0</v>
      </c>
      <c r="P16" s="1709">
        <v>0</v>
      </c>
      <c r="Q16" s="1709">
        <v>0</v>
      </c>
      <c r="R16" s="1709">
        <v>0</v>
      </c>
      <c r="S16" s="1709">
        <v>35</v>
      </c>
    </row>
    <row r="17" spans="1:19" ht="15" customHeight="1">
      <c r="A17" s="1711" t="s">
        <v>744</v>
      </c>
      <c r="B17" s="1709">
        <v>337</v>
      </c>
      <c r="C17" s="1709">
        <v>386</v>
      </c>
      <c r="D17" s="1709">
        <v>223</v>
      </c>
      <c r="E17" s="1709">
        <v>291</v>
      </c>
      <c r="F17" s="1709">
        <v>1163</v>
      </c>
      <c r="G17" s="1709">
        <v>824</v>
      </c>
      <c r="H17" s="1709">
        <v>764</v>
      </c>
      <c r="I17" s="1709">
        <v>745</v>
      </c>
      <c r="J17" s="1709">
        <v>4733</v>
      </c>
      <c r="K17" s="1709">
        <v>2</v>
      </c>
      <c r="L17" s="1709">
        <v>2</v>
      </c>
      <c r="M17" s="1709">
        <v>0</v>
      </c>
      <c r="N17" s="1709">
        <v>0</v>
      </c>
      <c r="O17" s="1709">
        <v>0</v>
      </c>
      <c r="P17" s="1709">
        <v>0</v>
      </c>
      <c r="Q17" s="1709">
        <v>0</v>
      </c>
      <c r="R17" s="1709">
        <v>0</v>
      </c>
      <c r="S17" s="1709">
        <v>4</v>
      </c>
    </row>
    <row r="18" spans="1:19" ht="15" customHeight="1">
      <c r="A18" s="1711" t="s">
        <v>743</v>
      </c>
      <c r="B18" s="1709">
        <v>1211</v>
      </c>
      <c r="C18" s="1709">
        <v>1326</v>
      </c>
      <c r="D18" s="1709">
        <v>838</v>
      </c>
      <c r="E18" s="1709">
        <v>1004</v>
      </c>
      <c r="F18" s="1709">
        <v>3186</v>
      </c>
      <c r="G18" s="1709">
        <v>1562</v>
      </c>
      <c r="H18" s="1709">
        <v>1228</v>
      </c>
      <c r="I18" s="1709">
        <v>1008</v>
      </c>
      <c r="J18" s="1709">
        <v>11363</v>
      </c>
      <c r="K18" s="1709">
        <v>27</v>
      </c>
      <c r="L18" s="1709">
        <v>42</v>
      </c>
      <c r="M18" s="1709">
        <v>33</v>
      </c>
      <c r="N18" s="1709">
        <v>54</v>
      </c>
      <c r="O18" s="1709">
        <v>93</v>
      </c>
      <c r="P18" s="1709">
        <v>7</v>
      </c>
      <c r="Q18" s="1709">
        <v>5</v>
      </c>
      <c r="R18" s="1709">
        <v>3</v>
      </c>
      <c r="S18" s="1709">
        <v>264</v>
      </c>
    </row>
    <row r="19" spans="1:19" ht="15" customHeight="1">
      <c r="A19" s="1711" t="s">
        <v>742</v>
      </c>
      <c r="B19" s="1709">
        <v>151</v>
      </c>
      <c r="C19" s="1709">
        <v>250</v>
      </c>
      <c r="D19" s="1709">
        <v>152</v>
      </c>
      <c r="E19" s="1709">
        <v>135</v>
      </c>
      <c r="F19" s="1709">
        <v>475</v>
      </c>
      <c r="G19" s="1709">
        <v>287</v>
      </c>
      <c r="H19" s="1709">
        <v>250</v>
      </c>
      <c r="I19" s="1709">
        <v>212</v>
      </c>
      <c r="J19" s="1709">
        <v>1912</v>
      </c>
      <c r="K19" s="1709">
        <v>2</v>
      </c>
      <c r="L19" s="1709">
        <v>6</v>
      </c>
      <c r="M19" s="1709">
        <v>4</v>
      </c>
      <c r="N19" s="1709">
        <v>15</v>
      </c>
      <c r="O19" s="1709">
        <v>24</v>
      </c>
      <c r="P19" s="1709">
        <v>0</v>
      </c>
      <c r="Q19" s="1709">
        <v>0</v>
      </c>
      <c r="R19" s="1709">
        <v>0</v>
      </c>
      <c r="S19" s="1709">
        <v>51</v>
      </c>
    </row>
    <row r="20" spans="1:19" ht="15" customHeight="1">
      <c r="A20" s="1711" t="s">
        <v>741</v>
      </c>
      <c r="B20" s="1709">
        <v>116</v>
      </c>
      <c r="C20" s="1709">
        <v>118</v>
      </c>
      <c r="D20" s="1709">
        <v>83</v>
      </c>
      <c r="E20" s="1709">
        <v>91</v>
      </c>
      <c r="F20" s="1709">
        <v>318</v>
      </c>
      <c r="G20" s="1709">
        <v>191</v>
      </c>
      <c r="H20" s="1709">
        <v>177</v>
      </c>
      <c r="I20" s="1709">
        <v>193</v>
      </c>
      <c r="J20" s="1709">
        <v>1287</v>
      </c>
      <c r="K20" s="1709">
        <v>3</v>
      </c>
      <c r="L20" s="1709">
        <v>4</v>
      </c>
      <c r="M20" s="1709">
        <v>3</v>
      </c>
      <c r="N20" s="1709">
        <v>5</v>
      </c>
      <c r="O20" s="1709">
        <v>18</v>
      </c>
      <c r="P20" s="1709">
        <v>1</v>
      </c>
      <c r="Q20" s="1709">
        <v>0</v>
      </c>
      <c r="R20" s="1709">
        <v>0</v>
      </c>
      <c r="S20" s="1709">
        <v>34</v>
      </c>
    </row>
    <row r="21" spans="1:19" ht="15" customHeight="1">
      <c r="A21" s="1711" t="s">
        <v>740</v>
      </c>
      <c r="B21" s="1709">
        <v>88</v>
      </c>
      <c r="C21" s="1709">
        <v>78</v>
      </c>
      <c r="D21" s="1709">
        <v>62</v>
      </c>
      <c r="E21" s="1709">
        <v>71</v>
      </c>
      <c r="F21" s="1709">
        <v>345</v>
      </c>
      <c r="G21" s="1709">
        <v>212</v>
      </c>
      <c r="H21" s="1709">
        <v>168</v>
      </c>
      <c r="I21" s="1709">
        <v>132</v>
      </c>
      <c r="J21" s="1709">
        <v>1156</v>
      </c>
      <c r="K21" s="1709">
        <v>3</v>
      </c>
      <c r="L21" s="1709">
        <v>2</v>
      </c>
      <c r="M21" s="1709">
        <v>3</v>
      </c>
      <c r="N21" s="1709">
        <v>5</v>
      </c>
      <c r="O21" s="1709">
        <v>19</v>
      </c>
      <c r="P21" s="1709">
        <v>0</v>
      </c>
      <c r="Q21" s="1709">
        <v>0</v>
      </c>
      <c r="R21" s="1709">
        <v>0</v>
      </c>
      <c r="S21" s="1709">
        <v>32</v>
      </c>
    </row>
    <row r="22" spans="1:19" ht="15" customHeight="1">
      <c r="A22" s="1711" t="s">
        <v>739</v>
      </c>
      <c r="B22" s="1709">
        <v>143</v>
      </c>
      <c r="C22" s="1709">
        <v>136</v>
      </c>
      <c r="D22" s="1709">
        <v>80</v>
      </c>
      <c r="E22" s="1709">
        <v>128</v>
      </c>
      <c r="F22" s="1709">
        <v>396</v>
      </c>
      <c r="G22" s="1709">
        <v>207</v>
      </c>
      <c r="H22" s="1709">
        <v>180</v>
      </c>
      <c r="I22" s="1709">
        <v>264</v>
      </c>
      <c r="J22" s="1709">
        <v>1534</v>
      </c>
      <c r="K22" s="1709">
        <v>0</v>
      </c>
      <c r="L22" s="1709">
        <v>0</v>
      </c>
      <c r="M22" s="1709">
        <v>0</v>
      </c>
      <c r="N22" s="1709">
        <v>0</v>
      </c>
      <c r="O22" s="1709">
        <v>0</v>
      </c>
      <c r="P22" s="1709">
        <v>0</v>
      </c>
      <c r="Q22" s="1709">
        <v>0</v>
      </c>
      <c r="R22" s="1709">
        <v>0</v>
      </c>
      <c r="S22" s="1709">
        <v>0</v>
      </c>
    </row>
    <row r="23" spans="1:19" ht="15" customHeight="1">
      <c r="A23" s="1711" t="s">
        <v>738</v>
      </c>
      <c r="B23" s="1709">
        <v>103</v>
      </c>
      <c r="C23" s="1709">
        <v>104</v>
      </c>
      <c r="D23" s="1709">
        <v>104</v>
      </c>
      <c r="E23" s="1709">
        <v>86</v>
      </c>
      <c r="F23" s="1709">
        <v>318</v>
      </c>
      <c r="G23" s="1709">
        <v>156</v>
      </c>
      <c r="H23" s="1709">
        <v>119</v>
      </c>
      <c r="I23" s="1709">
        <v>210</v>
      </c>
      <c r="J23" s="1709">
        <v>1200</v>
      </c>
      <c r="K23" s="1709">
        <v>3</v>
      </c>
      <c r="L23" s="1709">
        <v>3</v>
      </c>
      <c r="M23" s="1709">
        <v>1</v>
      </c>
      <c r="N23" s="1709">
        <v>0</v>
      </c>
      <c r="O23" s="1709">
        <v>0</v>
      </c>
      <c r="P23" s="1709">
        <v>0</v>
      </c>
      <c r="Q23" s="1709">
        <v>0</v>
      </c>
      <c r="R23" s="1709">
        <v>0</v>
      </c>
      <c r="S23" s="1709">
        <v>7</v>
      </c>
    </row>
    <row r="24" spans="1:19" ht="15" customHeight="1">
      <c r="A24" s="1711" t="s">
        <v>737</v>
      </c>
      <c r="B24" s="1709">
        <v>70</v>
      </c>
      <c r="C24" s="1709">
        <v>86</v>
      </c>
      <c r="D24" s="1709">
        <v>44</v>
      </c>
      <c r="E24" s="1709">
        <v>74</v>
      </c>
      <c r="F24" s="1709">
        <v>235</v>
      </c>
      <c r="G24" s="1709">
        <v>135</v>
      </c>
      <c r="H24" s="1709">
        <v>139</v>
      </c>
      <c r="I24" s="1709">
        <v>194</v>
      </c>
      <c r="J24" s="1709">
        <v>977</v>
      </c>
      <c r="K24" s="1709">
        <v>0</v>
      </c>
      <c r="L24" s="1709">
        <v>3</v>
      </c>
      <c r="M24" s="1709">
        <v>2</v>
      </c>
      <c r="N24" s="1709">
        <v>1</v>
      </c>
      <c r="O24" s="1709">
        <v>2</v>
      </c>
      <c r="P24" s="1709">
        <v>0</v>
      </c>
      <c r="Q24" s="1709">
        <v>0</v>
      </c>
      <c r="R24" s="1709">
        <v>0</v>
      </c>
      <c r="S24" s="1709">
        <v>8</v>
      </c>
    </row>
    <row r="25" spans="1:19" ht="15" customHeight="1">
      <c r="A25" s="1711" t="s">
        <v>736</v>
      </c>
      <c r="B25" s="1709">
        <v>257</v>
      </c>
      <c r="C25" s="1709">
        <v>263</v>
      </c>
      <c r="D25" s="1709">
        <v>172</v>
      </c>
      <c r="E25" s="1709">
        <v>197</v>
      </c>
      <c r="F25" s="1709">
        <v>631</v>
      </c>
      <c r="G25" s="1709">
        <v>322</v>
      </c>
      <c r="H25" s="1709">
        <v>357</v>
      </c>
      <c r="I25" s="1709">
        <v>343</v>
      </c>
      <c r="J25" s="1709">
        <v>2542</v>
      </c>
      <c r="K25" s="1709">
        <v>3</v>
      </c>
      <c r="L25" s="1709">
        <v>1</v>
      </c>
      <c r="M25" s="1709">
        <v>2</v>
      </c>
      <c r="N25" s="1709">
        <v>3</v>
      </c>
      <c r="O25" s="1709">
        <v>8</v>
      </c>
      <c r="P25" s="1709">
        <v>0</v>
      </c>
      <c r="Q25" s="1709">
        <v>0</v>
      </c>
      <c r="R25" s="1709">
        <v>0</v>
      </c>
      <c r="S25" s="1709">
        <v>17</v>
      </c>
    </row>
    <row r="26" spans="1:19" ht="15" customHeight="1">
      <c r="A26" s="1711" t="s">
        <v>735</v>
      </c>
      <c r="B26" s="1709">
        <v>154</v>
      </c>
      <c r="C26" s="1709">
        <v>164</v>
      </c>
      <c r="D26" s="1709">
        <v>113</v>
      </c>
      <c r="E26" s="1709">
        <v>91</v>
      </c>
      <c r="F26" s="1709">
        <v>464</v>
      </c>
      <c r="G26" s="1709">
        <v>274</v>
      </c>
      <c r="H26" s="1709">
        <v>257</v>
      </c>
      <c r="I26" s="1709">
        <v>357</v>
      </c>
      <c r="J26" s="1709">
        <v>1874</v>
      </c>
      <c r="K26" s="1709">
        <v>2</v>
      </c>
      <c r="L26" s="1709">
        <v>0</v>
      </c>
      <c r="M26" s="1709">
        <v>0</v>
      </c>
      <c r="N26" s="1709">
        <v>0</v>
      </c>
      <c r="O26" s="1709">
        <v>0</v>
      </c>
      <c r="P26" s="1709">
        <v>0</v>
      </c>
      <c r="Q26" s="1709">
        <v>0</v>
      </c>
      <c r="R26" s="1709">
        <v>0</v>
      </c>
      <c r="S26" s="1709">
        <v>2</v>
      </c>
    </row>
    <row r="27" spans="1:19" ht="15" customHeight="1">
      <c r="A27" s="1711" t="s">
        <v>734</v>
      </c>
      <c r="B27" s="1709">
        <v>163</v>
      </c>
      <c r="C27" s="1709">
        <v>162</v>
      </c>
      <c r="D27" s="1709">
        <v>135</v>
      </c>
      <c r="E27" s="1709">
        <v>113</v>
      </c>
      <c r="F27" s="1709">
        <v>502</v>
      </c>
      <c r="G27" s="1709">
        <v>271</v>
      </c>
      <c r="H27" s="1709">
        <v>350</v>
      </c>
      <c r="I27" s="1709">
        <v>342</v>
      </c>
      <c r="J27" s="1709">
        <v>2038</v>
      </c>
      <c r="K27" s="1709">
        <v>0</v>
      </c>
      <c r="L27" s="1709">
        <v>0</v>
      </c>
      <c r="M27" s="1709">
        <v>0</v>
      </c>
      <c r="N27" s="1709">
        <v>0</v>
      </c>
      <c r="O27" s="1709">
        <v>0</v>
      </c>
      <c r="P27" s="1709">
        <v>0</v>
      </c>
      <c r="Q27" s="1709">
        <v>0</v>
      </c>
      <c r="R27" s="1709">
        <v>0</v>
      </c>
      <c r="S27" s="1709">
        <v>0</v>
      </c>
    </row>
    <row r="28" spans="1:19" ht="15" customHeight="1">
      <c r="A28" s="1711" t="s">
        <v>733</v>
      </c>
      <c r="B28" s="1709">
        <v>351</v>
      </c>
      <c r="C28" s="1709">
        <v>444</v>
      </c>
      <c r="D28" s="1709">
        <v>321</v>
      </c>
      <c r="E28" s="1709">
        <v>367</v>
      </c>
      <c r="F28" s="1709">
        <v>1383</v>
      </c>
      <c r="G28" s="1709">
        <v>714</v>
      </c>
      <c r="H28" s="1709">
        <v>730</v>
      </c>
      <c r="I28" s="1709">
        <v>617</v>
      </c>
      <c r="J28" s="1709">
        <v>4927</v>
      </c>
      <c r="K28" s="1709">
        <v>0</v>
      </c>
      <c r="L28" s="1709">
        <v>0</v>
      </c>
      <c r="M28" s="1709">
        <v>0</v>
      </c>
      <c r="N28" s="1709">
        <v>0</v>
      </c>
      <c r="O28" s="1709">
        <v>0</v>
      </c>
      <c r="P28" s="1709">
        <v>0</v>
      </c>
      <c r="Q28" s="1709">
        <v>0</v>
      </c>
      <c r="R28" s="1709">
        <v>0</v>
      </c>
      <c r="S28" s="1709">
        <v>0</v>
      </c>
    </row>
    <row r="29" spans="1:19" ht="15" customHeight="1">
      <c r="A29" s="1711" t="s">
        <v>732</v>
      </c>
      <c r="B29" s="1709">
        <v>165</v>
      </c>
      <c r="C29" s="1709">
        <v>192</v>
      </c>
      <c r="D29" s="1709">
        <v>136</v>
      </c>
      <c r="E29" s="1709">
        <v>129</v>
      </c>
      <c r="F29" s="1709">
        <v>563</v>
      </c>
      <c r="G29" s="1709">
        <v>403</v>
      </c>
      <c r="H29" s="1709">
        <v>320</v>
      </c>
      <c r="I29" s="1709">
        <v>347</v>
      </c>
      <c r="J29" s="1709">
        <v>2255</v>
      </c>
      <c r="K29" s="1709">
        <v>2</v>
      </c>
      <c r="L29" s="1709">
        <v>1</v>
      </c>
      <c r="M29" s="1709">
        <v>1</v>
      </c>
      <c r="N29" s="1709">
        <v>5</v>
      </c>
      <c r="O29" s="1709">
        <v>18</v>
      </c>
      <c r="P29" s="1709">
        <v>0</v>
      </c>
      <c r="Q29" s="1709">
        <v>0</v>
      </c>
      <c r="R29" s="1709">
        <v>0</v>
      </c>
      <c r="S29" s="1709">
        <v>27</v>
      </c>
    </row>
    <row r="30" spans="1:19" ht="15" customHeight="1">
      <c r="A30" s="1711" t="s">
        <v>731</v>
      </c>
      <c r="B30" s="1709">
        <v>99</v>
      </c>
      <c r="C30" s="1709">
        <v>97</v>
      </c>
      <c r="D30" s="1709">
        <v>46</v>
      </c>
      <c r="E30" s="1709">
        <v>64</v>
      </c>
      <c r="F30" s="1709">
        <v>235</v>
      </c>
      <c r="G30" s="1709">
        <v>120</v>
      </c>
      <c r="H30" s="1709">
        <v>123</v>
      </c>
      <c r="I30" s="1709">
        <v>136</v>
      </c>
      <c r="J30" s="1709">
        <v>920</v>
      </c>
      <c r="K30" s="1709">
        <v>1</v>
      </c>
      <c r="L30" s="1709">
        <v>0</v>
      </c>
      <c r="M30" s="1709">
        <v>0</v>
      </c>
      <c r="N30" s="1709">
        <v>1</v>
      </c>
      <c r="O30" s="1709">
        <v>0</v>
      </c>
      <c r="P30" s="1709">
        <v>0</v>
      </c>
      <c r="Q30" s="1709">
        <v>0</v>
      </c>
      <c r="R30" s="1709">
        <v>0</v>
      </c>
      <c r="S30" s="1709">
        <v>2</v>
      </c>
    </row>
    <row r="31" spans="1:19" ht="15" customHeight="1">
      <c r="A31" s="1711" t="s">
        <v>730</v>
      </c>
      <c r="B31" s="1709">
        <v>89</v>
      </c>
      <c r="C31" s="1709">
        <v>81</v>
      </c>
      <c r="D31" s="1709">
        <v>50</v>
      </c>
      <c r="E31" s="1709">
        <v>70</v>
      </c>
      <c r="F31" s="1709">
        <v>194</v>
      </c>
      <c r="G31" s="1709">
        <v>114</v>
      </c>
      <c r="H31" s="1709">
        <v>127</v>
      </c>
      <c r="I31" s="1709">
        <v>160</v>
      </c>
      <c r="J31" s="1709">
        <v>885</v>
      </c>
      <c r="K31" s="1709">
        <v>2</v>
      </c>
      <c r="L31" s="1709">
        <v>2</v>
      </c>
      <c r="M31" s="1709">
        <v>0</v>
      </c>
      <c r="N31" s="1709">
        <v>0</v>
      </c>
      <c r="O31" s="1709">
        <v>0</v>
      </c>
      <c r="P31" s="1709">
        <v>0</v>
      </c>
      <c r="Q31" s="1709">
        <v>0</v>
      </c>
      <c r="R31" s="1709">
        <v>0</v>
      </c>
      <c r="S31" s="1709">
        <v>4</v>
      </c>
    </row>
    <row r="32" spans="1:19" ht="15" customHeight="1">
      <c r="A32" s="1711" t="s">
        <v>729</v>
      </c>
      <c r="B32" s="1709">
        <v>752</v>
      </c>
      <c r="C32" s="1709">
        <v>801</v>
      </c>
      <c r="D32" s="1709">
        <v>537</v>
      </c>
      <c r="E32" s="1709">
        <v>558</v>
      </c>
      <c r="F32" s="1709">
        <v>2167</v>
      </c>
      <c r="G32" s="1709">
        <v>1117</v>
      </c>
      <c r="H32" s="1709">
        <v>897</v>
      </c>
      <c r="I32" s="1709">
        <v>579</v>
      </c>
      <c r="J32" s="1709">
        <v>7408</v>
      </c>
      <c r="K32" s="1709">
        <v>7</v>
      </c>
      <c r="L32" s="1709">
        <v>6</v>
      </c>
      <c r="M32" s="1709">
        <v>2</v>
      </c>
      <c r="N32" s="1709">
        <v>3</v>
      </c>
      <c r="O32" s="1709">
        <v>9</v>
      </c>
      <c r="P32" s="1709">
        <v>10</v>
      </c>
      <c r="Q32" s="1709">
        <v>12</v>
      </c>
      <c r="R32" s="1709">
        <v>71</v>
      </c>
      <c r="S32" s="1709">
        <v>120</v>
      </c>
    </row>
    <row r="33" spans="1:19" ht="15" customHeight="1">
      <c r="A33" s="1711" t="s">
        <v>728</v>
      </c>
      <c r="B33" s="1709">
        <v>266</v>
      </c>
      <c r="C33" s="1709">
        <v>279</v>
      </c>
      <c r="D33" s="1709">
        <v>249</v>
      </c>
      <c r="E33" s="1709">
        <v>256</v>
      </c>
      <c r="F33" s="1709">
        <v>1064</v>
      </c>
      <c r="G33" s="1709">
        <v>623</v>
      </c>
      <c r="H33" s="1709">
        <v>569</v>
      </c>
      <c r="I33" s="1709">
        <v>492</v>
      </c>
      <c r="J33" s="1709">
        <v>3798</v>
      </c>
      <c r="K33" s="1709">
        <v>2</v>
      </c>
      <c r="L33" s="1709">
        <v>3</v>
      </c>
      <c r="M33" s="1709">
        <v>5</v>
      </c>
      <c r="N33" s="1709">
        <v>9</v>
      </c>
      <c r="O33" s="1709">
        <v>40</v>
      </c>
      <c r="P33" s="1709">
        <v>61</v>
      </c>
      <c r="Q33" s="1709">
        <v>161</v>
      </c>
      <c r="R33" s="1709">
        <v>0</v>
      </c>
      <c r="S33" s="1709">
        <v>281</v>
      </c>
    </row>
    <row r="34" spans="1:19" ht="15" customHeight="1">
      <c r="A34" s="1711" t="s">
        <v>727</v>
      </c>
      <c r="B34" s="1709">
        <v>107</v>
      </c>
      <c r="C34" s="1709">
        <v>99</v>
      </c>
      <c r="D34" s="1709">
        <v>59</v>
      </c>
      <c r="E34" s="1709">
        <v>68</v>
      </c>
      <c r="F34" s="1709">
        <v>234</v>
      </c>
      <c r="G34" s="1709">
        <v>153</v>
      </c>
      <c r="H34" s="1709">
        <v>141</v>
      </c>
      <c r="I34" s="1709">
        <v>152</v>
      </c>
      <c r="J34" s="1709">
        <v>1013</v>
      </c>
      <c r="K34" s="1709">
        <v>2</v>
      </c>
      <c r="L34" s="1709">
        <v>2</v>
      </c>
      <c r="M34" s="1709">
        <v>3</v>
      </c>
      <c r="N34" s="1709">
        <v>3</v>
      </c>
      <c r="O34" s="1709">
        <v>25</v>
      </c>
      <c r="P34" s="1709">
        <v>0</v>
      </c>
      <c r="Q34" s="1709">
        <v>0</v>
      </c>
      <c r="R34" s="1709">
        <v>0</v>
      </c>
      <c r="S34" s="1709">
        <v>35</v>
      </c>
    </row>
    <row r="35" spans="1:19" ht="15" customHeight="1">
      <c r="A35" s="1711" t="s">
        <v>726</v>
      </c>
      <c r="B35" s="1709">
        <v>82</v>
      </c>
      <c r="C35" s="1709">
        <v>69</v>
      </c>
      <c r="D35" s="1709">
        <v>42</v>
      </c>
      <c r="E35" s="1709">
        <v>65</v>
      </c>
      <c r="F35" s="1709">
        <v>354</v>
      </c>
      <c r="G35" s="1709">
        <v>159</v>
      </c>
      <c r="H35" s="1709">
        <v>178</v>
      </c>
      <c r="I35" s="1709">
        <v>243</v>
      </c>
      <c r="J35" s="1709">
        <v>1192</v>
      </c>
      <c r="K35" s="1709">
        <v>0</v>
      </c>
      <c r="L35" s="1709">
        <v>3</v>
      </c>
      <c r="M35" s="1709">
        <v>0</v>
      </c>
      <c r="N35" s="1709">
        <v>0</v>
      </c>
      <c r="O35" s="1709">
        <v>0</v>
      </c>
      <c r="P35" s="1709">
        <v>0</v>
      </c>
      <c r="Q35" s="1709">
        <v>0</v>
      </c>
      <c r="R35" s="1709">
        <v>0</v>
      </c>
      <c r="S35" s="1709">
        <v>3</v>
      </c>
    </row>
    <row r="36" spans="1:19" ht="15" customHeight="1">
      <c r="A36" s="1711" t="s">
        <v>725</v>
      </c>
      <c r="B36" s="1709">
        <v>68</v>
      </c>
      <c r="C36" s="1709">
        <v>67</v>
      </c>
      <c r="D36" s="1709">
        <v>41</v>
      </c>
      <c r="E36" s="1709">
        <v>45</v>
      </c>
      <c r="F36" s="1709">
        <v>181</v>
      </c>
      <c r="G36" s="1709">
        <v>95</v>
      </c>
      <c r="H36" s="1709">
        <v>103</v>
      </c>
      <c r="I36" s="1709">
        <v>131</v>
      </c>
      <c r="J36" s="1709">
        <v>731</v>
      </c>
      <c r="K36" s="1709">
        <v>0</v>
      </c>
      <c r="L36" s="1709">
        <v>1</v>
      </c>
      <c r="M36" s="1709">
        <v>0</v>
      </c>
      <c r="N36" s="1709">
        <v>1</v>
      </c>
      <c r="O36" s="1709">
        <v>4</v>
      </c>
      <c r="P36" s="1709">
        <v>2</v>
      </c>
      <c r="Q36" s="1709">
        <v>0</v>
      </c>
      <c r="R36" s="1709">
        <v>0</v>
      </c>
      <c r="S36" s="1709">
        <v>8</v>
      </c>
    </row>
    <row r="37" spans="1:19" ht="15" customHeight="1">
      <c r="A37" s="1711" t="s">
        <v>724</v>
      </c>
      <c r="B37" s="1709">
        <v>122</v>
      </c>
      <c r="C37" s="1709">
        <v>119</v>
      </c>
      <c r="D37" s="1709">
        <v>63</v>
      </c>
      <c r="E37" s="1709">
        <v>74</v>
      </c>
      <c r="F37" s="1709">
        <v>226</v>
      </c>
      <c r="G37" s="1709">
        <v>114</v>
      </c>
      <c r="H37" s="1709">
        <v>90</v>
      </c>
      <c r="I37" s="1709">
        <v>95</v>
      </c>
      <c r="J37" s="1709">
        <v>903</v>
      </c>
      <c r="K37" s="1709">
        <v>0</v>
      </c>
      <c r="L37" s="1709">
        <v>0</v>
      </c>
      <c r="M37" s="1709">
        <v>0</v>
      </c>
      <c r="N37" s="1709">
        <v>0</v>
      </c>
      <c r="O37" s="1709">
        <v>0</v>
      </c>
      <c r="P37" s="1709">
        <v>0</v>
      </c>
      <c r="Q37" s="1709">
        <v>0</v>
      </c>
      <c r="R37" s="1709">
        <v>0</v>
      </c>
      <c r="S37" s="1709">
        <v>0</v>
      </c>
    </row>
    <row r="38" spans="1:19" ht="15" customHeight="1">
      <c r="A38" s="1711" t="s">
        <v>723</v>
      </c>
      <c r="B38" s="1709">
        <v>121</v>
      </c>
      <c r="C38" s="1709">
        <v>132</v>
      </c>
      <c r="D38" s="1709">
        <v>110</v>
      </c>
      <c r="E38" s="1709">
        <v>70</v>
      </c>
      <c r="F38" s="1709">
        <v>237</v>
      </c>
      <c r="G38" s="1709">
        <v>132</v>
      </c>
      <c r="H38" s="1709">
        <v>149</v>
      </c>
      <c r="I38" s="1709">
        <v>152</v>
      </c>
      <c r="J38" s="1709">
        <v>1103</v>
      </c>
      <c r="K38" s="1709">
        <v>0</v>
      </c>
      <c r="L38" s="1709">
        <v>0</v>
      </c>
      <c r="M38" s="1709">
        <v>0</v>
      </c>
      <c r="N38" s="1709">
        <v>0</v>
      </c>
      <c r="O38" s="1709">
        <v>0</v>
      </c>
      <c r="P38" s="1709">
        <v>0</v>
      </c>
      <c r="Q38" s="1709">
        <v>0</v>
      </c>
      <c r="R38" s="1709">
        <v>0</v>
      </c>
      <c r="S38" s="1709">
        <v>0</v>
      </c>
    </row>
    <row r="39" spans="1:19" ht="15" customHeight="1">
      <c r="A39" s="1711" t="s">
        <v>722</v>
      </c>
      <c r="B39" s="1709">
        <v>247</v>
      </c>
      <c r="C39" s="1709">
        <v>284</v>
      </c>
      <c r="D39" s="1709">
        <v>214</v>
      </c>
      <c r="E39" s="1709">
        <v>283</v>
      </c>
      <c r="F39" s="1709">
        <v>941</v>
      </c>
      <c r="G39" s="1709">
        <v>474</v>
      </c>
      <c r="H39" s="1709">
        <v>350</v>
      </c>
      <c r="I39" s="1709">
        <v>311</v>
      </c>
      <c r="J39" s="1709">
        <v>3104</v>
      </c>
      <c r="K39" s="1709">
        <v>2</v>
      </c>
      <c r="L39" s="1709">
        <v>3</v>
      </c>
      <c r="M39" s="1709">
        <v>9</v>
      </c>
      <c r="N39" s="1709">
        <v>3</v>
      </c>
      <c r="O39" s="1709">
        <v>18</v>
      </c>
      <c r="P39" s="1709">
        <v>0</v>
      </c>
      <c r="Q39" s="1709">
        <v>0</v>
      </c>
      <c r="R39" s="1709">
        <v>0</v>
      </c>
      <c r="S39" s="1709">
        <v>35</v>
      </c>
    </row>
    <row r="40" spans="1:19" ht="15" customHeight="1">
      <c r="A40" s="1711" t="s">
        <v>721</v>
      </c>
      <c r="B40" s="1709">
        <v>175</v>
      </c>
      <c r="C40" s="1709">
        <v>220</v>
      </c>
      <c r="D40" s="1709">
        <v>163</v>
      </c>
      <c r="E40" s="1709">
        <v>200</v>
      </c>
      <c r="F40" s="1709">
        <v>750</v>
      </c>
      <c r="G40" s="1709">
        <v>363</v>
      </c>
      <c r="H40" s="1709">
        <v>281</v>
      </c>
      <c r="I40" s="1709">
        <v>322</v>
      </c>
      <c r="J40" s="1709">
        <v>2474</v>
      </c>
      <c r="K40" s="1709">
        <v>0</v>
      </c>
      <c r="L40" s="1709">
        <v>2</v>
      </c>
      <c r="M40" s="1709">
        <v>0</v>
      </c>
      <c r="N40" s="1709">
        <v>1</v>
      </c>
      <c r="O40" s="1709">
        <v>1</v>
      </c>
      <c r="P40" s="1709">
        <v>0</v>
      </c>
      <c r="Q40" s="1709">
        <v>0</v>
      </c>
      <c r="R40" s="1709">
        <v>0</v>
      </c>
      <c r="S40" s="1709">
        <v>4</v>
      </c>
    </row>
    <row r="41" spans="1:19" ht="15" customHeight="1">
      <c r="A41" s="1711" t="s">
        <v>720</v>
      </c>
      <c r="B41" s="1709">
        <v>140</v>
      </c>
      <c r="C41" s="1709">
        <v>160</v>
      </c>
      <c r="D41" s="1709">
        <v>145</v>
      </c>
      <c r="E41" s="1709">
        <v>161</v>
      </c>
      <c r="F41" s="1709">
        <v>704</v>
      </c>
      <c r="G41" s="1709">
        <v>492</v>
      </c>
      <c r="H41" s="1709">
        <v>488</v>
      </c>
      <c r="I41" s="1709">
        <v>451</v>
      </c>
      <c r="J41" s="1709">
        <v>2741</v>
      </c>
      <c r="K41" s="1709">
        <v>0</v>
      </c>
      <c r="L41" s="1709">
        <v>0</v>
      </c>
      <c r="M41" s="1709">
        <v>0</v>
      </c>
      <c r="N41" s="1709">
        <v>0</v>
      </c>
      <c r="O41" s="1709">
        <v>0</v>
      </c>
      <c r="P41" s="1709">
        <v>0</v>
      </c>
      <c r="Q41" s="1709">
        <v>0</v>
      </c>
      <c r="R41" s="1709">
        <v>0</v>
      </c>
      <c r="S41" s="1709">
        <v>0</v>
      </c>
    </row>
    <row r="42" spans="1:19" ht="15" customHeight="1">
      <c r="A42" s="1711" t="s">
        <v>719</v>
      </c>
      <c r="B42" s="1709">
        <v>186</v>
      </c>
      <c r="C42" s="1709">
        <v>222</v>
      </c>
      <c r="D42" s="1709">
        <v>182</v>
      </c>
      <c r="E42" s="1709">
        <v>204</v>
      </c>
      <c r="F42" s="1709">
        <v>778</v>
      </c>
      <c r="G42" s="1709">
        <v>370</v>
      </c>
      <c r="H42" s="1709">
        <v>284</v>
      </c>
      <c r="I42" s="1709">
        <v>316</v>
      </c>
      <c r="J42" s="1709">
        <v>2542</v>
      </c>
      <c r="K42" s="1709">
        <v>1</v>
      </c>
      <c r="L42" s="1709">
        <v>0</v>
      </c>
      <c r="M42" s="1709">
        <v>0</v>
      </c>
      <c r="N42" s="1709">
        <v>0</v>
      </c>
      <c r="O42" s="1709">
        <v>1</v>
      </c>
      <c r="P42" s="1709">
        <v>0</v>
      </c>
      <c r="Q42" s="1709">
        <v>0</v>
      </c>
      <c r="R42" s="1709">
        <v>0</v>
      </c>
      <c r="S42" s="1709">
        <v>2</v>
      </c>
    </row>
    <row r="43" spans="1:19" ht="15" customHeight="1">
      <c r="A43" s="1711" t="s">
        <v>718</v>
      </c>
      <c r="B43" s="1709">
        <v>234</v>
      </c>
      <c r="C43" s="1709">
        <v>231</v>
      </c>
      <c r="D43" s="1709">
        <v>165</v>
      </c>
      <c r="E43" s="1709">
        <v>163</v>
      </c>
      <c r="F43" s="1709">
        <v>658</v>
      </c>
      <c r="G43" s="1709">
        <v>349</v>
      </c>
      <c r="H43" s="1709">
        <v>257</v>
      </c>
      <c r="I43" s="1709">
        <v>355</v>
      </c>
      <c r="J43" s="1709">
        <v>2412</v>
      </c>
      <c r="K43" s="1709">
        <v>1</v>
      </c>
      <c r="L43" s="1709">
        <v>0</v>
      </c>
      <c r="M43" s="1709">
        <v>1</v>
      </c>
      <c r="N43" s="1709">
        <v>0</v>
      </c>
      <c r="O43" s="1709">
        <v>0</v>
      </c>
      <c r="P43" s="1709">
        <v>0</v>
      </c>
      <c r="Q43" s="1709">
        <v>0</v>
      </c>
      <c r="R43" s="1709">
        <v>0</v>
      </c>
      <c r="S43" s="1709">
        <v>2</v>
      </c>
    </row>
    <row r="44" spans="1:19" ht="15" customHeight="1">
      <c r="A44" s="1711" t="s">
        <v>717</v>
      </c>
      <c r="B44" s="1709">
        <v>158</v>
      </c>
      <c r="C44" s="1709">
        <v>201</v>
      </c>
      <c r="D44" s="1709">
        <v>98</v>
      </c>
      <c r="E44" s="1709">
        <v>126</v>
      </c>
      <c r="F44" s="1709">
        <v>461</v>
      </c>
      <c r="G44" s="1709">
        <v>227</v>
      </c>
      <c r="H44" s="1709">
        <v>138</v>
      </c>
      <c r="I44" s="1709">
        <v>160</v>
      </c>
      <c r="J44" s="1709">
        <v>1569</v>
      </c>
      <c r="K44" s="1709">
        <v>5</v>
      </c>
      <c r="L44" s="1709">
        <v>0</v>
      </c>
      <c r="M44" s="1709">
        <v>0</v>
      </c>
      <c r="N44" s="1709">
        <v>0</v>
      </c>
      <c r="O44" s="1709">
        <v>0</v>
      </c>
      <c r="P44" s="1709">
        <v>0</v>
      </c>
      <c r="Q44" s="1709">
        <v>0</v>
      </c>
      <c r="R44" s="1709">
        <v>0</v>
      </c>
      <c r="S44" s="1709">
        <v>5</v>
      </c>
    </row>
    <row r="45" spans="1:19" ht="15" customHeight="1">
      <c r="A45" s="1711" t="s">
        <v>716</v>
      </c>
      <c r="B45" s="1709">
        <v>499</v>
      </c>
      <c r="C45" s="1709">
        <v>695</v>
      </c>
      <c r="D45" s="1709">
        <v>464</v>
      </c>
      <c r="E45" s="1709">
        <v>593</v>
      </c>
      <c r="F45" s="1709">
        <v>2121</v>
      </c>
      <c r="G45" s="1709">
        <v>1094</v>
      </c>
      <c r="H45" s="1709">
        <v>891</v>
      </c>
      <c r="I45" s="1709">
        <v>842</v>
      </c>
      <c r="J45" s="1709">
        <v>7199</v>
      </c>
      <c r="K45" s="1709">
        <v>2</v>
      </c>
      <c r="L45" s="1709">
        <v>2</v>
      </c>
      <c r="M45" s="1709">
        <v>0</v>
      </c>
      <c r="N45" s="1709">
        <v>0</v>
      </c>
      <c r="O45" s="1709">
        <v>2</v>
      </c>
      <c r="P45" s="1709">
        <v>0</v>
      </c>
      <c r="Q45" s="1709">
        <v>0</v>
      </c>
      <c r="R45" s="1709">
        <v>1</v>
      </c>
      <c r="S45" s="1709">
        <v>7</v>
      </c>
    </row>
    <row r="46" spans="1:19" ht="15" customHeight="1">
      <c r="A46" s="1711" t="s">
        <v>715</v>
      </c>
      <c r="B46" s="1709">
        <v>171</v>
      </c>
      <c r="C46" s="1709">
        <v>184</v>
      </c>
      <c r="D46" s="1709">
        <v>159</v>
      </c>
      <c r="E46" s="1709">
        <v>156</v>
      </c>
      <c r="F46" s="1709">
        <v>554</v>
      </c>
      <c r="G46" s="1709">
        <v>265</v>
      </c>
      <c r="H46" s="1709">
        <v>245</v>
      </c>
      <c r="I46" s="1709">
        <v>251</v>
      </c>
      <c r="J46" s="1709">
        <v>1985</v>
      </c>
      <c r="K46" s="1709">
        <v>4</v>
      </c>
      <c r="L46" s="1709">
        <v>5</v>
      </c>
      <c r="M46" s="1709">
        <v>5</v>
      </c>
      <c r="N46" s="1709">
        <v>5</v>
      </c>
      <c r="O46" s="1709">
        <v>15</v>
      </c>
      <c r="P46" s="1709">
        <v>3</v>
      </c>
      <c r="Q46" s="1709">
        <v>0</v>
      </c>
      <c r="R46" s="1709">
        <v>13</v>
      </c>
      <c r="S46" s="1709">
        <v>50</v>
      </c>
    </row>
    <row r="47" spans="1:19" ht="15" customHeight="1">
      <c r="A47" s="1711" t="s">
        <v>714</v>
      </c>
      <c r="B47" s="1709">
        <v>398</v>
      </c>
      <c r="C47" s="1709">
        <v>428</v>
      </c>
      <c r="D47" s="1709">
        <v>344</v>
      </c>
      <c r="E47" s="1709">
        <v>399</v>
      </c>
      <c r="F47" s="1709">
        <v>1530</v>
      </c>
      <c r="G47" s="1709">
        <v>777</v>
      </c>
      <c r="H47" s="1709">
        <v>682</v>
      </c>
      <c r="I47" s="1709">
        <v>632</v>
      </c>
      <c r="J47" s="1709">
        <v>5190</v>
      </c>
      <c r="K47" s="1709">
        <v>3</v>
      </c>
      <c r="L47" s="1709">
        <v>2</v>
      </c>
      <c r="M47" s="1709">
        <v>3</v>
      </c>
      <c r="N47" s="1709">
        <v>4</v>
      </c>
      <c r="O47" s="1709">
        <v>6</v>
      </c>
      <c r="P47" s="1709">
        <v>0</v>
      </c>
      <c r="Q47" s="1709">
        <v>0</v>
      </c>
      <c r="R47" s="1709">
        <v>0</v>
      </c>
      <c r="S47" s="1709">
        <v>18</v>
      </c>
    </row>
    <row r="48" spans="1:19" ht="15" customHeight="1">
      <c r="A48" s="1711" t="s">
        <v>713</v>
      </c>
      <c r="B48" s="1709">
        <v>193</v>
      </c>
      <c r="C48" s="1709">
        <v>257</v>
      </c>
      <c r="D48" s="1709">
        <v>159</v>
      </c>
      <c r="E48" s="1709">
        <v>226</v>
      </c>
      <c r="F48" s="1709">
        <v>856</v>
      </c>
      <c r="G48" s="1709">
        <v>461</v>
      </c>
      <c r="H48" s="1709">
        <v>388</v>
      </c>
      <c r="I48" s="1709">
        <v>403</v>
      </c>
      <c r="J48" s="1709">
        <v>2943</v>
      </c>
      <c r="K48" s="1709">
        <v>0</v>
      </c>
      <c r="L48" s="1709">
        <v>1</v>
      </c>
      <c r="M48" s="1709">
        <v>0</v>
      </c>
      <c r="N48" s="1709">
        <v>5</v>
      </c>
      <c r="O48" s="1709">
        <v>17</v>
      </c>
      <c r="P48" s="1709">
        <v>0</v>
      </c>
      <c r="Q48" s="1709">
        <v>0</v>
      </c>
      <c r="R48" s="1709">
        <v>0</v>
      </c>
      <c r="S48" s="1709">
        <v>23</v>
      </c>
    </row>
    <row r="49" spans="1:19" ht="15" customHeight="1">
      <c r="A49" s="1711" t="s">
        <v>712</v>
      </c>
      <c r="B49" s="1709">
        <v>190</v>
      </c>
      <c r="C49" s="1709">
        <v>252</v>
      </c>
      <c r="D49" s="1709">
        <v>201</v>
      </c>
      <c r="E49" s="1709">
        <v>238</v>
      </c>
      <c r="F49" s="1709">
        <v>879</v>
      </c>
      <c r="G49" s="1709">
        <v>384</v>
      </c>
      <c r="H49" s="1709">
        <v>314</v>
      </c>
      <c r="I49" s="1709">
        <v>302</v>
      </c>
      <c r="J49" s="1709">
        <v>2760</v>
      </c>
      <c r="K49" s="1709">
        <v>0</v>
      </c>
      <c r="L49" s="1709">
        <v>0</v>
      </c>
      <c r="M49" s="1709">
        <v>0</v>
      </c>
      <c r="N49" s="1709">
        <v>0</v>
      </c>
      <c r="O49" s="1709">
        <v>0</v>
      </c>
      <c r="P49" s="1709">
        <v>0</v>
      </c>
      <c r="Q49" s="1709">
        <v>0</v>
      </c>
      <c r="R49" s="1709">
        <v>0</v>
      </c>
      <c r="S49" s="1709">
        <v>0</v>
      </c>
    </row>
    <row r="50" spans="1:19" ht="15" customHeight="1">
      <c r="A50" s="1711" t="s">
        <v>711</v>
      </c>
      <c r="B50" s="1709">
        <v>304</v>
      </c>
      <c r="C50" s="1709">
        <v>386</v>
      </c>
      <c r="D50" s="1709">
        <v>299</v>
      </c>
      <c r="E50" s="1709">
        <v>340</v>
      </c>
      <c r="F50" s="1709">
        <v>1258</v>
      </c>
      <c r="G50" s="1709">
        <v>614</v>
      </c>
      <c r="H50" s="1709">
        <v>486</v>
      </c>
      <c r="I50" s="1709">
        <v>529</v>
      </c>
      <c r="J50" s="1709">
        <v>4216</v>
      </c>
      <c r="K50" s="1709">
        <v>1</v>
      </c>
      <c r="L50" s="1709">
        <v>1</v>
      </c>
      <c r="M50" s="1709">
        <v>0</v>
      </c>
      <c r="N50" s="1709">
        <v>0</v>
      </c>
      <c r="O50" s="1709">
        <v>0</v>
      </c>
      <c r="P50" s="1709">
        <v>0</v>
      </c>
      <c r="Q50" s="1709">
        <v>0</v>
      </c>
      <c r="R50" s="1709">
        <v>0</v>
      </c>
      <c r="S50" s="1709">
        <v>2</v>
      </c>
    </row>
    <row r="51" spans="1:19" ht="15" customHeight="1">
      <c r="A51" s="1711" t="s">
        <v>710</v>
      </c>
      <c r="B51" s="1709">
        <v>401</v>
      </c>
      <c r="C51" s="1709">
        <v>507</v>
      </c>
      <c r="D51" s="1709">
        <v>412</v>
      </c>
      <c r="E51" s="1709">
        <v>468</v>
      </c>
      <c r="F51" s="1709">
        <v>1863</v>
      </c>
      <c r="G51" s="1709">
        <v>821</v>
      </c>
      <c r="H51" s="1709">
        <v>799</v>
      </c>
      <c r="I51" s="1709">
        <v>922</v>
      </c>
      <c r="J51" s="1709">
        <v>6193</v>
      </c>
      <c r="K51" s="1709">
        <v>0</v>
      </c>
      <c r="L51" s="1709">
        <v>4</v>
      </c>
      <c r="M51" s="1709">
        <v>1</v>
      </c>
      <c r="N51" s="1709">
        <v>3</v>
      </c>
      <c r="O51" s="1709">
        <v>12</v>
      </c>
      <c r="P51" s="1709">
        <v>0</v>
      </c>
      <c r="Q51" s="1709">
        <v>0</v>
      </c>
      <c r="R51" s="1709">
        <v>0</v>
      </c>
      <c r="S51" s="1709">
        <v>20</v>
      </c>
    </row>
    <row r="52" spans="1:19" ht="15" customHeight="1">
      <c r="A52" s="1711" t="s">
        <v>709</v>
      </c>
      <c r="B52" s="1709">
        <v>232</v>
      </c>
      <c r="C52" s="1709">
        <v>234</v>
      </c>
      <c r="D52" s="1709">
        <v>193</v>
      </c>
      <c r="E52" s="1709">
        <v>229</v>
      </c>
      <c r="F52" s="1709">
        <v>975</v>
      </c>
      <c r="G52" s="1709">
        <v>373</v>
      </c>
      <c r="H52" s="1709">
        <v>347</v>
      </c>
      <c r="I52" s="1709">
        <v>244</v>
      </c>
      <c r="J52" s="1709">
        <v>2827</v>
      </c>
      <c r="K52" s="1709">
        <v>5</v>
      </c>
      <c r="L52" s="1709">
        <v>6</v>
      </c>
      <c r="M52" s="1709">
        <v>4</v>
      </c>
      <c r="N52" s="1709">
        <v>10</v>
      </c>
      <c r="O52" s="1709">
        <v>13</v>
      </c>
      <c r="P52" s="1709">
        <v>0</v>
      </c>
      <c r="Q52" s="1709">
        <v>0</v>
      </c>
      <c r="R52" s="1709">
        <v>0</v>
      </c>
      <c r="S52" s="1709">
        <v>38</v>
      </c>
    </row>
    <row r="53" spans="1:19" ht="15" customHeight="1">
      <c r="A53" s="1711" t="s">
        <v>708</v>
      </c>
      <c r="B53" s="1709">
        <v>338</v>
      </c>
      <c r="C53" s="1709">
        <v>356</v>
      </c>
      <c r="D53" s="1709">
        <v>209</v>
      </c>
      <c r="E53" s="1709">
        <v>263</v>
      </c>
      <c r="F53" s="1709">
        <v>973</v>
      </c>
      <c r="G53" s="1709">
        <v>499</v>
      </c>
      <c r="H53" s="1709">
        <v>370</v>
      </c>
      <c r="I53" s="1709">
        <v>252</v>
      </c>
      <c r="J53" s="1709">
        <v>3260</v>
      </c>
      <c r="K53" s="1709">
        <v>4</v>
      </c>
      <c r="L53" s="1709">
        <v>4</v>
      </c>
      <c r="M53" s="1709">
        <v>0</v>
      </c>
      <c r="N53" s="1709">
        <v>0</v>
      </c>
      <c r="O53" s="1709">
        <v>9</v>
      </c>
      <c r="P53" s="1709">
        <v>8</v>
      </c>
      <c r="Q53" s="1709">
        <v>25</v>
      </c>
      <c r="R53" s="1709">
        <v>117</v>
      </c>
      <c r="S53" s="1709">
        <v>167</v>
      </c>
    </row>
    <row r="54" spans="1:19" ht="15" customHeight="1">
      <c r="A54" s="1711" t="s">
        <v>707</v>
      </c>
      <c r="B54" s="1709">
        <v>119</v>
      </c>
      <c r="C54" s="1709">
        <v>142</v>
      </c>
      <c r="D54" s="1709">
        <v>90</v>
      </c>
      <c r="E54" s="1709">
        <v>97</v>
      </c>
      <c r="F54" s="1709">
        <v>346</v>
      </c>
      <c r="G54" s="1709">
        <v>77</v>
      </c>
      <c r="H54" s="1709">
        <v>79</v>
      </c>
      <c r="I54" s="1709">
        <v>72</v>
      </c>
      <c r="J54" s="1709">
        <v>1022</v>
      </c>
      <c r="K54" s="1709">
        <v>1</v>
      </c>
      <c r="L54" s="1709">
        <v>0</v>
      </c>
      <c r="M54" s="1709">
        <v>0</v>
      </c>
      <c r="N54" s="1709">
        <v>0</v>
      </c>
      <c r="O54" s="1709">
        <v>0</v>
      </c>
      <c r="P54" s="1709">
        <v>0</v>
      </c>
      <c r="Q54" s="1709">
        <v>0</v>
      </c>
      <c r="R54" s="1709">
        <v>0</v>
      </c>
      <c r="S54" s="1709">
        <v>1</v>
      </c>
    </row>
    <row r="55" spans="1:19" ht="15" customHeight="1">
      <c r="A55" s="1711" t="s">
        <v>706</v>
      </c>
      <c r="B55" s="1709">
        <v>46</v>
      </c>
      <c r="C55" s="1709">
        <v>41</v>
      </c>
      <c r="D55" s="1709">
        <v>32</v>
      </c>
      <c r="E55" s="1709">
        <v>44</v>
      </c>
      <c r="F55" s="1709">
        <v>113</v>
      </c>
      <c r="G55" s="1709">
        <v>57</v>
      </c>
      <c r="H55" s="1709">
        <v>52</v>
      </c>
      <c r="I55" s="1709">
        <v>57</v>
      </c>
      <c r="J55" s="1709">
        <v>442</v>
      </c>
      <c r="K55" s="1709">
        <v>0</v>
      </c>
      <c r="L55" s="1709">
        <v>1</v>
      </c>
      <c r="M55" s="1709">
        <v>0</v>
      </c>
      <c r="N55" s="1709">
        <v>0</v>
      </c>
      <c r="O55" s="1709">
        <v>0</v>
      </c>
      <c r="P55" s="1709">
        <v>0</v>
      </c>
      <c r="Q55" s="1709">
        <v>0</v>
      </c>
      <c r="R55" s="1709">
        <v>0</v>
      </c>
      <c r="S55" s="1709">
        <v>1</v>
      </c>
    </row>
    <row r="56" spans="1:19" ht="15" customHeight="1">
      <c r="A56" s="1711" t="s">
        <v>705</v>
      </c>
      <c r="B56" s="1709">
        <v>42</v>
      </c>
      <c r="C56" s="1709">
        <v>65</v>
      </c>
      <c r="D56" s="1709">
        <v>28</v>
      </c>
      <c r="E56" s="1709">
        <v>24</v>
      </c>
      <c r="F56" s="1709">
        <v>72</v>
      </c>
      <c r="G56" s="1709">
        <v>46</v>
      </c>
      <c r="H56" s="1709">
        <v>55</v>
      </c>
      <c r="I56" s="1709">
        <v>81</v>
      </c>
      <c r="J56" s="1709">
        <v>413</v>
      </c>
      <c r="K56" s="1709">
        <v>2</v>
      </c>
      <c r="L56" s="1709">
        <v>8</v>
      </c>
      <c r="M56" s="1709">
        <v>3</v>
      </c>
      <c r="N56" s="1709">
        <v>7</v>
      </c>
      <c r="O56" s="1709">
        <v>17</v>
      </c>
      <c r="P56" s="1709">
        <v>0</v>
      </c>
      <c r="Q56" s="1709">
        <v>0</v>
      </c>
      <c r="R56" s="1709">
        <v>0</v>
      </c>
      <c r="S56" s="1709">
        <v>37</v>
      </c>
    </row>
    <row r="57" spans="1:19" ht="15" customHeight="1">
      <c r="A57" s="1711" t="s">
        <v>704</v>
      </c>
      <c r="B57" s="1709">
        <v>224</v>
      </c>
      <c r="C57" s="1709">
        <v>179</v>
      </c>
      <c r="D57" s="1709">
        <v>103</v>
      </c>
      <c r="E57" s="1709">
        <v>123</v>
      </c>
      <c r="F57" s="1709">
        <v>340</v>
      </c>
      <c r="G57" s="1709">
        <v>142</v>
      </c>
      <c r="H57" s="1709">
        <v>167</v>
      </c>
      <c r="I57" s="1709">
        <v>100</v>
      </c>
      <c r="J57" s="1709">
        <v>1378</v>
      </c>
      <c r="K57" s="1709">
        <v>2</v>
      </c>
      <c r="L57" s="1709">
        <v>2</v>
      </c>
      <c r="M57" s="1709">
        <v>0</v>
      </c>
      <c r="N57" s="1709">
        <v>2</v>
      </c>
      <c r="O57" s="1709">
        <v>0</v>
      </c>
      <c r="P57" s="1709">
        <v>0</v>
      </c>
      <c r="Q57" s="1709">
        <v>0</v>
      </c>
      <c r="R57" s="1709">
        <v>0</v>
      </c>
      <c r="S57" s="1709">
        <v>6</v>
      </c>
    </row>
    <row r="58" spans="1:19" ht="15" customHeight="1">
      <c r="A58" s="1711" t="s">
        <v>703</v>
      </c>
      <c r="B58" s="1709">
        <v>84</v>
      </c>
      <c r="C58" s="1709">
        <v>78</v>
      </c>
      <c r="D58" s="1709">
        <v>40</v>
      </c>
      <c r="E58" s="1709">
        <v>37</v>
      </c>
      <c r="F58" s="1709">
        <v>128</v>
      </c>
      <c r="G58" s="1709">
        <v>40</v>
      </c>
      <c r="H58" s="1709">
        <v>41</v>
      </c>
      <c r="I58" s="1709">
        <v>59</v>
      </c>
      <c r="J58" s="1709">
        <v>507</v>
      </c>
      <c r="K58" s="1709">
        <v>0</v>
      </c>
      <c r="L58" s="1709">
        <v>0</v>
      </c>
      <c r="M58" s="1709">
        <v>0</v>
      </c>
      <c r="N58" s="1709">
        <v>1</v>
      </c>
      <c r="O58" s="1709">
        <v>0</v>
      </c>
      <c r="P58" s="1709">
        <v>0</v>
      </c>
      <c r="Q58" s="1709">
        <v>0</v>
      </c>
      <c r="R58" s="1709">
        <v>0</v>
      </c>
      <c r="S58" s="1709">
        <v>1</v>
      </c>
    </row>
    <row r="59" spans="1:19" ht="15" customHeight="1">
      <c r="A59" s="1711" t="s">
        <v>702</v>
      </c>
      <c r="B59" s="1709">
        <v>49</v>
      </c>
      <c r="C59" s="1709">
        <v>53</v>
      </c>
      <c r="D59" s="1709">
        <v>50</v>
      </c>
      <c r="E59" s="1709">
        <v>56</v>
      </c>
      <c r="F59" s="1709">
        <v>200</v>
      </c>
      <c r="G59" s="1709">
        <v>96</v>
      </c>
      <c r="H59" s="1709">
        <v>36</v>
      </c>
      <c r="I59" s="1709">
        <v>16</v>
      </c>
      <c r="J59" s="1709">
        <v>556</v>
      </c>
      <c r="K59" s="1709">
        <v>0</v>
      </c>
      <c r="L59" s="1709">
        <v>0</v>
      </c>
      <c r="M59" s="1709">
        <v>0</v>
      </c>
      <c r="N59" s="1709">
        <v>0</v>
      </c>
      <c r="O59" s="1709">
        <v>0</v>
      </c>
      <c r="P59" s="1709">
        <v>0</v>
      </c>
      <c r="Q59" s="1709">
        <v>0</v>
      </c>
      <c r="R59" s="1709">
        <v>0</v>
      </c>
      <c r="S59" s="1709">
        <v>0</v>
      </c>
    </row>
    <row r="60" spans="1:19" ht="15" customHeight="1">
      <c r="A60" s="1711" t="s">
        <v>790</v>
      </c>
      <c r="B60" s="1709">
        <v>57</v>
      </c>
      <c r="C60" s="1709">
        <v>93</v>
      </c>
      <c r="D60" s="1709">
        <v>26</v>
      </c>
      <c r="E60" s="1709">
        <v>39</v>
      </c>
      <c r="F60" s="1709">
        <v>110</v>
      </c>
      <c r="G60" s="1709">
        <v>88</v>
      </c>
      <c r="H60" s="1709">
        <v>111</v>
      </c>
      <c r="I60" s="1709">
        <v>129</v>
      </c>
      <c r="J60" s="1709">
        <v>653</v>
      </c>
      <c r="K60" s="1709">
        <v>0</v>
      </c>
      <c r="L60" s="1709">
        <v>0</v>
      </c>
      <c r="M60" s="1709">
        <v>0</v>
      </c>
      <c r="N60" s="1709">
        <v>0</v>
      </c>
      <c r="O60" s="1709">
        <v>0</v>
      </c>
      <c r="P60" s="1709">
        <v>0</v>
      </c>
      <c r="Q60" s="1709">
        <v>0</v>
      </c>
      <c r="R60" s="1709">
        <v>0</v>
      </c>
      <c r="S60" s="1709">
        <v>0</v>
      </c>
    </row>
    <row r="61" spans="1:19" ht="15" customHeight="1">
      <c r="A61" s="1711" t="s">
        <v>781</v>
      </c>
      <c r="B61" s="1709">
        <v>22</v>
      </c>
      <c r="C61" s="1709">
        <v>42</v>
      </c>
      <c r="D61" s="1709">
        <v>28</v>
      </c>
      <c r="E61" s="1709">
        <v>47</v>
      </c>
      <c r="F61" s="1709">
        <v>136</v>
      </c>
      <c r="G61" s="1709">
        <v>67</v>
      </c>
      <c r="H61" s="1709">
        <v>53</v>
      </c>
      <c r="I61" s="1709">
        <v>96</v>
      </c>
      <c r="J61" s="1709">
        <v>491</v>
      </c>
      <c r="K61" s="1709">
        <v>5</v>
      </c>
      <c r="L61" s="1709">
        <v>3</v>
      </c>
      <c r="M61" s="1709">
        <v>0</v>
      </c>
      <c r="N61" s="1709">
        <v>3</v>
      </c>
      <c r="O61" s="1709">
        <v>6</v>
      </c>
      <c r="P61" s="1709">
        <v>0</v>
      </c>
      <c r="Q61" s="1709">
        <v>0</v>
      </c>
      <c r="R61" s="1709">
        <v>0</v>
      </c>
      <c r="S61" s="1709">
        <v>17</v>
      </c>
    </row>
    <row r="62" spans="1:19" ht="15" customHeight="1">
      <c r="A62" s="1711" t="s">
        <v>699</v>
      </c>
      <c r="B62" s="1709">
        <v>102</v>
      </c>
      <c r="C62" s="1709">
        <v>91</v>
      </c>
      <c r="D62" s="1709">
        <v>70</v>
      </c>
      <c r="E62" s="1709">
        <v>73</v>
      </c>
      <c r="F62" s="1709">
        <v>323</v>
      </c>
      <c r="G62" s="1709">
        <v>134</v>
      </c>
      <c r="H62" s="1709">
        <v>94</v>
      </c>
      <c r="I62" s="1709">
        <v>67</v>
      </c>
      <c r="J62" s="1709">
        <v>954</v>
      </c>
      <c r="K62" s="1709">
        <v>0</v>
      </c>
      <c r="L62" s="1709">
        <v>0</v>
      </c>
      <c r="M62" s="1709">
        <v>0</v>
      </c>
      <c r="N62" s="1709">
        <v>0</v>
      </c>
      <c r="O62" s="1709">
        <v>0</v>
      </c>
      <c r="P62" s="1709">
        <v>0</v>
      </c>
      <c r="Q62" s="1709">
        <v>0</v>
      </c>
      <c r="R62" s="1709">
        <v>0</v>
      </c>
      <c r="S62" s="1709">
        <v>0</v>
      </c>
    </row>
    <row r="63" spans="1:19" ht="15" customHeight="1">
      <c r="A63" s="1711" t="s">
        <v>698</v>
      </c>
      <c r="B63" s="1709">
        <v>185</v>
      </c>
      <c r="C63" s="1709">
        <v>259</v>
      </c>
      <c r="D63" s="1709">
        <v>121</v>
      </c>
      <c r="E63" s="1709">
        <v>166</v>
      </c>
      <c r="F63" s="1709">
        <v>632</v>
      </c>
      <c r="G63" s="1709">
        <v>351</v>
      </c>
      <c r="H63" s="1709">
        <v>286</v>
      </c>
      <c r="I63" s="1709">
        <v>279</v>
      </c>
      <c r="J63" s="1709">
        <v>2279</v>
      </c>
      <c r="K63" s="1709">
        <v>1</v>
      </c>
      <c r="L63" s="1709">
        <v>2</v>
      </c>
      <c r="M63" s="1709">
        <v>5</v>
      </c>
      <c r="N63" s="1709">
        <v>5</v>
      </c>
      <c r="O63" s="1709">
        <v>15</v>
      </c>
      <c r="P63" s="1709">
        <v>3</v>
      </c>
      <c r="Q63" s="1709">
        <v>0</v>
      </c>
      <c r="R63" s="1709">
        <v>0</v>
      </c>
      <c r="S63" s="1709">
        <v>31</v>
      </c>
    </row>
    <row r="64" spans="1:19" ht="15" customHeight="1">
      <c r="A64" s="1711" t="s">
        <v>697</v>
      </c>
      <c r="B64" s="1709">
        <v>157</v>
      </c>
      <c r="C64" s="1709">
        <v>171</v>
      </c>
      <c r="D64" s="1709">
        <v>119</v>
      </c>
      <c r="E64" s="1709">
        <v>130</v>
      </c>
      <c r="F64" s="1709">
        <v>584</v>
      </c>
      <c r="G64" s="1709">
        <v>256</v>
      </c>
      <c r="H64" s="1709">
        <v>212</v>
      </c>
      <c r="I64" s="1709">
        <v>203</v>
      </c>
      <c r="J64" s="1709">
        <v>1832</v>
      </c>
      <c r="K64" s="1709">
        <v>2</v>
      </c>
      <c r="L64" s="1709">
        <v>0</v>
      </c>
      <c r="M64" s="1709">
        <v>0</v>
      </c>
      <c r="N64" s="1709">
        <v>3</v>
      </c>
      <c r="O64" s="1709">
        <v>3</v>
      </c>
      <c r="P64" s="1709">
        <v>0</v>
      </c>
      <c r="Q64" s="1709">
        <v>0</v>
      </c>
      <c r="R64" s="1709">
        <v>0</v>
      </c>
      <c r="S64" s="1709">
        <v>8</v>
      </c>
    </row>
    <row r="65" spans="1:19" ht="15" customHeight="1">
      <c r="A65" s="1711" t="s">
        <v>696</v>
      </c>
      <c r="B65" s="1709">
        <v>50</v>
      </c>
      <c r="C65" s="1709">
        <v>41</v>
      </c>
      <c r="D65" s="1709">
        <v>9</v>
      </c>
      <c r="E65" s="1709">
        <v>4</v>
      </c>
      <c r="F65" s="1709">
        <v>0</v>
      </c>
      <c r="G65" s="1709">
        <v>1</v>
      </c>
      <c r="H65" s="1709">
        <v>0</v>
      </c>
      <c r="I65" s="1709">
        <v>0</v>
      </c>
      <c r="J65" s="1709">
        <v>105</v>
      </c>
      <c r="K65" s="1709">
        <v>0</v>
      </c>
      <c r="L65" s="1709">
        <v>0</v>
      </c>
      <c r="M65" s="1709">
        <v>0</v>
      </c>
      <c r="N65" s="1709">
        <v>0</v>
      </c>
      <c r="O65" s="1709">
        <v>0</v>
      </c>
      <c r="P65" s="1709">
        <v>0</v>
      </c>
      <c r="Q65" s="1709">
        <v>0</v>
      </c>
      <c r="R65" s="1709">
        <v>0</v>
      </c>
      <c r="S65" s="1709">
        <v>0</v>
      </c>
    </row>
    <row r="66" spans="1:19" ht="15" customHeight="1">
      <c r="A66" s="1711" t="s">
        <v>695</v>
      </c>
      <c r="B66" s="1709">
        <v>149</v>
      </c>
      <c r="C66" s="1709">
        <v>167</v>
      </c>
      <c r="D66" s="1709">
        <v>63</v>
      </c>
      <c r="E66" s="1709">
        <v>62</v>
      </c>
      <c r="F66" s="1709">
        <v>223</v>
      </c>
      <c r="G66" s="1709">
        <v>122</v>
      </c>
      <c r="H66" s="1709">
        <v>138</v>
      </c>
      <c r="I66" s="1709">
        <v>146</v>
      </c>
      <c r="J66" s="1709">
        <v>1070</v>
      </c>
      <c r="K66" s="1709">
        <v>0</v>
      </c>
      <c r="L66" s="1709">
        <v>3</v>
      </c>
      <c r="M66" s="1709">
        <v>2</v>
      </c>
      <c r="N66" s="1709">
        <v>6</v>
      </c>
      <c r="O66" s="1709">
        <v>2</v>
      </c>
      <c r="P66" s="1709">
        <v>0</v>
      </c>
      <c r="Q66" s="1709">
        <v>0</v>
      </c>
      <c r="R66" s="1709">
        <v>0</v>
      </c>
      <c r="S66" s="1709">
        <v>13</v>
      </c>
    </row>
    <row r="67" spans="1:19" ht="15" customHeight="1">
      <c r="A67" s="1711" t="s">
        <v>694</v>
      </c>
      <c r="B67" s="1709">
        <v>198</v>
      </c>
      <c r="C67" s="1709">
        <v>241</v>
      </c>
      <c r="D67" s="1709">
        <v>131</v>
      </c>
      <c r="E67" s="1709">
        <v>146</v>
      </c>
      <c r="F67" s="1709">
        <v>427</v>
      </c>
      <c r="G67" s="1709">
        <v>224</v>
      </c>
      <c r="H67" s="1709">
        <v>174</v>
      </c>
      <c r="I67" s="1709">
        <v>126</v>
      </c>
      <c r="J67" s="1709">
        <v>1667</v>
      </c>
      <c r="K67" s="1709">
        <v>1</v>
      </c>
      <c r="L67" s="1709">
        <v>0</v>
      </c>
      <c r="M67" s="1709">
        <v>0</v>
      </c>
      <c r="N67" s="1709">
        <v>0</v>
      </c>
      <c r="O67" s="1709">
        <v>0</v>
      </c>
      <c r="P67" s="1709">
        <v>0</v>
      </c>
      <c r="Q67" s="1709">
        <v>0</v>
      </c>
      <c r="R67" s="1709">
        <v>0</v>
      </c>
      <c r="S67" s="1709">
        <v>1</v>
      </c>
    </row>
    <row r="68" spans="1:19" ht="15" customHeight="1">
      <c r="A68" s="1711" t="s">
        <v>804</v>
      </c>
      <c r="B68" s="1709">
        <v>109</v>
      </c>
      <c r="C68" s="1709">
        <v>106</v>
      </c>
      <c r="D68" s="1709">
        <v>69</v>
      </c>
      <c r="E68" s="1709">
        <v>66</v>
      </c>
      <c r="F68" s="1709">
        <v>220</v>
      </c>
      <c r="G68" s="1709">
        <v>100</v>
      </c>
      <c r="H68" s="1709">
        <v>70</v>
      </c>
      <c r="I68" s="1709">
        <v>73</v>
      </c>
      <c r="J68" s="1709">
        <v>813</v>
      </c>
      <c r="K68" s="1709">
        <v>0</v>
      </c>
      <c r="L68" s="1709">
        <v>2</v>
      </c>
      <c r="M68" s="1709">
        <v>4</v>
      </c>
      <c r="N68" s="1709">
        <v>6</v>
      </c>
      <c r="O68" s="1709">
        <v>25</v>
      </c>
      <c r="P68" s="1709">
        <v>0</v>
      </c>
      <c r="Q68" s="1709">
        <v>0</v>
      </c>
      <c r="R68" s="1709">
        <v>0</v>
      </c>
      <c r="S68" s="1709">
        <v>37</v>
      </c>
    </row>
    <row r="69" spans="1:19" ht="15" customHeight="1">
      <c r="A69" s="1711" t="s">
        <v>692</v>
      </c>
      <c r="B69" s="1709">
        <v>161</v>
      </c>
      <c r="C69" s="1709">
        <v>157</v>
      </c>
      <c r="D69" s="1709">
        <v>84</v>
      </c>
      <c r="E69" s="1709">
        <v>93</v>
      </c>
      <c r="F69" s="1709">
        <v>353</v>
      </c>
      <c r="G69" s="1709">
        <v>204</v>
      </c>
      <c r="H69" s="1709">
        <v>124</v>
      </c>
      <c r="I69" s="1709">
        <v>134</v>
      </c>
      <c r="J69" s="1709">
        <v>1310</v>
      </c>
      <c r="K69" s="1709">
        <v>0</v>
      </c>
      <c r="L69" s="1709">
        <v>1</v>
      </c>
      <c r="M69" s="1709">
        <v>0</v>
      </c>
      <c r="N69" s="1709">
        <v>0</v>
      </c>
      <c r="O69" s="1709">
        <v>0</v>
      </c>
      <c r="P69" s="1709">
        <v>0</v>
      </c>
      <c r="Q69" s="1709">
        <v>0</v>
      </c>
      <c r="R69" s="1709">
        <v>0</v>
      </c>
      <c r="S69" s="1709">
        <v>1</v>
      </c>
    </row>
    <row r="70" spans="1:19" ht="15" customHeight="1">
      <c r="A70" s="1711" t="s">
        <v>691</v>
      </c>
      <c r="B70" s="1709">
        <v>215</v>
      </c>
      <c r="C70" s="1709">
        <v>234</v>
      </c>
      <c r="D70" s="1709">
        <v>208</v>
      </c>
      <c r="E70" s="1709">
        <v>221</v>
      </c>
      <c r="F70" s="1709">
        <v>812</v>
      </c>
      <c r="G70" s="1709">
        <v>367</v>
      </c>
      <c r="H70" s="1709">
        <v>341</v>
      </c>
      <c r="I70" s="1709">
        <v>290</v>
      </c>
      <c r="J70" s="1709">
        <v>2688</v>
      </c>
      <c r="K70" s="1709">
        <v>1</v>
      </c>
      <c r="L70" s="1709">
        <v>0</v>
      </c>
      <c r="M70" s="1709">
        <v>0</v>
      </c>
      <c r="N70" s="1709">
        <v>0</v>
      </c>
      <c r="O70" s="1709">
        <v>0</v>
      </c>
      <c r="P70" s="1709">
        <v>0</v>
      </c>
      <c r="Q70" s="1709">
        <v>0</v>
      </c>
      <c r="R70" s="1709">
        <v>0</v>
      </c>
      <c r="S70" s="1709">
        <v>1</v>
      </c>
    </row>
    <row r="71" spans="1:19" ht="15" customHeight="1">
      <c r="A71" s="1711" t="s">
        <v>690</v>
      </c>
      <c r="B71" s="1709">
        <v>217</v>
      </c>
      <c r="C71" s="1709">
        <v>252</v>
      </c>
      <c r="D71" s="1709">
        <v>163</v>
      </c>
      <c r="E71" s="1709">
        <v>178</v>
      </c>
      <c r="F71" s="1709">
        <v>620</v>
      </c>
      <c r="G71" s="1709">
        <v>305</v>
      </c>
      <c r="H71" s="1709">
        <v>231</v>
      </c>
      <c r="I71" s="1709">
        <v>197</v>
      </c>
      <c r="J71" s="1709">
        <v>2163</v>
      </c>
      <c r="K71" s="1709">
        <v>1</v>
      </c>
      <c r="L71" s="1709">
        <v>0</v>
      </c>
      <c r="M71" s="1709">
        <v>0</v>
      </c>
      <c r="N71" s="1709">
        <v>0</v>
      </c>
      <c r="O71" s="1709">
        <v>0</v>
      </c>
      <c r="P71" s="1709">
        <v>0</v>
      </c>
      <c r="Q71" s="1709">
        <v>0</v>
      </c>
      <c r="R71" s="1709">
        <v>0</v>
      </c>
      <c r="S71" s="1709">
        <v>1</v>
      </c>
    </row>
    <row r="72" spans="1:19" ht="15" customHeight="1">
      <c r="A72" s="1711" t="s">
        <v>689</v>
      </c>
      <c r="B72" s="1709">
        <v>217</v>
      </c>
      <c r="C72" s="1709">
        <v>211</v>
      </c>
      <c r="D72" s="1709">
        <v>125</v>
      </c>
      <c r="E72" s="1709">
        <v>154</v>
      </c>
      <c r="F72" s="1709">
        <v>389</v>
      </c>
      <c r="G72" s="1709">
        <v>190</v>
      </c>
      <c r="H72" s="1709">
        <v>134</v>
      </c>
      <c r="I72" s="1709">
        <v>162</v>
      </c>
      <c r="J72" s="1709">
        <v>1582</v>
      </c>
      <c r="K72" s="1709">
        <v>0</v>
      </c>
      <c r="L72" s="1709">
        <v>1</v>
      </c>
      <c r="M72" s="1709">
        <v>0</v>
      </c>
      <c r="N72" s="1709">
        <v>0</v>
      </c>
      <c r="O72" s="1709">
        <v>0</v>
      </c>
      <c r="P72" s="1709">
        <v>0</v>
      </c>
      <c r="Q72" s="1709">
        <v>0</v>
      </c>
      <c r="R72" s="1709">
        <v>0</v>
      </c>
      <c r="S72" s="1709">
        <v>1</v>
      </c>
    </row>
    <row r="73" spans="1:19" ht="15" customHeight="1">
      <c r="A73" s="1710" t="s">
        <v>16</v>
      </c>
      <c r="B73" s="1709">
        <v>14044</v>
      </c>
      <c r="C73" s="1709">
        <v>15932</v>
      </c>
      <c r="D73" s="1709">
        <v>10807</v>
      </c>
      <c r="E73" s="1709">
        <v>12595</v>
      </c>
      <c r="F73" s="1709">
        <v>45345</v>
      </c>
      <c r="G73" s="1709">
        <v>23254</v>
      </c>
      <c r="H73" s="1709">
        <v>20319</v>
      </c>
      <c r="I73" s="1709">
        <v>20512</v>
      </c>
      <c r="J73" s="1709">
        <v>162808</v>
      </c>
      <c r="K73" s="1709">
        <v>119</v>
      </c>
      <c r="L73" s="1709">
        <v>158</v>
      </c>
      <c r="M73" s="1709">
        <v>116</v>
      </c>
      <c r="N73" s="1709">
        <v>213</v>
      </c>
      <c r="O73" s="1709">
        <v>458</v>
      </c>
      <c r="P73" s="1709">
        <v>180</v>
      </c>
      <c r="Q73" s="1709">
        <v>230</v>
      </c>
      <c r="R73" s="1709">
        <v>468</v>
      </c>
      <c r="S73" s="1709">
        <v>1942</v>
      </c>
    </row>
  </sheetData>
  <mergeCells count="3">
    <mergeCell ref="A4:A5"/>
    <mergeCell ref="K4:S4"/>
    <mergeCell ref="B4:J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3"/>
  <sheetViews>
    <sheetView view="pageBreakPreview" zoomScale="85" zoomScaleNormal="100" zoomScaleSheetLayoutView="85" zoomScalePageLayoutView="70" workbookViewId="0"/>
  </sheetViews>
  <sheetFormatPr defaultRowHeight="11.25"/>
  <cols>
    <col min="1" max="1" width="9" style="1474"/>
    <col min="2" max="9" width="7.5" style="1474" customWidth="1"/>
    <col min="10" max="10" width="9.25" style="1474" customWidth="1"/>
    <col min="11" max="16384" width="9" style="1474"/>
  </cols>
  <sheetData>
    <row r="1" spans="1:10" s="1631" customFormat="1" ht="18" customHeight="1">
      <c r="A1" s="1510" t="s">
        <v>942</v>
      </c>
    </row>
    <row r="2" spans="1:10" ht="18" customHeight="1">
      <c r="A2" s="1509" t="s">
        <v>941</v>
      </c>
    </row>
    <row r="3" spans="1:10" ht="11.25" customHeight="1"/>
    <row r="4" spans="1:10" ht="17.25" customHeight="1">
      <c r="A4" s="1726"/>
      <c r="B4" s="1725" t="s">
        <v>940</v>
      </c>
      <c r="C4" s="1724"/>
      <c r="D4" s="1724" t="s">
        <v>939</v>
      </c>
      <c r="E4" s="1724" t="s">
        <v>938</v>
      </c>
      <c r="F4" s="1724" t="s">
        <v>937</v>
      </c>
      <c r="G4" s="1724" t="s">
        <v>936</v>
      </c>
      <c r="H4" s="1724" t="s">
        <v>935</v>
      </c>
      <c r="I4" s="1724" t="s">
        <v>934</v>
      </c>
      <c r="J4" s="1723" t="s">
        <v>933</v>
      </c>
    </row>
    <row r="5" spans="1:10" ht="62.25" customHeight="1">
      <c r="A5" s="1722"/>
      <c r="B5" s="1721"/>
      <c r="C5" s="1721"/>
      <c r="D5" s="1721"/>
      <c r="E5" s="1721"/>
      <c r="F5" s="1721"/>
      <c r="G5" s="1721"/>
      <c r="H5" s="1721"/>
      <c r="I5" s="1721"/>
      <c r="J5" s="1720" t="s">
        <v>277</v>
      </c>
    </row>
    <row r="6" spans="1:10" ht="15" customHeight="1">
      <c r="A6" s="1712" t="s">
        <v>755</v>
      </c>
      <c r="B6" s="1709">
        <v>1034</v>
      </c>
      <c r="C6" s="1709">
        <v>1235</v>
      </c>
      <c r="D6" s="1709">
        <v>866</v>
      </c>
      <c r="E6" s="1709">
        <v>1141</v>
      </c>
      <c r="F6" s="1709">
        <v>3509</v>
      </c>
      <c r="G6" s="1709">
        <v>1583</v>
      </c>
      <c r="H6" s="1709">
        <v>1119</v>
      </c>
      <c r="I6" s="1709">
        <v>1396</v>
      </c>
      <c r="J6" s="1709">
        <v>11883</v>
      </c>
    </row>
    <row r="7" spans="1:10" ht="15" customHeight="1">
      <c r="A7" s="1711" t="s">
        <v>754</v>
      </c>
      <c r="B7" s="1709">
        <v>422</v>
      </c>
      <c r="C7" s="1709">
        <v>472</v>
      </c>
      <c r="D7" s="1709">
        <v>326</v>
      </c>
      <c r="E7" s="1709">
        <v>372</v>
      </c>
      <c r="F7" s="1709">
        <v>1127</v>
      </c>
      <c r="G7" s="1709">
        <v>498</v>
      </c>
      <c r="H7" s="1709">
        <v>300</v>
      </c>
      <c r="I7" s="1709">
        <v>395</v>
      </c>
      <c r="J7" s="1709">
        <v>3912</v>
      </c>
    </row>
    <row r="8" spans="1:10" ht="15" customHeight="1">
      <c r="A8" s="1711" t="s">
        <v>753</v>
      </c>
      <c r="B8" s="1709">
        <v>307</v>
      </c>
      <c r="C8" s="1709">
        <v>398</v>
      </c>
      <c r="D8" s="1709">
        <v>298</v>
      </c>
      <c r="E8" s="1709">
        <v>334</v>
      </c>
      <c r="F8" s="1709">
        <v>1043</v>
      </c>
      <c r="G8" s="1709">
        <v>540</v>
      </c>
      <c r="H8" s="1709">
        <v>532</v>
      </c>
      <c r="I8" s="1709">
        <v>415</v>
      </c>
      <c r="J8" s="1709">
        <v>3867</v>
      </c>
    </row>
    <row r="9" spans="1:10" ht="15" customHeight="1">
      <c r="A9" s="1711" t="s">
        <v>752</v>
      </c>
      <c r="B9" s="1709">
        <v>258</v>
      </c>
      <c r="C9" s="1709">
        <v>368</v>
      </c>
      <c r="D9" s="1709">
        <v>219</v>
      </c>
      <c r="E9" s="1709">
        <v>271</v>
      </c>
      <c r="F9" s="1709">
        <v>954</v>
      </c>
      <c r="G9" s="1709">
        <v>441</v>
      </c>
      <c r="H9" s="1709">
        <v>330</v>
      </c>
      <c r="I9" s="1709">
        <v>310</v>
      </c>
      <c r="J9" s="1709">
        <v>3151</v>
      </c>
    </row>
    <row r="10" spans="1:10" ht="15" customHeight="1">
      <c r="A10" s="1711" t="s">
        <v>751</v>
      </c>
      <c r="B10" s="1709">
        <v>372</v>
      </c>
      <c r="C10" s="1709">
        <v>475</v>
      </c>
      <c r="D10" s="1709">
        <v>285</v>
      </c>
      <c r="E10" s="1709">
        <v>354</v>
      </c>
      <c r="F10" s="1709">
        <v>1094</v>
      </c>
      <c r="G10" s="1709">
        <v>540</v>
      </c>
      <c r="H10" s="1709">
        <v>436</v>
      </c>
      <c r="I10" s="1709">
        <v>446</v>
      </c>
      <c r="J10" s="1709">
        <v>4002</v>
      </c>
    </row>
    <row r="11" spans="1:10" ht="15" customHeight="1">
      <c r="A11" s="1711" t="s">
        <v>750</v>
      </c>
      <c r="B11" s="1709">
        <v>366</v>
      </c>
      <c r="C11" s="1709">
        <v>476</v>
      </c>
      <c r="D11" s="1709">
        <v>269</v>
      </c>
      <c r="E11" s="1709">
        <v>344</v>
      </c>
      <c r="F11" s="1709">
        <v>1031</v>
      </c>
      <c r="G11" s="1709">
        <v>352</v>
      </c>
      <c r="H11" s="1709">
        <v>298</v>
      </c>
      <c r="I11" s="1709">
        <v>224</v>
      </c>
      <c r="J11" s="1709">
        <v>3360</v>
      </c>
    </row>
    <row r="12" spans="1:10" ht="15" customHeight="1">
      <c r="A12" s="1711" t="s">
        <v>749</v>
      </c>
      <c r="B12" s="1709">
        <v>436</v>
      </c>
      <c r="C12" s="1709">
        <v>493</v>
      </c>
      <c r="D12" s="1709">
        <v>340</v>
      </c>
      <c r="E12" s="1709">
        <v>516</v>
      </c>
      <c r="F12" s="1709">
        <v>1591</v>
      </c>
      <c r="G12" s="1709">
        <v>692</v>
      </c>
      <c r="H12" s="1709">
        <v>551</v>
      </c>
      <c r="I12" s="1709">
        <v>815</v>
      </c>
      <c r="J12" s="1709">
        <v>5434</v>
      </c>
    </row>
    <row r="13" spans="1:10" ht="15" customHeight="1">
      <c r="A13" s="1711" t="s">
        <v>748</v>
      </c>
      <c r="B13" s="1709">
        <v>447</v>
      </c>
      <c r="C13" s="1709">
        <v>522</v>
      </c>
      <c r="D13" s="1709">
        <v>389</v>
      </c>
      <c r="E13" s="1709">
        <v>440</v>
      </c>
      <c r="F13" s="1709">
        <v>1578</v>
      </c>
      <c r="G13" s="1709">
        <v>895</v>
      </c>
      <c r="H13" s="1709">
        <v>900</v>
      </c>
      <c r="I13" s="1709">
        <v>1091</v>
      </c>
      <c r="J13" s="1709">
        <v>6262</v>
      </c>
    </row>
    <row r="14" spans="1:10" ht="15" customHeight="1">
      <c r="A14" s="1711" t="s">
        <v>747</v>
      </c>
      <c r="B14" s="1709">
        <v>312</v>
      </c>
      <c r="C14" s="1709">
        <v>350</v>
      </c>
      <c r="D14" s="1709">
        <v>269</v>
      </c>
      <c r="E14" s="1709">
        <v>332</v>
      </c>
      <c r="F14" s="1709">
        <v>1324</v>
      </c>
      <c r="G14" s="1709">
        <v>692</v>
      </c>
      <c r="H14" s="1709">
        <v>606</v>
      </c>
      <c r="I14" s="1709">
        <v>779</v>
      </c>
      <c r="J14" s="1709">
        <v>4664</v>
      </c>
    </row>
    <row r="15" spans="1:10" ht="15" customHeight="1">
      <c r="A15" s="1711" t="s">
        <v>746</v>
      </c>
      <c r="B15" s="1709">
        <v>302</v>
      </c>
      <c r="C15" s="1709">
        <v>384</v>
      </c>
      <c r="D15" s="1709">
        <v>307</v>
      </c>
      <c r="E15" s="1709">
        <v>373</v>
      </c>
      <c r="F15" s="1709">
        <v>1221</v>
      </c>
      <c r="G15" s="1709">
        <v>699</v>
      </c>
      <c r="H15" s="1709">
        <v>669</v>
      </c>
      <c r="I15" s="1709">
        <v>721</v>
      </c>
      <c r="J15" s="1709">
        <v>4676</v>
      </c>
    </row>
    <row r="16" spans="1:10" ht="15" customHeight="1">
      <c r="A16" s="1711" t="s">
        <v>745</v>
      </c>
      <c r="B16" s="1709">
        <v>1026</v>
      </c>
      <c r="C16" s="1709">
        <v>1340</v>
      </c>
      <c r="D16" s="1709">
        <v>953</v>
      </c>
      <c r="E16" s="1709">
        <v>1194</v>
      </c>
      <c r="F16" s="1709">
        <v>3738</v>
      </c>
      <c r="G16" s="1709">
        <v>1658</v>
      </c>
      <c r="H16" s="1709">
        <v>1049</v>
      </c>
      <c r="I16" s="1709">
        <v>1187</v>
      </c>
      <c r="J16" s="1709">
        <v>12145</v>
      </c>
    </row>
    <row r="17" spans="1:10" ht="15" customHeight="1">
      <c r="A17" s="1711" t="s">
        <v>744</v>
      </c>
      <c r="B17" s="1709">
        <v>711</v>
      </c>
      <c r="C17" s="1709">
        <v>870</v>
      </c>
      <c r="D17" s="1709">
        <v>564</v>
      </c>
      <c r="E17" s="1709">
        <v>746</v>
      </c>
      <c r="F17" s="1709">
        <v>2838</v>
      </c>
      <c r="G17" s="1709">
        <v>1759</v>
      </c>
      <c r="H17" s="1709">
        <v>1394</v>
      </c>
      <c r="I17" s="1709">
        <v>1227</v>
      </c>
      <c r="J17" s="1709">
        <v>10109</v>
      </c>
    </row>
    <row r="18" spans="1:10" ht="15" customHeight="1">
      <c r="A18" s="1711" t="s">
        <v>743</v>
      </c>
      <c r="B18" s="1709">
        <v>2430</v>
      </c>
      <c r="C18" s="1709">
        <v>2713</v>
      </c>
      <c r="D18" s="1709">
        <v>1707</v>
      </c>
      <c r="E18" s="1709">
        <v>1961</v>
      </c>
      <c r="F18" s="1709">
        <v>5727</v>
      </c>
      <c r="G18" s="1709">
        <v>2593</v>
      </c>
      <c r="H18" s="1709">
        <v>1925</v>
      </c>
      <c r="I18" s="1709">
        <v>1515</v>
      </c>
      <c r="J18" s="1709">
        <v>20571</v>
      </c>
    </row>
    <row r="19" spans="1:10" ht="15" customHeight="1">
      <c r="A19" s="1711" t="s">
        <v>742</v>
      </c>
      <c r="B19" s="1709">
        <v>461</v>
      </c>
      <c r="C19" s="1709">
        <v>648</v>
      </c>
      <c r="D19" s="1709">
        <v>435</v>
      </c>
      <c r="E19" s="1709">
        <v>428</v>
      </c>
      <c r="F19" s="1709">
        <v>1557</v>
      </c>
      <c r="G19" s="1709">
        <v>798</v>
      </c>
      <c r="H19" s="1709">
        <v>582</v>
      </c>
      <c r="I19" s="1709">
        <v>395</v>
      </c>
      <c r="J19" s="1709">
        <v>5304</v>
      </c>
    </row>
    <row r="20" spans="1:10" ht="15" customHeight="1">
      <c r="A20" s="1711" t="s">
        <v>741</v>
      </c>
      <c r="B20" s="1709">
        <v>306</v>
      </c>
      <c r="C20" s="1709">
        <v>364</v>
      </c>
      <c r="D20" s="1709">
        <v>252</v>
      </c>
      <c r="E20" s="1709">
        <v>351</v>
      </c>
      <c r="F20" s="1709">
        <v>1097</v>
      </c>
      <c r="G20" s="1709">
        <v>514</v>
      </c>
      <c r="H20" s="1709">
        <v>412</v>
      </c>
      <c r="I20" s="1709">
        <v>406</v>
      </c>
      <c r="J20" s="1709">
        <v>3702</v>
      </c>
    </row>
    <row r="21" spans="1:10" ht="15" customHeight="1">
      <c r="A21" s="1711" t="s">
        <v>740</v>
      </c>
      <c r="B21" s="1709">
        <v>235</v>
      </c>
      <c r="C21" s="1709">
        <v>261</v>
      </c>
      <c r="D21" s="1709">
        <v>181</v>
      </c>
      <c r="E21" s="1709">
        <v>237</v>
      </c>
      <c r="F21" s="1709">
        <v>1000</v>
      </c>
      <c r="G21" s="1709">
        <v>547</v>
      </c>
      <c r="H21" s="1709">
        <v>366</v>
      </c>
      <c r="I21" s="1709">
        <v>296</v>
      </c>
      <c r="J21" s="1709">
        <v>3123</v>
      </c>
    </row>
    <row r="22" spans="1:10" ht="15" customHeight="1">
      <c r="A22" s="1711" t="s">
        <v>739</v>
      </c>
      <c r="B22" s="1709">
        <v>329</v>
      </c>
      <c r="C22" s="1709">
        <v>366</v>
      </c>
      <c r="D22" s="1709">
        <v>246</v>
      </c>
      <c r="E22" s="1709">
        <v>344</v>
      </c>
      <c r="F22" s="1709">
        <v>1013</v>
      </c>
      <c r="G22" s="1709">
        <v>424</v>
      </c>
      <c r="H22" s="1709">
        <v>335</v>
      </c>
      <c r="I22" s="1709">
        <v>434</v>
      </c>
      <c r="J22" s="1709">
        <v>3491</v>
      </c>
    </row>
    <row r="23" spans="1:10" ht="15" customHeight="1">
      <c r="A23" s="1711" t="s">
        <v>738</v>
      </c>
      <c r="B23" s="1709">
        <v>174</v>
      </c>
      <c r="C23" s="1709">
        <v>189</v>
      </c>
      <c r="D23" s="1709">
        <v>187</v>
      </c>
      <c r="E23" s="1709">
        <v>183</v>
      </c>
      <c r="F23" s="1709">
        <v>579</v>
      </c>
      <c r="G23" s="1709">
        <v>241</v>
      </c>
      <c r="H23" s="1709">
        <v>185</v>
      </c>
      <c r="I23" s="1709">
        <v>298</v>
      </c>
      <c r="J23" s="1709">
        <v>2036</v>
      </c>
    </row>
    <row r="24" spans="1:10" ht="15" customHeight="1">
      <c r="A24" s="1711" t="s">
        <v>737</v>
      </c>
      <c r="B24" s="1709">
        <v>152</v>
      </c>
      <c r="C24" s="1709">
        <v>206</v>
      </c>
      <c r="D24" s="1709">
        <v>116</v>
      </c>
      <c r="E24" s="1709">
        <v>152</v>
      </c>
      <c r="F24" s="1709">
        <v>516</v>
      </c>
      <c r="G24" s="1709">
        <v>302</v>
      </c>
      <c r="H24" s="1709">
        <v>247</v>
      </c>
      <c r="I24" s="1709">
        <v>324</v>
      </c>
      <c r="J24" s="1709">
        <v>2015</v>
      </c>
    </row>
    <row r="25" spans="1:10" ht="15" customHeight="1">
      <c r="A25" s="1711" t="s">
        <v>736</v>
      </c>
      <c r="B25" s="1709">
        <v>423</v>
      </c>
      <c r="C25" s="1709">
        <v>487</v>
      </c>
      <c r="D25" s="1709">
        <v>334</v>
      </c>
      <c r="E25" s="1709">
        <v>396</v>
      </c>
      <c r="F25" s="1709">
        <v>1158</v>
      </c>
      <c r="G25" s="1709">
        <v>514</v>
      </c>
      <c r="H25" s="1709">
        <v>540</v>
      </c>
      <c r="I25" s="1709">
        <v>471</v>
      </c>
      <c r="J25" s="1709">
        <v>4323</v>
      </c>
    </row>
    <row r="26" spans="1:10" ht="15" customHeight="1">
      <c r="A26" s="1711" t="s">
        <v>735</v>
      </c>
      <c r="B26" s="1709">
        <v>320</v>
      </c>
      <c r="C26" s="1709">
        <v>353</v>
      </c>
      <c r="D26" s="1709">
        <v>237</v>
      </c>
      <c r="E26" s="1709">
        <v>212</v>
      </c>
      <c r="F26" s="1709">
        <v>964</v>
      </c>
      <c r="G26" s="1709">
        <v>517</v>
      </c>
      <c r="H26" s="1709">
        <v>451</v>
      </c>
      <c r="I26" s="1709">
        <v>585</v>
      </c>
      <c r="J26" s="1709">
        <v>3639</v>
      </c>
    </row>
    <row r="27" spans="1:10" ht="15" customHeight="1">
      <c r="A27" s="1711" t="s">
        <v>734</v>
      </c>
      <c r="B27" s="1709">
        <v>294</v>
      </c>
      <c r="C27" s="1709">
        <v>323</v>
      </c>
      <c r="D27" s="1709">
        <v>257</v>
      </c>
      <c r="E27" s="1709">
        <v>243</v>
      </c>
      <c r="F27" s="1709">
        <v>892</v>
      </c>
      <c r="G27" s="1709">
        <v>461</v>
      </c>
      <c r="H27" s="1709">
        <v>532</v>
      </c>
      <c r="I27" s="1709">
        <v>507</v>
      </c>
      <c r="J27" s="1709">
        <v>3509</v>
      </c>
    </row>
    <row r="28" spans="1:10" ht="15" customHeight="1">
      <c r="A28" s="1711" t="s">
        <v>733</v>
      </c>
      <c r="B28" s="1709">
        <v>611</v>
      </c>
      <c r="C28" s="1709">
        <v>774</v>
      </c>
      <c r="D28" s="1709">
        <v>522</v>
      </c>
      <c r="E28" s="1709">
        <v>577</v>
      </c>
      <c r="F28" s="1709">
        <v>1991</v>
      </c>
      <c r="G28" s="1709">
        <v>1067</v>
      </c>
      <c r="H28" s="1709">
        <v>1044</v>
      </c>
      <c r="I28" s="1709">
        <v>881</v>
      </c>
      <c r="J28" s="1709">
        <v>7467</v>
      </c>
    </row>
    <row r="29" spans="1:10" ht="15" customHeight="1">
      <c r="A29" s="1711" t="s">
        <v>732</v>
      </c>
      <c r="B29" s="1709">
        <v>311</v>
      </c>
      <c r="C29" s="1709">
        <v>390</v>
      </c>
      <c r="D29" s="1709">
        <v>293</v>
      </c>
      <c r="E29" s="1709">
        <v>341</v>
      </c>
      <c r="F29" s="1709">
        <v>1262</v>
      </c>
      <c r="G29" s="1709">
        <v>672</v>
      </c>
      <c r="H29" s="1709">
        <v>515</v>
      </c>
      <c r="I29" s="1709">
        <v>510</v>
      </c>
      <c r="J29" s="1709">
        <v>4294</v>
      </c>
    </row>
    <row r="30" spans="1:10" ht="15" customHeight="1">
      <c r="A30" s="1711" t="s">
        <v>731</v>
      </c>
      <c r="B30" s="1709">
        <v>192</v>
      </c>
      <c r="C30" s="1709">
        <v>227</v>
      </c>
      <c r="D30" s="1709">
        <v>137</v>
      </c>
      <c r="E30" s="1709">
        <v>172</v>
      </c>
      <c r="F30" s="1709">
        <v>593</v>
      </c>
      <c r="G30" s="1709">
        <v>273</v>
      </c>
      <c r="H30" s="1709">
        <v>232</v>
      </c>
      <c r="I30" s="1709">
        <v>252</v>
      </c>
      <c r="J30" s="1709">
        <v>2078</v>
      </c>
    </row>
    <row r="31" spans="1:10" ht="15" customHeight="1">
      <c r="A31" s="1711" t="s">
        <v>730</v>
      </c>
      <c r="B31" s="1709">
        <v>229</v>
      </c>
      <c r="C31" s="1709">
        <v>231</v>
      </c>
      <c r="D31" s="1709">
        <v>131</v>
      </c>
      <c r="E31" s="1709">
        <v>173</v>
      </c>
      <c r="F31" s="1709">
        <v>450</v>
      </c>
      <c r="G31" s="1709">
        <v>245</v>
      </c>
      <c r="H31" s="1709">
        <v>226</v>
      </c>
      <c r="I31" s="1709">
        <v>253</v>
      </c>
      <c r="J31" s="1709">
        <v>1938</v>
      </c>
    </row>
    <row r="32" spans="1:10" ht="15" customHeight="1">
      <c r="A32" s="1711" t="s">
        <v>729</v>
      </c>
      <c r="B32" s="1709">
        <v>1383</v>
      </c>
      <c r="C32" s="1709">
        <v>1568</v>
      </c>
      <c r="D32" s="1709">
        <v>1129</v>
      </c>
      <c r="E32" s="1709">
        <v>1290</v>
      </c>
      <c r="F32" s="1709">
        <v>4573</v>
      </c>
      <c r="G32" s="1709">
        <v>2103</v>
      </c>
      <c r="H32" s="1709">
        <v>1682</v>
      </c>
      <c r="I32" s="1709">
        <v>1034</v>
      </c>
      <c r="J32" s="1709">
        <v>14762</v>
      </c>
    </row>
    <row r="33" spans="1:10" ht="15" customHeight="1">
      <c r="A33" s="1711" t="s">
        <v>728</v>
      </c>
      <c r="B33" s="1709">
        <v>581</v>
      </c>
      <c r="C33" s="1709">
        <v>669</v>
      </c>
      <c r="D33" s="1709">
        <v>547</v>
      </c>
      <c r="E33" s="1709">
        <v>602</v>
      </c>
      <c r="F33" s="1709">
        <v>2141</v>
      </c>
      <c r="G33" s="1709">
        <v>1142</v>
      </c>
      <c r="H33" s="1709">
        <v>1067</v>
      </c>
      <c r="I33" s="1709">
        <v>839</v>
      </c>
      <c r="J33" s="1709">
        <v>7588</v>
      </c>
    </row>
    <row r="34" spans="1:10" ht="15" customHeight="1">
      <c r="A34" s="1711" t="s">
        <v>727</v>
      </c>
      <c r="B34" s="1709">
        <v>237</v>
      </c>
      <c r="C34" s="1709">
        <v>260</v>
      </c>
      <c r="D34" s="1709">
        <v>158</v>
      </c>
      <c r="E34" s="1709">
        <v>201</v>
      </c>
      <c r="F34" s="1709">
        <v>660</v>
      </c>
      <c r="G34" s="1709">
        <v>313</v>
      </c>
      <c r="H34" s="1709">
        <v>293</v>
      </c>
      <c r="I34" s="1709">
        <v>286</v>
      </c>
      <c r="J34" s="1709">
        <v>2408</v>
      </c>
    </row>
    <row r="35" spans="1:10" ht="15" customHeight="1">
      <c r="A35" s="1711" t="s">
        <v>726</v>
      </c>
      <c r="B35" s="1709">
        <v>145</v>
      </c>
      <c r="C35" s="1709">
        <v>134</v>
      </c>
      <c r="D35" s="1709">
        <v>93</v>
      </c>
      <c r="E35" s="1709">
        <v>115</v>
      </c>
      <c r="F35" s="1709">
        <v>511</v>
      </c>
      <c r="G35" s="1709">
        <v>258</v>
      </c>
      <c r="H35" s="1709">
        <v>256</v>
      </c>
      <c r="I35" s="1709">
        <v>398</v>
      </c>
      <c r="J35" s="1709">
        <v>1910</v>
      </c>
    </row>
    <row r="36" spans="1:10" ht="15" customHeight="1">
      <c r="A36" s="1711" t="s">
        <v>725</v>
      </c>
      <c r="B36" s="1709">
        <v>149</v>
      </c>
      <c r="C36" s="1709">
        <v>165</v>
      </c>
      <c r="D36" s="1709">
        <v>125</v>
      </c>
      <c r="E36" s="1709">
        <v>167</v>
      </c>
      <c r="F36" s="1709">
        <v>518</v>
      </c>
      <c r="G36" s="1709">
        <v>199</v>
      </c>
      <c r="H36" s="1709">
        <v>191</v>
      </c>
      <c r="I36" s="1709">
        <v>204</v>
      </c>
      <c r="J36" s="1709">
        <v>1718</v>
      </c>
    </row>
    <row r="37" spans="1:10" ht="15" customHeight="1">
      <c r="A37" s="1711" t="s">
        <v>724</v>
      </c>
      <c r="B37" s="1709">
        <v>217</v>
      </c>
      <c r="C37" s="1709">
        <v>258</v>
      </c>
      <c r="D37" s="1709">
        <v>164</v>
      </c>
      <c r="E37" s="1709">
        <v>220</v>
      </c>
      <c r="F37" s="1709">
        <v>660</v>
      </c>
      <c r="G37" s="1709">
        <v>283</v>
      </c>
      <c r="H37" s="1709">
        <v>206</v>
      </c>
      <c r="I37" s="1709">
        <v>187</v>
      </c>
      <c r="J37" s="1709">
        <v>2195</v>
      </c>
    </row>
    <row r="38" spans="1:10" ht="15" customHeight="1">
      <c r="A38" s="1711" t="s">
        <v>723</v>
      </c>
      <c r="B38" s="1709">
        <v>215</v>
      </c>
      <c r="C38" s="1709">
        <v>263</v>
      </c>
      <c r="D38" s="1709">
        <v>240</v>
      </c>
      <c r="E38" s="1709">
        <v>180</v>
      </c>
      <c r="F38" s="1709">
        <v>605</v>
      </c>
      <c r="G38" s="1709">
        <v>267</v>
      </c>
      <c r="H38" s="1709">
        <v>255</v>
      </c>
      <c r="I38" s="1709">
        <v>233</v>
      </c>
      <c r="J38" s="1709">
        <v>2258</v>
      </c>
    </row>
    <row r="39" spans="1:10" ht="15" customHeight="1">
      <c r="A39" s="1711" t="s">
        <v>722</v>
      </c>
      <c r="B39" s="1709">
        <v>428</v>
      </c>
      <c r="C39" s="1709">
        <v>509</v>
      </c>
      <c r="D39" s="1709">
        <v>388</v>
      </c>
      <c r="E39" s="1709">
        <v>480</v>
      </c>
      <c r="F39" s="1709">
        <v>1640</v>
      </c>
      <c r="G39" s="1709">
        <v>787</v>
      </c>
      <c r="H39" s="1709">
        <v>641</v>
      </c>
      <c r="I39" s="1709">
        <v>570</v>
      </c>
      <c r="J39" s="1709">
        <v>5443</v>
      </c>
    </row>
    <row r="40" spans="1:10" ht="15" customHeight="1">
      <c r="A40" s="1711" t="s">
        <v>721</v>
      </c>
      <c r="B40" s="1709">
        <v>377</v>
      </c>
      <c r="C40" s="1709">
        <v>507</v>
      </c>
      <c r="D40" s="1709">
        <v>415</v>
      </c>
      <c r="E40" s="1709">
        <v>523</v>
      </c>
      <c r="F40" s="1709">
        <v>1789</v>
      </c>
      <c r="G40" s="1709">
        <v>817</v>
      </c>
      <c r="H40" s="1709">
        <v>558</v>
      </c>
      <c r="I40" s="1709">
        <v>619</v>
      </c>
      <c r="J40" s="1709">
        <v>5605</v>
      </c>
    </row>
    <row r="41" spans="1:10" ht="15" customHeight="1">
      <c r="A41" s="1711" t="s">
        <v>720</v>
      </c>
      <c r="B41" s="1709">
        <v>191</v>
      </c>
      <c r="C41" s="1709">
        <v>228</v>
      </c>
      <c r="D41" s="1709">
        <v>194</v>
      </c>
      <c r="E41" s="1709">
        <v>207</v>
      </c>
      <c r="F41" s="1709">
        <v>887</v>
      </c>
      <c r="G41" s="1709">
        <v>603</v>
      </c>
      <c r="H41" s="1709">
        <v>589</v>
      </c>
      <c r="I41" s="1709">
        <v>543</v>
      </c>
      <c r="J41" s="1709">
        <v>3442</v>
      </c>
    </row>
    <row r="42" spans="1:10" ht="15" customHeight="1">
      <c r="A42" s="1711" t="s">
        <v>719</v>
      </c>
      <c r="B42" s="1709">
        <v>232</v>
      </c>
      <c r="C42" s="1709">
        <v>280</v>
      </c>
      <c r="D42" s="1709">
        <v>230</v>
      </c>
      <c r="E42" s="1709">
        <v>264</v>
      </c>
      <c r="F42" s="1709">
        <v>938</v>
      </c>
      <c r="G42" s="1709">
        <v>442</v>
      </c>
      <c r="H42" s="1709">
        <v>336</v>
      </c>
      <c r="I42" s="1709">
        <v>344</v>
      </c>
      <c r="J42" s="1709">
        <v>3066</v>
      </c>
    </row>
    <row r="43" spans="1:10" ht="15" customHeight="1">
      <c r="A43" s="1711" t="s">
        <v>718</v>
      </c>
      <c r="B43" s="1709">
        <v>365</v>
      </c>
      <c r="C43" s="1709">
        <v>429</v>
      </c>
      <c r="D43" s="1709">
        <v>299</v>
      </c>
      <c r="E43" s="1709">
        <v>322</v>
      </c>
      <c r="F43" s="1709">
        <v>1163</v>
      </c>
      <c r="G43" s="1709">
        <v>624</v>
      </c>
      <c r="H43" s="1709">
        <v>442</v>
      </c>
      <c r="I43" s="1709">
        <v>594</v>
      </c>
      <c r="J43" s="1709">
        <v>4238</v>
      </c>
    </row>
    <row r="44" spans="1:10" ht="15" customHeight="1">
      <c r="A44" s="1711" t="s">
        <v>717</v>
      </c>
      <c r="B44" s="1709">
        <v>298</v>
      </c>
      <c r="C44" s="1709">
        <v>357</v>
      </c>
      <c r="D44" s="1709">
        <v>218</v>
      </c>
      <c r="E44" s="1709">
        <v>257</v>
      </c>
      <c r="F44" s="1709">
        <v>1007</v>
      </c>
      <c r="G44" s="1709">
        <v>439</v>
      </c>
      <c r="H44" s="1709">
        <v>268</v>
      </c>
      <c r="I44" s="1709">
        <v>270</v>
      </c>
      <c r="J44" s="1709">
        <v>3114</v>
      </c>
    </row>
    <row r="45" spans="1:10" ht="15" customHeight="1">
      <c r="A45" s="1711" t="s">
        <v>716</v>
      </c>
      <c r="B45" s="1709">
        <v>856</v>
      </c>
      <c r="C45" s="1709">
        <v>1191</v>
      </c>
      <c r="D45" s="1709">
        <v>859</v>
      </c>
      <c r="E45" s="1709">
        <v>1085</v>
      </c>
      <c r="F45" s="1709">
        <v>3792</v>
      </c>
      <c r="G45" s="1709">
        <v>1743</v>
      </c>
      <c r="H45" s="1709">
        <v>1395</v>
      </c>
      <c r="I45" s="1709">
        <v>1236</v>
      </c>
      <c r="J45" s="1709">
        <v>12157</v>
      </c>
    </row>
    <row r="46" spans="1:10" ht="15" customHeight="1">
      <c r="A46" s="1711" t="s">
        <v>715</v>
      </c>
      <c r="B46" s="1709">
        <v>300</v>
      </c>
      <c r="C46" s="1709">
        <v>375</v>
      </c>
      <c r="D46" s="1709">
        <v>323</v>
      </c>
      <c r="E46" s="1709">
        <v>354</v>
      </c>
      <c r="F46" s="1709">
        <v>1262</v>
      </c>
      <c r="G46" s="1709">
        <v>525</v>
      </c>
      <c r="H46" s="1709">
        <v>397</v>
      </c>
      <c r="I46" s="1709">
        <v>407</v>
      </c>
      <c r="J46" s="1709">
        <v>3943</v>
      </c>
    </row>
    <row r="47" spans="1:10" ht="15" customHeight="1">
      <c r="A47" s="1711" t="s">
        <v>714</v>
      </c>
      <c r="B47" s="1709">
        <v>514</v>
      </c>
      <c r="C47" s="1709">
        <v>591</v>
      </c>
      <c r="D47" s="1709">
        <v>474</v>
      </c>
      <c r="E47" s="1709">
        <v>589</v>
      </c>
      <c r="F47" s="1709">
        <v>2126</v>
      </c>
      <c r="G47" s="1709">
        <v>1082</v>
      </c>
      <c r="H47" s="1709">
        <v>864</v>
      </c>
      <c r="I47" s="1709">
        <v>854</v>
      </c>
      <c r="J47" s="1709">
        <v>7094</v>
      </c>
    </row>
    <row r="48" spans="1:10" ht="15" customHeight="1">
      <c r="A48" s="1711" t="s">
        <v>713</v>
      </c>
      <c r="B48" s="1709">
        <v>338</v>
      </c>
      <c r="C48" s="1709">
        <v>471</v>
      </c>
      <c r="D48" s="1709">
        <v>329</v>
      </c>
      <c r="E48" s="1709">
        <v>434</v>
      </c>
      <c r="F48" s="1709">
        <v>1656</v>
      </c>
      <c r="G48" s="1709">
        <v>799</v>
      </c>
      <c r="H48" s="1709">
        <v>604</v>
      </c>
      <c r="I48" s="1709">
        <v>659</v>
      </c>
      <c r="J48" s="1709">
        <v>5290</v>
      </c>
    </row>
    <row r="49" spans="1:10" ht="15" customHeight="1">
      <c r="A49" s="1711" t="s">
        <v>712</v>
      </c>
      <c r="B49" s="1709">
        <v>302</v>
      </c>
      <c r="C49" s="1709">
        <v>414</v>
      </c>
      <c r="D49" s="1709">
        <v>353</v>
      </c>
      <c r="E49" s="1709">
        <v>418</v>
      </c>
      <c r="F49" s="1709">
        <v>1577</v>
      </c>
      <c r="G49" s="1709">
        <v>731</v>
      </c>
      <c r="H49" s="1709">
        <v>558</v>
      </c>
      <c r="I49" s="1709">
        <v>552</v>
      </c>
      <c r="J49" s="1709">
        <v>4905</v>
      </c>
    </row>
    <row r="50" spans="1:10" ht="15" customHeight="1">
      <c r="A50" s="1711" t="s">
        <v>711</v>
      </c>
      <c r="B50" s="1709">
        <v>382</v>
      </c>
      <c r="C50" s="1709">
        <v>496</v>
      </c>
      <c r="D50" s="1709">
        <v>365</v>
      </c>
      <c r="E50" s="1709">
        <v>441</v>
      </c>
      <c r="F50" s="1709">
        <v>1554</v>
      </c>
      <c r="G50" s="1709">
        <v>765</v>
      </c>
      <c r="H50" s="1709">
        <v>593</v>
      </c>
      <c r="I50" s="1709">
        <v>636</v>
      </c>
      <c r="J50" s="1709">
        <v>5232</v>
      </c>
    </row>
    <row r="51" spans="1:10" ht="15" customHeight="1">
      <c r="A51" s="1711" t="s">
        <v>710</v>
      </c>
      <c r="B51" s="1709">
        <v>571</v>
      </c>
      <c r="C51" s="1709">
        <v>746</v>
      </c>
      <c r="D51" s="1709">
        <v>610</v>
      </c>
      <c r="E51" s="1709">
        <v>733</v>
      </c>
      <c r="F51" s="1709">
        <v>2699</v>
      </c>
      <c r="G51" s="1709">
        <v>1187</v>
      </c>
      <c r="H51" s="1709">
        <v>1139</v>
      </c>
      <c r="I51" s="1709">
        <v>1373</v>
      </c>
      <c r="J51" s="1709">
        <v>9058</v>
      </c>
    </row>
    <row r="52" spans="1:10" ht="15" customHeight="1">
      <c r="A52" s="1711" t="s">
        <v>709</v>
      </c>
      <c r="B52" s="1709">
        <v>464</v>
      </c>
      <c r="C52" s="1709">
        <v>498</v>
      </c>
      <c r="D52" s="1709">
        <v>393</v>
      </c>
      <c r="E52" s="1709">
        <v>482</v>
      </c>
      <c r="F52" s="1709">
        <v>1712</v>
      </c>
      <c r="G52" s="1709">
        <v>632</v>
      </c>
      <c r="H52" s="1709">
        <v>504</v>
      </c>
      <c r="I52" s="1709">
        <v>349</v>
      </c>
      <c r="J52" s="1709">
        <v>5034</v>
      </c>
    </row>
    <row r="53" spans="1:10" ht="15" customHeight="1">
      <c r="A53" s="1711" t="s">
        <v>708</v>
      </c>
      <c r="B53" s="1709">
        <v>608</v>
      </c>
      <c r="C53" s="1709">
        <v>714</v>
      </c>
      <c r="D53" s="1709">
        <v>444</v>
      </c>
      <c r="E53" s="1709">
        <v>576</v>
      </c>
      <c r="F53" s="1709">
        <v>1939</v>
      </c>
      <c r="G53" s="1709">
        <v>878</v>
      </c>
      <c r="H53" s="1709">
        <v>779</v>
      </c>
      <c r="I53" s="1709">
        <v>631</v>
      </c>
      <c r="J53" s="1709">
        <v>6569</v>
      </c>
    </row>
    <row r="54" spans="1:10" ht="15" customHeight="1">
      <c r="A54" s="1711" t="s">
        <v>707</v>
      </c>
      <c r="B54" s="1709">
        <v>224</v>
      </c>
      <c r="C54" s="1709">
        <v>268</v>
      </c>
      <c r="D54" s="1709">
        <v>197</v>
      </c>
      <c r="E54" s="1709">
        <v>237</v>
      </c>
      <c r="F54" s="1709">
        <v>884</v>
      </c>
      <c r="G54" s="1709">
        <v>287</v>
      </c>
      <c r="H54" s="1709">
        <v>139</v>
      </c>
      <c r="I54" s="1709">
        <v>126</v>
      </c>
      <c r="J54" s="1709">
        <v>2362</v>
      </c>
    </row>
    <row r="55" spans="1:10" ht="15" customHeight="1">
      <c r="A55" s="1711" t="s">
        <v>706</v>
      </c>
      <c r="B55" s="1709">
        <v>111</v>
      </c>
      <c r="C55" s="1709">
        <v>103</v>
      </c>
      <c r="D55" s="1709">
        <v>64</v>
      </c>
      <c r="E55" s="1709">
        <v>95</v>
      </c>
      <c r="F55" s="1709">
        <v>292</v>
      </c>
      <c r="G55" s="1709">
        <v>145</v>
      </c>
      <c r="H55" s="1709">
        <v>116</v>
      </c>
      <c r="I55" s="1709">
        <v>113</v>
      </c>
      <c r="J55" s="1709">
        <v>1039</v>
      </c>
    </row>
    <row r="56" spans="1:10" ht="15" customHeight="1">
      <c r="A56" s="1711" t="s">
        <v>705</v>
      </c>
      <c r="B56" s="1709">
        <v>124</v>
      </c>
      <c r="C56" s="1709">
        <v>192</v>
      </c>
      <c r="D56" s="1709">
        <v>85</v>
      </c>
      <c r="E56" s="1709">
        <v>100</v>
      </c>
      <c r="F56" s="1709">
        <v>236</v>
      </c>
      <c r="G56" s="1709">
        <v>135</v>
      </c>
      <c r="H56" s="1709">
        <v>122</v>
      </c>
      <c r="I56" s="1709">
        <v>146</v>
      </c>
      <c r="J56" s="1709">
        <v>1140</v>
      </c>
    </row>
    <row r="57" spans="1:10" ht="15" customHeight="1">
      <c r="A57" s="1711" t="s">
        <v>704</v>
      </c>
      <c r="B57" s="1709">
        <v>523</v>
      </c>
      <c r="C57" s="1709">
        <v>484</v>
      </c>
      <c r="D57" s="1709">
        <v>358</v>
      </c>
      <c r="E57" s="1709">
        <v>434</v>
      </c>
      <c r="F57" s="1709">
        <v>1104</v>
      </c>
      <c r="G57" s="1709">
        <v>433</v>
      </c>
      <c r="H57" s="1709">
        <v>402</v>
      </c>
      <c r="I57" s="1709">
        <v>231</v>
      </c>
      <c r="J57" s="1709">
        <v>3969</v>
      </c>
    </row>
    <row r="58" spans="1:10" ht="15" customHeight="1">
      <c r="A58" s="1711" t="s">
        <v>703</v>
      </c>
      <c r="B58" s="1709">
        <v>180</v>
      </c>
      <c r="C58" s="1709">
        <v>163</v>
      </c>
      <c r="D58" s="1709">
        <v>106</v>
      </c>
      <c r="E58" s="1709">
        <v>108</v>
      </c>
      <c r="F58" s="1709">
        <v>338</v>
      </c>
      <c r="G58" s="1709">
        <v>129</v>
      </c>
      <c r="H58" s="1709">
        <v>97</v>
      </c>
      <c r="I58" s="1709">
        <v>120</v>
      </c>
      <c r="J58" s="1709">
        <v>1241</v>
      </c>
    </row>
    <row r="59" spans="1:10" ht="15" customHeight="1">
      <c r="A59" s="1711" t="s">
        <v>702</v>
      </c>
      <c r="B59" s="1709">
        <v>93</v>
      </c>
      <c r="C59" s="1709">
        <v>115</v>
      </c>
      <c r="D59" s="1709">
        <v>81</v>
      </c>
      <c r="E59" s="1709">
        <v>87</v>
      </c>
      <c r="F59" s="1709">
        <v>315</v>
      </c>
      <c r="G59" s="1709">
        <v>148</v>
      </c>
      <c r="H59" s="1709">
        <v>62</v>
      </c>
      <c r="I59" s="1709">
        <v>40</v>
      </c>
      <c r="J59" s="1709">
        <v>941</v>
      </c>
    </row>
    <row r="60" spans="1:10" ht="15" customHeight="1">
      <c r="A60" s="1711" t="s">
        <v>790</v>
      </c>
      <c r="B60" s="1709">
        <v>143</v>
      </c>
      <c r="C60" s="1709">
        <v>231</v>
      </c>
      <c r="D60" s="1709">
        <v>117</v>
      </c>
      <c r="E60" s="1709">
        <v>172</v>
      </c>
      <c r="F60" s="1709">
        <v>644</v>
      </c>
      <c r="G60" s="1709">
        <v>347</v>
      </c>
      <c r="H60" s="1709">
        <v>363</v>
      </c>
      <c r="I60" s="1709">
        <v>432</v>
      </c>
      <c r="J60" s="1709">
        <v>2449</v>
      </c>
    </row>
    <row r="61" spans="1:10" ht="15" customHeight="1">
      <c r="A61" s="1711" t="s">
        <v>781</v>
      </c>
      <c r="B61" s="1709">
        <v>85</v>
      </c>
      <c r="C61" s="1709">
        <v>102</v>
      </c>
      <c r="D61" s="1709">
        <v>47</v>
      </c>
      <c r="E61" s="1709">
        <v>77</v>
      </c>
      <c r="F61" s="1709">
        <v>224</v>
      </c>
      <c r="G61" s="1709">
        <v>94</v>
      </c>
      <c r="H61" s="1709">
        <v>73</v>
      </c>
      <c r="I61" s="1709">
        <v>118</v>
      </c>
      <c r="J61" s="1709">
        <v>820</v>
      </c>
    </row>
    <row r="62" spans="1:10" ht="15" customHeight="1">
      <c r="A62" s="1711" t="s">
        <v>699</v>
      </c>
      <c r="B62" s="1709">
        <v>167</v>
      </c>
      <c r="C62" s="1709">
        <v>189</v>
      </c>
      <c r="D62" s="1709">
        <v>115</v>
      </c>
      <c r="E62" s="1709">
        <v>130</v>
      </c>
      <c r="F62" s="1709">
        <v>531</v>
      </c>
      <c r="G62" s="1709">
        <v>222</v>
      </c>
      <c r="H62" s="1709">
        <v>155</v>
      </c>
      <c r="I62" s="1709">
        <v>147</v>
      </c>
      <c r="J62" s="1709">
        <v>1656</v>
      </c>
    </row>
    <row r="63" spans="1:10" ht="15" customHeight="1">
      <c r="A63" s="1711" t="s">
        <v>698</v>
      </c>
      <c r="B63" s="1709">
        <v>332</v>
      </c>
      <c r="C63" s="1709">
        <v>435</v>
      </c>
      <c r="D63" s="1709">
        <v>247</v>
      </c>
      <c r="E63" s="1709">
        <v>310</v>
      </c>
      <c r="F63" s="1709">
        <v>1110</v>
      </c>
      <c r="G63" s="1709">
        <v>596</v>
      </c>
      <c r="H63" s="1709">
        <v>490</v>
      </c>
      <c r="I63" s="1709">
        <v>476</v>
      </c>
      <c r="J63" s="1709">
        <v>3996</v>
      </c>
    </row>
    <row r="64" spans="1:10" ht="15" customHeight="1">
      <c r="A64" s="1711" t="s">
        <v>697</v>
      </c>
      <c r="B64" s="1709">
        <v>230</v>
      </c>
      <c r="C64" s="1709">
        <v>277</v>
      </c>
      <c r="D64" s="1709">
        <v>205</v>
      </c>
      <c r="E64" s="1709">
        <v>242</v>
      </c>
      <c r="F64" s="1709">
        <v>1156</v>
      </c>
      <c r="G64" s="1709">
        <v>498</v>
      </c>
      <c r="H64" s="1709">
        <v>310</v>
      </c>
      <c r="I64" s="1709">
        <v>269</v>
      </c>
      <c r="J64" s="1709">
        <v>3187</v>
      </c>
    </row>
    <row r="65" spans="1:10" ht="15" customHeight="1">
      <c r="A65" s="1711" t="s">
        <v>696</v>
      </c>
      <c r="B65" s="1709">
        <v>87</v>
      </c>
      <c r="C65" s="1709">
        <v>70</v>
      </c>
      <c r="D65" s="1709">
        <v>15</v>
      </c>
      <c r="E65" s="1709">
        <v>4</v>
      </c>
      <c r="F65" s="1709">
        <v>0</v>
      </c>
      <c r="G65" s="1709">
        <v>1</v>
      </c>
      <c r="H65" s="1709">
        <v>0</v>
      </c>
      <c r="I65" s="1709">
        <v>0</v>
      </c>
      <c r="J65" s="1709">
        <v>177</v>
      </c>
    </row>
    <row r="66" spans="1:10" ht="15" customHeight="1">
      <c r="A66" s="1711" t="s">
        <v>695</v>
      </c>
      <c r="B66" s="1709">
        <v>322</v>
      </c>
      <c r="C66" s="1709">
        <v>349</v>
      </c>
      <c r="D66" s="1709">
        <v>178</v>
      </c>
      <c r="E66" s="1709">
        <v>180</v>
      </c>
      <c r="F66" s="1709">
        <v>595</v>
      </c>
      <c r="G66" s="1709">
        <v>305</v>
      </c>
      <c r="H66" s="1709">
        <v>297</v>
      </c>
      <c r="I66" s="1709">
        <v>319</v>
      </c>
      <c r="J66" s="1709">
        <v>2545</v>
      </c>
    </row>
    <row r="67" spans="1:10" ht="15" customHeight="1">
      <c r="A67" s="1711" t="s">
        <v>694</v>
      </c>
      <c r="B67" s="1709">
        <v>331</v>
      </c>
      <c r="C67" s="1709">
        <v>438</v>
      </c>
      <c r="D67" s="1709">
        <v>263</v>
      </c>
      <c r="E67" s="1709">
        <v>302</v>
      </c>
      <c r="F67" s="1709">
        <v>876</v>
      </c>
      <c r="G67" s="1709">
        <v>426</v>
      </c>
      <c r="H67" s="1709">
        <v>343</v>
      </c>
      <c r="I67" s="1709">
        <v>225</v>
      </c>
      <c r="J67" s="1709">
        <v>3204</v>
      </c>
    </row>
    <row r="68" spans="1:10" ht="15" customHeight="1">
      <c r="A68" s="1711" t="s">
        <v>804</v>
      </c>
      <c r="B68" s="1709">
        <v>261</v>
      </c>
      <c r="C68" s="1709">
        <v>297</v>
      </c>
      <c r="D68" s="1709">
        <v>222</v>
      </c>
      <c r="E68" s="1709">
        <v>236</v>
      </c>
      <c r="F68" s="1709">
        <v>767</v>
      </c>
      <c r="G68" s="1709">
        <v>303</v>
      </c>
      <c r="H68" s="1709">
        <v>188</v>
      </c>
      <c r="I68" s="1709">
        <v>159</v>
      </c>
      <c r="J68" s="1709">
        <v>2433</v>
      </c>
    </row>
    <row r="69" spans="1:10" ht="15" customHeight="1">
      <c r="A69" s="1711" t="s">
        <v>692</v>
      </c>
      <c r="B69" s="1709">
        <v>300</v>
      </c>
      <c r="C69" s="1709">
        <v>348</v>
      </c>
      <c r="D69" s="1709">
        <v>197</v>
      </c>
      <c r="E69" s="1709">
        <v>218</v>
      </c>
      <c r="F69" s="1709">
        <v>752</v>
      </c>
      <c r="G69" s="1709">
        <v>389</v>
      </c>
      <c r="H69" s="1709">
        <v>263</v>
      </c>
      <c r="I69" s="1709">
        <v>252</v>
      </c>
      <c r="J69" s="1709">
        <v>2719</v>
      </c>
    </row>
    <row r="70" spans="1:10" ht="15" customHeight="1">
      <c r="A70" s="1711" t="s">
        <v>691</v>
      </c>
      <c r="B70" s="1709">
        <v>299</v>
      </c>
      <c r="C70" s="1709">
        <v>359</v>
      </c>
      <c r="D70" s="1709">
        <v>287</v>
      </c>
      <c r="E70" s="1709">
        <v>314</v>
      </c>
      <c r="F70" s="1709">
        <v>1153</v>
      </c>
      <c r="G70" s="1709">
        <v>506</v>
      </c>
      <c r="H70" s="1709">
        <v>453</v>
      </c>
      <c r="I70" s="1709">
        <v>382</v>
      </c>
      <c r="J70" s="1709">
        <v>3753</v>
      </c>
    </row>
    <row r="71" spans="1:10" ht="15" customHeight="1">
      <c r="A71" s="1711" t="s">
        <v>690</v>
      </c>
      <c r="B71" s="1709">
        <v>345</v>
      </c>
      <c r="C71" s="1709">
        <v>434</v>
      </c>
      <c r="D71" s="1709">
        <v>287</v>
      </c>
      <c r="E71" s="1709">
        <v>330</v>
      </c>
      <c r="F71" s="1709">
        <v>1056</v>
      </c>
      <c r="G71" s="1709">
        <v>472</v>
      </c>
      <c r="H71" s="1709">
        <v>374</v>
      </c>
      <c r="I71" s="1709">
        <v>318</v>
      </c>
      <c r="J71" s="1709">
        <v>3616</v>
      </c>
    </row>
    <row r="72" spans="1:10" ht="15" customHeight="1">
      <c r="A72" s="1711" t="s">
        <v>689</v>
      </c>
      <c r="B72" s="1709">
        <v>323</v>
      </c>
      <c r="C72" s="1709">
        <v>357</v>
      </c>
      <c r="D72" s="1709">
        <v>223</v>
      </c>
      <c r="E72" s="1709">
        <v>265</v>
      </c>
      <c r="F72" s="1709">
        <v>801</v>
      </c>
      <c r="G72" s="1709">
        <v>370</v>
      </c>
      <c r="H72" s="1709">
        <v>259</v>
      </c>
      <c r="I72" s="1709">
        <v>327</v>
      </c>
      <c r="J72" s="1709">
        <v>2925</v>
      </c>
    </row>
    <row r="73" spans="1:10" ht="15" customHeight="1">
      <c r="A73" s="1710" t="s">
        <v>16</v>
      </c>
      <c r="B73" s="1709">
        <v>26093</v>
      </c>
      <c r="C73" s="1709">
        <v>31249</v>
      </c>
      <c r="D73" s="1709">
        <v>21764</v>
      </c>
      <c r="E73" s="1709">
        <v>25968</v>
      </c>
      <c r="F73" s="1709">
        <v>88090</v>
      </c>
      <c r="G73" s="1709">
        <v>41942</v>
      </c>
      <c r="H73" s="1709">
        <v>33899</v>
      </c>
      <c r="I73" s="1709">
        <v>33151</v>
      </c>
      <c r="J73" s="1709">
        <v>302156</v>
      </c>
    </row>
  </sheetData>
  <mergeCells count="2">
    <mergeCell ref="A4:A5"/>
    <mergeCell ref="B4:J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view="pageBreakPreview" zoomScale="85" zoomScaleNormal="100" zoomScaleSheetLayoutView="85" workbookViewId="0"/>
  </sheetViews>
  <sheetFormatPr defaultRowHeight="11.25"/>
  <cols>
    <col min="1" max="1" width="8.625" style="1474" customWidth="1"/>
    <col min="2" max="3" width="4.75" style="1474" customWidth="1"/>
    <col min="4" max="4" width="5.75" style="1474" customWidth="1"/>
    <col min="5" max="7" width="4.75" style="1474" customWidth="1"/>
    <col min="8" max="13" width="6.5" style="1474" customWidth="1"/>
    <col min="14" max="14" width="7.25" style="1474" customWidth="1"/>
    <col min="15" max="19" width="6.5" style="1474" customWidth="1"/>
    <col min="20" max="20" width="7.25" style="1474" customWidth="1"/>
    <col min="21" max="16384" width="9" style="1474"/>
  </cols>
  <sheetData>
    <row r="1" spans="1:20" s="1631" customFormat="1" ht="18" customHeight="1">
      <c r="A1" s="1510" t="s">
        <v>167</v>
      </c>
      <c r="B1" s="1632"/>
      <c r="C1" s="1632"/>
      <c r="D1" s="1632"/>
      <c r="E1" s="1632"/>
      <c r="F1" s="1632"/>
      <c r="G1" s="1632"/>
      <c r="H1" s="1632"/>
      <c r="I1" s="1632"/>
      <c r="J1" s="1632"/>
      <c r="K1" s="1632"/>
      <c r="L1" s="1632"/>
      <c r="M1" s="1632"/>
      <c r="N1" s="1632"/>
      <c r="O1" s="1632"/>
      <c r="P1" s="1632"/>
      <c r="Q1" s="1632"/>
      <c r="R1" s="1632"/>
      <c r="S1" s="1632"/>
      <c r="T1" s="1632"/>
    </row>
    <row r="2" spans="1:20" ht="18" customHeight="1">
      <c r="A2" s="1509" t="s">
        <v>944</v>
      </c>
    </row>
    <row r="3" spans="1:20" ht="11.25" customHeight="1"/>
    <row r="4" spans="1:20" ht="18" customHeight="1">
      <c r="A4" s="1735"/>
      <c r="B4" s="1734" t="s">
        <v>913</v>
      </c>
      <c r="C4" s="1733"/>
      <c r="D4" s="1733"/>
      <c r="E4" s="1733"/>
      <c r="F4" s="1733"/>
      <c r="G4" s="1733"/>
      <c r="H4" s="1732"/>
      <c r="I4" s="1734" t="s">
        <v>912</v>
      </c>
      <c r="J4" s="1733"/>
      <c r="K4" s="1733" t="s">
        <v>911</v>
      </c>
      <c r="L4" s="1733"/>
      <c r="M4" s="1733" t="s">
        <v>910</v>
      </c>
      <c r="N4" s="1732" t="s">
        <v>905</v>
      </c>
      <c r="O4" s="1734" t="s">
        <v>943</v>
      </c>
      <c r="P4" s="1733"/>
      <c r="Q4" s="1733" t="s">
        <v>929</v>
      </c>
      <c r="R4" s="1733"/>
      <c r="S4" s="1733" t="s">
        <v>928</v>
      </c>
      <c r="T4" s="1732" t="s">
        <v>923</v>
      </c>
    </row>
    <row r="5" spans="1:20" ht="59.25" customHeight="1">
      <c r="A5" s="1731"/>
      <c r="B5" s="1730"/>
      <c r="C5" s="1730"/>
      <c r="D5" s="1730"/>
      <c r="E5" s="1730"/>
      <c r="F5" s="1730"/>
      <c r="G5" s="1730"/>
      <c r="H5" s="1729" t="s">
        <v>277</v>
      </c>
      <c r="I5" s="1730"/>
      <c r="J5" s="1730"/>
      <c r="K5" s="1730"/>
      <c r="L5" s="1730"/>
      <c r="M5" s="1730"/>
      <c r="N5" s="1729" t="s">
        <v>277</v>
      </c>
      <c r="O5" s="1730"/>
      <c r="P5" s="1730"/>
      <c r="Q5" s="1730"/>
      <c r="R5" s="1730"/>
      <c r="S5" s="1730"/>
      <c r="T5" s="1729" t="s">
        <v>277</v>
      </c>
    </row>
    <row r="6" spans="1:20" ht="16.5" customHeight="1">
      <c r="A6" s="1728" t="s">
        <v>755</v>
      </c>
      <c r="B6" s="1640">
        <v>0</v>
      </c>
      <c r="C6" s="1640">
        <v>3</v>
      </c>
      <c r="D6" s="1640">
        <v>15</v>
      </c>
      <c r="E6" s="1640">
        <v>4</v>
      </c>
      <c r="F6" s="1640">
        <v>3</v>
      </c>
      <c r="G6" s="1640">
        <v>4</v>
      </c>
      <c r="H6" s="1640">
        <v>29</v>
      </c>
      <c r="I6" s="1640">
        <v>20</v>
      </c>
      <c r="J6" s="1640">
        <v>268</v>
      </c>
      <c r="K6" s="1640">
        <v>1205</v>
      </c>
      <c r="L6" s="1640">
        <v>731</v>
      </c>
      <c r="M6" s="1640">
        <v>1350</v>
      </c>
      <c r="N6" s="1640">
        <v>3574</v>
      </c>
      <c r="O6" s="1640">
        <v>17</v>
      </c>
      <c r="P6" s="1640">
        <v>380</v>
      </c>
      <c r="Q6" s="1640">
        <v>2730</v>
      </c>
      <c r="R6" s="1640">
        <v>1866</v>
      </c>
      <c r="S6" s="1640">
        <v>2887</v>
      </c>
      <c r="T6" s="1640">
        <v>7880</v>
      </c>
    </row>
    <row r="7" spans="1:20" ht="16.5" customHeight="1">
      <c r="A7" s="1728" t="s">
        <v>754</v>
      </c>
      <c r="B7" s="1640">
        <v>0</v>
      </c>
      <c r="C7" s="1640">
        <v>5</v>
      </c>
      <c r="D7" s="1640">
        <v>3</v>
      </c>
      <c r="E7" s="1640">
        <v>1</v>
      </c>
      <c r="F7" s="1640">
        <v>0</v>
      </c>
      <c r="G7" s="1640">
        <v>0</v>
      </c>
      <c r="H7" s="1640">
        <v>9</v>
      </c>
      <c r="I7" s="1640">
        <v>13</v>
      </c>
      <c r="J7" s="1640">
        <v>125</v>
      </c>
      <c r="K7" s="1640">
        <v>628</v>
      </c>
      <c r="L7" s="1640">
        <v>381</v>
      </c>
      <c r="M7" s="1640">
        <v>864</v>
      </c>
      <c r="N7" s="1640">
        <v>2011</v>
      </c>
      <c r="O7" s="1640">
        <v>7</v>
      </c>
      <c r="P7" s="1640">
        <v>155</v>
      </c>
      <c r="Q7" s="1640">
        <v>906</v>
      </c>
      <c r="R7" s="1640">
        <v>482</v>
      </c>
      <c r="S7" s="1640">
        <v>341</v>
      </c>
      <c r="T7" s="1640">
        <v>1891</v>
      </c>
    </row>
    <row r="8" spans="1:20" ht="16.5" customHeight="1">
      <c r="A8" s="1728" t="s">
        <v>753</v>
      </c>
      <c r="B8" s="1640">
        <v>0</v>
      </c>
      <c r="C8" s="1640">
        <v>2</v>
      </c>
      <c r="D8" s="1640">
        <v>8</v>
      </c>
      <c r="E8" s="1640">
        <v>0</v>
      </c>
      <c r="F8" s="1640">
        <v>0</v>
      </c>
      <c r="G8" s="1640">
        <v>1</v>
      </c>
      <c r="H8" s="1640">
        <v>11</v>
      </c>
      <c r="I8" s="1640">
        <v>10</v>
      </c>
      <c r="J8" s="1640">
        <v>101</v>
      </c>
      <c r="K8" s="1640">
        <v>365</v>
      </c>
      <c r="L8" s="1640">
        <v>178</v>
      </c>
      <c r="M8" s="1640">
        <v>154</v>
      </c>
      <c r="N8" s="1640">
        <v>808</v>
      </c>
      <c r="O8" s="1640">
        <v>15</v>
      </c>
      <c r="P8" s="1640">
        <v>257</v>
      </c>
      <c r="Q8" s="1640">
        <v>1411</v>
      </c>
      <c r="R8" s="1640">
        <v>683</v>
      </c>
      <c r="S8" s="1640">
        <v>648</v>
      </c>
      <c r="T8" s="1640">
        <v>3014</v>
      </c>
    </row>
    <row r="9" spans="1:20" ht="16.5" customHeight="1">
      <c r="A9" s="1728" t="s">
        <v>752</v>
      </c>
      <c r="B9" s="1640">
        <v>0</v>
      </c>
      <c r="C9" s="1640">
        <v>3</v>
      </c>
      <c r="D9" s="1640">
        <v>3</v>
      </c>
      <c r="E9" s="1640">
        <v>0</v>
      </c>
      <c r="F9" s="1640">
        <v>0</v>
      </c>
      <c r="G9" s="1640">
        <v>0</v>
      </c>
      <c r="H9" s="1640">
        <v>6</v>
      </c>
      <c r="I9" s="1640">
        <v>4</v>
      </c>
      <c r="J9" s="1640">
        <v>124</v>
      </c>
      <c r="K9" s="1640">
        <v>488</v>
      </c>
      <c r="L9" s="1640">
        <v>230</v>
      </c>
      <c r="M9" s="1640">
        <v>358</v>
      </c>
      <c r="N9" s="1640">
        <v>1204</v>
      </c>
      <c r="O9" s="1640">
        <v>0</v>
      </c>
      <c r="P9" s="1640">
        <v>112</v>
      </c>
      <c r="Q9" s="1640">
        <v>824</v>
      </c>
      <c r="R9" s="1640">
        <v>472</v>
      </c>
      <c r="S9" s="1640">
        <v>532</v>
      </c>
      <c r="T9" s="1640">
        <v>1940</v>
      </c>
    </row>
    <row r="10" spans="1:20" ht="16.5" customHeight="1">
      <c r="A10" s="1728" t="s">
        <v>751</v>
      </c>
      <c r="B10" s="1640">
        <v>0</v>
      </c>
      <c r="C10" s="1640">
        <v>0</v>
      </c>
      <c r="D10" s="1640">
        <v>7</v>
      </c>
      <c r="E10" s="1640">
        <v>0</v>
      </c>
      <c r="F10" s="1640">
        <v>0</v>
      </c>
      <c r="G10" s="1640">
        <v>0</v>
      </c>
      <c r="H10" s="1640">
        <v>7</v>
      </c>
      <c r="I10" s="1640">
        <v>6</v>
      </c>
      <c r="J10" s="1640">
        <v>139</v>
      </c>
      <c r="K10" s="1640">
        <v>753</v>
      </c>
      <c r="L10" s="1640">
        <v>426</v>
      </c>
      <c r="M10" s="1640">
        <v>713</v>
      </c>
      <c r="N10" s="1640">
        <v>2037</v>
      </c>
      <c r="O10" s="1640">
        <v>1</v>
      </c>
      <c r="P10" s="1640">
        <v>106</v>
      </c>
      <c r="Q10" s="1640">
        <v>729</v>
      </c>
      <c r="R10" s="1640">
        <v>501</v>
      </c>
      <c r="S10" s="1640">
        <v>621</v>
      </c>
      <c r="T10" s="1640">
        <v>1958</v>
      </c>
    </row>
    <row r="11" spans="1:20" ht="16.5" customHeight="1">
      <c r="A11" s="1728" t="s">
        <v>750</v>
      </c>
      <c r="B11" s="1640">
        <v>2</v>
      </c>
      <c r="C11" s="1640">
        <v>8</v>
      </c>
      <c r="D11" s="1640">
        <v>6</v>
      </c>
      <c r="E11" s="1640">
        <v>2</v>
      </c>
      <c r="F11" s="1640">
        <v>0</v>
      </c>
      <c r="G11" s="1640">
        <v>2</v>
      </c>
      <c r="H11" s="1640">
        <v>20</v>
      </c>
      <c r="I11" s="1640">
        <v>16</v>
      </c>
      <c r="J11" s="1640">
        <v>105</v>
      </c>
      <c r="K11" s="1640">
        <v>479</v>
      </c>
      <c r="L11" s="1640">
        <v>282</v>
      </c>
      <c r="M11" s="1640">
        <v>688</v>
      </c>
      <c r="N11" s="1640">
        <v>1570</v>
      </c>
      <c r="O11" s="1640">
        <v>11</v>
      </c>
      <c r="P11" s="1640">
        <v>110</v>
      </c>
      <c r="Q11" s="1640">
        <v>752</v>
      </c>
      <c r="R11" s="1640">
        <v>408</v>
      </c>
      <c r="S11" s="1640">
        <v>489</v>
      </c>
      <c r="T11" s="1640">
        <v>1770</v>
      </c>
    </row>
    <row r="12" spans="1:20" ht="16.5" customHeight="1">
      <c r="A12" s="1728" t="s">
        <v>749</v>
      </c>
      <c r="B12" s="1640">
        <v>0</v>
      </c>
      <c r="C12" s="1640">
        <v>4</v>
      </c>
      <c r="D12" s="1640">
        <v>17</v>
      </c>
      <c r="E12" s="1640">
        <v>2</v>
      </c>
      <c r="F12" s="1640">
        <v>1</v>
      </c>
      <c r="G12" s="1640">
        <v>0</v>
      </c>
      <c r="H12" s="1640">
        <v>24</v>
      </c>
      <c r="I12" s="1640">
        <v>13</v>
      </c>
      <c r="J12" s="1640">
        <v>198</v>
      </c>
      <c r="K12" s="1640">
        <v>985</v>
      </c>
      <c r="L12" s="1640">
        <v>518</v>
      </c>
      <c r="M12" s="1640">
        <v>803</v>
      </c>
      <c r="N12" s="1640">
        <v>2517</v>
      </c>
      <c r="O12" s="1640">
        <v>6</v>
      </c>
      <c r="P12" s="1640">
        <v>175</v>
      </c>
      <c r="Q12" s="1640">
        <v>1302</v>
      </c>
      <c r="R12" s="1640">
        <v>760</v>
      </c>
      <c r="S12" s="1640">
        <v>644</v>
      </c>
      <c r="T12" s="1640">
        <v>2887</v>
      </c>
    </row>
    <row r="13" spans="1:20" ht="16.5" customHeight="1">
      <c r="A13" s="1728" t="s">
        <v>748</v>
      </c>
      <c r="B13" s="1640">
        <v>2</v>
      </c>
      <c r="C13" s="1640">
        <v>12</v>
      </c>
      <c r="D13" s="1640">
        <v>34</v>
      </c>
      <c r="E13" s="1640">
        <v>2</v>
      </c>
      <c r="F13" s="1640">
        <v>2</v>
      </c>
      <c r="G13" s="1640">
        <v>2</v>
      </c>
      <c r="H13" s="1640">
        <v>54</v>
      </c>
      <c r="I13" s="1640">
        <v>28</v>
      </c>
      <c r="J13" s="1640">
        <v>251</v>
      </c>
      <c r="K13" s="1640">
        <v>1227</v>
      </c>
      <c r="L13" s="1640">
        <v>531</v>
      </c>
      <c r="M13" s="1640">
        <v>429</v>
      </c>
      <c r="N13" s="1640">
        <v>2466</v>
      </c>
      <c r="O13" s="1640">
        <v>9</v>
      </c>
      <c r="P13" s="1640">
        <v>220</v>
      </c>
      <c r="Q13" s="1640">
        <v>1860</v>
      </c>
      <c r="R13" s="1640">
        <v>974</v>
      </c>
      <c r="S13" s="1640">
        <v>663</v>
      </c>
      <c r="T13" s="1640">
        <v>3726</v>
      </c>
    </row>
    <row r="14" spans="1:20" ht="16.5" customHeight="1">
      <c r="A14" s="1728" t="s">
        <v>747</v>
      </c>
      <c r="B14" s="1640">
        <v>1</v>
      </c>
      <c r="C14" s="1640">
        <v>18</v>
      </c>
      <c r="D14" s="1640">
        <v>43</v>
      </c>
      <c r="E14" s="1640">
        <v>3</v>
      </c>
      <c r="F14" s="1640">
        <v>4</v>
      </c>
      <c r="G14" s="1640">
        <v>1</v>
      </c>
      <c r="H14" s="1640">
        <v>70</v>
      </c>
      <c r="I14" s="1640">
        <v>11</v>
      </c>
      <c r="J14" s="1640">
        <v>196</v>
      </c>
      <c r="K14" s="1640">
        <v>1083</v>
      </c>
      <c r="L14" s="1640">
        <v>473</v>
      </c>
      <c r="M14" s="1640">
        <v>452</v>
      </c>
      <c r="N14" s="1640">
        <v>2215</v>
      </c>
      <c r="O14" s="1640">
        <v>15</v>
      </c>
      <c r="P14" s="1640">
        <v>153</v>
      </c>
      <c r="Q14" s="1640">
        <v>1030</v>
      </c>
      <c r="R14" s="1640">
        <v>640</v>
      </c>
      <c r="S14" s="1640">
        <v>537</v>
      </c>
      <c r="T14" s="1640">
        <v>2375</v>
      </c>
    </row>
    <row r="15" spans="1:20" ht="16.5" customHeight="1">
      <c r="A15" s="1728" t="s">
        <v>746</v>
      </c>
      <c r="B15" s="1640">
        <v>0</v>
      </c>
      <c r="C15" s="1640">
        <v>7</v>
      </c>
      <c r="D15" s="1640">
        <v>9</v>
      </c>
      <c r="E15" s="1640">
        <v>0</v>
      </c>
      <c r="F15" s="1640">
        <v>0</v>
      </c>
      <c r="G15" s="1640">
        <v>1</v>
      </c>
      <c r="H15" s="1640">
        <v>17</v>
      </c>
      <c r="I15" s="1640">
        <v>6</v>
      </c>
      <c r="J15" s="1640">
        <v>205</v>
      </c>
      <c r="K15" s="1640">
        <v>1031</v>
      </c>
      <c r="L15" s="1640">
        <v>499</v>
      </c>
      <c r="M15" s="1640">
        <v>494</v>
      </c>
      <c r="N15" s="1640">
        <v>2235</v>
      </c>
      <c r="O15" s="1640">
        <v>8</v>
      </c>
      <c r="P15" s="1640">
        <v>142</v>
      </c>
      <c r="Q15" s="1640">
        <v>1137</v>
      </c>
      <c r="R15" s="1640">
        <v>632</v>
      </c>
      <c r="S15" s="1640">
        <v>489</v>
      </c>
      <c r="T15" s="1640">
        <v>2408</v>
      </c>
    </row>
    <row r="16" spans="1:20" ht="16.5" customHeight="1">
      <c r="A16" s="1728" t="s">
        <v>745</v>
      </c>
      <c r="B16" s="1640">
        <v>1</v>
      </c>
      <c r="C16" s="1640">
        <v>30</v>
      </c>
      <c r="D16" s="1640">
        <v>38</v>
      </c>
      <c r="E16" s="1640">
        <v>3</v>
      </c>
      <c r="F16" s="1640">
        <v>3</v>
      </c>
      <c r="G16" s="1640">
        <v>1</v>
      </c>
      <c r="H16" s="1640">
        <v>76</v>
      </c>
      <c r="I16" s="1640">
        <v>50</v>
      </c>
      <c r="J16" s="1640">
        <v>603</v>
      </c>
      <c r="K16" s="1640">
        <v>2495</v>
      </c>
      <c r="L16" s="1640">
        <v>1630</v>
      </c>
      <c r="M16" s="1640">
        <v>3388</v>
      </c>
      <c r="N16" s="1640">
        <v>8166</v>
      </c>
      <c r="O16" s="1640">
        <v>14</v>
      </c>
      <c r="P16" s="1640">
        <v>329</v>
      </c>
      <c r="Q16" s="1640">
        <v>1619</v>
      </c>
      <c r="R16" s="1640">
        <v>998</v>
      </c>
      <c r="S16" s="1640">
        <v>908</v>
      </c>
      <c r="T16" s="1640">
        <v>3868</v>
      </c>
    </row>
    <row r="17" spans="1:20" ht="16.5" customHeight="1">
      <c r="A17" s="1728" t="s">
        <v>744</v>
      </c>
      <c r="B17" s="1640">
        <v>1</v>
      </c>
      <c r="C17" s="1640">
        <v>11</v>
      </c>
      <c r="D17" s="1640">
        <v>37</v>
      </c>
      <c r="E17" s="1640">
        <v>7</v>
      </c>
      <c r="F17" s="1640">
        <v>6</v>
      </c>
      <c r="G17" s="1640">
        <v>3</v>
      </c>
      <c r="H17" s="1640">
        <v>65</v>
      </c>
      <c r="I17" s="1640">
        <v>39</v>
      </c>
      <c r="J17" s="1640">
        <v>455</v>
      </c>
      <c r="K17" s="1640">
        <v>2307</v>
      </c>
      <c r="L17" s="1640">
        <v>1191</v>
      </c>
      <c r="M17" s="1640">
        <v>1315</v>
      </c>
      <c r="N17" s="1640">
        <v>5307</v>
      </c>
      <c r="O17" s="1640">
        <v>27</v>
      </c>
      <c r="P17" s="1640">
        <v>307</v>
      </c>
      <c r="Q17" s="1640">
        <v>2147</v>
      </c>
      <c r="R17" s="1640">
        <v>1399</v>
      </c>
      <c r="S17" s="1640">
        <v>853</v>
      </c>
      <c r="T17" s="1640">
        <v>4733</v>
      </c>
    </row>
    <row r="18" spans="1:20" ht="16.5" customHeight="1">
      <c r="A18" s="1728" t="s">
        <v>743</v>
      </c>
      <c r="B18" s="1640">
        <v>2</v>
      </c>
      <c r="C18" s="1640">
        <v>73</v>
      </c>
      <c r="D18" s="1640">
        <v>123</v>
      </c>
      <c r="E18" s="1640">
        <v>9</v>
      </c>
      <c r="F18" s="1640">
        <v>6</v>
      </c>
      <c r="G18" s="1640">
        <v>7</v>
      </c>
      <c r="H18" s="1640">
        <v>220</v>
      </c>
      <c r="I18" s="1640">
        <v>201</v>
      </c>
      <c r="J18" s="1640">
        <v>822</v>
      </c>
      <c r="K18" s="1640">
        <v>3210</v>
      </c>
      <c r="L18" s="1640">
        <v>1976</v>
      </c>
      <c r="M18" s="1640">
        <v>2515</v>
      </c>
      <c r="N18" s="1640">
        <v>8724</v>
      </c>
      <c r="O18" s="1640">
        <v>52</v>
      </c>
      <c r="P18" s="1640">
        <v>898</v>
      </c>
      <c r="Q18" s="1640">
        <v>4622</v>
      </c>
      <c r="R18" s="1640">
        <v>3082</v>
      </c>
      <c r="S18" s="1640">
        <v>2709</v>
      </c>
      <c r="T18" s="1640">
        <v>11363</v>
      </c>
    </row>
    <row r="19" spans="1:20" ht="16.5" customHeight="1">
      <c r="A19" s="1728" t="s">
        <v>742</v>
      </c>
      <c r="B19" s="1640">
        <v>1</v>
      </c>
      <c r="C19" s="1640">
        <v>9</v>
      </c>
      <c r="D19" s="1640">
        <v>15</v>
      </c>
      <c r="E19" s="1640">
        <v>3</v>
      </c>
      <c r="F19" s="1640">
        <v>0</v>
      </c>
      <c r="G19" s="1640">
        <v>1</v>
      </c>
      <c r="H19" s="1640">
        <v>29</v>
      </c>
      <c r="I19" s="1640">
        <v>18</v>
      </c>
      <c r="J19" s="1640">
        <v>326</v>
      </c>
      <c r="K19" s="1640">
        <v>1376</v>
      </c>
      <c r="L19" s="1640">
        <v>725</v>
      </c>
      <c r="M19" s="1640">
        <v>867</v>
      </c>
      <c r="N19" s="1640">
        <v>3312</v>
      </c>
      <c r="O19" s="1640">
        <v>6</v>
      </c>
      <c r="P19" s="1640">
        <v>146</v>
      </c>
      <c r="Q19" s="1640">
        <v>889</v>
      </c>
      <c r="R19" s="1640">
        <v>529</v>
      </c>
      <c r="S19" s="1640">
        <v>342</v>
      </c>
      <c r="T19" s="1640">
        <v>1912</v>
      </c>
    </row>
    <row r="20" spans="1:20" ht="16.5" customHeight="1">
      <c r="A20" s="1728" t="s">
        <v>741</v>
      </c>
      <c r="B20" s="1640">
        <v>0</v>
      </c>
      <c r="C20" s="1640">
        <v>1</v>
      </c>
      <c r="D20" s="1640">
        <v>7</v>
      </c>
      <c r="E20" s="1640">
        <v>1</v>
      </c>
      <c r="F20" s="1640">
        <v>1</v>
      </c>
      <c r="G20" s="1640">
        <v>1</v>
      </c>
      <c r="H20" s="1640">
        <v>11</v>
      </c>
      <c r="I20" s="1640">
        <v>25</v>
      </c>
      <c r="J20" s="1640">
        <v>153</v>
      </c>
      <c r="K20" s="1640">
        <v>832</v>
      </c>
      <c r="L20" s="1640">
        <v>469</v>
      </c>
      <c r="M20" s="1640">
        <v>891</v>
      </c>
      <c r="N20" s="1640">
        <v>2370</v>
      </c>
      <c r="O20" s="1640">
        <v>3</v>
      </c>
      <c r="P20" s="1640">
        <v>63</v>
      </c>
      <c r="Q20" s="1640">
        <v>525</v>
      </c>
      <c r="R20" s="1640">
        <v>351</v>
      </c>
      <c r="S20" s="1640">
        <v>345</v>
      </c>
      <c r="T20" s="1640">
        <v>1287</v>
      </c>
    </row>
    <row r="21" spans="1:20" ht="16.5" customHeight="1">
      <c r="A21" s="1728" t="s">
        <v>740</v>
      </c>
      <c r="B21" s="1640">
        <v>1</v>
      </c>
      <c r="C21" s="1640">
        <v>6</v>
      </c>
      <c r="D21" s="1640">
        <v>12</v>
      </c>
      <c r="E21" s="1640">
        <v>0</v>
      </c>
      <c r="F21" s="1640">
        <v>1</v>
      </c>
      <c r="G21" s="1640">
        <v>4</v>
      </c>
      <c r="H21" s="1640">
        <v>24</v>
      </c>
      <c r="I21" s="1640">
        <v>7</v>
      </c>
      <c r="J21" s="1640">
        <v>135</v>
      </c>
      <c r="K21" s="1640">
        <v>693</v>
      </c>
      <c r="L21" s="1640">
        <v>403</v>
      </c>
      <c r="M21" s="1640">
        <v>673</v>
      </c>
      <c r="N21" s="1640">
        <v>1911</v>
      </c>
      <c r="O21" s="1640">
        <v>2</v>
      </c>
      <c r="P21" s="1640">
        <v>69</v>
      </c>
      <c r="Q21" s="1640">
        <v>516</v>
      </c>
      <c r="R21" s="1640">
        <v>323</v>
      </c>
      <c r="S21" s="1640">
        <v>246</v>
      </c>
      <c r="T21" s="1640">
        <v>1156</v>
      </c>
    </row>
    <row r="22" spans="1:20" ht="16.5" customHeight="1">
      <c r="A22" s="1728" t="s">
        <v>739</v>
      </c>
      <c r="B22" s="1640">
        <v>1</v>
      </c>
      <c r="C22" s="1640">
        <v>11</v>
      </c>
      <c r="D22" s="1640">
        <v>7</v>
      </c>
      <c r="E22" s="1640">
        <v>2</v>
      </c>
      <c r="F22" s="1640">
        <v>0</v>
      </c>
      <c r="G22" s="1640">
        <v>0</v>
      </c>
      <c r="H22" s="1640">
        <v>21</v>
      </c>
      <c r="I22" s="1640">
        <v>14</v>
      </c>
      <c r="J22" s="1640">
        <v>178</v>
      </c>
      <c r="K22" s="1640">
        <v>623</v>
      </c>
      <c r="L22" s="1640">
        <v>395</v>
      </c>
      <c r="M22" s="1640">
        <v>726</v>
      </c>
      <c r="N22" s="1640">
        <v>1936</v>
      </c>
      <c r="O22" s="1640">
        <v>5</v>
      </c>
      <c r="P22" s="1640">
        <v>93</v>
      </c>
      <c r="Q22" s="1640">
        <v>626</v>
      </c>
      <c r="R22" s="1640">
        <v>465</v>
      </c>
      <c r="S22" s="1640">
        <v>345</v>
      </c>
      <c r="T22" s="1640">
        <v>1534</v>
      </c>
    </row>
    <row r="23" spans="1:20" ht="16.5" customHeight="1">
      <c r="A23" s="1728" t="s">
        <v>738</v>
      </c>
      <c r="B23" s="1640">
        <v>0</v>
      </c>
      <c r="C23" s="1640">
        <v>4</v>
      </c>
      <c r="D23" s="1640">
        <v>3</v>
      </c>
      <c r="E23" s="1640">
        <v>0</v>
      </c>
      <c r="F23" s="1640">
        <v>1</v>
      </c>
      <c r="G23" s="1640">
        <v>0</v>
      </c>
      <c r="H23" s="1640">
        <v>8</v>
      </c>
      <c r="I23" s="1640">
        <v>6</v>
      </c>
      <c r="J23" s="1640">
        <v>66</v>
      </c>
      <c r="K23" s="1640">
        <v>274</v>
      </c>
      <c r="L23" s="1640">
        <v>154</v>
      </c>
      <c r="M23" s="1640">
        <v>321</v>
      </c>
      <c r="N23" s="1640">
        <v>821</v>
      </c>
      <c r="O23" s="1640">
        <v>8</v>
      </c>
      <c r="P23" s="1640">
        <v>72</v>
      </c>
      <c r="Q23" s="1640">
        <v>469</v>
      </c>
      <c r="R23" s="1640">
        <v>272</v>
      </c>
      <c r="S23" s="1640">
        <v>379</v>
      </c>
      <c r="T23" s="1640">
        <v>1200</v>
      </c>
    </row>
    <row r="24" spans="1:20" ht="16.5" customHeight="1">
      <c r="A24" s="1728" t="s">
        <v>737</v>
      </c>
      <c r="B24" s="1640">
        <v>0</v>
      </c>
      <c r="C24" s="1640">
        <v>2</v>
      </c>
      <c r="D24" s="1640">
        <v>6</v>
      </c>
      <c r="E24" s="1640">
        <v>2</v>
      </c>
      <c r="F24" s="1640">
        <v>1</v>
      </c>
      <c r="G24" s="1640">
        <v>0</v>
      </c>
      <c r="H24" s="1640">
        <v>11</v>
      </c>
      <c r="I24" s="1640">
        <v>16</v>
      </c>
      <c r="J24" s="1640">
        <v>50</v>
      </c>
      <c r="K24" s="1640">
        <v>415</v>
      </c>
      <c r="L24" s="1640">
        <v>238</v>
      </c>
      <c r="M24" s="1640">
        <v>300</v>
      </c>
      <c r="N24" s="1640">
        <v>1019</v>
      </c>
      <c r="O24" s="1640">
        <v>1</v>
      </c>
      <c r="P24" s="1640">
        <v>58</v>
      </c>
      <c r="Q24" s="1640">
        <v>443</v>
      </c>
      <c r="R24" s="1640">
        <v>278</v>
      </c>
      <c r="S24" s="1640">
        <v>197</v>
      </c>
      <c r="T24" s="1640">
        <v>977</v>
      </c>
    </row>
    <row r="25" spans="1:20" ht="16.5" customHeight="1">
      <c r="A25" s="1728" t="s">
        <v>736</v>
      </c>
      <c r="B25" s="1640">
        <v>0</v>
      </c>
      <c r="C25" s="1640">
        <v>16</v>
      </c>
      <c r="D25" s="1640">
        <v>34</v>
      </c>
      <c r="E25" s="1640">
        <v>1</v>
      </c>
      <c r="F25" s="1640">
        <v>2</v>
      </c>
      <c r="G25" s="1640">
        <v>1</v>
      </c>
      <c r="H25" s="1640">
        <v>54</v>
      </c>
      <c r="I25" s="1640">
        <v>24</v>
      </c>
      <c r="J25" s="1640">
        <v>172</v>
      </c>
      <c r="K25" s="1640">
        <v>683</v>
      </c>
      <c r="L25" s="1640">
        <v>341</v>
      </c>
      <c r="M25" s="1640">
        <v>490</v>
      </c>
      <c r="N25" s="1640">
        <v>1710</v>
      </c>
      <c r="O25" s="1640">
        <v>40</v>
      </c>
      <c r="P25" s="1640">
        <v>203</v>
      </c>
      <c r="Q25" s="1640">
        <v>966</v>
      </c>
      <c r="R25" s="1640">
        <v>713</v>
      </c>
      <c r="S25" s="1640">
        <v>620</v>
      </c>
      <c r="T25" s="1640">
        <v>2542</v>
      </c>
    </row>
    <row r="26" spans="1:20" ht="16.5" customHeight="1">
      <c r="A26" s="1728" t="s">
        <v>735</v>
      </c>
      <c r="B26" s="1640">
        <v>0</v>
      </c>
      <c r="C26" s="1640">
        <v>4</v>
      </c>
      <c r="D26" s="1640">
        <v>5</v>
      </c>
      <c r="E26" s="1640">
        <v>0</v>
      </c>
      <c r="F26" s="1640">
        <v>3</v>
      </c>
      <c r="G26" s="1640">
        <v>0</v>
      </c>
      <c r="H26" s="1640">
        <v>12</v>
      </c>
      <c r="I26" s="1640">
        <v>17</v>
      </c>
      <c r="J26" s="1640">
        <v>188</v>
      </c>
      <c r="K26" s="1640">
        <v>750</v>
      </c>
      <c r="L26" s="1640">
        <v>369</v>
      </c>
      <c r="M26" s="1640">
        <v>427</v>
      </c>
      <c r="N26" s="1640">
        <v>1751</v>
      </c>
      <c r="O26" s="1640">
        <v>4</v>
      </c>
      <c r="P26" s="1640">
        <v>135</v>
      </c>
      <c r="Q26" s="1640">
        <v>860</v>
      </c>
      <c r="R26" s="1640">
        <v>537</v>
      </c>
      <c r="S26" s="1640">
        <v>338</v>
      </c>
      <c r="T26" s="1640">
        <v>1874</v>
      </c>
    </row>
    <row r="27" spans="1:20" ht="16.5" customHeight="1">
      <c r="A27" s="1728" t="s">
        <v>734</v>
      </c>
      <c r="B27" s="1640">
        <v>0</v>
      </c>
      <c r="C27" s="1640">
        <v>2</v>
      </c>
      <c r="D27" s="1640">
        <v>5</v>
      </c>
      <c r="E27" s="1640">
        <v>0</v>
      </c>
      <c r="F27" s="1640">
        <v>0</v>
      </c>
      <c r="G27" s="1640">
        <v>1</v>
      </c>
      <c r="H27" s="1640">
        <v>8</v>
      </c>
      <c r="I27" s="1640">
        <v>6</v>
      </c>
      <c r="J27" s="1640">
        <v>139</v>
      </c>
      <c r="K27" s="1640">
        <v>725</v>
      </c>
      <c r="L27" s="1640">
        <v>315</v>
      </c>
      <c r="M27" s="1640">
        <v>278</v>
      </c>
      <c r="N27" s="1640">
        <v>1463</v>
      </c>
      <c r="O27" s="1640">
        <v>0</v>
      </c>
      <c r="P27" s="1640">
        <v>137</v>
      </c>
      <c r="Q27" s="1640">
        <v>1031</v>
      </c>
      <c r="R27" s="1640">
        <v>543</v>
      </c>
      <c r="S27" s="1640">
        <v>327</v>
      </c>
      <c r="T27" s="1640">
        <v>2038</v>
      </c>
    </row>
    <row r="28" spans="1:20" ht="16.5" customHeight="1">
      <c r="A28" s="1728" t="s">
        <v>733</v>
      </c>
      <c r="B28" s="1640">
        <v>0</v>
      </c>
      <c r="C28" s="1640">
        <v>14</v>
      </c>
      <c r="D28" s="1640">
        <v>21</v>
      </c>
      <c r="E28" s="1640">
        <v>3</v>
      </c>
      <c r="F28" s="1640">
        <v>2</v>
      </c>
      <c r="G28" s="1640">
        <v>0</v>
      </c>
      <c r="H28" s="1640">
        <v>40</v>
      </c>
      <c r="I28" s="1640">
        <v>24</v>
      </c>
      <c r="J28" s="1640">
        <v>375</v>
      </c>
      <c r="K28" s="1640">
        <v>1149</v>
      </c>
      <c r="L28" s="1640">
        <v>506</v>
      </c>
      <c r="M28" s="1640">
        <v>446</v>
      </c>
      <c r="N28" s="1640">
        <v>2500</v>
      </c>
      <c r="O28" s="1640">
        <v>14</v>
      </c>
      <c r="P28" s="1640">
        <v>448</v>
      </c>
      <c r="Q28" s="1640">
        <v>2350</v>
      </c>
      <c r="R28" s="1640">
        <v>1223</v>
      </c>
      <c r="S28" s="1640">
        <v>892</v>
      </c>
      <c r="T28" s="1640">
        <v>4927</v>
      </c>
    </row>
    <row r="29" spans="1:20" ht="16.5" customHeight="1">
      <c r="A29" s="1728" t="s">
        <v>732</v>
      </c>
      <c r="B29" s="1640">
        <v>0</v>
      </c>
      <c r="C29" s="1640">
        <v>4</v>
      </c>
      <c r="D29" s="1640">
        <v>8</v>
      </c>
      <c r="E29" s="1640">
        <v>1</v>
      </c>
      <c r="F29" s="1640">
        <v>1</v>
      </c>
      <c r="G29" s="1640">
        <v>0</v>
      </c>
      <c r="H29" s="1640">
        <v>14</v>
      </c>
      <c r="I29" s="1640">
        <v>74</v>
      </c>
      <c r="J29" s="1640">
        <v>205</v>
      </c>
      <c r="K29" s="1640">
        <v>673</v>
      </c>
      <c r="L29" s="1640">
        <v>390</v>
      </c>
      <c r="M29" s="1640">
        <v>656</v>
      </c>
      <c r="N29" s="1640">
        <v>1998</v>
      </c>
      <c r="O29" s="1640">
        <v>11</v>
      </c>
      <c r="P29" s="1640">
        <v>178</v>
      </c>
      <c r="Q29" s="1640">
        <v>1089</v>
      </c>
      <c r="R29" s="1640">
        <v>582</v>
      </c>
      <c r="S29" s="1640">
        <v>395</v>
      </c>
      <c r="T29" s="1640">
        <v>2255</v>
      </c>
    </row>
    <row r="30" spans="1:20" ht="16.5" customHeight="1">
      <c r="A30" s="1728" t="s">
        <v>731</v>
      </c>
      <c r="B30" s="1640">
        <v>0</v>
      </c>
      <c r="C30" s="1640">
        <v>5</v>
      </c>
      <c r="D30" s="1640">
        <v>7</v>
      </c>
      <c r="E30" s="1640">
        <v>0</v>
      </c>
      <c r="F30" s="1640">
        <v>0</v>
      </c>
      <c r="G30" s="1640">
        <v>0</v>
      </c>
      <c r="H30" s="1640">
        <v>12</v>
      </c>
      <c r="I30" s="1640">
        <v>3</v>
      </c>
      <c r="J30" s="1640">
        <v>119</v>
      </c>
      <c r="K30" s="1640">
        <v>382</v>
      </c>
      <c r="L30" s="1640">
        <v>230</v>
      </c>
      <c r="M30" s="1640">
        <v>410</v>
      </c>
      <c r="N30" s="1640">
        <v>1144</v>
      </c>
      <c r="O30" s="1640">
        <v>8</v>
      </c>
      <c r="P30" s="1640">
        <v>63</v>
      </c>
      <c r="Q30" s="1640">
        <v>328</v>
      </c>
      <c r="R30" s="1640">
        <v>241</v>
      </c>
      <c r="S30" s="1640">
        <v>280</v>
      </c>
      <c r="T30" s="1640">
        <v>920</v>
      </c>
    </row>
    <row r="31" spans="1:20" ht="16.5" customHeight="1">
      <c r="A31" s="1728" t="s">
        <v>730</v>
      </c>
      <c r="B31" s="1640">
        <v>0</v>
      </c>
      <c r="C31" s="1640">
        <v>3</v>
      </c>
      <c r="D31" s="1640">
        <v>1</v>
      </c>
      <c r="E31" s="1640">
        <v>0</v>
      </c>
      <c r="F31" s="1640">
        <v>0</v>
      </c>
      <c r="G31" s="1640">
        <v>0</v>
      </c>
      <c r="H31" s="1640">
        <v>4</v>
      </c>
      <c r="I31" s="1640">
        <v>5</v>
      </c>
      <c r="J31" s="1640">
        <v>93</v>
      </c>
      <c r="K31" s="1640">
        <v>369</v>
      </c>
      <c r="L31" s="1640">
        <v>214</v>
      </c>
      <c r="M31" s="1640">
        <v>364</v>
      </c>
      <c r="N31" s="1640">
        <v>1045</v>
      </c>
      <c r="O31" s="1640">
        <v>2</v>
      </c>
      <c r="P31" s="1640">
        <v>66</v>
      </c>
      <c r="Q31" s="1640">
        <v>383</v>
      </c>
      <c r="R31" s="1640">
        <v>242</v>
      </c>
      <c r="S31" s="1640">
        <v>192</v>
      </c>
      <c r="T31" s="1640">
        <v>885</v>
      </c>
    </row>
    <row r="32" spans="1:20" ht="16.5" customHeight="1">
      <c r="A32" s="1728" t="s">
        <v>729</v>
      </c>
      <c r="B32" s="1640">
        <v>1</v>
      </c>
      <c r="C32" s="1640">
        <v>14</v>
      </c>
      <c r="D32" s="1640">
        <v>17</v>
      </c>
      <c r="E32" s="1640">
        <v>3</v>
      </c>
      <c r="F32" s="1640">
        <v>2</v>
      </c>
      <c r="G32" s="1640">
        <v>0</v>
      </c>
      <c r="H32" s="1640">
        <v>37</v>
      </c>
      <c r="I32" s="1640">
        <v>35</v>
      </c>
      <c r="J32" s="1640">
        <v>610</v>
      </c>
      <c r="K32" s="1640">
        <v>2697</v>
      </c>
      <c r="L32" s="1640">
        <v>1537</v>
      </c>
      <c r="M32" s="1640">
        <v>2318</v>
      </c>
      <c r="N32" s="1640">
        <v>7197</v>
      </c>
      <c r="O32" s="1640">
        <v>15</v>
      </c>
      <c r="P32" s="1640">
        <v>578</v>
      </c>
      <c r="Q32" s="1640">
        <v>3359</v>
      </c>
      <c r="R32" s="1640">
        <v>1923</v>
      </c>
      <c r="S32" s="1640">
        <v>1533</v>
      </c>
      <c r="T32" s="1640">
        <v>7408</v>
      </c>
    </row>
    <row r="33" spans="1:20" ht="16.5" customHeight="1">
      <c r="A33" s="1728" t="s">
        <v>728</v>
      </c>
      <c r="B33" s="1640">
        <v>0</v>
      </c>
      <c r="C33" s="1640">
        <v>4</v>
      </c>
      <c r="D33" s="1640">
        <v>6</v>
      </c>
      <c r="E33" s="1640">
        <v>1</v>
      </c>
      <c r="F33" s="1640">
        <v>0</v>
      </c>
      <c r="G33" s="1640">
        <v>0</v>
      </c>
      <c r="H33" s="1640">
        <v>11</v>
      </c>
      <c r="I33" s="1640">
        <v>16</v>
      </c>
      <c r="J33" s="1640">
        <v>348</v>
      </c>
      <c r="K33" s="1640">
        <v>1387</v>
      </c>
      <c r="L33" s="1640">
        <v>707</v>
      </c>
      <c r="M33" s="1640">
        <v>1040</v>
      </c>
      <c r="N33" s="1640">
        <v>3498</v>
      </c>
      <c r="O33" s="1640">
        <v>3</v>
      </c>
      <c r="P33" s="1640">
        <v>229</v>
      </c>
      <c r="Q33" s="1640">
        <v>1525</v>
      </c>
      <c r="R33" s="1640">
        <v>1033</v>
      </c>
      <c r="S33" s="1640">
        <v>1008</v>
      </c>
      <c r="T33" s="1640">
        <v>3798</v>
      </c>
    </row>
    <row r="34" spans="1:20" ht="16.5" customHeight="1">
      <c r="A34" s="1728" t="s">
        <v>727</v>
      </c>
      <c r="B34" s="1640">
        <v>1</v>
      </c>
      <c r="C34" s="1640">
        <v>5</v>
      </c>
      <c r="D34" s="1640">
        <v>5</v>
      </c>
      <c r="E34" s="1640">
        <v>2</v>
      </c>
      <c r="F34" s="1640">
        <v>0</v>
      </c>
      <c r="G34" s="1640">
        <v>0</v>
      </c>
      <c r="H34" s="1640">
        <v>13</v>
      </c>
      <c r="I34" s="1640">
        <v>5</v>
      </c>
      <c r="J34" s="1640">
        <v>111</v>
      </c>
      <c r="K34" s="1640">
        <v>450</v>
      </c>
      <c r="L34" s="1640">
        <v>270</v>
      </c>
      <c r="M34" s="1640">
        <v>511</v>
      </c>
      <c r="N34" s="1640">
        <v>1347</v>
      </c>
      <c r="O34" s="1640">
        <v>4</v>
      </c>
      <c r="P34" s="1640">
        <v>84</v>
      </c>
      <c r="Q34" s="1640">
        <v>462</v>
      </c>
      <c r="R34" s="1640">
        <v>277</v>
      </c>
      <c r="S34" s="1640">
        <v>186</v>
      </c>
      <c r="T34" s="1640">
        <v>1013</v>
      </c>
    </row>
    <row r="35" spans="1:20" ht="16.5" customHeight="1">
      <c r="A35" s="1728" t="s">
        <v>726</v>
      </c>
      <c r="B35" s="1640">
        <v>0</v>
      </c>
      <c r="C35" s="1640">
        <v>0</v>
      </c>
      <c r="D35" s="1640">
        <v>5</v>
      </c>
      <c r="E35" s="1640">
        <v>0</v>
      </c>
      <c r="F35" s="1640">
        <v>0</v>
      </c>
      <c r="G35" s="1640">
        <v>0</v>
      </c>
      <c r="H35" s="1640">
        <v>5</v>
      </c>
      <c r="I35" s="1640">
        <v>6</v>
      </c>
      <c r="J35" s="1640">
        <v>82</v>
      </c>
      <c r="K35" s="1640">
        <v>361</v>
      </c>
      <c r="L35" s="1640">
        <v>179</v>
      </c>
      <c r="M35" s="1640">
        <v>82</v>
      </c>
      <c r="N35" s="1640">
        <v>710</v>
      </c>
      <c r="O35" s="1640">
        <v>2</v>
      </c>
      <c r="P35" s="1640">
        <v>67</v>
      </c>
      <c r="Q35" s="1640">
        <v>515</v>
      </c>
      <c r="R35" s="1640">
        <v>354</v>
      </c>
      <c r="S35" s="1640">
        <v>254</v>
      </c>
      <c r="T35" s="1640">
        <v>1192</v>
      </c>
    </row>
    <row r="36" spans="1:20" ht="16.5" customHeight="1">
      <c r="A36" s="1728" t="s">
        <v>725</v>
      </c>
      <c r="B36" s="1640">
        <v>0</v>
      </c>
      <c r="C36" s="1640">
        <v>3</v>
      </c>
      <c r="D36" s="1640">
        <v>7</v>
      </c>
      <c r="E36" s="1640">
        <v>1</v>
      </c>
      <c r="F36" s="1640">
        <v>0</v>
      </c>
      <c r="G36" s="1640">
        <v>3</v>
      </c>
      <c r="H36" s="1640">
        <v>14</v>
      </c>
      <c r="I36" s="1640">
        <v>8</v>
      </c>
      <c r="J36" s="1640">
        <v>84</v>
      </c>
      <c r="K36" s="1640">
        <v>310</v>
      </c>
      <c r="L36" s="1640">
        <v>178</v>
      </c>
      <c r="M36" s="1640">
        <v>385</v>
      </c>
      <c r="N36" s="1640">
        <v>965</v>
      </c>
      <c r="O36" s="1640">
        <v>0</v>
      </c>
      <c r="P36" s="1640">
        <v>44</v>
      </c>
      <c r="Q36" s="1640">
        <v>313</v>
      </c>
      <c r="R36" s="1640">
        <v>210</v>
      </c>
      <c r="S36" s="1640">
        <v>164</v>
      </c>
      <c r="T36" s="1640">
        <v>731</v>
      </c>
    </row>
    <row r="37" spans="1:20" ht="16.5" customHeight="1">
      <c r="A37" s="1728" t="s">
        <v>724</v>
      </c>
      <c r="B37" s="1640">
        <v>0</v>
      </c>
      <c r="C37" s="1640">
        <v>5</v>
      </c>
      <c r="D37" s="1640">
        <v>6</v>
      </c>
      <c r="E37" s="1640">
        <v>0</v>
      </c>
      <c r="F37" s="1640">
        <v>1</v>
      </c>
      <c r="G37" s="1640">
        <v>0</v>
      </c>
      <c r="H37" s="1640">
        <v>12</v>
      </c>
      <c r="I37" s="1640">
        <v>10</v>
      </c>
      <c r="J37" s="1640">
        <v>80</v>
      </c>
      <c r="K37" s="1640">
        <v>428</v>
      </c>
      <c r="L37" s="1640">
        <v>275</v>
      </c>
      <c r="M37" s="1640">
        <v>487</v>
      </c>
      <c r="N37" s="1640">
        <v>1280</v>
      </c>
      <c r="O37" s="1640">
        <v>17</v>
      </c>
      <c r="P37" s="1640">
        <v>62</v>
      </c>
      <c r="Q37" s="1640">
        <v>345</v>
      </c>
      <c r="R37" s="1640">
        <v>237</v>
      </c>
      <c r="S37" s="1640">
        <v>242</v>
      </c>
      <c r="T37" s="1640">
        <v>903</v>
      </c>
    </row>
    <row r="38" spans="1:20" ht="16.5" customHeight="1">
      <c r="A38" s="1728" t="s">
        <v>723</v>
      </c>
      <c r="B38" s="1640">
        <v>0</v>
      </c>
      <c r="C38" s="1640">
        <v>3</v>
      </c>
      <c r="D38" s="1640">
        <v>2</v>
      </c>
      <c r="E38" s="1640">
        <v>0</v>
      </c>
      <c r="F38" s="1640">
        <v>0</v>
      </c>
      <c r="G38" s="1640">
        <v>1</v>
      </c>
      <c r="H38" s="1640">
        <v>6</v>
      </c>
      <c r="I38" s="1640">
        <v>1</v>
      </c>
      <c r="J38" s="1640">
        <v>59</v>
      </c>
      <c r="K38" s="1640">
        <v>347</v>
      </c>
      <c r="L38" s="1640">
        <v>263</v>
      </c>
      <c r="M38" s="1640">
        <v>479</v>
      </c>
      <c r="N38" s="1640">
        <v>1149</v>
      </c>
      <c r="O38" s="1640">
        <v>1</v>
      </c>
      <c r="P38" s="1640">
        <v>72</v>
      </c>
      <c r="Q38" s="1640">
        <v>474</v>
      </c>
      <c r="R38" s="1640">
        <v>301</v>
      </c>
      <c r="S38" s="1640">
        <v>255</v>
      </c>
      <c r="T38" s="1640">
        <v>1103</v>
      </c>
    </row>
    <row r="39" spans="1:20" ht="16.5" customHeight="1">
      <c r="A39" s="1728" t="s">
        <v>722</v>
      </c>
      <c r="B39" s="1640">
        <v>0</v>
      </c>
      <c r="C39" s="1640">
        <v>13</v>
      </c>
      <c r="D39" s="1640">
        <v>20</v>
      </c>
      <c r="E39" s="1640">
        <v>3</v>
      </c>
      <c r="F39" s="1640">
        <v>1</v>
      </c>
      <c r="G39" s="1640">
        <v>1</v>
      </c>
      <c r="H39" s="1640">
        <v>38</v>
      </c>
      <c r="I39" s="1640">
        <v>4</v>
      </c>
      <c r="J39" s="1640">
        <v>144</v>
      </c>
      <c r="K39" s="1640">
        <v>819</v>
      </c>
      <c r="L39" s="1640">
        <v>481</v>
      </c>
      <c r="M39" s="1640">
        <v>818</v>
      </c>
      <c r="N39" s="1640">
        <v>2266</v>
      </c>
      <c r="O39" s="1640">
        <v>5</v>
      </c>
      <c r="P39" s="1640">
        <v>128</v>
      </c>
      <c r="Q39" s="1640">
        <v>1131</v>
      </c>
      <c r="R39" s="1640">
        <v>791</v>
      </c>
      <c r="S39" s="1640">
        <v>1049</v>
      </c>
      <c r="T39" s="1640">
        <v>3104</v>
      </c>
    </row>
    <row r="40" spans="1:20" ht="16.5" customHeight="1">
      <c r="A40" s="1728" t="s">
        <v>721</v>
      </c>
      <c r="B40" s="1640">
        <v>0</v>
      </c>
      <c r="C40" s="1640">
        <v>4</v>
      </c>
      <c r="D40" s="1640">
        <v>9</v>
      </c>
      <c r="E40" s="1640">
        <v>0</v>
      </c>
      <c r="F40" s="1640">
        <v>1</v>
      </c>
      <c r="G40" s="1640">
        <v>1</v>
      </c>
      <c r="H40" s="1640">
        <v>15</v>
      </c>
      <c r="I40" s="1640">
        <v>9</v>
      </c>
      <c r="J40" s="1640">
        <v>221</v>
      </c>
      <c r="K40" s="1640">
        <v>1092</v>
      </c>
      <c r="L40" s="1640">
        <v>614</v>
      </c>
      <c r="M40" s="1640">
        <v>1176</v>
      </c>
      <c r="N40" s="1640">
        <v>3112</v>
      </c>
      <c r="O40" s="1640">
        <v>3</v>
      </c>
      <c r="P40" s="1640">
        <v>104</v>
      </c>
      <c r="Q40" s="1640">
        <v>969</v>
      </c>
      <c r="R40" s="1640">
        <v>635</v>
      </c>
      <c r="S40" s="1640">
        <v>763</v>
      </c>
      <c r="T40" s="1640">
        <v>2474</v>
      </c>
    </row>
    <row r="41" spans="1:20" ht="16.5" customHeight="1">
      <c r="A41" s="1728" t="s">
        <v>720</v>
      </c>
      <c r="B41" s="1640">
        <v>0</v>
      </c>
      <c r="C41" s="1640">
        <v>3</v>
      </c>
      <c r="D41" s="1640">
        <v>6</v>
      </c>
      <c r="E41" s="1640">
        <v>3</v>
      </c>
      <c r="F41" s="1640">
        <v>2</v>
      </c>
      <c r="G41" s="1640">
        <v>0</v>
      </c>
      <c r="H41" s="1640">
        <v>14</v>
      </c>
      <c r="I41" s="1640">
        <v>5</v>
      </c>
      <c r="J41" s="1640">
        <v>62</v>
      </c>
      <c r="K41" s="1640">
        <v>354</v>
      </c>
      <c r="L41" s="1640">
        <v>131</v>
      </c>
      <c r="M41" s="1640">
        <v>135</v>
      </c>
      <c r="N41" s="1640">
        <v>687</v>
      </c>
      <c r="O41" s="1640">
        <v>1</v>
      </c>
      <c r="P41" s="1640">
        <v>138</v>
      </c>
      <c r="Q41" s="1640">
        <v>1314</v>
      </c>
      <c r="R41" s="1640">
        <v>670</v>
      </c>
      <c r="S41" s="1640">
        <v>618</v>
      </c>
      <c r="T41" s="1640">
        <v>2741</v>
      </c>
    </row>
    <row r="42" spans="1:20" ht="16.5" customHeight="1">
      <c r="A42" s="1728" t="s">
        <v>719</v>
      </c>
      <c r="B42" s="1640">
        <v>0</v>
      </c>
      <c r="C42" s="1640">
        <v>4</v>
      </c>
      <c r="D42" s="1640">
        <v>11</v>
      </c>
      <c r="E42" s="1640">
        <v>1</v>
      </c>
      <c r="F42" s="1640">
        <v>2</v>
      </c>
      <c r="G42" s="1640">
        <v>0</v>
      </c>
      <c r="H42" s="1640">
        <v>18</v>
      </c>
      <c r="I42" s="1640">
        <v>6</v>
      </c>
      <c r="J42" s="1640">
        <v>63</v>
      </c>
      <c r="K42" s="1640">
        <v>235</v>
      </c>
      <c r="L42" s="1640">
        <v>103</v>
      </c>
      <c r="M42" s="1640">
        <v>97</v>
      </c>
      <c r="N42" s="1640">
        <v>504</v>
      </c>
      <c r="O42" s="1640">
        <v>19</v>
      </c>
      <c r="P42" s="1640">
        <v>160</v>
      </c>
      <c r="Q42" s="1640">
        <v>1008</v>
      </c>
      <c r="R42" s="1640">
        <v>625</v>
      </c>
      <c r="S42" s="1640">
        <v>730</v>
      </c>
      <c r="T42" s="1640">
        <v>2542</v>
      </c>
    </row>
    <row r="43" spans="1:20" ht="16.5" customHeight="1">
      <c r="A43" s="1728" t="s">
        <v>718</v>
      </c>
      <c r="B43" s="1640">
        <v>0</v>
      </c>
      <c r="C43" s="1640">
        <v>2</v>
      </c>
      <c r="D43" s="1640">
        <v>5</v>
      </c>
      <c r="E43" s="1640">
        <v>2</v>
      </c>
      <c r="F43" s="1640">
        <v>0</v>
      </c>
      <c r="G43" s="1640">
        <v>0</v>
      </c>
      <c r="H43" s="1640">
        <v>9</v>
      </c>
      <c r="I43" s="1640">
        <v>9</v>
      </c>
      <c r="J43" s="1640">
        <v>142</v>
      </c>
      <c r="K43" s="1640">
        <v>734</v>
      </c>
      <c r="L43" s="1640">
        <v>419</v>
      </c>
      <c r="M43" s="1640">
        <v>511</v>
      </c>
      <c r="N43" s="1640">
        <v>1815</v>
      </c>
      <c r="O43" s="1640">
        <v>1</v>
      </c>
      <c r="P43" s="1640">
        <v>160</v>
      </c>
      <c r="Q43" s="1640">
        <v>1009</v>
      </c>
      <c r="R43" s="1640">
        <v>611</v>
      </c>
      <c r="S43" s="1640">
        <v>631</v>
      </c>
      <c r="T43" s="1640">
        <v>2412</v>
      </c>
    </row>
    <row r="44" spans="1:20" ht="16.5" customHeight="1">
      <c r="A44" s="1728" t="s">
        <v>717</v>
      </c>
      <c r="B44" s="1640">
        <v>0</v>
      </c>
      <c r="C44" s="1640">
        <v>8</v>
      </c>
      <c r="D44" s="1640">
        <v>13</v>
      </c>
      <c r="E44" s="1640">
        <v>1</v>
      </c>
      <c r="F44" s="1640">
        <v>0</v>
      </c>
      <c r="G44" s="1640">
        <v>2</v>
      </c>
      <c r="H44" s="1640">
        <v>24</v>
      </c>
      <c r="I44" s="1640">
        <v>7</v>
      </c>
      <c r="J44" s="1640">
        <v>71</v>
      </c>
      <c r="K44" s="1640">
        <v>488</v>
      </c>
      <c r="L44" s="1640">
        <v>355</v>
      </c>
      <c r="M44" s="1640">
        <v>595</v>
      </c>
      <c r="N44" s="1640">
        <v>1516</v>
      </c>
      <c r="O44" s="1640">
        <v>3</v>
      </c>
      <c r="P44" s="1640">
        <v>90</v>
      </c>
      <c r="Q44" s="1640">
        <v>608</v>
      </c>
      <c r="R44" s="1640">
        <v>397</v>
      </c>
      <c r="S44" s="1640">
        <v>471</v>
      </c>
      <c r="T44" s="1640">
        <v>1569</v>
      </c>
    </row>
    <row r="45" spans="1:20" ht="16.5" customHeight="1">
      <c r="A45" s="1728" t="s">
        <v>716</v>
      </c>
      <c r="B45" s="1640">
        <v>0</v>
      </c>
      <c r="C45" s="1640">
        <v>21</v>
      </c>
      <c r="D45" s="1640">
        <v>39</v>
      </c>
      <c r="E45" s="1640">
        <v>5</v>
      </c>
      <c r="F45" s="1640">
        <v>3</v>
      </c>
      <c r="G45" s="1640">
        <v>2</v>
      </c>
      <c r="H45" s="1640">
        <v>70</v>
      </c>
      <c r="I45" s="1640">
        <v>22</v>
      </c>
      <c r="J45" s="1640">
        <v>411</v>
      </c>
      <c r="K45" s="1640">
        <v>1800</v>
      </c>
      <c r="L45" s="1640">
        <v>936</v>
      </c>
      <c r="M45" s="1640">
        <v>1712</v>
      </c>
      <c r="N45" s="1640">
        <v>4881</v>
      </c>
      <c r="O45" s="1640">
        <v>12</v>
      </c>
      <c r="P45" s="1640">
        <v>423</v>
      </c>
      <c r="Q45" s="1640">
        <v>2776</v>
      </c>
      <c r="R45" s="1640">
        <v>1743</v>
      </c>
      <c r="S45" s="1640">
        <v>2245</v>
      </c>
      <c r="T45" s="1640">
        <v>7199</v>
      </c>
    </row>
    <row r="46" spans="1:20" ht="16.5" customHeight="1">
      <c r="A46" s="1728" t="s">
        <v>715</v>
      </c>
      <c r="B46" s="1640">
        <v>1</v>
      </c>
      <c r="C46" s="1640">
        <v>9</v>
      </c>
      <c r="D46" s="1640">
        <v>21</v>
      </c>
      <c r="E46" s="1640">
        <v>3</v>
      </c>
      <c r="F46" s="1640">
        <v>1</v>
      </c>
      <c r="G46" s="1640">
        <v>3</v>
      </c>
      <c r="H46" s="1640">
        <v>38</v>
      </c>
      <c r="I46" s="1640">
        <v>28</v>
      </c>
      <c r="J46" s="1640">
        <v>137</v>
      </c>
      <c r="K46" s="1640">
        <v>648</v>
      </c>
      <c r="L46" s="1640">
        <v>302</v>
      </c>
      <c r="M46" s="1640">
        <v>755</v>
      </c>
      <c r="N46" s="1640">
        <v>1870</v>
      </c>
      <c r="O46" s="1640">
        <v>11</v>
      </c>
      <c r="P46" s="1640">
        <v>131</v>
      </c>
      <c r="Q46" s="1640">
        <v>886</v>
      </c>
      <c r="R46" s="1640">
        <v>458</v>
      </c>
      <c r="S46" s="1640">
        <v>499</v>
      </c>
      <c r="T46" s="1640">
        <v>1985</v>
      </c>
    </row>
    <row r="47" spans="1:20" ht="16.5" customHeight="1">
      <c r="A47" s="1728" t="s">
        <v>714</v>
      </c>
      <c r="B47" s="1640">
        <v>0</v>
      </c>
      <c r="C47" s="1640">
        <v>9</v>
      </c>
      <c r="D47" s="1640">
        <v>22</v>
      </c>
      <c r="E47" s="1640">
        <v>2</v>
      </c>
      <c r="F47" s="1640">
        <v>0</v>
      </c>
      <c r="G47" s="1640">
        <v>3</v>
      </c>
      <c r="H47" s="1640">
        <v>36</v>
      </c>
      <c r="I47" s="1640">
        <v>14</v>
      </c>
      <c r="J47" s="1640">
        <v>149</v>
      </c>
      <c r="K47" s="1640">
        <v>735</v>
      </c>
      <c r="L47" s="1640">
        <v>363</v>
      </c>
      <c r="M47" s="1640">
        <v>589</v>
      </c>
      <c r="N47" s="1640">
        <v>1850</v>
      </c>
      <c r="O47" s="1640">
        <v>19</v>
      </c>
      <c r="P47" s="1640">
        <v>230</v>
      </c>
      <c r="Q47" s="1640">
        <v>2024</v>
      </c>
      <c r="R47" s="1640">
        <v>1297</v>
      </c>
      <c r="S47" s="1640">
        <v>1620</v>
      </c>
      <c r="T47" s="1640">
        <v>5190</v>
      </c>
    </row>
    <row r="48" spans="1:20" ht="16.5" customHeight="1">
      <c r="A48" s="1728" t="s">
        <v>713</v>
      </c>
      <c r="B48" s="1640">
        <v>1</v>
      </c>
      <c r="C48" s="1640">
        <v>4</v>
      </c>
      <c r="D48" s="1640">
        <v>12</v>
      </c>
      <c r="E48" s="1640">
        <v>0</v>
      </c>
      <c r="F48" s="1640">
        <v>0</v>
      </c>
      <c r="G48" s="1640">
        <v>0</v>
      </c>
      <c r="H48" s="1640">
        <v>17</v>
      </c>
      <c r="I48" s="1640">
        <v>1</v>
      </c>
      <c r="J48" s="1640">
        <v>111</v>
      </c>
      <c r="K48" s="1640">
        <v>789</v>
      </c>
      <c r="L48" s="1640">
        <v>454</v>
      </c>
      <c r="M48" s="1640">
        <v>952</v>
      </c>
      <c r="N48" s="1640">
        <v>2307</v>
      </c>
      <c r="O48" s="1640">
        <v>3</v>
      </c>
      <c r="P48" s="1640">
        <v>127</v>
      </c>
      <c r="Q48" s="1640">
        <v>1116</v>
      </c>
      <c r="R48" s="1640">
        <v>760</v>
      </c>
      <c r="S48" s="1640">
        <v>937</v>
      </c>
      <c r="T48" s="1640">
        <v>2943</v>
      </c>
    </row>
    <row r="49" spans="1:20" ht="16.5" customHeight="1">
      <c r="A49" s="1728" t="s">
        <v>712</v>
      </c>
      <c r="B49" s="1640">
        <v>0</v>
      </c>
      <c r="C49" s="1640">
        <v>6</v>
      </c>
      <c r="D49" s="1640">
        <v>10</v>
      </c>
      <c r="E49" s="1640">
        <v>2</v>
      </c>
      <c r="F49" s="1640">
        <v>0</v>
      </c>
      <c r="G49" s="1640">
        <v>1</v>
      </c>
      <c r="H49" s="1640">
        <v>19</v>
      </c>
      <c r="I49" s="1640">
        <v>7</v>
      </c>
      <c r="J49" s="1640">
        <v>145</v>
      </c>
      <c r="K49" s="1640">
        <v>821</v>
      </c>
      <c r="L49" s="1640">
        <v>458</v>
      </c>
      <c r="M49" s="1640">
        <v>695</v>
      </c>
      <c r="N49" s="1640">
        <v>2126</v>
      </c>
      <c r="O49" s="1640">
        <v>9</v>
      </c>
      <c r="P49" s="1640">
        <v>143</v>
      </c>
      <c r="Q49" s="1640">
        <v>985</v>
      </c>
      <c r="R49" s="1640">
        <v>634</v>
      </c>
      <c r="S49" s="1640">
        <v>989</v>
      </c>
      <c r="T49" s="1640">
        <v>2760</v>
      </c>
    </row>
    <row r="50" spans="1:20" ht="16.5" customHeight="1">
      <c r="A50" s="1728" t="s">
        <v>711</v>
      </c>
      <c r="B50" s="1640">
        <v>0</v>
      </c>
      <c r="C50" s="1640">
        <v>0</v>
      </c>
      <c r="D50" s="1640">
        <v>2</v>
      </c>
      <c r="E50" s="1640">
        <v>0</v>
      </c>
      <c r="F50" s="1640">
        <v>1</v>
      </c>
      <c r="G50" s="1640">
        <v>3</v>
      </c>
      <c r="H50" s="1640">
        <v>6</v>
      </c>
      <c r="I50" s="1640">
        <v>6</v>
      </c>
      <c r="J50" s="1640">
        <v>95</v>
      </c>
      <c r="K50" s="1640">
        <v>406</v>
      </c>
      <c r="L50" s="1640">
        <v>181</v>
      </c>
      <c r="M50" s="1640">
        <v>320</v>
      </c>
      <c r="N50" s="1640">
        <v>1008</v>
      </c>
      <c r="O50" s="1640">
        <v>10</v>
      </c>
      <c r="P50" s="1640">
        <v>196</v>
      </c>
      <c r="Q50" s="1640">
        <v>1479</v>
      </c>
      <c r="R50" s="1640">
        <v>929</v>
      </c>
      <c r="S50" s="1640">
        <v>1602</v>
      </c>
      <c r="T50" s="1640">
        <v>4216</v>
      </c>
    </row>
    <row r="51" spans="1:20" ht="16.5" customHeight="1">
      <c r="A51" s="1728" t="s">
        <v>710</v>
      </c>
      <c r="B51" s="1640">
        <v>0</v>
      </c>
      <c r="C51" s="1640">
        <v>1</v>
      </c>
      <c r="D51" s="1640">
        <v>9</v>
      </c>
      <c r="E51" s="1640">
        <v>3</v>
      </c>
      <c r="F51" s="1640">
        <v>1</v>
      </c>
      <c r="G51" s="1640">
        <v>1</v>
      </c>
      <c r="H51" s="1640">
        <v>15</v>
      </c>
      <c r="I51" s="1640">
        <v>9</v>
      </c>
      <c r="J51" s="1640">
        <v>214</v>
      </c>
      <c r="K51" s="1640">
        <v>1189</v>
      </c>
      <c r="L51" s="1640">
        <v>550</v>
      </c>
      <c r="M51" s="1640">
        <v>868</v>
      </c>
      <c r="N51" s="1640">
        <v>2830</v>
      </c>
      <c r="O51" s="1640">
        <v>8</v>
      </c>
      <c r="P51" s="1640">
        <v>336</v>
      </c>
      <c r="Q51" s="1640">
        <v>2300</v>
      </c>
      <c r="R51" s="1640">
        <v>1465</v>
      </c>
      <c r="S51" s="1640">
        <v>2084</v>
      </c>
      <c r="T51" s="1640">
        <v>6193</v>
      </c>
    </row>
    <row r="52" spans="1:20" ht="16.5" customHeight="1">
      <c r="A52" s="1728" t="s">
        <v>709</v>
      </c>
      <c r="B52" s="1640">
        <v>0</v>
      </c>
      <c r="C52" s="1640">
        <v>14</v>
      </c>
      <c r="D52" s="1640">
        <v>36</v>
      </c>
      <c r="E52" s="1640">
        <v>1</v>
      </c>
      <c r="F52" s="1640">
        <v>2</v>
      </c>
      <c r="G52" s="1640">
        <v>2</v>
      </c>
      <c r="H52" s="1640">
        <v>55</v>
      </c>
      <c r="I52" s="1640">
        <v>16</v>
      </c>
      <c r="J52" s="1640">
        <v>183</v>
      </c>
      <c r="K52" s="1640">
        <v>852</v>
      </c>
      <c r="L52" s="1640">
        <v>383</v>
      </c>
      <c r="M52" s="1640">
        <v>680</v>
      </c>
      <c r="N52" s="1640">
        <v>2114</v>
      </c>
      <c r="O52" s="1640">
        <v>4</v>
      </c>
      <c r="P52" s="1640">
        <v>223</v>
      </c>
      <c r="Q52" s="1640">
        <v>1464</v>
      </c>
      <c r="R52" s="1640">
        <v>590</v>
      </c>
      <c r="S52" s="1640">
        <v>546</v>
      </c>
      <c r="T52" s="1640">
        <v>2827</v>
      </c>
    </row>
    <row r="53" spans="1:20" ht="16.5" customHeight="1">
      <c r="A53" s="1728" t="s">
        <v>708</v>
      </c>
      <c r="B53" s="1640">
        <v>0</v>
      </c>
      <c r="C53" s="1640">
        <v>3</v>
      </c>
      <c r="D53" s="1640">
        <v>21</v>
      </c>
      <c r="E53" s="1640">
        <v>2</v>
      </c>
      <c r="F53" s="1640">
        <v>0</v>
      </c>
      <c r="G53" s="1640">
        <v>0</v>
      </c>
      <c r="H53" s="1640">
        <v>26</v>
      </c>
      <c r="I53" s="1640">
        <v>40</v>
      </c>
      <c r="J53" s="1640">
        <v>282</v>
      </c>
      <c r="K53" s="1640">
        <v>1207</v>
      </c>
      <c r="L53" s="1640">
        <v>691</v>
      </c>
      <c r="M53" s="1640">
        <v>896</v>
      </c>
      <c r="N53" s="1640">
        <v>3116</v>
      </c>
      <c r="O53" s="1640">
        <v>14</v>
      </c>
      <c r="P53" s="1640">
        <v>227</v>
      </c>
      <c r="Q53" s="1640">
        <v>1225</v>
      </c>
      <c r="R53" s="1640">
        <v>791</v>
      </c>
      <c r="S53" s="1640">
        <v>1003</v>
      </c>
      <c r="T53" s="1640">
        <v>3260</v>
      </c>
    </row>
    <row r="54" spans="1:20" ht="16.5" customHeight="1">
      <c r="A54" s="1728" t="s">
        <v>707</v>
      </c>
      <c r="B54" s="1640">
        <v>0</v>
      </c>
      <c r="C54" s="1640">
        <v>2</v>
      </c>
      <c r="D54" s="1640">
        <v>3</v>
      </c>
      <c r="E54" s="1640">
        <v>0</v>
      </c>
      <c r="F54" s="1640">
        <v>1</v>
      </c>
      <c r="G54" s="1640">
        <v>0</v>
      </c>
      <c r="H54" s="1640">
        <v>6</v>
      </c>
      <c r="I54" s="1640">
        <v>27</v>
      </c>
      <c r="J54" s="1640">
        <v>62</v>
      </c>
      <c r="K54" s="1640">
        <v>321</v>
      </c>
      <c r="L54" s="1640">
        <v>208</v>
      </c>
      <c r="M54" s="1640">
        <v>715</v>
      </c>
      <c r="N54" s="1640">
        <v>1333</v>
      </c>
      <c r="O54" s="1640">
        <v>12</v>
      </c>
      <c r="P54" s="1640">
        <v>108</v>
      </c>
      <c r="Q54" s="1640">
        <v>308</v>
      </c>
      <c r="R54" s="1640">
        <v>200</v>
      </c>
      <c r="S54" s="1640">
        <v>394</v>
      </c>
      <c r="T54" s="1640">
        <v>1022</v>
      </c>
    </row>
    <row r="55" spans="1:20" ht="16.5" customHeight="1">
      <c r="A55" s="1728" t="s">
        <v>706</v>
      </c>
      <c r="B55" s="1640">
        <v>0</v>
      </c>
      <c r="C55" s="1640">
        <v>2</v>
      </c>
      <c r="D55" s="1640">
        <v>5</v>
      </c>
      <c r="E55" s="1640">
        <v>0</v>
      </c>
      <c r="F55" s="1640">
        <v>0</v>
      </c>
      <c r="G55" s="1640">
        <v>1</v>
      </c>
      <c r="H55" s="1640">
        <v>8</v>
      </c>
      <c r="I55" s="1640">
        <v>1</v>
      </c>
      <c r="J55" s="1640">
        <v>73</v>
      </c>
      <c r="K55" s="1640">
        <v>316</v>
      </c>
      <c r="L55" s="1640">
        <v>140</v>
      </c>
      <c r="M55" s="1640">
        <v>58</v>
      </c>
      <c r="N55" s="1640">
        <v>588</v>
      </c>
      <c r="O55" s="1640">
        <v>2</v>
      </c>
      <c r="P55" s="1640">
        <v>42</v>
      </c>
      <c r="Q55" s="1640">
        <v>252</v>
      </c>
      <c r="R55" s="1640">
        <v>118</v>
      </c>
      <c r="S55" s="1640">
        <v>28</v>
      </c>
      <c r="T55" s="1640">
        <v>442</v>
      </c>
    </row>
    <row r="56" spans="1:20" ht="16.5" customHeight="1">
      <c r="A56" s="1728" t="s">
        <v>705</v>
      </c>
      <c r="B56" s="1640">
        <v>1</v>
      </c>
      <c r="C56" s="1640">
        <v>9</v>
      </c>
      <c r="D56" s="1640">
        <v>10</v>
      </c>
      <c r="E56" s="1640">
        <v>3</v>
      </c>
      <c r="F56" s="1640">
        <v>0</v>
      </c>
      <c r="G56" s="1640">
        <v>0</v>
      </c>
      <c r="H56" s="1640">
        <v>23</v>
      </c>
      <c r="I56" s="1640">
        <v>17</v>
      </c>
      <c r="J56" s="1640">
        <v>88</v>
      </c>
      <c r="K56" s="1640">
        <v>294</v>
      </c>
      <c r="L56" s="1640">
        <v>149</v>
      </c>
      <c r="M56" s="1640">
        <v>119</v>
      </c>
      <c r="N56" s="1640">
        <v>667</v>
      </c>
      <c r="O56" s="1640">
        <v>24</v>
      </c>
      <c r="P56" s="1640">
        <v>27</v>
      </c>
      <c r="Q56" s="1640">
        <v>175</v>
      </c>
      <c r="R56" s="1640">
        <v>109</v>
      </c>
      <c r="S56" s="1640">
        <v>78</v>
      </c>
      <c r="T56" s="1640">
        <v>413</v>
      </c>
    </row>
    <row r="57" spans="1:20" ht="16.5" customHeight="1">
      <c r="A57" s="1728" t="s">
        <v>704</v>
      </c>
      <c r="B57" s="1640">
        <v>1</v>
      </c>
      <c r="C57" s="1640">
        <v>20</v>
      </c>
      <c r="D57" s="1640">
        <v>17</v>
      </c>
      <c r="E57" s="1640">
        <v>5</v>
      </c>
      <c r="F57" s="1640">
        <v>0</v>
      </c>
      <c r="G57" s="1640">
        <v>1</v>
      </c>
      <c r="H57" s="1640">
        <v>44</v>
      </c>
      <c r="I57" s="1640">
        <v>50</v>
      </c>
      <c r="J57" s="1640">
        <v>275</v>
      </c>
      <c r="K57" s="1640">
        <v>941</v>
      </c>
      <c r="L57" s="1640">
        <v>572</v>
      </c>
      <c r="M57" s="1640">
        <v>703</v>
      </c>
      <c r="N57" s="1640">
        <v>2541</v>
      </c>
      <c r="O57" s="1640">
        <v>29</v>
      </c>
      <c r="P57" s="1640">
        <v>167</v>
      </c>
      <c r="Q57" s="1640">
        <v>637</v>
      </c>
      <c r="R57" s="1640">
        <v>363</v>
      </c>
      <c r="S57" s="1640">
        <v>182</v>
      </c>
      <c r="T57" s="1640">
        <v>1378</v>
      </c>
    </row>
    <row r="58" spans="1:20" ht="16.5" customHeight="1">
      <c r="A58" s="1728" t="s">
        <v>703</v>
      </c>
      <c r="B58" s="1640">
        <v>1</v>
      </c>
      <c r="C58" s="1640">
        <v>5</v>
      </c>
      <c r="D58" s="1640">
        <v>3</v>
      </c>
      <c r="E58" s="1640">
        <v>1</v>
      </c>
      <c r="F58" s="1640">
        <v>0</v>
      </c>
      <c r="G58" s="1640">
        <v>2</v>
      </c>
      <c r="H58" s="1640">
        <v>12</v>
      </c>
      <c r="I58" s="1640">
        <v>15</v>
      </c>
      <c r="J58" s="1640">
        <v>78</v>
      </c>
      <c r="K58" s="1640">
        <v>251</v>
      </c>
      <c r="L58" s="1640">
        <v>162</v>
      </c>
      <c r="M58" s="1640">
        <v>215</v>
      </c>
      <c r="N58" s="1640">
        <v>721</v>
      </c>
      <c r="O58" s="1640">
        <v>4</v>
      </c>
      <c r="P58" s="1640">
        <v>56</v>
      </c>
      <c r="Q58" s="1640">
        <v>259</v>
      </c>
      <c r="R58" s="1640">
        <v>120</v>
      </c>
      <c r="S58" s="1640">
        <v>68</v>
      </c>
      <c r="T58" s="1640">
        <v>507</v>
      </c>
    </row>
    <row r="59" spans="1:20" ht="16.5" customHeight="1">
      <c r="A59" s="1728" t="s">
        <v>702</v>
      </c>
      <c r="B59" s="1640">
        <v>0</v>
      </c>
      <c r="C59" s="1640">
        <v>3</v>
      </c>
      <c r="D59" s="1640">
        <v>1</v>
      </c>
      <c r="E59" s="1640">
        <v>1</v>
      </c>
      <c r="F59" s="1640">
        <v>0</v>
      </c>
      <c r="G59" s="1640">
        <v>0</v>
      </c>
      <c r="H59" s="1640">
        <v>5</v>
      </c>
      <c r="I59" s="1640">
        <v>3</v>
      </c>
      <c r="J59" s="1640">
        <v>41</v>
      </c>
      <c r="K59" s="1640">
        <v>129</v>
      </c>
      <c r="L59" s="1640">
        <v>89</v>
      </c>
      <c r="M59" s="1640">
        <v>118</v>
      </c>
      <c r="N59" s="1640">
        <v>380</v>
      </c>
      <c r="O59" s="1640">
        <v>0</v>
      </c>
      <c r="P59" s="1640">
        <v>37</v>
      </c>
      <c r="Q59" s="1640">
        <v>195</v>
      </c>
      <c r="R59" s="1640">
        <v>110</v>
      </c>
      <c r="S59" s="1640">
        <v>214</v>
      </c>
      <c r="T59" s="1640">
        <v>556</v>
      </c>
    </row>
    <row r="60" spans="1:20" ht="16.5" customHeight="1">
      <c r="A60" s="1728" t="s">
        <v>790</v>
      </c>
      <c r="B60" s="1640">
        <v>0</v>
      </c>
      <c r="C60" s="1640">
        <v>1</v>
      </c>
      <c r="D60" s="1640">
        <v>10</v>
      </c>
      <c r="E60" s="1640">
        <v>0</v>
      </c>
      <c r="F60" s="1640">
        <v>0</v>
      </c>
      <c r="G60" s="1640">
        <v>0</v>
      </c>
      <c r="H60" s="1640">
        <v>11</v>
      </c>
      <c r="I60" s="1640">
        <v>7</v>
      </c>
      <c r="J60" s="1640">
        <v>153</v>
      </c>
      <c r="K60" s="1640">
        <v>754</v>
      </c>
      <c r="L60" s="1640">
        <v>453</v>
      </c>
      <c r="M60" s="1640">
        <v>418</v>
      </c>
      <c r="N60" s="1640">
        <v>1785</v>
      </c>
      <c r="O60" s="1640">
        <v>1</v>
      </c>
      <c r="P60" s="1640">
        <v>39</v>
      </c>
      <c r="Q60" s="1640">
        <v>275</v>
      </c>
      <c r="R60" s="1640">
        <v>196</v>
      </c>
      <c r="S60" s="1640">
        <v>142</v>
      </c>
      <c r="T60" s="1640">
        <v>653</v>
      </c>
    </row>
    <row r="61" spans="1:20" ht="16.5" customHeight="1">
      <c r="A61" s="1728" t="s">
        <v>781</v>
      </c>
      <c r="B61" s="1640">
        <v>0</v>
      </c>
      <c r="C61" s="1640">
        <v>6</v>
      </c>
      <c r="D61" s="1640">
        <v>3</v>
      </c>
      <c r="E61" s="1640">
        <v>1</v>
      </c>
      <c r="F61" s="1640">
        <v>0</v>
      </c>
      <c r="G61" s="1640">
        <v>1</v>
      </c>
      <c r="H61" s="1640">
        <v>11</v>
      </c>
      <c r="I61" s="1640">
        <v>11</v>
      </c>
      <c r="J61" s="1640">
        <v>48</v>
      </c>
      <c r="K61" s="1640">
        <v>149</v>
      </c>
      <c r="L61" s="1640">
        <v>61</v>
      </c>
      <c r="M61" s="1640">
        <v>32</v>
      </c>
      <c r="N61" s="1640">
        <v>301</v>
      </c>
      <c r="O61" s="1640">
        <v>22</v>
      </c>
      <c r="P61" s="1640">
        <v>27</v>
      </c>
      <c r="Q61" s="1640">
        <v>222</v>
      </c>
      <c r="R61" s="1640">
        <v>143</v>
      </c>
      <c r="S61" s="1640">
        <v>77</v>
      </c>
      <c r="T61" s="1640">
        <v>491</v>
      </c>
    </row>
    <row r="62" spans="1:20" ht="16.5" customHeight="1">
      <c r="A62" s="1728" t="s">
        <v>699</v>
      </c>
      <c r="B62" s="1640">
        <v>0</v>
      </c>
      <c r="C62" s="1640">
        <v>3</v>
      </c>
      <c r="D62" s="1640">
        <v>1</v>
      </c>
      <c r="E62" s="1640">
        <v>0</v>
      </c>
      <c r="F62" s="1640">
        <v>1</v>
      </c>
      <c r="G62" s="1640">
        <v>1</v>
      </c>
      <c r="H62" s="1640">
        <v>6</v>
      </c>
      <c r="I62" s="1640">
        <v>9</v>
      </c>
      <c r="J62" s="1640">
        <v>52</v>
      </c>
      <c r="K62" s="1640">
        <v>291</v>
      </c>
      <c r="L62" s="1640">
        <v>154</v>
      </c>
      <c r="M62" s="1640">
        <v>190</v>
      </c>
      <c r="N62" s="1640">
        <v>696</v>
      </c>
      <c r="O62" s="1640">
        <v>34</v>
      </c>
      <c r="P62" s="1640">
        <v>61</v>
      </c>
      <c r="Q62" s="1640">
        <v>265</v>
      </c>
      <c r="R62" s="1640">
        <v>170</v>
      </c>
      <c r="S62" s="1640">
        <v>424</v>
      </c>
      <c r="T62" s="1640">
        <v>954</v>
      </c>
    </row>
    <row r="63" spans="1:20" ht="16.5" customHeight="1">
      <c r="A63" s="1728" t="s">
        <v>698</v>
      </c>
      <c r="B63" s="1640">
        <v>0</v>
      </c>
      <c r="C63" s="1640">
        <v>5</v>
      </c>
      <c r="D63" s="1640">
        <v>23</v>
      </c>
      <c r="E63" s="1640">
        <v>2</v>
      </c>
      <c r="F63" s="1640">
        <v>0</v>
      </c>
      <c r="G63" s="1640">
        <v>0</v>
      </c>
      <c r="H63" s="1640">
        <v>30</v>
      </c>
      <c r="I63" s="1640">
        <v>11</v>
      </c>
      <c r="J63" s="1640">
        <v>255</v>
      </c>
      <c r="K63" s="1640">
        <v>835</v>
      </c>
      <c r="L63" s="1640">
        <v>338</v>
      </c>
      <c r="M63" s="1640">
        <v>217</v>
      </c>
      <c r="N63" s="1640">
        <v>1656</v>
      </c>
      <c r="O63" s="1640">
        <v>11</v>
      </c>
      <c r="P63" s="1640">
        <v>222</v>
      </c>
      <c r="Q63" s="1640">
        <v>1150</v>
      </c>
      <c r="R63" s="1640">
        <v>601</v>
      </c>
      <c r="S63" s="1640">
        <v>295</v>
      </c>
      <c r="T63" s="1640">
        <v>2279</v>
      </c>
    </row>
    <row r="64" spans="1:20" ht="16.5" customHeight="1">
      <c r="A64" s="1728" t="s">
        <v>697</v>
      </c>
      <c r="B64" s="1640">
        <v>0</v>
      </c>
      <c r="C64" s="1640">
        <v>0</v>
      </c>
      <c r="D64" s="1640">
        <v>2</v>
      </c>
      <c r="E64" s="1640">
        <v>0</v>
      </c>
      <c r="F64" s="1640">
        <v>0</v>
      </c>
      <c r="G64" s="1640">
        <v>0</v>
      </c>
      <c r="H64" s="1640">
        <v>2</v>
      </c>
      <c r="I64" s="1640">
        <v>9</v>
      </c>
      <c r="J64" s="1640">
        <v>41</v>
      </c>
      <c r="K64" s="1640">
        <v>213</v>
      </c>
      <c r="L64" s="1640">
        <v>225</v>
      </c>
      <c r="M64" s="1640">
        <v>857</v>
      </c>
      <c r="N64" s="1640">
        <v>1345</v>
      </c>
      <c r="O64" s="1640">
        <v>3</v>
      </c>
      <c r="P64" s="1640">
        <v>66</v>
      </c>
      <c r="Q64" s="1640">
        <v>477</v>
      </c>
      <c r="R64" s="1640">
        <v>462</v>
      </c>
      <c r="S64" s="1640">
        <v>824</v>
      </c>
      <c r="T64" s="1640">
        <v>1832</v>
      </c>
    </row>
    <row r="65" spans="1:20" ht="16.5" customHeight="1">
      <c r="A65" s="1728" t="s">
        <v>696</v>
      </c>
      <c r="B65" s="1640">
        <v>0</v>
      </c>
      <c r="C65" s="1640">
        <v>1</v>
      </c>
      <c r="D65" s="1640">
        <v>1</v>
      </c>
      <c r="E65" s="1640">
        <v>0</v>
      </c>
      <c r="F65" s="1640">
        <v>0</v>
      </c>
      <c r="G65" s="1640">
        <v>0</v>
      </c>
      <c r="H65" s="1640">
        <v>2</v>
      </c>
      <c r="I65" s="1640">
        <v>8</v>
      </c>
      <c r="J65" s="1640">
        <v>15</v>
      </c>
      <c r="K65" s="1640">
        <v>29</v>
      </c>
      <c r="L65" s="1640">
        <v>13</v>
      </c>
      <c r="M65" s="1640">
        <v>5</v>
      </c>
      <c r="N65" s="1640">
        <v>70</v>
      </c>
      <c r="O65" s="1640">
        <v>20</v>
      </c>
      <c r="P65" s="1640">
        <v>17</v>
      </c>
      <c r="Q65" s="1640">
        <v>38</v>
      </c>
      <c r="R65" s="1640">
        <v>24</v>
      </c>
      <c r="S65" s="1640">
        <v>6</v>
      </c>
      <c r="T65" s="1640">
        <v>105</v>
      </c>
    </row>
    <row r="66" spans="1:20" ht="16.5" customHeight="1">
      <c r="A66" s="1728" t="s">
        <v>695</v>
      </c>
      <c r="B66" s="1640">
        <v>0</v>
      </c>
      <c r="C66" s="1640">
        <v>1</v>
      </c>
      <c r="D66" s="1640">
        <v>7</v>
      </c>
      <c r="E66" s="1640">
        <v>1</v>
      </c>
      <c r="F66" s="1640">
        <v>0</v>
      </c>
      <c r="G66" s="1640">
        <v>0</v>
      </c>
      <c r="H66" s="1640">
        <v>9</v>
      </c>
      <c r="I66" s="1640">
        <v>16</v>
      </c>
      <c r="J66" s="1640">
        <v>147</v>
      </c>
      <c r="K66" s="1640">
        <v>553</v>
      </c>
      <c r="L66" s="1640">
        <v>331</v>
      </c>
      <c r="M66" s="1640">
        <v>406</v>
      </c>
      <c r="N66" s="1640">
        <v>1453</v>
      </c>
      <c r="O66" s="1640">
        <v>13</v>
      </c>
      <c r="P66" s="1640">
        <v>118</v>
      </c>
      <c r="Q66" s="1640">
        <v>475</v>
      </c>
      <c r="R66" s="1640">
        <v>275</v>
      </c>
      <c r="S66" s="1640">
        <v>189</v>
      </c>
      <c r="T66" s="1640">
        <v>1070</v>
      </c>
    </row>
    <row r="67" spans="1:20" ht="16.5" customHeight="1">
      <c r="A67" s="1728" t="s">
        <v>694</v>
      </c>
      <c r="B67" s="1640">
        <v>0</v>
      </c>
      <c r="C67" s="1640">
        <v>2</v>
      </c>
      <c r="D67" s="1640">
        <v>3</v>
      </c>
      <c r="E67" s="1640">
        <v>0</v>
      </c>
      <c r="F67" s="1640">
        <v>0</v>
      </c>
      <c r="G67" s="1640">
        <v>0</v>
      </c>
      <c r="H67" s="1640">
        <v>5</v>
      </c>
      <c r="I67" s="1640">
        <v>6</v>
      </c>
      <c r="J67" s="1640">
        <v>158</v>
      </c>
      <c r="K67" s="1640">
        <v>686</v>
      </c>
      <c r="L67" s="1640">
        <v>333</v>
      </c>
      <c r="M67" s="1640">
        <v>348</v>
      </c>
      <c r="N67" s="1640">
        <v>1531</v>
      </c>
      <c r="O67" s="1640">
        <v>8</v>
      </c>
      <c r="P67" s="1640">
        <v>141</v>
      </c>
      <c r="Q67" s="1640">
        <v>765</v>
      </c>
      <c r="R67" s="1640">
        <v>449</v>
      </c>
      <c r="S67" s="1640">
        <v>304</v>
      </c>
      <c r="T67" s="1640">
        <v>1667</v>
      </c>
    </row>
    <row r="68" spans="1:20" ht="16.5" customHeight="1">
      <c r="A68" s="1728" t="s">
        <v>804</v>
      </c>
      <c r="B68" s="1640">
        <v>0</v>
      </c>
      <c r="C68" s="1640">
        <v>6</v>
      </c>
      <c r="D68" s="1640">
        <v>4</v>
      </c>
      <c r="E68" s="1640">
        <v>1</v>
      </c>
      <c r="F68" s="1640">
        <v>0</v>
      </c>
      <c r="G68" s="1640">
        <v>0</v>
      </c>
      <c r="H68" s="1640">
        <v>11</v>
      </c>
      <c r="I68" s="1640">
        <v>16</v>
      </c>
      <c r="J68" s="1640">
        <v>108</v>
      </c>
      <c r="K68" s="1640">
        <v>482</v>
      </c>
      <c r="L68" s="1640">
        <v>334</v>
      </c>
      <c r="M68" s="1640">
        <v>632</v>
      </c>
      <c r="N68" s="1640">
        <v>1572</v>
      </c>
      <c r="O68" s="1640">
        <v>5</v>
      </c>
      <c r="P68" s="1640">
        <v>69</v>
      </c>
      <c r="Q68" s="1640">
        <v>315</v>
      </c>
      <c r="R68" s="1640">
        <v>187</v>
      </c>
      <c r="S68" s="1640">
        <v>237</v>
      </c>
      <c r="T68" s="1640">
        <v>813</v>
      </c>
    </row>
    <row r="69" spans="1:20" ht="16.5" customHeight="1">
      <c r="A69" s="1728" t="s">
        <v>692</v>
      </c>
      <c r="B69" s="1640">
        <v>0</v>
      </c>
      <c r="C69" s="1640">
        <v>14</v>
      </c>
      <c r="D69" s="1640">
        <v>40</v>
      </c>
      <c r="E69" s="1640">
        <v>5</v>
      </c>
      <c r="F69" s="1640">
        <v>4</v>
      </c>
      <c r="G69" s="1640">
        <v>2</v>
      </c>
      <c r="H69" s="1640">
        <v>65</v>
      </c>
      <c r="I69" s="1640">
        <v>17</v>
      </c>
      <c r="J69" s="1640">
        <v>143</v>
      </c>
      <c r="K69" s="1640">
        <v>492</v>
      </c>
      <c r="L69" s="1640">
        <v>288</v>
      </c>
      <c r="M69" s="1640">
        <v>403</v>
      </c>
      <c r="N69" s="1640">
        <v>1343</v>
      </c>
      <c r="O69" s="1640">
        <v>13</v>
      </c>
      <c r="P69" s="1640">
        <v>126</v>
      </c>
      <c r="Q69" s="1640">
        <v>518</v>
      </c>
      <c r="R69" s="1640">
        <v>333</v>
      </c>
      <c r="S69" s="1640">
        <v>320</v>
      </c>
      <c r="T69" s="1640">
        <v>1310</v>
      </c>
    </row>
    <row r="70" spans="1:20" ht="16.5" customHeight="1">
      <c r="A70" s="1728" t="s">
        <v>691</v>
      </c>
      <c r="B70" s="1640">
        <v>0</v>
      </c>
      <c r="C70" s="1640">
        <v>5</v>
      </c>
      <c r="D70" s="1640">
        <v>6</v>
      </c>
      <c r="E70" s="1640">
        <v>1</v>
      </c>
      <c r="F70" s="1640">
        <v>1</v>
      </c>
      <c r="G70" s="1640">
        <v>1</v>
      </c>
      <c r="H70" s="1640">
        <v>14</v>
      </c>
      <c r="I70" s="1640">
        <v>3</v>
      </c>
      <c r="J70" s="1640">
        <v>70</v>
      </c>
      <c r="K70" s="1640">
        <v>381</v>
      </c>
      <c r="L70" s="1640">
        <v>208</v>
      </c>
      <c r="M70" s="1640">
        <v>388</v>
      </c>
      <c r="N70" s="1640">
        <v>1050</v>
      </c>
      <c r="O70" s="1640">
        <v>3</v>
      </c>
      <c r="P70" s="1640">
        <v>144</v>
      </c>
      <c r="Q70" s="1640">
        <v>1009</v>
      </c>
      <c r="R70" s="1640">
        <v>643</v>
      </c>
      <c r="S70" s="1640">
        <v>889</v>
      </c>
      <c r="T70" s="1640">
        <v>2688</v>
      </c>
    </row>
    <row r="71" spans="1:20" ht="16.5" customHeight="1">
      <c r="A71" s="1727" t="s">
        <v>690</v>
      </c>
      <c r="B71" s="1640">
        <v>0</v>
      </c>
      <c r="C71" s="1640">
        <v>7</v>
      </c>
      <c r="D71" s="1640">
        <v>9</v>
      </c>
      <c r="E71" s="1640">
        <v>2</v>
      </c>
      <c r="F71" s="1640">
        <v>1</v>
      </c>
      <c r="G71" s="1640">
        <v>2</v>
      </c>
      <c r="H71" s="1640">
        <v>21</v>
      </c>
      <c r="I71" s="1640">
        <v>9</v>
      </c>
      <c r="J71" s="1640">
        <v>130</v>
      </c>
      <c r="K71" s="1640">
        <v>531</v>
      </c>
      <c r="L71" s="1640">
        <v>311</v>
      </c>
      <c r="M71" s="1640">
        <v>450</v>
      </c>
      <c r="N71" s="1640">
        <v>1431</v>
      </c>
      <c r="O71" s="1640">
        <v>8</v>
      </c>
      <c r="P71" s="1640">
        <v>151</v>
      </c>
      <c r="Q71" s="1640">
        <v>867</v>
      </c>
      <c r="R71" s="1640">
        <v>573</v>
      </c>
      <c r="S71" s="1640">
        <v>564</v>
      </c>
      <c r="T71" s="1640">
        <v>2163</v>
      </c>
    </row>
    <row r="72" spans="1:20" ht="16.5" customHeight="1">
      <c r="A72" s="1543" t="s">
        <v>689</v>
      </c>
      <c r="B72" s="1640">
        <v>0</v>
      </c>
      <c r="C72" s="1640">
        <v>5</v>
      </c>
      <c r="D72" s="1640">
        <v>14</v>
      </c>
      <c r="E72" s="1640">
        <v>6</v>
      </c>
      <c r="F72" s="1640">
        <v>1</v>
      </c>
      <c r="G72" s="1640">
        <v>1</v>
      </c>
      <c r="H72" s="1640">
        <v>27</v>
      </c>
      <c r="I72" s="1640">
        <v>15</v>
      </c>
      <c r="J72" s="1640">
        <v>110</v>
      </c>
      <c r="K72" s="1640">
        <v>458</v>
      </c>
      <c r="L72" s="1640">
        <v>289</v>
      </c>
      <c r="M72" s="1640">
        <v>443</v>
      </c>
      <c r="N72" s="1640">
        <v>1315</v>
      </c>
      <c r="O72" s="1640">
        <v>14</v>
      </c>
      <c r="P72" s="1640">
        <v>148</v>
      </c>
      <c r="Q72" s="1640">
        <v>569</v>
      </c>
      <c r="R72" s="1640">
        <v>368</v>
      </c>
      <c r="S72" s="1640">
        <v>483</v>
      </c>
      <c r="T72" s="1640">
        <v>1582</v>
      </c>
    </row>
    <row r="73" spans="1:20" ht="16.5" customHeight="1">
      <c r="A73" s="1542" t="s">
        <v>16</v>
      </c>
      <c r="B73" s="1640">
        <v>19</v>
      </c>
      <c r="C73" s="1640">
        <v>489</v>
      </c>
      <c r="D73" s="1640">
        <v>920</v>
      </c>
      <c r="E73" s="1640">
        <v>110</v>
      </c>
      <c r="F73" s="1640">
        <v>63</v>
      </c>
      <c r="G73" s="1640">
        <v>65</v>
      </c>
      <c r="H73" s="1640">
        <v>1666</v>
      </c>
      <c r="I73" s="1640">
        <v>1170</v>
      </c>
      <c r="J73" s="1640">
        <v>11642</v>
      </c>
      <c r="K73" s="1640">
        <v>51455</v>
      </c>
      <c r="L73" s="1640">
        <v>28283</v>
      </c>
      <c r="M73" s="1640">
        <v>43190</v>
      </c>
      <c r="N73" s="1640">
        <v>135740</v>
      </c>
      <c r="O73" s="1640">
        <v>676</v>
      </c>
      <c r="P73" s="1640">
        <v>10793</v>
      </c>
      <c r="Q73" s="1640">
        <v>67602</v>
      </c>
      <c r="R73" s="1640">
        <v>41371</v>
      </c>
      <c r="S73" s="1640">
        <v>42366</v>
      </c>
      <c r="T73" s="1640">
        <v>162808</v>
      </c>
    </row>
  </sheetData>
  <mergeCells count="4">
    <mergeCell ref="A4:A5"/>
    <mergeCell ref="B4:H4"/>
    <mergeCell ref="I4:N4"/>
    <mergeCell ref="O4:T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3"/>
  <sheetViews>
    <sheetView view="pageBreakPreview" zoomScale="85" zoomScaleNormal="100" zoomScaleSheetLayoutView="85" workbookViewId="0"/>
  </sheetViews>
  <sheetFormatPr defaultRowHeight="11.25"/>
  <cols>
    <col min="1" max="1" width="8.625" style="1474" customWidth="1"/>
    <col min="2" max="6" width="5.75" style="1474" customWidth="1"/>
    <col min="7" max="7" width="6.5" style="1474" customWidth="1"/>
    <col min="8" max="12" width="7.25" style="1474" customWidth="1"/>
    <col min="13" max="16384" width="9" style="1474"/>
  </cols>
  <sheetData>
    <row r="1" spans="1:13" s="1631" customFormat="1" ht="18" customHeight="1">
      <c r="A1" s="1510" t="s">
        <v>167</v>
      </c>
      <c r="B1" s="1632"/>
    </row>
    <row r="2" spans="1:13" ht="18" customHeight="1">
      <c r="A2" s="1509" t="s">
        <v>946</v>
      </c>
    </row>
    <row r="3" spans="1:13" ht="11.25" customHeight="1"/>
    <row r="4" spans="1:13" ht="18" customHeight="1">
      <c r="A4" s="1735"/>
      <c r="B4" s="1734" t="s">
        <v>922</v>
      </c>
      <c r="C4" s="1733"/>
      <c r="D4" s="1733" t="s">
        <v>921</v>
      </c>
      <c r="E4" s="1733"/>
      <c r="F4" s="1733" t="s">
        <v>920</v>
      </c>
      <c r="G4" s="1732" t="s">
        <v>915</v>
      </c>
      <c r="H4" s="1740" t="s">
        <v>945</v>
      </c>
      <c r="I4" s="1739"/>
      <c r="J4" s="1739" t="s">
        <v>939</v>
      </c>
      <c r="K4" s="1739"/>
      <c r="L4" s="1739" t="s">
        <v>938</v>
      </c>
      <c r="M4" s="1738" t="s">
        <v>933</v>
      </c>
    </row>
    <row r="5" spans="1:13" ht="59.25" customHeight="1">
      <c r="A5" s="1731"/>
      <c r="B5" s="1730"/>
      <c r="C5" s="1730"/>
      <c r="D5" s="1730"/>
      <c r="E5" s="1730"/>
      <c r="F5" s="1730"/>
      <c r="G5" s="1729" t="s">
        <v>277</v>
      </c>
      <c r="H5" s="1737"/>
      <c r="I5" s="1737"/>
      <c r="J5" s="1737"/>
      <c r="K5" s="1737"/>
      <c r="L5" s="1737"/>
      <c r="M5" s="1736" t="s">
        <v>277</v>
      </c>
    </row>
    <row r="6" spans="1:13" ht="16.5" customHeight="1">
      <c r="A6" s="1728" t="s">
        <v>755</v>
      </c>
      <c r="B6" s="1640">
        <v>7</v>
      </c>
      <c r="C6" s="1640">
        <v>104</v>
      </c>
      <c r="D6" s="1640">
        <v>270</v>
      </c>
      <c r="E6" s="1640">
        <v>18</v>
      </c>
      <c r="F6" s="1640">
        <v>1</v>
      </c>
      <c r="G6" s="1640">
        <v>400</v>
      </c>
      <c r="H6" s="1640">
        <v>44</v>
      </c>
      <c r="I6" s="1640">
        <v>755</v>
      </c>
      <c r="J6" s="1640">
        <v>4220</v>
      </c>
      <c r="K6" s="1640">
        <v>2622</v>
      </c>
      <c r="L6" s="1640">
        <v>4242</v>
      </c>
      <c r="M6" s="1640">
        <v>11883</v>
      </c>
    </row>
    <row r="7" spans="1:13" ht="16.5" customHeight="1">
      <c r="A7" s="1728" t="s">
        <v>754</v>
      </c>
      <c r="B7" s="1640">
        <v>0</v>
      </c>
      <c r="C7" s="1640">
        <v>1</v>
      </c>
      <c r="D7" s="1640">
        <v>0</v>
      </c>
      <c r="E7" s="1640">
        <v>0</v>
      </c>
      <c r="F7" s="1640">
        <v>0</v>
      </c>
      <c r="G7" s="1640">
        <v>1</v>
      </c>
      <c r="H7" s="1640">
        <v>20</v>
      </c>
      <c r="I7" s="1640">
        <v>286</v>
      </c>
      <c r="J7" s="1640">
        <v>1537</v>
      </c>
      <c r="K7" s="1640">
        <v>864</v>
      </c>
      <c r="L7" s="1640">
        <v>1205</v>
      </c>
      <c r="M7" s="1640">
        <v>3912</v>
      </c>
    </row>
    <row r="8" spans="1:13" ht="16.5" customHeight="1">
      <c r="A8" s="1728" t="s">
        <v>753</v>
      </c>
      <c r="B8" s="1640">
        <v>0</v>
      </c>
      <c r="C8" s="1640">
        <v>13</v>
      </c>
      <c r="D8" s="1640">
        <v>18</v>
      </c>
      <c r="E8" s="1640">
        <v>3</v>
      </c>
      <c r="F8" s="1640">
        <v>0</v>
      </c>
      <c r="G8" s="1640">
        <v>34</v>
      </c>
      <c r="H8" s="1640">
        <v>25</v>
      </c>
      <c r="I8" s="1640">
        <v>373</v>
      </c>
      <c r="J8" s="1640">
        <v>1802</v>
      </c>
      <c r="K8" s="1640">
        <v>864</v>
      </c>
      <c r="L8" s="1640">
        <v>803</v>
      </c>
      <c r="M8" s="1640">
        <v>3867</v>
      </c>
    </row>
    <row r="9" spans="1:13" ht="16.5" customHeight="1">
      <c r="A9" s="1728" t="s">
        <v>752</v>
      </c>
      <c r="B9" s="1640">
        <v>0</v>
      </c>
      <c r="C9" s="1640">
        <v>1</v>
      </c>
      <c r="D9" s="1640">
        <v>0</v>
      </c>
      <c r="E9" s="1640">
        <v>0</v>
      </c>
      <c r="F9" s="1640">
        <v>0</v>
      </c>
      <c r="G9" s="1640">
        <v>1</v>
      </c>
      <c r="H9" s="1640">
        <v>4</v>
      </c>
      <c r="I9" s="1640">
        <v>240</v>
      </c>
      <c r="J9" s="1640">
        <v>1315</v>
      </c>
      <c r="K9" s="1640">
        <v>702</v>
      </c>
      <c r="L9" s="1640">
        <v>890</v>
      </c>
      <c r="M9" s="1640">
        <v>3151</v>
      </c>
    </row>
    <row r="10" spans="1:13" ht="16.5" customHeight="1">
      <c r="A10" s="1728" t="s">
        <v>751</v>
      </c>
      <c r="B10" s="1640">
        <v>0</v>
      </c>
      <c r="C10" s="1640">
        <v>0</v>
      </c>
      <c r="D10" s="1640">
        <v>0</v>
      </c>
      <c r="E10" s="1640">
        <v>0</v>
      </c>
      <c r="F10" s="1640">
        <v>0</v>
      </c>
      <c r="G10" s="1640">
        <v>0</v>
      </c>
      <c r="H10" s="1640">
        <v>7</v>
      </c>
      <c r="I10" s="1640">
        <v>245</v>
      </c>
      <c r="J10" s="1640">
        <v>1489</v>
      </c>
      <c r="K10" s="1640">
        <v>927</v>
      </c>
      <c r="L10" s="1640">
        <v>1334</v>
      </c>
      <c r="M10" s="1640">
        <v>4002</v>
      </c>
    </row>
    <row r="11" spans="1:13" ht="16.5" customHeight="1">
      <c r="A11" s="1728" t="s">
        <v>750</v>
      </c>
      <c r="B11" s="1640">
        <v>0</v>
      </c>
      <c r="C11" s="1640">
        <v>0</v>
      </c>
      <c r="D11" s="1640">
        <v>0</v>
      </c>
      <c r="E11" s="1640">
        <v>0</v>
      </c>
      <c r="F11" s="1640">
        <v>0</v>
      </c>
      <c r="G11" s="1640">
        <v>0</v>
      </c>
      <c r="H11" s="1640">
        <v>29</v>
      </c>
      <c r="I11" s="1640">
        <v>223</v>
      </c>
      <c r="J11" s="1640">
        <v>1237</v>
      </c>
      <c r="K11" s="1640">
        <v>692</v>
      </c>
      <c r="L11" s="1640">
        <v>1179</v>
      </c>
      <c r="M11" s="1640">
        <v>3360</v>
      </c>
    </row>
    <row r="12" spans="1:13" ht="16.5" customHeight="1">
      <c r="A12" s="1728" t="s">
        <v>749</v>
      </c>
      <c r="B12" s="1640">
        <v>0</v>
      </c>
      <c r="C12" s="1640">
        <v>1</v>
      </c>
      <c r="D12" s="1640">
        <v>3</v>
      </c>
      <c r="E12" s="1640">
        <v>1</v>
      </c>
      <c r="F12" s="1640">
        <v>1</v>
      </c>
      <c r="G12" s="1640">
        <v>6</v>
      </c>
      <c r="H12" s="1640">
        <v>19</v>
      </c>
      <c r="I12" s="1640">
        <v>378</v>
      </c>
      <c r="J12" s="1640">
        <v>2307</v>
      </c>
      <c r="K12" s="1640">
        <v>1282</v>
      </c>
      <c r="L12" s="1640">
        <v>1448</v>
      </c>
      <c r="M12" s="1640">
        <v>5434</v>
      </c>
    </row>
    <row r="13" spans="1:13" ht="16.5" customHeight="1">
      <c r="A13" s="1728" t="s">
        <v>748</v>
      </c>
      <c r="B13" s="1640">
        <v>0</v>
      </c>
      <c r="C13" s="1640">
        <v>8</v>
      </c>
      <c r="D13" s="1640">
        <v>7</v>
      </c>
      <c r="E13" s="1640">
        <v>1</v>
      </c>
      <c r="F13" s="1640">
        <v>0</v>
      </c>
      <c r="G13" s="1640">
        <v>16</v>
      </c>
      <c r="H13" s="1640">
        <v>39</v>
      </c>
      <c r="I13" s="1640">
        <v>491</v>
      </c>
      <c r="J13" s="1640">
        <v>3128</v>
      </c>
      <c r="K13" s="1640">
        <v>1510</v>
      </c>
      <c r="L13" s="1640">
        <v>1094</v>
      </c>
      <c r="M13" s="1640">
        <v>6262</v>
      </c>
    </row>
    <row r="14" spans="1:13" ht="16.5" customHeight="1">
      <c r="A14" s="1728" t="s">
        <v>747</v>
      </c>
      <c r="B14" s="1640">
        <v>0</v>
      </c>
      <c r="C14" s="1640">
        <v>3</v>
      </c>
      <c r="D14" s="1640">
        <v>1</v>
      </c>
      <c r="E14" s="1640">
        <v>0</v>
      </c>
      <c r="F14" s="1640">
        <v>0</v>
      </c>
      <c r="G14" s="1640">
        <v>4</v>
      </c>
      <c r="H14" s="1640">
        <v>27</v>
      </c>
      <c r="I14" s="1640">
        <v>370</v>
      </c>
      <c r="J14" s="1640">
        <v>2157</v>
      </c>
      <c r="K14" s="1640">
        <v>1120</v>
      </c>
      <c r="L14" s="1640">
        <v>990</v>
      </c>
      <c r="M14" s="1640">
        <v>4664</v>
      </c>
    </row>
    <row r="15" spans="1:13" ht="16.5" customHeight="1">
      <c r="A15" s="1728" t="s">
        <v>746</v>
      </c>
      <c r="B15" s="1640">
        <v>0</v>
      </c>
      <c r="C15" s="1640">
        <v>6</v>
      </c>
      <c r="D15" s="1640">
        <v>10</v>
      </c>
      <c r="E15" s="1640">
        <v>0</v>
      </c>
      <c r="F15" s="1640">
        <v>0</v>
      </c>
      <c r="G15" s="1640">
        <v>16</v>
      </c>
      <c r="H15" s="1640">
        <v>14</v>
      </c>
      <c r="I15" s="1640">
        <v>360</v>
      </c>
      <c r="J15" s="1640">
        <v>2187</v>
      </c>
      <c r="K15" s="1640">
        <v>1131</v>
      </c>
      <c r="L15" s="1640">
        <v>984</v>
      </c>
      <c r="M15" s="1640">
        <v>4676</v>
      </c>
    </row>
    <row r="16" spans="1:13" ht="16.5" customHeight="1">
      <c r="A16" s="1728" t="s">
        <v>745</v>
      </c>
      <c r="B16" s="1640">
        <v>0</v>
      </c>
      <c r="C16" s="1640">
        <v>12</v>
      </c>
      <c r="D16" s="1640">
        <v>22</v>
      </c>
      <c r="E16" s="1640">
        <v>0</v>
      </c>
      <c r="F16" s="1640">
        <v>1</v>
      </c>
      <c r="G16" s="1640">
        <v>35</v>
      </c>
      <c r="H16" s="1640">
        <v>65</v>
      </c>
      <c r="I16" s="1640">
        <v>974</v>
      </c>
      <c r="J16" s="1640">
        <v>4174</v>
      </c>
      <c r="K16" s="1640">
        <v>2634</v>
      </c>
      <c r="L16" s="1640">
        <v>4298</v>
      </c>
      <c r="M16" s="1640">
        <v>12145</v>
      </c>
    </row>
    <row r="17" spans="1:13" ht="16.5" customHeight="1">
      <c r="A17" s="1728" t="s">
        <v>744</v>
      </c>
      <c r="B17" s="1640">
        <v>0</v>
      </c>
      <c r="C17" s="1640">
        <v>1</v>
      </c>
      <c r="D17" s="1640">
        <v>2</v>
      </c>
      <c r="E17" s="1640">
        <v>0</v>
      </c>
      <c r="F17" s="1640">
        <v>1</v>
      </c>
      <c r="G17" s="1640">
        <v>4</v>
      </c>
      <c r="H17" s="1640">
        <v>67</v>
      </c>
      <c r="I17" s="1640">
        <v>774</v>
      </c>
      <c r="J17" s="1640">
        <v>4493</v>
      </c>
      <c r="K17" s="1640">
        <v>2603</v>
      </c>
      <c r="L17" s="1640">
        <v>2172</v>
      </c>
      <c r="M17" s="1640">
        <v>10109</v>
      </c>
    </row>
    <row r="18" spans="1:13" ht="16.5" customHeight="1">
      <c r="A18" s="1728" t="s">
        <v>743</v>
      </c>
      <c r="B18" s="1640">
        <v>25</v>
      </c>
      <c r="C18" s="1640">
        <v>95</v>
      </c>
      <c r="D18" s="1640">
        <v>102</v>
      </c>
      <c r="E18" s="1640">
        <v>26</v>
      </c>
      <c r="F18" s="1640">
        <v>16</v>
      </c>
      <c r="G18" s="1640">
        <v>264</v>
      </c>
      <c r="H18" s="1640">
        <v>280</v>
      </c>
      <c r="I18" s="1640">
        <v>1888</v>
      </c>
      <c r="J18" s="1640">
        <v>8057</v>
      </c>
      <c r="K18" s="1640">
        <v>5099</v>
      </c>
      <c r="L18" s="1640">
        <v>5247</v>
      </c>
      <c r="M18" s="1640">
        <v>20571</v>
      </c>
    </row>
    <row r="19" spans="1:13" ht="16.5" customHeight="1">
      <c r="A19" s="1728" t="s">
        <v>742</v>
      </c>
      <c r="B19" s="1640">
        <v>1</v>
      </c>
      <c r="C19" s="1640">
        <v>16</v>
      </c>
      <c r="D19" s="1640">
        <v>31</v>
      </c>
      <c r="E19" s="1640">
        <v>2</v>
      </c>
      <c r="F19" s="1640">
        <v>1</v>
      </c>
      <c r="G19" s="1640">
        <v>51</v>
      </c>
      <c r="H19" s="1640">
        <v>26</v>
      </c>
      <c r="I19" s="1640">
        <v>497</v>
      </c>
      <c r="J19" s="1640">
        <v>2311</v>
      </c>
      <c r="K19" s="1640">
        <v>1259</v>
      </c>
      <c r="L19" s="1640">
        <v>1211</v>
      </c>
      <c r="M19" s="1640">
        <v>5304</v>
      </c>
    </row>
    <row r="20" spans="1:13" ht="16.5" customHeight="1">
      <c r="A20" s="1728" t="s">
        <v>741</v>
      </c>
      <c r="B20" s="1640">
        <v>0</v>
      </c>
      <c r="C20" s="1640">
        <v>15</v>
      </c>
      <c r="D20" s="1640">
        <v>16</v>
      </c>
      <c r="E20" s="1640">
        <v>3</v>
      </c>
      <c r="F20" s="1640">
        <v>0</v>
      </c>
      <c r="G20" s="1640">
        <v>34</v>
      </c>
      <c r="H20" s="1640">
        <v>28</v>
      </c>
      <c r="I20" s="1640">
        <v>232</v>
      </c>
      <c r="J20" s="1640">
        <v>1380</v>
      </c>
      <c r="K20" s="1640">
        <v>825</v>
      </c>
      <c r="L20" s="1640">
        <v>1237</v>
      </c>
      <c r="M20" s="1640">
        <v>3702</v>
      </c>
    </row>
    <row r="21" spans="1:13" ht="16.5" customHeight="1">
      <c r="A21" s="1728" t="s">
        <v>740</v>
      </c>
      <c r="B21" s="1640">
        <v>0</v>
      </c>
      <c r="C21" s="1640">
        <v>12</v>
      </c>
      <c r="D21" s="1640">
        <v>19</v>
      </c>
      <c r="E21" s="1640">
        <v>1</v>
      </c>
      <c r="F21" s="1640">
        <v>0</v>
      </c>
      <c r="G21" s="1640">
        <v>32</v>
      </c>
      <c r="H21" s="1640">
        <v>10</v>
      </c>
      <c r="I21" s="1640">
        <v>222</v>
      </c>
      <c r="J21" s="1640">
        <v>1240</v>
      </c>
      <c r="K21" s="1640">
        <v>728</v>
      </c>
      <c r="L21" s="1640">
        <v>923</v>
      </c>
      <c r="M21" s="1640">
        <v>3123</v>
      </c>
    </row>
    <row r="22" spans="1:13" ht="16.5" customHeight="1">
      <c r="A22" s="1728" t="s">
        <v>739</v>
      </c>
      <c r="B22" s="1640">
        <v>0</v>
      </c>
      <c r="C22" s="1640">
        <v>0</v>
      </c>
      <c r="D22" s="1640">
        <v>0</v>
      </c>
      <c r="E22" s="1640">
        <v>0</v>
      </c>
      <c r="F22" s="1640">
        <v>0</v>
      </c>
      <c r="G22" s="1640">
        <v>0</v>
      </c>
      <c r="H22" s="1640">
        <v>20</v>
      </c>
      <c r="I22" s="1640">
        <v>282</v>
      </c>
      <c r="J22" s="1640">
        <v>1256</v>
      </c>
      <c r="K22" s="1640">
        <v>862</v>
      </c>
      <c r="L22" s="1640">
        <v>1071</v>
      </c>
      <c r="M22" s="1640">
        <v>3491</v>
      </c>
    </row>
    <row r="23" spans="1:13" ht="16.5" customHeight="1">
      <c r="A23" s="1728" t="s">
        <v>738</v>
      </c>
      <c r="B23" s="1640">
        <v>0</v>
      </c>
      <c r="C23" s="1640">
        <v>0</v>
      </c>
      <c r="D23" s="1640">
        <v>2</v>
      </c>
      <c r="E23" s="1640">
        <v>2</v>
      </c>
      <c r="F23" s="1640">
        <v>3</v>
      </c>
      <c r="G23" s="1640">
        <v>7</v>
      </c>
      <c r="H23" s="1640">
        <v>14</v>
      </c>
      <c r="I23" s="1640">
        <v>142</v>
      </c>
      <c r="J23" s="1640">
        <v>748</v>
      </c>
      <c r="K23" s="1640">
        <v>429</v>
      </c>
      <c r="L23" s="1640">
        <v>703</v>
      </c>
      <c r="M23" s="1640">
        <v>2036</v>
      </c>
    </row>
    <row r="24" spans="1:13" ht="16.5" customHeight="1">
      <c r="A24" s="1728" t="s">
        <v>737</v>
      </c>
      <c r="B24" s="1640">
        <v>0</v>
      </c>
      <c r="C24" s="1640">
        <v>2</v>
      </c>
      <c r="D24" s="1640">
        <v>5</v>
      </c>
      <c r="E24" s="1640">
        <v>1</v>
      </c>
      <c r="F24" s="1640">
        <v>0</v>
      </c>
      <c r="G24" s="1640">
        <v>8</v>
      </c>
      <c r="H24" s="1640">
        <v>17</v>
      </c>
      <c r="I24" s="1640">
        <v>112</v>
      </c>
      <c r="J24" s="1640">
        <v>869</v>
      </c>
      <c r="K24" s="1640">
        <v>520</v>
      </c>
      <c r="L24" s="1640">
        <v>497</v>
      </c>
      <c r="M24" s="1640">
        <v>2015</v>
      </c>
    </row>
    <row r="25" spans="1:13" ht="16.5" customHeight="1">
      <c r="A25" s="1728" t="s">
        <v>736</v>
      </c>
      <c r="B25" s="1640">
        <v>0</v>
      </c>
      <c r="C25" s="1640">
        <v>5</v>
      </c>
      <c r="D25" s="1640">
        <v>12</v>
      </c>
      <c r="E25" s="1640">
        <v>0</v>
      </c>
      <c r="F25" s="1640">
        <v>0</v>
      </c>
      <c r="G25" s="1640">
        <v>17</v>
      </c>
      <c r="H25" s="1640">
        <v>64</v>
      </c>
      <c r="I25" s="1640">
        <v>396</v>
      </c>
      <c r="J25" s="1640">
        <v>1695</v>
      </c>
      <c r="K25" s="1640">
        <v>1057</v>
      </c>
      <c r="L25" s="1640">
        <v>1111</v>
      </c>
      <c r="M25" s="1640">
        <v>4323</v>
      </c>
    </row>
    <row r="26" spans="1:13" ht="16.5" customHeight="1">
      <c r="A26" s="1728" t="s">
        <v>735</v>
      </c>
      <c r="B26" s="1640">
        <v>1</v>
      </c>
      <c r="C26" s="1640">
        <v>0</v>
      </c>
      <c r="D26" s="1640">
        <v>0</v>
      </c>
      <c r="E26" s="1640">
        <v>1</v>
      </c>
      <c r="F26" s="1640">
        <v>0</v>
      </c>
      <c r="G26" s="1640">
        <v>2</v>
      </c>
      <c r="H26" s="1640">
        <v>22</v>
      </c>
      <c r="I26" s="1640">
        <v>327</v>
      </c>
      <c r="J26" s="1640">
        <v>1615</v>
      </c>
      <c r="K26" s="1640">
        <v>910</v>
      </c>
      <c r="L26" s="1640">
        <v>765</v>
      </c>
      <c r="M26" s="1640">
        <v>3639</v>
      </c>
    </row>
    <row r="27" spans="1:13" ht="16.5" customHeight="1">
      <c r="A27" s="1728" t="s">
        <v>734</v>
      </c>
      <c r="B27" s="1640">
        <v>0</v>
      </c>
      <c r="C27" s="1640">
        <v>0</v>
      </c>
      <c r="D27" s="1640">
        <v>0</v>
      </c>
      <c r="E27" s="1640">
        <v>0</v>
      </c>
      <c r="F27" s="1640">
        <v>0</v>
      </c>
      <c r="G27" s="1640">
        <v>0</v>
      </c>
      <c r="H27" s="1640">
        <v>6</v>
      </c>
      <c r="I27" s="1640">
        <v>278</v>
      </c>
      <c r="J27" s="1640">
        <v>1761</v>
      </c>
      <c r="K27" s="1640">
        <v>858</v>
      </c>
      <c r="L27" s="1640">
        <v>606</v>
      </c>
      <c r="M27" s="1640">
        <v>3509</v>
      </c>
    </row>
    <row r="28" spans="1:13" ht="16.5" customHeight="1">
      <c r="A28" s="1728" t="s">
        <v>733</v>
      </c>
      <c r="B28" s="1640">
        <v>0</v>
      </c>
      <c r="C28" s="1640">
        <v>0</v>
      </c>
      <c r="D28" s="1640">
        <v>0</v>
      </c>
      <c r="E28" s="1640">
        <v>0</v>
      </c>
      <c r="F28" s="1640">
        <v>0</v>
      </c>
      <c r="G28" s="1640">
        <v>0</v>
      </c>
      <c r="H28" s="1640">
        <v>38</v>
      </c>
      <c r="I28" s="1640">
        <v>837</v>
      </c>
      <c r="J28" s="1640">
        <v>3520</v>
      </c>
      <c r="K28" s="1640">
        <v>1734</v>
      </c>
      <c r="L28" s="1640">
        <v>1338</v>
      </c>
      <c r="M28" s="1640">
        <v>7467</v>
      </c>
    </row>
    <row r="29" spans="1:13" ht="16.5" customHeight="1">
      <c r="A29" s="1728" t="s">
        <v>732</v>
      </c>
      <c r="B29" s="1640">
        <v>9</v>
      </c>
      <c r="C29" s="1640">
        <v>12</v>
      </c>
      <c r="D29" s="1640">
        <v>5</v>
      </c>
      <c r="E29" s="1640">
        <v>1</v>
      </c>
      <c r="F29" s="1640">
        <v>0</v>
      </c>
      <c r="G29" s="1640">
        <v>27</v>
      </c>
      <c r="H29" s="1640">
        <v>94</v>
      </c>
      <c r="I29" s="1640">
        <v>399</v>
      </c>
      <c r="J29" s="1640">
        <v>1775</v>
      </c>
      <c r="K29" s="1640">
        <v>975</v>
      </c>
      <c r="L29" s="1640">
        <v>1051</v>
      </c>
      <c r="M29" s="1640">
        <v>4294</v>
      </c>
    </row>
    <row r="30" spans="1:13" ht="16.5" customHeight="1">
      <c r="A30" s="1728" t="s">
        <v>731</v>
      </c>
      <c r="B30" s="1640">
        <v>0</v>
      </c>
      <c r="C30" s="1640">
        <v>1</v>
      </c>
      <c r="D30" s="1640">
        <v>0</v>
      </c>
      <c r="E30" s="1640">
        <v>0</v>
      </c>
      <c r="F30" s="1640">
        <v>1</v>
      </c>
      <c r="G30" s="1640">
        <v>2</v>
      </c>
      <c r="H30" s="1640">
        <v>11</v>
      </c>
      <c r="I30" s="1640">
        <v>188</v>
      </c>
      <c r="J30" s="1640">
        <v>717</v>
      </c>
      <c r="K30" s="1640">
        <v>471</v>
      </c>
      <c r="L30" s="1640">
        <v>691</v>
      </c>
      <c r="M30" s="1640">
        <v>2078</v>
      </c>
    </row>
    <row r="31" spans="1:13" ht="16.5" customHeight="1">
      <c r="A31" s="1728" t="s">
        <v>730</v>
      </c>
      <c r="B31" s="1640">
        <v>0</v>
      </c>
      <c r="C31" s="1640">
        <v>0</v>
      </c>
      <c r="D31" s="1640">
        <v>4</v>
      </c>
      <c r="E31" s="1640">
        <v>0</v>
      </c>
      <c r="F31" s="1640">
        <v>0</v>
      </c>
      <c r="G31" s="1640">
        <v>4</v>
      </c>
      <c r="H31" s="1640">
        <v>7</v>
      </c>
      <c r="I31" s="1640">
        <v>162</v>
      </c>
      <c r="J31" s="1640">
        <v>757</v>
      </c>
      <c r="K31" s="1640">
        <v>456</v>
      </c>
      <c r="L31" s="1640">
        <v>556</v>
      </c>
      <c r="M31" s="1640">
        <v>1938</v>
      </c>
    </row>
    <row r="32" spans="1:13" ht="16.5" customHeight="1">
      <c r="A32" s="1728" t="s">
        <v>729</v>
      </c>
      <c r="B32" s="1640">
        <v>12</v>
      </c>
      <c r="C32" s="1640">
        <v>20</v>
      </c>
      <c r="D32" s="1640">
        <v>84</v>
      </c>
      <c r="E32" s="1640">
        <v>3</v>
      </c>
      <c r="F32" s="1640">
        <v>1</v>
      </c>
      <c r="G32" s="1640">
        <v>120</v>
      </c>
      <c r="H32" s="1640">
        <v>63</v>
      </c>
      <c r="I32" s="1640">
        <v>1222</v>
      </c>
      <c r="J32" s="1640">
        <v>6157</v>
      </c>
      <c r="K32" s="1640">
        <v>3468</v>
      </c>
      <c r="L32" s="1640">
        <v>3852</v>
      </c>
      <c r="M32" s="1640">
        <v>14762</v>
      </c>
    </row>
    <row r="33" spans="1:13" ht="16.5" customHeight="1">
      <c r="A33" s="1728" t="s">
        <v>728</v>
      </c>
      <c r="B33" s="1640">
        <v>44</v>
      </c>
      <c r="C33" s="1640">
        <v>103</v>
      </c>
      <c r="D33" s="1640">
        <v>118</v>
      </c>
      <c r="E33" s="1640">
        <v>15</v>
      </c>
      <c r="F33" s="1640">
        <v>1</v>
      </c>
      <c r="G33" s="1640">
        <v>281</v>
      </c>
      <c r="H33" s="1640">
        <v>63</v>
      </c>
      <c r="I33" s="1640">
        <v>684</v>
      </c>
      <c r="J33" s="1640">
        <v>3036</v>
      </c>
      <c r="K33" s="1640">
        <v>1756</v>
      </c>
      <c r="L33" s="1640">
        <v>2049</v>
      </c>
      <c r="M33" s="1640">
        <v>7588</v>
      </c>
    </row>
    <row r="34" spans="1:13" ht="16.5" customHeight="1">
      <c r="A34" s="1728" t="s">
        <v>727</v>
      </c>
      <c r="B34" s="1640">
        <v>0</v>
      </c>
      <c r="C34" s="1640">
        <v>17</v>
      </c>
      <c r="D34" s="1640">
        <v>16</v>
      </c>
      <c r="E34" s="1640">
        <v>2</v>
      </c>
      <c r="F34" s="1640">
        <v>0</v>
      </c>
      <c r="G34" s="1640">
        <v>35</v>
      </c>
      <c r="H34" s="1640">
        <v>10</v>
      </c>
      <c r="I34" s="1640">
        <v>217</v>
      </c>
      <c r="J34" s="1640">
        <v>933</v>
      </c>
      <c r="K34" s="1640">
        <v>551</v>
      </c>
      <c r="L34" s="1640">
        <v>697</v>
      </c>
      <c r="M34" s="1640">
        <v>2408</v>
      </c>
    </row>
    <row r="35" spans="1:13" ht="16.5" customHeight="1">
      <c r="A35" s="1728" t="s">
        <v>726</v>
      </c>
      <c r="B35" s="1640">
        <v>0</v>
      </c>
      <c r="C35" s="1640">
        <v>1</v>
      </c>
      <c r="D35" s="1640">
        <v>2</v>
      </c>
      <c r="E35" s="1640">
        <v>0</v>
      </c>
      <c r="F35" s="1640">
        <v>0</v>
      </c>
      <c r="G35" s="1640">
        <v>3</v>
      </c>
      <c r="H35" s="1640">
        <v>8</v>
      </c>
      <c r="I35" s="1640">
        <v>150</v>
      </c>
      <c r="J35" s="1640">
        <v>883</v>
      </c>
      <c r="K35" s="1640">
        <v>533</v>
      </c>
      <c r="L35" s="1640">
        <v>336</v>
      </c>
      <c r="M35" s="1640">
        <v>1910</v>
      </c>
    </row>
    <row r="36" spans="1:13" ht="16.5" customHeight="1">
      <c r="A36" s="1728" t="s">
        <v>725</v>
      </c>
      <c r="B36" s="1640">
        <v>0</v>
      </c>
      <c r="C36" s="1640">
        <v>5</v>
      </c>
      <c r="D36" s="1640">
        <v>3</v>
      </c>
      <c r="E36" s="1640">
        <v>0</v>
      </c>
      <c r="F36" s="1640">
        <v>0</v>
      </c>
      <c r="G36" s="1640">
        <v>8</v>
      </c>
      <c r="H36" s="1640">
        <v>8</v>
      </c>
      <c r="I36" s="1640">
        <v>136</v>
      </c>
      <c r="J36" s="1640">
        <v>633</v>
      </c>
      <c r="K36" s="1640">
        <v>389</v>
      </c>
      <c r="L36" s="1640">
        <v>552</v>
      </c>
      <c r="M36" s="1640">
        <v>1718</v>
      </c>
    </row>
    <row r="37" spans="1:13" ht="16.5" customHeight="1">
      <c r="A37" s="1728" t="s">
        <v>724</v>
      </c>
      <c r="B37" s="1640">
        <v>0</v>
      </c>
      <c r="C37" s="1640">
        <v>0</v>
      </c>
      <c r="D37" s="1640">
        <v>0</v>
      </c>
      <c r="E37" s="1640">
        <v>0</v>
      </c>
      <c r="F37" s="1640">
        <v>0</v>
      </c>
      <c r="G37" s="1640">
        <v>0</v>
      </c>
      <c r="H37" s="1640">
        <v>27</v>
      </c>
      <c r="I37" s="1640">
        <v>147</v>
      </c>
      <c r="J37" s="1640">
        <v>779</v>
      </c>
      <c r="K37" s="1640">
        <v>513</v>
      </c>
      <c r="L37" s="1640">
        <v>729</v>
      </c>
      <c r="M37" s="1640">
        <v>2195</v>
      </c>
    </row>
    <row r="38" spans="1:13" ht="16.5" customHeight="1">
      <c r="A38" s="1728" t="s">
        <v>723</v>
      </c>
      <c r="B38" s="1640">
        <v>0</v>
      </c>
      <c r="C38" s="1640">
        <v>0</v>
      </c>
      <c r="D38" s="1640">
        <v>0</v>
      </c>
      <c r="E38" s="1640">
        <v>0</v>
      </c>
      <c r="F38" s="1640">
        <v>0</v>
      </c>
      <c r="G38" s="1640">
        <v>0</v>
      </c>
      <c r="H38" s="1640">
        <v>2</v>
      </c>
      <c r="I38" s="1640">
        <v>134</v>
      </c>
      <c r="J38" s="1640">
        <v>823</v>
      </c>
      <c r="K38" s="1640">
        <v>564</v>
      </c>
      <c r="L38" s="1640">
        <v>735</v>
      </c>
      <c r="M38" s="1640">
        <v>2258</v>
      </c>
    </row>
    <row r="39" spans="1:13" ht="16.5" customHeight="1">
      <c r="A39" s="1728" t="s">
        <v>722</v>
      </c>
      <c r="B39" s="1640">
        <v>0</v>
      </c>
      <c r="C39" s="1640">
        <v>12</v>
      </c>
      <c r="D39" s="1640">
        <v>20</v>
      </c>
      <c r="E39" s="1640">
        <v>3</v>
      </c>
      <c r="F39" s="1640">
        <v>0</v>
      </c>
      <c r="G39" s="1640">
        <v>35</v>
      </c>
      <c r="H39" s="1640">
        <v>9</v>
      </c>
      <c r="I39" s="1640">
        <v>297</v>
      </c>
      <c r="J39" s="1640">
        <v>1990</v>
      </c>
      <c r="K39" s="1640">
        <v>1279</v>
      </c>
      <c r="L39" s="1640">
        <v>1868</v>
      </c>
      <c r="M39" s="1640">
        <v>5443</v>
      </c>
    </row>
    <row r="40" spans="1:13" ht="16.5" customHeight="1">
      <c r="A40" s="1728" t="s">
        <v>721</v>
      </c>
      <c r="B40" s="1640">
        <v>0</v>
      </c>
      <c r="C40" s="1640">
        <v>3</v>
      </c>
      <c r="D40" s="1640">
        <v>1</v>
      </c>
      <c r="E40" s="1640">
        <v>0</v>
      </c>
      <c r="F40" s="1640">
        <v>0</v>
      </c>
      <c r="G40" s="1640">
        <v>4</v>
      </c>
      <c r="H40" s="1640">
        <v>12</v>
      </c>
      <c r="I40" s="1640">
        <v>332</v>
      </c>
      <c r="J40" s="1640">
        <v>2071</v>
      </c>
      <c r="K40" s="1640">
        <v>1250</v>
      </c>
      <c r="L40" s="1640">
        <v>1940</v>
      </c>
      <c r="M40" s="1640">
        <v>5605</v>
      </c>
    </row>
    <row r="41" spans="1:13" ht="16.5" customHeight="1">
      <c r="A41" s="1728" t="s">
        <v>720</v>
      </c>
      <c r="B41" s="1640">
        <v>0</v>
      </c>
      <c r="C41" s="1640">
        <v>0</v>
      </c>
      <c r="D41" s="1640">
        <v>0</v>
      </c>
      <c r="E41" s="1640">
        <v>0</v>
      </c>
      <c r="F41" s="1640">
        <v>0</v>
      </c>
      <c r="G41" s="1640">
        <v>0</v>
      </c>
      <c r="H41" s="1640">
        <v>6</v>
      </c>
      <c r="I41" s="1640">
        <v>203</v>
      </c>
      <c r="J41" s="1640">
        <v>1674</v>
      </c>
      <c r="K41" s="1640">
        <v>806</v>
      </c>
      <c r="L41" s="1640">
        <v>753</v>
      </c>
      <c r="M41" s="1640">
        <v>3442</v>
      </c>
    </row>
    <row r="42" spans="1:13" ht="16.5" customHeight="1">
      <c r="A42" s="1728" t="s">
        <v>719</v>
      </c>
      <c r="B42" s="1640">
        <v>0</v>
      </c>
      <c r="C42" s="1640">
        <v>0</v>
      </c>
      <c r="D42" s="1640">
        <v>1</v>
      </c>
      <c r="E42" s="1640">
        <v>0</v>
      </c>
      <c r="F42" s="1640">
        <v>1</v>
      </c>
      <c r="G42" s="1640">
        <v>2</v>
      </c>
      <c r="H42" s="1640">
        <v>25</v>
      </c>
      <c r="I42" s="1640">
        <v>227</v>
      </c>
      <c r="J42" s="1640">
        <v>1255</v>
      </c>
      <c r="K42" s="1640">
        <v>731</v>
      </c>
      <c r="L42" s="1640">
        <v>828</v>
      </c>
      <c r="M42" s="1640">
        <v>3066</v>
      </c>
    </row>
    <row r="43" spans="1:13" ht="16.5" customHeight="1">
      <c r="A43" s="1728" t="s">
        <v>718</v>
      </c>
      <c r="B43" s="1640">
        <v>0</v>
      </c>
      <c r="C43" s="1640">
        <v>1</v>
      </c>
      <c r="D43" s="1640">
        <v>1</v>
      </c>
      <c r="E43" s="1640">
        <v>0</v>
      </c>
      <c r="F43" s="1640">
        <v>0</v>
      </c>
      <c r="G43" s="1640">
        <v>2</v>
      </c>
      <c r="H43" s="1640">
        <v>10</v>
      </c>
      <c r="I43" s="1640">
        <v>305</v>
      </c>
      <c r="J43" s="1640">
        <v>1749</v>
      </c>
      <c r="K43" s="1640">
        <v>1032</v>
      </c>
      <c r="L43" s="1640">
        <v>1142</v>
      </c>
      <c r="M43" s="1640">
        <v>4238</v>
      </c>
    </row>
    <row r="44" spans="1:13" ht="16.5" customHeight="1">
      <c r="A44" s="1728" t="s">
        <v>717</v>
      </c>
      <c r="B44" s="1640">
        <v>0</v>
      </c>
      <c r="C44" s="1640">
        <v>0</v>
      </c>
      <c r="D44" s="1640">
        <v>0</v>
      </c>
      <c r="E44" s="1640">
        <v>0</v>
      </c>
      <c r="F44" s="1640">
        <v>5</v>
      </c>
      <c r="G44" s="1640">
        <v>5</v>
      </c>
      <c r="H44" s="1640">
        <v>10</v>
      </c>
      <c r="I44" s="1640">
        <v>169</v>
      </c>
      <c r="J44" s="1640">
        <v>1109</v>
      </c>
      <c r="K44" s="1640">
        <v>753</v>
      </c>
      <c r="L44" s="1640">
        <v>1073</v>
      </c>
      <c r="M44" s="1640">
        <v>3114</v>
      </c>
    </row>
    <row r="45" spans="1:13" ht="16.5" customHeight="1">
      <c r="A45" s="1728" t="s">
        <v>716</v>
      </c>
      <c r="B45" s="1640">
        <v>0</v>
      </c>
      <c r="C45" s="1640">
        <v>2</v>
      </c>
      <c r="D45" s="1640">
        <v>2</v>
      </c>
      <c r="E45" s="1640">
        <v>1</v>
      </c>
      <c r="F45" s="1640">
        <v>2</v>
      </c>
      <c r="G45" s="1640">
        <v>7</v>
      </c>
      <c r="H45" s="1640">
        <v>34</v>
      </c>
      <c r="I45" s="1640">
        <v>857</v>
      </c>
      <c r="J45" s="1640">
        <v>4617</v>
      </c>
      <c r="K45" s="1640">
        <v>2688</v>
      </c>
      <c r="L45" s="1640">
        <v>3961</v>
      </c>
      <c r="M45" s="1640">
        <v>12157</v>
      </c>
    </row>
    <row r="46" spans="1:13" ht="16.5" customHeight="1">
      <c r="A46" s="1728" t="s">
        <v>715</v>
      </c>
      <c r="B46" s="1640">
        <v>0</v>
      </c>
      <c r="C46" s="1640">
        <v>14</v>
      </c>
      <c r="D46" s="1640">
        <v>23</v>
      </c>
      <c r="E46" s="1640">
        <v>8</v>
      </c>
      <c r="F46" s="1640">
        <v>5</v>
      </c>
      <c r="G46" s="1640">
        <v>50</v>
      </c>
      <c r="H46" s="1640">
        <v>40</v>
      </c>
      <c r="I46" s="1640">
        <v>291</v>
      </c>
      <c r="J46" s="1640">
        <v>1578</v>
      </c>
      <c r="K46" s="1640">
        <v>772</v>
      </c>
      <c r="L46" s="1640">
        <v>1262</v>
      </c>
      <c r="M46" s="1640">
        <v>3943</v>
      </c>
    </row>
    <row r="47" spans="1:13" ht="16.5" customHeight="1">
      <c r="A47" s="1728" t="s">
        <v>714</v>
      </c>
      <c r="B47" s="1640">
        <v>0</v>
      </c>
      <c r="C47" s="1640">
        <v>8</v>
      </c>
      <c r="D47" s="1640">
        <v>8</v>
      </c>
      <c r="E47" s="1640">
        <v>2</v>
      </c>
      <c r="F47" s="1640">
        <v>0</v>
      </c>
      <c r="G47" s="1640">
        <v>18</v>
      </c>
      <c r="H47" s="1640">
        <v>33</v>
      </c>
      <c r="I47" s="1640">
        <v>396</v>
      </c>
      <c r="J47" s="1640">
        <v>2789</v>
      </c>
      <c r="K47" s="1640">
        <v>1664</v>
      </c>
      <c r="L47" s="1640">
        <v>2212</v>
      </c>
      <c r="M47" s="1640">
        <v>7094</v>
      </c>
    </row>
    <row r="48" spans="1:13" ht="16.5" customHeight="1">
      <c r="A48" s="1728" t="s">
        <v>713</v>
      </c>
      <c r="B48" s="1640">
        <v>0</v>
      </c>
      <c r="C48" s="1640">
        <v>13</v>
      </c>
      <c r="D48" s="1640">
        <v>10</v>
      </c>
      <c r="E48" s="1640">
        <v>0</v>
      </c>
      <c r="F48" s="1640">
        <v>0</v>
      </c>
      <c r="G48" s="1640">
        <v>23</v>
      </c>
      <c r="H48" s="1640">
        <v>5</v>
      </c>
      <c r="I48" s="1640">
        <v>255</v>
      </c>
      <c r="J48" s="1640">
        <v>1927</v>
      </c>
      <c r="K48" s="1640">
        <v>1214</v>
      </c>
      <c r="L48" s="1640">
        <v>1889</v>
      </c>
      <c r="M48" s="1640">
        <v>5290</v>
      </c>
    </row>
    <row r="49" spans="1:13" ht="16.5" customHeight="1">
      <c r="A49" s="1728" t="s">
        <v>712</v>
      </c>
      <c r="B49" s="1640">
        <v>0</v>
      </c>
      <c r="C49" s="1640">
        <v>0</v>
      </c>
      <c r="D49" s="1640">
        <v>0</v>
      </c>
      <c r="E49" s="1640">
        <v>0</v>
      </c>
      <c r="F49" s="1640">
        <v>0</v>
      </c>
      <c r="G49" s="1640">
        <v>0</v>
      </c>
      <c r="H49" s="1640">
        <v>16</v>
      </c>
      <c r="I49" s="1640">
        <v>294</v>
      </c>
      <c r="J49" s="1640">
        <v>1816</v>
      </c>
      <c r="K49" s="1640">
        <v>1094</v>
      </c>
      <c r="L49" s="1640">
        <v>1685</v>
      </c>
      <c r="M49" s="1640">
        <v>4905</v>
      </c>
    </row>
    <row r="50" spans="1:13" ht="16.5" customHeight="1">
      <c r="A50" s="1728" t="s">
        <v>711</v>
      </c>
      <c r="B50" s="1640">
        <v>0</v>
      </c>
      <c r="C50" s="1640">
        <v>1</v>
      </c>
      <c r="D50" s="1640">
        <v>0</v>
      </c>
      <c r="E50" s="1640">
        <v>1</v>
      </c>
      <c r="F50" s="1640">
        <v>0</v>
      </c>
      <c r="G50" s="1640">
        <v>2</v>
      </c>
      <c r="H50" s="1640">
        <v>16</v>
      </c>
      <c r="I50" s="1640">
        <v>292</v>
      </c>
      <c r="J50" s="1640">
        <v>1887</v>
      </c>
      <c r="K50" s="1640">
        <v>1112</v>
      </c>
      <c r="L50" s="1640">
        <v>1925</v>
      </c>
      <c r="M50" s="1640">
        <v>5232</v>
      </c>
    </row>
    <row r="51" spans="1:13" ht="16.5" customHeight="1">
      <c r="A51" s="1728" t="s">
        <v>710</v>
      </c>
      <c r="B51" s="1640">
        <v>0</v>
      </c>
      <c r="C51" s="1640">
        <v>7</v>
      </c>
      <c r="D51" s="1640">
        <v>11</v>
      </c>
      <c r="E51" s="1640">
        <v>2</v>
      </c>
      <c r="F51" s="1640">
        <v>0</v>
      </c>
      <c r="G51" s="1640">
        <v>20</v>
      </c>
      <c r="H51" s="1640">
        <v>17</v>
      </c>
      <c r="I51" s="1640">
        <v>558</v>
      </c>
      <c r="J51" s="1640">
        <v>3509</v>
      </c>
      <c r="K51" s="1640">
        <v>2021</v>
      </c>
      <c r="L51" s="1640">
        <v>2953</v>
      </c>
      <c r="M51" s="1640">
        <v>9058</v>
      </c>
    </row>
    <row r="52" spans="1:13" ht="16.5" customHeight="1">
      <c r="A52" s="1728" t="s">
        <v>709</v>
      </c>
      <c r="B52" s="1640">
        <v>0</v>
      </c>
      <c r="C52" s="1640">
        <v>13</v>
      </c>
      <c r="D52" s="1640">
        <v>24</v>
      </c>
      <c r="E52" s="1640">
        <v>1</v>
      </c>
      <c r="F52" s="1640">
        <v>0</v>
      </c>
      <c r="G52" s="1640">
        <v>38</v>
      </c>
      <c r="H52" s="1640">
        <v>20</v>
      </c>
      <c r="I52" s="1640">
        <v>433</v>
      </c>
      <c r="J52" s="1640">
        <v>2376</v>
      </c>
      <c r="K52" s="1640">
        <v>977</v>
      </c>
      <c r="L52" s="1640">
        <v>1228</v>
      </c>
      <c r="M52" s="1640">
        <v>5034</v>
      </c>
    </row>
    <row r="53" spans="1:13" ht="16.5" customHeight="1">
      <c r="A53" s="1728" t="s">
        <v>708</v>
      </c>
      <c r="B53" s="1640">
        <v>0</v>
      </c>
      <c r="C53" s="1640">
        <v>39</v>
      </c>
      <c r="D53" s="1640">
        <v>117</v>
      </c>
      <c r="E53" s="1640">
        <v>10</v>
      </c>
      <c r="F53" s="1640">
        <v>1</v>
      </c>
      <c r="G53" s="1640">
        <v>167</v>
      </c>
      <c r="H53" s="1640">
        <v>54</v>
      </c>
      <c r="I53" s="1640">
        <v>551</v>
      </c>
      <c r="J53" s="1640">
        <v>2570</v>
      </c>
      <c r="K53" s="1640">
        <v>1494</v>
      </c>
      <c r="L53" s="1640">
        <v>1900</v>
      </c>
      <c r="M53" s="1640">
        <v>6569</v>
      </c>
    </row>
    <row r="54" spans="1:13" ht="16.5" customHeight="1">
      <c r="A54" s="1728" t="s">
        <v>707</v>
      </c>
      <c r="B54" s="1640">
        <v>0</v>
      </c>
      <c r="C54" s="1640">
        <v>0</v>
      </c>
      <c r="D54" s="1640">
        <v>1</v>
      </c>
      <c r="E54" s="1640">
        <v>0</v>
      </c>
      <c r="F54" s="1640">
        <v>0</v>
      </c>
      <c r="G54" s="1640">
        <v>1</v>
      </c>
      <c r="H54" s="1640">
        <v>39</v>
      </c>
      <c r="I54" s="1640">
        <v>172</v>
      </c>
      <c r="J54" s="1640">
        <v>633</v>
      </c>
      <c r="K54" s="1640">
        <v>409</v>
      </c>
      <c r="L54" s="1640">
        <v>1109</v>
      </c>
      <c r="M54" s="1640">
        <v>2362</v>
      </c>
    </row>
    <row r="55" spans="1:13" ht="16.5" customHeight="1">
      <c r="A55" s="1728" t="s">
        <v>706</v>
      </c>
      <c r="B55" s="1640">
        <v>0</v>
      </c>
      <c r="C55" s="1640">
        <v>1</v>
      </c>
      <c r="D55" s="1640">
        <v>0</v>
      </c>
      <c r="E55" s="1640">
        <v>0</v>
      </c>
      <c r="F55" s="1640">
        <v>0</v>
      </c>
      <c r="G55" s="1640">
        <v>1</v>
      </c>
      <c r="H55" s="1640">
        <v>3</v>
      </c>
      <c r="I55" s="1640">
        <v>118</v>
      </c>
      <c r="J55" s="1640">
        <v>573</v>
      </c>
      <c r="K55" s="1640">
        <v>258</v>
      </c>
      <c r="L55" s="1640">
        <v>87</v>
      </c>
      <c r="M55" s="1640">
        <v>1039</v>
      </c>
    </row>
    <row r="56" spans="1:13" ht="16.5" customHeight="1">
      <c r="A56" s="1728" t="s">
        <v>705</v>
      </c>
      <c r="B56" s="1640">
        <v>0</v>
      </c>
      <c r="C56" s="1640">
        <v>14</v>
      </c>
      <c r="D56" s="1640">
        <v>21</v>
      </c>
      <c r="E56" s="1640">
        <v>2</v>
      </c>
      <c r="F56" s="1640">
        <v>0</v>
      </c>
      <c r="G56" s="1640">
        <v>37</v>
      </c>
      <c r="H56" s="1640">
        <v>42</v>
      </c>
      <c r="I56" s="1640">
        <v>138</v>
      </c>
      <c r="J56" s="1640">
        <v>500</v>
      </c>
      <c r="K56" s="1640">
        <v>263</v>
      </c>
      <c r="L56" s="1640">
        <v>197</v>
      </c>
      <c r="M56" s="1640">
        <v>1140</v>
      </c>
    </row>
    <row r="57" spans="1:13" ht="16.5" customHeight="1">
      <c r="A57" s="1728" t="s">
        <v>704</v>
      </c>
      <c r="B57" s="1640">
        <v>0</v>
      </c>
      <c r="C57" s="1640">
        <v>2</v>
      </c>
      <c r="D57" s="1640">
        <v>4</v>
      </c>
      <c r="E57" s="1640">
        <v>0</v>
      </c>
      <c r="F57" s="1640">
        <v>0</v>
      </c>
      <c r="G57" s="1640">
        <v>6</v>
      </c>
      <c r="H57" s="1640">
        <v>80</v>
      </c>
      <c r="I57" s="1640">
        <v>464</v>
      </c>
      <c r="J57" s="1640">
        <v>1599</v>
      </c>
      <c r="K57" s="1640">
        <v>940</v>
      </c>
      <c r="L57" s="1640">
        <v>886</v>
      </c>
      <c r="M57" s="1640">
        <v>3969</v>
      </c>
    </row>
    <row r="58" spans="1:13" ht="16.5" customHeight="1">
      <c r="A58" s="1728" t="s">
        <v>703</v>
      </c>
      <c r="B58" s="1640">
        <v>0</v>
      </c>
      <c r="C58" s="1640">
        <v>0</v>
      </c>
      <c r="D58" s="1640">
        <v>0</v>
      </c>
      <c r="E58" s="1640">
        <v>0</v>
      </c>
      <c r="F58" s="1640">
        <v>1</v>
      </c>
      <c r="G58" s="1640">
        <v>1</v>
      </c>
      <c r="H58" s="1640">
        <v>20</v>
      </c>
      <c r="I58" s="1640">
        <v>139</v>
      </c>
      <c r="J58" s="1640">
        <v>513</v>
      </c>
      <c r="K58" s="1640">
        <v>283</v>
      </c>
      <c r="L58" s="1640">
        <v>286</v>
      </c>
      <c r="M58" s="1640">
        <v>1241</v>
      </c>
    </row>
    <row r="59" spans="1:13" ht="16.5" customHeight="1">
      <c r="A59" s="1728" t="s">
        <v>702</v>
      </c>
      <c r="B59" s="1640">
        <v>0</v>
      </c>
      <c r="C59" s="1640">
        <v>0</v>
      </c>
      <c r="D59" s="1640">
        <v>0</v>
      </c>
      <c r="E59" s="1640">
        <v>0</v>
      </c>
      <c r="F59" s="1640">
        <v>0</v>
      </c>
      <c r="G59" s="1640">
        <v>0</v>
      </c>
      <c r="H59" s="1640">
        <v>3</v>
      </c>
      <c r="I59" s="1640">
        <v>81</v>
      </c>
      <c r="J59" s="1640">
        <v>325</v>
      </c>
      <c r="K59" s="1640">
        <v>200</v>
      </c>
      <c r="L59" s="1640">
        <v>332</v>
      </c>
      <c r="M59" s="1640">
        <v>941</v>
      </c>
    </row>
    <row r="60" spans="1:13" ht="16.5" customHeight="1">
      <c r="A60" s="1728" t="s">
        <v>790</v>
      </c>
      <c r="B60" s="1640">
        <v>0</v>
      </c>
      <c r="C60" s="1640">
        <v>0</v>
      </c>
      <c r="D60" s="1640">
        <v>0</v>
      </c>
      <c r="E60" s="1640">
        <v>0</v>
      </c>
      <c r="F60" s="1640">
        <v>0</v>
      </c>
      <c r="G60" s="1640">
        <v>0</v>
      </c>
      <c r="H60" s="1640">
        <v>8</v>
      </c>
      <c r="I60" s="1640">
        <v>193</v>
      </c>
      <c r="J60" s="1640">
        <v>1039</v>
      </c>
      <c r="K60" s="1640">
        <v>649</v>
      </c>
      <c r="L60" s="1640">
        <v>560</v>
      </c>
      <c r="M60" s="1640">
        <v>2449</v>
      </c>
    </row>
    <row r="61" spans="1:13" ht="16.5" customHeight="1">
      <c r="A61" s="1728" t="s">
        <v>781</v>
      </c>
      <c r="B61" s="1640">
        <v>0</v>
      </c>
      <c r="C61" s="1640">
        <v>4</v>
      </c>
      <c r="D61" s="1640">
        <v>13</v>
      </c>
      <c r="E61" s="1640">
        <v>0</v>
      </c>
      <c r="F61" s="1640">
        <v>0</v>
      </c>
      <c r="G61" s="1640">
        <v>17</v>
      </c>
      <c r="H61" s="1640">
        <v>33</v>
      </c>
      <c r="I61" s="1640">
        <v>85</v>
      </c>
      <c r="J61" s="1640">
        <v>387</v>
      </c>
      <c r="K61" s="1640">
        <v>205</v>
      </c>
      <c r="L61" s="1640">
        <v>110</v>
      </c>
      <c r="M61" s="1640">
        <v>820</v>
      </c>
    </row>
    <row r="62" spans="1:13" ht="16.5" customHeight="1">
      <c r="A62" s="1728" t="s">
        <v>699</v>
      </c>
      <c r="B62" s="1640">
        <v>0</v>
      </c>
      <c r="C62" s="1640">
        <v>0</v>
      </c>
      <c r="D62" s="1640">
        <v>0</v>
      </c>
      <c r="E62" s="1640">
        <v>0</v>
      </c>
      <c r="F62" s="1640">
        <v>0</v>
      </c>
      <c r="G62" s="1640">
        <v>0</v>
      </c>
      <c r="H62" s="1640">
        <v>43</v>
      </c>
      <c r="I62" s="1640">
        <v>116</v>
      </c>
      <c r="J62" s="1640">
        <v>557</v>
      </c>
      <c r="K62" s="1640">
        <v>325</v>
      </c>
      <c r="L62" s="1640">
        <v>615</v>
      </c>
      <c r="M62" s="1640">
        <v>1656</v>
      </c>
    </row>
    <row r="63" spans="1:13" ht="16.5" customHeight="1">
      <c r="A63" s="1728" t="s">
        <v>698</v>
      </c>
      <c r="B63" s="1640">
        <v>0</v>
      </c>
      <c r="C63" s="1640">
        <v>12</v>
      </c>
      <c r="D63" s="1640">
        <v>17</v>
      </c>
      <c r="E63" s="1640">
        <v>2</v>
      </c>
      <c r="F63" s="1640">
        <v>0</v>
      </c>
      <c r="G63" s="1640">
        <v>31</v>
      </c>
      <c r="H63" s="1640">
        <v>22</v>
      </c>
      <c r="I63" s="1640">
        <v>494</v>
      </c>
      <c r="J63" s="1640">
        <v>2025</v>
      </c>
      <c r="K63" s="1640">
        <v>943</v>
      </c>
      <c r="L63" s="1640">
        <v>512</v>
      </c>
      <c r="M63" s="1640">
        <v>3996</v>
      </c>
    </row>
    <row r="64" spans="1:13" ht="16.5" customHeight="1">
      <c r="A64" s="1728" t="s">
        <v>697</v>
      </c>
      <c r="B64" s="1640">
        <v>0</v>
      </c>
      <c r="C64" s="1640">
        <v>1</v>
      </c>
      <c r="D64" s="1640">
        <v>0</v>
      </c>
      <c r="E64" s="1640">
        <v>1</v>
      </c>
      <c r="F64" s="1640">
        <v>6</v>
      </c>
      <c r="G64" s="1640">
        <v>8</v>
      </c>
      <c r="H64" s="1640">
        <v>12</v>
      </c>
      <c r="I64" s="1640">
        <v>108</v>
      </c>
      <c r="J64" s="1640">
        <v>692</v>
      </c>
      <c r="K64" s="1640">
        <v>688</v>
      </c>
      <c r="L64" s="1640">
        <v>1687</v>
      </c>
      <c r="M64" s="1640">
        <v>3187</v>
      </c>
    </row>
    <row r="65" spans="1:13" ht="16.5" customHeight="1">
      <c r="A65" s="1728" t="s">
        <v>696</v>
      </c>
      <c r="B65" s="1640">
        <v>0</v>
      </c>
      <c r="C65" s="1640">
        <v>0</v>
      </c>
      <c r="D65" s="1640">
        <v>0</v>
      </c>
      <c r="E65" s="1640">
        <v>0</v>
      </c>
      <c r="F65" s="1640">
        <v>0</v>
      </c>
      <c r="G65" s="1640">
        <v>0</v>
      </c>
      <c r="H65" s="1640">
        <v>28</v>
      </c>
      <c r="I65" s="1640">
        <v>33</v>
      </c>
      <c r="J65" s="1640">
        <v>68</v>
      </c>
      <c r="K65" s="1640">
        <v>37</v>
      </c>
      <c r="L65" s="1640">
        <v>11</v>
      </c>
      <c r="M65" s="1640">
        <v>177</v>
      </c>
    </row>
    <row r="66" spans="1:13" ht="16.5" customHeight="1">
      <c r="A66" s="1728" t="s">
        <v>695</v>
      </c>
      <c r="B66" s="1640">
        <v>0</v>
      </c>
      <c r="C66" s="1640">
        <v>3</v>
      </c>
      <c r="D66" s="1640">
        <v>9</v>
      </c>
      <c r="E66" s="1640">
        <v>0</v>
      </c>
      <c r="F66" s="1640">
        <v>1</v>
      </c>
      <c r="G66" s="1640">
        <v>13</v>
      </c>
      <c r="H66" s="1640">
        <v>29</v>
      </c>
      <c r="I66" s="1640">
        <v>269</v>
      </c>
      <c r="J66" s="1640">
        <v>1044</v>
      </c>
      <c r="K66" s="1640">
        <v>607</v>
      </c>
      <c r="L66" s="1640">
        <v>596</v>
      </c>
      <c r="M66" s="1640">
        <v>2545</v>
      </c>
    </row>
    <row r="67" spans="1:13" ht="16.5" customHeight="1">
      <c r="A67" s="1728" t="s">
        <v>694</v>
      </c>
      <c r="B67" s="1640">
        <v>0</v>
      </c>
      <c r="C67" s="1640">
        <v>0</v>
      </c>
      <c r="D67" s="1640">
        <v>1</v>
      </c>
      <c r="E67" s="1640">
        <v>0</v>
      </c>
      <c r="F67" s="1640">
        <v>0</v>
      </c>
      <c r="G67" s="1640">
        <v>1</v>
      </c>
      <c r="H67" s="1640">
        <v>14</v>
      </c>
      <c r="I67" s="1640">
        <v>301</v>
      </c>
      <c r="J67" s="1640">
        <v>1455</v>
      </c>
      <c r="K67" s="1640">
        <v>782</v>
      </c>
      <c r="L67" s="1640">
        <v>652</v>
      </c>
      <c r="M67" s="1640">
        <v>3204</v>
      </c>
    </row>
    <row r="68" spans="1:13" ht="16.5" customHeight="1">
      <c r="A68" s="1728" t="s">
        <v>804</v>
      </c>
      <c r="B68" s="1640">
        <v>0</v>
      </c>
      <c r="C68" s="1640">
        <v>16</v>
      </c>
      <c r="D68" s="1640">
        <v>18</v>
      </c>
      <c r="E68" s="1640">
        <v>3</v>
      </c>
      <c r="F68" s="1640">
        <v>0</v>
      </c>
      <c r="G68" s="1640">
        <v>37</v>
      </c>
      <c r="H68" s="1640">
        <v>21</v>
      </c>
      <c r="I68" s="1640">
        <v>199</v>
      </c>
      <c r="J68" s="1640">
        <v>819</v>
      </c>
      <c r="K68" s="1640">
        <v>525</v>
      </c>
      <c r="L68" s="1640">
        <v>869</v>
      </c>
      <c r="M68" s="1640">
        <v>2433</v>
      </c>
    </row>
    <row r="69" spans="1:13" ht="16.5" customHeight="1">
      <c r="A69" s="1728" t="s">
        <v>692</v>
      </c>
      <c r="B69" s="1640">
        <v>0</v>
      </c>
      <c r="C69" s="1640">
        <v>0</v>
      </c>
      <c r="D69" s="1640">
        <v>0</v>
      </c>
      <c r="E69" s="1640">
        <v>1</v>
      </c>
      <c r="F69" s="1640">
        <v>0</v>
      </c>
      <c r="G69" s="1640">
        <v>1</v>
      </c>
      <c r="H69" s="1640">
        <v>30</v>
      </c>
      <c r="I69" s="1640">
        <v>283</v>
      </c>
      <c r="J69" s="1640">
        <v>1050</v>
      </c>
      <c r="K69" s="1640">
        <v>631</v>
      </c>
      <c r="L69" s="1640">
        <v>725</v>
      </c>
      <c r="M69" s="1640">
        <v>2719</v>
      </c>
    </row>
    <row r="70" spans="1:13" ht="16.5" customHeight="1">
      <c r="A70" s="1728" t="s">
        <v>691</v>
      </c>
      <c r="B70" s="1640">
        <v>0</v>
      </c>
      <c r="C70" s="1640">
        <v>0</v>
      </c>
      <c r="D70" s="1640">
        <v>1</v>
      </c>
      <c r="E70" s="1640">
        <v>0</v>
      </c>
      <c r="F70" s="1640">
        <v>0</v>
      </c>
      <c r="G70" s="1640">
        <v>1</v>
      </c>
      <c r="H70" s="1640">
        <v>6</v>
      </c>
      <c r="I70" s="1640">
        <v>219</v>
      </c>
      <c r="J70" s="1640">
        <v>1397</v>
      </c>
      <c r="K70" s="1640">
        <v>853</v>
      </c>
      <c r="L70" s="1640">
        <v>1278</v>
      </c>
      <c r="M70" s="1640">
        <v>3753</v>
      </c>
    </row>
    <row r="71" spans="1:13" ht="16.5" customHeight="1">
      <c r="A71" s="1727" t="s">
        <v>690</v>
      </c>
      <c r="B71" s="1640">
        <v>0</v>
      </c>
      <c r="C71" s="1640">
        <v>1</v>
      </c>
      <c r="D71" s="1640">
        <v>0</v>
      </c>
      <c r="E71" s="1640">
        <v>0</v>
      </c>
      <c r="F71" s="1640">
        <v>0</v>
      </c>
      <c r="G71" s="1640">
        <v>1</v>
      </c>
      <c r="H71" s="1640">
        <v>17</v>
      </c>
      <c r="I71" s="1640">
        <v>289</v>
      </c>
      <c r="J71" s="1640">
        <v>1407</v>
      </c>
      <c r="K71" s="1640">
        <v>887</v>
      </c>
      <c r="L71" s="1640">
        <v>1016</v>
      </c>
      <c r="M71" s="1640">
        <v>3616</v>
      </c>
    </row>
    <row r="72" spans="1:13" ht="16.5" customHeight="1">
      <c r="A72" s="1543" t="s">
        <v>689</v>
      </c>
      <c r="B72" s="1640">
        <v>0</v>
      </c>
      <c r="C72" s="1640">
        <v>0</v>
      </c>
      <c r="D72" s="1640">
        <v>0</v>
      </c>
      <c r="E72" s="1640">
        <v>1</v>
      </c>
      <c r="F72" s="1640">
        <v>0</v>
      </c>
      <c r="G72" s="1640">
        <v>1</v>
      </c>
      <c r="H72" s="1640">
        <v>29</v>
      </c>
      <c r="I72" s="1640">
        <v>263</v>
      </c>
      <c r="J72" s="1640">
        <v>1041</v>
      </c>
      <c r="K72" s="1640">
        <v>665</v>
      </c>
      <c r="L72" s="1640">
        <v>927</v>
      </c>
      <c r="M72" s="1640">
        <v>2925</v>
      </c>
    </row>
    <row r="73" spans="1:13" ht="16.5" customHeight="1">
      <c r="A73" s="1542" t="s">
        <v>16</v>
      </c>
      <c r="B73" s="1640">
        <v>99</v>
      </c>
      <c r="C73" s="1640">
        <v>621</v>
      </c>
      <c r="D73" s="1640">
        <v>1055</v>
      </c>
      <c r="E73" s="1640">
        <v>118</v>
      </c>
      <c r="F73" s="1640">
        <v>49</v>
      </c>
      <c r="G73" s="1640">
        <v>1942</v>
      </c>
      <c r="H73" s="1640">
        <v>1964</v>
      </c>
      <c r="I73" s="1640">
        <v>23545</v>
      </c>
      <c r="J73" s="1640">
        <v>121032</v>
      </c>
      <c r="K73" s="1640">
        <v>69945</v>
      </c>
      <c r="L73" s="1640">
        <v>85670</v>
      </c>
      <c r="M73" s="1640">
        <v>302156</v>
      </c>
    </row>
  </sheetData>
  <mergeCells count="3">
    <mergeCell ref="A4:A5"/>
    <mergeCell ref="B4:G4"/>
    <mergeCell ref="H4:M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view="pageBreakPreview" zoomScale="85" zoomScaleNormal="100" zoomScaleSheetLayoutView="85" workbookViewId="0"/>
  </sheetViews>
  <sheetFormatPr defaultRowHeight="11.25"/>
  <cols>
    <col min="1" max="1" width="8.625" style="1474" customWidth="1"/>
    <col min="2" max="2" width="10.25" style="1474" customWidth="1"/>
    <col min="3" max="7" width="7.5" style="1474" customWidth="1"/>
    <col min="8" max="8" width="9.5" style="1474" customWidth="1"/>
    <col min="9" max="12" width="7.5" style="1474" customWidth="1"/>
    <col min="13" max="13" width="7.5" style="1540" customWidth="1"/>
    <col min="14" max="16384" width="9" style="1474"/>
  </cols>
  <sheetData>
    <row r="1" spans="1:13" ht="18" customHeight="1">
      <c r="A1" s="1510" t="s">
        <v>167</v>
      </c>
    </row>
    <row r="2" spans="1:13" ht="18" customHeight="1">
      <c r="A2" s="1509" t="s">
        <v>951</v>
      </c>
    </row>
    <row r="3" spans="1:13" ht="11.25" customHeight="1"/>
    <row r="4" spans="1:13" ht="18" customHeight="1">
      <c r="A4" s="1744"/>
      <c r="B4" s="1599" t="s">
        <v>950</v>
      </c>
      <c r="C4" s="1598"/>
      <c r="D4" s="1594"/>
      <c r="E4" s="1597" t="s">
        <v>949</v>
      </c>
      <c r="F4" s="1594"/>
      <c r="G4" s="1594"/>
      <c r="H4" s="1594" t="s">
        <v>948</v>
      </c>
      <c r="I4" s="1594"/>
      <c r="J4" s="1594"/>
      <c r="K4" s="1594" t="s">
        <v>947</v>
      </c>
      <c r="L4" s="1594"/>
      <c r="M4" s="1595"/>
    </row>
    <row r="5" spans="1:13" ht="94.5" customHeight="1">
      <c r="A5" s="1744"/>
      <c r="B5" s="1592"/>
      <c r="C5" s="1591"/>
      <c r="D5" s="1586"/>
      <c r="E5" s="1590"/>
      <c r="F5" s="1586"/>
      <c r="G5" s="1586"/>
      <c r="H5" s="1586"/>
      <c r="I5" s="1586"/>
      <c r="J5" s="1586"/>
      <c r="K5" s="1586"/>
      <c r="L5" s="1586"/>
      <c r="M5" s="1589"/>
    </row>
    <row r="6" spans="1:13" ht="16.5" customHeight="1">
      <c r="A6" s="1484" t="s">
        <v>755</v>
      </c>
      <c r="B6" s="1480">
        <v>11883</v>
      </c>
      <c r="C6" s="1476">
        <v>85</v>
      </c>
      <c r="D6" s="1476">
        <v>50</v>
      </c>
      <c r="E6" s="1476">
        <v>0</v>
      </c>
      <c r="F6" s="1476">
        <v>96</v>
      </c>
      <c r="G6" s="1476">
        <v>0</v>
      </c>
      <c r="H6" s="1476">
        <v>2284</v>
      </c>
      <c r="I6" s="1476">
        <v>1055</v>
      </c>
      <c r="J6" s="1476">
        <v>158</v>
      </c>
      <c r="K6" s="1476">
        <v>711</v>
      </c>
      <c r="L6" s="1476">
        <v>0</v>
      </c>
      <c r="M6" s="1541">
        <v>0</v>
      </c>
    </row>
    <row r="7" spans="1:13" ht="16.5" customHeight="1">
      <c r="A7" s="1483" t="s">
        <v>754</v>
      </c>
      <c r="B7" s="1480">
        <v>3912</v>
      </c>
      <c r="C7" s="1476">
        <v>0</v>
      </c>
      <c r="D7" s="1476">
        <v>0</v>
      </c>
      <c r="E7" s="1476">
        <v>0</v>
      </c>
      <c r="F7" s="1476">
        <v>315</v>
      </c>
      <c r="G7" s="1476">
        <v>0</v>
      </c>
      <c r="H7" s="1476">
        <v>737</v>
      </c>
      <c r="I7" s="1476">
        <v>630</v>
      </c>
      <c r="J7" s="1476">
        <v>0</v>
      </c>
      <c r="K7" s="1476">
        <v>0</v>
      </c>
      <c r="L7" s="1476">
        <v>0</v>
      </c>
      <c r="M7" s="1541">
        <v>0</v>
      </c>
    </row>
    <row r="8" spans="1:13" ht="16.5" customHeight="1">
      <c r="A8" s="1483" t="s">
        <v>753</v>
      </c>
      <c r="B8" s="1480">
        <v>3867</v>
      </c>
      <c r="C8" s="1476">
        <v>0</v>
      </c>
      <c r="D8" s="1476">
        <v>0</v>
      </c>
      <c r="E8" s="1476">
        <v>0</v>
      </c>
      <c r="F8" s="1476">
        <v>69</v>
      </c>
      <c r="G8" s="1476">
        <v>49</v>
      </c>
      <c r="H8" s="1476">
        <v>451</v>
      </c>
      <c r="I8" s="1476">
        <v>149</v>
      </c>
      <c r="J8" s="1476">
        <v>0</v>
      </c>
      <c r="K8" s="1476">
        <v>0</v>
      </c>
      <c r="L8" s="1476">
        <v>0</v>
      </c>
      <c r="M8" s="1541">
        <v>0</v>
      </c>
    </row>
    <row r="9" spans="1:13" ht="16.5" customHeight="1">
      <c r="A9" s="1483" t="s">
        <v>752</v>
      </c>
      <c r="B9" s="1480">
        <v>3151</v>
      </c>
      <c r="C9" s="1476">
        <v>49</v>
      </c>
      <c r="D9" s="1476">
        <v>0</v>
      </c>
      <c r="E9" s="1476">
        <v>0</v>
      </c>
      <c r="F9" s="1476">
        <v>69</v>
      </c>
      <c r="G9" s="1476">
        <v>0</v>
      </c>
      <c r="H9" s="1476">
        <v>965</v>
      </c>
      <c r="I9" s="1476">
        <v>414</v>
      </c>
      <c r="J9" s="1476">
        <v>0</v>
      </c>
      <c r="K9" s="1476">
        <v>0</v>
      </c>
      <c r="L9" s="1476">
        <v>0</v>
      </c>
      <c r="M9" s="1541">
        <v>0</v>
      </c>
    </row>
    <row r="10" spans="1:13" ht="16.5" customHeight="1">
      <c r="A10" s="1483" t="s">
        <v>751</v>
      </c>
      <c r="B10" s="1480">
        <v>4002</v>
      </c>
      <c r="C10" s="1476">
        <v>90</v>
      </c>
      <c r="D10" s="1476">
        <v>0</v>
      </c>
      <c r="E10" s="1476">
        <v>0</v>
      </c>
      <c r="F10" s="1476">
        <v>90</v>
      </c>
      <c r="G10" s="1476">
        <v>59</v>
      </c>
      <c r="H10" s="1476">
        <v>1340</v>
      </c>
      <c r="I10" s="1476">
        <v>367</v>
      </c>
      <c r="J10" s="1476">
        <v>0</v>
      </c>
      <c r="K10" s="1476">
        <v>178</v>
      </c>
      <c r="L10" s="1476">
        <v>0</v>
      </c>
      <c r="M10" s="1541">
        <v>0</v>
      </c>
    </row>
    <row r="11" spans="1:13" ht="16.5" customHeight="1">
      <c r="A11" s="1483" t="s">
        <v>750</v>
      </c>
      <c r="B11" s="1480">
        <v>3360</v>
      </c>
      <c r="C11" s="1476">
        <v>153</v>
      </c>
      <c r="D11" s="1476">
        <v>46</v>
      </c>
      <c r="E11" s="1476">
        <v>0</v>
      </c>
      <c r="F11" s="1476">
        <v>147</v>
      </c>
      <c r="G11" s="1476">
        <v>0</v>
      </c>
      <c r="H11" s="1476">
        <v>881</v>
      </c>
      <c r="I11" s="1476">
        <v>409</v>
      </c>
      <c r="J11" s="1476">
        <v>0</v>
      </c>
      <c r="K11" s="1476">
        <v>0</v>
      </c>
      <c r="L11" s="1476">
        <v>0</v>
      </c>
      <c r="M11" s="1541">
        <v>0</v>
      </c>
    </row>
    <row r="12" spans="1:13" ht="16.5" customHeight="1">
      <c r="A12" s="1483" t="s">
        <v>749</v>
      </c>
      <c r="B12" s="1480">
        <v>5434</v>
      </c>
      <c r="C12" s="1476">
        <v>47</v>
      </c>
      <c r="D12" s="1476">
        <v>44</v>
      </c>
      <c r="E12" s="1476">
        <v>0</v>
      </c>
      <c r="F12" s="1476">
        <v>236</v>
      </c>
      <c r="G12" s="1476">
        <v>0</v>
      </c>
      <c r="H12" s="1476">
        <v>1619</v>
      </c>
      <c r="I12" s="1476">
        <v>401</v>
      </c>
      <c r="J12" s="1476">
        <v>53</v>
      </c>
      <c r="K12" s="1476">
        <v>95</v>
      </c>
      <c r="L12" s="1476">
        <v>0</v>
      </c>
      <c r="M12" s="1541">
        <v>0</v>
      </c>
    </row>
    <row r="13" spans="1:13" ht="16.5" customHeight="1">
      <c r="A13" s="1483" t="s">
        <v>748</v>
      </c>
      <c r="B13" s="1480">
        <v>6262</v>
      </c>
      <c r="C13" s="1476">
        <v>30</v>
      </c>
      <c r="D13" s="1476">
        <v>0</v>
      </c>
      <c r="E13" s="1476">
        <v>0</v>
      </c>
      <c r="F13" s="1476">
        <v>185</v>
      </c>
      <c r="G13" s="1476">
        <v>45</v>
      </c>
      <c r="H13" s="1476">
        <v>2272</v>
      </c>
      <c r="I13" s="1476">
        <v>355</v>
      </c>
      <c r="J13" s="1476">
        <v>0</v>
      </c>
      <c r="K13" s="1476">
        <v>0</v>
      </c>
      <c r="L13" s="1476">
        <v>0</v>
      </c>
      <c r="M13" s="1541">
        <v>27</v>
      </c>
    </row>
    <row r="14" spans="1:13" ht="16.5" customHeight="1">
      <c r="A14" s="1483" t="s">
        <v>747</v>
      </c>
      <c r="B14" s="1480">
        <v>4664</v>
      </c>
      <c r="C14" s="1476">
        <v>32</v>
      </c>
      <c r="D14" s="1476">
        <v>0</v>
      </c>
      <c r="E14" s="1476">
        <v>0</v>
      </c>
      <c r="F14" s="1476">
        <v>149</v>
      </c>
      <c r="G14" s="1476">
        <v>0</v>
      </c>
      <c r="H14" s="1476">
        <v>2341</v>
      </c>
      <c r="I14" s="1476">
        <v>88</v>
      </c>
      <c r="J14" s="1476">
        <v>97</v>
      </c>
      <c r="K14" s="1476">
        <v>0</v>
      </c>
      <c r="L14" s="1476">
        <v>0</v>
      </c>
      <c r="M14" s="1541">
        <v>0</v>
      </c>
    </row>
    <row r="15" spans="1:13" ht="16.5" customHeight="1">
      <c r="A15" s="1483" t="s">
        <v>746</v>
      </c>
      <c r="B15" s="1480">
        <v>4676</v>
      </c>
      <c r="C15" s="1476">
        <v>63</v>
      </c>
      <c r="D15" s="1476">
        <v>0</v>
      </c>
      <c r="E15" s="1476">
        <v>0</v>
      </c>
      <c r="F15" s="1476">
        <v>220</v>
      </c>
      <c r="G15" s="1476">
        <v>0</v>
      </c>
      <c r="H15" s="1476">
        <v>2243</v>
      </c>
      <c r="I15" s="1476">
        <v>314</v>
      </c>
      <c r="J15" s="1476">
        <v>0</v>
      </c>
      <c r="K15" s="1476">
        <v>108</v>
      </c>
      <c r="L15" s="1476">
        <v>0</v>
      </c>
      <c r="M15" s="1541">
        <v>0</v>
      </c>
    </row>
    <row r="16" spans="1:13" ht="16.5" customHeight="1">
      <c r="A16" s="1483" t="s">
        <v>745</v>
      </c>
      <c r="B16" s="1480">
        <v>12145</v>
      </c>
      <c r="C16" s="1476">
        <v>272</v>
      </c>
      <c r="D16" s="1476">
        <v>0</v>
      </c>
      <c r="E16" s="1476">
        <v>0</v>
      </c>
      <c r="F16" s="1476">
        <v>401</v>
      </c>
      <c r="G16" s="1476">
        <v>42</v>
      </c>
      <c r="H16" s="1476">
        <v>3108</v>
      </c>
      <c r="I16" s="1476">
        <v>2255</v>
      </c>
      <c r="J16" s="1476">
        <v>248</v>
      </c>
      <c r="K16" s="1476">
        <v>142</v>
      </c>
      <c r="L16" s="1476">
        <v>0</v>
      </c>
      <c r="M16" s="1541">
        <v>25</v>
      </c>
    </row>
    <row r="17" spans="1:13" ht="16.5" customHeight="1">
      <c r="A17" s="1483" t="s">
        <v>744</v>
      </c>
      <c r="B17" s="1480">
        <v>10109</v>
      </c>
      <c r="C17" s="1476">
        <v>216</v>
      </c>
      <c r="D17" s="1476">
        <v>0</v>
      </c>
      <c r="E17" s="1476">
        <v>43</v>
      </c>
      <c r="F17" s="1476">
        <v>243</v>
      </c>
      <c r="G17" s="1476">
        <v>0</v>
      </c>
      <c r="H17" s="1476">
        <v>5323</v>
      </c>
      <c r="I17" s="1476">
        <v>608</v>
      </c>
      <c r="J17" s="1476">
        <v>91</v>
      </c>
      <c r="K17" s="1476">
        <v>74</v>
      </c>
      <c r="L17" s="1476">
        <v>0</v>
      </c>
      <c r="M17" s="1541">
        <v>0</v>
      </c>
    </row>
    <row r="18" spans="1:13" ht="16.5" customHeight="1">
      <c r="A18" s="1483" t="s">
        <v>743</v>
      </c>
      <c r="B18" s="1480">
        <v>20571</v>
      </c>
      <c r="C18" s="1476">
        <v>612</v>
      </c>
      <c r="D18" s="1476">
        <v>82</v>
      </c>
      <c r="E18" s="1476">
        <v>0</v>
      </c>
      <c r="F18" s="1476">
        <v>682</v>
      </c>
      <c r="G18" s="1476">
        <v>213</v>
      </c>
      <c r="H18" s="1476">
        <v>4060</v>
      </c>
      <c r="I18" s="1476">
        <v>1329</v>
      </c>
      <c r="J18" s="1476">
        <v>60</v>
      </c>
      <c r="K18" s="1476">
        <v>68</v>
      </c>
      <c r="L18" s="1476">
        <v>0</v>
      </c>
      <c r="M18" s="1541">
        <v>173</v>
      </c>
    </row>
    <row r="19" spans="1:13" ht="16.5" customHeight="1">
      <c r="A19" s="1483" t="s">
        <v>742</v>
      </c>
      <c r="B19" s="1480">
        <v>5304</v>
      </c>
      <c r="C19" s="1476">
        <v>0</v>
      </c>
      <c r="D19" s="1476">
        <v>0</v>
      </c>
      <c r="E19" s="1476">
        <v>0</v>
      </c>
      <c r="F19" s="1476">
        <v>399</v>
      </c>
      <c r="G19" s="1476">
        <v>41</v>
      </c>
      <c r="H19" s="1476">
        <v>2511</v>
      </c>
      <c r="I19" s="1476">
        <v>495</v>
      </c>
      <c r="J19" s="1476">
        <v>0</v>
      </c>
      <c r="K19" s="1476">
        <v>0</v>
      </c>
      <c r="L19" s="1476">
        <v>0</v>
      </c>
      <c r="M19" s="1541">
        <v>0</v>
      </c>
    </row>
    <row r="20" spans="1:13" ht="16.5" customHeight="1">
      <c r="A20" s="1483" t="s">
        <v>741</v>
      </c>
      <c r="B20" s="1480">
        <v>3702</v>
      </c>
      <c r="C20" s="1476">
        <v>0</v>
      </c>
      <c r="D20" s="1476">
        <v>0</v>
      </c>
      <c r="E20" s="1476">
        <v>0</v>
      </c>
      <c r="F20" s="1476">
        <v>119</v>
      </c>
      <c r="G20" s="1476">
        <v>0</v>
      </c>
      <c r="H20" s="1476">
        <v>1173</v>
      </c>
      <c r="I20" s="1476">
        <v>621</v>
      </c>
      <c r="J20" s="1476">
        <v>368</v>
      </c>
      <c r="K20" s="1476">
        <v>0</v>
      </c>
      <c r="L20" s="1476">
        <v>0</v>
      </c>
      <c r="M20" s="1541">
        <v>21</v>
      </c>
    </row>
    <row r="21" spans="1:13" ht="16.5" customHeight="1">
      <c r="A21" s="1483" t="s">
        <v>740</v>
      </c>
      <c r="B21" s="1480">
        <v>3123</v>
      </c>
      <c r="C21" s="1476">
        <v>37</v>
      </c>
      <c r="D21" s="1476">
        <v>0</v>
      </c>
      <c r="E21" s="1476">
        <v>0</v>
      </c>
      <c r="F21" s="1476">
        <v>58</v>
      </c>
      <c r="G21" s="1476">
        <v>120</v>
      </c>
      <c r="H21" s="1476">
        <v>848</v>
      </c>
      <c r="I21" s="1476">
        <v>470</v>
      </c>
      <c r="J21" s="1476">
        <v>0</v>
      </c>
      <c r="K21" s="1476">
        <v>0</v>
      </c>
      <c r="L21" s="1476">
        <v>0</v>
      </c>
      <c r="M21" s="1541">
        <v>0</v>
      </c>
    </row>
    <row r="22" spans="1:13" ht="16.5" customHeight="1">
      <c r="A22" s="1483" t="s">
        <v>739</v>
      </c>
      <c r="B22" s="1480">
        <v>3491</v>
      </c>
      <c r="C22" s="1476">
        <v>82</v>
      </c>
      <c r="D22" s="1476">
        <v>0</v>
      </c>
      <c r="E22" s="1476">
        <v>0</v>
      </c>
      <c r="F22" s="1476">
        <v>142</v>
      </c>
      <c r="G22" s="1476">
        <v>85</v>
      </c>
      <c r="H22" s="1476">
        <v>1638</v>
      </c>
      <c r="I22" s="1476">
        <v>472</v>
      </c>
      <c r="J22" s="1476">
        <v>0</v>
      </c>
      <c r="K22" s="1476">
        <v>0</v>
      </c>
      <c r="L22" s="1476">
        <v>0</v>
      </c>
      <c r="M22" s="1541">
        <v>0</v>
      </c>
    </row>
    <row r="23" spans="1:13" ht="16.5" customHeight="1">
      <c r="A23" s="1483" t="s">
        <v>738</v>
      </c>
      <c r="B23" s="1480">
        <v>2036</v>
      </c>
      <c r="C23" s="1476">
        <v>42</v>
      </c>
      <c r="D23" s="1476">
        <v>0</v>
      </c>
      <c r="E23" s="1476">
        <v>0</v>
      </c>
      <c r="F23" s="1476">
        <v>53</v>
      </c>
      <c r="G23" s="1476">
        <v>0</v>
      </c>
      <c r="H23" s="1476">
        <v>669</v>
      </c>
      <c r="I23" s="1476">
        <v>187</v>
      </c>
      <c r="J23" s="1476">
        <v>84</v>
      </c>
      <c r="K23" s="1476">
        <v>0</v>
      </c>
      <c r="L23" s="1476">
        <v>0</v>
      </c>
      <c r="M23" s="1541">
        <v>0</v>
      </c>
    </row>
    <row r="24" spans="1:13" ht="16.5" customHeight="1">
      <c r="A24" s="1483" t="s">
        <v>737</v>
      </c>
      <c r="B24" s="1480">
        <v>2015</v>
      </c>
      <c r="C24" s="1476">
        <v>38</v>
      </c>
      <c r="D24" s="1476">
        <v>0</v>
      </c>
      <c r="E24" s="1476">
        <v>0</v>
      </c>
      <c r="F24" s="1476">
        <v>93</v>
      </c>
      <c r="G24" s="1476">
        <v>0</v>
      </c>
      <c r="H24" s="1476">
        <v>797</v>
      </c>
      <c r="I24" s="1476">
        <v>144</v>
      </c>
      <c r="J24" s="1476">
        <v>0</v>
      </c>
      <c r="K24" s="1476">
        <v>85</v>
      </c>
      <c r="L24" s="1476">
        <v>0</v>
      </c>
      <c r="M24" s="1541">
        <v>0</v>
      </c>
    </row>
    <row r="25" spans="1:13" ht="16.5" customHeight="1">
      <c r="A25" s="1483" t="s">
        <v>736</v>
      </c>
      <c r="B25" s="1480">
        <v>4323</v>
      </c>
      <c r="C25" s="1476">
        <v>77</v>
      </c>
      <c r="D25" s="1476">
        <v>0</v>
      </c>
      <c r="E25" s="1476">
        <v>0</v>
      </c>
      <c r="F25" s="1476">
        <v>112</v>
      </c>
      <c r="G25" s="1476">
        <v>57</v>
      </c>
      <c r="H25" s="1476">
        <v>1140</v>
      </c>
      <c r="I25" s="1476">
        <v>139</v>
      </c>
      <c r="J25" s="1476">
        <v>0</v>
      </c>
      <c r="K25" s="1476">
        <v>0</v>
      </c>
      <c r="L25" s="1476">
        <v>0</v>
      </c>
      <c r="M25" s="1541">
        <v>10</v>
      </c>
    </row>
    <row r="26" spans="1:13" ht="16.5" customHeight="1">
      <c r="A26" s="1483" t="s">
        <v>735</v>
      </c>
      <c r="B26" s="1480">
        <v>3639</v>
      </c>
      <c r="C26" s="1476">
        <v>39</v>
      </c>
      <c r="D26" s="1476">
        <v>0</v>
      </c>
      <c r="E26" s="1476">
        <v>0</v>
      </c>
      <c r="F26" s="1476">
        <v>147</v>
      </c>
      <c r="G26" s="1476">
        <v>35</v>
      </c>
      <c r="H26" s="1476">
        <v>1047</v>
      </c>
      <c r="I26" s="1476">
        <v>573</v>
      </c>
      <c r="J26" s="1476">
        <v>0</v>
      </c>
      <c r="K26" s="1476">
        <v>0</v>
      </c>
      <c r="L26" s="1476">
        <v>0</v>
      </c>
      <c r="M26" s="1541">
        <v>0</v>
      </c>
    </row>
    <row r="27" spans="1:13" ht="16.5" customHeight="1">
      <c r="A27" s="1483" t="s">
        <v>734</v>
      </c>
      <c r="B27" s="1480">
        <v>3509</v>
      </c>
      <c r="C27" s="1476">
        <v>83</v>
      </c>
      <c r="D27" s="1476">
        <v>0</v>
      </c>
      <c r="E27" s="1476">
        <v>0</v>
      </c>
      <c r="F27" s="1476">
        <v>109</v>
      </c>
      <c r="G27" s="1476">
        <v>0</v>
      </c>
      <c r="H27" s="1476">
        <v>1690</v>
      </c>
      <c r="I27" s="1476">
        <v>147</v>
      </c>
      <c r="J27" s="1476">
        <v>0</v>
      </c>
      <c r="K27" s="1476">
        <v>0</v>
      </c>
      <c r="L27" s="1476">
        <v>0</v>
      </c>
      <c r="M27" s="1541">
        <v>0</v>
      </c>
    </row>
    <row r="28" spans="1:13" ht="16.5" customHeight="1">
      <c r="A28" s="1483" t="s">
        <v>733</v>
      </c>
      <c r="B28" s="1480">
        <v>7467</v>
      </c>
      <c r="C28" s="1476">
        <v>104</v>
      </c>
      <c r="D28" s="1476">
        <v>0</v>
      </c>
      <c r="E28" s="1476">
        <v>154</v>
      </c>
      <c r="F28" s="1476">
        <v>284</v>
      </c>
      <c r="G28" s="1476">
        <v>163</v>
      </c>
      <c r="H28" s="1476">
        <v>1800</v>
      </c>
      <c r="I28" s="1476">
        <v>295</v>
      </c>
      <c r="J28" s="1476">
        <v>0</v>
      </c>
      <c r="K28" s="1476">
        <v>0</v>
      </c>
      <c r="L28" s="1476">
        <v>0</v>
      </c>
      <c r="M28" s="1541">
        <v>0</v>
      </c>
    </row>
    <row r="29" spans="1:13" ht="16.5" customHeight="1">
      <c r="A29" s="1483" t="s">
        <v>732</v>
      </c>
      <c r="B29" s="1480">
        <v>4294</v>
      </c>
      <c r="C29" s="1476">
        <v>115</v>
      </c>
      <c r="D29" s="1476">
        <v>0</v>
      </c>
      <c r="E29" s="1476">
        <v>0</v>
      </c>
      <c r="F29" s="1476">
        <v>252</v>
      </c>
      <c r="G29" s="1476">
        <v>0</v>
      </c>
      <c r="H29" s="1476">
        <v>1513</v>
      </c>
      <c r="I29" s="1476">
        <v>435</v>
      </c>
      <c r="J29" s="1476">
        <v>0</v>
      </c>
      <c r="K29" s="1476">
        <v>48</v>
      </c>
      <c r="L29" s="1476">
        <v>0</v>
      </c>
      <c r="M29" s="1541">
        <v>0</v>
      </c>
    </row>
    <row r="30" spans="1:13" ht="16.5" customHeight="1">
      <c r="A30" s="1483" t="s">
        <v>731</v>
      </c>
      <c r="B30" s="1480">
        <v>2078</v>
      </c>
      <c r="C30" s="1476">
        <v>0</v>
      </c>
      <c r="D30" s="1476">
        <v>0</v>
      </c>
      <c r="E30" s="1476">
        <v>0</v>
      </c>
      <c r="F30" s="1476">
        <v>224</v>
      </c>
      <c r="G30" s="1476">
        <v>0</v>
      </c>
      <c r="H30" s="1476">
        <v>893</v>
      </c>
      <c r="I30" s="1476">
        <v>303</v>
      </c>
      <c r="J30" s="1476">
        <v>0</v>
      </c>
      <c r="K30" s="1476">
        <v>0</v>
      </c>
      <c r="L30" s="1476">
        <v>0</v>
      </c>
      <c r="M30" s="1541">
        <v>0</v>
      </c>
    </row>
    <row r="31" spans="1:13" ht="16.5" customHeight="1">
      <c r="A31" s="1483" t="s">
        <v>730</v>
      </c>
      <c r="B31" s="1480">
        <v>1938</v>
      </c>
      <c r="C31" s="1476">
        <v>111</v>
      </c>
      <c r="D31" s="1476">
        <v>0</v>
      </c>
      <c r="E31" s="1476">
        <v>0</v>
      </c>
      <c r="F31" s="1476">
        <v>113</v>
      </c>
      <c r="G31" s="1476">
        <v>0</v>
      </c>
      <c r="H31" s="1476">
        <v>399</v>
      </c>
      <c r="I31" s="1476">
        <v>94</v>
      </c>
      <c r="J31" s="1476">
        <v>0</v>
      </c>
      <c r="K31" s="1476">
        <v>0</v>
      </c>
      <c r="L31" s="1476">
        <v>0</v>
      </c>
      <c r="M31" s="1541">
        <v>0</v>
      </c>
    </row>
    <row r="32" spans="1:13" ht="16.5" customHeight="1">
      <c r="A32" s="1483" t="s">
        <v>729</v>
      </c>
      <c r="B32" s="1480">
        <v>14762</v>
      </c>
      <c r="C32" s="1476">
        <v>217</v>
      </c>
      <c r="D32" s="1476">
        <v>39</v>
      </c>
      <c r="E32" s="1476">
        <v>0</v>
      </c>
      <c r="F32" s="1476">
        <v>714</v>
      </c>
      <c r="G32" s="1476">
        <v>89</v>
      </c>
      <c r="H32" s="1476">
        <v>4799</v>
      </c>
      <c r="I32" s="1476">
        <v>1601</v>
      </c>
      <c r="J32" s="1476">
        <v>0</v>
      </c>
      <c r="K32" s="1476">
        <v>116</v>
      </c>
      <c r="L32" s="1476">
        <v>0</v>
      </c>
      <c r="M32" s="1541">
        <v>24</v>
      </c>
    </row>
    <row r="33" spans="1:13" ht="16.5" customHeight="1">
      <c r="A33" s="1483" t="s">
        <v>728</v>
      </c>
      <c r="B33" s="1480">
        <v>7588</v>
      </c>
      <c r="C33" s="1476">
        <v>120</v>
      </c>
      <c r="D33" s="1476">
        <v>0</v>
      </c>
      <c r="E33" s="1476">
        <v>0</v>
      </c>
      <c r="F33" s="1476">
        <v>353</v>
      </c>
      <c r="G33" s="1476">
        <v>41</v>
      </c>
      <c r="H33" s="1476">
        <v>2367</v>
      </c>
      <c r="I33" s="1476">
        <v>893</v>
      </c>
      <c r="J33" s="1476">
        <v>0</v>
      </c>
      <c r="K33" s="1476">
        <v>148</v>
      </c>
      <c r="L33" s="1476">
        <v>0</v>
      </c>
      <c r="M33" s="1541">
        <v>0</v>
      </c>
    </row>
    <row r="34" spans="1:13" ht="16.5" customHeight="1">
      <c r="A34" s="1483" t="s">
        <v>727</v>
      </c>
      <c r="B34" s="1480">
        <v>2408</v>
      </c>
      <c r="C34" s="1476">
        <v>96</v>
      </c>
      <c r="D34" s="1476">
        <v>0</v>
      </c>
      <c r="E34" s="1476">
        <v>40</v>
      </c>
      <c r="F34" s="1476">
        <v>48</v>
      </c>
      <c r="G34" s="1476">
        <v>29</v>
      </c>
      <c r="H34" s="1476">
        <v>961</v>
      </c>
      <c r="I34" s="1476">
        <v>243</v>
      </c>
      <c r="J34" s="1476">
        <v>0</v>
      </c>
      <c r="K34" s="1476">
        <v>50</v>
      </c>
      <c r="L34" s="1476">
        <v>0</v>
      </c>
      <c r="M34" s="1541">
        <v>0</v>
      </c>
    </row>
    <row r="35" spans="1:13" ht="16.5" customHeight="1">
      <c r="A35" s="1483" t="s">
        <v>726</v>
      </c>
      <c r="B35" s="1480">
        <v>1910</v>
      </c>
      <c r="C35" s="1476">
        <v>31</v>
      </c>
      <c r="D35" s="1476">
        <v>0</v>
      </c>
      <c r="E35" s="1476">
        <v>0</v>
      </c>
      <c r="F35" s="1476">
        <v>70</v>
      </c>
      <c r="G35" s="1476">
        <v>0</v>
      </c>
      <c r="H35" s="1476">
        <v>892</v>
      </c>
      <c r="I35" s="1476">
        <v>0</v>
      </c>
      <c r="J35" s="1476">
        <v>0</v>
      </c>
      <c r="K35" s="1476">
        <v>0</v>
      </c>
      <c r="L35" s="1476">
        <v>0</v>
      </c>
      <c r="M35" s="1541">
        <v>0</v>
      </c>
    </row>
    <row r="36" spans="1:13" ht="16.5" customHeight="1">
      <c r="A36" s="1483" t="s">
        <v>725</v>
      </c>
      <c r="B36" s="1480">
        <v>1718</v>
      </c>
      <c r="C36" s="1476">
        <v>34</v>
      </c>
      <c r="D36" s="1476">
        <v>0</v>
      </c>
      <c r="E36" s="1476">
        <v>0</v>
      </c>
      <c r="F36" s="1476">
        <v>44</v>
      </c>
      <c r="G36" s="1476">
        <v>41</v>
      </c>
      <c r="H36" s="1476">
        <v>607</v>
      </c>
      <c r="I36" s="1476">
        <v>369</v>
      </c>
      <c r="J36" s="1476">
        <v>0</v>
      </c>
      <c r="K36" s="1476">
        <v>0</v>
      </c>
      <c r="L36" s="1476">
        <v>0</v>
      </c>
      <c r="M36" s="1541">
        <v>0</v>
      </c>
    </row>
    <row r="37" spans="1:13" ht="16.5" customHeight="1">
      <c r="A37" s="1483" t="s">
        <v>724</v>
      </c>
      <c r="B37" s="1480">
        <v>2195</v>
      </c>
      <c r="C37" s="1476">
        <v>37</v>
      </c>
      <c r="D37" s="1476">
        <v>0</v>
      </c>
      <c r="E37" s="1476">
        <v>0</v>
      </c>
      <c r="F37" s="1476">
        <v>52</v>
      </c>
      <c r="G37" s="1476">
        <v>0</v>
      </c>
      <c r="H37" s="1476">
        <v>931</v>
      </c>
      <c r="I37" s="1476">
        <v>249</v>
      </c>
      <c r="J37" s="1476">
        <v>0</v>
      </c>
      <c r="K37" s="1476">
        <v>0</v>
      </c>
      <c r="L37" s="1476">
        <v>0</v>
      </c>
      <c r="M37" s="1541">
        <v>20</v>
      </c>
    </row>
    <row r="38" spans="1:13" ht="16.5" customHeight="1">
      <c r="A38" s="1483" t="s">
        <v>723</v>
      </c>
      <c r="B38" s="1480">
        <v>2258</v>
      </c>
      <c r="C38" s="1476">
        <v>0</v>
      </c>
      <c r="D38" s="1476">
        <v>0</v>
      </c>
      <c r="E38" s="1476">
        <v>0</v>
      </c>
      <c r="F38" s="1476">
        <v>122</v>
      </c>
      <c r="G38" s="1476">
        <v>0</v>
      </c>
      <c r="H38" s="1476">
        <v>817</v>
      </c>
      <c r="I38" s="1476">
        <v>139</v>
      </c>
      <c r="J38" s="1476">
        <v>26</v>
      </c>
      <c r="K38" s="1476">
        <v>0</v>
      </c>
      <c r="L38" s="1476">
        <v>0</v>
      </c>
      <c r="M38" s="1541">
        <v>0</v>
      </c>
    </row>
    <row r="39" spans="1:13" ht="16.5" customHeight="1">
      <c r="A39" s="1483" t="s">
        <v>722</v>
      </c>
      <c r="B39" s="1480">
        <v>5443</v>
      </c>
      <c r="C39" s="1476">
        <v>0</v>
      </c>
      <c r="D39" s="1476">
        <v>0</v>
      </c>
      <c r="E39" s="1476">
        <v>0</v>
      </c>
      <c r="F39" s="1476">
        <v>198</v>
      </c>
      <c r="G39" s="1476">
        <v>0</v>
      </c>
      <c r="H39" s="1476">
        <v>1616</v>
      </c>
      <c r="I39" s="1476">
        <v>666</v>
      </c>
      <c r="J39" s="1476">
        <v>0</v>
      </c>
      <c r="K39" s="1476">
        <v>0</v>
      </c>
      <c r="L39" s="1476">
        <v>0</v>
      </c>
      <c r="M39" s="1541">
        <v>0</v>
      </c>
    </row>
    <row r="40" spans="1:13" ht="16.5" customHeight="1">
      <c r="A40" s="1483" t="s">
        <v>721</v>
      </c>
      <c r="B40" s="1480">
        <v>5605</v>
      </c>
      <c r="C40" s="1476">
        <v>115</v>
      </c>
      <c r="D40" s="1476">
        <v>0</v>
      </c>
      <c r="E40" s="1476">
        <v>0</v>
      </c>
      <c r="F40" s="1476">
        <v>103</v>
      </c>
      <c r="G40" s="1476">
        <v>138</v>
      </c>
      <c r="H40" s="1476">
        <v>1442</v>
      </c>
      <c r="I40" s="1476">
        <v>725</v>
      </c>
      <c r="J40" s="1476">
        <v>102</v>
      </c>
      <c r="K40" s="1476">
        <v>0</v>
      </c>
      <c r="L40" s="1476">
        <v>0</v>
      </c>
      <c r="M40" s="1541">
        <v>0</v>
      </c>
    </row>
    <row r="41" spans="1:13" ht="16.5" customHeight="1">
      <c r="A41" s="1483" t="s">
        <v>720</v>
      </c>
      <c r="B41" s="1480">
        <v>3442</v>
      </c>
      <c r="C41" s="1476">
        <v>0</v>
      </c>
      <c r="D41" s="1476">
        <v>42</v>
      </c>
      <c r="E41" s="1476">
        <v>0</v>
      </c>
      <c r="F41" s="1476">
        <v>163</v>
      </c>
      <c r="G41" s="1476">
        <v>0</v>
      </c>
      <c r="H41" s="1476">
        <v>1332</v>
      </c>
      <c r="I41" s="1476">
        <v>51</v>
      </c>
      <c r="J41" s="1476">
        <v>0</v>
      </c>
      <c r="K41" s="1476">
        <v>0</v>
      </c>
      <c r="L41" s="1476">
        <v>0</v>
      </c>
      <c r="M41" s="1541">
        <v>0</v>
      </c>
    </row>
    <row r="42" spans="1:13" ht="16.5" customHeight="1">
      <c r="A42" s="1483" t="s">
        <v>719</v>
      </c>
      <c r="B42" s="1480">
        <v>3066</v>
      </c>
      <c r="C42" s="1476">
        <v>0</v>
      </c>
      <c r="D42" s="1476">
        <v>0</v>
      </c>
      <c r="E42" s="1476">
        <v>0</v>
      </c>
      <c r="F42" s="1476">
        <v>120</v>
      </c>
      <c r="G42" s="1476">
        <v>0</v>
      </c>
      <c r="H42" s="1476">
        <v>1317</v>
      </c>
      <c r="I42" s="1476">
        <v>208</v>
      </c>
      <c r="J42" s="1476">
        <v>0</v>
      </c>
      <c r="K42" s="1476">
        <v>60</v>
      </c>
      <c r="L42" s="1476">
        <v>0</v>
      </c>
      <c r="M42" s="1541">
        <v>17</v>
      </c>
    </row>
    <row r="43" spans="1:13" ht="16.5" customHeight="1">
      <c r="A43" s="1483" t="s">
        <v>718</v>
      </c>
      <c r="B43" s="1480">
        <v>4238</v>
      </c>
      <c r="C43" s="1476">
        <v>35</v>
      </c>
      <c r="D43" s="1476">
        <v>0</v>
      </c>
      <c r="E43" s="1476">
        <v>0</v>
      </c>
      <c r="F43" s="1476">
        <v>198</v>
      </c>
      <c r="G43" s="1476">
        <v>0</v>
      </c>
      <c r="H43" s="1476">
        <v>1399</v>
      </c>
      <c r="I43" s="1476">
        <v>568</v>
      </c>
      <c r="J43" s="1476">
        <v>0</v>
      </c>
      <c r="K43" s="1476">
        <v>133</v>
      </c>
      <c r="L43" s="1476">
        <v>0</v>
      </c>
      <c r="M43" s="1541">
        <v>0</v>
      </c>
    </row>
    <row r="44" spans="1:13" ht="16.5" customHeight="1">
      <c r="A44" s="1483" t="s">
        <v>717</v>
      </c>
      <c r="B44" s="1480">
        <v>3114</v>
      </c>
      <c r="C44" s="1476">
        <v>66</v>
      </c>
      <c r="D44" s="1476">
        <v>0</v>
      </c>
      <c r="E44" s="1476">
        <v>0</v>
      </c>
      <c r="F44" s="1476">
        <v>192</v>
      </c>
      <c r="G44" s="1476">
        <v>0</v>
      </c>
      <c r="H44" s="1476">
        <v>1041</v>
      </c>
      <c r="I44" s="1476">
        <v>295</v>
      </c>
      <c r="J44" s="1476">
        <v>42</v>
      </c>
      <c r="K44" s="1476">
        <v>53</v>
      </c>
      <c r="L44" s="1476">
        <v>0</v>
      </c>
      <c r="M44" s="1541">
        <v>0</v>
      </c>
    </row>
    <row r="45" spans="1:13" ht="16.5" customHeight="1">
      <c r="A45" s="1483" t="s">
        <v>716</v>
      </c>
      <c r="B45" s="1480">
        <v>12157</v>
      </c>
      <c r="C45" s="1476">
        <v>265</v>
      </c>
      <c r="D45" s="1476">
        <v>0</v>
      </c>
      <c r="E45" s="1476">
        <v>0</v>
      </c>
      <c r="F45" s="1476">
        <v>443</v>
      </c>
      <c r="G45" s="1476">
        <v>125</v>
      </c>
      <c r="H45" s="1476">
        <v>3173</v>
      </c>
      <c r="I45" s="1476">
        <v>1471</v>
      </c>
      <c r="J45" s="1476">
        <v>0</v>
      </c>
      <c r="K45" s="1476">
        <v>57</v>
      </c>
      <c r="L45" s="1476">
        <v>0</v>
      </c>
      <c r="M45" s="1541">
        <v>0</v>
      </c>
    </row>
    <row r="46" spans="1:13" ht="16.5" customHeight="1">
      <c r="A46" s="1483" t="s">
        <v>715</v>
      </c>
      <c r="B46" s="1480">
        <v>3943</v>
      </c>
      <c r="C46" s="1476">
        <v>58</v>
      </c>
      <c r="D46" s="1476">
        <v>0</v>
      </c>
      <c r="E46" s="1476">
        <v>0</v>
      </c>
      <c r="F46" s="1476">
        <v>170</v>
      </c>
      <c r="G46" s="1476">
        <v>0</v>
      </c>
      <c r="H46" s="1476">
        <v>726</v>
      </c>
      <c r="I46" s="1476">
        <v>473</v>
      </c>
      <c r="J46" s="1476">
        <v>0</v>
      </c>
      <c r="K46" s="1476">
        <v>0</v>
      </c>
      <c r="L46" s="1476">
        <v>0</v>
      </c>
      <c r="M46" s="1541">
        <v>28</v>
      </c>
    </row>
    <row r="47" spans="1:13" ht="16.5" customHeight="1">
      <c r="A47" s="1483" t="s">
        <v>714</v>
      </c>
      <c r="B47" s="1480">
        <v>7094</v>
      </c>
      <c r="C47" s="1476">
        <v>36</v>
      </c>
      <c r="D47" s="1476">
        <v>0</v>
      </c>
      <c r="E47" s="1476">
        <v>0</v>
      </c>
      <c r="F47" s="1476">
        <v>239</v>
      </c>
      <c r="G47" s="1476">
        <v>46</v>
      </c>
      <c r="H47" s="1476">
        <v>3058</v>
      </c>
      <c r="I47" s="1476">
        <v>500</v>
      </c>
      <c r="J47" s="1476">
        <v>59</v>
      </c>
      <c r="K47" s="1476">
        <v>33</v>
      </c>
      <c r="L47" s="1476">
        <v>0</v>
      </c>
      <c r="M47" s="1541">
        <v>22</v>
      </c>
    </row>
    <row r="48" spans="1:13" ht="16.5" customHeight="1">
      <c r="A48" s="1483" t="s">
        <v>713</v>
      </c>
      <c r="B48" s="1480">
        <v>5290</v>
      </c>
      <c r="C48" s="1476">
        <v>39</v>
      </c>
      <c r="D48" s="1476">
        <v>0</v>
      </c>
      <c r="E48" s="1476">
        <v>0</v>
      </c>
      <c r="F48" s="1476">
        <v>224</v>
      </c>
      <c r="G48" s="1476">
        <v>40</v>
      </c>
      <c r="H48" s="1476">
        <v>1681</v>
      </c>
      <c r="I48" s="1476">
        <v>650</v>
      </c>
      <c r="J48" s="1476">
        <v>56</v>
      </c>
      <c r="K48" s="1476">
        <v>0</v>
      </c>
      <c r="L48" s="1476">
        <v>0</v>
      </c>
      <c r="M48" s="1541">
        <v>0</v>
      </c>
    </row>
    <row r="49" spans="1:13" ht="16.5" customHeight="1">
      <c r="A49" s="1483" t="s">
        <v>712</v>
      </c>
      <c r="B49" s="1480">
        <v>4905</v>
      </c>
      <c r="C49" s="1476">
        <v>0</v>
      </c>
      <c r="D49" s="1476">
        <v>0</v>
      </c>
      <c r="E49" s="1476">
        <v>51</v>
      </c>
      <c r="F49" s="1476">
        <v>51</v>
      </c>
      <c r="G49" s="1476">
        <v>429</v>
      </c>
      <c r="H49" s="1476">
        <v>1381</v>
      </c>
      <c r="I49" s="1476">
        <v>845</v>
      </c>
      <c r="J49" s="1476">
        <v>0</v>
      </c>
      <c r="K49" s="1476">
        <v>156</v>
      </c>
      <c r="L49" s="1476">
        <v>0</v>
      </c>
      <c r="M49" s="1541">
        <v>0</v>
      </c>
    </row>
    <row r="50" spans="1:13" ht="16.5" customHeight="1">
      <c r="A50" s="1483" t="s">
        <v>711</v>
      </c>
      <c r="B50" s="1480">
        <v>5232</v>
      </c>
      <c r="C50" s="1476">
        <v>43</v>
      </c>
      <c r="D50" s="1476">
        <v>0</v>
      </c>
      <c r="E50" s="1476">
        <v>26</v>
      </c>
      <c r="F50" s="1476">
        <v>146</v>
      </c>
      <c r="G50" s="1476">
        <v>0</v>
      </c>
      <c r="H50" s="1476">
        <v>1775</v>
      </c>
      <c r="I50" s="1476">
        <v>523</v>
      </c>
      <c r="J50" s="1476">
        <v>0</v>
      </c>
      <c r="K50" s="1476">
        <v>112</v>
      </c>
      <c r="L50" s="1476">
        <v>0</v>
      </c>
      <c r="M50" s="1541">
        <v>0</v>
      </c>
    </row>
    <row r="51" spans="1:13" ht="16.5" customHeight="1">
      <c r="A51" s="1483" t="s">
        <v>710</v>
      </c>
      <c r="B51" s="1480">
        <v>9058</v>
      </c>
      <c r="C51" s="1476">
        <v>0</v>
      </c>
      <c r="D51" s="1476">
        <v>0</v>
      </c>
      <c r="E51" s="1476">
        <v>0</v>
      </c>
      <c r="F51" s="1476">
        <v>162</v>
      </c>
      <c r="G51" s="1476">
        <v>0</v>
      </c>
      <c r="H51" s="1476">
        <v>2130</v>
      </c>
      <c r="I51" s="1476">
        <v>1318</v>
      </c>
      <c r="J51" s="1476">
        <v>0</v>
      </c>
      <c r="K51" s="1476">
        <v>88</v>
      </c>
      <c r="L51" s="1476">
        <v>0</v>
      </c>
      <c r="M51" s="1541">
        <v>0</v>
      </c>
    </row>
    <row r="52" spans="1:13" ht="16.5" customHeight="1">
      <c r="A52" s="1483" t="s">
        <v>709</v>
      </c>
      <c r="B52" s="1480">
        <v>5034</v>
      </c>
      <c r="C52" s="1476">
        <v>85</v>
      </c>
      <c r="D52" s="1476">
        <v>0</v>
      </c>
      <c r="E52" s="1476">
        <v>0</v>
      </c>
      <c r="F52" s="1476">
        <v>463</v>
      </c>
      <c r="G52" s="1476">
        <v>0</v>
      </c>
      <c r="H52" s="1476">
        <v>1907</v>
      </c>
      <c r="I52" s="1476">
        <v>642</v>
      </c>
      <c r="J52" s="1476">
        <v>50</v>
      </c>
      <c r="K52" s="1476">
        <v>270</v>
      </c>
      <c r="L52" s="1476">
        <v>0</v>
      </c>
      <c r="M52" s="1541">
        <v>0</v>
      </c>
    </row>
    <row r="53" spans="1:13" ht="16.5" customHeight="1">
      <c r="A53" s="1483" t="s">
        <v>708</v>
      </c>
      <c r="B53" s="1480">
        <v>6569</v>
      </c>
      <c r="C53" s="1476">
        <v>195</v>
      </c>
      <c r="D53" s="1476">
        <v>0</v>
      </c>
      <c r="E53" s="1476">
        <v>0</v>
      </c>
      <c r="F53" s="1476">
        <v>340</v>
      </c>
      <c r="G53" s="1476">
        <v>116</v>
      </c>
      <c r="H53" s="1476">
        <v>3015</v>
      </c>
      <c r="I53" s="1476">
        <v>819</v>
      </c>
      <c r="J53" s="1476">
        <v>0</v>
      </c>
      <c r="K53" s="1476">
        <v>464</v>
      </c>
      <c r="L53" s="1476">
        <v>0</v>
      </c>
      <c r="M53" s="1541">
        <v>20</v>
      </c>
    </row>
    <row r="54" spans="1:13" ht="16.5" customHeight="1">
      <c r="A54" s="1483" t="s">
        <v>707</v>
      </c>
      <c r="B54" s="1480">
        <v>2362</v>
      </c>
      <c r="C54" s="1476">
        <v>0</v>
      </c>
      <c r="D54" s="1476">
        <v>0</v>
      </c>
      <c r="E54" s="1476">
        <v>38</v>
      </c>
      <c r="F54" s="1476">
        <v>157</v>
      </c>
      <c r="G54" s="1476">
        <v>171</v>
      </c>
      <c r="H54" s="1476">
        <v>658</v>
      </c>
      <c r="I54" s="1476">
        <v>245</v>
      </c>
      <c r="J54" s="1476">
        <v>186</v>
      </c>
      <c r="K54" s="1476">
        <v>0</v>
      </c>
      <c r="L54" s="1476">
        <v>0</v>
      </c>
      <c r="M54" s="1541">
        <v>26</v>
      </c>
    </row>
    <row r="55" spans="1:13" ht="16.5" customHeight="1">
      <c r="A55" s="1483" t="s">
        <v>706</v>
      </c>
      <c r="B55" s="1480">
        <v>1039</v>
      </c>
      <c r="C55" s="1476">
        <v>36</v>
      </c>
      <c r="D55" s="1476">
        <v>0</v>
      </c>
      <c r="E55" s="1476">
        <v>0</v>
      </c>
      <c r="F55" s="1476">
        <v>63</v>
      </c>
      <c r="G55" s="1476">
        <v>73</v>
      </c>
      <c r="H55" s="1476">
        <v>0</v>
      </c>
      <c r="I55" s="1476">
        <v>0</v>
      </c>
      <c r="J55" s="1476">
        <v>0</v>
      </c>
      <c r="K55" s="1476">
        <v>0</v>
      </c>
      <c r="L55" s="1476">
        <v>0</v>
      </c>
      <c r="M55" s="1541">
        <v>0</v>
      </c>
    </row>
    <row r="56" spans="1:13" ht="16.5" customHeight="1">
      <c r="A56" s="1483" t="s">
        <v>705</v>
      </c>
      <c r="B56" s="1480">
        <v>1140</v>
      </c>
      <c r="C56" s="1476">
        <v>83</v>
      </c>
      <c r="D56" s="1476">
        <v>0</v>
      </c>
      <c r="E56" s="1476">
        <v>0</v>
      </c>
      <c r="F56" s="1476">
        <v>72</v>
      </c>
      <c r="G56" s="1476">
        <v>0</v>
      </c>
      <c r="H56" s="1476">
        <v>365</v>
      </c>
      <c r="I56" s="1476">
        <v>101</v>
      </c>
      <c r="J56" s="1476">
        <v>0</v>
      </c>
      <c r="K56" s="1476">
        <v>0</v>
      </c>
      <c r="L56" s="1476">
        <v>0</v>
      </c>
      <c r="M56" s="1541">
        <v>25</v>
      </c>
    </row>
    <row r="57" spans="1:13" ht="16.5" customHeight="1">
      <c r="A57" s="1483" t="s">
        <v>704</v>
      </c>
      <c r="B57" s="1480">
        <v>3969</v>
      </c>
      <c r="C57" s="1476">
        <v>96</v>
      </c>
      <c r="D57" s="1476">
        <v>0</v>
      </c>
      <c r="E57" s="1476">
        <v>62</v>
      </c>
      <c r="F57" s="1476">
        <v>150</v>
      </c>
      <c r="G57" s="1476">
        <v>0</v>
      </c>
      <c r="H57" s="1476">
        <v>816</v>
      </c>
      <c r="I57" s="1476">
        <v>611</v>
      </c>
      <c r="J57" s="1476">
        <v>0</v>
      </c>
      <c r="K57" s="1476">
        <v>148</v>
      </c>
      <c r="L57" s="1476">
        <v>0</v>
      </c>
      <c r="M57" s="1541">
        <v>31</v>
      </c>
    </row>
    <row r="58" spans="1:13" ht="16.5" customHeight="1">
      <c r="A58" s="1483" t="s">
        <v>703</v>
      </c>
      <c r="B58" s="1480">
        <v>1241</v>
      </c>
      <c r="C58" s="1476">
        <v>0</v>
      </c>
      <c r="D58" s="1476">
        <v>0</v>
      </c>
      <c r="E58" s="1476">
        <v>0</v>
      </c>
      <c r="F58" s="1476">
        <v>147</v>
      </c>
      <c r="G58" s="1476">
        <v>0</v>
      </c>
      <c r="H58" s="1476">
        <v>465</v>
      </c>
      <c r="I58" s="1476">
        <v>44</v>
      </c>
      <c r="J58" s="1476">
        <v>0</v>
      </c>
      <c r="K58" s="1476">
        <v>0</v>
      </c>
      <c r="L58" s="1476">
        <v>0</v>
      </c>
      <c r="M58" s="1541">
        <v>0</v>
      </c>
    </row>
    <row r="59" spans="1:13" ht="16.5" customHeight="1">
      <c r="A59" s="1483" t="s">
        <v>702</v>
      </c>
      <c r="B59" s="1480">
        <v>941</v>
      </c>
      <c r="C59" s="1476">
        <v>44</v>
      </c>
      <c r="D59" s="1476">
        <v>0</v>
      </c>
      <c r="E59" s="1476">
        <v>0</v>
      </c>
      <c r="F59" s="1476">
        <v>82</v>
      </c>
      <c r="G59" s="1476">
        <v>0</v>
      </c>
      <c r="H59" s="1476">
        <v>242</v>
      </c>
      <c r="I59" s="1476">
        <v>59</v>
      </c>
      <c r="J59" s="1476">
        <v>248</v>
      </c>
      <c r="K59" s="1476">
        <v>0</v>
      </c>
      <c r="L59" s="1476">
        <v>0</v>
      </c>
      <c r="M59" s="1541">
        <v>0</v>
      </c>
    </row>
    <row r="60" spans="1:13" ht="16.5" customHeight="1">
      <c r="A60" s="1483" t="s">
        <v>790</v>
      </c>
      <c r="B60" s="1480">
        <v>2449</v>
      </c>
      <c r="C60" s="1476">
        <v>0</v>
      </c>
      <c r="D60" s="1476">
        <v>0</v>
      </c>
      <c r="E60" s="1476">
        <v>0</v>
      </c>
      <c r="F60" s="1476">
        <v>105</v>
      </c>
      <c r="G60" s="1476">
        <v>0</v>
      </c>
      <c r="H60" s="1476">
        <v>1235</v>
      </c>
      <c r="I60" s="1476">
        <v>95</v>
      </c>
      <c r="J60" s="1476">
        <v>0</v>
      </c>
      <c r="K60" s="1476">
        <v>0</v>
      </c>
      <c r="L60" s="1476">
        <v>0</v>
      </c>
      <c r="M60" s="1541">
        <v>0</v>
      </c>
    </row>
    <row r="61" spans="1:13" ht="16.5" customHeight="1">
      <c r="A61" s="1483" t="s">
        <v>781</v>
      </c>
      <c r="B61" s="1480">
        <v>820</v>
      </c>
      <c r="C61" s="1476">
        <v>66</v>
      </c>
      <c r="D61" s="1476">
        <v>0</v>
      </c>
      <c r="E61" s="1476">
        <v>0</v>
      </c>
      <c r="F61" s="1476">
        <v>41</v>
      </c>
      <c r="G61" s="1476">
        <v>0</v>
      </c>
      <c r="H61" s="1476">
        <v>518</v>
      </c>
      <c r="I61" s="1476">
        <v>0</v>
      </c>
      <c r="J61" s="1476">
        <v>0</v>
      </c>
      <c r="K61" s="1476">
        <v>0</v>
      </c>
      <c r="L61" s="1476">
        <v>0</v>
      </c>
      <c r="M61" s="1541">
        <v>27</v>
      </c>
    </row>
    <row r="62" spans="1:13" ht="16.5" customHeight="1">
      <c r="A62" s="1483" t="s">
        <v>699</v>
      </c>
      <c r="B62" s="1480">
        <v>1656</v>
      </c>
      <c r="C62" s="1476">
        <v>36</v>
      </c>
      <c r="D62" s="1476">
        <v>0</v>
      </c>
      <c r="E62" s="1476">
        <v>0</v>
      </c>
      <c r="F62" s="1476">
        <v>47</v>
      </c>
      <c r="G62" s="1476">
        <v>0</v>
      </c>
      <c r="H62" s="1476">
        <v>476</v>
      </c>
      <c r="I62" s="1476">
        <v>320</v>
      </c>
      <c r="J62" s="1476">
        <v>133</v>
      </c>
      <c r="K62" s="1476">
        <v>0</v>
      </c>
      <c r="L62" s="1476">
        <v>0</v>
      </c>
      <c r="M62" s="1541">
        <v>34</v>
      </c>
    </row>
    <row r="63" spans="1:13" ht="16.5" customHeight="1">
      <c r="A63" s="1483" t="s">
        <v>698</v>
      </c>
      <c r="B63" s="1480">
        <v>3996</v>
      </c>
      <c r="C63" s="1476">
        <v>45</v>
      </c>
      <c r="D63" s="1476">
        <v>75</v>
      </c>
      <c r="E63" s="1476">
        <v>0</v>
      </c>
      <c r="F63" s="1476">
        <v>166</v>
      </c>
      <c r="G63" s="1476">
        <v>48</v>
      </c>
      <c r="H63" s="1476">
        <v>1797</v>
      </c>
      <c r="I63" s="1476">
        <v>27</v>
      </c>
      <c r="J63" s="1476">
        <v>0</v>
      </c>
      <c r="K63" s="1476">
        <v>0</v>
      </c>
      <c r="L63" s="1476">
        <v>0</v>
      </c>
      <c r="M63" s="1541">
        <v>0</v>
      </c>
    </row>
    <row r="64" spans="1:13" ht="16.5" customHeight="1">
      <c r="A64" s="1483" t="s">
        <v>697</v>
      </c>
      <c r="B64" s="1480">
        <v>3187</v>
      </c>
      <c r="C64" s="1476">
        <v>0</v>
      </c>
      <c r="D64" s="1476">
        <v>0</v>
      </c>
      <c r="E64" s="1476">
        <v>0</v>
      </c>
      <c r="F64" s="1476">
        <v>202</v>
      </c>
      <c r="G64" s="1476">
        <v>55</v>
      </c>
      <c r="H64" s="1476">
        <v>708</v>
      </c>
      <c r="I64" s="1476">
        <v>169</v>
      </c>
      <c r="J64" s="1476">
        <v>0</v>
      </c>
      <c r="K64" s="1476">
        <v>0</v>
      </c>
      <c r="L64" s="1476">
        <v>0</v>
      </c>
      <c r="M64" s="1541">
        <v>0</v>
      </c>
    </row>
    <row r="65" spans="1:13" ht="16.5" customHeight="1">
      <c r="A65" s="1483" t="s">
        <v>696</v>
      </c>
      <c r="B65" s="1480">
        <v>177</v>
      </c>
      <c r="C65" s="1476">
        <v>41</v>
      </c>
      <c r="D65" s="1476">
        <v>0</v>
      </c>
      <c r="E65" s="1476">
        <v>21</v>
      </c>
      <c r="F65" s="1476">
        <v>0</v>
      </c>
      <c r="G65" s="1476">
        <v>0</v>
      </c>
      <c r="H65" s="1476">
        <v>0</v>
      </c>
      <c r="I65" s="1476">
        <v>0</v>
      </c>
      <c r="J65" s="1476">
        <v>0</v>
      </c>
      <c r="K65" s="1476">
        <v>0</v>
      </c>
      <c r="L65" s="1476">
        <v>0</v>
      </c>
      <c r="M65" s="1541">
        <v>21</v>
      </c>
    </row>
    <row r="66" spans="1:13" ht="16.5" customHeight="1">
      <c r="A66" s="1483" t="s">
        <v>695</v>
      </c>
      <c r="B66" s="1480">
        <v>2545</v>
      </c>
      <c r="C66" s="1476">
        <v>154</v>
      </c>
      <c r="D66" s="1476">
        <v>83</v>
      </c>
      <c r="E66" s="1476">
        <v>0</v>
      </c>
      <c r="F66" s="1476">
        <v>88</v>
      </c>
      <c r="G66" s="1476">
        <v>0</v>
      </c>
      <c r="H66" s="1476">
        <v>489</v>
      </c>
      <c r="I66" s="1476">
        <v>216</v>
      </c>
      <c r="J66" s="1476">
        <v>0</v>
      </c>
      <c r="K66" s="1476">
        <v>0</v>
      </c>
      <c r="L66" s="1476">
        <v>0</v>
      </c>
      <c r="M66" s="1541">
        <v>10</v>
      </c>
    </row>
    <row r="67" spans="1:13" ht="16.5" customHeight="1">
      <c r="A67" s="1483" t="s">
        <v>694</v>
      </c>
      <c r="B67" s="1480">
        <v>3204</v>
      </c>
      <c r="C67" s="1476">
        <v>49</v>
      </c>
      <c r="D67" s="1476">
        <v>0</v>
      </c>
      <c r="E67" s="1476">
        <v>0</v>
      </c>
      <c r="F67" s="1476">
        <v>190</v>
      </c>
      <c r="G67" s="1476">
        <v>0</v>
      </c>
      <c r="H67" s="1476">
        <v>849</v>
      </c>
      <c r="I67" s="1476">
        <v>156</v>
      </c>
      <c r="J67" s="1476">
        <v>0</v>
      </c>
      <c r="K67" s="1476">
        <v>0</v>
      </c>
      <c r="L67" s="1476">
        <v>0</v>
      </c>
      <c r="M67" s="1541">
        <v>0</v>
      </c>
    </row>
    <row r="68" spans="1:13" ht="16.5" customHeight="1">
      <c r="A68" s="1483" t="s">
        <v>804</v>
      </c>
      <c r="B68" s="1480">
        <v>2433</v>
      </c>
      <c r="C68" s="1476">
        <v>50</v>
      </c>
      <c r="D68" s="1476">
        <v>0</v>
      </c>
      <c r="E68" s="1476">
        <v>0</v>
      </c>
      <c r="F68" s="1476">
        <v>149</v>
      </c>
      <c r="G68" s="1476">
        <v>26</v>
      </c>
      <c r="H68" s="1476">
        <v>823</v>
      </c>
      <c r="I68" s="1476">
        <v>403</v>
      </c>
      <c r="J68" s="1476">
        <v>57</v>
      </c>
      <c r="K68" s="1476">
        <v>0</v>
      </c>
      <c r="L68" s="1476">
        <v>0</v>
      </c>
      <c r="M68" s="1541">
        <v>15</v>
      </c>
    </row>
    <row r="69" spans="1:13" ht="16.5" customHeight="1">
      <c r="A69" s="1483" t="s">
        <v>692</v>
      </c>
      <c r="B69" s="1480">
        <v>2719</v>
      </c>
      <c r="C69" s="1476">
        <v>142</v>
      </c>
      <c r="D69" s="1476">
        <v>0</v>
      </c>
      <c r="E69" s="1476">
        <v>0</v>
      </c>
      <c r="F69" s="1476">
        <v>42</v>
      </c>
      <c r="G69" s="1476">
        <v>0</v>
      </c>
      <c r="H69" s="1476">
        <v>1051</v>
      </c>
      <c r="I69" s="1476">
        <v>413</v>
      </c>
      <c r="J69" s="1476">
        <v>0</v>
      </c>
      <c r="K69" s="1476">
        <v>0</v>
      </c>
      <c r="L69" s="1476">
        <v>0</v>
      </c>
      <c r="M69" s="1541">
        <v>0</v>
      </c>
    </row>
    <row r="70" spans="1:13" ht="16.5" customHeight="1">
      <c r="A70" s="1483" t="s">
        <v>691</v>
      </c>
      <c r="B70" s="1480">
        <v>3753</v>
      </c>
      <c r="C70" s="1476">
        <v>0</v>
      </c>
      <c r="D70" s="1476">
        <v>0</v>
      </c>
      <c r="E70" s="1476">
        <v>0</v>
      </c>
      <c r="F70" s="1476">
        <v>223</v>
      </c>
      <c r="G70" s="1476">
        <v>98</v>
      </c>
      <c r="H70" s="1476">
        <v>1070</v>
      </c>
      <c r="I70" s="1476">
        <v>730</v>
      </c>
      <c r="J70" s="1476">
        <v>0</v>
      </c>
      <c r="K70" s="1476">
        <v>0</v>
      </c>
      <c r="L70" s="1476">
        <v>0</v>
      </c>
      <c r="M70" s="1541">
        <v>0</v>
      </c>
    </row>
    <row r="71" spans="1:13" ht="16.5" customHeight="1">
      <c r="A71" s="1482" t="s">
        <v>690</v>
      </c>
      <c r="B71" s="1480">
        <v>3616</v>
      </c>
      <c r="C71" s="1476">
        <v>92</v>
      </c>
      <c r="D71" s="1476">
        <v>0</v>
      </c>
      <c r="E71" s="1476">
        <v>0</v>
      </c>
      <c r="F71" s="1476">
        <v>222</v>
      </c>
      <c r="G71" s="1476">
        <v>0</v>
      </c>
      <c r="H71" s="1476">
        <v>1360</v>
      </c>
      <c r="I71" s="1476">
        <v>55</v>
      </c>
      <c r="J71" s="1476">
        <v>0</v>
      </c>
      <c r="K71" s="1476">
        <v>0</v>
      </c>
      <c r="L71" s="1476">
        <v>0</v>
      </c>
      <c r="M71" s="1541">
        <v>0</v>
      </c>
    </row>
    <row r="72" spans="1:13" ht="16.5" customHeight="1">
      <c r="A72" s="1543" t="s">
        <v>689</v>
      </c>
      <c r="B72" s="1480">
        <v>2925</v>
      </c>
      <c r="C72" s="1476">
        <v>31</v>
      </c>
      <c r="D72" s="1476">
        <v>0</v>
      </c>
      <c r="E72" s="1476">
        <v>0</v>
      </c>
      <c r="F72" s="1476">
        <v>171</v>
      </c>
      <c r="G72" s="1476">
        <v>0</v>
      </c>
      <c r="H72" s="1476">
        <v>717</v>
      </c>
      <c r="I72" s="1476">
        <v>149</v>
      </c>
      <c r="J72" s="1476">
        <v>0</v>
      </c>
      <c r="K72" s="1476">
        <v>0</v>
      </c>
      <c r="L72" s="1476">
        <v>0</v>
      </c>
      <c r="M72" s="1541">
        <v>0</v>
      </c>
    </row>
    <row r="73" spans="1:13" ht="16.5" customHeight="1">
      <c r="A73" s="1743" t="s">
        <v>16</v>
      </c>
      <c r="B73" s="1480">
        <v>302156</v>
      </c>
      <c r="C73" s="1476">
        <v>4814</v>
      </c>
      <c r="D73" s="1476">
        <v>461</v>
      </c>
      <c r="E73" s="1476">
        <v>435</v>
      </c>
      <c r="F73" s="1476">
        <v>11939</v>
      </c>
      <c r="G73" s="1476">
        <v>2474</v>
      </c>
      <c r="H73" s="1476">
        <v>95748</v>
      </c>
      <c r="I73" s="1476">
        <v>29790</v>
      </c>
      <c r="J73" s="1476">
        <v>2118</v>
      </c>
      <c r="K73" s="1476">
        <v>3397</v>
      </c>
      <c r="L73" s="1476">
        <v>0</v>
      </c>
      <c r="M73" s="1541">
        <v>576</v>
      </c>
    </row>
    <row r="74" spans="1:13" ht="6" customHeight="1"/>
    <row r="75" spans="1:13" ht="30" customHeight="1">
      <c r="A75" s="1742"/>
      <c r="B75" s="1741"/>
      <c r="C75" s="1741"/>
      <c r="D75" s="1741"/>
      <c r="E75" s="1741"/>
      <c r="F75" s="1741"/>
      <c r="G75" s="1741"/>
      <c r="H75" s="1741"/>
      <c r="I75" s="1741"/>
      <c r="J75" s="1741"/>
      <c r="K75" s="1741"/>
      <c r="L75" s="1741"/>
    </row>
  </sheetData>
  <mergeCells count="14">
    <mergeCell ref="B4:B5"/>
    <mergeCell ref="C4:C5"/>
    <mergeCell ref="D4:D5"/>
    <mergeCell ref="E4:E5"/>
    <mergeCell ref="M4:M5"/>
    <mergeCell ref="A75:L75"/>
    <mergeCell ref="F4:F5"/>
    <mergeCell ref="G4:G5"/>
    <mergeCell ref="H4:H5"/>
    <mergeCell ref="I4:I5"/>
    <mergeCell ref="J4:J5"/>
    <mergeCell ref="K4:K5"/>
    <mergeCell ref="L4:L5"/>
    <mergeCell ref="A4:A5"/>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Ｐ明朝,標準"（平成24年6月30日現在）</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view="pageBreakPreview" zoomScale="85" zoomScaleNormal="100" zoomScaleSheetLayoutView="85" workbookViewId="0"/>
  </sheetViews>
  <sheetFormatPr defaultRowHeight="11.25"/>
  <cols>
    <col min="1" max="1" width="8.625" style="1474" customWidth="1"/>
    <col min="2" max="2" width="7.625" style="1474" customWidth="1"/>
    <col min="3" max="4" width="7.5" style="1474" customWidth="1"/>
    <col min="5" max="5" width="9.5" style="1474" customWidth="1"/>
    <col min="6" max="13" width="7.5" style="1474" customWidth="1"/>
    <col min="14" max="16384" width="9" style="1474"/>
  </cols>
  <sheetData>
    <row r="1" spans="1:13" ht="18" customHeight="1">
      <c r="A1" s="1510" t="s">
        <v>167</v>
      </c>
    </row>
    <row r="2" spans="1:13" ht="18" customHeight="1">
      <c r="A2" s="1509" t="s">
        <v>954</v>
      </c>
    </row>
    <row r="3" spans="1:13" ht="11.25" customHeight="1"/>
    <row r="4" spans="1:13" ht="18" customHeight="1">
      <c r="A4" s="1744"/>
      <c r="B4" s="1749"/>
      <c r="C4" s="1748"/>
      <c r="D4" s="1748"/>
      <c r="E4" s="1747"/>
      <c r="F4" s="1747"/>
      <c r="G4" s="1747"/>
      <c r="H4" s="1594" t="s">
        <v>953</v>
      </c>
      <c r="I4" s="1594"/>
      <c r="J4" s="1594"/>
      <c r="K4" s="1594"/>
      <c r="L4" s="1594"/>
      <c r="M4" s="1747" t="s">
        <v>952</v>
      </c>
    </row>
    <row r="5" spans="1:13" ht="94.5" customHeight="1">
      <c r="A5" s="1744"/>
      <c r="B5" s="1550"/>
      <c r="C5" s="1746"/>
      <c r="D5" s="1746"/>
      <c r="E5" s="1745"/>
      <c r="F5" s="1746"/>
      <c r="G5" s="1745"/>
      <c r="H5" s="1586"/>
      <c r="I5" s="1586"/>
      <c r="J5" s="1586"/>
      <c r="K5" s="1586"/>
      <c r="L5" s="1586"/>
      <c r="M5" s="1745"/>
    </row>
    <row r="6" spans="1:13" ht="16.5" customHeight="1">
      <c r="A6" s="1484" t="s">
        <v>755</v>
      </c>
      <c r="B6" s="1476">
        <v>0</v>
      </c>
      <c r="C6" s="1477">
        <v>0</v>
      </c>
      <c r="D6" s="1477">
        <v>233</v>
      </c>
      <c r="E6" s="1476">
        <v>6517</v>
      </c>
      <c r="F6" s="1476">
        <v>291</v>
      </c>
      <c r="G6" s="1476">
        <v>327</v>
      </c>
      <c r="H6" s="1476">
        <v>0</v>
      </c>
      <c r="I6" s="1476">
        <v>0</v>
      </c>
      <c r="J6" s="1476">
        <v>0</v>
      </c>
      <c r="K6" s="1476">
        <v>0</v>
      </c>
      <c r="L6" s="1476">
        <v>18</v>
      </c>
      <c r="M6" s="1476">
        <v>58</v>
      </c>
    </row>
    <row r="7" spans="1:13" ht="16.5" customHeight="1">
      <c r="A7" s="1483" t="s">
        <v>754</v>
      </c>
      <c r="B7" s="1476">
        <v>0</v>
      </c>
      <c r="C7" s="1477">
        <v>0</v>
      </c>
      <c r="D7" s="1477">
        <v>73</v>
      </c>
      <c r="E7" s="1476">
        <v>1506</v>
      </c>
      <c r="F7" s="1476">
        <v>407</v>
      </c>
      <c r="G7" s="1476">
        <v>0</v>
      </c>
      <c r="H7" s="1476">
        <v>0</v>
      </c>
      <c r="I7" s="1476">
        <v>0</v>
      </c>
      <c r="J7" s="1476">
        <v>0</v>
      </c>
      <c r="K7" s="1476">
        <v>24</v>
      </c>
      <c r="L7" s="1476">
        <v>0</v>
      </c>
      <c r="M7" s="1476">
        <v>220</v>
      </c>
    </row>
    <row r="8" spans="1:13" ht="16.5" customHeight="1">
      <c r="A8" s="1483" t="s">
        <v>753</v>
      </c>
      <c r="B8" s="1476">
        <v>34</v>
      </c>
      <c r="C8" s="1477">
        <v>28</v>
      </c>
      <c r="D8" s="1477">
        <v>0</v>
      </c>
      <c r="E8" s="1476">
        <v>2223</v>
      </c>
      <c r="F8" s="1476">
        <v>817</v>
      </c>
      <c r="G8" s="1476">
        <v>0</v>
      </c>
      <c r="H8" s="1476">
        <v>0</v>
      </c>
      <c r="I8" s="1476">
        <v>0</v>
      </c>
      <c r="J8" s="1476">
        <v>47</v>
      </c>
      <c r="K8" s="1476">
        <v>0</v>
      </c>
      <c r="L8" s="1476">
        <v>0</v>
      </c>
      <c r="M8" s="1476">
        <v>0</v>
      </c>
    </row>
    <row r="9" spans="1:13" ht="16.5" customHeight="1">
      <c r="A9" s="1483" t="s">
        <v>752</v>
      </c>
      <c r="B9" s="1476">
        <v>0</v>
      </c>
      <c r="C9" s="1477">
        <v>0</v>
      </c>
      <c r="D9" s="1477">
        <v>0</v>
      </c>
      <c r="E9" s="1476">
        <v>1555</v>
      </c>
      <c r="F9" s="1476">
        <v>99</v>
      </c>
      <c r="G9" s="1476">
        <v>0</v>
      </c>
      <c r="H9" s="1476">
        <v>0</v>
      </c>
      <c r="I9" s="1476">
        <v>0</v>
      </c>
      <c r="J9" s="1476">
        <v>0</v>
      </c>
      <c r="K9" s="1476">
        <v>0</v>
      </c>
      <c r="L9" s="1476">
        <v>0</v>
      </c>
      <c r="M9" s="1476">
        <v>0</v>
      </c>
    </row>
    <row r="10" spans="1:13" ht="16.5" customHeight="1">
      <c r="A10" s="1483" t="s">
        <v>751</v>
      </c>
      <c r="B10" s="1476">
        <v>0</v>
      </c>
      <c r="C10" s="1477">
        <v>60</v>
      </c>
      <c r="D10" s="1477">
        <v>45</v>
      </c>
      <c r="E10" s="1476">
        <v>1186</v>
      </c>
      <c r="F10" s="1476">
        <v>261</v>
      </c>
      <c r="G10" s="1476">
        <v>183</v>
      </c>
      <c r="H10" s="1476">
        <v>114</v>
      </c>
      <c r="I10" s="1476">
        <v>0</v>
      </c>
      <c r="J10" s="1476">
        <v>0</v>
      </c>
      <c r="K10" s="1476">
        <v>29</v>
      </c>
      <c r="L10" s="1476">
        <v>0</v>
      </c>
      <c r="M10" s="1476">
        <v>0</v>
      </c>
    </row>
    <row r="11" spans="1:13" ht="16.5" customHeight="1">
      <c r="A11" s="1483" t="s">
        <v>750</v>
      </c>
      <c r="B11" s="1476">
        <v>0</v>
      </c>
      <c r="C11" s="1477">
        <v>13</v>
      </c>
      <c r="D11" s="1477">
        <v>225</v>
      </c>
      <c r="E11" s="1476">
        <v>1340</v>
      </c>
      <c r="F11" s="1476">
        <v>0</v>
      </c>
      <c r="G11" s="1476">
        <v>0</v>
      </c>
      <c r="H11" s="1476">
        <v>0</v>
      </c>
      <c r="I11" s="1476">
        <v>0</v>
      </c>
      <c r="J11" s="1476">
        <v>0</v>
      </c>
      <c r="K11" s="1476">
        <v>29</v>
      </c>
      <c r="L11" s="1476">
        <v>0</v>
      </c>
      <c r="M11" s="1476">
        <v>117</v>
      </c>
    </row>
    <row r="12" spans="1:13" ht="16.5" customHeight="1">
      <c r="A12" s="1483" t="s">
        <v>749</v>
      </c>
      <c r="B12" s="1476">
        <v>0</v>
      </c>
      <c r="C12" s="1477">
        <v>0</v>
      </c>
      <c r="D12" s="1477">
        <v>0</v>
      </c>
      <c r="E12" s="1476">
        <v>2776</v>
      </c>
      <c r="F12" s="1476">
        <v>117</v>
      </c>
      <c r="G12" s="1476">
        <v>0</v>
      </c>
      <c r="H12" s="1476">
        <v>21</v>
      </c>
      <c r="I12" s="1476">
        <v>0</v>
      </c>
      <c r="J12" s="1476">
        <v>25</v>
      </c>
      <c r="K12" s="1476">
        <v>0</v>
      </c>
      <c r="L12" s="1476">
        <v>0</v>
      </c>
      <c r="M12" s="1476">
        <v>0</v>
      </c>
    </row>
    <row r="13" spans="1:13" ht="16.5" customHeight="1">
      <c r="A13" s="1483" t="s">
        <v>748</v>
      </c>
      <c r="B13" s="1476">
        <v>16</v>
      </c>
      <c r="C13" s="1477">
        <v>0</v>
      </c>
      <c r="D13" s="1477">
        <v>50</v>
      </c>
      <c r="E13" s="1476">
        <v>2155</v>
      </c>
      <c r="F13" s="1476">
        <v>93</v>
      </c>
      <c r="G13" s="1476">
        <v>107</v>
      </c>
      <c r="H13" s="1476">
        <v>901</v>
      </c>
      <c r="I13" s="1476">
        <v>0</v>
      </c>
      <c r="J13" s="1476">
        <v>26</v>
      </c>
      <c r="K13" s="1476">
        <v>0</v>
      </c>
      <c r="L13" s="1476">
        <v>0</v>
      </c>
      <c r="M13" s="1476">
        <v>0</v>
      </c>
    </row>
    <row r="14" spans="1:13" ht="16.5" customHeight="1">
      <c r="A14" s="1483" t="s">
        <v>747</v>
      </c>
      <c r="B14" s="1476">
        <v>0</v>
      </c>
      <c r="C14" s="1477">
        <v>0</v>
      </c>
      <c r="D14" s="1477">
        <v>83</v>
      </c>
      <c r="E14" s="1476">
        <v>1607</v>
      </c>
      <c r="F14" s="1476">
        <v>234</v>
      </c>
      <c r="G14" s="1476">
        <v>0</v>
      </c>
      <c r="H14" s="1476">
        <v>0</v>
      </c>
      <c r="I14" s="1476">
        <v>33</v>
      </c>
      <c r="J14" s="1476">
        <v>0</v>
      </c>
      <c r="K14" s="1476">
        <v>0</v>
      </c>
      <c r="L14" s="1476">
        <v>0</v>
      </c>
      <c r="M14" s="1476">
        <v>0</v>
      </c>
    </row>
    <row r="15" spans="1:13" ht="16.5" customHeight="1">
      <c r="A15" s="1483" t="s">
        <v>746</v>
      </c>
      <c r="B15" s="1476">
        <v>14</v>
      </c>
      <c r="C15" s="1477">
        <v>0</v>
      </c>
      <c r="D15" s="1477">
        <v>0</v>
      </c>
      <c r="E15" s="1476">
        <v>1690</v>
      </c>
      <c r="F15" s="1476">
        <v>0</v>
      </c>
      <c r="G15" s="1476">
        <v>0</v>
      </c>
      <c r="H15" s="1476">
        <v>0</v>
      </c>
      <c r="I15" s="1476">
        <v>0</v>
      </c>
      <c r="J15" s="1476">
        <v>0</v>
      </c>
      <c r="K15" s="1476">
        <v>24</v>
      </c>
      <c r="L15" s="1476">
        <v>0</v>
      </c>
      <c r="M15" s="1476">
        <v>0</v>
      </c>
    </row>
    <row r="16" spans="1:13" ht="16.5" customHeight="1">
      <c r="A16" s="1483" t="s">
        <v>745</v>
      </c>
      <c r="B16" s="1476">
        <v>32</v>
      </c>
      <c r="C16" s="1477">
        <v>0</v>
      </c>
      <c r="D16" s="1477">
        <v>226</v>
      </c>
      <c r="E16" s="1476">
        <v>4401</v>
      </c>
      <c r="F16" s="1476">
        <v>431</v>
      </c>
      <c r="G16" s="1476">
        <v>121</v>
      </c>
      <c r="H16" s="1476">
        <v>161</v>
      </c>
      <c r="I16" s="1476">
        <v>0</v>
      </c>
      <c r="J16" s="1476">
        <v>0</v>
      </c>
      <c r="K16" s="1476">
        <v>0</v>
      </c>
      <c r="L16" s="1476">
        <v>0</v>
      </c>
      <c r="M16" s="1476">
        <v>280</v>
      </c>
    </row>
    <row r="17" spans="1:13" ht="16.5" customHeight="1">
      <c r="A17" s="1483" t="s">
        <v>744</v>
      </c>
      <c r="B17" s="1476">
        <v>0</v>
      </c>
      <c r="C17" s="1477">
        <v>0</v>
      </c>
      <c r="D17" s="1477">
        <v>278</v>
      </c>
      <c r="E17" s="1476">
        <v>2722</v>
      </c>
      <c r="F17" s="1476">
        <v>0</v>
      </c>
      <c r="G17" s="1476">
        <v>249</v>
      </c>
      <c r="H17" s="1476">
        <v>220</v>
      </c>
      <c r="I17" s="1476">
        <v>0</v>
      </c>
      <c r="J17" s="1476">
        <v>0</v>
      </c>
      <c r="K17" s="1476">
        <v>0</v>
      </c>
      <c r="L17" s="1476">
        <v>0</v>
      </c>
      <c r="M17" s="1476">
        <v>42</v>
      </c>
    </row>
    <row r="18" spans="1:13" ht="16.5" customHeight="1">
      <c r="A18" s="1483" t="s">
        <v>743</v>
      </c>
      <c r="B18" s="1476">
        <v>95</v>
      </c>
      <c r="C18" s="1477">
        <v>399</v>
      </c>
      <c r="D18" s="1477">
        <v>460</v>
      </c>
      <c r="E18" s="1476">
        <v>10372</v>
      </c>
      <c r="F18" s="1476">
        <v>944</v>
      </c>
      <c r="G18" s="1476">
        <v>194</v>
      </c>
      <c r="H18" s="1476">
        <v>98</v>
      </c>
      <c r="I18" s="1476">
        <v>89</v>
      </c>
      <c r="J18" s="1476">
        <v>44</v>
      </c>
      <c r="K18" s="1476">
        <v>90</v>
      </c>
      <c r="L18" s="1476">
        <v>327</v>
      </c>
      <c r="M18" s="1476">
        <v>180</v>
      </c>
    </row>
    <row r="19" spans="1:13" ht="16.5" customHeight="1">
      <c r="A19" s="1483" t="s">
        <v>742</v>
      </c>
      <c r="B19" s="1476">
        <v>50</v>
      </c>
      <c r="C19" s="1477">
        <v>0</v>
      </c>
      <c r="D19" s="1477">
        <v>133</v>
      </c>
      <c r="E19" s="1476">
        <v>1574</v>
      </c>
      <c r="F19" s="1476">
        <v>47</v>
      </c>
      <c r="G19" s="1476">
        <v>0</v>
      </c>
      <c r="H19" s="1476">
        <v>0</v>
      </c>
      <c r="I19" s="1476">
        <v>0</v>
      </c>
      <c r="J19" s="1476">
        <v>0</v>
      </c>
      <c r="K19" s="1476">
        <v>0</v>
      </c>
      <c r="L19" s="1476">
        <v>0</v>
      </c>
      <c r="M19" s="1476">
        <v>54</v>
      </c>
    </row>
    <row r="20" spans="1:13" ht="16.5" customHeight="1">
      <c r="A20" s="1483" t="s">
        <v>741</v>
      </c>
      <c r="B20" s="1476">
        <v>30</v>
      </c>
      <c r="C20" s="1477">
        <v>0</v>
      </c>
      <c r="D20" s="1477">
        <v>92</v>
      </c>
      <c r="E20" s="1476">
        <v>777</v>
      </c>
      <c r="F20" s="1476">
        <v>501</v>
      </c>
      <c r="G20" s="1476">
        <v>0</v>
      </c>
      <c r="H20" s="1476">
        <v>0</v>
      </c>
      <c r="I20" s="1476">
        <v>0</v>
      </c>
      <c r="J20" s="1476">
        <v>0</v>
      </c>
      <c r="K20" s="1476">
        <v>0</v>
      </c>
      <c r="L20" s="1476">
        <v>0</v>
      </c>
      <c r="M20" s="1476">
        <v>0</v>
      </c>
    </row>
    <row r="21" spans="1:13" ht="16.5" customHeight="1">
      <c r="A21" s="1483" t="s">
        <v>740</v>
      </c>
      <c r="B21" s="1476">
        <v>32</v>
      </c>
      <c r="C21" s="1477">
        <v>0</v>
      </c>
      <c r="D21" s="1477">
        <v>62</v>
      </c>
      <c r="E21" s="1476">
        <v>1092</v>
      </c>
      <c r="F21" s="1476">
        <v>183</v>
      </c>
      <c r="G21" s="1476">
        <v>72</v>
      </c>
      <c r="H21" s="1476">
        <v>111</v>
      </c>
      <c r="I21" s="1476">
        <v>0</v>
      </c>
      <c r="J21" s="1476">
        <v>0</v>
      </c>
      <c r="K21" s="1476">
        <v>38</v>
      </c>
      <c r="L21" s="1476">
        <v>0</v>
      </c>
      <c r="M21" s="1476">
        <v>0</v>
      </c>
    </row>
    <row r="22" spans="1:13" ht="16.5" customHeight="1">
      <c r="A22" s="1483" t="s">
        <v>739</v>
      </c>
      <c r="B22" s="1476">
        <v>0</v>
      </c>
      <c r="C22" s="1477">
        <v>0</v>
      </c>
      <c r="D22" s="1477">
        <v>197</v>
      </c>
      <c r="E22" s="1476">
        <v>875</v>
      </c>
      <c r="F22" s="1476">
        <v>0</v>
      </c>
      <c r="G22" s="1476">
        <v>0</v>
      </c>
      <c r="H22" s="1476">
        <v>0</v>
      </c>
      <c r="I22" s="1476">
        <v>0</v>
      </c>
      <c r="J22" s="1476">
        <v>0</v>
      </c>
      <c r="K22" s="1476">
        <v>0</v>
      </c>
      <c r="L22" s="1476">
        <v>0</v>
      </c>
      <c r="M22" s="1476">
        <v>0</v>
      </c>
    </row>
    <row r="23" spans="1:13" ht="16.5" customHeight="1">
      <c r="A23" s="1483" t="s">
        <v>738</v>
      </c>
      <c r="B23" s="1476">
        <v>0</v>
      </c>
      <c r="C23" s="1477">
        <v>0</v>
      </c>
      <c r="D23" s="1477">
        <v>0</v>
      </c>
      <c r="E23" s="1476">
        <v>582</v>
      </c>
      <c r="F23" s="1476">
        <v>182</v>
      </c>
      <c r="G23" s="1476">
        <v>0</v>
      </c>
      <c r="H23" s="1476">
        <v>166</v>
      </c>
      <c r="I23" s="1476">
        <v>0</v>
      </c>
      <c r="J23" s="1476">
        <v>0</v>
      </c>
      <c r="K23" s="1476">
        <v>32</v>
      </c>
      <c r="L23" s="1476">
        <v>0</v>
      </c>
      <c r="M23" s="1476">
        <v>39</v>
      </c>
    </row>
    <row r="24" spans="1:13" ht="16.5" customHeight="1">
      <c r="A24" s="1483" t="s">
        <v>737</v>
      </c>
      <c r="B24" s="1476">
        <v>4</v>
      </c>
      <c r="C24" s="1477">
        <v>0</v>
      </c>
      <c r="D24" s="1477">
        <v>0</v>
      </c>
      <c r="E24" s="1476">
        <v>742</v>
      </c>
      <c r="F24" s="1476">
        <v>0</v>
      </c>
      <c r="G24" s="1476">
        <v>0</v>
      </c>
      <c r="H24" s="1476">
        <v>0</v>
      </c>
      <c r="I24" s="1476">
        <v>0</v>
      </c>
      <c r="J24" s="1476">
        <v>0</v>
      </c>
      <c r="K24" s="1476">
        <v>22</v>
      </c>
      <c r="L24" s="1476">
        <v>90</v>
      </c>
      <c r="M24" s="1476">
        <v>0</v>
      </c>
    </row>
    <row r="25" spans="1:13" ht="16.5" customHeight="1">
      <c r="A25" s="1483" t="s">
        <v>736</v>
      </c>
      <c r="B25" s="1476">
        <v>17</v>
      </c>
      <c r="C25" s="1477">
        <v>0</v>
      </c>
      <c r="D25" s="1477">
        <v>247</v>
      </c>
      <c r="E25" s="1476">
        <v>1627</v>
      </c>
      <c r="F25" s="1476">
        <v>509</v>
      </c>
      <c r="G25" s="1476">
        <v>86</v>
      </c>
      <c r="H25" s="1476">
        <v>81</v>
      </c>
      <c r="I25" s="1476">
        <v>0</v>
      </c>
      <c r="J25" s="1476">
        <v>0</v>
      </c>
      <c r="K25" s="1476">
        <v>34</v>
      </c>
      <c r="L25" s="1476">
        <v>27</v>
      </c>
      <c r="M25" s="1476">
        <v>160</v>
      </c>
    </row>
    <row r="26" spans="1:13" ht="16.5" customHeight="1">
      <c r="A26" s="1483" t="s">
        <v>735</v>
      </c>
      <c r="B26" s="1476">
        <v>0</v>
      </c>
      <c r="C26" s="1477">
        <v>0</v>
      </c>
      <c r="D26" s="1477">
        <v>17</v>
      </c>
      <c r="E26" s="1476">
        <v>1130</v>
      </c>
      <c r="F26" s="1476">
        <v>184</v>
      </c>
      <c r="G26" s="1476">
        <v>0</v>
      </c>
      <c r="H26" s="1476">
        <v>217</v>
      </c>
      <c r="I26" s="1476">
        <v>0</v>
      </c>
      <c r="J26" s="1476">
        <v>0</v>
      </c>
      <c r="K26" s="1476">
        <v>30</v>
      </c>
      <c r="L26" s="1476">
        <v>220</v>
      </c>
      <c r="M26" s="1476">
        <v>0</v>
      </c>
    </row>
    <row r="27" spans="1:13" ht="16.5" customHeight="1">
      <c r="A27" s="1483" t="s">
        <v>734</v>
      </c>
      <c r="B27" s="1476">
        <v>0</v>
      </c>
      <c r="C27" s="1477">
        <v>0</v>
      </c>
      <c r="D27" s="1477">
        <v>28</v>
      </c>
      <c r="E27" s="1476">
        <v>908</v>
      </c>
      <c r="F27" s="1476">
        <v>387</v>
      </c>
      <c r="G27" s="1476">
        <v>111</v>
      </c>
      <c r="H27" s="1476">
        <v>0</v>
      </c>
      <c r="I27" s="1476">
        <v>0</v>
      </c>
      <c r="J27" s="1476">
        <v>0</v>
      </c>
      <c r="K27" s="1476">
        <v>0</v>
      </c>
      <c r="L27" s="1476">
        <v>46</v>
      </c>
      <c r="M27" s="1476">
        <v>0</v>
      </c>
    </row>
    <row r="28" spans="1:13" ht="16.5" customHeight="1">
      <c r="A28" s="1483" t="s">
        <v>733</v>
      </c>
      <c r="B28" s="1476">
        <v>0</v>
      </c>
      <c r="C28" s="1477">
        <v>298</v>
      </c>
      <c r="D28" s="1477">
        <v>669</v>
      </c>
      <c r="E28" s="1476">
        <v>2967</v>
      </c>
      <c r="F28" s="1476">
        <v>66</v>
      </c>
      <c r="G28" s="1476">
        <v>125</v>
      </c>
      <c r="H28" s="1476">
        <v>492</v>
      </c>
      <c r="I28" s="1476">
        <v>0</v>
      </c>
      <c r="J28" s="1476">
        <v>25</v>
      </c>
      <c r="K28" s="1476">
        <v>25</v>
      </c>
      <c r="L28" s="1476">
        <v>0</v>
      </c>
      <c r="M28" s="1476">
        <v>0</v>
      </c>
    </row>
    <row r="29" spans="1:13" ht="16.5" customHeight="1">
      <c r="A29" s="1483" t="s">
        <v>732</v>
      </c>
      <c r="B29" s="1476">
        <v>17</v>
      </c>
      <c r="C29" s="1477">
        <v>0</v>
      </c>
      <c r="D29" s="1477">
        <v>0</v>
      </c>
      <c r="E29" s="1476">
        <v>1393</v>
      </c>
      <c r="F29" s="1476">
        <v>496</v>
      </c>
      <c r="G29" s="1476">
        <v>0</v>
      </c>
      <c r="H29" s="1476">
        <v>0</v>
      </c>
      <c r="I29" s="1476">
        <v>0</v>
      </c>
      <c r="J29" s="1476">
        <v>0</v>
      </c>
      <c r="K29" s="1476">
        <v>0</v>
      </c>
      <c r="L29" s="1476">
        <v>25</v>
      </c>
      <c r="M29" s="1476">
        <v>0</v>
      </c>
    </row>
    <row r="30" spans="1:13" ht="16.5" customHeight="1">
      <c r="A30" s="1483" t="s">
        <v>731</v>
      </c>
      <c r="B30" s="1476">
        <v>0</v>
      </c>
      <c r="C30" s="1477">
        <v>0</v>
      </c>
      <c r="D30" s="1477">
        <v>18</v>
      </c>
      <c r="E30" s="1476">
        <v>607</v>
      </c>
      <c r="F30" s="1476">
        <v>0</v>
      </c>
      <c r="G30" s="1476">
        <v>0</v>
      </c>
      <c r="H30" s="1476">
        <v>0</v>
      </c>
      <c r="I30" s="1476">
        <v>0</v>
      </c>
      <c r="J30" s="1476">
        <v>33</v>
      </c>
      <c r="K30" s="1476">
        <v>0</v>
      </c>
      <c r="L30" s="1476">
        <v>0</v>
      </c>
      <c r="M30" s="1476">
        <v>0</v>
      </c>
    </row>
    <row r="31" spans="1:13" ht="16.5" customHeight="1">
      <c r="A31" s="1483" t="s">
        <v>730</v>
      </c>
      <c r="B31" s="1476">
        <v>0</v>
      </c>
      <c r="C31" s="1477">
        <v>0</v>
      </c>
      <c r="D31" s="1477">
        <v>0</v>
      </c>
      <c r="E31" s="1476">
        <v>1084</v>
      </c>
      <c r="F31" s="1476">
        <v>0</v>
      </c>
      <c r="G31" s="1476">
        <v>0</v>
      </c>
      <c r="H31" s="1476">
        <v>89</v>
      </c>
      <c r="I31" s="1476">
        <v>0</v>
      </c>
      <c r="J31" s="1476">
        <v>0</v>
      </c>
      <c r="K31" s="1476">
        <v>0</v>
      </c>
      <c r="L31" s="1476">
        <v>0</v>
      </c>
      <c r="M31" s="1476">
        <v>48</v>
      </c>
    </row>
    <row r="32" spans="1:13" ht="16.5" customHeight="1">
      <c r="A32" s="1483" t="s">
        <v>729</v>
      </c>
      <c r="B32" s="1476">
        <v>5</v>
      </c>
      <c r="C32" s="1477">
        <v>0</v>
      </c>
      <c r="D32" s="1477">
        <v>135</v>
      </c>
      <c r="E32" s="1476">
        <v>6911</v>
      </c>
      <c r="F32" s="1476">
        <v>0</v>
      </c>
      <c r="G32" s="1476">
        <v>0</v>
      </c>
      <c r="H32" s="1476">
        <v>0</v>
      </c>
      <c r="I32" s="1476">
        <v>0</v>
      </c>
      <c r="J32" s="1476">
        <v>0</v>
      </c>
      <c r="K32" s="1476">
        <v>72</v>
      </c>
      <c r="L32" s="1476">
        <v>0</v>
      </c>
      <c r="M32" s="1476">
        <v>40</v>
      </c>
    </row>
    <row r="33" spans="1:13" ht="16.5" customHeight="1">
      <c r="A33" s="1483" t="s">
        <v>728</v>
      </c>
      <c r="B33" s="1476">
        <v>0</v>
      </c>
      <c r="C33" s="1477">
        <v>0</v>
      </c>
      <c r="D33" s="1477">
        <v>0</v>
      </c>
      <c r="E33" s="1476">
        <v>3586</v>
      </c>
      <c r="F33" s="1476">
        <v>0</v>
      </c>
      <c r="G33" s="1476">
        <v>0</v>
      </c>
      <c r="H33" s="1476">
        <v>0</v>
      </c>
      <c r="I33" s="1476">
        <v>0</v>
      </c>
      <c r="J33" s="1476">
        <v>0</v>
      </c>
      <c r="K33" s="1476">
        <v>0</v>
      </c>
      <c r="L33" s="1476">
        <v>31</v>
      </c>
      <c r="M33" s="1476">
        <v>49</v>
      </c>
    </row>
    <row r="34" spans="1:13" ht="16.5" customHeight="1">
      <c r="A34" s="1483" t="s">
        <v>727</v>
      </c>
      <c r="B34" s="1476">
        <v>32</v>
      </c>
      <c r="C34" s="1477">
        <v>0</v>
      </c>
      <c r="D34" s="1477">
        <v>155</v>
      </c>
      <c r="E34" s="1476">
        <v>754</v>
      </c>
      <c r="F34" s="1476">
        <v>0</v>
      </c>
      <c r="G34" s="1476">
        <v>0</v>
      </c>
      <c r="H34" s="1476">
        <v>0</v>
      </c>
      <c r="I34" s="1476">
        <v>0</v>
      </c>
      <c r="J34" s="1476">
        <v>0</v>
      </c>
      <c r="K34" s="1476">
        <v>0</v>
      </c>
      <c r="L34" s="1476">
        <v>0</v>
      </c>
      <c r="M34" s="1476">
        <v>0</v>
      </c>
    </row>
    <row r="35" spans="1:13" ht="16.5" customHeight="1">
      <c r="A35" s="1483" t="s">
        <v>726</v>
      </c>
      <c r="B35" s="1476">
        <v>0</v>
      </c>
      <c r="C35" s="1477">
        <v>0</v>
      </c>
      <c r="D35" s="1477">
        <v>74</v>
      </c>
      <c r="E35" s="1476">
        <v>816</v>
      </c>
      <c r="F35" s="1476">
        <v>0</v>
      </c>
      <c r="G35" s="1476">
        <v>0</v>
      </c>
      <c r="H35" s="1476">
        <v>0</v>
      </c>
      <c r="I35" s="1476">
        <v>0</v>
      </c>
      <c r="J35" s="1476">
        <v>0</v>
      </c>
      <c r="K35" s="1476">
        <v>27</v>
      </c>
      <c r="L35" s="1476">
        <v>0</v>
      </c>
      <c r="M35" s="1476">
        <v>0</v>
      </c>
    </row>
    <row r="36" spans="1:13" ht="16.5" customHeight="1">
      <c r="A36" s="1483" t="s">
        <v>725</v>
      </c>
      <c r="B36" s="1476">
        <v>6</v>
      </c>
      <c r="C36" s="1477">
        <v>0</v>
      </c>
      <c r="D36" s="1477">
        <v>43</v>
      </c>
      <c r="E36" s="1476">
        <v>461</v>
      </c>
      <c r="F36" s="1476">
        <v>55</v>
      </c>
      <c r="G36" s="1476">
        <v>0</v>
      </c>
      <c r="H36" s="1476">
        <v>0</v>
      </c>
      <c r="I36" s="1476">
        <v>0</v>
      </c>
      <c r="J36" s="1476">
        <v>0</v>
      </c>
      <c r="K36" s="1476">
        <v>0</v>
      </c>
      <c r="L36" s="1476">
        <v>0</v>
      </c>
      <c r="M36" s="1476">
        <v>58</v>
      </c>
    </row>
    <row r="37" spans="1:13" ht="16.5" customHeight="1">
      <c r="A37" s="1483" t="s">
        <v>724</v>
      </c>
      <c r="B37" s="1476">
        <v>0</v>
      </c>
      <c r="C37" s="1477">
        <v>0</v>
      </c>
      <c r="D37" s="1477">
        <v>116</v>
      </c>
      <c r="E37" s="1476">
        <v>727</v>
      </c>
      <c r="F37" s="1476">
        <v>0</v>
      </c>
      <c r="G37" s="1476">
        <v>0</v>
      </c>
      <c r="H37" s="1476">
        <v>0</v>
      </c>
      <c r="I37" s="1476">
        <v>0</v>
      </c>
      <c r="J37" s="1476">
        <v>0</v>
      </c>
      <c r="K37" s="1476">
        <v>20</v>
      </c>
      <c r="L37" s="1476">
        <v>0</v>
      </c>
      <c r="M37" s="1476">
        <v>43</v>
      </c>
    </row>
    <row r="38" spans="1:13" ht="16.5" customHeight="1">
      <c r="A38" s="1483" t="s">
        <v>723</v>
      </c>
      <c r="B38" s="1476">
        <v>0</v>
      </c>
      <c r="C38" s="1477">
        <v>0</v>
      </c>
      <c r="D38" s="1477">
        <v>112</v>
      </c>
      <c r="E38" s="1476">
        <v>885</v>
      </c>
      <c r="F38" s="1476">
        <v>0</v>
      </c>
      <c r="G38" s="1476">
        <v>81</v>
      </c>
      <c r="H38" s="1476">
        <v>0</v>
      </c>
      <c r="I38" s="1476">
        <v>0</v>
      </c>
      <c r="J38" s="1476">
        <v>18</v>
      </c>
      <c r="K38" s="1476">
        <v>0</v>
      </c>
      <c r="L38" s="1476">
        <v>0</v>
      </c>
      <c r="M38" s="1476">
        <v>58</v>
      </c>
    </row>
    <row r="39" spans="1:13" ht="16.5" customHeight="1">
      <c r="A39" s="1483" t="s">
        <v>722</v>
      </c>
      <c r="B39" s="1476">
        <v>33</v>
      </c>
      <c r="C39" s="1477">
        <v>39</v>
      </c>
      <c r="D39" s="1477">
        <v>86</v>
      </c>
      <c r="E39" s="1476">
        <v>2587</v>
      </c>
      <c r="F39" s="1476">
        <v>58</v>
      </c>
      <c r="G39" s="1476">
        <v>110</v>
      </c>
      <c r="H39" s="1476">
        <v>0</v>
      </c>
      <c r="I39" s="1476">
        <v>0</v>
      </c>
      <c r="J39" s="1476">
        <v>0</v>
      </c>
      <c r="K39" s="1476">
        <v>0</v>
      </c>
      <c r="L39" s="1476">
        <v>0</v>
      </c>
      <c r="M39" s="1476">
        <v>50</v>
      </c>
    </row>
    <row r="40" spans="1:13" ht="16.5" customHeight="1">
      <c r="A40" s="1483" t="s">
        <v>721</v>
      </c>
      <c r="B40" s="1476">
        <v>2</v>
      </c>
      <c r="C40" s="1477">
        <v>0</v>
      </c>
      <c r="D40" s="1477">
        <v>355</v>
      </c>
      <c r="E40" s="1476">
        <v>2250</v>
      </c>
      <c r="F40" s="1476">
        <v>49</v>
      </c>
      <c r="G40" s="1476">
        <v>154</v>
      </c>
      <c r="H40" s="1476">
        <v>137</v>
      </c>
      <c r="I40" s="1476">
        <v>0</v>
      </c>
      <c r="J40" s="1476">
        <v>0</v>
      </c>
      <c r="K40" s="1476">
        <v>0</v>
      </c>
      <c r="L40" s="1476">
        <v>33</v>
      </c>
      <c r="M40" s="1476">
        <v>0</v>
      </c>
    </row>
    <row r="41" spans="1:13" ht="16.5" customHeight="1">
      <c r="A41" s="1483" t="s">
        <v>720</v>
      </c>
      <c r="B41" s="1476">
        <v>0</v>
      </c>
      <c r="C41" s="1477">
        <v>0</v>
      </c>
      <c r="D41" s="1477">
        <v>0</v>
      </c>
      <c r="E41" s="1476">
        <v>1405</v>
      </c>
      <c r="F41" s="1476">
        <v>417</v>
      </c>
      <c r="G41" s="1476">
        <v>0</v>
      </c>
      <c r="H41" s="1476">
        <v>0</v>
      </c>
      <c r="I41" s="1476">
        <v>0</v>
      </c>
      <c r="J41" s="1476">
        <v>0</v>
      </c>
      <c r="K41" s="1476">
        <v>32</v>
      </c>
      <c r="L41" s="1476">
        <v>0</v>
      </c>
      <c r="M41" s="1476">
        <v>0</v>
      </c>
    </row>
    <row r="42" spans="1:13" ht="16.5" customHeight="1">
      <c r="A42" s="1483" t="s">
        <v>719</v>
      </c>
      <c r="B42" s="1476">
        <v>0</v>
      </c>
      <c r="C42" s="1477">
        <v>37</v>
      </c>
      <c r="D42" s="1477">
        <v>11</v>
      </c>
      <c r="E42" s="1476">
        <v>971</v>
      </c>
      <c r="F42" s="1476">
        <v>273</v>
      </c>
      <c r="G42" s="1476">
        <v>0</v>
      </c>
      <c r="H42" s="1476">
        <v>0</v>
      </c>
      <c r="I42" s="1476">
        <v>0</v>
      </c>
      <c r="J42" s="1476">
        <v>0</v>
      </c>
      <c r="K42" s="1476">
        <v>0</v>
      </c>
      <c r="L42" s="1476">
        <v>14</v>
      </c>
      <c r="M42" s="1476">
        <v>38</v>
      </c>
    </row>
    <row r="43" spans="1:13" ht="16.5" customHeight="1">
      <c r="A43" s="1483" t="s">
        <v>718</v>
      </c>
      <c r="B43" s="1476">
        <v>0</v>
      </c>
      <c r="C43" s="1477">
        <v>0</v>
      </c>
      <c r="D43" s="1477">
        <v>0</v>
      </c>
      <c r="E43" s="1476">
        <v>1788</v>
      </c>
      <c r="F43" s="1476">
        <v>0</v>
      </c>
      <c r="G43" s="1476">
        <v>0</v>
      </c>
      <c r="H43" s="1476">
        <v>0</v>
      </c>
      <c r="I43" s="1476">
        <v>0</v>
      </c>
      <c r="J43" s="1476">
        <v>0</v>
      </c>
      <c r="K43" s="1476">
        <v>30</v>
      </c>
      <c r="L43" s="1476">
        <v>87</v>
      </c>
      <c r="M43" s="1476">
        <v>0</v>
      </c>
    </row>
    <row r="44" spans="1:13" ht="16.5" customHeight="1">
      <c r="A44" s="1483" t="s">
        <v>717</v>
      </c>
      <c r="B44" s="1476">
        <v>0</v>
      </c>
      <c r="C44" s="1477">
        <v>0</v>
      </c>
      <c r="D44" s="1477">
        <v>104</v>
      </c>
      <c r="E44" s="1476">
        <v>1096</v>
      </c>
      <c r="F44" s="1476">
        <v>0</v>
      </c>
      <c r="G44" s="1476">
        <v>150</v>
      </c>
      <c r="H44" s="1476">
        <v>53</v>
      </c>
      <c r="I44" s="1476">
        <v>0</v>
      </c>
      <c r="J44" s="1476">
        <v>0</v>
      </c>
      <c r="K44" s="1476">
        <v>22</v>
      </c>
      <c r="L44" s="1476">
        <v>0</v>
      </c>
      <c r="M44" s="1476">
        <v>0</v>
      </c>
    </row>
    <row r="45" spans="1:13" ht="16.5" customHeight="1">
      <c r="A45" s="1483" t="s">
        <v>716</v>
      </c>
      <c r="B45" s="1476">
        <v>0</v>
      </c>
      <c r="C45" s="1477">
        <v>0</v>
      </c>
      <c r="D45" s="1477">
        <v>0</v>
      </c>
      <c r="E45" s="1476">
        <v>6227</v>
      </c>
      <c r="F45" s="1476">
        <v>0</v>
      </c>
      <c r="G45" s="1476">
        <v>295</v>
      </c>
      <c r="H45" s="1476">
        <v>6</v>
      </c>
      <c r="I45" s="1476">
        <v>0</v>
      </c>
      <c r="J45" s="1476">
        <v>0</v>
      </c>
      <c r="K45" s="1476">
        <v>0</v>
      </c>
      <c r="L45" s="1476">
        <v>0</v>
      </c>
      <c r="M45" s="1476">
        <v>95</v>
      </c>
    </row>
    <row r="46" spans="1:13" ht="16.5" customHeight="1">
      <c r="A46" s="1483" t="s">
        <v>715</v>
      </c>
      <c r="B46" s="1476">
        <v>32</v>
      </c>
      <c r="C46" s="1477">
        <v>0</v>
      </c>
      <c r="D46" s="1477">
        <v>179</v>
      </c>
      <c r="E46" s="1476">
        <v>2210</v>
      </c>
      <c r="F46" s="1476">
        <v>0</v>
      </c>
      <c r="G46" s="1476">
        <v>0</v>
      </c>
      <c r="H46" s="1476">
        <v>0</v>
      </c>
      <c r="I46" s="1476">
        <v>0</v>
      </c>
      <c r="J46" s="1476">
        <v>0</v>
      </c>
      <c r="K46" s="1476">
        <v>0</v>
      </c>
      <c r="L46" s="1476">
        <v>67</v>
      </c>
      <c r="M46" s="1476">
        <v>0</v>
      </c>
    </row>
    <row r="47" spans="1:13" ht="16.5" customHeight="1">
      <c r="A47" s="1483" t="s">
        <v>714</v>
      </c>
      <c r="B47" s="1476">
        <v>16</v>
      </c>
      <c r="C47" s="1477">
        <v>21</v>
      </c>
      <c r="D47" s="1477">
        <v>40</v>
      </c>
      <c r="E47" s="1476">
        <v>2965</v>
      </c>
      <c r="F47" s="1476">
        <v>0</v>
      </c>
      <c r="G47" s="1476">
        <v>0</v>
      </c>
      <c r="H47" s="1476">
        <v>27</v>
      </c>
      <c r="I47" s="1476">
        <v>0</v>
      </c>
      <c r="J47" s="1476">
        <v>32</v>
      </c>
      <c r="K47" s="1476">
        <v>0</v>
      </c>
      <c r="L47" s="1476">
        <v>0</v>
      </c>
      <c r="M47" s="1476">
        <v>0</v>
      </c>
    </row>
    <row r="48" spans="1:13" ht="16.5" customHeight="1">
      <c r="A48" s="1483" t="s">
        <v>713</v>
      </c>
      <c r="B48" s="1476">
        <v>22</v>
      </c>
      <c r="C48" s="1477">
        <v>0</v>
      </c>
      <c r="D48" s="1477">
        <v>56</v>
      </c>
      <c r="E48" s="1476">
        <v>2522</v>
      </c>
      <c r="F48" s="1476">
        <v>0</v>
      </c>
      <c r="G48" s="1476">
        <v>0</v>
      </c>
      <c r="H48" s="1476">
        <v>0</v>
      </c>
      <c r="I48" s="1476">
        <v>0</v>
      </c>
      <c r="J48" s="1476">
        <v>0</v>
      </c>
      <c r="K48" s="1476">
        <v>0</v>
      </c>
      <c r="L48" s="1476">
        <v>0</v>
      </c>
      <c r="M48" s="1476">
        <v>0</v>
      </c>
    </row>
    <row r="49" spans="1:13" ht="16.5" customHeight="1">
      <c r="A49" s="1483" t="s">
        <v>712</v>
      </c>
      <c r="B49" s="1476">
        <v>0</v>
      </c>
      <c r="C49" s="1477">
        <v>0</v>
      </c>
      <c r="D49" s="1477">
        <v>595</v>
      </c>
      <c r="E49" s="1476">
        <v>1373</v>
      </c>
      <c r="F49" s="1476">
        <v>0</v>
      </c>
      <c r="G49" s="1476">
        <v>0</v>
      </c>
      <c r="H49" s="1476">
        <v>0</v>
      </c>
      <c r="I49" s="1476">
        <v>0</v>
      </c>
      <c r="J49" s="1476">
        <v>0</v>
      </c>
      <c r="K49" s="1476">
        <v>0</v>
      </c>
      <c r="L49" s="1476">
        <v>24</v>
      </c>
      <c r="M49" s="1476">
        <v>0</v>
      </c>
    </row>
    <row r="50" spans="1:13" ht="16.5" customHeight="1">
      <c r="A50" s="1483" t="s">
        <v>711</v>
      </c>
      <c r="B50" s="1476">
        <v>0</v>
      </c>
      <c r="C50" s="1477">
        <v>0</v>
      </c>
      <c r="D50" s="1477">
        <v>42</v>
      </c>
      <c r="E50" s="1476">
        <v>2494</v>
      </c>
      <c r="F50" s="1476">
        <v>0</v>
      </c>
      <c r="G50" s="1476">
        <v>0</v>
      </c>
      <c r="H50" s="1476">
        <v>0</v>
      </c>
      <c r="I50" s="1476">
        <v>0</v>
      </c>
      <c r="J50" s="1476">
        <v>0</v>
      </c>
      <c r="K50" s="1476">
        <v>26</v>
      </c>
      <c r="L50" s="1476">
        <v>0</v>
      </c>
      <c r="M50" s="1476">
        <v>45</v>
      </c>
    </row>
    <row r="51" spans="1:13" ht="16.5" customHeight="1">
      <c r="A51" s="1483" t="s">
        <v>710</v>
      </c>
      <c r="B51" s="1476">
        <v>17</v>
      </c>
      <c r="C51" s="1477">
        <v>26</v>
      </c>
      <c r="D51" s="1477">
        <v>66</v>
      </c>
      <c r="E51" s="1476">
        <v>4521</v>
      </c>
      <c r="F51" s="1476">
        <v>545</v>
      </c>
      <c r="G51" s="1476">
        <v>98</v>
      </c>
      <c r="H51" s="1476">
        <v>51</v>
      </c>
      <c r="I51" s="1476">
        <v>0</v>
      </c>
      <c r="J51" s="1476">
        <v>0</v>
      </c>
      <c r="K51" s="1476">
        <v>36</v>
      </c>
      <c r="L51" s="1476">
        <v>0</v>
      </c>
      <c r="M51" s="1476">
        <v>0</v>
      </c>
    </row>
    <row r="52" spans="1:13" ht="16.5" customHeight="1">
      <c r="A52" s="1483" t="s">
        <v>709</v>
      </c>
      <c r="B52" s="1476">
        <v>35</v>
      </c>
      <c r="C52" s="1477">
        <v>4</v>
      </c>
      <c r="D52" s="1477">
        <v>0</v>
      </c>
      <c r="E52" s="1476">
        <v>1500</v>
      </c>
      <c r="F52" s="1476">
        <v>0</v>
      </c>
      <c r="G52" s="1476">
        <v>0</v>
      </c>
      <c r="H52" s="1476">
        <v>0</v>
      </c>
      <c r="I52" s="1476">
        <v>0</v>
      </c>
      <c r="J52" s="1476">
        <v>0</v>
      </c>
      <c r="K52" s="1476">
        <v>0</v>
      </c>
      <c r="L52" s="1476">
        <v>31</v>
      </c>
      <c r="M52" s="1476">
        <v>47</v>
      </c>
    </row>
    <row r="53" spans="1:13" ht="16.5" customHeight="1">
      <c r="A53" s="1483" t="s">
        <v>708</v>
      </c>
      <c r="B53" s="1476">
        <v>0</v>
      </c>
      <c r="C53" s="1477">
        <v>21</v>
      </c>
      <c r="D53" s="1477">
        <v>82</v>
      </c>
      <c r="E53" s="1476">
        <v>1309</v>
      </c>
      <c r="F53" s="1476">
        <v>105</v>
      </c>
      <c r="G53" s="1476">
        <v>0</v>
      </c>
      <c r="H53" s="1476">
        <v>0</v>
      </c>
      <c r="I53" s="1476">
        <v>0</v>
      </c>
      <c r="J53" s="1476">
        <v>29</v>
      </c>
      <c r="K53" s="1476">
        <v>54</v>
      </c>
      <c r="L53" s="1476">
        <v>0</v>
      </c>
      <c r="M53" s="1476">
        <v>0</v>
      </c>
    </row>
    <row r="54" spans="1:13" ht="16.5" customHeight="1">
      <c r="A54" s="1483" t="s">
        <v>707</v>
      </c>
      <c r="B54" s="1476">
        <v>0</v>
      </c>
      <c r="C54" s="1477">
        <v>117</v>
      </c>
      <c r="D54" s="1477">
        <v>131</v>
      </c>
      <c r="E54" s="1476">
        <v>351</v>
      </c>
      <c r="F54" s="1476">
        <v>93</v>
      </c>
      <c r="G54" s="1476">
        <v>0</v>
      </c>
      <c r="H54" s="1476">
        <v>0</v>
      </c>
      <c r="I54" s="1476">
        <v>0</v>
      </c>
      <c r="J54" s="1476">
        <v>0</v>
      </c>
      <c r="K54" s="1476">
        <v>44</v>
      </c>
      <c r="L54" s="1476">
        <v>0</v>
      </c>
      <c r="M54" s="1476">
        <v>145</v>
      </c>
    </row>
    <row r="55" spans="1:13" ht="16.5" customHeight="1">
      <c r="A55" s="1483" t="s">
        <v>706</v>
      </c>
      <c r="B55" s="1476">
        <v>0</v>
      </c>
      <c r="C55" s="1477">
        <v>0</v>
      </c>
      <c r="D55" s="1477">
        <v>28</v>
      </c>
      <c r="E55" s="1476">
        <v>721</v>
      </c>
      <c r="F55" s="1476">
        <v>0</v>
      </c>
      <c r="G55" s="1476">
        <v>0</v>
      </c>
      <c r="H55" s="1476">
        <v>118</v>
      </c>
      <c r="I55" s="1476">
        <v>0</v>
      </c>
      <c r="J55" s="1476">
        <v>0</v>
      </c>
      <c r="K55" s="1476">
        <v>0</v>
      </c>
      <c r="L55" s="1476">
        <v>0</v>
      </c>
      <c r="M55" s="1476">
        <v>0</v>
      </c>
    </row>
    <row r="56" spans="1:13" ht="16.5" customHeight="1">
      <c r="A56" s="1483" t="s">
        <v>705</v>
      </c>
      <c r="B56" s="1476">
        <v>32</v>
      </c>
      <c r="C56" s="1477">
        <v>0</v>
      </c>
      <c r="D56" s="1477">
        <v>33</v>
      </c>
      <c r="E56" s="1476">
        <v>392</v>
      </c>
      <c r="F56" s="1476">
        <v>0</v>
      </c>
      <c r="G56" s="1476">
        <v>0</v>
      </c>
      <c r="H56" s="1476">
        <v>0</v>
      </c>
      <c r="I56" s="1476">
        <v>0</v>
      </c>
      <c r="J56" s="1476">
        <v>0</v>
      </c>
      <c r="K56" s="1476">
        <v>37</v>
      </c>
      <c r="L56" s="1476">
        <v>0</v>
      </c>
      <c r="M56" s="1476">
        <v>0</v>
      </c>
    </row>
    <row r="57" spans="1:13" ht="16.5" customHeight="1">
      <c r="A57" s="1483" t="s">
        <v>704</v>
      </c>
      <c r="B57" s="1476">
        <v>2</v>
      </c>
      <c r="C57" s="1477">
        <v>0</v>
      </c>
      <c r="D57" s="1477">
        <v>75</v>
      </c>
      <c r="E57" s="1476">
        <v>1259</v>
      </c>
      <c r="F57" s="1476">
        <v>264</v>
      </c>
      <c r="G57" s="1476">
        <v>293</v>
      </c>
      <c r="H57" s="1476">
        <v>110</v>
      </c>
      <c r="I57" s="1476">
        <v>23</v>
      </c>
      <c r="J57" s="1476">
        <v>0</v>
      </c>
      <c r="K57" s="1476">
        <v>0</v>
      </c>
      <c r="L57" s="1476">
        <v>29</v>
      </c>
      <c r="M57" s="1476">
        <v>0</v>
      </c>
    </row>
    <row r="58" spans="1:13" ht="16.5" customHeight="1">
      <c r="A58" s="1483" t="s">
        <v>703</v>
      </c>
      <c r="B58" s="1476">
        <v>0</v>
      </c>
      <c r="C58" s="1477">
        <v>0</v>
      </c>
      <c r="D58" s="1477">
        <v>28</v>
      </c>
      <c r="E58" s="1476">
        <v>210</v>
      </c>
      <c r="F58" s="1476">
        <v>0</v>
      </c>
      <c r="G58" s="1476">
        <v>0</v>
      </c>
      <c r="H58" s="1476">
        <v>209</v>
      </c>
      <c r="I58" s="1476">
        <v>0</v>
      </c>
      <c r="J58" s="1476">
        <v>35</v>
      </c>
      <c r="K58" s="1476">
        <v>0</v>
      </c>
      <c r="L58" s="1476">
        <v>0</v>
      </c>
      <c r="M58" s="1476">
        <v>103</v>
      </c>
    </row>
    <row r="59" spans="1:13" ht="16.5" customHeight="1">
      <c r="A59" s="1483" t="s">
        <v>702</v>
      </c>
      <c r="B59" s="1476">
        <v>0</v>
      </c>
      <c r="C59" s="1477">
        <v>0</v>
      </c>
      <c r="D59" s="1477">
        <v>0</v>
      </c>
      <c r="E59" s="1476">
        <v>266</v>
      </c>
      <c r="F59" s="1476">
        <v>0</v>
      </c>
      <c r="G59" s="1476">
        <v>0</v>
      </c>
      <c r="H59" s="1476">
        <v>0</v>
      </c>
      <c r="I59" s="1476">
        <v>0</v>
      </c>
      <c r="J59" s="1476">
        <v>0</v>
      </c>
      <c r="K59" s="1476">
        <v>0</v>
      </c>
      <c r="L59" s="1476">
        <v>0</v>
      </c>
      <c r="M59" s="1476">
        <v>0</v>
      </c>
    </row>
    <row r="60" spans="1:13" ht="16.5" customHeight="1">
      <c r="A60" s="1483" t="s">
        <v>790</v>
      </c>
      <c r="B60" s="1476">
        <v>0</v>
      </c>
      <c r="C60" s="1477">
        <v>0</v>
      </c>
      <c r="D60" s="1477">
        <v>0</v>
      </c>
      <c r="E60" s="1476">
        <v>817</v>
      </c>
      <c r="F60" s="1476">
        <v>140</v>
      </c>
      <c r="G60" s="1476">
        <v>0</v>
      </c>
      <c r="H60" s="1476">
        <v>0</v>
      </c>
      <c r="I60" s="1476">
        <v>0</v>
      </c>
      <c r="J60" s="1476">
        <v>0</v>
      </c>
      <c r="K60" s="1476">
        <v>57</v>
      </c>
      <c r="L60" s="1476">
        <v>0</v>
      </c>
      <c r="M60" s="1476">
        <v>0</v>
      </c>
    </row>
    <row r="61" spans="1:13" ht="16.5" customHeight="1">
      <c r="A61" s="1483" t="s">
        <v>781</v>
      </c>
      <c r="B61" s="1476">
        <v>12</v>
      </c>
      <c r="C61" s="1477">
        <v>0</v>
      </c>
      <c r="D61" s="1477">
        <v>0</v>
      </c>
      <c r="E61" s="1476">
        <v>156</v>
      </c>
      <c r="F61" s="1476">
        <v>0</v>
      </c>
      <c r="G61" s="1476">
        <v>0</v>
      </c>
      <c r="H61" s="1476">
        <v>0</v>
      </c>
      <c r="I61" s="1476">
        <v>0</v>
      </c>
      <c r="J61" s="1476">
        <v>0</v>
      </c>
      <c r="K61" s="1476">
        <v>0</v>
      </c>
      <c r="L61" s="1476">
        <v>0</v>
      </c>
      <c r="M61" s="1476">
        <v>0</v>
      </c>
    </row>
    <row r="62" spans="1:13" ht="16.5" customHeight="1">
      <c r="A62" s="1483" t="s">
        <v>699</v>
      </c>
      <c r="B62" s="1476">
        <v>0</v>
      </c>
      <c r="C62" s="1477">
        <v>0</v>
      </c>
      <c r="D62" s="1477">
        <v>60</v>
      </c>
      <c r="E62" s="1476">
        <v>198</v>
      </c>
      <c r="F62" s="1476">
        <v>173</v>
      </c>
      <c r="G62" s="1476">
        <v>0</v>
      </c>
      <c r="H62" s="1476">
        <v>0</v>
      </c>
      <c r="I62" s="1476">
        <v>0</v>
      </c>
      <c r="J62" s="1476">
        <v>0</v>
      </c>
      <c r="K62" s="1476">
        <v>33</v>
      </c>
      <c r="L62" s="1476">
        <v>0</v>
      </c>
      <c r="M62" s="1476">
        <v>146</v>
      </c>
    </row>
    <row r="63" spans="1:13" ht="16.5" customHeight="1">
      <c r="A63" s="1483" t="s">
        <v>698</v>
      </c>
      <c r="B63" s="1476">
        <v>29</v>
      </c>
      <c r="C63" s="1477">
        <v>24</v>
      </c>
      <c r="D63" s="1477">
        <v>0</v>
      </c>
      <c r="E63" s="1476">
        <v>1755</v>
      </c>
      <c r="F63" s="1476">
        <v>0</v>
      </c>
      <c r="G63" s="1476">
        <v>0</v>
      </c>
      <c r="H63" s="1476">
        <v>0</v>
      </c>
      <c r="I63" s="1476">
        <v>0</v>
      </c>
      <c r="J63" s="1476">
        <v>30</v>
      </c>
      <c r="K63" s="1476">
        <v>0</v>
      </c>
      <c r="L63" s="1476">
        <v>0</v>
      </c>
      <c r="M63" s="1476">
        <v>0</v>
      </c>
    </row>
    <row r="64" spans="1:13" ht="16.5" customHeight="1">
      <c r="A64" s="1483" t="s">
        <v>697</v>
      </c>
      <c r="B64" s="1476">
        <v>0</v>
      </c>
      <c r="C64" s="1477">
        <v>0</v>
      </c>
      <c r="D64" s="1477">
        <v>233</v>
      </c>
      <c r="E64" s="1476">
        <v>1390</v>
      </c>
      <c r="F64" s="1476">
        <v>0</v>
      </c>
      <c r="G64" s="1476">
        <v>353</v>
      </c>
      <c r="H64" s="1476">
        <v>17</v>
      </c>
      <c r="I64" s="1476">
        <v>0</v>
      </c>
      <c r="J64" s="1476">
        <v>0</v>
      </c>
      <c r="K64" s="1476">
        <v>0</v>
      </c>
      <c r="L64" s="1476">
        <v>0</v>
      </c>
      <c r="M64" s="1476">
        <v>60</v>
      </c>
    </row>
    <row r="65" spans="1:13" ht="16.5" customHeight="1">
      <c r="A65" s="1483" t="s">
        <v>696</v>
      </c>
      <c r="B65" s="1476">
        <v>0</v>
      </c>
      <c r="C65" s="1477">
        <v>29</v>
      </c>
      <c r="D65" s="1477">
        <v>14</v>
      </c>
      <c r="E65" s="1476">
        <v>18</v>
      </c>
      <c r="F65" s="1476">
        <v>0</v>
      </c>
      <c r="G65" s="1476">
        <v>0</v>
      </c>
      <c r="H65" s="1476">
        <v>0</v>
      </c>
      <c r="I65" s="1476">
        <v>0</v>
      </c>
      <c r="J65" s="1476">
        <v>0</v>
      </c>
      <c r="K65" s="1476">
        <v>33</v>
      </c>
      <c r="L65" s="1476">
        <v>0</v>
      </c>
      <c r="M65" s="1476">
        <v>0</v>
      </c>
    </row>
    <row r="66" spans="1:13" ht="16.5" customHeight="1">
      <c r="A66" s="1483" t="s">
        <v>695</v>
      </c>
      <c r="B66" s="1476">
        <v>0</v>
      </c>
      <c r="C66" s="1477">
        <v>0</v>
      </c>
      <c r="D66" s="1477">
        <v>0</v>
      </c>
      <c r="E66" s="1476">
        <v>1493</v>
      </c>
      <c r="F66" s="1476">
        <v>0</v>
      </c>
      <c r="G66" s="1476">
        <v>0</v>
      </c>
      <c r="H66" s="1476">
        <v>0</v>
      </c>
      <c r="I66" s="1476">
        <v>0</v>
      </c>
      <c r="J66" s="1476">
        <v>0</v>
      </c>
      <c r="K66" s="1476">
        <v>0</v>
      </c>
      <c r="L66" s="1476">
        <v>12</v>
      </c>
      <c r="M66" s="1476">
        <v>0</v>
      </c>
    </row>
    <row r="67" spans="1:13" ht="16.5" customHeight="1">
      <c r="A67" s="1483" t="s">
        <v>694</v>
      </c>
      <c r="B67" s="1476">
        <v>0</v>
      </c>
      <c r="C67" s="1477">
        <v>0</v>
      </c>
      <c r="D67" s="1477">
        <v>342</v>
      </c>
      <c r="E67" s="1476">
        <v>1584</v>
      </c>
      <c r="F67" s="1476">
        <v>0</v>
      </c>
      <c r="G67" s="1476">
        <v>0</v>
      </c>
      <c r="H67" s="1476">
        <v>0</v>
      </c>
      <c r="I67" s="1476">
        <v>0</v>
      </c>
      <c r="J67" s="1476">
        <v>0</v>
      </c>
      <c r="K67" s="1476">
        <v>34</v>
      </c>
      <c r="L67" s="1476">
        <v>0</v>
      </c>
      <c r="M67" s="1476">
        <v>0</v>
      </c>
    </row>
    <row r="68" spans="1:13" ht="16.5" customHeight="1">
      <c r="A68" s="1483" t="s">
        <v>804</v>
      </c>
      <c r="B68" s="1476">
        <v>36</v>
      </c>
      <c r="C68" s="1477">
        <v>0</v>
      </c>
      <c r="D68" s="1477">
        <v>130</v>
      </c>
      <c r="E68" s="1476">
        <v>653</v>
      </c>
      <c r="F68" s="1476">
        <v>0</v>
      </c>
      <c r="G68" s="1476">
        <v>57</v>
      </c>
      <c r="H68" s="1476">
        <v>0</v>
      </c>
      <c r="I68" s="1476">
        <v>0</v>
      </c>
      <c r="J68" s="1476">
        <v>0</v>
      </c>
      <c r="K68" s="1476">
        <v>0</v>
      </c>
      <c r="L68" s="1476">
        <v>34</v>
      </c>
      <c r="M68" s="1476">
        <v>0</v>
      </c>
    </row>
    <row r="69" spans="1:13" ht="16.5" customHeight="1">
      <c r="A69" s="1483" t="s">
        <v>692</v>
      </c>
      <c r="B69" s="1476">
        <v>0</v>
      </c>
      <c r="C69" s="1477">
        <v>0</v>
      </c>
      <c r="D69" s="1477">
        <v>60</v>
      </c>
      <c r="E69" s="1476">
        <v>998</v>
      </c>
      <c r="F69" s="1476">
        <v>0</v>
      </c>
      <c r="G69" s="1476">
        <v>0</v>
      </c>
      <c r="H69" s="1476">
        <v>0</v>
      </c>
      <c r="I69" s="1476">
        <v>13</v>
      </c>
      <c r="J69" s="1476">
        <v>0</v>
      </c>
      <c r="K69" s="1476">
        <v>0</v>
      </c>
      <c r="L69" s="1476">
        <v>0</v>
      </c>
      <c r="M69" s="1476">
        <v>0</v>
      </c>
    </row>
    <row r="70" spans="1:13" ht="16.5" customHeight="1">
      <c r="A70" s="1483" t="s">
        <v>691</v>
      </c>
      <c r="B70" s="1476">
        <v>0</v>
      </c>
      <c r="C70" s="1477">
        <v>0</v>
      </c>
      <c r="D70" s="1477">
        <v>130</v>
      </c>
      <c r="E70" s="1476">
        <v>1279</v>
      </c>
      <c r="F70" s="1476">
        <v>192</v>
      </c>
      <c r="G70" s="1476">
        <v>0</v>
      </c>
      <c r="H70" s="1476">
        <v>0</v>
      </c>
      <c r="I70" s="1476">
        <v>31</v>
      </c>
      <c r="J70" s="1476">
        <v>0</v>
      </c>
      <c r="K70" s="1476">
        <v>0</v>
      </c>
      <c r="L70" s="1476">
        <v>0</v>
      </c>
      <c r="M70" s="1476">
        <v>0</v>
      </c>
    </row>
    <row r="71" spans="1:13" ht="16.5" customHeight="1">
      <c r="A71" s="1482" t="s">
        <v>690</v>
      </c>
      <c r="B71" s="1476">
        <v>0</v>
      </c>
      <c r="C71" s="1477">
        <v>0</v>
      </c>
      <c r="D71" s="1477">
        <v>180</v>
      </c>
      <c r="E71" s="1476">
        <v>1574</v>
      </c>
      <c r="F71" s="1476">
        <v>0</v>
      </c>
      <c r="G71" s="1476">
        <v>40</v>
      </c>
      <c r="H71" s="1476">
        <v>0</v>
      </c>
      <c r="I71" s="1476">
        <v>0</v>
      </c>
      <c r="J71" s="1476">
        <v>0</v>
      </c>
      <c r="K71" s="1476">
        <v>0</v>
      </c>
      <c r="L71" s="1476">
        <v>93</v>
      </c>
      <c r="M71" s="1476">
        <v>0</v>
      </c>
    </row>
    <row r="72" spans="1:13" ht="16.5" customHeight="1">
      <c r="A72" s="1543" t="s">
        <v>689</v>
      </c>
      <c r="B72" s="1476">
        <v>0</v>
      </c>
      <c r="C72" s="1477">
        <v>32</v>
      </c>
      <c r="D72" s="1477">
        <v>217</v>
      </c>
      <c r="E72" s="1476">
        <v>1570</v>
      </c>
      <c r="F72" s="1476">
        <v>0</v>
      </c>
      <c r="G72" s="1476">
        <v>0</v>
      </c>
      <c r="H72" s="1476">
        <v>0</v>
      </c>
      <c r="I72" s="1476">
        <v>0</v>
      </c>
      <c r="J72" s="1476">
        <v>0</v>
      </c>
      <c r="K72" s="1476">
        <v>0</v>
      </c>
      <c r="L72" s="1476">
        <v>38</v>
      </c>
      <c r="M72" s="1476">
        <v>0</v>
      </c>
    </row>
    <row r="73" spans="1:13" ht="16.5" customHeight="1">
      <c r="A73" s="1743" t="s">
        <v>16</v>
      </c>
      <c r="B73" s="1476">
        <v>652</v>
      </c>
      <c r="C73" s="1477">
        <v>1148</v>
      </c>
      <c r="D73" s="1477">
        <v>7048</v>
      </c>
      <c r="E73" s="1476">
        <v>121450</v>
      </c>
      <c r="F73" s="1476">
        <v>8613</v>
      </c>
      <c r="G73" s="1476">
        <v>3206</v>
      </c>
      <c r="H73" s="1476">
        <v>3399</v>
      </c>
      <c r="I73" s="1476">
        <v>189</v>
      </c>
      <c r="J73" s="1476">
        <v>344</v>
      </c>
      <c r="K73" s="1476">
        <v>934</v>
      </c>
      <c r="L73" s="1476">
        <v>1246</v>
      </c>
      <c r="M73" s="1476">
        <v>2175</v>
      </c>
    </row>
    <row r="74" spans="1:13" ht="6" customHeight="1"/>
    <row r="75" spans="1:13" ht="30" customHeight="1">
      <c r="A75" s="1742"/>
      <c r="B75" s="1741"/>
      <c r="C75" s="1741"/>
      <c r="D75" s="1741"/>
      <c r="E75" s="1741"/>
      <c r="F75" s="1741"/>
      <c r="G75" s="1741"/>
      <c r="H75" s="1741"/>
      <c r="I75" s="1741"/>
      <c r="J75" s="1741"/>
      <c r="K75" s="1741"/>
      <c r="L75" s="1741"/>
      <c r="M75" s="1741"/>
    </row>
  </sheetData>
  <mergeCells count="14">
    <mergeCell ref="A4:A5"/>
    <mergeCell ref="D4:D5"/>
    <mergeCell ref="K4:K5"/>
    <mergeCell ref="B4:B5"/>
    <mergeCell ref="I4:I5"/>
    <mergeCell ref="J4:J5"/>
    <mergeCell ref="L4:L5"/>
    <mergeCell ref="M4:M5"/>
    <mergeCell ref="A75:M75"/>
    <mergeCell ref="C4:C5"/>
    <mergeCell ref="E4:E5"/>
    <mergeCell ref="F4:F5"/>
    <mergeCell ref="G4:G5"/>
    <mergeCell ref="H4:H5"/>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Ｐ明朝,標準"（平成24年6月30日現在）</oddFooter>
  </headerFooter>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75"/>
  <sheetViews>
    <sheetView view="pageBreakPreview" zoomScale="85" zoomScaleNormal="100" zoomScaleSheetLayoutView="85" workbookViewId="0"/>
  </sheetViews>
  <sheetFormatPr defaultRowHeight="11.25"/>
  <cols>
    <col min="1" max="1" width="9" style="1540"/>
    <col min="2" max="2" width="9.625" style="1540" bestFit="1" customWidth="1"/>
    <col min="3" max="3" width="9" style="1540" bestFit="1" customWidth="1"/>
    <col min="4" max="4" width="9.125" style="1540" bestFit="1" customWidth="1"/>
    <col min="5" max="6" width="8.75" style="1540" customWidth="1"/>
    <col min="7" max="10" width="6.875" style="1540" customWidth="1"/>
    <col min="11" max="12" width="7.375" style="1540" customWidth="1"/>
    <col min="13" max="13" width="8.625" style="1540" customWidth="1"/>
    <col min="14" max="14" width="7" style="1540" customWidth="1"/>
    <col min="15" max="15" width="6.875" style="1540" customWidth="1"/>
    <col min="16" max="16384" width="9" style="1540"/>
  </cols>
  <sheetData>
    <row r="1" spans="1:32" s="1805" customFormat="1" ht="18" customHeight="1">
      <c r="A1" s="1808" t="s">
        <v>969</v>
      </c>
      <c r="B1" s="1808"/>
      <c r="C1" s="1808"/>
      <c r="D1" s="1808"/>
      <c r="E1" s="1808"/>
      <c r="F1" s="1808"/>
      <c r="G1" s="1808"/>
      <c r="H1" s="1808"/>
      <c r="I1" s="1808"/>
      <c r="J1" s="1808"/>
      <c r="K1" s="1808"/>
      <c r="L1" s="1808"/>
    </row>
    <row r="2" spans="1:32" ht="18" customHeight="1">
      <c r="A2" s="1600" t="s">
        <v>968</v>
      </c>
    </row>
    <row r="3" spans="1:32" s="1805" customFormat="1" ht="11.25" customHeight="1">
      <c r="A3" s="1807"/>
      <c r="B3" s="1806"/>
      <c r="C3" s="1806"/>
      <c r="D3" s="1806"/>
      <c r="E3" s="1806"/>
      <c r="F3" s="1806"/>
      <c r="G3" s="1806"/>
      <c r="H3" s="1806"/>
      <c r="I3" s="1806"/>
      <c r="J3" s="1806"/>
      <c r="K3" s="1806"/>
      <c r="L3" s="1806"/>
    </row>
    <row r="4" spans="1:32" ht="10.5" customHeight="1">
      <c r="A4" s="1719"/>
      <c r="B4" s="1799" t="s">
        <v>967</v>
      </c>
      <c r="C4" s="1804"/>
      <c r="D4" s="1803" t="s">
        <v>966</v>
      </c>
      <c r="E4" s="1802" t="s">
        <v>965</v>
      </c>
      <c r="F4" s="1800"/>
      <c r="G4" s="1801" t="s">
        <v>964</v>
      </c>
      <c r="H4" s="1800"/>
      <c r="I4" s="1799" t="s">
        <v>963</v>
      </c>
      <c r="J4" s="1800"/>
      <c r="K4" s="1799" t="s">
        <v>962</v>
      </c>
      <c r="L4" s="1798"/>
      <c r="M4" s="1797" t="s">
        <v>961</v>
      </c>
      <c r="N4" s="1796"/>
      <c r="O4" s="1795"/>
    </row>
    <row r="5" spans="1:32" ht="42" customHeight="1">
      <c r="A5" s="1794"/>
      <c r="B5" s="1793"/>
      <c r="C5" s="1792" t="s">
        <v>960</v>
      </c>
      <c r="D5" s="1791"/>
      <c r="E5" s="1790"/>
      <c r="F5" s="1789"/>
      <c r="G5" s="1788"/>
      <c r="H5" s="1789"/>
      <c r="I5" s="1785"/>
      <c r="J5" s="1789"/>
      <c r="K5" s="1785"/>
      <c r="L5" s="1788"/>
      <c r="M5" s="1775"/>
      <c r="N5" s="1787" t="s">
        <v>959</v>
      </c>
      <c r="O5" s="1787" t="s">
        <v>958</v>
      </c>
    </row>
    <row r="6" spans="1:32" ht="33" customHeight="1">
      <c r="A6" s="1786"/>
      <c r="B6" s="1785"/>
      <c r="C6" s="1784"/>
      <c r="D6" s="1783"/>
      <c r="E6" s="1782" t="s">
        <v>956</v>
      </c>
      <c r="F6" s="1781" t="s">
        <v>957</v>
      </c>
      <c r="G6" s="1781" t="s">
        <v>956</v>
      </c>
      <c r="H6" s="1780" t="s">
        <v>955</v>
      </c>
      <c r="I6" s="1779" t="s">
        <v>956</v>
      </c>
      <c r="J6" s="1778" t="s">
        <v>955</v>
      </c>
      <c r="K6" s="1777" t="s">
        <v>956</v>
      </c>
      <c r="L6" s="1776" t="s">
        <v>955</v>
      </c>
      <c r="M6" s="1775"/>
      <c r="N6" s="1774"/>
      <c r="O6" s="1774"/>
      <c r="P6" s="1750"/>
      <c r="Q6" s="1750"/>
      <c r="R6" s="1750"/>
      <c r="S6" s="1750"/>
      <c r="T6" s="1750"/>
      <c r="U6" s="1750"/>
      <c r="V6" s="1750"/>
      <c r="W6" s="1750"/>
      <c r="X6" s="1750"/>
      <c r="Y6" s="1750"/>
      <c r="Z6" s="1750"/>
      <c r="AA6" s="1750"/>
      <c r="AB6" s="1750"/>
      <c r="AC6" s="1750"/>
      <c r="AD6" s="1750"/>
      <c r="AE6" s="1750"/>
      <c r="AF6" s="1750"/>
    </row>
    <row r="7" spans="1:32" ht="15" customHeight="1">
      <c r="A7" s="1772" t="s">
        <v>755</v>
      </c>
      <c r="B7" s="1770">
        <v>1379</v>
      </c>
      <c r="C7" s="1770">
        <v>233</v>
      </c>
      <c r="D7" s="1773">
        <v>199</v>
      </c>
      <c r="E7" s="1768">
        <v>60464</v>
      </c>
      <c r="F7" s="1767">
        <v>110433</v>
      </c>
      <c r="G7" s="1770">
        <v>211</v>
      </c>
      <c r="H7" s="1770">
        <v>250</v>
      </c>
      <c r="I7" s="1770">
        <v>305</v>
      </c>
      <c r="J7" s="1770">
        <v>305</v>
      </c>
      <c r="K7" s="1770">
        <v>2019</v>
      </c>
      <c r="L7" s="1769">
        <v>8654</v>
      </c>
      <c r="M7" s="1768">
        <v>260</v>
      </c>
      <c r="N7" s="1767">
        <v>74</v>
      </c>
      <c r="O7" s="1767">
        <v>82</v>
      </c>
      <c r="P7" s="1750"/>
      <c r="Q7" s="1750"/>
      <c r="R7" s="1750"/>
      <c r="S7" s="1751"/>
      <c r="T7" s="1750"/>
      <c r="U7" s="1750"/>
      <c r="V7" s="1750"/>
      <c r="W7" s="1750"/>
      <c r="X7" s="1750"/>
      <c r="Y7" s="1750"/>
      <c r="Z7" s="1750"/>
      <c r="AA7" s="1750"/>
      <c r="AB7" s="1750"/>
      <c r="AC7" s="1750"/>
      <c r="AD7" s="1750"/>
      <c r="AE7" s="1750"/>
      <c r="AF7" s="1750"/>
    </row>
    <row r="8" spans="1:32" ht="15" customHeight="1">
      <c r="A8" s="1772" t="s">
        <v>754</v>
      </c>
      <c r="B8" s="1770">
        <v>462</v>
      </c>
      <c r="C8" s="1770">
        <v>69</v>
      </c>
      <c r="D8" s="1771">
        <v>54</v>
      </c>
      <c r="E8" s="1770">
        <v>25676</v>
      </c>
      <c r="F8" s="1770">
        <v>44904</v>
      </c>
      <c r="G8" s="1770">
        <v>70</v>
      </c>
      <c r="H8" s="1770">
        <v>170</v>
      </c>
      <c r="I8" s="1770">
        <v>16</v>
      </c>
      <c r="J8" s="1770">
        <v>16</v>
      </c>
      <c r="K8" s="1770">
        <v>624</v>
      </c>
      <c r="L8" s="1769">
        <v>1324</v>
      </c>
      <c r="M8" s="1768">
        <v>77</v>
      </c>
      <c r="N8" s="1767">
        <v>24</v>
      </c>
      <c r="O8" s="1767">
        <v>18</v>
      </c>
      <c r="P8" s="1750"/>
      <c r="Q8" s="1750"/>
      <c r="R8" s="1750"/>
      <c r="S8" s="1751"/>
      <c r="T8" s="1750"/>
      <c r="U8" s="1750"/>
      <c r="V8" s="1750"/>
      <c r="W8" s="1750"/>
      <c r="X8" s="1750"/>
      <c r="Y8" s="1750"/>
      <c r="Z8" s="1750"/>
      <c r="AA8" s="1750"/>
      <c r="AB8" s="1750"/>
      <c r="AC8" s="1750"/>
      <c r="AD8" s="1750"/>
      <c r="AE8" s="1750"/>
      <c r="AF8" s="1750"/>
    </row>
    <row r="9" spans="1:32" ht="15" customHeight="1">
      <c r="A9" s="1772" t="s">
        <v>753</v>
      </c>
      <c r="B9" s="1770">
        <v>462</v>
      </c>
      <c r="C9" s="1770">
        <v>50</v>
      </c>
      <c r="D9" s="1771">
        <v>50</v>
      </c>
      <c r="E9" s="1770">
        <v>17741</v>
      </c>
      <c r="F9" s="1770">
        <v>32256</v>
      </c>
      <c r="G9" s="1770">
        <v>1</v>
      </c>
      <c r="H9" s="1770">
        <v>1</v>
      </c>
      <c r="I9" s="1770">
        <v>0</v>
      </c>
      <c r="J9" s="1770">
        <v>0</v>
      </c>
      <c r="K9" s="1770">
        <v>656</v>
      </c>
      <c r="L9" s="1769">
        <v>1002</v>
      </c>
      <c r="M9" s="1768">
        <v>126</v>
      </c>
      <c r="N9" s="1767">
        <v>35</v>
      </c>
      <c r="O9" s="1767">
        <v>29</v>
      </c>
      <c r="P9" s="1750"/>
      <c r="Q9" s="1750"/>
      <c r="R9" s="1750"/>
      <c r="S9" s="1751"/>
      <c r="T9" s="1750"/>
      <c r="U9" s="1750"/>
      <c r="V9" s="1750"/>
      <c r="W9" s="1750"/>
      <c r="X9" s="1750"/>
      <c r="Y9" s="1750"/>
      <c r="Z9" s="1750"/>
      <c r="AA9" s="1750"/>
      <c r="AB9" s="1750"/>
      <c r="AC9" s="1750"/>
      <c r="AD9" s="1750"/>
      <c r="AE9" s="1750"/>
      <c r="AF9" s="1750"/>
    </row>
    <row r="10" spans="1:32" ht="15" customHeight="1">
      <c r="A10" s="1772" t="s">
        <v>752</v>
      </c>
      <c r="B10" s="1770">
        <v>320</v>
      </c>
      <c r="C10" s="1770">
        <v>45</v>
      </c>
      <c r="D10" s="1771">
        <v>64</v>
      </c>
      <c r="E10" s="1770">
        <v>15612</v>
      </c>
      <c r="F10" s="1770">
        <v>25703</v>
      </c>
      <c r="G10" s="1770">
        <v>0</v>
      </c>
      <c r="H10" s="1770">
        <v>0</v>
      </c>
      <c r="I10" s="1770">
        <v>1</v>
      </c>
      <c r="J10" s="1770">
        <v>1</v>
      </c>
      <c r="K10" s="1770">
        <v>480</v>
      </c>
      <c r="L10" s="1769">
        <v>1040</v>
      </c>
      <c r="M10" s="1768">
        <v>58</v>
      </c>
      <c r="N10" s="1767">
        <v>13</v>
      </c>
      <c r="O10" s="1767">
        <v>13</v>
      </c>
      <c r="P10" s="1750"/>
      <c r="Q10" s="1750"/>
      <c r="R10" s="1750"/>
      <c r="S10" s="1751"/>
      <c r="T10" s="1750"/>
      <c r="U10" s="1750"/>
      <c r="V10" s="1750"/>
      <c r="W10" s="1750"/>
      <c r="X10" s="1750"/>
      <c r="Y10" s="1750"/>
      <c r="Z10" s="1750"/>
      <c r="AA10" s="1750"/>
      <c r="AB10" s="1750"/>
      <c r="AC10" s="1750"/>
      <c r="AD10" s="1750"/>
      <c r="AE10" s="1750"/>
      <c r="AF10" s="1750"/>
    </row>
    <row r="11" spans="1:32" ht="15" customHeight="1">
      <c r="A11" s="1772" t="s">
        <v>751</v>
      </c>
      <c r="B11" s="1770">
        <v>398</v>
      </c>
      <c r="C11" s="1770">
        <v>51</v>
      </c>
      <c r="D11" s="1771">
        <v>38</v>
      </c>
      <c r="E11" s="1770">
        <v>16163</v>
      </c>
      <c r="F11" s="1770">
        <v>29950</v>
      </c>
      <c r="G11" s="1770">
        <v>6</v>
      </c>
      <c r="H11" s="1770">
        <v>8</v>
      </c>
      <c r="I11" s="1770">
        <v>0</v>
      </c>
      <c r="J11" s="1770">
        <v>0</v>
      </c>
      <c r="K11" s="1770">
        <v>290</v>
      </c>
      <c r="L11" s="1769">
        <v>627</v>
      </c>
      <c r="M11" s="1768">
        <v>24</v>
      </c>
      <c r="N11" s="1767">
        <v>6</v>
      </c>
      <c r="O11" s="1767">
        <v>10</v>
      </c>
      <c r="P11" s="1750"/>
      <c r="Q11" s="1750"/>
      <c r="R11" s="1750"/>
      <c r="S11" s="1751"/>
      <c r="T11" s="1750"/>
      <c r="U11" s="1750"/>
      <c r="V11" s="1750"/>
      <c r="W11" s="1750"/>
      <c r="X11" s="1750"/>
      <c r="Y11" s="1750"/>
      <c r="Z11" s="1750"/>
      <c r="AA11" s="1750"/>
      <c r="AB11" s="1750"/>
      <c r="AC11" s="1750"/>
      <c r="AD11" s="1750"/>
      <c r="AE11" s="1750"/>
      <c r="AF11" s="1750"/>
    </row>
    <row r="12" spans="1:32" ht="15" customHeight="1">
      <c r="A12" s="1772" t="s">
        <v>750</v>
      </c>
      <c r="B12" s="1770">
        <v>483</v>
      </c>
      <c r="C12" s="1770">
        <v>94</v>
      </c>
      <c r="D12" s="1771">
        <v>46</v>
      </c>
      <c r="E12" s="1770">
        <v>19426</v>
      </c>
      <c r="F12" s="1770">
        <v>38321</v>
      </c>
      <c r="G12" s="1770">
        <v>23</v>
      </c>
      <c r="H12" s="1770">
        <v>26</v>
      </c>
      <c r="I12" s="1770">
        <v>17</v>
      </c>
      <c r="J12" s="1770">
        <v>17</v>
      </c>
      <c r="K12" s="1770">
        <v>566</v>
      </c>
      <c r="L12" s="1769">
        <v>1057</v>
      </c>
      <c r="M12" s="1768">
        <v>105</v>
      </c>
      <c r="N12" s="1767">
        <v>18</v>
      </c>
      <c r="O12" s="1767">
        <v>26</v>
      </c>
      <c r="P12" s="1750"/>
      <c r="Q12" s="1750"/>
      <c r="R12" s="1750"/>
      <c r="S12" s="1751"/>
      <c r="T12" s="1750"/>
      <c r="U12" s="1750"/>
      <c r="V12" s="1750"/>
      <c r="W12" s="1750"/>
      <c r="X12" s="1750"/>
      <c r="Y12" s="1750"/>
      <c r="Z12" s="1750"/>
      <c r="AA12" s="1750"/>
      <c r="AB12" s="1750"/>
      <c r="AC12" s="1750"/>
      <c r="AD12" s="1750"/>
      <c r="AE12" s="1750"/>
      <c r="AF12" s="1750"/>
    </row>
    <row r="13" spans="1:32" ht="15" customHeight="1">
      <c r="A13" s="1772" t="s">
        <v>749</v>
      </c>
      <c r="B13" s="1770">
        <v>602</v>
      </c>
      <c r="C13" s="1770">
        <v>177</v>
      </c>
      <c r="D13" s="1771">
        <v>123</v>
      </c>
      <c r="E13" s="1770">
        <v>24573</v>
      </c>
      <c r="F13" s="1770">
        <v>45232</v>
      </c>
      <c r="G13" s="1770">
        <v>45</v>
      </c>
      <c r="H13" s="1770">
        <v>55</v>
      </c>
      <c r="I13" s="1770">
        <v>1</v>
      </c>
      <c r="J13" s="1770">
        <v>1</v>
      </c>
      <c r="K13" s="1770">
        <v>810</v>
      </c>
      <c r="L13" s="1769">
        <v>1810</v>
      </c>
      <c r="M13" s="1768">
        <v>103</v>
      </c>
      <c r="N13" s="1767">
        <v>24</v>
      </c>
      <c r="O13" s="1767">
        <v>32</v>
      </c>
      <c r="P13" s="1750"/>
      <c r="Q13" s="1750"/>
      <c r="R13" s="1750"/>
      <c r="S13" s="1751"/>
      <c r="T13" s="1750"/>
      <c r="U13" s="1750"/>
      <c r="V13" s="1750"/>
      <c r="W13" s="1750"/>
      <c r="X13" s="1750"/>
      <c r="Y13" s="1750"/>
      <c r="Z13" s="1750"/>
      <c r="AA13" s="1750"/>
      <c r="AB13" s="1750"/>
      <c r="AC13" s="1750"/>
      <c r="AD13" s="1750"/>
      <c r="AE13" s="1750"/>
      <c r="AF13" s="1750"/>
    </row>
    <row r="14" spans="1:32" ht="15" customHeight="1">
      <c r="A14" s="1772" t="s">
        <v>748</v>
      </c>
      <c r="B14" s="1770">
        <v>572</v>
      </c>
      <c r="C14" s="1770">
        <v>88</v>
      </c>
      <c r="D14" s="1771">
        <v>70</v>
      </c>
      <c r="E14" s="1770">
        <v>28620</v>
      </c>
      <c r="F14" s="1770">
        <v>49530</v>
      </c>
      <c r="G14" s="1770">
        <v>0</v>
      </c>
      <c r="H14" s="1770">
        <v>0</v>
      </c>
      <c r="I14" s="1770">
        <v>6</v>
      </c>
      <c r="J14" s="1770">
        <v>7</v>
      </c>
      <c r="K14" s="1770">
        <v>599</v>
      </c>
      <c r="L14" s="1769">
        <v>1885</v>
      </c>
      <c r="M14" s="1768">
        <v>60</v>
      </c>
      <c r="N14" s="1767">
        <v>27</v>
      </c>
      <c r="O14" s="1767">
        <v>18</v>
      </c>
      <c r="P14" s="1750"/>
      <c r="Q14" s="1750"/>
      <c r="R14" s="1750"/>
      <c r="S14" s="1751"/>
      <c r="T14" s="1750"/>
      <c r="U14" s="1750"/>
      <c r="V14" s="1750"/>
      <c r="W14" s="1750"/>
      <c r="X14" s="1750"/>
      <c r="Y14" s="1750"/>
      <c r="Z14" s="1750"/>
      <c r="AA14" s="1750"/>
      <c r="AB14" s="1750"/>
      <c r="AC14" s="1750"/>
      <c r="AD14" s="1750"/>
      <c r="AE14" s="1750"/>
      <c r="AF14" s="1750"/>
    </row>
    <row r="15" spans="1:32" ht="15" customHeight="1">
      <c r="A15" s="1772" t="s">
        <v>747</v>
      </c>
      <c r="B15" s="1770">
        <v>343</v>
      </c>
      <c r="C15" s="1770">
        <v>39</v>
      </c>
      <c r="D15" s="1771">
        <v>59</v>
      </c>
      <c r="E15" s="1770">
        <v>26443</v>
      </c>
      <c r="F15" s="1770">
        <v>47266</v>
      </c>
      <c r="G15" s="1770">
        <v>5</v>
      </c>
      <c r="H15" s="1770">
        <v>6</v>
      </c>
      <c r="I15" s="1770">
        <v>30</v>
      </c>
      <c r="J15" s="1770">
        <v>34</v>
      </c>
      <c r="K15" s="1770">
        <v>728</v>
      </c>
      <c r="L15" s="1769">
        <v>1721</v>
      </c>
      <c r="M15" s="1768">
        <v>151</v>
      </c>
      <c r="N15" s="1767">
        <v>18</v>
      </c>
      <c r="O15" s="1767">
        <v>63</v>
      </c>
      <c r="P15" s="1750"/>
      <c r="Q15" s="1750"/>
      <c r="R15" s="1750"/>
      <c r="S15" s="1751"/>
      <c r="T15" s="1750"/>
      <c r="U15" s="1750"/>
      <c r="V15" s="1750"/>
      <c r="W15" s="1750"/>
      <c r="X15" s="1750"/>
      <c r="Y15" s="1750"/>
      <c r="Z15" s="1750"/>
      <c r="AA15" s="1750"/>
      <c r="AB15" s="1750"/>
      <c r="AC15" s="1750"/>
      <c r="AD15" s="1750"/>
      <c r="AE15" s="1750"/>
      <c r="AF15" s="1750"/>
    </row>
    <row r="16" spans="1:32" ht="15" customHeight="1">
      <c r="A16" s="1772" t="s">
        <v>746</v>
      </c>
      <c r="B16" s="1770">
        <v>393</v>
      </c>
      <c r="C16" s="1770">
        <v>85</v>
      </c>
      <c r="D16" s="1771">
        <v>49</v>
      </c>
      <c r="E16" s="1770">
        <v>17202</v>
      </c>
      <c r="F16" s="1770">
        <v>34316</v>
      </c>
      <c r="G16" s="1770">
        <v>0</v>
      </c>
      <c r="H16" s="1770">
        <v>0</v>
      </c>
      <c r="I16" s="1770">
        <v>0</v>
      </c>
      <c r="J16" s="1770">
        <v>0</v>
      </c>
      <c r="K16" s="1770">
        <v>528</v>
      </c>
      <c r="L16" s="1769">
        <v>1265</v>
      </c>
      <c r="M16" s="1768">
        <v>73</v>
      </c>
      <c r="N16" s="1767">
        <v>19</v>
      </c>
      <c r="O16" s="1767">
        <v>26</v>
      </c>
      <c r="P16" s="1750"/>
      <c r="Q16" s="1750"/>
      <c r="R16" s="1750"/>
      <c r="S16" s="1751"/>
      <c r="T16" s="1750"/>
      <c r="U16" s="1750"/>
      <c r="V16" s="1750"/>
      <c r="W16" s="1750"/>
      <c r="X16" s="1750"/>
      <c r="Y16" s="1750"/>
      <c r="Z16" s="1750"/>
      <c r="AA16" s="1750"/>
      <c r="AB16" s="1750"/>
      <c r="AC16" s="1750"/>
      <c r="AD16" s="1750"/>
      <c r="AE16" s="1750"/>
      <c r="AF16" s="1750"/>
    </row>
    <row r="17" spans="1:32" ht="15" customHeight="1">
      <c r="A17" s="1772" t="s">
        <v>745</v>
      </c>
      <c r="B17" s="1770">
        <v>1280</v>
      </c>
      <c r="C17" s="1770">
        <v>157</v>
      </c>
      <c r="D17" s="1771">
        <v>153</v>
      </c>
      <c r="E17" s="1770">
        <v>53574</v>
      </c>
      <c r="F17" s="1770">
        <v>93446</v>
      </c>
      <c r="G17" s="1770">
        <v>150</v>
      </c>
      <c r="H17" s="1770">
        <v>274</v>
      </c>
      <c r="I17" s="1770">
        <v>5</v>
      </c>
      <c r="J17" s="1770">
        <v>5</v>
      </c>
      <c r="K17" s="1770">
        <v>1131</v>
      </c>
      <c r="L17" s="1769">
        <v>3490</v>
      </c>
      <c r="M17" s="1768">
        <v>141</v>
      </c>
      <c r="N17" s="1767">
        <v>42</v>
      </c>
      <c r="O17" s="1767">
        <v>57</v>
      </c>
      <c r="P17" s="1750"/>
      <c r="Q17" s="1750"/>
      <c r="R17" s="1750"/>
      <c r="S17" s="1751"/>
      <c r="T17" s="1750"/>
      <c r="U17" s="1750"/>
      <c r="V17" s="1750"/>
      <c r="W17" s="1750"/>
      <c r="X17" s="1750"/>
      <c r="Y17" s="1750"/>
      <c r="Z17" s="1750"/>
      <c r="AA17" s="1750"/>
      <c r="AB17" s="1750"/>
      <c r="AC17" s="1750"/>
      <c r="AD17" s="1750"/>
      <c r="AE17" s="1750"/>
      <c r="AF17" s="1750"/>
    </row>
    <row r="18" spans="1:32" ht="15" customHeight="1">
      <c r="A18" s="1772" t="s">
        <v>744</v>
      </c>
      <c r="B18" s="1770">
        <v>847</v>
      </c>
      <c r="C18" s="1770">
        <v>138</v>
      </c>
      <c r="D18" s="1771">
        <v>122</v>
      </c>
      <c r="E18" s="1770">
        <v>44128</v>
      </c>
      <c r="F18" s="1770">
        <v>71837</v>
      </c>
      <c r="G18" s="1770">
        <v>225</v>
      </c>
      <c r="H18" s="1770">
        <v>374</v>
      </c>
      <c r="I18" s="1770">
        <v>41</v>
      </c>
      <c r="J18" s="1770">
        <v>67</v>
      </c>
      <c r="K18" s="1770">
        <v>835</v>
      </c>
      <c r="L18" s="1769">
        <v>1940</v>
      </c>
      <c r="M18" s="1768">
        <v>365</v>
      </c>
      <c r="N18" s="1767">
        <v>39</v>
      </c>
      <c r="O18" s="1767">
        <v>51</v>
      </c>
      <c r="P18" s="1750"/>
      <c r="Q18" s="1750"/>
      <c r="R18" s="1750"/>
      <c r="S18" s="1751"/>
      <c r="T18" s="1750"/>
      <c r="U18" s="1750"/>
      <c r="V18" s="1750"/>
      <c r="W18" s="1750"/>
      <c r="X18" s="1750"/>
      <c r="Y18" s="1750"/>
      <c r="Z18" s="1750"/>
      <c r="AA18" s="1750"/>
      <c r="AB18" s="1750"/>
      <c r="AC18" s="1750"/>
      <c r="AD18" s="1750"/>
      <c r="AE18" s="1750"/>
      <c r="AF18" s="1750"/>
    </row>
    <row r="19" spans="1:32" ht="15" customHeight="1">
      <c r="A19" s="1772" t="s">
        <v>743</v>
      </c>
      <c r="B19" s="1770">
        <v>3219</v>
      </c>
      <c r="C19" s="1770">
        <v>488</v>
      </c>
      <c r="D19" s="1771">
        <v>329</v>
      </c>
      <c r="E19" s="1770">
        <v>114811</v>
      </c>
      <c r="F19" s="1770">
        <v>203636</v>
      </c>
      <c r="G19" s="1770">
        <v>5</v>
      </c>
      <c r="H19" s="1770">
        <v>11</v>
      </c>
      <c r="I19" s="1770">
        <v>22</v>
      </c>
      <c r="J19" s="1770">
        <v>31</v>
      </c>
      <c r="K19" s="1770">
        <v>2251</v>
      </c>
      <c r="L19" s="1769">
        <v>6516</v>
      </c>
      <c r="M19" s="1768">
        <v>299</v>
      </c>
      <c r="N19" s="1767">
        <v>129</v>
      </c>
      <c r="O19" s="1767">
        <v>72</v>
      </c>
      <c r="P19" s="1750"/>
      <c r="Q19" s="1750"/>
      <c r="R19" s="1750"/>
      <c r="S19" s="1751"/>
      <c r="T19" s="1750"/>
      <c r="U19" s="1750"/>
      <c r="V19" s="1750"/>
      <c r="W19" s="1750"/>
      <c r="X19" s="1750"/>
      <c r="Y19" s="1750"/>
      <c r="Z19" s="1750"/>
      <c r="AA19" s="1750"/>
      <c r="AB19" s="1750"/>
      <c r="AC19" s="1750"/>
      <c r="AD19" s="1750"/>
      <c r="AE19" s="1750"/>
      <c r="AF19" s="1750"/>
    </row>
    <row r="20" spans="1:32" ht="15" customHeight="1">
      <c r="A20" s="1772" t="s">
        <v>742</v>
      </c>
      <c r="B20" s="1770">
        <v>570</v>
      </c>
      <c r="C20" s="1770">
        <v>105</v>
      </c>
      <c r="D20" s="1771">
        <v>74</v>
      </c>
      <c r="E20" s="1770">
        <v>20575</v>
      </c>
      <c r="F20" s="1770">
        <v>37070</v>
      </c>
      <c r="G20" s="1770">
        <v>0</v>
      </c>
      <c r="H20" s="1770">
        <v>0</v>
      </c>
      <c r="I20" s="1770">
        <v>1</v>
      </c>
      <c r="J20" s="1770">
        <v>1</v>
      </c>
      <c r="K20" s="1770">
        <v>752</v>
      </c>
      <c r="L20" s="1769">
        <v>2086</v>
      </c>
      <c r="M20" s="1768">
        <v>97</v>
      </c>
      <c r="N20" s="1767">
        <v>32</v>
      </c>
      <c r="O20" s="1767">
        <v>32</v>
      </c>
      <c r="P20" s="1750"/>
      <c r="Q20" s="1750"/>
      <c r="R20" s="1750"/>
      <c r="S20" s="1751"/>
      <c r="T20" s="1750"/>
      <c r="U20" s="1750"/>
      <c r="V20" s="1750"/>
      <c r="W20" s="1750"/>
      <c r="X20" s="1750"/>
      <c r="Y20" s="1750"/>
      <c r="Z20" s="1750"/>
      <c r="AA20" s="1750"/>
      <c r="AB20" s="1750"/>
      <c r="AC20" s="1750"/>
      <c r="AD20" s="1750"/>
      <c r="AE20" s="1750"/>
      <c r="AF20" s="1750"/>
    </row>
    <row r="21" spans="1:32" ht="15" customHeight="1">
      <c r="A21" s="1772" t="s">
        <v>741</v>
      </c>
      <c r="B21" s="1770">
        <v>365</v>
      </c>
      <c r="C21" s="1770">
        <v>50</v>
      </c>
      <c r="D21" s="1771">
        <v>47</v>
      </c>
      <c r="E21" s="1770">
        <v>18345</v>
      </c>
      <c r="F21" s="1770">
        <v>33282</v>
      </c>
      <c r="G21" s="1770">
        <v>2</v>
      </c>
      <c r="H21" s="1770">
        <v>2</v>
      </c>
      <c r="I21" s="1770">
        <v>4</v>
      </c>
      <c r="J21" s="1770">
        <v>4</v>
      </c>
      <c r="K21" s="1770">
        <v>415</v>
      </c>
      <c r="L21" s="1769">
        <v>828</v>
      </c>
      <c r="M21" s="1768">
        <v>52</v>
      </c>
      <c r="N21" s="1767">
        <v>11</v>
      </c>
      <c r="O21" s="1767">
        <v>21</v>
      </c>
      <c r="P21" s="1750"/>
      <c r="Q21" s="1750"/>
      <c r="R21" s="1750"/>
      <c r="S21" s="1751"/>
      <c r="T21" s="1750"/>
      <c r="U21" s="1750"/>
      <c r="V21" s="1750"/>
      <c r="W21" s="1750"/>
      <c r="X21" s="1750"/>
      <c r="Y21" s="1750"/>
      <c r="Z21" s="1750"/>
      <c r="AA21" s="1750"/>
      <c r="AB21" s="1750"/>
      <c r="AC21" s="1750"/>
      <c r="AD21" s="1750"/>
      <c r="AE21" s="1750"/>
      <c r="AF21" s="1750"/>
    </row>
    <row r="22" spans="1:32" ht="15" customHeight="1">
      <c r="A22" s="1772" t="s">
        <v>740</v>
      </c>
      <c r="B22" s="1770">
        <v>268</v>
      </c>
      <c r="C22" s="1770">
        <v>53</v>
      </c>
      <c r="D22" s="1771">
        <v>39</v>
      </c>
      <c r="E22" s="1770">
        <v>15181</v>
      </c>
      <c r="F22" s="1770">
        <v>31145</v>
      </c>
      <c r="G22" s="1770">
        <v>28</v>
      </c>
      <c r="H22" s="1770">
        <v>45</v>
      </c>
      <c r="I22" s="1770">
        <v>0</v>
      </c>
      <c r="J22" s="1770">
        <v>0</v>
      </c>
      <c r="K22" s="1770">
        <v>625</v>
      </c>
      <c r="L22" s="1769">
        <v>1623</v>
      </c>
      <c r="M22" s="1768">
        <v>110</v>
      </c>
      <c r="N22" s="1767">
        <v>16</v>
      </c>
      <c r="O22" s="1767">
        <v>37</v>
      </c>
      <c r="P22" s="1750"/>
      <c r="Q22" s="1750"/>
      <c r="R22" s="1750"/>
      <c r="S22" s="1751"/>
      <c r="T22" s="1750"/>
      <c r="U22" s="1750"/>
      <c r="V22" s="1750"/>
      <c r="W22" s="1750"/>
      <c r="X22" s="1750"/>
      <c r="Y22" s="1750"/>
      <c r="Z22" s="1750"/>
      <c r="AA22" s="1750"/>
      <c r="AB22" s="1750"/>
      <c r="AC22" s="1750"/>
      <c r="AD22" s="1750"/>
      <c r="AE22" s="1750"/>
      <c r="AF22" s="1750"/>
    </row>
    <row r="23" spans="1:32" ht="15" customHeight="1">
      <c r="A23" s="1772" t="s">
        <v>739</v>
      </c>
      <c r="B23" s="1770">
        <v>406</v>
      </c>
      <c r="C23" s="1770">
        <v>71</v>
      </c>
      <c r="D23" s="1771">
        <v>61</v>
      </c>
      <c r="E23" s="1770">
        <v>16804</v>
      </c>
      <c r="F23" s="1770">
        <v>34456</v>
      </c>
      <c r="G23" s="1770">
        <v>78</v>
      </c>
      <c r="H23" s="1770">
        <v>131</v>
      </c>
      <c r="I23" s="1770">
        <v>9</v>
      </c>
      <c r="J23" s="1770">
        <v>9</v>
      </c>
      <c r="K23" s="1770">
        <v>610</v>
      </c>
      <c r="L23" s="1769">
        <v>1266</v>
      </c>
      <c r="M23" s="1768">
        <v>45</v>
      </c>
      <c r="N23" s="1767">
        <v>12</v>
      </c>
      <c r="O23" s="1767">
        <v>19</v>
      </c>
      <c r="P23" s="1750"/>
      <c r="Q23" s="1750"/>
      <c r="R23" s="1750"/>
      <c r="S23" s="1751"/>
      <c r="T23" s="1750"/>
      <c r="U23" s="1750"/>
      <c r="V23" s="1750"/>
      <c r="W23" s="1750"/>
      <c r="X23" s="1750"/>
      <c r="Y23" s="1750"/>
      <c r="Z23" s="1750"/>
      <c r="AA23" s="1750"/>
      <c r="AB23" s="1750"/>
      <c r="AC23" s="1750"/>
      <c r="AD23" s="1750"/>
      <c r="AE23" s="1750"/>
      <c r="AF23" s="1750"/>
    </row>
    <row r="24" spans="1:32" ht="15" customHeight="1">
      <c r="A24" s="1772" t="s">
        <v>738</v>
      </c>
      <c r="B24" s="1770">
        <v>304</v>
      </c>
      <c r="C24" s="1770">
        <v>81</v>
      </c>
      <c r="D24" s="1771">
        <v>24</v>
      </c>
      <c r="E24" s="1770">
        <v>13428</v>
      </c>
      <c r="F24" s="1770">
        <v>26669</v>
      </c>
      <c r="G24" s="1770">
        <v>48</v>
      </c>
      <c r="H24" s="1770">
        <v>48</v>
      </c>
      <c r="I24" s="1770">
        <v>3</v>
      </c>
      <c r="J24" s="1770">
        <v>5</v>
      </c>
      <c r="K24" s="1770">
        <v>138</v>
      </c>
      <c r="L24" s="1769">
        <v>285</v>
      </c>
      <c r="M24" s="1768">
        <v>25</v>
      </c>
      <c r="N24" s="1767">
        <v>4</v>
      </c>
      <c r="O24" s="1767">
        <v>11</v>
      </c>
      <c r="P24" s="1750"/>
      <c r="Q24" s="1750"/>
      <c r="R24" s="1750"/>
      <c r="S24" s="1751"/>
      <c r="T24" s="1750"/>
      <c r="U24" s="1750"/>
      <c r="V24" s="1750"/>
      <c r="W24" s="1750"/>
      <c r="X24" s="1750"/>
      <c r="Y24" s="1750"/>
      <c r="Z24" s="1750"/>
      <c r="AA24" s="1750"/>
      <c r="AB24" s="1750"/>
      <c r="AC24" s="1750"/>
      <c r="AD24" s="1750"/>
      <c r="AE24" s="1750"/>
      <c r="AF24" s="1750"/>
    </row>
    <row r="25" spans="1:32" ht="15" customHeight="1">
      <c r="A25" s="1772" t="s">
        <v>737</v>
      </c>
      <c r="B25" s="1770">
        <v>222</v>
      </c>
      <c r="C25" s="1770">
        <v>46</v>
      </c>
      <c r="D25" s="1771">
        <v>27</v>
      </c>
      <c r="E25" s="1770">
        <v>9581</v>
      </c>
      <c r="F25" s="1770">
        <v>21834</v>
      </c>
      <c r="G25" s="1770">
        <v>0</v>
      </c>
      <c r="H25" s="1770">
        <v>0</v>
      </c>
      <c r="I25" s="1770">
        <v>0</v>
      </c>
      <c r="J25" s="1770">
        <v>0</v>
      </c>
      <c r="K25" s="1770">
        <v>586</v>
      </c>
      <c r="L25" s="1769">
        <v>1367</v>
      </c>
      <c r="M25" s="1768">
        <v>75</v>
      </c>
      <c r="N25" s="1767">
        <v>26</v>
      </c>
      <c r="O25" s="1767">
        <v>28</v>
      </c>
      <c r="P25" s="1750"/>
      <c r="Q25" s="1750"/>
      <c r="R25" s="1750"/>
      <c r="S25" s="1751"/>
      <c r="T25" s="1750"/>
      <c r="U25" s="1750"/>
      <c r="V25" s="1750"/>
      <c r="W25" s="1750"/>
      <c r="X25" s="1750"/>
      <c r="Y25" s="1750"/>
      <c r="Z25" s="1750"/>
      <c r="AA25" s="1750"/>
      <c r="AB25" s="1750"/>
      <c r="AC25" s="1750"/>
      <c r="AD25" s="1750"/>
      <c r="AE25" s="1750"/>
      <c r="AF25" s="1750"/>
    </row>
    <row r="26" spans="1:32" ht="15" customHeight="1">
      <c r="A26" s="1772" t="s">
        <v>736</v>
      </c>
      <c r="B26" s="1770">
        <v>552</v>
      </c>
      <c r="C26" s="1770">
        <v>92</v>
      </c>
      <c r="D26" s="1771">
        <v>60</v>
      </c>
      <c r="E26" s="1770">
        <v>26972</v>
      </c>
      <c r="F26" s="1770">
        <v>51642</v>
      </c>
      <c r="G26" s="1770">
        <v>107</v>
      </c>
      <c r="H26" s="1770">
        <v>154</v>
      </c>
      <c r="I26" s="1770">
        <v>19</v>
      </c>
      <c r="J26" s="1770">
        <v>38</v>
      </c>
      <c r="K26" s="1770">
        <v>720</v>
      </c>
      <c r="L26" s="1769">
        <v>1522</v>
      </c>
      <c r="M26" s="1768">
        <v>86</v>
      </c>
      <c r="N26" s="1767">
        <v>19</v>
      </c>
      <c r="O26" s="1767">
        <v>23</v>
      </c>
      <c r="P26" s="1750"/>
      <c r="Q26" s="1750"/>
      <c r="R26" s="1750"/>
      <c r="S26" s="1751"/>
      <c r="T26" s="1750"/>
      <c r="U26" s="1750"/>
      <c r="V26" s="1750"/>
      <c r="W26" s="1750"/>
      <c r="X26" s="1750"/>
      <c r="Y26" s="1750"/>
      <c r="Z26" s="1750"/>
      <c r="AA26" s="1750"/>
      <c r="AB26" s="1750"/>
      <c r="AC26" s="1750"/>
      <c r="AD26" s="1750"/>
      <c r="AE26" s="1750"/>
      <c r="AF26" s="1750"/>
    </row>
    <row r="27" spans="1:32" ht="15" customHeight="1">
      <c r="A27" s="1772" t="s">
        <v>735</v>
      </c>
      <c r="B27" s="1770">
        <v>364</v>
      </c>
      <c r="C27" s="1770">
        <v>58</v>
      </c>
      <c r="D27" s="1771">
        <v>47</v>
      </c>
      <c r="E27" s="1770">
        <v>15524</v>
      </c>
      <c r="F27" s="1770">
        <v>30958</v>
      </c>
      <c r="G27" s="1770">
        <v>42</v>
      </c>
      <c r="H27" s="1770">
        <v>73</v>
      </c>
      <c r="I27" s="1770">
        <v>8</v>
      </c>
      <c r="J27" s="1770">
        <v>11</v>
      </c>
      <c r="K27" s="1770">
        <v>308</v>
      </c>
      <c r="L27" s="1769">
        <v>860</v>
      </c>
      <c r="M27" s="1768">
        <v>39</v>
      </c>
      <c r="N27" s="1767">
        <v>12</v>
      </c>
      <c r="O27" s="1767">
        <v>11</v>
      </c>
      <c r="P27" s="1750"/>
      <c r="Q27" s="1750"/>
      <c r="R27" s="1750"/>
      <c r="S27" s="1751"/>
      <c r="T27" s="1750"/>
      <c r="U27" s="1750"/>
      <c r="V27" s="1750"/>
      <c r="W27" s="1750"/>
      <c r="X27" s="1750"/>
      <c r="Y27" s="1750"/>
      <c r="Z27" s="1750"/>
      <c r="AA27" s="1750"/>
      <c r="AB27" s="1750"/>
      <c r="AC27" s="1750"/>
      <c r="AD27" s="1750"/>
      <c r="AE27" s="1750"/>
      <c r="AF27" s="1750"/>
    </row>
    <row r="28" spans="1:32" ht="15" customHeight="1">
      <c r="A28" s="1772" t="s">
        <v>734</v>
      </c>
      <c r="B28" s="1770">
        <v>363</v>
      </c>
      <c r="C28" s="1770">
        <v>44</v>
      </c>
      <c r="D28" s="1771">
        <v>38</v>
      </c>
      <c r="E28" s="1770">
        <v>13832</v>
      </c>
      <c r="F28" s="1770">
        <v>24876</v>
      </c>
      <c r="G28" s="1770">
        <v>0</v>
      </c>
      <c r="H28" s="1770">
        <v>0</v>
      </c>
      <c r="I28" s="1770">
        <v>0</v>
      </c>
      <c r="J28" s="1770">
        <v>0</v>
      </c>
      <c r="K28" s="1770">
        <v>487</v>
      </c>
      <c r="L28" s="1769">
        <v>959</v>
      </c>
      <c r="M28" s="1768">
        <v>89</v>
      </c>
      <c r="N28" s="1767">
        <v>13</v>
      </c>
      <c r="O28" s="1767">
        <v>44</v>
      </c>
      <c r="P28" s="1750"/>
      <c r="Q28" s="1750"/>
      <c r="R28" s="1750"/>
      <c r="S28" s="1751"/>
      <c r="T28" s="1750"/>
      <c r="U28" s="1750"/>
      <c r="V28" s="1750"/>
      <c r="W28" s="1750"/>
      <c r="X28" s="1750"/>
      <c r="Y28" s="1750"/>
      <c r="Z28" s="1750"/>
      <c r="AA28" s="1750"/>
      <c r="AB28" s="1750"/>
      <c r="AC28" s="1750"/>
      <c r="AD28" s="1750"/>
      <c r="AE28" s="1750"/>
      <c r="AF28" s="1750"/>
    </row>
    <row r="29" spans="1:32" ht="15" customHeight="1">
      <c r="A29" s="1772" t="s">
        <v>733</v>
      </c>
      <c r="B29" s="1770">
        <v>873</v>
      </c>
      <c r="C29" s="1770">
        <v>127</v>
      </c>
      <c r="D29" s="1771">
        <v>91</v>
      </c>
      <c r="E29" s="1770">
        <v>37898</v>
      </c>
      <c r="F29" s="1770">
        <v>77250</v>
      </c>
      <c r="G29" s="1770">
        <v>107</v>
      </c>
      <c r="H29" s="1770">
        <v>261</v>
      </c>
      <c r="I29" s="1770">
        <v>16</v>
      </c>
      <c r="J29" s="1770">
        <v>26</v>
      </c>
      <c r="K29" s="1770">
        <v>1348</v>
      </c>
      <c r="L29" s="1769">
        <v>4536</v>
      </c>
      <c r="M29" s="1768">
        <v>151</v>
      </c>
      <c r="N29" s="1767">
        <v>54</v>
      </c>
      <c r="O29" s="1767">
        <v>44</v>
      </c>
      <c r="P29" s="1750"/>
      <c r="Q29" s="1750"/>
      <c r="R29" s="1750"/>
      <c r="S29" s="1751"/>
      <c r="T29" s="1750"/>
      <c r="U29" s="1750"/>
      <c r="V29" s="1750"/>
      <c r="W29" s="1750"/>
      <c r="X29" s="1750"/>
      <c r="Y29" s="1750"/>
      <c r="Z29" s="1750"/>
      <c r="AA29" s="1750"/>
      <c r="AB29" s="1750"/>
      <c r="AC29" s="1750"/>
      <c r="AD29" s="1750"/>
      <c r="AE29" s="1750"/>
      <c r="AF29" s="1750"/>
    </row>
    <row r="30" spans="1:32" ht="15" customHeight="1">
      <c r="A30" s="1772" t="s">
        <v>732</v>
      </c>
      <c r="B30" s="1770">
        <v>456</v>
      </c>
      <c r="C30" s="1770">
        <v>65</v>
      </c>
      <c r="D30" s="1771">
        <v>61</v>
      </c>
      <c r="E30" s="1770">
        <v>15701</v>
      </c>
      <c r="F30" s="1770">
        <v>36134</v>
      </c>
      <c r="G30" s="1770">
        <v>57</v>
      </c>
      <c r="H30" s="1770">
        <v>62</v>
      </c>
      <c r="I30" s="1770">
        <v>7</v>
      </c>
      <c r="J30" s="1770">
        <v>7</v>
      </c>
      <c r="K30" s="1770">
        <v>635</v>
      </c>
      <c r="L30" s="1769">
        <v>2335</v>
      </c>
      <c r="M30" s="1768">
        <v>61</v>
      </c>
      <c r="N30" s="1767">
        <v>29</v>
      </c>
      <c r="O30" s="1767">
        <v>11</v>
      </c>
      <c r="P30" s="1750"/>
      <c r="Q30" s="1750"/>
      <c r="R30" s="1750"/>
      <c r="S30" s="1751"/>
      <c r="T30" s="1750"/>
      <c r="U30" s="1750"/>
      <c r="V30" s="1750"/>
      <c r="W30" s="1750"/>
      <c r="X30" s="1750"/>
      <c r="Y30" s="1750"/>
      <c r="Z30" s="1750"/>
      <c r="AA30" s="1750"/>
      <c r="AB30" s="1750"/>
      <c r="AC30" s="1750"/>
      <c r="AD30" s="1750"/>
      <c r="AE30" s="1750"/>
      <c r="AF30" s="1750"/>
    </row>
    <row r="31" spans="1:32" ht="15" customHeight="1">
      <c r="A31" s="1772" t="s">
        <v>731</v>
      </c>
      <c r="B31" s="1770">
        <v>257</v>
      </c>
      <c r="C31" s="1770">
        <v>58</v>
      </c>
      <c r="D31" s="1771">
        <v>31</v>
      </c>
      <c r="E31" s="1770">
        <v>12891</v>
      </c>
      <c r="F31" s="1770">
        <v>19945</v>
      </c>
      <c r="G31" s="1770">
        <v>3</v>
      </c>
      <c r="H31" s="1770">
        <v>5</v>
      </c>
      <c r="I31" s="1770">
        <v>2</v>
      </c>
      <c r="J31" s="1770">
        <v>2</v>
      </c>
      <c r="K31" s="1770">
        <v>96</v>
      </c>
      <c r="L31" s="1769">
        <v>221</v>
      </c>
      <c r="M31" s="1768">
        <v>31</v>
      </c>
      <c r="N31" s="1767">
        <v>3</v>
      </c>
      <c r="O31" s="1767">
        <v>14</v>
      </c>
      <c r="P31" s="1750"/>
      <c r="Q31" s="1750"/>
      <c r="R31" s="1750"/>
      <c r="S31" s="1751"/>
      <c r="T31" s="1750"/>
      <c r="U31" s="1750"/>
      <c r="V31" s="1750"/>
      <c r="W31" s="1750"/>
      <c r="X31" s="1750"/>
      <c r="Y31" s="1750"/>
      <c r="Z31" s="1750"/>
      <c r="AA31" s="1750"/>
      <c r="AB31" s="1750"/>
      <c r="AC31" s="1750"/>
      <c r="AD31" s="1750"/>
      <c r="AE31" s="1750"/>
      <c r="AF31" s="1750"/>
    </row>
    <row r="32" spans="1:32" ht="15" customHeight="1">
      <c r="A32" s="1772" t="s">
        <v>730</v>
      </c>
      <c r="B32" s="1770">
        <v>275</v>
      </c>
      <c r="C32" s="1770">
        <v>79</v>
      </c>
      <c r="D32" s="1771">
        <v>23</v>
      </c>
      <c r="E32" s="1770">
        <v>7008</v>
      </c>
      <c r="F32" s="1770">
        <v>14837</v>
      </c>
      <c r="G32" s="1770">
        <v>10</v>
      </c>
      <c r="H32" s="1770">
        <v>16</v>
      </c>
      <c r="I32" s="1770">
        <v>17</v>
      </c>
      <c r="J32" s="1770">
        <v>26</v>
      </c>
      <c r="K32" s="1770">
        <v>86</v>
      </c>
      <c r="L32" s="1769">
        <v>234</v>
      </c>
      <c r="M32" s="1768">
        <v>21</v>
      </c>
      <c r="N32" s="1767">
        <v>5</v>
      </c>
      <c r="O32" s="1767">
        <v>12</v>
      </c>
      <c r="P32" s="1750"/>
      <c r="Q32" s="1750"/>
      <c r="R32" s="1750"/>
      <c r="S32" s="1751"/>
      <c r="T32" s="1750"/>
      <c r="U32" s="1750"/>
      <c r="V32" s="1750"/>
      <c r="W32" s="1750"/>
      <c r="X32" s="1750"/>
      <c r="Y32" s="1750"/>
      <c r="Z32" s="1750"/>
      <c r="AA32" s="1750"/>
      <c r="AB32" s="1750"/>
      <c r="AC32" s="1750"/>
      <c r="AD32" s="1750"/>
      <c r="AE32" s="1750"/>
      <c r="AF32" s="1750"/>
    </row>
    <row r="33" spans="1:32" ht="15" customHeight="1">
      <c r="A33" s="1772" t="s">
        <v>729</v>
      </c>
      <c r="B33" s="1770">
        <v>1705</v>
      </c>
      <c r="C33" s="1770">
        <v>298</v>
      </c>
      <c r="D33" s="1771">
        <v>201</v>
      </c>
      <c r="E33" s="1770">
        <v>43578</v>
      </c>
      <c r="F33" s="1770">
        <v>92955</v>
      </c>
      <c r="G33" s="1770">
        <v>193</v>
      </c>
      <c r="H33" s="1770">
        <v>310</v>
      </c>
      <c r="I33" s="1770">
        <v>106</v>
      </c>
      <c r="J33" s="1770">
        <v>154</v>
      </c>
      <c r="K33" s="1770">
        <v>1050</v>
      </c>
      <c r="L33" s="1769">
        <v>3864</v>
      </c>
      <c r="M33" s="1768">
        <v>153</v>
      </c>
      <c r="N33" s="1767">
        <v>44</v>
      </c>
      <c r="O33" s="1767">
        <v>70</v>
      </c>
      <c r="P33" s="1750"/>
      <c r="Q33" s="1750"/>
      <c r="R33" s="1750"/>
      <c r="S33" s="1751"/>
      <c r="T33" s="1750"/>
      <c r="U33" s="1750"/>
      <c r="V33" s="1750"/>
      <c r="W33" s="1750"/>
      <c r="X33" s="1750"/>
      <c r="Y33" s="1750"/>
      <c r="Z33" s="1750"/>
      <c r="AA33" s="1750"/>
      <c r="AB33" s="1750"/>
      <c r="AC33" s="1750"/>
      <c r="AD33" s="1750"/>
      <c r="AE33" s="1750"/>
      <c r="AF33" s="1750"/>
    </row>
    <row r="34" spans="1:32" ht="15" customHeight="1">
      <c r="A34" s="1772" t="s">
        <v>728</v>
      </c>
      <c r="B34" s="1770">
        <v>640</v>
      </c>
      <c r="C34" s="1770">
        <v>130</v>
      </c>
      <c r="D34" s="1771">
        <v>92</v>
      </c>
      <c r="E34" s="1770">
        <v>19623</v>
      </c>
      <c r="F34" s="1770">
        <v>40056</v>
      </c>
      <c r="G34" s="1770">
        <v>44</v>
      </c>
      <c r="H34" s="1770">
        <v>53</v>
      </c>
      <c r="I34" s="1770">
        <v>6</v>
      </c>
      <c r="J34" s="1770">
        <v>6</v>
      </c>
      <c r="K34" s="1770">
        <v>603</v>
      </c>
      <c r="L34" s="1769">
        <v>1820</v>
      </c>
      <c r="M34" s="1768">
        <v>91</v>
      </c>
      <c r="N34" s="1767">
        <v>20</v>
      </c>
      <c r="O34" s="1767">
        <v>38</v>
      </c>
      <c r="P34" s="1750"/>
      <c r="Q34" s="1750"/>
      <c r="R34" s="1750"/>
      <c r="S34" s="1751"/>
      <c r="T34" s="1750"/>
      <c r="U34" s="1750"/>
      <c r="V34" s="1750"/>
      <c r="W34" s="1750"/>
      <c r="X34" s="1750"/>
      <c r="Y34" s="1750"/>
      <c r="Z34" s="1750"/>
      <c r="AA34" s="1750"/>
      <c r="AB34" s="1750"/>
      <c r="AC34" s="1750"/>
      <c r="AD34" s="1750"/>
      <c r="AE34" s="1750"/>
      <c r="AF34" s="1750"/>
    </row>
    <row r="35" spans="1:32" ht="15" customHeight="1">
      <c r="A35" s="1772" t="s">
        <v>727</v>
      </c>
      <c r="B35" s="1770">
        <v>225</v>
      </c>
      <c r="C35" s="1770">
        <v>38</v>
      </c>
      <c r="D35" s="1771">
        <v>32</v>
      </c>
      <c r="E35" s="1770">
        <v>10334</v>
      </c>
      <c r="F35" s="1770">
        <v>21335</v>
      </c>
      <c r="G35" s="1770">
        <v>1</v>
      </c>
      <c r="H35" s="1770">
        <v>1</v>
      </c>
      <c r="I35" s="1770">
        <v>2</v>
      </c>
      <c r="J35" s="1770">
        <v>2</v>
      </c>
      <c r="K35" s="1770">
        <v>95</v>
      </c>
      <c r="L35" s="1769">
        <v>246</v>
      </c>
      <c r="M35" s="1768">
        <v>11</v>
      </c>
      <c r="N35" s="1767">
        <v>4</v>
      </c>
      <c r="O35" s="1767">
        <v>4</v>
      </c>
      <c r="P35" s="1750"/>
      <c r="Q35" s="1750"/>
      <c r="R35" s="1750"/>
      <c r="S35" s="1751"/>
      <c r="T35" s="1750"/>
      <c r="U35" s="1750"/>
      <c r="V35" s="1750"/>
      <c r="W35" s="1750"/>
      <c r="X35" s="1750"/>
      <c r="Y35" s="1750"/>
      <c r="Z35" s="1750"/>
      <c r="AA35" s="1750"/>
      <c r="AB35" s="1750"/>
      <c r="AC35" s="1750"/>
      <c r="AD35" s="1750"/>
      <c r="AE35" s="1750"/>
      <c r="AF35" s="1750"/>
    </row>
    <row r="36" spans="1:32" ht="15" customHeight="1">
      <c r="A36" s="1772" t="s">
        <v>726</v>
      </c>
      <c r="B36" s="1770">
        <v>184</v>
      </c>
      <c r="C36" s="1770">
        <v>35</v>
      </c>
      <c r="D36" s="1771">
        <v>27</v>
      </c>
      <c r="E36" s="1770">
        <v>9421</v>
      </c>
      <c r="F36" s="1770">
        <v>16285</v>
      </c>
      <c r="G36" s="1770">
        <v>95</v>
      </c>
      <c r="H36" s="1770">
        <v>95</v>
      </c>
      <c r="I36" s="1770">
        <v>2</v>
      </c>
      <c r="J36" s="1770">
        <v>2</v>
      </c>
      <c r="K36" s="1770">
        <v>466</v>
      </c>
      <c r="L36" s="1769">
        <v>1165</v>
      </c>
      <c r="M36" s="1768">
        <v>55</v>
      </c>
      <c r="N36" s="1767">
        <v>25</v>
      </c>
      <c r="O36" s="1767">
        <v>17</v>
      </c>
      <c r="P36" s="1750"/>
      <c r="Q36" s="1750"/>
      <c r="R36" s="1750"/>
      <c r="S36" s="1751"/>
      <c r="T36" s="1750"/>
      <c r="U36" s="1750"/>
      <c r="V36" s="1750"/>
      <c r="W36" s="1750"/>
      <c r="X36" s="1750"/>
      <c r="Y36" s="1750"/>
      <c r="Z36" s="1750"/>
      <c r="AA36" s="1750"/>
      <c r="AB36" s="1750"/>
      <c r="AC36" s="1750"/>
      <c r="AD36" s="1750"/>
      <c r="AE36" s="1750"/>
      <c r="AF36" s="1750"/>
    </row>
    <row r="37" spans="1:32" ht="15" customHeight="1">
      <c r="A37" s="1772" t="s">
        <v>725</v>
      </c>
      <c r="B37" s="1770">
        <v>170</v>
      </c>
      <c r="C37" s="1770">
        <v>23</v>
      </c>
      <c r="D37" s="1771">
        <v>21</v>
      </c>
      <c r="E37" s="1770">
        <v>9138</v>
      </c>
      <c r="F37" s="1770">
        <v>18467</v>
      </c>
      <c r="G37" s="1770">
        <v>10</v>
      </c>
      <c r="H37" s="1770">
        <v>14</v>
      </c>
      <c r="I37" s="1770">
        <v>4</v>
      </c>
      <c r="J37" s="1770">
        <v>5</v>
      </c>
      <c r="K37" s="1770">
        <v>266</v>
      </c>
      <c r="L37" s="1769">
        <v>853</v>
      </c>
      <c r="M37" s="1768">
        <v>67</v>
      </c>
      <c r="N37" s="1767">
        <v>19</v>
      </c>
      <c r="O37" s="1767">
        <v>16</v>
      </c>
      <c r="P37" s="1750"/>
      <c r="Q37" s="1750"/>
      <c r="R37" s="1750"/>
      <c r="S37" s="1751"/>
      <c r="T37" s="1750"/>
      <c r="U37" s="1750"/>
      <c r="V37" s="1750"/>
      <c r="W37" s="1750"/>
      <c r="X37" s="1750"/>
      <c r="Y37" s="1750"/>
      <c r="Z37" s="1750"/>
      <c r="AA37" s="1750"/>
      <c r="AB37" s="1750"/>
      <c r="AC37" s="1750"/>
      <c r="AD37" s="1750"/>
      <c r="AE37" s="1750"/>
      <c r="AF37" s="1750"/>
    </row>
    <row r="38" spans="1:32" ht="15" customHeight="1">
      <c r="A38" s="1772" t="s">
        <v>724</v>
      </c>
      <c r="B38" s="1770">
        <v>287</v>
      </c>
      <c r="C38" s="1770">
        <v>32</v>
      </c>
      <c r="D38" s="1771">
        <v>34</v>
      </c>
      <c r="E38" s="1770">
        <v>11113</v>
      </c>
      <c r="F38" s="1770">
        <v>20868</v>
      </c>
      <c r="G38" s="1770">
        <v>30</v>
      </c>
      <c r="H38" s="1770">
        <v>52</v>
      </c>
      <c r="I38" s="1770">
        <v>102</v>
      </c>
      <c r="J38" s="1770">
        <v>135</v>
      </c>
      <c r="K38" s="1770">
        <v>366</v>
      </c>
      <c r="L38" s="1769">
        <v>940</v>
      </c>
      <c r="M38" s="1768">
        <v>62</v>
      </c>
      <c r="N38" s="1767">
        <v>10</v>
      </c>
      <c r="O38" s="1767">
        <v>19</v>
      </c>
      <c r="P38" s="1750"/>
      <c r="Q38" s="1750"/>
      <c r="R38" s="1750"/>
      <c r="S38" s="1751"/>
      <c r="T38" s="1750"/>
      <c r="U38" s="1750"/>
      <c r="V38" s="1750"/>
      <c r="W38" s="1750"/>
      <c r="X38" s="1750"/>
      <c r="Y38" s="1750"/>
      <c r="Z38" s="1750"/>
      <c r="AA38" s="1750"/>
      <c r="AB38" s="1750"/>
      <c r="AC38" s="1750"/>
      <c r="AD38" s="1750"/>
      <c r="AE38" s="1750"/>
      <c r="AF38" s="1750"/>
    </row>
    <row r="39" spans="1:32" ht="15" customHeight="1">
      <c r="A39" s="1772" t="s">
        <v>723</v>
      </c>
      <c r="B39" s="1770">
        <v>279</v>
      </c>
      <c r="C39" s="1770">
        <v>48</v>
      </c>
      <c r="D39" s="1771">
        <v>28</v>
      </c>
      <c r="E39" s="1770">
        <v>11735</v>
      </c>
      <c r="F39" s="1770">
        <v>20740</v>
      </c>
      <c r="G39" s="1770">
        <v>37</v>
      </c>
      <c r="H39" s="1770">
        <v>46</v>
      </c>
      <c r="I39" s="1770">
        <v>76</v>
      </c>
      <c r="J39" s="1770">
        <v>76</v>
      </c>
      <c r="K39" s="1770">
        <v>361</v>
      </c>
      <c r="L39" s="1769">
        <v>926</v>
      </c>
      <c r="M39" s="1768">
        <v>54</v>
      </c>
      <c r="N39" s="1767">
        <v>25</v>
      </c>
      <c r="O39" s="1767">
        <v>21</v>
      </c>
      <c r="P39" s="1750"/>
      <c r="Q39" s="1750"/>
      <c r="R39" s="1750"/>
      <c r="S39" s="1751"/>
      <c r="T39" s="1750"/>
      <c r="U39" s="1750"/>
      <c r="V39" s="1750"/>
      <c r="W39" s="1750"/>
      <c r="X39" s="1750"/>
      <c r="Y39" s="1750"/>
      <c r="Z39" s="1750"/>
      <c r="AA39" s="1750"/>
      <c r="AB39" s="1750"/>
      <c r="AC39" s="1750"/>
      <c r="AD39" s="1750"/>
      <c r="AE39" s="1750"/>
      <c r="AF39" s="1750"/>
    </row>
    <row r="40" spans="1:32" ht="15" customHeight="1">
      <c r="A40" s="1772" t="s">
        <v>722</v>
      </c>
      <c r="B40" s="1770">
        <v>519</v>
      </c>
      <c r="C40" s="1770">
        <v>177</v>
      </c>
      <c r="D40" s="1771">
        <v>98</v>
      </c>
      <c r="E40" s="1770">
        <v>16983</v>
      </c>
      <c r="F40" s="1770">
        <v>40258</v>
      </c>
      <c r="G40" s="1770">
        <v>44</v>
      </c>
      <c r="H40" s="1770">
        <v>124</v>
      </c>
      <c r="I40" s="1770">
        <v>9</v>
      </c>
      <c r="J40" s="1770">
        <v>11</v>
      </c>
      <c r="K40" s="1770">
        <v>906</v>
      </c>
      <c r="L40" s="1769">
        <v>3347</v>
      </c>
      <c r="M40" s="1768">
        <v>110</v>
      </c>
      <c r="N40" s="1767">
        <v>32</v>
      </c>
      <c r="O40" s="1767">
        <v>50</v>
      </c>
      <c r="P40" s="1750"/>
      <c r="Q40" s="1750"/>
      <c r="R40" s="1750"/>
      <c r="S40" s="1751"/>
      <c r="T40" s="1750"/>
      <c r="U40" s="1750"/>
      <c r="V40" s="1750"/>
      <c r="W40" s="1750"/>
      <c r="X40" s="1750"/>
      <c r="Y40" s="1750"/>
      <c r="Z40" s="1750"/>
      <c r="AA40" s="1750"/>
      <c r="AB40" s="1750"/>
      <c r="AC40" s="1750"/>
      <c r="AD40" s="1750"/>
      <c r="AE40" s="1750"/>
      <c r="AF40" s="1750"/>
    </row>
    <row r="41" spans="1:32" ht="15" customHeight="1">
      <c r="A41" s="1772" t="s">
        <v>721</v>
      </c>
      <c r="B41" s="1770">
        <v>436</v>
      </c>
      <c r="C41" s="1770">
        <v>83</v>
      </c>
      <c r="D41" s="1771">
        <v>79</v>
      </c>
      <c r="E41" s="1770">
        <v>17240</v>
      </c>
      <c r="F41" s="1770">
        <v>42217</v>
      </c>
      <c r="G41" s="1770">
        <v>92</v>
      </c>
      <c r="H41" s="1770">
        <v>159</v>
      </c>
      <c r="I41" s="1770">
        <v>5</v>
      </c>
      <c r="J41" s="1770">
        <v>15</v>
      </c>
      <c r="K41" s="1770">
        <v>1257</v>
      </c>
      <c r="L41" s="1769">
        <v>4405</v>
      </c>
      <c r="M41" s="1768">
        <v>175</v>
      </c>
      <c r="N41" s="1767">
        <v>52</v>
      </c>
      <c r="O41" s="1767">
        <v>44</v>
      </c>
      <c r="P41" s="1750"/>
      <c r="Q41" s="1750"/>
      <c r="R41" s="1750"/>
      <c r="S41" s="1751"/>
      <c r="T41" s="1750"/>
      <c r="U41" s="1750"/>
      <c r="V41" s="1750"/>
      <c r="W41" s="1750"/>
      <c r="X41" s="1750"/>
      <c r="Y41" s="1750"/>
      <c r="Z41" s="1750"/>
      <c r="AA41" s="1750"/>
      <c r="AB41" s="1750"/>
      <c r="AC41" s="1750"/>
      <c r="AD41" s="1750"/>
      <c r="AE41" s="1750"/>
      <c r="AF41" s="1750"/>
    </row>
    <row r="42" spans="1:32" ht="15" customHeight="1">
      <c r="A42" s="1772" t="s">
        <v>720</v>
      </c>
      <c r="B42" s="1770">
        <v>233</v>
      </c>
      <c r="C42" s="1770">
        <v>41</v>
      </c>
      <c r="D42" s="1771">
        <v>37</v>
      </c>
      <c r="E42" s="1770">
        <v>8458</v>
      </c>
      <c r="F42" s="1770">
        <v>17753</v>
      </c>
      <c r="G42" s="1770">
        <v>0</v>
      </c>
      <c r="H42" s="1770">
        <v>0</v>
      </c>
      <c r="I42" s="1770">
        <v>3</v>
      </c>
      <c r="J42" s="1770">
        <v>4</v>
      </c>
      <c r="K42" s="1770">
        <v>334</v>
      </c>
      <c r="L42" s="1769">
        <v>1035</v>
      </c>
      <c r="M42" s="1768">
        <v>57</v>
      </c>
      <c r="N42" s="1767">
        <v>21</v>
      </c>
      <c r="O42" s="1767">
        <v>23</v>
      </c>
      <c r="P42" s="1750"/>
      <c r="Q42" s="1750"/>
      <c r="R42" s="1750"/>
      <c r="S42" s="1751"/>
      <c r="T42" s="1750"/>
      <c r="U42" s="1750"/>
      <c r="V42" s="1750"/>
      <c r="W42" s="1750"/>
      <c r="X42" s="1750"/>
      <c r="Y42" s="1750"/>
      <c r="Z42" s="1750"/>
      <c r="AA42" s="1750"/>
      <c r="AB42" s="1750"/>
      <c r="AC42" s="1750"/>
      <c r="AD42" s="1750"/>
      <c r="AE42" s="1750"/>
      <c r="AF42" s="1750"/>
    </row>
    <row r="43" spans="1:32" ht="15" customHeight="1">
      <c r="A43" s="1772" t="s">
        <v>719</v>
      </c>
      <c r="B43" s="1770">
        <v>275</v>
      </c>
      <c r="C43" s="1770">
        <v>45</v>
      </c>
      <c r="D43" s="1771">
        <v>44</v>
      </c>
      <c r="E43" s="1770">
        <v>11695</v>
      </c>
      <c r="F43" s="1770">
        <v>28273</v>
      </c>
      <c r="G43" s="1770">
        <v>123</v>
      </c>
      <c r="H43" s="1770">
        <v>268</v>
      </c>
      <c r="I43" s="1770">
        <v>5</v>
      </c>
      <c r="J43" s="1770">
        <v>5</v>
      </c>
      <c r="K43" s="1770">
        <v>321</v>
      </c>
      <c r="L43" s="1769">
        <v>963</v>
      </c>
      <c r="M43" s="1768">
        <v>113</v>
      </c>
      <c r="N43" s="1767">
        <v>4</v>
      </c>
      <c r="O43" s="1767">
        <v>20</v>
      </c>
      <c r="P43" s="1750"/>
      <c r="Q43" s="1750"/>
      <c r="R43" s="1750"/>
      <c r="S43" s="1751"/>
      <c r="T43" s="1750"/>
      <c r="U43" s="1750"/>
      <c r="V43" s="1750"/>
      <c r="W43" s="1750"/>
      <c r="X43" s="1750"/>
      <c r="Y43" s="1750"/>
      <c r="Z43" s="1750"/>
      <c r="AA43" s="1750"/>
      <c r="AB43" s="1750"/>
      <c r="AC43" s="1750"/>
      <c r="AD43" s="1750"/>
      <c r="AE43" s="1750"/>
      <c r="AF43" s="1750"/>
    </row>
    <row r="44" spans="1:32" ht="15" customHeight="1">
      <c r="A44" s="1772" t="s">
        <v>718</v>
      </c>
      <c r="B44" s="1770">
        <v>436</v>
      </c>
      <c r="C44" s="1770">
        <v>84</v>
      </c>
      <c r="D44" s="1771">
        <v>55</v>
      </c>
      <c r="E44" s="1770">
        <v>14016</v>
      </c>
      <c r="F44" s="1770">
        <v>31174</v>
      </c>
      <c r="G44" s="1770">
        <v>2</v>
      </c>
      <c r="H44" s="1770">
        <v>6</v>
      </c>
      <c r="I44" s="1770">
        <v>25</v>
      </c>
      <c r="J44" s="1770">
        <v>25</v>
      </c>
      <c r="K44" s="1770">
        <v>992</v>
      </c>
      <c r="L44" s="1769">
        <v>2349</v>
      </c>
      <c r="M44" s="1768">
        <v>109</v>
      </c>
      <c r="N44" s="1767">
        <v>25</v>
      </c>
      <c r="O44" s="1767">
        <v>39</v>
      </c>
      <c r="P44" s="1750"/>
      <c r="Q44" s="1750"/>
      <c r="R44" s="1750"/>
      <c r="S44" s="1751"/>
      <c r="T44" s="1750"/>
      <c r="U44" s="1750"/>
      <c r="V44" s="1750"/>
      <c r="W44" s="1750"/>
      <c r="X44" s="1750"/>
      <c r="Y44" s="1750"/>
      <c r="Z44" s="1750"/>
      <c r="AA44" s="1750"/>
      <c r="AB44" s="1750"/>
      <c r="AC44" s="1750"/>
      <c r="AD44" s="1750"/>
      <c r="AE44" s="1750"/>
      <c r="AF44" s="1750"/>
    </row>
    <row r="45" spans="1:32" ht="15" customHeight="1">
      <c r="A45" s="1772" t="s">
        <v>717</v>
      </c>
      <c r="B45" s="1770">
        <v>433</v>
      </c>
      <c r="C45" s="1770">
        <v>121</v>
      </c>
      <c r="D45" s="1771">
        <v>37</v>
      </c>
      <c r="E45" s="1770">
        <v>15711</v>
      </c>
      <c r="F45" s="1770">
        <v>30299</v>
      </c>
      <c r="G45" s="1770">
        <v>0</v>
      </c>
      <c r="H45" s="1770">
        <v>0</v>
      </c>
      <c r="I45" s="1770">
        <v>0</v>
      </c>
      <c r="J45" s="1770">
        <v>0</v>
      </c>
      <c r="K45" s="1770">
        <v>345</v>
      </c>
      <c r="L45" s="1769">
        <v>876</v>
      </c>
      <c r="M45" s="1768">
        <v>38</v>
      </c>
      <c r="N45" s="1767">
        <v>12</v>
      </c>
      <c r="O45" s="1767">
        <v>16</v>
      </c>
      <c r="P45" s="1750"/>
      <c r="Q45" s="1750"/>
      <c r="R45" s="1750"/>
      <c r="S45" s="1751"/>
      <c r="T45" s="1750"/>
      <c r="U45" s="1750"/>
      <c r="V45" s="1750"/>
      <c r="W45" s="1750"/>
      <c r="X45" s="1750"/>
      <c r="Y45" s="1750"/>
      <c r="Z45" s="1750"/>
      <c r="AA45" s="1750"/>
      <c r="AB45" s="1750"/>
      <c r="AC45" s="1750"/>
      <c r="AD45" s="1750"/>
      <c r="AE45" s="1750"/>
      <c r="AF45" s="1750"/>
    </row>
    <row r="46" spans="1:32" ht="15" customHeight="1">
      <c r="A46" s="1772" t="s">
        <v>716</v>
      </c>
      <c r="B46" s="1770">
        <v>1112</v>
      </c>
      <c r="C46" s="1770">
        <v>176</v>
      </c>
      <c r="D46" s="1771">
        <v>171</v>
      </c>
      <c r="E46" s="1770">
        <v>35361</v>
      </c>
      <c r="F46" s="1770">
        <v>86429</v>
      </c>
      <c r="G46" s="1770">
        <v>36</v>
      </c>
      <c r="H46" s="1770">
        <v>64</v>
      </c>
      <c r="I46" s="1770">
        <v>38</v>
      </c>
      <c r="J46" s="1770">
        <v>55</v>
      </c>
      <c r="K46" s="1770">
        <v>1752</v>
      </c>
      <c r="L46" s="1769">
        <v>5410</v>
      </c>
      <c r="M46" s="1768">
        <v>301</v>
      </c>
      <c r="N46" s="1767">
        <v>58</v>
      </c>
      <c r="O46" s="1767">
        <v>72</v>
      </c>
      <c r="P46" s="1750"/>
      <c r="Q46" s="1750"/>
      <c r="R46" s="1750"/>
      <c r="S46" s="1751"/>
      <c r="T46" s="1750"/>
      <c r="U46" s="1750"/>
      <c r="V46" s="1750"/>
      <c r="W46" s="1750"/>
      <c r="X46" s="1750"/>
      <c r="Y46" s="1750"/>
      <c r="Z46" s="1750"/>
      <c r="AA46" s="1750"/>
      <c r="AB46" s="1750"/>
      <c r="AC46" s="1750"/>
      <c r="AD46" s="1750"/>
      <c r="AE46" s="1750"/>
      <c r="AF46" s="1750"/>
    </row>
    <row r="47" spans="1:32" ht="15" customHeight="1">
      <c r="A47" s="1772" t="s">
        <v>715</v>
      </c>
      <c r="B47" s="1770">
        <v>345</v>
      </c>
      <c r="C47" s="1770">
        <v>50</v>
      </c>
      <c r="D47" s="1771">
        <v>62</v>
      </c>
      <c r="E47" s="1770">
        <v>14412</v>
      </c>
      <c r="F47" s="1770">
        <v>31896</v>
      </c>
      <c r="G47" s="1770">
        <v>63</v>
      </c>
      <c r="H47" s="1770">
        <v>97</v>
      </c>
      <c r="I47" s="1770">
        <v>7</v>
      </c>
      <c r="J47" s="1770">
        <v>12</v>
      </c>
      <c r="K47" s="1770">
        <v>857</v>
      </c>
      <c r="L47" s="1769">
        <v>2125</v>
      </c>
      <c r="M47" s="1768">
        <v>101</v>
      </c>
      <c r="N47" s="1767">
        <v>30</v>
      </c>
      <c r="O47" s="1767">
        <v>36</v>
      </c>
      <c r="P47" s="1750"/>
      <c r="Q47" s="1750"/>
      <c r="R47" s="1750"/>
      <c r="S47" s="1751"/>
      <c r="T47" s="1750"/>
      <c r="U47" s="1750"/>
      <c r="V47" s="1750"/>
      <c r="W47" s="1750"/>
      <c r="X47" s="1750"/>
      <c r="Y47" s="1750"/>
      <c r="Z47" s="1750"/>
      <c r="AA47" s="1750"/>
      <c r="AB47" s="1750"/>
      <c r="AC47" s="1750"/>
      <c r="AD47" s="1750"/>
      <c r="AE47" s="1750"/>
      <c r="AF47" s="1750"/>
    </row>
    <row r="48" spans="1:32" ht="15" customHeight="1">
      <c r="A48" s="1772" t="s">
        <v>714</v>
      </c>
      <c r="B48" s="1770">
        <v>624</v>
      </c>
      <c r="C48" s="1770">
        <v>134</v>
      </c>
      <c r="D48" s="1771">
        <v>81</v>
      </c>
      <c r="E48" s="1770">
        <v>18172</v>
      </c>
      <c r="F48" s="1770">
        <v>37983</v>
      </c>
      <c r="G48" s="1770">
        <v>4</v>
      </c>
      <c r="H48" s="1770">
        <v>15</v>
      </c>
      <c r="I48" s="1770">
        <v>14</v>
      </c>
      <c r="J48" s="1770">
        <v>16</v>
      </c>
      <c r="K48" s="1770">
        <v>647</v>
      </c>
      <c r="L48" s="1769">
        <v>1668</v>
      </c>
      <c r="M48" s="1768">
        <v>153</v>
      </c>
      <c r="N48" s="1767">
        <v>33</v>
      </c>
      <c r="O48" s="1767">
        <v>67</v>
      </c>
      <c r="P48" s="1750"/>
      <c r="Q48" s="1750"/>
      <c r="R48" s="1750"/>
      <c r="S48" s="1751"/>
      <c r="T48" s="1750"/>
      <c r="U48" s="1750"/>
      <c r="V48" s="1750"/>
      <c r="W48" s="1750"/>
      <c r="X48" s="1750"/>
      <c r="Y48" s="1750"/>
      <c r="Z48" s="1750"/>
      <c r="AA48" s="1750"/>
      <c r="AB48" s="1750"/>
      <c r="AC48" s="1750"/>
      <c r="AD48" s="1750"/>
      <c r="AE48" s="1750"/>
      <c r="AF48" s="1750"/>
    </row>
    <row r="49" spans="1:32" ht="15" customHeight="1">
      <c r="A49" s="1772" t="s">
        <v>713</v>
      </c>
      <c r="B49" s="1770">
        <v>405</v>
      </c>
      <c r="C49" s="1770">
        <v>86</v>
      </c>
      <c r="D49" s="1771">
        <v>67</v>
      </c>
      <c r="E49" s="1770">
        <v>18800</v>
      </c>
      <c r="F49" s="1770">
        <v>41139</v>
      </c>
      <c r="G49" s="1770">
        <v>6</v>
      </c>
      <c r="H49" s="1770">
        <v>6</v>
      </c>
      <c r="I49" s="1770">
        <v>8</v>
      </c>
      <c r="J49" s="1770">
        <v>8</v>
      </c>
      <c r="K49" s="1770">
        <v>1005</v>
      </c>
      <c r="L49" s="1769">
        <v>2083</v>
      </c>
      <c r="M49" s="1768">
        <v>122</v>
      </c>
      <c r="N49" s="1767">
        <v>31</v>
      </c>
      <c r="O49" s="1767">
        <v>47</v>
      </c>
      <c r="P49" s="1750"/>
      <c r="Q49" s="1750"/>
      <c r="R49" s="1750"/>
      <c r="S49" s="1751"/>
      <c r="T49" s="1750"/>
      <c r="U49" s="1750"/>
      <c r="V49" s="1750"/>
      <c r="W49" s="1750"/>
      <c r="X49" s="1750"/>
      <c r="Y49" s="1750"/>
      <c r="Z49" s="1750"/>
      <c r="AA49" s="1750"/>
      <c r="AB49" s="1750"/>
      <c r="AC49" s="1750"/>
      <c r="AD49" s="1750"/>
      <c r="AE49" s="1750"/>
      <c r="AF49" s="1750"/>
    </row>
    <row r="50" spans="1:32" ht="15" customHeight="1">
      <c r="A50" s="1772" t="s">
        <v>712</v>
      </c>
      <c r="B50" s="1770">
        <v>394</v>
      </c>
      <c r="C50" s="1770">
        <v>60</v>
      </c>
      <c r="D50" s="1771">
        <v>77</v>
      </c>
      <c r="E50" s="1770">
        <v>16355</v>
      </c>
      <c r="F50" s="1770">
        <v>37356</v>
      </c>
      <c r="G50" s="1770">
        <v>11</v>
      </c>
      <c r="H50" s="1770">
        <v>11</v>
      </c>
      <c r="I50" s="1770">
        <v>6</v>
      </c>
      <c r="J50" s="1770">
        <v>6</v>
      </c>
      <c r="K50" s="1770">
        <v>882</v>
      </c>
      <c r="L50" s="1769">
        <v>2278</v>
      </c>
      <c r="M50" s="1768">
        <v>102</v>
      </c>
      <c r="N50" s="1767">
        <v>19</v>
      </c>
      <c r="O50" s="1767">
        <v>30</v>
      </c>
      <c r="P50" s="1750"/>
      <c r="Q50" s="1750"/>
      <c r="R50" s="1750"/>
      <c r="S50" s="1751"/>
      <c r="T50" s="1750"/>
      <c r="U50" s="1750"/>
      <c r="V50" s="1750"/>
      <c r="W50" s="1750"/>
      <c r="X50" s="1750"/>
      <c r="Y50" s="1750"/>
      <c r="Z50" s="1750"/>
      <c r="AA50" s="1750"/>
      <c r="AB50" s="1750"/>
      <c r="AC50" s="1750"/>
      <c r="AD50" s="1750"/>
      <c r="AE50" s="1750"/>
      <c r="AF50" s="1750"/>
    </row>
    <row r="51" spans="1:32" ht="15" customHeight="1">
      <c r="A51" s="1772" t="s">
        <v>711</v>
      </c>
      <c r="B51" s="1770">
        <v>479</v>
      </c>
      <c r="C51" s="1770">
        <v>84</v>
      </c>
      <c r="D51" s="1771">
        <v>81</v>
      </c>
      <c r="E51" s="1770">
        <v>16779</v>
      </c>
      <c r="F51" s="1770">
        <v>36826</v>
      </c>
      <c r="G51" s="1770">
        <v>69</v>
      </c>
      <c r="H51" s="1770">
        <v>79</v>
      </c>
      <c r="I51" s="1770">
        <v>9</v>
      </c>
      <c r="J51" s="1770">
        <v>11</v>
      </c>
      <c r="K51" s="1770">
        <v>1235</v>
      </c>
      <c r="L51" s="1769">
        <v>4021</v>
      </c>
      <c r="M51" s="1768">
        <v>211</v>
      </c>
      <c r="N51" s="1767">
        <v>76</v>
      </c>
      <c r="O51" s="1767">
        <v>57</v>
      </c>
      <c r="P51" s="1750"/>
      <c r="Q51" s="1750"/>
      <c r="R51" s="1750"/>
      <c r="S51" s="1751"/>
      <c r="T51" s="1750"/>
      <c r="U51" s="1750"/>
      <c r="V51" s="1750"/>
      <c r="W51" s="1750"/>
      <c r="X51" s="1750"/>
      <c r="Y51" s="1750"/>
      <c r="Z51" s="1750"/>
      <c r="AA51" s="1750"/>
      <c r="AB51" s="1750"/>
      <c r="AC51" s="1750"/>
      <c r="AD51" s="1750"/>
      <c r="AE51" s="1750"/>
      <c r="AF51" s="1750"/>
    </row>
    <row r="52" spans="1:32" ht="15" customHeight="1">
      <c r="A52" s="1772" t="s">
        <v>710</v>
      </c>
      <c r="B52" s="1770">
        <v>686</v>
      </c>
      <c r="C52" s="1770">
        <v>104</v>
      </c>
      <c r="D52" s="1771">
        <v>115</v>
      </c>
      <c r="E52" s="1770">
        <v>24639</v>
      </c>
      <c r="F52" s="1770">
        <v>59594</v>
      </c>
      <c r="G52" s="1770">
        <v>149</v>
      </c>
      <c r="H52" s="1770">
        <v>374</v>
      </c>
      <c r="I52" s="1770">
        <v>13</v>
      </c>
      <c r="J52" s="1770">
        <v>14</v>
      </c>
      <c r="K52" s="1770">
        <v>1734</v>
      </c>
      <c r="L52" s="1769">
        <v>5227</v>
      </c>
      <c r="M52" s="1768">
        <v>249</v>
      </c>
      <c r="N52" s="1767">
        <v>82</v>
      </c>
      <c r="O52" s="1767">
        <v>72</v>
      </c>
      <c r="P52" s="1750"/>
      <c r="Q52" s="1750"/>
      <c r="R52" s="1750"/>
      <c r="S52" s="1751"/>
      <c r="T52" s="1750"/>
      <c r="U52" s="1750"/>
      <c r="V52" s="1750"/>
      <c r="W52" s="1750"/>
      <c r="X52" s="1750"/>
      <c r="Y52" s="1750"/>
      <c r="Z52" s="1750"/>
      <c r="AA52" s="1750"/>
      <c r="AB52" s="1750"/>
      <c r="AC52" s="1750"/>
      <c r="AD52" s="1750"/>
      <c r="AE52" s="1750"/>
      <c r="AF52" s="1750"/>
    </row>
    <row r="53" spans="1:32" ht="15" customHeight="1">
      <c r="A53" s="1772" t="s">
        <v>709</v>
      </c>
      <c r="B53" s="1770">
        <v>568</v>
      </c>
      <c r="C53" s="1770">
        <v>114</v>
      </c>
      <c r="D53" s="1771">
        <v>74</v>
      </c>
      <c r="E53" s="1770">
        <v>19458</v>
      </c>
      <c r="F53" s="1770">
        <v>60836</v>
      </c>
      <c r="G53" s="1770">
        <v>81</v>
      </c>
      <c r="H53" s="1770">
        <v>82</v>
      </c>
      <c r="I53" s="1770">
        <v>41</v>
      </c>
      <c r="J53" s="1770">
        <v>48</v>
      </c>
      <c r="K53" s="1770">
        <v>1919</v>
      </c>
      <c r="L53" s="1769">
        <v>5580</v>
      </c>
      <c r="M53" s="1768">
        <v>184</v>
      </c>
      <c r="N53" s="1767">
        <v>68</v>
      </c>
      <c r="O53" s="1767">
        <v>52</v>
      </c>
      <c r="P53" s="1750"/>
      <c r="Q53" s="1750"/>
      <c r="R53" s="1750"/>
      <c r="S53" s="1751"/>
      <c r="T53" s="1750"/>
      <c r="U53" s="1750"/>
      <c r="V53" s="1750"/>
      <c r="W53" s="1750"/>
      <c r="X53" s="1750"/>
      <c r="Y53" s="1750"/>
      <c r="Z53" s="1750"/>
      <c r="AA53" s="1750"/>
      <c r="AB53" s="1750"/>
      <c r="AC53" s="1750"/>
      <c r="AD53" s="1750"/>
      <c r="AE53" s="1750"/>
      <c r="AF53" s="1750"/>
    </row>
    <row r="54" spans="1:32" ht="15" customHeight="1">
      <c r="A54" s="1772" t="s">
        <v>708</v>
      </c>
      <c r="B54" s="1770">
        <v>774</v>
      </c>
      <c r="C54" s="1770">
        <v>156</v>
      </c>
      <c r="D54" s="1771">
        <v>117</v>
      </c>
      <c r="E54" s="1770">
        <v>32161</v>
      </c>
      <c r="F54" s="1770">
        <v>72513</v>
      </c>
      <c r="G54" s="1770">
        <v>207</v>
      </c>
      <c r="H54" s="1770">
        <v>211</v>
      </c>
      <c r="I54" s="1770">
        <v>32</v>
      </c>
      <c r="J54" s="1770">
        <v>44</v>
      </c>
      <c r="K54" s="1770">
        <v>1669</v>
      </c>
      <c r="L54" s="1769">
        <v>6061</v>
      </c>
      <c r="M54" s="1768">
        <v>129</v>
      </c>
      <c r="N54" s="1767">
        <v>46</v>
      </c>
      <c r="O54" s="1767">
        <v>38</v>
      </c>
      <c r="P54" s="1750"/>
      <c r="Q54" s="1750"/>
      <c r="R54" s="1750"/>
      <c r="S54" s="1751"/>
      <c r="T54" s="1750"/>
      <c r="U54" s="1750"/>
      <c r="V54" s="1750"/>
      <c r="W54" s="1750"/>
      <c r="X54" s="1750"/>
      <c r="Y54" s="1750"/>
      <c r="Z54" s="1750"/>
      <c r="AA54" s="1750"/>
      <c r="AB54" s="1750"/>
      <c r="AC54" s="1750"/>
      <c r="AD54" s="1750"/>
      <c r="AE54" s="1750"/>
      <c r="AF54" s="1750"/>
    </row>
    <row r="55" spans="1:32" ht="15" customHeight="1">
      <c r="A55" s="1772" t="s">
        <v>707</v>
      </c>
      <c r="B55" s="1770">
        <v>302</v>
      </c>
      <c r="C55" s="1770">
        <v>47</v>
      </c>
      <c r="D55" s="1771">
        <v>43</v>
      </c>
      <c r="E55" s="1770">
        <v>12083</v>
      </c>
      <c r="F55" s="1770">
        <v>20937</v>
      </c>
      <c r="G55" s="1770">
        <v>24</v>
      </c>
      <c r="H55" s="1770">
        <v>53</v>
      </c>
      <c r="I55" s="1770">
        <v>8</v>
      </c>
      <c r="J55" s="1770">
        <v>13</v>
      </c>
      <c r="K55" s="1770">
        <v>198</v>
      </c>
      <c r="L55" s="1769">
        <v>703</v>
      </c>
      <c r="M55" s="1768">
        <v>33</v>
      </c>
      <c r="N55" s="1767">
        <v>11</v>
      </c>
      <c r="O55" s="1767">
        <v>16</v>
      </c>
      <c r="P55" s="1750"/>
      <c r="Q55" s="1750"/>
      <c r="R55" s="1750"/>
      <c r="S55" s="1751"/>
      <c r="T55" s="1750"/>
      <c r="U55" s="1750"/>
      <c r="V55" s="1750"/>
      <c r="W55" s="1750"/>
      <c r="X55" s="1750"/>
      <c r="Y55" s="1750"/>
      <c r="Z55" s="1750"/>
      <c r="AA55" s="1750"/>
      <c r="AB55" s="1750"/>
      <c r="AC55" s="1750"/>
      <c r="AD55" s="1750"/>
      <c r="AE55" s="1750"/>
      <c r="AF55" s="1750"/>
    </row>
    <row r="56" spans="1:32" ht="15" customHeight="1">
      <c r="A56" s="1772" t="s">
        <v>706</v>
      </c>
      <c r="B56" s="1770">
        <v>136</v>
      </c>
      <c r="C56" s="1770">
        <v>19</v>
      </c>
      <c r="D56" s="1771">
        <v>8</v>
      </c>
      <c r="E56" s="1770">
        <v>5786</v>
      </c>
      <c r="F56" s="1770">
        <v>9917</v>
      </c>
      <c r="G56" s="1770">
        <v>0</v>
      </c>
      <c r="H56" s="1770">
        <v>0</v>
      </c>
      <c r="I56" s="1770">
        <v>1</v>
      </c>
      <c r="J56" s="1770">
        <v>1</v>
      </c>
      <c r="K56" s="1770">
        <v>178</v>
      </c>
      <c r="L56" s="1769">
        <v>610</v>
      </c>
      <c r="M56" s="1768">
        <v>31</v>
      </c>
      <c r="N56" s="1767">
        <v>0</v>
      </c>
      <c r="O56" s="1767">
        <v>15</v>
      </c>
      <c r="P56" s="1750"/>
      <c r="Q56" s="1750"/>
      <c r="R56" s="1750"/>
      <c r="S56" s="1751"/>
      <c r="T56" s="1750"/>
      <c r="U56" s="1750"/>
      <c r="V56" s="1750"/>
      <c r="W56" s="1750"/>
      <c r="X56" s="1750"/>
      <c r="Y56" s="1750"/>
      <c r="Z56" s="1750"/>
      <c r="AA56" s="1750"/>
      <c r="AB56" s="1750"/>
      <c r="AC56" s="1750"/>
      <c r="AD56" s="1750"/>
      <c r="AE56" s="1750"/>
      <c r="AF56" s="1750"/>
    </row>
    <row r="57" spans="1:32" ht="15" customHeight="1">
      <c r="A57" s="1772" t="s">
        <v>705</v>
      </c>
      <c r="B57" s="1770">
        <v>202</v>
      </c>
      <c r="C57" s="1770">
        <v>24</v>
      </c>
      <c r="D57" s="1771">
        <v>11</v>
      </c>
      <c r="E57" s="1770">
        <v>9081</v>
      </c>
      <c r="F57" s="1770">
        <v>14321</v>
      </c>
      <c r="G57" s="1770">
        <v>0</v>
      </c>
      <c r="H57" s="1770">
        <v>0</v>
      </c>
      <c r="I57" s="1770">
        <v>3</v>
      </c>
      <c r="J57" s="1770">
        <v>3</v>
      </c>
      <c r="K57" s="1770">
        <v>129</v>
      </c>
      <c r="L57" s="1769">
        <v>262</v>
      </c>
      <c r="M57" s="1768">
        <v>62</v>
      </c>
      <c r="N57" s="1767">
        <v>7</v>
      </c>
      <c r="O57" s="1767">
        <v>25</v>
      </c>
      <c r="P57" s="1750"/>
      <c r="Q57" s="1750"/>
      <c r="R57" s="1750"/>
      <c r="S57" s="1751"/>
      <c r="T57" s="1750"/>
      <c r="U57" s="1750"/>
      <c r="V57" s="1750"/>
      <c r="W57" s="1750"/>
      <c r="X57" s="1750"/>
      <c r="Y57" s="1750"/>
      <c r="Z57" s="1750"/>
      <c r="AA57" s="1750"/>
      <c r="AB57" s="1750"/>
      <c r="AC57" s="1750"/>
      <c r="AD57" s="1750"/>
      <c r="AE57" s="1750"/>
      <c r="AF57" s="1750"/>
    </row>
    <row r="58" spans="1:32" ht="15" customHeight="1">
      <c r="A58" s="1772" t="s">
        <v>704</v>
      </c>
      <c r="B58" s="1770">
        <v>621</v>
      </c>
      <c r="C58" s="1770">
        <v>97</v>
      </c>
      <c r="D58" s="1771">
        <v>68</v>
      </c>
      <c r="E58" s="1770">
        <v>18749</v>
      </c>
      <c r="F58" s="1770">
        <v>32760</v>
      </c>
      <c r="G58" s="1770">
        <v>7</v>
      </c>
      <c r="H58" s="1770">
        <v>7</v>
      </c>
      <c r="I58" s="1770">
        <v>78</v>
      </c>
      <c r="J58" s="1770">
        <v>128</v>
      </c>
      <c r="K58" s="1770">
        <v>354</v>
      </c>
      <c r="L58" s="1769">
        <v>823</v>
      </c>
      <c r="M58" s="1768">
        <v>34</v>
      </c>
      <c r="N58" s="1767">
        <v>14</v>
      </c>
      <c r="O58" s="1767">
        <v>9</v>
      </c>
      <c r="P58" s="1750"/>
      <c r="Q58" s="1750"/>
      <c r="R58" s="1750"/>
      <c r="S58" s="1751"/>
      <c r="T58" s="1750"/>
      <c r="U58" s="1750"/>
      <c r="V58" s="1750"/>
      <c r="W58" s="1750"/>
      <c r="X58" s="1750"/>
      <c r="Y58" s="1750"/>
      <c r="Z58" s="1750"/>
      <c r="AA58" s="1750"/>
      <c r="AB58" s="1750"/>
      <c r="AC58" s="1750"/>
      <c r="AD58" s="1750"/>
      <c r="AE58" s="1750"/>
      <c r="AF58" s="1750"/>
    </row>
    <row r="59" spans="1:32" ht="15" customHeight="1">
      <c r="A59" s="1772" t="s">
        <v>703</v>
      </c>
      <c r="B59" s="1770">
        <v>259</v>
      </c>
      <c r="C59" s="1770">
        <v>25</v>
      </c>
      <c r="D59" s="1771">
        <v>19</v>
      </c>
      <c r="E59" s="1770">
        <v>8714</v>
      </c>
      <c r="F59" s="1770">
        <v>16609</v>
      </c>
      <c r="G59" s="1770">
        <v>0</v>
      </c>
      <c r="H59" s="1770">
        <v>0</v>
      </c>
      <c r="I59" s="1770">
        <v>0</v>
      </c>
      <c r="J59" s="1770">
        <v>0</v>
      </c>
      <c r="K59" s="1770">
        <v>150</v>
      </c>
      <c r="L59" s="1769">
        <v>533</v>
      </c>
      <c r="M59" s="1768">
        <v>36</v>
      </c>
      <c r="N59" s="1767">
        <v>20</v>
      </c>
      <c r="O59" s="1767">
        <v>10</v>
      </c>
      <c r="P59" s="1750"/>
      <c r="Q59" s="1750"/>
      <c r="R59" s="1750"/>
      <c r="S59" s="1751"/>
      <c r="T59" s="1750"/>
      <c r="U59" s="1750"/>
      <c r="V59" s="1750"/>
      <c r="W59" s="1750"/>
      <c r="X59" s="1750"/>
      <c r="Y59" s="1750"/>
      <c r="Z59" s="1750"/>
      <c r="AA59" s="1750"/>
      <c r="AB59" s="1750"/>
      <c r="AC59" s="1750"/>
      <c r="AD59" s="1750"/>
      <c r="AE59" s="1750"/>
      <c r="AF59" s="1750"/>
    </row>
    <row r="60" spans="1:32" ht="15" customHeight="1">
      <c r="A60" s="1772" t="s">
        <v>702</v>
      </c>
      <c r="B60" s="1770">
        <v>103</v>
      </c>
      <c r="C60" s="1770">
        <v>28</v>
      </c>
      <c r="D60" s="1771">
        <v>16</v>
      </c>
      <c r="E60" s="1770">
        <v>6723</v>
      </c>
      <c r="F60" s="1770">
        <v>11831</v>
      </c>
      <c r="G60" s="1770">
        <v>0</v>
      </c>
      <c r="H60" s="1770">
        <v>0</v>
      </c>
      <c r="I60" s="1770">
        <v>0</v>
      </c>
      <c r="J60" s="1770">
        <v>0</v>
      </c>
      <c r="K60" s="1770">
        <v>99</v>
      </c>
      <c r="L60" s="1769">
        <v>289</v>
      </c>
      <c r="M60" s="1768">
        <v>7</v>
      </c>
      <c r="N60" s="1767">
        <v>4</v>
      </c>
      <c r="O60" s="1767">
        <v>3</v>
      </c>
      <c r="P60" s="1750"/>
      <c r="Q60" s="1750"/>
      <c r="R60" s="1750"/>
      <c r="S60" s="1751"/>
      <c r="T60" s="1750"/>
      <c r="U60" s="1750"/>
      <c r="V60" s="1750"/>
      <c r="W60" s="1750"/>
      <c r="X60" s="1750"/>
      <c r="Y60" s="1750"/>
      <c r="Z60" s="1750"/>
      <c r="AA60" s="1750"/>
      <c r="AB60" s="1750"/>
      <c r="AC60" s="1750"/>
      <c r="AD60" s="1750"/>
      <c r="AE60" s="1750"/>
      <c r="AF60" s="1750"/>
    </row>
    <row r="61" spans="1:32" ht="15" customHeight="1">
      <c r="A61" s="1772" t="s">
        <v>790</v>
      </c>
      <c r="B61" s="1770">
        <v>218</v>
      </c>
      <c r="C61" s="1770">
        <v>53</v>
      </c>
      <c r="D61" s="1771">
        <v>31</v>
      </c>
      <c r="E61" s="1770">
        <v>9654</v>
      </c>
      <c r="F61" s="1770">
        <v>17126</v>
      </c>
      <c r="G61" s="1770">
        <v>0</v>
      </c>
      <c r="H61" s="1770">
        <v>0</v>
      </c>
      <c r="I61" s="1770">
        <v>0</v>
      </c>
      <c r="J61" s="1770">
        <v>0</v>
      </c>
      <c r="K61" s="1770">
        <v>189</v>
      </c>
      <c r="L61" s="1769">
        <v>645</v>
      </c>
      <c r="M61" s="1768">
        <v>36</v>
      </c>
      <c r="N61" s="1767">
        <v>5</v>
      </c>
      <c r="O61" s="1767">
        <v>14</v>
      </c>
      <c r="P61" s="1750"/>
      <c r="Q61" s="1750"/>
      <c r="R61" s="1750"/>
      <c r="S61" s="1751"/>
      <c r="T61" s="1750"/>
      <c r="U61" s="1750"/>
      <c r="V61" s="1750"/>
      <c r="W61" s="1750"/>
      <c r="X61" s="1750"/>
      <c r="Y61" s="1750"/>
      <c r="Z61" s="1750"/>
      <c r="AA61" s="1750"/>
      <c r="AB61" s="1750"/>
      <c r="AC61" s="1750"/>
      <c r="AD61" s="1750"/>
      <c r="AE61" s="1750"/>
      <c r="AF61" s="1750"/>
    </row>
    <row r="62" spans="1:32" ht="15" customHeight="1">
      <c r="A62" s="1772" t="s">
        <v>781</v>
      </c>
      <c r="B62" s="1770">
        <v>126</v>
      </c>
      <c r="C62" s="1770">
        <v>24</v>
      </c>
      <c r="D62" s="1771">
        <v>14</v>
      </c>
      <c r="E62" s="1770">
        <v>5353</v>
      </c>
      <c r="F62" s="1770">
        <v>10789</v>
      </c>
      <c r="G62" s="1770">
        <v>15</v>
      </c>
      <c r="H62" s="1770">
        <v>17</v>
      </c>
      <c r="I62" s="1770">
        <v>0</v>
      </c>
      <c r="J62" s="1770">
        <v>0</v>
      </c>
      <c r="K62" s="1770">
        <v>204</v>
      </c>
      <c r="L62" s="1769">
        <v>404</v>
      </c>
      <c r="M62" s="1768">
        <v>58</v>
      </c>
      <c r="N62" s="1767">
        <v>19</v>
      </c>
      <c r="O62" s="1767">
        <v>20</v>
      </c>
      <c r="P62" s="1750"/>
      <c r="Q62" s="1750"/>
      <c r="R62" s="1750"/>
      <c r="S62" s="1751"/>
      <c r="T62" s="1750"/>
      <c r="U62" s="1750"/>
      <c r="V62" s="1750"/>
      <c r="W62" s="1750"/>
      <c r="X62" s="1750"/>
      <c r="Y62" s="1750"/>
      <c r="Z62" s="1750"/>
      <c r="AA62" s="1750"/>
      <c r="AB62" s="1750"/>
      <c r="AC62" s="1750"/>
      <c r="AD62" s="1750"/>
      <c r="AE62" s="1750"/>
      <c r="AF62" s="1750"/>
    </row>
    <row r="63" spans="1:32" ht="15" customHeight="1">
      <c r="A63" s="1772" t="s">
        <v>699</v>
      </c>
      <c r="B63" s="1770">
        <v>180</v>
      </c>
      <c r="C63" s="1770">
        <v>27</v>
      </c>
      <c r="D63" s="1771">
        <v>17</v>
      </c>
      <c r="E63" s="1770">
        <v>7900</v>
      </c>
      <c r="F63" s="1770">
        <v>14404</v>
      </c>
      <c r="G63" s="1770">
        <v>60</v>
      </c>
      <c r="H63" s="1770">
        <v>97</v>
      </c>
      <c r="I63" s="1770">
        <v>3</v>
      </c>
      <c r="J63" s="1770">
        <v>3</v>
      </c>
      <c r="K63" s="1770">
        <v>141</v>
      </c>
      <c r="L63" s="1769">
        <v>346</v>
      </c>
      <c r="M63" s="1768">
        <v>24</v>
      </c>
      <c r="N63" s="1767">
        <v>7</v>
      </c>
      <c r="O63" s="1767">
        <v>7</v>
      </c>
      <c r="P63" s="1750"/>
      <c r="Q63" s="1750"/>
      <c r="R63" s="1750"/>
      <c r="S63" s="1751"/>
      <c r="T63" s="1750"/>
      <c r="U63" s="1750"/>
      <c r="V63" s="1750"/>
      <c r="W63" s="1750"/>
      <c r="X63" s="1750"/>
      <c r="Y63" s="1750"/>
      <c r="Z63" s="1750"/>
      <c r="AA63" s="1750"/>
      <c r="AB63" s="1750"/>
      <c r="AC63" s="1750"/>
      <c r="AD63" s="1750"/>
      <c r="AE63" s="1750"/>
      <c r="AF63" s="1750"/>
    </row>
    <row r="64" spans="1:32" ht="15" customHeight="1">
      <c r="A64" s="1772" t="s">
        <v>698</v>
      </c>
      <c r="B64" s="1770">
        <v>422</v>
      </c>
      <c r="C64" s="1770">
        <v>88</v>
      </c>
      <c r="D64" s="1771">
        <v>43</v>
      </c>
      <c r="E64" s="1770">
        <v>18343</v>
      </c>
      <c r="F64" s="1770">
        <v>36669</v>
      </c>
      <c r="G64" s="1770">
        <v>7</v>
      </c>
      <c r="H64" s="1770">
        <v>7</v>
      </c>
      <c r="I64" s="1770">
        <v>0</v>
      </c>
      <c r="J64" s="1770">
        <v>0</v>
      </c>
      <c r="K64" s="1770">
        <v>535</v>
      </c>
      <c r="L64" s="1769">
        <v>1584</v>
      </c>
      <c r="M64" s="1768">
        <v>54</v>
      </c>
      <c r="N64" s="1767">
        <v>23</v>
      </c>
      <c r="O64" s="1767">
        <v>18</v>
      </c>
      <c r="P64" s="1750"/>
      <c r="Q64" s="1750"/>
      <c r="R64" s="1750"/>
      <c r="S64" s="1751"/>
      <c r="T64" s="1750"/>
      <c r="U64" s="1750"/>
      <c r="V64" s="1750"/>
      <c r="W64" s="1750"/>
      <c r="X64" s="1750"/>
      <c r="Y64" s="1750"/>
      <c r="Z64" s="1750"/>
      <c r="AA64" s="1750"/>
      <c r="AB64" s="1750"/>
      <c r="AC64" s="1750"/>
      <c r="AD64" s="1750"/>
      <c r="AE64" s="1750"/>
      <c r="AF64" s="1750"/>
    </row>
    <row r="65" spans="1:32" ht="15" customHeight="1">
      <c r="A65" s="1772" t="s">
        <v>697</v>
      </c>
      <c r="B65" s="1770">
        <v>264</v>
      </c>
      <c r="C65" s="1770">
        <v>61</v>
      </c>
      <c r="D65" s="1771">
        <v>40</v>
      </c>
      <c r="E65" s="1770">
        <v>7609</v>
      </c>
      <c r="F65" s="1770">
        <v>14696</v>
      </c>
      <c r="G65" s="1770">
        <v>0</v>
      </c>
      <c r="H65" s="1770">
        <v>0</v>
      </c>
      <c r="I65" s="1770">
        <v>11</v>
      </c>
      <c r="J65" s="1770">
        <v>14</v>
      </c>
      <c r="K65" s="1770">
        <v>207</v>
      </c>
      <c r="L65" s="1769">
        <v>665</v>
      </c>
      <c r="M65" s="1768">
        <v>22</v>
      </c>
      <c r="N65" s="1767">
        <v>12</v>
      </c>
      <c r="O65" s="1767">
        <v>9</v>
      </c>
      <c r="P65" s="1750"/>
      <c r="Q65" s="1750"/>
      <c r="R65" s="1750"/>
      <c r="S65" s="1751"/>
      <c r="T65" s="1750"/>
      <c r="U65" s="1750"/>
      <c r="V65" s="1750"/>
      <c r="W65" s="1750"/>
      <c r="X65" s="1750"/>
      <c r="Y65" s="1750"/>
      <c r="Z65" s="1750"/>
      <c r="AA65" s="1750"/>
      <c r="AB65" s="1750"/>
      <c r="AC65" s="1750"/>
      <c r="AD65" s="1750"/>
      <c r="AE65" s="1750"/>
      <c r="AF65" s="1750"/>
    </row>
    <row r="66" spans="1:32" ht="15" customHeight="1">
      <c r="A66" s="1772" t="s">
        <v>696</v>
      </c>
      <c r="B66" s="1770">
        <v>130</v>
      </c>
      <c r="C66" s="1770">
        <v>9</v>
      </c>
      <c r="D66" s="1771">
        <v>0</v>
      </c>
      <c r="E66" s="1770">
        <v>8088</v>
      </c>
      <c r="F66" s="1770">
        <v>11185</v>
      </c>
      <c r="G66" s="1770">
        <v>35</v>
      </c>
      <c r="H66" s="1770">
        <v>35</v>
      </c>
      <c r="I66" s="1770">
        <v>3</v>
      </c>
      <c r="J66" s="1770">
        <v>4</v>
      </c>
      <c r="K66" s="1770">
        <v>37</v>
      </c>
      <c r="L66" s="1769">
        <v>129</v>
      </c>
      <c r="M66" s="1768">
        <v>6</v>
      </c>
      <c r="N66" s="1767">
        <v>6</v>
      </c>
      <c r="O66" s="1767">
        <v>5</v>
      </c>
      <c r="P66" s="1750"/>
      <c r="Q66" s="1750"/>
      <c r="R66" s="1750"/>
      <c r="S66" s="1751"/>
      <c r="T66" s="1750"/>
      <c r="U66" s="1750"/>
      <c r="V66" s="1750"/>
      <c r="W66" s="1750"/>
      <c r="X66" s="1750"/>
      <c r="Y66" s="1750"/>
      <c r="Z66" s="1750"/>
      <c r="AA66" s="1750"/>
      <c r="AB66" s="1750"/>
      <c r="AC66" s="1750"/>
      <c r="AD66" s="1750"/>
      <c r="AE66" s="1750"/>
      <c r="AF66" s="1750"/>
    </row>
    <row r="67" spans="1:32" ht="15" customHeight="1">
      <c r="A67" s="1772" t="s">
        <v>695</v>
      </c>
      <c r="B67" s="1770">
        <v>425</v>
      </c>
      <c r="C67" s="1770">
        <v>50</v>
      </c>
      <c r="D67" s="1771">
        <v>26</v>
      </c>
      <c r="E67" s="1770">
        <v>8942</v>
      </c>
      <c r="F67" s="1770">
        <v>17032</v>
      </c>
      <c r="G67" s="1770">
        <v>0</v>
      </c>
      <c r="H67" s="1770">
        <v>0</v>
      </c>
      <c r="I67" s="1770">
        <v>0</v>
      </c>
      <c r="J67" s="1770">
        <v>0</v>
      </c>
      <c r="K67" s="1770">
        <v>74</v>
      </c>
      <c r="L67" s="1769">
        <v>326</v>
      </c>
      <c r="M67" s="1768">
        <v>20</v>
      </c>
      <c r="N67" s="1767">
        <v>4</v>
      </c>
      <c r="O67" s="1767">
        <v>3</v>
      </c>
      <c r="P67" s="1750"/>
      <c r="Q67" s="1750"/>
      <c r="R67" s="1750"/>
      <c r="S67" s="1751"/>
      <c r="T67" s="1750"/>
      <c r="U67" s="1750"/>
      <c r="V67" s="1750"/>
      <c r="W67" s="1750"/>
      <c r="X67" s="1750"/>
      <c r="Y67" s="1750"/>
      <c r="Z67" s="1750"/>
      <c r="AA67" s="1750"/>
      <c r="AB67" s="1750"/>
      <c r="AC67" s="1750"/>
      <c r="AD67" s="1750"/>
      <c r="AE67" s="1750"/>
      <c r="AF67" s="1750"/>
    </row>
    <row r="68" spans="1:32" ht="15" customHeight="1">
      <c r="A68" s="1772" t="s">
        <v>694</v>
      </c>
      <c r="B68" s="1770">
        <v>397</v>
      </c>
      <c r="C68" s="1770">
        <v>96</v>
      </c>
      <c r="D68" s="1771">
        <v>47</v>
      </c>
      <c r="E68" s="1770">
        <v>9009</v>
      </c>
      <c r="F68" s="1770">
        <v>18143</v>
      </c>
      <c r="G68" s="1770">
        <v>0</v>
      </c>
      <c r="H68" s="1770">
        <v>0</v>
      </c>
      <c r="I68" s="1770">
        <v>8</v>
      </c>
      <c r="J68" s="1770">
        <v>8</v>
      </c>
      <c r="K68" s="1770">
        <v>179</v>
      </c>
      <c r="L68" s="1769">
        <v>558</v>
      </c>
      <c r="M68" s="1768">
        <v>52</v>
      </c>
      <c r="N68" s="1767">
        <v>7</v>
      </c>
      <c r="O68" s="1767">
        <v>11</v>
      </c>
      <c r="P68" s="1750"/>
      <c r="Q68" s="1750"/>
      <c r="R68" s="1750"/>
      <c r="S68" s="1751"/>
      <c r="T68" s="1750"/>
      <c r="U68" s="1750"/>
      <c r="V68" s="1750"/>
      <c r="W68" s="1750"/>
      <c r="X68" s="1750"/>
      <c r="Y68" s="1750"/>
      <c r="Z68" s="1750"/>
      <c r="AA68" s="1750"/>
      <c r="AB68" s="1750"/>
      <c r="AC68" s="1750"/>
      <c r="AD68" s="1750"/>
      <c r="AE68" s="1750"/>
      <c r="AF68" s="1750"/>
    </row>
    <row r="69" spans="1:32" ht="15" customHeight="1">
      <c r="A69" s="1772" t="s">
        <v>804</v>
      </c>
      <c r="B69" s="1770">
        <v>337</v>
      </c>
      <c r="C69" s="1770">
        <v>84</v>
      </c>
      <c r="D69" s="1771">
        <v>32</v>
      </c>
      <c r="E69" s="1770">
        <v>7841</v>
      </c>
      <c r="F69" s="1770">
        <v>17561</v>
      </c>
      <c r="G69" s="1770">
        <v>5</v>
      </c>
      <c r="H69" s="1770">
        <v>6</v>
      </c>
      <c r="I69" s="1770">
        <v>1</v>
      </c>
      <c r="J69" s="1770">
        <v>1</v>
      </c>
      <c r="K69" s="1770">
        <v>159</v>
      </c>
      <c r="L69" s="1769">
        <v>418</v>
      </c>
      <c r="M69" s="1768">
        <v>34</v>
      </c>
      <c r="N69" s="1767">
        <v>9</v>
      </c>
      <c r="O69" s="1767">
        <v>16</v>
      </c>
      <c r="P69" s="1750"/>
      <c r="Q69" s="1750"/>
      <c r="R69" s="1750"/>
      <c r="S69" s="1751"/>
      <c r="T69" s="1750"/>
      <c r="U69" s="1750"/>
      <c r="V69" s="1750"/>
      <c r="W69" s="1750"/>
      <c r="X69" s="1750"/>
      <c r="Y69" s="1750"/>
      <c r="Z69" s="1750"/>
      <c r="AA69" s="1750"/>
      <c r="AB69" s="1750"/>
      <c r="AC69" s="1750"/>
      <c r="AD69" s="1750"/>
      <c r="AE69" s="1750"/>
      <c r="AF69" s="1750"/>
    </row>
    <row r="70" spans="1:32" ht="15" customHeight="1">
      <c r="A70" s="1772" t="s">
        <v>692</v>
      </c>
      <c r="B70" s="1770">
        <v>395</v>
      </c>
      <c r="C70" s="1770">
        <v>69</v>
      </c>
      <c r="D70" s="1771">
        <v>37</v>
      </c>
      <c r="E70" s="1770">
        <v>12026</v>
      </c>
      <c r="F70" s="1770">
        <v>29898</v>
      </c>
      <c r="G70" s="1770">
        <v>0</v>
      </c>
      <c r="H70" s="1770">
        <v>0</v>
      </c>
      <c r="I70" s="1770">
        <v>7</v>
      </c>
      <c r="J70" s="1770">
        <v>7</v>
      </c>
      <c r="K70" s="1770">
        <v>154</v>
      </c>
      <c r="L70" s="1769">
        <v>618</v>
      </c>
      <c r="M70" s="1768">
        <v>13</v>
      </c>
      <c r="N70" s="1767">
        <v>3</v>
      </c>
      <c r="O70" s="1767">
        <v>5</v>
      </c>
      <c r="P70" s="1750"/>
      <c r="Q70" s="1750"/>
      <c r="R70" s="1750"/>
      <c r="S70" s="1751"/>
      <c r="T70" s="1750"/>
      <c r="U70" s="1750"/>
      <c r="V70" s="1750"/>
      <c r="W70" s="1750"/>
      <c r="X70" s="1750"/>
      <c r="Y70" s="1750"/>
      <c r="Z70" s="1750"/>
      <c r="AA70" s="1750"/>
      <c r="AB70" s="1750"/>
      <c r="AC70" s="1750"/>
      <c r="AD70" s="1750"/>
      <c r="AE70" s="1750"/>
      <c r="AF70" s="1750"/>
    </row>
    <row r="71" spans="1:32" ht="15" customHeight="1">
      <c r="A71" s="1772" t="s">
        <v>691</v>
      </c>
      <c r="B71" s="1770">
        <v>385</v>
      </c>
      <c r="C71" s="1770">
        <v>87</v>
      </c>
      <c r="D71" s="1771">
        <v>66</v>
      </c>
      <c r="E71" s="1770">
        <v>9766</v>
      </c>
      <c r="F71" s="1770">
        <v>23873</v>
      </c>
      <c r="G71" s="1770">
        <v>7</v>
      </c>
      <c r="H71" s="1770">
        <v>7</v>
      </c>
      <c r="I71" s="1770">
        <v>4</v>
      </c>
      <c r="J71" s="1770">
        <v>4</v>
      </c>
      <c r="K71" s="1770">
        <v>204</v>
      </c>
      <c r="L71" s="1769">
        <v>583</v>
      </c>
      <c r="M71" s="1768">
        <v>71</v>
      </c>
      <c r="N71" s="1767">
        <v>5</v>
      </c>
      <c r="O71" s="1767">
        <v>21</v>
      </c>
      <c r="P71" s="1750"/>
      <c r="Q71" s="1750"/>
      <c r="R71" s="1750"/>
      <c r="S71" s="1751"/>
      <c r="T71" s="1750"/>
      <c r="U71" s="1750"/>
      <c r="V71" s="1750"/>
      <c r="W71" s="1750"/>
      <c r="X71" s="1750"/>
      <c r="Y71" s="1750"/>
      <c r="Z71" s="1750"/>
      <c r="AA71" s="1750"/>
      <c r="AB71" s="1750"/>
      <c r="AC71" s="1750"/>
      <c r="AD71" s="1750"/>
      <c r="AE71" s="1750"/>
      <c r="AF71" s="1750"/>
    </row>
    <row r="72" spans="1:32" ht="15" customHeight="1">
      <c r="A72" s="1766" t="s">
        <v>690</v>
      </c>
      <c r="B72" s="1764">
        <v>451</v>
      </c>
      <c r="C72" s="1764">
        <v>75</v>
      </c>
      <c r="D72" s="1765">
        <v>40</v>
      </c>
      <c r="E72" s="1764">
        <v>12393</v>
      </c>
      <c r="F72" s="1764">
        <v>28695</v>
      </c>
      <c r="G72" s="1764">
        <v>54</v>
      </c>
      <c r="H72" s="1764">
        <v>103</v>
      </c>
      <c r="I72" s="1764">
        <v>6</v>
      </c>
      <c r="J72" s="1764">
        <v>6</v>
      </c>
      <c r="K72" s="1764">
        <v>570</v>
      </c>
      <c r="L72" s="1700">
        <v>2082</v>
      </c>
      <c r="M72" s="1763">
        <v>86</v>
      </c>
      <c r="N72" s="1762">
        <v>33</v>
      </c>
      <c r="O72" s="1762">
        <v>30</v>
      </c>
      <c r="P72" s="1750"/>
      <c r="Q72" s="1750"/>
      <c r="R72" s="1750"/>
      <c r="S72" s="1751"/>
      <c r="T72" s="1750"/>
      <c r="U72" s="1750"/>
      <c r="V72" s="1750"/>
      <c r="W72" s="1750"/>
      <c r="X72" s="1750"/>
      <c r="Y72" s="1750"/>
      <c r="Z72" s="1750"/>
      <c r="AA72" s="1750"/>
      <c r="AB72" s="1750"/>
      <c r="AC72" s="1750"/>
      <c r="AD72" s="1750"/>
      <c r="AE72" s="1750"/>
      <c r="AF72" s="1750"/>
    </row>
    <row r="73" spans="1:32" ht="15" customHeight="1">
      <c r="A73" s="1761" t="s">
        <v>689</v>
      </c>
      <c r="B73" s="1758">
        <v>452</v>
      </c>
      <c r="C73" s="1758">
        <v>90</v>
      </c>
      <c r="D73" s="1760">
        <v>39</v>
      </c>
      <c r="E73" s="1759">
        <v>13752</v>
      </c>
      <c r="F73" s="1758">
        <v>28020</v>
      </c>
      <c r="G73" s="1758">
        <v>1</v>
      </c>
      <c r="H73" s="1758">
        <v>1</v>
      </c>
      <c r="I73" s="1758">
        <v>9</v>
      </c>
      <c r="J73" s="1758">
        <v>10</v>
      </c>
      <c r="K73" s="1758">
        <v>689</v>
      </c>
      <c r="L73" s="1760">
        <v>1696</v>
      </c>
      <c r="M73" s="1759">
        <v>99</v>
      </c>
      <c r="N73" s="1758">
        <v>14</v>
      </c>
      <c r="O73" s="1758">
        <v>31</v>
      </c>
      <c r="P73" s="1750"/>
      <c r="Q73" s="1750"/>
      <c r="R73" s="1750"/>
      <c r="S73" s="1751"/>
      <c r="T73" s="1750"/>
      <c r="U73" s="1750"/>
      <c r="V73" s="1750"/>
      <c r="W73" s="1750"/>
      <c r="X73" s="1750"/>
      <c r="Y73" s="1750"/>
      <c r="Z73" s="1750"/>
      <c r="AA73" s="1750"/>
      <c r="AB73" s="1750"/>
      <c r="AC73" s="1750"/>
      <c r="AD73" s="1750"/>
      <c r="AE73" s="1750"/>
      <c r="AF73" s="1750"/>
    </row>
    <row r="74" spans="1:32" ht="15" customHeight="1">
      <c r="A74" s="1757" t="s">
        <v>16</v>
      </c>
      <c r="B74" s="1755">
        <v>33049</v>
      </c>
      <c r="C74" s="1755">
        <v>5815</v>
      </c>
      <c r="D74" s="1756">
        <v>4206</v>
      </c>
      <c r="E74" s="1755">
        <v>1275167</v>
      </c>
      <c r="F74" s="1755">
        <v>2526646</v>
      </c>
      <c r="G74" s="1755">
        <v>2735</v>
      </c>
      <c r="H74" s="1755">
        <v>4372</v>
      </c>
      <c r="I74" s="1755">
        <v>1185</v>
      </c>
      <c r="J74" s="1755">
        <v>1469</v>
      </c>
      <c r="K74" s="1755">
        <v>41835</v>
      </c>
      <c r="L74" s="1754">
        <v>120969</v>
      </c>
      <c r="M74" s="1753">
        <v>6149</v>
      </c>
      <c r="N74" s="1752">
        <v>1643</v>
      </c>
      <c r="O74" s="1752">
        <v>1920</v>
      </c>
      <c r="P74" s="1750"/>
      <c r="Q74" s="1750"/>
      <c r="R74" s="1750"/>
      <c r="S74" s="1751"/>
      <c r="T74" s="1750"/>
      <c r="U74" s="1750"/>
      <c r="V74" s="1750"/>
      <c r="W74" s="1750"/>
      <c r="X74" s="1750"/>
      <c r="Y74" s="1750"/>
      <c r="Z74" s="1750"/>
      <c r="AA74" s="1750"/>
      <c r="AB74" s="1750"/>
      <c r="AC74" s="1750"/>
      <c r="AD74" s="1750"/>
      <c r="AE74" s="1750"/>
      <c r="AF74" s="1750"/>
    </row>
    <row r="75" spans="1:32" ht="15" customHeight="1">
      <c r="N75" s="1750"/>
      <c r="O75" s="1750"/>
      <c r="P75" s="1750"/>
      <c r="Q75" s="1750"/>
      <c r="R75" s="1750"/>
      <c r="S75" s="1750"/>
      <c r="T75" s="1750"/>
      <c r="U75" s="1750"/>
      <c r="V75" s="1750"/>
      <c r="W75" s="1750"/>
      <c r="X75" s="1750"/>
      <c r="Y75" s="1750"/>
      <c r="Z75" s="1750"/>
      <c r="AA75" s="1750"/>
      <c r="AB75" s="1750"/>
      <c r="AC75" s="1750"/>
      <c r="AD75" s="1750"/>
      <c r="AE75" s="1750"/>
      <c r="AF75" s="1750"/>
    </row>
  </sheetData>
  <mergeCells count="12">
    <mergeCell ref="M4:M6"/>
    <mergeCell ref="N5:N6"/>
    <mergeCell ref="O5:O6"/>
    <mergeCell ref="N4:O4"/>
    <mergeCell ref="I4:J5"/>
    <mergeCell ref="K4:L5"/>
    <mergeCell ref="D4:D6"/>
    <mergeCell ref="G4:H5"/>
    <mergeCell ref="A4:A6"/>
    <mergeCell ref="C5:C6"/>
    <mergeCell ref="B4:B6"/>
    <mergeCell ref="E4:F5"/>
  </mergeCells>
  <phoneticPr fontId="9"/>
  <pageMargins left="0.78740157480314965" right="0.59055118110236227" top="0.39370078740157483" bottom="0.59055118110236227" header="0.19685039370078741" footer="0.39370078740157483"/>
  <pageSetup paperSize="9" scale="73"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3"/>
  <sheetViews>
    <sheetView view="pageBreakPreview" zoomScale="85" zoomScaleNormal="100" zoomScaleSheetLayoutView="85" workbookViewId="0"/>
  </sheetViews>
  <sheetFormatPr defaultRowHeight="11.25"/>
  <cols>
    <col min="1" max="1" width="7.875" style="1474" customWidth="1"/>
    <col min="2" max="14" width="7.5" style="1474" customWidth="1"/>
    <col min="15" max="16384" width="9" style="1474"/>
  </cols>
  <sheetData>
    <row r="1" spans="1:15" s="1684" customFormat="1" ht="18" customHeight="1">
      <c r="A1" s="1632" t="s">
        <v>969</v>
      </c>
      <c r="B1" s="1685"/>
      <c r="C1" s="1685"/>
      <c r="D1" s="1685"/>
      <c r="E1" s="1685"/>
      <c r="F1" s="1685"/>
      <c r="G1" s="1685"/>
      <c r="H1" s="1685"/>
      <c r="I1" s="1685"/>
      <c r="J1" s="1685"/>
      <c r="K1" s="1685"/>
      <c r="L1" s="1685"/>
      <c r="M1" s="1685"/>
      <c r="N1" s="1685"/>
    </row>
    <row r="2" spans="1:15" ht="18" customHeight="1">
      <c r="A2" s="1509" t="s">
        <v>973</v>
      </c>
    </row>
    <row r="3" spans="1:15" ht="11.25" customHeight="1">
      <c r="A3" s="1527"/>
      <c r="B3" s="1526"/>
      <c r="C3" s="1526"/>
      <c r="D3" s="1526"/>
      <c r="E3" s="1526"/>
      <c r="F3" s="1526"/>
      <c r="G3" s="1526"/>
      <c r="H3" s="1526"/>
      <c r="I3" s="1526"/>
      <c r="J3" s="1526"/>
      <c r="K3" s="1526"/>
      <c r="L3" s="1526"/>
      <c r="M3" s="1526"/>
      <c r="N3" s="1526"/>
    </row>
    <row r="4" spans="1:15" ht="24" customHeight="1">
      <c r="A4" s="1827"/>
      <c r="B4" s="1826" t="s">
        <v>972</v>
      </c>
      <c r="C4" s="1823"/>
      <c r="D4" s="1822"/>
      <c r="E4" s="1821"/>
      <c r="F4" s="1823"/>
      <c r="G4" s="1822"/>
      <c r="H4" s="1825"/>
      <c r="I4" s="1824" t="s">
        <v>971</v>
      </c>
      <c r="J4" s="1823"/>
      <c r="K4" s="1822"/>
      <c r="L4" s="1821"/>
      <c r="M4" s="1820"/>
      <c r="N4" s="1616" t="s">
        <v>847</v>
      </c>
      <c r="O4" s="1819" t="s">
        <v>970</v>
      </c>
    </row>
    <row r="5" spans="1:15" ht="24" customHeight="1">
      <c r="A5" s="1818"/>
      <c r="B5" s="1817" t="s">
        <v>23</v>
      </c>
      <c r="C5" s="1817" t="s">
        <v>24</v>
      </c>
      <c r="D5" s="1817" t="s">
        <v>25</v>
      </c>
      <c r="E5" s="1817" t="s">
        <v>26</v>
      </c>
      <c r="F5" s="1817" t="s">
        <v>27</v>
      </c>
      <c r="G5" s="1817" t="s">
        <v>28</v>
      </c>
      <c r="H5" s="1817" t="s">
        <v>29</v>
      </c>
      <c r="I5" s="1817" t="s">
        <v>30</v>
      </c>
      <c r="J5" s="1817" t="s">
        <v>31</v>
      </c>
      <c r="K5" s="1817" t="s">
        <v>32</v>
      </c>
      <c r="L5" s="1817" t="s">
        <v>33</v>
      </c>
      <c r="M5" s="1817" t="s">
        <v>34</v>
      </c>
      <c r="N5" s="1816"/>
      <c r="O5" s="1815"/>
    </row>
    <row r="6" spans="1:15" ht="15" customHeight="1">
      <c r="A6" s="1814" t="s">
        <v>755</v>
      </c>
      <c r="B6" s="1709">
        <v>319</v>
      </c>
      <c r="C6" s="1709">
        <v>320</v>
      </c>
      <c r="D6" s="1709">
        <v>193</v>
      </c>
      <c r="E6" s="1709">
        <v>94</v>
      </c>
      <c r="F6" s="1709">
        <v>71</v>
      </c>
      <c r="G6" s="1709">
        <v>57</v>
      </c>
      <c r="H6" s="1709">
        <v>35</v>
      </c>
      <c r="I6" s="1709">
        <v>27</v>
      </c>
      <c r="J6" s="1709">
        <v>18</v>
      </c>
      <c r="K6" s="1709">
        <v>16</v>
      </c>
      <c r="L6" s="1709">
        <v>19</v>
      </c>
      <c r="M6" s="1709">
        <v>11</v>
      </c>
      <c r="N6" s="1810">
        <v>1180</v>
      </c>
      <c r="O6" s="1809">
        <v>199</v>
      </c>
    </row>
    <row r="7" spans="1:15" ht="15" customHeight="1">
      <c r="A7" s="1813" t="s">
        <v>754</v>
      </c>
      <c r="B7" s="1709">
        <v>90</v>
      </c>
      <c r="C7" s="1709">
        <v>107</v>
      </c>
      <c r="D7" s="1709">
        <v>76</v>
      </c>
      <c r="E7" s="1709">
        <v>60</v>
      </c>
      <c r="F7" s="1709">
        <v>20</v>
      </c>
      <c r="G7" s="1709">
        <v>17</v>
      </c>
      <c r="H7" s="1709">
        <v>15</v>
      </c>
      <c r="I7" s="1709">
        <v>5</v>
      </c>
      <c r="J7" s="1709">
        <v>3</v>
      </c>
      <c r="K7" s="1709">
        <v>5</v>
      </c>
      <c r="L7" s="1709">
        <v>4</v>
      </c>
      <c r="M7" s="1709">
        <v>6</v>
      </c>
      <c r="N7" s="1810">
        <v>408</v>
      </c>
      <c r="O7" s="1809">
        <v>54</v>
      </c>
    </row>
    <row r="8" spans="1:15" ht="15" customHeight="1">
      <c r="A8" s="1813" t="s">
        <v>753</v>
      </c>
      <c r="B8" s="1709">
        <v>104</v>
      </c>
      <c r="C8" s="1709">
        <v>98</v>
      </c>
      <c r="D8" s="1709">
        <v>76</v>
      </c>
      <c r="E8" s="1709">
        <v>43</v>
      </c>
      <c r="F8" s="1709">
        <v>31</v>
      </c>
      <c r="G8" s="1709">
        <v>16</v>
      </c>
      <c r="H8" s="1709">
        <v>15</v>
      </c>
      <c r="I8" s="1709">
        <v>3</v>
      </c>
      <c r="J8" s="1709">
        <v>6</v>
      </c>
      <c r="K8" s="1709">
        <v>6</v>
      </c>
      <c r="L8" s="1709">
        <v>6</v>
      </c>
      <c r="M8" s="1709">
        <v>8</v>
      </c>
      <c r="N8" s="1810">
        <v>412</v>
      </c>
      <c r="O8" s="1809">
        <v>50</v>
      </c>
    </row>
    <row r="9" spans="1:15" ht="15" customHeight="1">
      <c r="A9" s="1813" t="s">
        <v>752</v>
      </c>
      <c r="B9" s="1709">
        <v>47</v>
      </c>
      <c r="C9" s="1709">
        <v>60</v>
      </c>
      <c r="D9" s="1709">
        <v>44</v>
      </c>
      <c r="E9" s="1709">
        <v>47</v>
      </c>
      <c r="F9" s="1709">
        <v>18</v>
      </c>
      <c r="G9" s="1709">
        <v>11</v>
      </c>
      <c r="H9" s="1709">
        <v>12</v>
      </c>
      <c r="I9" s="1709">
        <v>4</v>
      </c>
      <c r="J9" s="1709">
        <v>4</v>
      </c>
      <c r="K9" s="1709">
        <v>2</v>
      </c>
      <c r="L9" s="1709">
        <v>2</v>
      </c>
      <c r="M9" s="1709">
        <v>5</v>
      </c>
      <c r="N9" s="1810">
        <v>256</v>
      </c>
      <c r="O9" s="1809">
        <v>64</v>
      </c>
    </row>
    <row r="10" spans="1:15" ht="15" customHeight="1">
      <c r="A10" s="1813" t="s">
        <v>751</v>
      </c>
      <c r="B10" s="1709">
        <v>59</v>
      </c>
      <c r="C10" s="1709">
        <v>99</v>
      </c>
      <c r="D10" s="1709">
        <v>72</v>
      </c>
      <c r="E10" s="1709">
        <v>50</v>
      </c>
      <c r="F10" s="1709">
        <v>25</v>
      </c>
      <c r="G10" s="1709">
        <v>15</v>
      </c>
      <c r="H10" s="1709">
        <v>14</v>
      </c>
      <c r="I10" s="1709">
        <v>7</v>
      </c>
      <c r="J10" s="1709">
        <v>4</v>
      </c>
      <c r="K10" s="1709">
        <v>7</v>
      </c>
      <c r="L10" s="1709">
        <v>3</v>
      </c>
      <c r="M10" s="1709">
        <v>5</v>
      </c>
      <c r="N10" s="1810">
        <v>360</v>
      </c>
      <c r="O10" s="1809">
        <v>38</v>
      </c>
    </row>
    <row r="11" spans="1:15" ht="15" customHeight="1">
      <c r="A11" s="1813" t="s">
        <v>750</v>
      </c>
      <c r="B11" s="1709">
        <v>92</v>
      </c>
      <c r="C11" s="1709">
        <v>110</v>
      </c>
      <c r="D11" s="1709">
        <v>77</v>
      </c>
      <c r="E11" s="1709">
        <v>63</v>
      </c>
      <c r="F11" s="1709">
        <v>27</v>
      </c>
      <c r="G11" s="1709">
        <v>23</v>
      </c>
      <c r="H11" s="1709">
        <v>15</v>
      </c>
      <c r="I11" s="1709">
        <v>4</v>
      </c>
      <c r="J11" s="1709">
        <v>4</v>
      </c>
      <c r="K11" s="1709">
        <v>12</v>
      </c>
      <c r="L11" s="1709">
        <v>6</v>
      </c>
      <c r="M11" s="1709">
        <v>4</v>
      </c>
      <c r="N11" s="1810">
        <v>437</v>
      </c>
      <c r="O11" s="1809">
        <v>46</v>
      </c>
    </row>
    <row r="12" spans="1:15" ht="15" customHeight="1">
      <c r="A12" s="1813" t="s">
        <v>749</v>
      </c>
      <c r="B12" s="1709">
        <v>92</v>
      </c>
      <c r="C12" s="1709">
        <v>143</v>
      </c>
      <c r="D12" s="1709">
        <v>85</v>
      </c>
      <c r="E12" s="1709">
        <v>62</v>
      </c>
      <c r="F12" s="1709">
        <v>28</v>
      </c>
      <c r="G12" s="1709">
        <v>12</v>
      </c>
      <c r="H12" s="1709">
        <v>23</v>
      </c>
      <c r="I12" s="1709">
        <v>8</v>
      </c>
      <c r="J12" s="1709">
        <v>9</v>
      </c>
      <c r="K12" s="1709">
        <v>4</v>
      </c>
      <c r="L12" s="1709">
        <v>4</v>
      </c>
      <c r="M12" s="1709">
        <v>9</v>
      </c>
      <c r="N12" s="1810">
        <v>479</v>
      </c>
      <c r="O12" s="1809">
        <v>123</v>
      </c>
    </row>
    <row r="13" spans="1:15" ht="15" customHeight="1">
      <c r="A13" s="1813" t="s">
        <v>748</v>
      </c>
      <c r="B13" s="1709">
        <v>94</v>
      </c>
      <c r="C13" s="1709">
        <v>134</v>
      </c>
      <c r="D13" s="1709">
        <v>113</v>
      </c>
      <c r="E13" s="1709">
        <v>72</v>
      </c>
      <c r="F13" s="1709">
        <v>29</v>
      </c>
      <c r="G13" s="1709">
        <v>21</v>
      </c>
      <c r="H13" s="1709">
        <v>10</v>
      </c>
      <c r="I13" s="1709">
        <v>9</v>
      </c>
      <c r="J13" s="1709">
        <v>7</v>
      </c>
      <c r="K13" s="1709">
        <v>5</v>
      </c>
      <c r="L13" s="1709">
        <v>6</v>
      </c>
      <c r="M13" s="1709">
        <v>2</v>
      </c>
      <c r="N13" s="1810">
        <v>502</v>
      </c>
      <c r="O13" s="1809">
        <v>70</v>
      </c>
    </row>
    <row r="14" spans="1:15" ht="15" customHeight="1">
      <c r="A14" s="1813" t="s">
        <v>747</v>
      </c>
      <c r="B14" s="1709">
        <v>38</v>
      </c>
      <c r="C14" s="1709">
        <v>84</v>
      </c>
      <c r="D14" s="1709">
        <v>65</v>
      </c>
      <c r="E14" s="1709">
        <v>41</v>
      </c>
      <c r="F14" s="1709">
        <v>18</v>
      </c>
      <c r="G14" s="1709">
        <v>13</v>
      </c>
      <c r="H14" s="1709">
        <v>7</v>
      </c>
      <c r="I14" s="1709">
        <v>5</v>
      </c>
      <c r="J14" s="1709">
        <v>1</v>
      </c>
      <c r="K14" s="1709">
        <v>7</v>
      </c>
      <c r="L14" s="1709">
        <v>4</v>
      </c>
      <c r="M14" s="1709">
        <v>1</v>
      </c>
      <c r="N14" s="1810">
        <v>284</v>
      </c>
      <c r="O14" s="1809">
        <v>59</v>
      </c>
    </row>
    <row r="15" spans="1:15" ht="15" customHeight="1">
      <c r="A15" s="1813" t="s">
        <v>746</v>
      </c>
      <c r="B15" s="1709">
        <v>65</v>
      </c>
      <c r="C15" s="1709">
        <v>106</v>
      </c>
      <c r="D15" s="1709">
        <v>41</v>
      </c>
      <c r="E15" s="1709">
        <v>52</v>
      </c>
      <c r="F15" s="1709">
        <v>32</v>
      </c>
      <c r="G15" s="1709">
        <v>12</v>
      </c>
      <c r="H15" s="1709">
        <v>9</v>
      </c>
      <c r="I15" s="1709">
        <v>2</v>
      </c>
      <c r="J15" s="1709">
        <v>8</v>
      </c>
      <c r="K15" s="1709">
        <v>10</v>
      </c>
      <c r="L15" s="1709">
        <v>3</v>
      </c>
      <c r="M15" s="1709">
        <v>4</v>
      </c>
      <c r="N15" s="1810">
        <v>344</v>
      </c>
      <c r="O15" s="1809">
        <v>49</v>
      </c>
    </row>
    <row r="16" spans="1:15" ht="15" customHeight="1">
      <c r="A16" s="1813" t="s">
        <v>745</v>
      </c>
      <c r="B16" s="1709">
        <v>160</v>
      </c>
      <c r="C16" s="1709">
        <v>268</v>
      </c>
      <c r="D16" s="1709">
        <v>212</v>
      </c>
      <c r="E16" s="1709">
        <v>208</v>
      </c>
      <c r="F16" s="1709">
        <v>85</v>
      </c>
      <c r="G16" s="1709">
        <v>48</v>
      </c>
      <c r="H16" s="1709">
        <v>33</v>
      </c>
      <c r="I16" s="1709">
        <v>27</v>
      </c>
      <c r="J16" s="1709">
        <v>21</v>
      </c>
      <c r="K16" s="1709">
        <v>29</v>
      </c>
      <c r="L16" s="1709">
        <v>19</v>
      </c>
      <c r="M16" s="1709">
        <v>17</v>
      </c>
      <c r="N16" s="1810">
        <v>1127</v>
      </c>
      <c r="O16" s="1809">
        <v>153</v>
      </c>
    </row>
    <row r="17" spans="1:15" ht="15" customHeight="1">
      <c r="A17" s="1813" t="s">
        <v>744</v>
      </c>
      <c r="B17" s="1709">
        <v>152</v>
      </c>
      <c r="C17" s="1709">
        <v>193</v>
      </c>
      <c r="D17" s="1709">
        <v>123</v>
      </c>
      <c r="E17" s="1709">
        <v>107</v>
      </c>
      <c r="F17" s="1709">
        <v>60</v>
      </c>
      <c r="G17" s="1709">
        <v>27</v>
      </c>
      <c r="H17" s="1709">
        <v>14</v>
      </c>
      <c r="I17" s="1709">
        <v>14</v>
      </c>
      <c r="J17" s="1709">
        <v>11</v>
      </c>
      <c r="K17" s="1709">
        <v>10</v>
      </c>
      <c r="L17" s="1709">
        <v>6</v>
      </c>
      <c r="M17" s="1709">
        <v>8</v>
      </c>
      <c r="N17" s="1810">
        <v>725</v>
      </c>
      <c r="O17" s="1809">
        <v>122</v>
      </c>
    </row>
    <row r="18" spans="1:15" ht="15" customHeight="1">
      <c r="A18" s="1813" t="s">
        <v>743</v>
      </c>
      <c r="B18" s="1709">
        <v>637</v>
      </c>
      <c r="C18" s="1709">
        <v>841</v>
      </c>
      <c r="D18" s="1709">
        <v>499</v>
      </c>
      <c r="E18" s="1709">
        <v>365</v>
      </c>
      <c r="F18" s="1709">
        <v>178</v>
      </c>
      <c r="G18" s="1709">
        <v>90</v>
      </c>
      <c r="H18" s="1709">
        <v>99</v>
      </c>
      <c r="I18" s="1709">
        <v>55</v>
      </c>
      <c r="J18" s="1709">
        <v>47</v>
      </c>
      <c r="K18" s="1709">
        <v>36</v>
      </c>
      <c r="L18" s="1709">
        <v>22</v>
      </c>
      <c r="M18" s="1709">
        <v>21</v>
      </c>
      <c r="N18" s="1810">
        <v>2890</v>
      </c>
      <c r="O18" s="1809">
        <v>329</v>
      </c>
    </row>
    <row r="19" spans="1:15" ht="15" customHeight="1">
      <c r="A19" s="1813" t="s">
        <v>742</v>
      </c>
      <c r="B19" s="1709">
        <v>77</v>
      </c>
      <c r="C19" s="1709">
        <v>129</v>
      </c>
      <c r="D19" s="1709">
        <v>104</v>
      </c>
      <c r="E19" s="1709">
        <v>76</v>
      </c>
      <c r="F19" s="1709">
        <v>27</v>
      </c>
      <c r="G19" s="1709">
        <v>23</v>
      </c>
      <c r="H19" s="1709">
        <v>24</v>
      </c>
      <c r="I19" s="1709">
        <v>8</v>
      </c>
      <c r="J19" s="1709">
        <v>5</v>
      </c>
      <c r="K19" s="1709">
        <v>9</v>
      </c>
      <c r="L19" s="1709">
        <v>9</v>
      </c>
      <c r="M19" s="1709">
        <v>5</v>
      </c>
      <c r="N19" s="1810">
        <v>496</v>
      </c>
      <c r="O19" s="1809">
        <v>74</v>
      </c>
    </row>
    <row r="20" spans="1:15" ht="15" customHeight="1">
      <c r="A20" s="1813" t="s">
        <v>741</v>
      </c>
      <c r="B20" s="1709">
        <v>51</v>
      </c>
      <c r="C20" s="1709">
        <v>82</v>
      </c>
      <c r="D20" s="1709">
        <v>56</v>
      </c>
      <c r="E20" s="1709">
        <v>55</v>
      </c>
      <c r="F20" s="1709">
        <v>22</v>
      </c>
      <c r="G20" s="1709">
        <v>11</v>
      </c>
      <c r="H20" s="1709">
        <v>12</v>
      </c>
      <c r="I20" s="1709">
        <v>8</v>
      </c>
      <c r="J20" s="1709">
        <v>2</v>
      </c>
      <c r="K20" s="1709">
        <v>4</v>
      </c>
      <c r="L20" s="1709">
        <v>11</v>
      </c>
      <c r="M20" s="1709">
        <v>4</v>
      </c>
      <c r="N20" s="1810">
        <v>318</v>
      </c>
      <c r="O20" s="1809">
        <v>47</v>
      </c>
    </row>
    <row r="21" spans="1:15" ht="15" customHeight="1">
      <c r="A21" s="1813" t="s">
        <v>740</v>
      </c>
      <c r="B21" s="1709">
        <v>59</v>
      </c>
      <c r="C21" s="1709">
        <v>68</v>
      </c>
      <c r="D21" s="1709">
        <v>42</v>
      </c>
      <c r="E21" s="1709">
        <v>22</v>
      </c>
      <c r="F21" s="1709">
        <v>14</v>
      </c>
      <c r="G21" s="1709">
        <v>8</v>
      </c>
      <c r="H21" s="1709">
        <v>3</v>
      </c>
      <c r="I21" s="1709">
        <v>4</v>
      </c>
      <c r="J21" s="1709">
        <v>1</v>
      </c>
      <c r="K21" s="1709">
        <v>3</v>
      </c>
      <c r="L21" s="1709">
        <v>2</v>
      </c>
      <c r="M21" s="1709">
        <v>3</v>
      </c>
      <c r="N21" s="1810">
        <v>229</v>
      </c>
      <c r="O21" s="1809">
        <v>39</v>
      </c>
    </row>
    <row r="22" spans="1:15" ht="15" customHeight="1">
      <c r="A22" s="1813" t="s">
        <v>739</v>
      </c>
      <c r="B22" s="1709">
        <v>66</v>
      </c>
      <c r="C22" s="1709">
        <v>88</v>
      </c>
      <c r="D22" s="1709">
        <v>78</v>
      </c>
      <c r="E22" s="1709">
        <v>49</v>
      </c>
      <c r="F22" s="1709">
        <v>18</v>
      </c>
      <c r="G22" s="1709">
        <v>14</v>
      </c>
      <c r="H22" s="1709">
        <v>10</v>
      </c>
      <c r="I22" s="1709">
        <v>10</v>
      </c>
      <c r="J22" s="1709">
        <v>4</v>
      </c>
      <c r="K22" s="1709">
        <v>3</v>
      </c>
      <c r="L22" s="1709">
        <v>3</v>
      </c>
      <c r="M22" s="1709">
        <v>2</v>
      </c>
      <c r="N22" s="1810">
        <v>345</v>
      </c>
      <c r="O22" s="1809">
        <v>61</v>
      </c>
    </row>
    <row r="23" spans="1:15" ht="15" customHeight="1">
      <c r="A23" s="1813" t="s">
        <v>738</v>
      </c>
      <c r="B23" s="1709">
        <v>97</v>
      </c>
      <c r="C23" s="1709">
        <v>75</v>
      </c>
      <c r="D23" s="1709">
        <v>47</v>
      </c>
      <c r="E23" s="1709">
        <v>22</v>
      </c>
      <c r="F23" s="1709">
        <v>9</v>
      </c>
      <c r="G23" s="1709">
        <v>7</v>
      </c>
      <c r="H23" s="1709">
        <v>5</v>
      </c>
      <c r="I23" s="1709">
        <v>3</v>
      </c>
      <c r="J23" s="1709">
        <v>4</v>
      </c>
      <c r="K23" s="1709">
        <v>5</v>
      </c>
      <c r="L23" s="1709">
        <v>4</v>
      </c>
      <c r="M23" s="1709">
        <v>2</v>
      </c>
      <c r="N23" s="1810">
        <v>280</v>
      </c>
      <c r="O23" s="1809">
        <v>24</v>
      </c>
    </row>
    <row r="24" spans="1:15" ht="15" customHeight="1">
      <c r="A24" s="1813" t="s">
        <v>737</v>
      </c>
      <c r="B24" s="1709">
        <v>36</v>
      </c>
      <c r="C24" s="1709">
        <v>65</v>
      </c>
      <c r="D24" s="1709">
        <v>30</v>
      </c>
      <c r="E24" s="1709">
        <v>21</v>
      </c>
      <c r="F24" s="1709">
        <v>14</v>
      </c>
      <c r="G24" s="1709">
        <v>7</v>
      </c>
      <c r="H24" s="1709">
        <v>5</v>
      </c>
      <c r="I24" s="1709">
        <v>4</v>
      </c>
      <c r="J24" s="1709">
        <v>4</v>
      </c>
      <c r="K24" s="1709">
        <v>4</v>
      </c>
      <c r="L24" s="1709">
        <v>1</v>
      </c>
      <c r="M24" s="1709">
        <v>4</v>
      </c>
      <c r="N24" s="1810">
        <v>195</v>
      </c>
      <c r="O24" s="1809">
        <v>27</v>
      </c>
    </row>
    <row r="25" spans="1:15" ht="15" customHeight="1">
      <c r="A25" s="1813" t="s">
        <v>736</v>
      </c>
      <c r="B25" s="1709">
        <v>117</v>
      </c>
      <c r="C25" s="1709">
        <v>149</v>
      </c>
      <c r="D25" s="1709">
        <v>83</v>
      </c>
      <c r="E25" s="1709">
        <v>59</v>
      </c>
      <c r="F25" s="1709">
        <v>33</v>
      </c>
      <c r="G25" s="1709">
        <v>14</v>
      </c>
      <c r="H25" s="1709">
        <v>13</v>
      </c>
      <c r="I25" s="1709">
        <v>6</v>
      </c>
      <c r="J25" s="1709">
        <v>3</v>
      </c>
      <c r="K25" s="1709">
        <v>2</v>
      </c>
      <c r="L25" s="1709">
        <v>9</v>
      </c>
      <c r="M25" s="1709">
        <v>4</v>
      </c>
      <c r="N25" s="1810">
        <v>492</v>
      </c>
      <c r="O25" s="1809">
        <v>60</v>
      </c>
    </row>
    <row r="26" spans="1:15" ht="15" customHeight="1">
      <c r="A26" s="1813" t="s">
        <v>735</v>
      </c>
      <c r="B26" s="1709">
        <v>67</v>
      </c>
      <c r="C26" s="1709">
        <v>94</v>
      </c>
      <c r="D26" s="1709">
        <v>59</v>
      </c>
      <c r="E26" s="1709">
        <v>44</v>
      </c>
      <c r="F26" s="1709">
        <v>23</v>
      </c>
      <c r="G26" s="1709">
        <v>8</v>
      </c>
      <c r="H26" s="1709">
        <v>7</v>
      </c>
      <c r="I26" s="1709">
        <v>7</v>
      </c>
      <c r="J26" s="1709">
        <v>1</v>
      </c>
      <c r="K26" s="1709">
        <v>3</v>
      </c>
      <c r="L26" s="1709">
        <v>1</v>
      </c>
      <c r="M26" s="1709">
        <v>3</v>
      </c>
      <c r="N26" s="1810">
        <v>317</v>
      </c>
      <c r="O26" s="1809">
        <v>47</v>
      </c>
    </row>
    <row r="27" spans="1:15" ht="15" customHeight="1">
      <c r="A27" s="1813" t="s">
        <v>734</v>
      </c>
      <c r="B27" s="1709">
        <v>59</v>
      </c>
      <c r="C27" s="1709">
        <v>75</v>
      </c>
      <c r="D27" s="1709">
        <v>53</v>
      </c>
      <c r="E27" s="1709">
        <v>64</v>
      </c>
      <c r="F27" s="1709">
        <v>27</v>
      </c>
      <c r="G27" s="1709">
        <v>10</v>
      </c>
      <c r="H27" s="1709">
        <v>14</v>
      </c>
      <c r="I27" s="1709">
        <v>6</v>
      </c>
      <c r="J27" s="1709">
        <v>3</v>
      </c>
      <c r="K27" s="1709">
        <v>5</v>
      </c>
      <c r="L27" s="1709">
        <v>6</v>
      </c>
      <c r="M27" s="1709">
        <v>3</v>
      </c>
      <c r="N27" s="1810">
        <v>325</v>
      </c>
      <c r="O27" s="1809">
        <v>38</v>
      </c>
    </row>
    <row r="28" spans="1:15" ht="15" customHeight="1">
      <c r="A28" s="1813" t="s">
        <v>733</v>
      </c>
      <c r="B28" s="1709">
        <v>184</v>
      </c>
      <c r="C28" s="1709">
        <v>212</v>
      </c>
      <c r="D28" s="1709">
        <v>133</v>
      </c>
      <c r="E28" s="1709">
        <v>102</v>
      </c>
      <c r="F28" s="1709">
        <v>52</v>
      </c>
      <c r="G28" s="1709">
        <v>26</v>
      </c>
      <c r="H28" s="1709">
        <v>16</v>
      </c>
      <c r="I28" s="1709">
        <v>16</v>
      </c>
      <c r="J28" s="1709">
        <v>10</v>
      </c>
      <c r="K28" s="1709">
        <v>16</v>
      </c>
      <c r="L28" s="1709">
        <v>4</v>
      </c>
      <c r="M28" s="1709">
        <v>11</v>
      </c>
      <c r="N28" s="1810">
        <v>782</v>
      </c>
      <c r="O28" s="1809">
        <v>91</v>
      </c>
    </row>
    <row r="29" spans="1:15" ht="15" customHeight="1">
      <c r="A29" s="1813" t="s">
        <v>732</v>
      </c>
      <c r="B29" s="1709">
        <v>70</v>
      </c>
      <c r="C29" s="1709">
        <v>127</v>
      </c>
      <c r="D29" s="1709">
        <v>70</v>
      </c>
      <c r="E29" s="1709">
        <v>64</v>
      </c>
      <c r="F29" s="1709">
        <v>15</v>
      </c>
      <c r="G29" s="1709">
        <v>7</v>
      </c>
      <c r="H29" s="1709">
        <v>16</v>
      </c>
      <c r="I29" s="1709">
        <v>7</v>
      </c>
      <c r="J29" s="1709">
        <v>3</v>
      </c>
      <c r="K29" s="1709">
        <v>6</v>
      </c>
      <c r="L29" s="1709">
        <v>6</v>
      </c>
      <c r="M29" s="1709">
        <v>4</v>
      </c>
      <c r="N29" s="1810">
        <v>395</v>
      </c>
      <c r="O29" s="1809">
        <v>61</v>
      </c>
    </row>
    <row r="30" spans="1:15" ht="15" customHeight="1">
      <c r="A30" s="1813" t="s">
        <v>731</v>
      </c>
      <c r="B30" s="1709">
        <v>42</v>
      </c>
      <c r="C30" s="1709">
        <v>63</v>
      </c>
      <c r="D30" s="1709">
        <v>49</v>
      </c>
      <c r="E30" s="1709">
        <v>37</v>
      </c>
      <c r="F30" s="1709">
        <v>12</v>
      </c>
      <c r="G30" s="1709">
        <v>7</v>
      </c>
      <c r="H30" s="1709">
        <v>6</v>
      </c>
      <c r="I30" s="1709">
        <v>2</v>
      </c>
      <c r="J30" s="1709">
        <v>1</v>
      </c>
      <c r="K30" s="1709">
        <v>5</v>
      </c>
      <c r="L30" s="1709">
        <v>1</v>
      </c>
      <c r="M30" s="1709">
        <v>1</v>
      </c>
      <c r="N30" s="1810">
        <v>226</v>
      </c>
      <c r="O30" s="1809">
        <v>31</v>
      </c>
    </row>
    <row r="31" spans="1:15" ht="15" customHeight="1">
      <c r="A31" s="1813" t="s">
        <v>730</v>
      </c>
      <c r="B31" s="1709">
        <v>50</v>
      </c>
      <c r="C31" s="1709">
        <v>63</v>
      </c>
      <c r="D31" s="1709">
        <v>51</v>
      </c>
      <c r="E31" s="1709">
        <v>37</v>
      </c>
      <c r="F31" s="1709">
        <v>16</v>
      </c>
      <c r="G31" s="1709">
        <v>12</v>
      </c>
      <c r="H31" s="1709">
        <v>9</v>
      </c>
      <c r="I31" s="1709">
        <v>5</v>
      </c>
      <c r="J31" s="1709">
        <v>0</v>
      </c>
      <c r="K31" s="1709">
        <v>2</v>
      </c>
      <c r="L31" s="1709">
        <v>3</v>
      </c>
      <c r="M31" s="1709">
        <v>4</v>
      </c>
      <c r="N31" s="1810">
        <v>252</v>
      </c>
      <c r="O31" s="1809">
        <v>23</v>
      </c>
    </row>
    <row r="32" spans="1:15" ht="15" customHeight="1">
      <c r="A32" s="1813" t="s">
        <v>729</v>
      </c>
      <c r="B32" s="1709">
        <v>334</v>
      </c>
      <c r="C32" s="1709">
        <v>399</v>
      </c>
      <c r="D32" s="1709">
        <v>261</v>
      </c>
      <c r="E32" s="1709">
        <v>213</v>
      </c>
      <c r="F32" s="1709">
        <v>102</v>
      </c>
      <c r="G32" s="1709">
        <v>56</v>
      </c>
      <c r="H32" s="1709">
        <v>38</v>
      </c>
      <c r="I32" s="1709">
        <v>31</v>
      </c>
      <c r="J32" s="1709">
        <v>22</v>
      </c>
      <c r="K32" s="1709">
        <v>17</v>
      </c>
      <c r="L32" s="1709">
        <v>21</v>
      </c>
      <c r="M32" s="1709">
        <v>10</v>
      </c>
      <c r="N32" s="1810">
        <v>1504</v>
      </c>
      <c r="O32" s="1809">
        <v>201</v>
      </c>
    </row>
    <row r="33" spans="1:15" ht="15" customHeight="1">
      <c r="A33" s="1813" t="s">
        <v>728</v>
      </c>
      <c r="B33" s="1709">
        <v>92</v>
      </c>
      <c r="C33" s="1709">
        <v>127</v>
      </c>
      <c r="D33" s="1709">
        <v>116</v>
      </c>
      <c r="E33" s="1709">
        <v>90</v>
      </c>
      <c r="F33" s="1709">
        <v>36</v>
      </c>
      <c r="G33" s="1709">
        <v>29</v>
      </c>
      <c r="H33" s="1709">
        <v>8</v>
      </c>
      <c r="I33" s="1709">
        <v>10</v>
      </c>
      <c r="J33" s="1709">
        <v>12</v>
      </c>
      <c r="K33" s="1709">
        <v>11</v>
      </c>
      <c r="L33" s="1709">
        <v>9</v>
      </c>
      <c r="M33" s="1709">
        <v>8</v>
      </c>
      <c r="N33" s="1810">
        <v>548</v>
      </c>
      <c r="O33" s="1809">
        <v>92</v>
      </c>
    </row>
    <row r="34" spans="1:15" ht="15" customHeight="1">
      <c r="A34" s="1813" t="s">
        <v>727</v>
      </c>
      <c r="B34" s="1709">
        <v>31</v>
      </c>
      <c r="C34" s="1709">
        <v>45</v>
      </c>
      <c r="D34" s="1709">
        <v>34</v>
      </c>
      <c r="E34" s="1709">
        <v>51</v>
      </c>
      <c r="F34" s="1709">
        <v>11</v>
      </c>
      <c r="G34" s="1709">
        <v>8</v>
      </c>
      <c r="H34" s="1709">
        <v>4</v>
      </c>
      <c r="I34" s="1709">
        <v>3</v>
      </c>
      <c r="J34" s="1709">
        <v>2</v>
      </c>
      <c r="K34" s="1709">
        <v>2</v>
      </c>
      <c r="L34" s="1709">
        <v>0</v>
      </c>
      <c r="M34" s="1709">
        <v>2</v>
      </c>
      <c r="N34" s="1810">
        <v>193</v>
      </c>
      <c r="O34" s="1809">
        <v>32</v>
      </c>
    </row>
    <row r="35" spans="1:15" ht="15" customHeight="1">
      <c r="A35" s="1813" t="s">
        <v>726</v>
      </c>
      <c r="B35" s="1709">
        <v>38</v>
      </c>
      <c r="C35" s="1709">
        <v>40</v>
      </c>
      <c r="D35" s="1709">
        <v>34</v>
      </c>
      <c r="E35" s="1709">
        <v>17</v>
      </c>
      <c r="F35" s="1709">
        <v>9</v>
      </c>
      <c r="G35" s="1709">
        <v>6</v>
      </c>
      <c r="H35" s="1709">
        <v>4</v>
      </c>
      <c r="I35" s="1709">
        <v>5</v>
      </c>
      <c r="J35" s="1709">
        <v>1</v>
      </c>
      <c r="K35" s="1709">
        <v>0</v>
      </c>
      <c r="L35" s="1709">
        <v>1</v>
      </c>
      <c r="M35" s="1709">
        <v>2</v>
      </c>
      <c r="N35" s="1810">
        <v>157</v>
      </c>
      <c r="O35" s="1809">
        <v>27</v>
      </c>
    </row>
    <row r="36" spans="1:15" ht="15" customHeight="1">
      <c r="A36" s="1813" t="s">
        <v>725</v>
      </c>
      <c r="B36" s="1709">
        <v>33</v>
      </c>
      <c r="C36" s="1709">
        <v>38</v>
      </c>
      <c r="D36" s="1709">
        <v>23</v>
      </c>
      <c r="E36" s="1709">
        <v>19</v>
      </c>
      <c r="F36" s="1709">
        <v>10</v>
      </c>
      <c r="G36" s="1709">
        <v>8</v>
      </c>
      <c r="H36" s="1709">
        <v>6</v>
      </c>
      <c r="I36" s="1709">
        <v>3</v>
      </c>
      <c r="J36" s="1709">
        <v>2</v>
      </c>
      <c r="K36" s="1709">
        <v>1</v>
      </c>
      <c r="L36" s="1709">
        <v>4</v>
      </c>
      <c r="M36" s="1709">
        <v>2</v>
      </c>
      <c r="N36" s="1810">
        <v>149</v>
      </c>
      <c r="O36" s="1809">
        <v>21</v>
      </c>
    </row>
    <row r="37" spans="1:15" ht="15" customHeight="1">
      <c r="A37" s="1813" t="s">
        <v>724</v>
      </c>
      <c r="B37" s="1709">
        <v>50</v>
      </c>
      <c r="C37" s="1709">
        <v>74</v>
      </c>
      <c r="D37" s="1709">
        <v>50</v>
      </c>
      <c r="E37" s="1709">
        <v>36</v>
      </c>
      <c r="F37" s="1709">
        <v>12</v>
      </c>
      <c r="G37" s="1709">
        <v>10</v>
      </c>
      <c r="H37" s="1709">
        <v>8</v>
      </c>
      <c r="I37" s="1709">
        <v>2</v>
      </c>
      <c r="J37" s="1709">
        <v>6</v>
      </c>
      <c r="K37" s="1709">
        <v>4</v>
      </c>
      <c r="L37" s="1709">
        <v>0</v>
      </c>
      <c r="M37" s="1709">
        <v>1</v>
      </c>
      <c r="N37" s="1810">
        <v>253</v>
      </c>
      <c r="O37" s="1809">
        <v>34</v>
      </c>
    </row>
    <row r="38" spans="1:15" ht="15" customHeight="1">
      <c r="A38" s="1813" t="s">
        <v>723</v>
      </c>
      <c r="B38" s="1709">
        <v>69</v>
      </c>
      <c r="C38" s="1709">
        <v>57</v>
      </c>
      <c r="D38" s="1709">
        <v>50</v>
      </c>
      <c r="E38" s="1709">
        <v>32</v>
      </c>
      <c r="F38" s="1709">
        <v>19</v>
      </c>
      <c r="G38" s="1709">
        <v>3</v>
      </c>
      <c r="H38" s="1709">
        <v>5</v>
      </c>
      <c r="I38" s="1709">
        <v>4</v>
      </c>
      <c r="J38" s="1709">
        <v>3</v>
      </c>
      <c r="K38" s="1709">
        <v>3</v>
      </c>
      <c r="L38" s="1709">
        <v>6</v>
      </c>
      <c r="M38" s="1709">
        <v>0</v>
      </c>
      <c r="N38" s="1810">
        <v>251</v>
      </c>
      <c r="O38" s="1809">
        <v>28</v>
      </c>
    </row>
    <row r="39" spans="1:15" ht="15" customHeight="1">
      <c r="A39" s="1813" t="s">
        <v>722</v>
      </c>
      <c r="B39" s="1709">
        <v>102</v>
      </c>
      <c r="C39" s="1709">
        <v>121</v>
      </c>
      <c r="D39" s="1709">
        <v>63</v>
      </c>
      <c r="E39" s="1709">
        <v>60</v>
      </c>
      <c r="F39" s="1709">
        <v>27</v>
      </c>
      <c r="G39" s="1709">
        <v>14</v>
      </c>
      <c r="H39" s="1709">
        <v>8</v>
      </c>
      <c r="I39" s="1709">
        <v>9</v>
      </c>
      <c r="J39" s="1709">
        <v>4</v>
      </c>
      <c r="K39" s="1709">
        <v>8</v>
      </c>
      <c r="L39" s="1709">
        <v>0</v>
      </c>
      <c r="M39" s="1709">
        <v>5</v>
      </c>
      <c r="N39" s="1810">
        <v>421</v>
      </c>
      <c r="O39" s="1809">
        <v>98</v>
      </c>
    </row>
    <row r="40" spans="1:15" ht="15" customHeight="1">
      <c r="A40" s="1813" t="s">
        <v>721</v>
      </c>
      <c r="B40" s="1709">
        <v>65</v>
      </c>
      <c r="C40" s="1709">
        <v>91</v>
      </c>
      <c r="D40" s="1709">
        <v>66</v>
      </c>
      <c r="E40" s="1709">
        <v>60</v>
      </c>
      <c r="F40" s="1709">
        <v>22</v>
      </c>
      <c r="G40" s="1709">
        <v>20</v>
      </c>
      <c r="H40" s="1709">
        <v>6</v>
      </c>
      <c r="I40" s="1709">
        <v>7</v>
      </c>
      <c r="J40" s="1709">
        <v>7</v>
      </c>
      <c r="K40" s="1709">
        <v>2</v>
      </c>
      <c r="L40" s="1709">
        <v>8</v>
      </c>
      <c r="M40" s="1709">
        <v>3</v>
      </c>
      <c r="N40" s="1810">
        <v>357</v>
      </c>
      <c r="O40" s="1809">
        <v>79</v>
      </c>
    </row>
    <row r="41" spans="1:15" ht="15" customHeight="1">
      <c r="A41" s="1813" t="s">
        <v>720</v>
      </c>
      <c r="B41" s="1709">
        <v>41</v>
      </c>
      <c r="C41" s="1709">
        <v>51</v>
      </c>
      <c r="D41" s="1709">
        <v>40</v>
      </c>
      <c r="E41" s="1709">
        <v>30</v>
      </c>
      <c r="F41" s="1709">
        <v>9</v>
      </c>
      <c r="G41" s="1709">
        <v>4</v>
      </c>
      <c r="H41" s="1709">
        <v>9</v>
      </c>
      <c r="I41" s="1709">
        <v>5</v>
      </c>
      <c r="J41" s="1709">
        <v>1</v>
      </c>
      <c r="K41" s="1709">
        <v>1</v>
      </c>
      <c r="L41" s="1709">
        <v>5</v>
      </c>
      <c r="M41" s="1709">
        <v>0</v>
      </c>
      <c r="N41" s="1810">
        <v>196</v>
      </c>
      <c r="O41" s="1809">
        <v>37</v>
      </c>
    </row>
    <row r="42" spans="1:15" ht="15" customHeight="1">
      <c r="A42" s="1813" t="s">
        <v>719</v>
      </c>
      <c r="B42" s="1709">
        <v>53</v>
      </c>
      <c r="C42" s="1709">
        <v>66</v>
      </c>
      <c r="D42" s="1709">
        <v>43</v>
      </c>
      <c r="E42" s="1709">
        <v>28</v>
      </c>
      <c r="F42" s="1709">
        <v>11</v>
      </c>
      <c r="G42" s="1709">
        <v>11</v>
      </c>
      <c r="H42" s="1709">
        <v>9</v>
      </c>
      <c r="I42" s="1709">
        <v>4</v>
      </c>
      <c r="J42" s="1709">
        <v>0</v>
      </c>
      <c r="K42" s="1709">
        <v>2</v>
      </c>
      <c r="L42" s="1709">
        <v>3</v>
      </c>
      <c r="M42" s="1709">
        <v>1</v>
      </c>
      <c r="N42" s="1810">
        <v>231</v>
      </c>
      <c r="O42" s="1809">
        <v>44</v>
      </c>
    </row>
    <row r="43" spans="1:15" ht="15" customHeight="1">
      <c r="A43" s="1813" t="s">
        <v>718</v>
      </c>
      <c r="B43" s="1709">
        <v>70</v>
      </c>
      <c r="C43" s="1709">
        <v>108</v>
      </c>
      <c r="D43" s="1709">
        <v>67</v>
      </c>
      <c r="E43" s="1709">
        <v>61</v>
      </c>
      <c r="F43" s="1709">
        <v>18</v>
      </c>
      <c r="G43" s="1709">
        <v>11</v>
      </c>
      <c r="H43" s="1709">
        <v>10</v>
      </c>
      <c r="I43" s="1709">
        <v>13</v>
      </c>
      <c r="J43" s="1709">
        <v>10</v>
      </c>
      <c r="K43" s="1709">
        <v>5</v>
      </c>
      <c r="L43" s="1709">
        <v>5</v>
      </c>
      <c r="M43" s="1709">
        <v>3</v>
      </c>
      <c r="N43" s="1810">
        <v>381</v>
      </c>
      <c r="O43" s="1809">
        <v>55</v>
      </c>
    </row>
    <row r="44" spans="1:15" ht="15" customHeight="1">
      <c r="A44" s="1813" t="s">
        <v>717</v>
      </c>
      <c r="B44" s="1709">
        <v>139</v>
      </c>
      <c r="C44" s="1709">
        <v>99</v>
      </c>
      <c r="D44" s="1709">
        <v>47</v>
      </c>
      <c r="E44" s="1709">
        <v>43</v>
      </c>
      <c r="F44" s="1709">
        <v>28</v>
      </c>
      <c r="G44" s="1709">
        <v>12</v>
      </c>
      <c r="H44" s="1709">
        <v>8</v>
      </c>
      <c r="I44" s="1709">
        <v>1</v>
      </c>
      <c r="J44" s="1709">
        <v>4</v>
      </c>
      <c r="K44" s="1709">
        <v>5</v>
      </c>
      <c r="L44" s="1709">
        <v>6</v>
      </c>
      <c r="M44" s="1709">
        <v>4</v>
      </c>
      <c r="N44" s="1810">
        <v>396</v>
      </c>
      <c r="O44" s="1809">
        <v>37</v>
      </c>
    </row>
    <row r="45" spans="1:15" ht="15" customHeight="1">
      <c r="A45" s="1813" t="s">
        <v>716</v>
      </c>
      <c r="B45" s="1709">
        <v>146</v>
      </c>
      <c r="C45" s="1709">
        <v>231</v>
      </c>
      <c r="D45" s="1709">
        <v>196</v>
      </c>
      <c r="E45" s="1709">
        <v>147</v>
      </c>
      <c r="F45" s="1709">
        <v>74</v>
      </c>
      <c r="G45" s="1709">
        <v>41</v>
      </c>
      <c r="H45" s="1709">
        <v>23</v>
      </c>
      <c r="I45" s="1709">
        <v>14</v>
      </c>
      <c r="J45" s="1709">
        <v>19</v>
      </c>
      <c r="K45" s="1709">
        <v>27</v>
      </c>
      <c r="L45" s="1709">
        <v>18</v>
      </c>
      <c r="M45" s="1709">
        <v>5</v>
      </c>
      <c r="N45" s="1810">
        <v>941</v>
      </c>
      <c r="O45" s="1809">
        <v>171</v>
      </c>
    </row>
    <row r="46" spans="1:15" ht="15" customHeight="1">
      <c r="A46" s="1813" t="s">
        <v>715</v>
      </c>
      <c r="B46" s="1709">
        <v>48</v>
      </c>
      <c r="C46" s="1709">
        <v>69</v>
      </c>
      <c r="D46" s="1709">
        <v>53</v>
      </c>
      <c r="E46" s="1709">
        <v>45</v>
      </c>
      <c r="F46" s="1709">
        <v>15</v>
      </c>
      <c r="G46" s="1709">
        <v>10</v>
      </c>
      <c r="H46" s="1709">
        <v>12</v>
      </c>
      <c r="I46" s="1709">
        <v>11</v>
      </c>
      <c r="J46" s="1709">
        <v>7</v>
      </c>
      <c r="K46" s="1709">
        <v>5</v>
      </c>
      <c r="L46" s="1709">
        <v>6</v>
      </c>
      <c r="M46" s="1709">
        <v>2</v>
      </c>
      <c r="N46" s="1810">
        <v>283</v>
      </c>
      <c r="O46" s="1809">
        <v>62</v>
      </c>
    </row>
    <row r="47" spans="1:15" ht="15" customHeight="1">
      <c r="A47" s="1813" t="s">
        <v>714</v>
      </c>
      <c r="B47" s="1709">
        <v>116</v>
      </c>
      <c r="C47" s="1709">
        <v>144</v>
      </c>
      <c r="D47" s="1709">
        <v>96</v>
      </c>
      <c r="E47" s="1709">
        <v>64</v>
      </c>
      <c r="F47" s="1709">
        <v>43</v>
      </c>
      <c r="G47" s="1709">
        <v>27</v>
      </c>
      <c r="H47" s="1709">
        <v>17</v>
      </c>
      <c r="I47" s="1709">
        <v>8</v>
      </c>
      <c r="J47" s="1709">
        <v>11</v>
      </c>
      <c r="K47" s="1709">
        <v>6</v>
      </c>
      <c r="L47" s="1709">
        <v>6</v>
      </c>
      <c r="M47" s="1709">
        <v>5</v>
      </c>
      <c r="N47" s="1810">
        <v>543</v>
      </c>
      <c r="O47" s="1809">
        <v>81</v>
      </c>
    </row>
    <row r="48" spans="1:15" ht="15" customHeight="1">
      <c r="A48" s="1813" t="s">
        <v>713</v>
      </c>
      <c r="B48" s="1709">
        <v>66</v>
      </c>
      <c r="C48" s="1709">
        <v>92</v>
      </c>
      <c r="D48" s="1709">
        <v>59</v>
      </c>
      <c r="E48" s="1709">
        <v>65</v>
      </c>
      <c r="F48" s="1709">
        <v>16</v>
      </c>
      <c r="G48" s="1709">
        <v>13</v>
      </c>
      <c r="H48" s="1709">
        <v>8</v>
      </c>
      <c r="I48" s="1709">
        <v>7</v>
      </c>
      <c r="J48" s="1709">
        <v>5</v>
      </c>
      <c r="K48" s="1709">
        <v>3</v>
      </c>
      <c r="L48" s="1709">
        <v>3</v>
      </c>
      <c r="M48" s="1709">
        <v>1</v>
      </c>
      <c r="N48" s="1810">
        <v>338</v>
      </c>
      <c r="O48" s="1809">
        <v>67</v>
      </c>
    </row>
    <row r="49" spans="1:15" ht="15" customHeight="1">
      <c r="A49" s="1813" t="s">
        <v>712</v>
      </c>
      <c r="B49" s="1709">
        <v>61</v>
      </c>
      <c r="C49" s="1709">
        <v>88</v>
      </c>
      <c r="D49" s="1709">
        <v>59</v>
      </c>
      <c r="E49" s="1709">
        <v>51</v>
      </c>
      <c r="F49" s="1709">
        <v>13</v>
      </c>
      <c r="G49" s="1709">
        <v>15</v>
      </c>
      <c r="H49" s="1709">
        <v>9</v>
      </c>
      <c r="I49" s="1709">
        <v>7</v>
      </c>
      <c r="J49" s="1709">
        <v>5</v>
      </c>
      <c r="K49" s="1709">
        <v>4</v>
      </c>
      <c r="L49" s="1709">
        <v>1</v>
      </c>
      <c r="M49" s="1709">
        <v>4</v>
      </c>
      <c r="N49" s="1810">
        <v>317</v>
      </c>
      <c r="O49" s="1809">
        <v>77</v>
      </c>
    </row>
    <row r="50" spans="1:15" ht="15" customHeight="1">
      <c r="A50" s="1813" t="s">
        <v>711</v>
      </c>
      <c r="B50" s="1709">
        <v>98</v>
      </c>
      <c r="C50" s="1709">
        <v>110</v>
      </c>
      <c r="D50" s="1709">
        <v>70</v>
      </c>
      <c r="E50" s="1709">
        <v>54</v>
      </c>
      <c r="F50" s="1709">
        <v>20</v>
      </c>
      <c r="G50" s="1709">
        <v>13</v>
      </c>
      <c r="H50" s="1709">
        <v>7</v>
      </c>
      <c r="I50" s="1709">
        <v>4</v>
      </c>
      <c r="J50" s="1709">
        <v>4</v>
      </c>
      <c r="K50" s="1709">
        <v>8</v>
      </c>
      <c r="L50" s="1709">
        <v>7</v>
      </c>
      <c r="M50" s="1709">
        <v>3</v>
      </c>
      <c r="N50" s="1810">
        <v>398</v>
      </c>
      <c r="O50" s="1809">
        <v>81</v>
      </c>
    </row>
    <row r="51" spans="1:15" ht="15" customHeight="1">
      <c r="A51" s="1813" t="s">
        <v>710</v>
      </c>
      <c r="B51" s="1709">
        <v>114</v>
      </c>
      <c r="C51" s="1709">
        <v>125</v>
      </c>
      <c r="D51" s="1709">
        <v>96</v>
      </c>
      <c r="E51" s="1709">
        <v>83</v>
      </c>
      <c r="F51" s="1709">
        <v>47</v>
      </c>
      <c r="G51" s="1709">
        <v>26</v>
      </c>
      <c r="H51" s="1709">
        <v>25</v>
      </c>
      <c r="I51" s="1709">
        <v>16</v>
      </c>
      <c r="J51" s="1709">
        <v>11</v>
      </c>
      <c r="K51" s="1709">
        <v>16</v>
      </c>
      <c r="L51" s="1709">
        <v>7</v>
      </c>
      <c r="M51" s="1709">
        <v>5</v>
      </c>
      <c r="N51" s="1810">
        <v>571</v>
      </c>
      <c r="O51" s="1809">
        <v>115</v>
      </c>
    </row>
    <row r="52" spans="1:15" ht="15" customHeight="1">
      <c r="A52" s="1813" t="s">
        <v>709</v>
      </c>
      <c r="B52" s="1709">
        <v>117</v>
      </c>
      <c r="C52" s="1709">
        <v>122</v>
      </c>
      <c r="D52" s="1709">
        <v>103</v>
      </c>
      <c r="E52" s="1709">
        <v>66</v>
      </c>
      <c r="F52" s="1709">
        <v>34</v>
      </c>
      <c r="G52" s="1709">
        <v>12</v>
      </c>
      <c r="H52" s="1709">
        <v>13</v>
      </c>
      <c r="I52" s="1709">
        <v>6</v>
      </c>
      <c r="J52" s="1709">
        <v>6</v>
      </c>
      <c r="K52" s="1709">
        <v>6</v>
      </c>
      <c r="L52" s="1709">
        <v>4</v>
      </c>
      <c r="M52" s="1709">
        <v>5</v>
      </c>
      <c r="N52" s="1810">
        <v>494</v>
      </c>
      <c r="O52" s="1809">
        <v>74</v>
      </c>
    </row>
    <row r="53" spans="1:15" ht="15" customHeight="1">
      <c r="A53" s="1813" t="s">
        <v>708</v>
      </c>
      <c r="B53" s="1709">
        <v>120</v>
      </c>
      <c r="C53" s="1709">
        <v>198</v>
      </c>
      <c r="D53" s="1709">
        <v>128</v>
      </c>
      <c r="E53" s="1709">
        <v>95</v>
      </c>
      <c r="F53" s="1709">
        <v>35</v>
      </c>
      <c r="G53" s="1709">
        <v>26</v>
      </c>
      <c r="H53" s="1709">
        <v>16</v>
      </c>
      <c r="I53" s="1709">
        <v>9</v>
      </c>
      <c r="J53" s="1709">
        <v>3</v>
      </c>
      <c r="K53" s="1709">
        <v>16</v>
      </c>
      <c r="L53" s="1709">
        <v>6</v>
      </c>
      <c r="M53" s="1709">
        <v>5</v>
      </c>
      <c r="N53" s="1810">
        <v>657</v>
      </c>
      <c r="O53" s="1809">
        <v>117</v>
      </c>
    </row>
    <row r="54" spans="1:15" ht="15" customHeight="1">
      <c r="A54" s="1813" t="s">
        <v>707</v>
      </c>
      <c r="B54" s="1709">
        <v>38</v>
      </c>
      <c r="C54" s="1709">
        <v>76</v>
      </c>
      <c r="D54" s="1709">
        <v>48</v>
      </c>
      <c r="E54" s="1709">
        <v>36</v>
      </c>
      <c r="F54" s="1709">
        <v>28</v>
      </c>
      <c r="G54" s="1709">
        <v>9</v>
      </c>
      <c r="H54" s="1709">
        <v>6</v>
      </c>
      <c r="I54" s="1709">
        <v>2</v>
      </c>
      <c r="J54" s="1709">
        <v>3</v>
      </c>
      <c r="K54" s="1709">
        <v>5</v>
      </c>
      <c r="L54" s="1709">
        <v>4</v>
      </c>
      <c r="M54" s="1709">
        <v>4</v>
      </c>
      <c r="N54" s="1810">
        <v>259</v>
      </c>
      <c r="O54" s="1809">
        <v>43</v>
      </c>
    </row>
    <row r="55" spans="1:15" ht="15" customHeight="1">
      <c r="A55" s="1813" t="s">
        <v>706</v>
      </c>
      <c r="B55" s="1709">
        <v>22</v>
      </c>
      <c r="C55" s="1709">
        <v>36</v>
      </c>
      <c r="D55" s="1709">
        <v>24</v>
      </c>
      <c r="E55" s="1709">
        <v>23</v>
      </c>
      <c r="F55" s="1709">
        <v>3</v>
      </c>
      <c r="G55" s="1709">
        <v>4</v>
      </c>
      <c r="H55" s="1709">
        <v>7</v>
      </c>
      <c r="I55" s="1709">
        <v>3</v>
      </c>
      <c r="J55" s="1709">
        <v>2</v>
      </c>
      <c r="K55" s="1709">
        <v>2</v>
      </c>
      <c r="L55" s="1709">
        <v>1</v>
      </c>
      <c r="M55" s="1709">
        <v>1</v>
      </c>
      <c r="N55" s="1810">
        <v>128</v>
      </c>
      <c r="O55" s="1809">
        <v>8</v>
      </c>
    </row>
    <row r="56" spans="1:15" ht="15" customHeight="1">
      <c r="A56" s="1813" t="s">
        <v>705</v>
      </c>
      <c r="B56" s="1709">
        <v>48</v>
      </c>
      <c r="C56" s="1709">
        <v>45</v>
      </c>
      <c r="D56" s="1709">
        <v>36</v>
      </c>
      <c r="E56" s="1709">
        <v>33</v>
      </c>
      <c r="F56" s="1709">
        <v>9</v>
      </c>
      <c r="G56" s="1709">
        <v>6</v>
      </c>
      <c r="H56" s="1709">
        <v>4</v>
      </c>
      <c r="I56" s="1709">
        <v>3</v>
      </c>
      <c r="J56" s="1709">
        <v>2</v>
      </c>
      <c r="K56" s="1709">
        <v>4</v>
      </c>
      <c r="L56" s="1709">
        <v>0</v>
      </c>
      <c r="M56" s="1709">
        <v>1</v>
      </c>
      <c r="N56" s="1810">
        <v>191</v>
      </c>
      <c r="O56" s="1809">
        <v>11</v>
      </c>
    </row>
    <row r="57" spans="1:15" ht="15" customHeight="1">
      <c r="A57" s="1813" t="s">
        <v>704</v>
      </c>
      <c r="B57" s="1709">
        <v>106</v>
      </c>
      <c r="C57" s="1709">
        <v>180</v>
      </c>
      <c r="D57" s="1709">
        <v>115</v>
      </c>
      <c r="E57" s="1709">
        <v>58</v>
      </c>
      <c r="F57" s="1709">
        <v>29</v>
      </c>
      <c r="G57" s="1709">
        <v>13</v>
      </c>
      <c r="H57" s="1709">
        <v>19</v>
      </c>
      <c r="I57" s="1709">
        <v>10</v>
      </c>
      <c r="J57" s="1709">
        <v>9</v>
      </c>
      <c r="K57" s="1709">
        <v>9</v>
      </c>
      <c r="L57" s="1709">
        <v>2</v>
      </c>
      <c r="M57" s="1709">
        <v>3</v>
      </c>
      <c r="N57" s="1810">
        <v>553</v>
      </c>
      <c r="O57" s="1809">
        <v>68</v>
      </c>
    </row>
    <row r="58" spans="1:15" ht="15" customHeight="1">
      <c r="A58" s="1813" t="s">
        <v>703</v>
      </c>
      <c r="B58" s="1709">
        <v>53</v>
      </c>
      <c r="C58" s="1709">
        <v>61</v>
      </c>
      <c r="D58" s="1709">
        <v>48</v>
      </c>
      <c r="E58" s="1709">
        <v>26</v>
      </c>
      <c r="F58" s="1709">
        <v>17</v>
      </c>
      <c r="G58" s="1709">
        <v>14</v>
      </c>
      <c r="H58" s="1709">
        <v>9</v>
      </c>
      <c r="I58" s="1709">
        <v>5</v>
      </c>
      <c r="J58" s="1709">
        <v>3</v>
      </c>
      <c r="K58" s="1709">
        <v>0</v>
      </c>
      <c r="L58" s="1709">
        <v>3</v>
      </c>
      <c r="M58" s="1709">
        <v>1</v>
      </c>
      <c r="N58" s="1810">
        <v>240</v>
      </c>
      <c r="O58" s="1809">
        <v>19</v>
      </c>
    </row>
    <row r="59" spans="1:15" ht="15" customHeight="1">
      <c r="A59" s="1813" t="s">
        <v>702</v>
      </c>
      <c r="B59" s="1709">
        <v>12</v>
      </c>
      <c r="C59" s="1709">
        <v>13</v>
      </c>
      <c r="D59" s="1709">
        <v>16</v>
      </c>
      <c r="E59" s="1709">
        <v>15</v>
      </c>
      <c r="F59" s="1709">
        <v>7</v>
      </c>
      <c r="G59" s="1709">
        <v>8</v>
      </c>
      <c r="H59" s="1709">
        <v>6</v>
      </c>
      <c r="I59" s="1709">
        <v>3</v>
      </c>
      <c r="J59" s="1709">
        <v>2</v>
      </c>
      <c r="K59" s="1709">
        <v>2</v>
      </c>
      <c r="L59" s="1709">
        <v>1</v>
      </c>
      <c r="M59" s="1709">
        <v>2</v>
      </c>
      <c r="N59" s="1810">
        <v>87</v>
      </c>
      <c r="O59" s="1809">
        <v>16</v>
      </c>
    </row>
    <row r="60" spans="1:15" ht="15" customHeight="1">
      <c r="A60" s="1813" t="s">
        <v>790</v>
      </c>
      <c r="B60" s="1709">
        <v>42</v>
      </c>
      <c r="C60" s="1709">
        <v>50</v>
      </c>
      <c r="D60" s="1709">
        <v>36</v>
      </c>
      <c r="E60" s="1709">
        <v>31</v>
      </c>
      <c r="F60" s="1709">
        <v>9</v>
      </c>
      <c r="G60" s="1709">
        <v>5</v>
      </c>
      <c r="H60" s="1709">
        <v>3</v>
      </c>
      <c r="I60" s="1709">
        <v>3</v>
      </c>
      <c r="J60" s="1709">
        <v>2</v>
      </c>
      <c r="K60" s="1709">
        <v>1</v>
      </c>
      <c r="L60" s="1709">
        <v>2</v>
      </c>
      <c r="M60" s="1709">
        <v>3</v>
      </c>
      <c r="N60" s="1810">
        <v>187</v>
      </c>
      <c r="O60" s="1809">
        <v>31</v>
      </c>
    </row>
    <row r="61" spans="1:15" ht="15" customHeight="1">
      <c r="A61" s="1813" t="s">
        <v>781</v>
      </c>
      <c r="B61" s="1709">
        <v>15</v>
      </c>
      <c r="C61" s="1709">
        <v>33</v>
      </c>
      <c r="D61" s="1709">
        <v>28</v>
      </c>
      <c r="E61" s="1709">
        <v>17</v>
      </c>
      <c r="F61" s="1709">
        <v>7</v>
      </c>
      <c r="G61" s="1709">
        <v>4</v>
      </c>
      <c r="H61" s="1709">
        <v>1</v>
      </c>
      <c r="I61" s="1709">
        <v>1</v>
      </c>
      <c r="J61" s="1709">
        <v>1</v>
      </c>
      <c r="K61" s="1709">
        <v>1</v>
      </c>
      <c r="L61" s="1709">
        <v>2</v>
      </c>
      <c r="M61" s="1709">
        <v>2</v>
      </c>
      <c r="N61" s="1810">
        <v>112</v>
      </c>
      <c r="O61" s="1809">
        <v>14</v>
      </c>
    </row>
    <row r="62" spans="1:15" ht="15" customHeight="1">
      <c r="A62" s="1813" t="s">
        <v>699</v>
      </c>
      <c r="B62" s="1709">
        <v>36</v>
      </c>
      <c r="C62" s="1709">
        <v>45</v>
      </c>
      <c r="D62" s="1709">
        <v>29</v>
      </c>
      <c r="E62" s="1709">
        <v>25</v>
      </c>
      <c r="F62" s="1709">
        <v>2</v>
      </c>
      <c r="G62" s="1709">
        <v>7</v>
      </c>
      <c r="H62" s="1709">
        <v>5</v>
      </c>
      <c r="I62" s="1709">
        <v>2</v>
      </c>
      <c r="J62" s="1709">
        <v>6</v>
      </c>
      <c r="K62" s="1709">
        <v>4</v>
      </c>
      <c r="L62" s="1709">
        <v>2</v>
      </c>
      <c r="M62" s="1709">
        <v>0</v>
      </c>
      <c r="N62" s="1810">
        <v>163</v>
      </c>
      <c r="O62" s="1809">
        <v>17</v>
      </c>
    </row>
    <row r="63" spans="1:15" ht="15" customHeight="1">
      <c r="A63" s="1813" t="s">
        <v>698</v>
      </c>
      <c r="B63" s="1709">
        <v>78</v>
      </c>
      <c r="C63" s="1709">
        <v>110</v>
      </c>
      <c r="D63" s="1709">
        <v>74</v>
      </c>
      <c r="E63" s="1709">
        <v>59</v>
      </c>
      <c r="F63" s="1709">
        <v>19</v>
      </c>
      <c r="G63" s="1709">
        <v>14</v>
      </c>
      <c r="H63" s="1709">
        <v>11</v>
      </c>
      <c r="I63" s="1709">
        <v>6</v>
      </c>
      <c r="J63" s="1709">
        <v>3</v>
      </c>
      <c r="K63" s="1709">
        <v>5</v>
      </c>
      <c r="L63" s="1709">
        <v>0</v>
      </c>
      <c r="M63" s="1709">
        <v>0</v>
      </c>
      <c r="N63" s="1810">
        <v>379</v>
      </c>
      <c r="O63" s="1809">
        <v>43</v>
      </c>
    </row>
    <row r="64" spans="1:15" ht="15" customHeight="1">
      <c r="A64" s="1813" t="s">
        <v>697</v>
      </c>
      <c r="B64" s="1709">
        <v>51</v>
      </c>
      <c r="C64" s="1709">
        <v>73</v>
      </c>
      <c r="D64" s="1709">
        <v>30</v>
      </c>
      <c r="E64" s="1709">
        <v>21</v>
      </c>
      <c r="F64" s="1709">
        <v>14</v>
      </c>
      <c r="G64" s="1709">
        <v>12</v>
      </c>
      <c r="H64" s="1709">
        <v>6</v>
      </c>
      <c r="I64" s="1709">
        <v>1</v>
      </c>
      <c r="J64" s="1709">
        <v>5</v>
      </c>
      <c r="K64" s="1709">
        <v>2</v>
      </c>
      <c r="L64" s="1709">
        <v>6</v>
      </c>
      <c r="M64" s="1709">
        <v>3</v>
      </c>
      <c r="N64" s="1810">
        <v>224</v>
      </c>
      <c r="O64" s="1809">
        <v>40</v>
      </c>
    </row>
    <row r="65" spans="1:15" ht="15" customHeight="1">
      <c r="A65" s="1813" t="s">
        <v>696</v>
      </c>
      <c r="B65" s="1709">
        <v>50</v>
      </c>
      <c r="C65" s="1709">
        <v>40</v>
      </c>
      <c r="D65" s="1709">
        <v>22</v>
      </c>
      <c r="E65" s="1709">
        <v>11</v>
      </c>
      <c r="F65" s="1709">
        <v>2</v>
      </c>
      <c r="G65" s="1709">
        <v>1</v>
      </c>
      <c r="H65" s="1709">
        <v>4</v>
      </c>
      <c r="I65" s="1709">
        <v>0</v>
      </c>
      <c r="J65" s="1709">
        <v>0</v>
      </c>
      <c r="K65" s="1709">
        <v>0</v>
      </c>
      <c r="L65" s="1709">
        <v>0</v>
      </c>
      <c r="M65" s="1709">
        <v>0</v>
      </c>
      <c r="N65" s="1810">
        <v>130</v>
      </c>
      <c r="O65" s="1809">
        <v>0</v>
      </c>
    </row>
    <row r="66" spans="1:15" ht="15" customHeight="1">
      <c r="A66" s="1813" t="s">
        <v>695</v>
      </c>
      <c r="B66" s="1709">
        <v>115</v>
      </c>
      <c r="C66" s="1709">
        <v>109</v>
      </c>
      <c r="D66" s="1709">
        <v>71</v>
      </c>
      <c r="E66" s="1709">
        <v>56</v>
      </c>
      <c r="F66" s="1709">
        <v>19</v>
      </c>
      <c r="G66" s="1709">
        <v>12</v>
      </c>
      <c r="H66" s="1709">
        <v>3</v>
      </c>
      <c r="I66" s="1709">
        <v>2</v>
      </c>
      <c r="J66" s="1709">
        <v>4</v>
      </c>
      <c r="K66" s="1709">
        <v>3</v>
      </c>
      <c r="L66" s="1709">
        <v>4</v>
      </c>
      <c r="M66" s="1709">
        <v>1</v>
      </c>
      <c r="N66" s="1810">
        <v>399</v>
      </c>
      <c r="O66" s="1809">
        <v>26</v>
      </c>
    </row>
    <row r="67" spans="1:15" ht="15" customHeight="1">
      <c r="A67" s="1813" t="s">
        <v>694</v>
      </c>
      <c r="B67" s="1709">
        <v>53</v>
      </c>
      <c r="C67" s="1709">
        <v>95</v>
      </c>
      <c r="D67" s="1709">
        <v>73</v>
      </c>
      <c r="E67" s="1709">
        <v>66</v>
      </c>
      <c r="F67" s="1709">
        <v>16</v>
      </c>
      <c r="G67" s="1709">
        <v>14</v>
      </c>
      <c r="H67" s="1709">
        <v>7</v>
      </c>
      <c r="I67" s="1709">
        <v>9</v>
      </c>
      <c r="J67" s="1709">
        <v>7</v>
      </c>
      <c r="K67" s="1709">
        <v>6</v>
      </c>
      <c r="L67" s="1709">
        <v>4</v>
      </c>
      <c r="M67" s="1709">
        <v>0</v>
      </c>
      <c r="N67" s="1810">
        <v>350</v>
      </c>
      <c r="O67" s="1809">
        <v>47</v>
      </c>
    </row>
    <row r="68" spans="1:15" ht="15" customHeight="1">
      <c r="A68" s="1813" t="s">
        <v>804</v>
      </c>
      <c r="B68" s="1709">
        <v>87</v>
      </c>
      <c r="C68" s="1709">
        <v>75</v>
      </c>
      <c r="D68" s="1709">
        <v>57</v>
      </c>
      <c r="E68" s="1709">
        <v>43</v>
      </c>
      <c r="F68" s="1709">
        <v>17</v>
      </c>
      <c r="G68" s="1709">
        <v>9</v>
      </c>
      <c r="H68" s="1709">
        <v>4</v>
      </c>
      <c r="I68" s="1709">
        <v>3</v>
      </c>
      <c r="J68" s="1709">
        <v>6</v>
      </c>
      <c r="K68" s="1709">
        <v>2</v>
      </c>
      <c r="L68" s="1709">
        <v>2</v>
      </c>
      <c r="M68" s="1709">
        <v>0</v>
      </c>
      <c r="N68" s="1810">
        <v>305</v>
      </c>
      <c r="O68" s="1809">
        <v>32</v>
      </c>
    </row>
    <row r="69" spans="1:15" ht="15" customHeight="1">
      <c r="A69" s="1813" t="s">
        <v>692</v>
      </c>
      <c r="B69" s="1709">
        <v>84</v>
      </c>
      <c r="C69" s="1709">
        <v>121</v>
      </c>
      <c r="D69" s="1709">
        <v>71</v>
      </c>
      <c r="E69" s="1709">
        <v>30</v>
      </c>
      <c r="F69" s="1709">
        <v>18</v>
      </c>
      <c r="G69" s="1709">
        <v>10</v>
      </c>
      <c r="H69" s="1709">
        <v>9</v>
      </c>
      <c r="I69" s="1709">
        <v>7</v>
      </c>
      <c r="J69" s="1709">
        <v>2</v>
      </c>
      <c r="K69" s="1709">
        <v>3</v>
      </c>
      <c r="L69" s="1709">
        <v>2</v>
      </c>
      <c r="M69" s="1709">
        <v>1</v>
      </c>
      <c r="N69" s="1810">
        <v>358</v>
      </c>
      <c r="O69" s="1809">
        <v>37</v>
      </c>
    </row>
    <row r="70" spans="1:15" ht="15" customHeight="1">
      <c r="A70" s="1813" t="s">
        <v>691</v>
      </c>
      <c r="B70" s="1709">
        <v>59</v>
      </c>
      <c r="C70" s="1709">
        <v>83</v>
      </c>
      <c r="D70" s="1709">
        <v>61</v>
      </c>
      <c r="E70" s="1709">
        <v>53</v>
      </c>
      <c r="F70" s="1709">
        <v>20</v>
      </c>
      <c r="G70" s="1709">
        <v>15</v>
      </c>
      <c r="H70" s="1709">
        <v>9</v>
      </c>
      <c r="I70" s="1709">
        <v>3</v>
      </c>
      <c r="J70" s="1709">
        <v>2</v>
      </c>
      <c r="K70" s="1709">
        <v>6</v>
      </c>
      <c r="L70" s="1709">
        <v>5</v>
      </c>
      <c r="M70" s="1709">
        <v>3</v>
      </c>
      <c r="N70" s="1810">
        <v>319</v>
      </c>
      <c r="O70" s="1809">
        <v>66</v>
      </c>
    </row>
    <row r="71" spans="1:15" ht="15" customHeight="1">
      <c r="A71" s="1813" t="s">
        <v>690</v>
      </c>
      <c r="B71" s="1709">
        <v>57</v>
      </c>
      <c r="C71" s="1709">
        <v>130</v>
      </c>
      <c r="D71" s="1709">
        <v>84</v>
      </c>
      <c r="E71" s="1709">
        <v>71</v>
      </c>
      <c r="F71" s="1709">
        <v>23</v>
      </c>
      <c r="G71" s="1709">
        <v>19</v>
      </c>
      <c r="H71" s="1709">
        <v>6</v>
      </c>
      <c r="I71" s="1709">
        <v>4</v>
      </c>
      <c r="J71" s="1709">
        <v>5</v>
      </c>
      <c r="K71" s="1709">
        <v>6</v>
      </c>
      <c r="L71" s="1709">
        <v>1</v>
      </c>
      <c r="M71" s="1709">
        <v>5</v>
      </c>
      <c r="N71" s="1810">
        <v>411</v>
      </c>
      <c r="O71" s="1809">
        <v>40</v>
      </c>
    </row>
    <row r="72" spans="1:15" ht="15" customHeight="1">
      <c r="A72" s="1812" t="s">
        <v>689</v>
      </c>
      <c r="B72" s="1709">
        <v>96</v>
      </c>
      <c r="C72" s="1709">
        <v>132</v>
      </c>
      <c r="D72" s="1709">
        <v>70</v>
      </c>
      <c r="E72" s="1709">
        <v>51</v>
      </c>
      <c r="F72" s="1709">
        <v>20</v>
      </c>
      <c r="G72" s="1709">
        <v>12</v>
      </c>
      <c r="H72" s="1709">
        <v>10</v>
      </c>
      <c r="I72" s="1709">
        <v>6</v>
      </c>
      <c r="J72" s="1709">
        <v>5</v>
      </c>
      <c r="K72" s="1709">
        <v>2</v>
      </c>
      <c r="L72" s="1709">
        <v>7</v>
      </c>
      <c r="M72" s="1709">
        <v>2</v>
      </c>
      <c r="N72" s="1810">
        <v>413</v>
      </c>
      <c r="O72" s="1809">
        <v>39</v>
      </c>
    </row>
    <row r="73" spans="1:15" ht="15" customHeight="1">
      <c r="A73" s="1811" t="s">
        <v>16</v>
      </c>
      <c r="B73" s="1709">
        <v>6029</v>
      </c>
      <c r="C73" s="1709">
        <v>7855</v>
      </c>
      <c r="D73" s="1709">
        <v>5278</v>
      </c>
      <c r="E73" s="1709">
        <v>4051</v>
      </c>
      <c r="F73" s="1709">
        <v>1794</v>
      </c>
      <c r="G73" s="1709">
        <v>1079</v>
      </c>
      <c r="H73" s="1709">
        <v>823</v>
      </c>
      <c r="I73" s="1709">
        <v>508</v>
      </c>
      <c r="J73" s="1709">
        <v>398</v>
      </c>
      <c r="K73" s="1709">
        <v>431</v>
      </c>
      <c r="L73" s="1709">
        <v>338</v>
      </c>
      <c r="M73" s="1709">
        <v>259</v>
      </c>
      <c r="N73" s="1810">
        <v>28843</v>
      </c>
      <c r="O73" s="1809">
        <v>4206</v>
      </c>
    </row>
  </sheetData>
  <mergeCells count="3">
    <mergeCell ref="A4:A5"/>
    <mergeCell ref="N4:N5"/>
    <mergeCell ref="O4:O5"/>
  </mergeCells>
  <phoneticPr fontId="9"/>
  <pageMargins left="0.78740157480314965" right="0.59055118110236227" top="0.39370078740157483" bottom="0.59055118110236227" header="0.19685039370078741" footer="0.39370078740157483"/>
  <pageSetup paperSize="9" scale="76"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workbookViewId="0"/>
  </sheetViews>
  <sheetFormatPr defaultRowHeight="11.25"/>
  <cols>
    <col min="1" max="1" width="9" style="1474"/>
    <col min="2" max="14" width="7.5" style="1474" customWidth="1"/>
    <col min="15" max="16384" width="9" style="1474"/>
  </cols>
  <sheetData>
    <row r="1" spans="1:14" s="1684" customFormat="1" ht="18" customHeight="1">
      <c r="A1" s="1632" t="s">
        <v>969</v>
      </c>
      <c r="B1" s="1685"/>
      <c r="C1" s="1685"/>
      <c r="D1" s="1685"/>
      <c r="E1" s="1685"/>
      <c r="F1" s="1685"/>
      <c r="G1" s="1685"/>
      <c r="H1" s="1685"/>
      <c r="I1" s="1685"/>
      <c r="J1" s="1685"/>
      <c r="K1" s="1685"/>
      <c r="L1" s="1685"/>
      <c r="M1" s="1685"/>
      <c r="N1" s="1685"/>
    </row>
    <row r="2" spans="1:14" s="1684" customFormat="1" ht="18" customHeight="1">
      <c r="A2" s="1683" t="s">
        <v>974</v>
      </c>
      <c r="B2" s="1685"/>
      <c r="C2" s="1685"/>
      <c r="D2" s="1685"/>
      <c r="E2" s="1685"/>
      <c r="F2" s="1685"/>
      <c r="G2" s="1685"/>
      <c r="H2" s="1685"/>
      <c r="I2" s="1685"/>
      <c r="J2" s="1685"/>
      <c r="K2" s="1685"/>
      <c r="L2" s="1685"/>
      <c r="M2" s="1685"/>
      <c r="N2" s="1685"/>
    </row>
    <row r="3" spans="1:14" ht="11.25" customHeight="1">
      <c r="A3" s="1527"/>
      <c r="B3" s="1526"/>
      <c r="C3" s="1526"/>
      <c r="D3" s="1526"/>
      <c r="E3" s="1526"/>
      <c r="F3" s="1526"/>
      <c r="G3" s="1526"/>
      <c r="H3" s="1526"/>
      <c r="I3" s="1526"/>
      <c r="J3" s="1526"/>
      <c r="K3" s="1526"/>
      <c r="L3" s="1526"/>
      <c r="M3" s="1526"/>
      <c r="N3" s="1526"/>
    </row>
    <row r="4" spans="1:14" ht="17.25" customHeight="1">
      <c r="A4" s="1832"/>
      <c r="B4" s="1839" t="s">
        <v>972</v>
      </c>
      <c r="C4" s="1836"/>
      <c r="D4" s="1835"/>
      <c r="E4" s="1834"/>
      <c r="F4" s="1836"/>
      <c r="G4" s="1835"/>
      <c r="H4" s="1838"/>
      <c r="I4" s="1837" t="s">
        <v>971</v>
      </c>
      <c r="J4" s="1836"/>
      <c r="K4" s="1835"/>
      <c r="L4" s="1834"/>
      <c r="M4" s="1833"/>
      <c r="N4" s="1832" t="s">
        <v>847</v>
      </c>
    </row>
    <row r="5" spans="1:14" ht="17.25" customHeight="1">
      <c r="A5" s="1830"/>
      <c r="B5" s="1831" t="s">
        <v>23</v>
      </c>
      <c r="C5" s="1831" t="s">
        <v>24</v>
      </c>
      <c r="D5" s="1831" t="s">
        <v>25</v>
      </c>
      <c r="E5" s="1831" t="s">
        <v>26</v>
      </c>
      <c r="F5" s="1831" t="s">
        <v>27</v>
      </c>
      <c r="G5" s="1831" t="s">
        <v>28</v>
      </c>
      <c r="H5" s="1831" t="s">
        <v>29</v>
      </c>
      <c r="I5" s="1831" t="s">
        <v>30</v>
      </c>
      <c r="J5" s="1831" t="s">
        <v>31</v>
      </c>
      <c r="K5" s="1831" t="s">
        <v>32</v>
      </c>
      <c r="L5" s="1831" t="s">
        <v>33</v>
      </c>
      <c r="M5" s="1831" t="s">
        <v>34</v>
      </c>
      <c r="N5" s="1830"/>
    </row>
    <row r="6" spans="1:14" ht="15" customHeight="1">
      <c r="A6" s="1829" t="s">
        <v>755</v>
      </c>
      <c r="B6" s="1709">
        <v>236</v>
      </c>
      <c r="C6" s="1709">
        <v>221</v>
      </c>
      <c r="D6" s="1709">
        <v>129</v>
      </c>
      <c r="E6" s="1709">
        <v>66</v>
      </c>
      <c r="F6" s="1709">
        <v>40</v>
      </c>
      <c r="G6" s="1709">
        <v>32</v>
      </c>
      <c r="H6" s="1709">
        <v>16</v>
      </c>
      <c r="I6" s="1709">
        <v>14</v>
      </c>
      <c r="J6" s="1709">
        <v>7</v>
      </c>
      <c r="K6" s="1709">
        <v>5</v>
      </c>
      <c r="L6" s="1709">
        <v>10</v>
      </c>
      <c r="M6" s="1709">
        <v>6</v>
      </c>
      <c r="N6" s="1709">
        <v>782</v>
      </c>
    </row>
    <row r="7" spans="1:14" ht="15" customHeight="1">
      <c r="A7" s="1828" t="s">
        <v>754</v>
      </c>
      <c r="B7" s="1709">
        <v>69</v>
      </c>
      <c r="C7" s="1709">
        <v>85</v>
      </c>
      <c r="D7" s="1709">
        <v>52</v>
      </c>
      <c r="E7" s="1709">
        <v>45</v>
      </c>
      <c r="F7" s="1709">
        <v>9</v>
      </c>
      <c r="G7" s="1709">
        <v>12</v>
      </c>
      <c r="H7" s="1709">
        <v>9</v>
      </c>
      <c r="I7" s="1709">
        <v>3</v>
      </c>
      <c r="J7" s="1709">
        <v>0</v>
      </c>
      <c r="K7" s="1709">
        <v>2</v>
      </c>
      <c r="L7" s="1709">
        <v>1</v>
      </c>
      <c r="M7" s="1709">
        <v>4</v>
      </c>
      <c r="N7" s="1709">
        <v>291</v>
      </c>
    </row>
    <row r="8" spans="1:14" ht="15" customHeight="1">
      <c r="A8" s="1828" t="s">
        <v>753</v>
      </c>
      <c r="B8" s="1709">
        <v>84</v>
      </c>
      <c r="C8" s="1709">
        <v>77</v>
      </c>
      <c r="D8" s="1709">
        <v>63</v>
      </c>
      <c r="E8" s="1709">
        <v>35</v>
      </c>
      <c r="F8" s="1709">
        <v>26</v>
      </c>
      <c r="G8" s="1709">
        <v>10</v>
      </c>
      <c r="H8" s="1709">
        <v>8</v>
      </c>
      <c r="I8" s="1709">
        <v>1</v>
      </c>
      <c r="J8" s="1709">
        <v>4</v>
      </c>
      <c r="K8" s="1709">
        <v>5</v>
      </c>
      <c r="L8" s="1709">
        <v>2</v>
      </c>
      <c r="M8" s="1709">
        <v>4</v>
      </c>
      <c r="N8" s="1709">
        <v>319</v>
      </c>
    </row>
    <row r="9" spans="1:14" ht="15" customHeight="1">
      <c r="A9" s="1828" t="s">
        <v>752</v>
      </c>
      <c r="B9" s="1709">
        <v>37</v>
      </c>
      <c r="C9" s="1709">
        <v>49</v>
      </c>
      <c r="D9" s="1709">
        <v>37</v>
      </c>
      <c r="E9" s="1709">
        <v>39</v>
      </c>
      <c r="F9" s="1709">
        <v>12</v>
      </c>
      <c r="G9" s="1709">
        <v>5</v>
      </c>
      <c r="H9" s="1709">
        <v>10</v>
      </c>
      <c r="I9" s="1709">
        <v>2</v>
      </c>
      <c r="J9" s="1709">
        <v>3</v>
      </c>
      <c r="K9" s="1709">
        <v>2</v>
      </c>
      <c r="L9" s="1709">
        <v>2</v>
      </c>
      <c r="M9" s="1709">
        <v>2</v>
      </c>
      <c r="N9" s="1709">
        <v>200</v>
      </c>
    </row>
    <row r="10" spans="1:14" ht="15" customHeight="1">
      <c r="A10" s="1828" t="s">
        <v>751</v>
      </c>
      <c r="B10" s="1709">
        <v>40</v>
      </c>
      <c r="C10" s="1709">
        <v>73</v>
      </c>
      <c r="D10" s="1709">
        <v>41</v>
      </c>
      <c r="E10" s="1709">
        <v>26</v>
      </c>
      <c r="F10" s="1709">
        <v>15</v>
      </c>
      <c r="G10" s="1709">
        <v>7</v>
      </c>
      <c r="H10" s="1709">
        <v>4</v>
      </c>
      <c r="I10" s="1709">
        <v>5</v>
      </c>
      <c r="J10" s="1709">
        <v>2</v>
      </c>
      <c r="K10" s="1709">
        <v>5</v>
      </c>
      <c r="L10" s="1709">
        <v>2</v>
      </c>
      <c r="M10" s="1709">
        <v>3</v>
      </c>
      <c r="N10" s="1709">
        <v>223</v>
      </c>
    </row>
    <row r="11" spans="1:14" ht="15" customHeight="1">
      <c r="A11" s="1828" t="s">
        <v>750</v>
      </c>
      <c r="B11" s="1709">
        <v>63</v>
      </c>
      <c r="C11" s="1709">
        <v>73</v>
      </c>
      <c r="D11" s="1709">
        <v>51</v>
      </c>
      <c r="E11" s="1709">
        <v>41</v>
      </c>
      <c r="F11" s="1709">
        <v>17</v>
      </c>
      <c r="G11" s="1709">
        <v>16</v>
      </c>
      <c r="H11" s="1709">
        <v>7</v>
      </c>
      <c r="I11" s="1709">
        <v>2</v>
      </c>
      <c r="J11" s="1709">
        <v>3</v>
      </c>
      <c r="K11" s="1709">
        <v>3</v>
      </c>
      <c r="L11" s="1709">
        <v>2</v>
      </c>
      <c r="M11" s="1709">
        <v>1</v>
      </c>
      <c r="N11" s="1709">
        <v>279</v>
      </c>
    </row>
    <row r="12" spans="1:14" ht="15" customHeight="1">
      <c r="A12" s="1828" t="s">
        <v>749</v>
      </c>
      <c r="B12" s="1709">
        <v>74</v>
      </c>
      <c r="C12" s="1709">
        <v>116</v>
      </c>
      <c r="D12" s="1709">
        <v>58</v>
      </c>
      <c r="E12" s="1709">
        <v>43</v>
      </c>
      <c r="F12" s="1709">
        <v>19</v>
      </c>
      <c r="G12" s="1709">
        <v>8</v>
      </c>
      <c r="H12" s="1709">
        <v>12</v>
      </c>
      <c r="I12" s="1709">
        <v>4</v>
      </c>
      <c r="J12" s="1709">
        <v>2</v>
      </c>
      <c r="K12" s="1709">
        <v>3</v>
      </c>
      <c r="L12" s="1709">
        <v>2</v>
      </c>
      <c r="M12" s="1709">
        <v>4</v>
      </c>
      <c r="N12" s="1709">
        <v>345</v>
      </c>
    </row>
    <row r="13" spans="1:14" ht="15" customHeight="1">
      <c r="A13" s="1828" t="s">
        <v>748</v>
      </c>
      <c r="B13" s="1709">
        <v>68</v>
      </c>
      <c r="C13" s="1709">
        <v>104</v>
      </c>
      <c r="D13" s="1709">
        <v>84</v>
      </c>
      <c r="E13" s="1709">
        <v>54</v>
      </c>
      <c r="F13" s="1709">
        <v>21</v>
      </c>
      <c r="G13" s="1709">
        <v>13</v>
      </c>
      <c r="H13" s="1709">
        <v>8</v>
      </c>
      <c r="I13" s="1709">
        <v>3</v>
      </c>
      <c r="J13" s="1709">
        <v>5</v>
      </c>
      <c r="K13" s="1709">
        <v>0</v>
      </c>
      <c r="L13" s="1709">
        <v>2</v>
      </c>
      <c r="M13" s="1709">
        <v>2</v>
      </c>
      <c r="N13" s="1709">
        <v>364</v>
      </c>
    </row>
    <row r="14" spans="1:14" ht="15" customHeight="1">
      <c r="A14" s="1828" t="s">
        <v>747</v>
      </c>
      <c r="B14" s="1709">
        <v>32</v>
      </c>
      <c r="C14" s="1709">
        <v>69</v>
      </c>
      <c r="D14" s="1709">
        <v>50</v>
      </c>
      <c r="E14" s="1709">
        <v>31</v>
      </c>
      <c r="F14" s="1709">
        <v>14</v>
      </c>
      <c r="G14" s="1709">
        <v>9</v>
      </c>
      <c r="H14" s="1709">
        <v>4</v>
      </c>
      <c r="I14" s="1709">
        <v>4</v>
      </c>
      <c r="J14" s="1709">
        <v>1</v>
      </c>
      <c r="K14" s="1709">
        <v>4</v>
      </c>
      <c r="L14" s="1709">
        <v>2</v>
      </c>
      <c r="M14" s="1709">
        <v>0</v>
      </c>
      <c r="N14" s="1709">
        <v>220</v>
      </c>
    </row>
    <row r="15" spans="1:14" ht="15" customHeight="1">
      <c r="A15" s="1828" t="s">
        <v>746</v>
      </c>
      <c r="B15" s="1709">
        <v>41</v>
      </c>
      <c r="C15" s="1709">
        <v>77</v>
      </c>
      <c r="D15" s="1709">
        <v>34</v>
      </c>
      <c r="E15" s="1709">
        <v>37</v>
      </c>
      <c r="F15" s="1709">
        <v>23</v>
      </c>
      <c r="G15" s="1709">
        <v>6</v>
      </c>
      <c r="H15" s="1709">
        <v>5</v>
      </c>
      <c r="I15" s="1709">
        <v>1</v>
      </c>
      <c r="J15" s="1709">
        <v>3</v>
      </c>
      <c r="K15" s="1709">
        <v>4</v>
      </c>
      <c r="L15" s="1709">
        <v>0</v>
      </c>
      <c r="M15" s="1709">
        <v>1</v>
      </c>
      <c r="N15" s="1709">
        <v>232</v>
      </c>
    </row>
    <row r="16" spans="1:14" ht="15" customHeight="1">
      <c r="A16" s="1828" t="s">
        <v>745</v>
      </c>
      <c r="B16" s="1709">
        <v>131</v>
      </c>
      <c r="C16" s="1709">
        <v>207</v>
      </c>
      <c r="D16" s="1709">
        <v>171</v>
      </c>
      <c r="E16" s="1709">
        <v>162</v>
      </c>
      <c r="F16" s="1709">
        <v>63</v>
      </c>
      <c r="G16" s="1709">
        <v>30</v>
      </c>
      <c r="H16" s="1709">
        <v>18</v>
      </c>
      <c r="I16" s="1709">
        <v>9</v>
      </c>
      <c r="J16" s="1709">
        <v>8</v>
      </c>
      <c r="K16" s="1709">
        <v>16</v>
      </c>
      <c r="L16" s="1709">
        <v>8</v>
      </c>
      <c r="M16" s="1709">
        <v>7</v>
      </c>
      <c r="N16" s="1709">
        <v>830</v>
      </c>
    </row>
    <row r="17" spans="1:14" ht="15" customHeight="1">
      <c r="A17" s="1828" t="s">
        <v>744</v>
      </c>
      <c r="B17" s="1709">
        <v>138</v>
      </c>
      <c r="C17" s="1709">
        <v>164</v>
      </c>
      <c r="D17" s="1709">
        <v>107</v>
      </c>
      <c r="E17" s="1709">
        <v>90</v>
      </c>
      <c r="F17" s="1709">
        <v>50</v>
      </c>
      <c r="G17" s="1709">
        <v>18</v>
      </c>
      <c r="H17" s="1709">
        <v>9</v>
      </c>
      <c r="I17" s="1709">
        <v>10</v>
      </c>
      <c r="J17" s="1709">
        <v>7</v>
      </c>
      <c r="K17" s="1709">
        <v>6</v>
      </c>
      <c r="L17" s="1709">
        <v>4</v>
      </c>
      <c r="M17" s="1709">
        <v>2</v>
      </c>
      <c r="N17" s="1709">
        <v>605</v>
      </c>
    </row>
    <row r="18" spans="1:14" ht="15" customHeight="1">
      <c r="A18" s="1828" t="s">
        <v>743</v>
      </c>
      <c r="B18" s="1709">
        <v>449</v>
      </c>
      <c r="C18" s="1709">
        <v>713</v>
      </c>
      <c r="D18" s="1709">
        <v>407</v>
      </c>
      <c r="E18" s="1709">
        <v>302</v>
      </c>
      <c r="F18" s="1709">
        <v>114</v>
      </c>
      <c r="G18" s="1709">
        <v>49</v>
      </c>
      <c r="H18" s="1709">
        <v>57</v>
      </c>
      <c r="I18" s="1709">
        <v>32</v>
      </c>
      <c r="J18" s="1709">
        <v>25</v>
      </c>
      <c r="K18" s="1709">
        <v>23</v>
      </c>
      <c r="L18" s="1709">
        <v>14</v>
      </c>
      <c r="M18" s="1709">
        <v>4</v>
      </c>
      <c r="N18" s="1709">
        <v>2189</v>
      </c>
    </row>
    <row r="19" spans="1:14" ht="15" customHeight="1">
      <c r="A19" s="1828" t="s">
        <v>742</v>
      </c>
      <c r="B19" s="1709">
        <v>64</v>
      </c>
      <c r="C19" s="1709">
        <v>99</v>
      </c>
      <c r="D19" s="1709">
        <v>82</v>
      </c>
      <c r="E19" s="1709">
        <v>59</v>
      </c>
      <c r="F19" s="1709">
        <v>13</v>
      </c>
      <c r="G19" s="1709">
        <v>14</v>
      </c>
      <c r="H19" s="1709">
        <v>8</v>
      </c>
      <c r="I19" s="1709">
        <v>6</v>
      </c>
      <c r="J19" s="1709">
        <v>4</v>
      </c>
      <c r="K19" s="1709">
        <v>4</v>
      </c>
      <c r="L19" s="1709">
        <v>5</v>
      </c>
      <c r="M19" s="1709">
        <v>1</v>
      </c>
      <c r="N19" s="1709">
        <v>359</v>
      </c>
    </row>
    <row r="20" spans="1:14" ht="15" customHeight="1">
      <c r="A20" s="1828" t="s">
        <v>741</v>
      </c>
      <c r="B20" s="1709">
        <v>36</v>
      </c>
      <c r="C20" s="1709">
        <v>53</v>
      </c>
      <c r="D20" s="1709">
        <v>44</v>
      </c>
      <c r="E20" s="1709">
        <v>44</v>
      </c>
      <c r="F20" s="1709">
        <v>16</v>
      </c>
      <c r="G20" s="1709">
        <v>9</v>
      </c>
      <c r="H20" s="1709">
        <v>8</v>
      </c>
      <c r="I20" s="1709">
        <v>5</v>
      </c>
      <c r="J20" s="1709">
        <v>0</v>
      </c>
      <c r="K20" s="1709">
        <v>2</v>
      </c>
      <c r="L20" s="1709">
        <v>5</v>
      </c>
      <c r="M20" s="1709">
        <v>0</v>
      </c>
      <c r="N20" s="1709">
        <v>222</v>
      </c>
    </row>
    <row r="21" spans="1:14" ht="15" customHeight="1">
      <c r="A21" s="1828" t="s">
        <v>740</v>
      </c>
      <c r="B21" s="1709">
        <v>44</v>
      </c>
      <c r="C21" s="1709">
        <v>56</v>
      </c>
      <c r="D21" s="1709">
        <v>31</v>
      </c>
      <c r="E21" s="1709">
        <v>9</v>
      </c>
      <c r="F21" s="1709">
        <v>11</v>
      </c>
      <c r="G21" s="1709">
        <v>6</v>
      </c>
      <c r="H21" s="1709">
        <v>1</v>
      </c>
      <c r="I21" s="1709">
        <v>1</v>
      </c>
      <c r="J21" s="1709">
        <v>0</v>
      </c>
      <c r="K21" s="1709">
        <v>2</v>
      </c>
      <c r="L21" s="1709">
        <v>0</v>
      </c>
      <c r="M21" s="1709">
        <v>1</v>
      </c>
      <c r="N21" s="1709">
        <v>162</v>
      </c>
    </row>
    <row r="22" spans="1:14" ht="15" customHeight="1">
      <c r="A22" s="1828" t="s">
        <v>739</v>
      </c>
      <c r="B22" s="1709">
        <v>47</v>
      </c>
      <c r="C22" s="1709">
        <v>72</v>
      </c>
      <c r="D22" s="1709">
        <v>59</v>
      </c>
      <c r="E22" s="1709">
        <v>37</v>
      </c>
      <c r="F22" s="1709">
        <v>13</v>
      </c>
      <c r="G22" s="1709">
        <v>5</v>
      </c>
      <c r="H22" s="1709">
        <v>5</v>
      </c>
      <c r="I22" s="1709">
        <v>7</v>
      </c>
      <c r="J22" s="1709">
        <v>3</v>
      </c>
      <c r="K22" s="1709">
        <v>0</v>
      </c>
      <c r="L22" s="1709">
        <v>1</v>
      </c>
      <c r="M22" s="1709">
        <v>0</v>
      </c>
      <c r="N22" s="1709">
        <v>249</v>
      </c>
    </row>
    <row r="23" spans="1:14" ht="15" customHeight="1">
      <c r="A23" s="1828" t="s">
        <v>738</v>
      </c>
      <c r="B23" s="1709">
        <v>89</v>
      </c>
      <c r="C23" s="1709">
        <v>62</v>
      </c>
      <c r="D23" s="1709">
        <v>36</v>
      </c>
      <c r="E23" s="1709">
        <v>18</v>
      </c>
      <c r="F23" s="1709">
        <v>6</v>
      </c>
      <c r="G23" s="1709">
        <v>6</v>
      </c>
      <c r="H23" s="1709">
        <v>2</v>
      </c>
      <c r="I23" s="1709">
        <v>3</v>
      </c>
      <c r="J23" s="1709">
        <v>3</v>
      </c>
      <c r="K23" s="1709">
        <v>2</v>
      </c>
      <c r="L23" s="1709">
        <v>2</v>
      </c>
      <c r="M23" s="1709">
        <v>2</v>
      </c>
      <c r="N23" s="1709">
        <v>231</v>
      </c>
    </row>
    <row r="24" spans="1:14" ht="15" customHeight="1">
      <c r="A24" s="1828" t="s">
        <v>737</v>
      </c>
      <c r="B24" s="1709">
        <v>26</v>
      </c>
      <c r="C24" s="1709">
        <v>50</v>
      </c>
      <c r="D24" s="1709">
        <v>26</v>
      </c>
      <c r="E24" s="1709">
        <v>18</v>
      </c>
      <c r="F24" s="1709">
        <v>10</v>
      </c>
      <c r="G24" s="1709">
        <v>5</v>
      </c>
      <c r="H24" s="1709">
        <v>2</v>
      </c>
      <c r="I24" s="1709">
        <v>3</v>
      </c>
      <c r="J24" s="1709">
        <v>2</v>
      </c>
      <c r="K24" s="1709">
        <v>3</v>
      </c>
      <c r="L24" s="1709">
        <v>0</v>
      </c>
      <c r="M24" s="1709">
        <v>1</v>
      </c>
      <c r="N24" s="1709">
        <v>146</v>
      </c>
    </row>
    <row r="25" spans="1:14" ht="15" customHeight="1">
      <c r="A25" s="1828" t="s">
        <v>736</v>
      </c>
      <c r="B25" s="1709">
        <v>100</v>
      </c>
      <c r="C25" s="1709">
        <v>113</v>
      </c>
      <c r="D25" s="1709">
        <v>74</v>
      </c>
      <c r="E25" s="1709">
        <v>42</v>
      </c>
      <c r="F25" s="1709">
        <v>25</v>
      </c>
      <c r="G25" s="1709">
        <v>8</v>
      </c>
      <c r="H25" s="1709">
        <v>12</v>
      </c>
      <c r="I25" s="1709">
        <v>2</v>
      </c>
      <c r="J25" s="1709">
        <v>0</v>
      </c>
      <c r="K25" s="1709">
        <v>0</v>
      </c>
      <c r="L25" s="1709">
        <v>5</v>
      </c>
      <c r="M25" s="1709">
        <v>1</v>
      </c>
      <c r="N25" s="1709">
        <v>382</v>
      </c>
    </row>
    <row r="26" spans="1:14" ht="15" customHeight="1">
      <c r="A26" s="1828" t="s">
        <v>735</v>
      </c>
      <c r="B26" s="1709">
        <v>55</v>
      </c>
      <c r="C26" s="1709">
        <v>76</v>
      </c>
      <c r="D26" s="1709">
        <v>46</v>
      </c>
      <c r="E26" s="1709">
        <v>41</v>
      </c>
      <c r="F26" s="1709">
        <v>17</v>
      </c>
      <c r="G26" s="1709">
        <v>4</v>
      </c>
      <c r="H26" s="1709">
        <v>4</v>
      </c>
      <c r="I26" s="1709">
        <v>4</v>
      </c>
      <c r="J26" s="1709">
        <v>1</v>
      </c>
      <c r="K26" s="1709">
        <v>3</v>
      </c>
      <c r="L26" s="1709">
        <v>0</v>
      </c>
      <c r="M26" s="1709">
        <v>1</v>
      </c>
      <c r="N26" s="1709">
        <v>252</v>
      </c>
    </row>
    <row r="27" spans="1:14" ht="15" customHeight="1">
      <c r="A27" s="1828" t="s">
        <v>734</v>
      </c>
      <c r="B27" s="1709">
        <v>44</v>
      </c>
      <c r="C27" s="1709">
        <v>68</v>
      </c>
      <c r="D27" s="1709">
        <v>47</v>
      </c>
      <c r="E27" s="1709">
        <v>55</v>
      </c>
      <c r="F27" s="1709">
        <v>22</v>
      </c>
      <c r="G27" s="1709">
        <v>9</v>
      </c>
      <c r="H27" s="1709">
        <v>11</v>
      </c>
      <c r="I27" s="1709">
        <v>4</v>
      </c>
      <c r="J27" s="1709">
        <v>2</v>
      </c>
      <c r="K27" s="1709">
        <v>2</v>
      </c>
      <c r="L27" s="1709">
        <v>3</v>
      </c>
      <c r="M27" s="1709">
        <v>0</v>
      </c>
      <c r="N27" s="1709">
        <v>267</v>
      </c>
    </row>
    <row r="28" spans="1:14" ht="15" customHeight="1">
      <c r="A28" s="1828" t="s">
        <v>733</v>
      </c>
      <c r="B28" s="1709">
        <v>161</v>
      </c>
      <c r="C28" s="1709">
        <v>170</v>
      </c>
      <c r="D28" s="1709">
        <v>98</v>
      </c>
      <c r="E28" s="1709">
        <v>88</v>
      </c>
      <c r="F28" s="1709">
        <v>37</v>
      </c>
      <c r="G28" s="1709">
        <v>18</v>
      </c>
      <c r="H28" s="1709">
        <v>10</v>
      </c>
      <c r="I28" s="1709">
        <v>6</v>
      </c>
      <c r="J28" s="1709">
        <v>6</v>
      </c>
      <c r="K28" s="1709">
        <v>12</v>
      </c>
      <c r="L28" s="1709">
        <v>1</v>
      </c>
      <c r="M28" s="1709">
        <v>4</v>
      </c>
      <c r="N28" s="1709">
        <v>611</v>
      </c>
    </row>
    <row r="29" spans="1:14" ht="15" customHeight="1">
      <c r="A29" s="1828" t="s">
        <v>732</v>
      </c>
      <c r="B29" s="1709">
        <v>59</v>
      </c>
      <c r="C29" s="1709">
        <v>109</v>
      </c>
      <c r="D29" s="1709">
        <v>57</v>
      </c>
      <c r="E29" s="1709">
        <v>55</v>
      </c>
      <c r="F29" s="1709">
        <v>12</v>
      </c>
      <c r="G29" s="1709">
        <v>3</v>
      </c>
      <c r="H29" s="1709">
        <v>11</v>
      </c>
      <c r="I29" s="1709">
        <v>1</v>
      </c>
      <c r="J29" s="1709">
        <v>1</v>
      </c>
      <c r="K29" s="1709">
        <v>4</v>
      </c>
      <c r="L29" s="1709">
        <v>4</v>
      </c>
      <c r="M29" s="1709">
        <v>2</v>
      </c>
      <c r="N29" s="1709">
        <v>318</v>
      </c>
    </row>
    <row r="30" spans="1:14" ht="15" customHeight="1">
      <c r="A30" s="1828" t="s">
        <v>731</v>
      </c>
      <c r="B30" s="1709">
        <v>38</v>
      </c>
      <c r="C30" s="1709">
        <v>51</v>
      </c>
      <c r="D30" s="1709">
        <v>41</v>
      </c>
      <c r="E30" s="1709">
        <v>30</v>
      </c>
      <c r="F30" s="1709">
        <v>8</v>
      </c>
      <c r="G30" s="1709">
        <v>4</v>
      </c>
      <c r="H30" s="1709">
        <v>5</v>
      </c>
      <c r="I30" s="1709">
        <v>2</v>
      </c>
      <c r="J30" s="1709">
        <v>0</v>
      </c>
      <c r="K30" s="1709">
        <v>2</v>
      </c>
      <c r="L30" s="1709">
        <v>0</v>
      </c>
      <c r="M30" s="1709">
        <v>0</v>
      </c>
      <c r="N30" s="1709">
        <v>181</v>
      </c>
    </row>
    <row r="31" spans="1:14" ht="15" customHeight="1">
      <c r="A31" s="1828" t="s">
        <v>730</v>
      </c>
      <c r="B31" s="1709">
        <v>39</v>
      </c>
      <c r="C31" s="1709">
        <v>55</v>
      </c>
      <c r="D31" s="1709">
        <v>37</v>
      </c>
      <c r="E31" s="1709">
        <v>31</v>
      </c>
      <c r="F31" s="1709">
        <v>14</v>
      </c>
      <c r="G31" s="1709">
        <v>5</v>
      </c>
      <c r="H31" s="1709">
        <v>5</v>
      </c>
      <c r="I31" s="1709">
        <v>1</v>
      </c>
      <c r="J31" s="1709">
        <v>0</v>
      </c>
      <c r="K31" s="1709">
        <v>1</v>
      </c>
      <c r="L31" s="1709">
        <v>0</v>
      </c>
      <c r="M31" s="1709">
        <v>2</v>
      </c>
      <c r="N31" s="1709">
        <v>190</v>
      </c>
    </row>
    <row r="32" spans="1:14" ht="15" customHeight="1">
      <c r="A32" s="1828" t="s">
        <v>729</v>
      </c>
      <c r="B32" s="1709">
        <v>278</v>
      </c>
      <c r="C32" s="1709">
        <v>313</v>
      </c>
      <c r="D32" s="1709">
        <v>199</v>
      </c>
      <c r="E32" s="1709">
        <v>168</v>
      </c>
      <c r="F32" s="1709">
        <v>68</v>
      </c>
      <c r="G32" s="1709">
        <v>37</v>
      </c>
      <c r="H32" s="1709">
        <v>25</v>
      </c>
      <c r="I32" s="1709">
        <v>17</v>
      </c>
      <c r="J32" s="1709">
        <v>15</v>
      </c>
      <c r="K32" s="1709">
        <v>7</v>
      </c>
      <c r="L32" s="1709">
        <v>9</v>
      </c>
      <c r="M32" s="1709">
        <v>7</v>
      </c>
      <c r="N32" s="1709">
        <v>1143</v>
      </c>
    </row>
    <row r="33" spans="1:14" ht="15" customHeight="1">
      <c r="A33" s="1828" t="s">
        <v>728</v>
      </c>
      <c r="B33" s="1709">
        <v>70</v>
      </c>
      <c r="C33" s="1709">
        <v>94</v>
      </c>
      <c r="D33" s="1709">
        <v>84</v>
      </c>
      <c r="E33" s="1709">
        <v>64</v>
      </c>
      <c r="F33" s="1709">
        <v>27</v>
      </c>
      <c r="G33" s="1709">
        <v>18</v>
      </c>
      <c r="H33" s="1709">
        <v>5</v>
      </c>
      <c r="I33" s="1709">
        <v>3</v>
      </c>
      <c r="J33" s="1709">
        <v>5</v>
      </c>
      <c r="K33" s="1709">
        <v>3</v>
      </c>
      <c r="L33" s="1709">
        <v>3</v>
      </c>
      <c r="M33" s="1709">
        <v>3</v>
      </c>
      <c r="N33" s="1709">
        <v>379</v>
      </c>
    </row>
    <row r="34" spans="1:14" ht="15" customHeight="1">
      <c r="A34" s="1828" t="s">
        <v>727</v>
      </c>
      <c r="B34" s="1709">
        <v>29</v>
      </c>
      <c r="C34" s="1709">
        <v>36</v>
      </c>
      <c r="D34" s="1709">
        <v>31</v>
      </c>
      <c r="E34" s="1709">
        <v>43</v>
      </c>
      <c r="F34" s="1709">
        <v>9</v>
      </c>
      <c r="G34" s="1709">
        <v>1</v>
      </c>
      <c r="H34" s="1709">
        <v>4</v>
      </c>
      <c r="I34" s="1709">
        <v>3</v>
      </c>
      <c r="J34" s="1709">
        <v>0</v>
      </c>
      <c r="K34" s="1709">
        <v>1</v>
      </c>
      <c r="L34" s="1709">
        <v>0</v>
      </c>
      <c r="M34" s="1709">
        <v>1</v>
      </c>
      <c r="N34" s="1709">
        <v>158</v>
      </c>
    </row>
    <row r="35" spans="1:14" ht="15" customHeight="1">
      <c r="A35" s="1828" t="s">
        <v>726</v>
      </c>
      <c r="B35" s="1709">
        <v>27</v>
      </c>
      <c r="C35" s="1709">
        <v>36</v>
      </c>
      <c r="D35" s="1709">
        <v>22</v>
      </c>
      <c r="E35" s="1709">
        <v>14</v>
      </c>
      <c r="F35" s="1709">
        <v>7</v>
      </c>
      <c r="G35" s="1709">
        <v>5</v>
      </c>
      <c r="H35" s="1709">
        <v>4</v>
      </c>
      <c r="I35" s="1709">
        <v>3</v>
      </c>
      <c r="J35" s="1709">
        <v>1</v>
      </c>
      <c r="K35" s="1709">
        <v>0</v>
      </c>
      <c r="L35" s="1709">
        <v>0</v>
      </c>
      <c r="M35" s="1709">
        <v>2</v>
      </c>
      <c r="N35" s="1709">
        <v>121</v>
      </c>
    </row>
    <row r="36" spans="1:14" ht="15" customHeight="1">
      <c r="A36" s="1828" t="s">
        <v>725</v>
      </c>
      <c r="B36" s="1709">
        <v>30</v>
      </c>
      <c r="C36" s="1709">
        <v>29</v>
      </c>
      <c r="D36" s="1709">
        <v>16</v>
      </c>
      <c r="E36" s="1709">
        <v>15</v>
      </c>
      <c r="F36" s="1709">
        <v>5</v>
      </c>
      <c r="G36" s="1709">
        <v>5</v>
      </c>
      <c r="H36" s="1709">
        <v>3</v>
      </c>
      <c r="I36" s="1709">
        <v>2</v>
      </c>
      <c r="J36" s="1709">
        <v>0</v>
      </c>
      <c r="K36" s="1709">
        <v>1</v>
      </c>
      <c r="L36" s="1709">
        <v>2</v>
      </c>
      <c r="M36" s="1709">
        <v>0</v>
      </c>
      <c r="N36" s="1709">
        <v>108</v>
      </c>
    </row>
    <row r="37" spans="1:14" ht="15" customHeight="1">
      <c r="A37" s="1828" t="s">
        <v>724</v>
      </c>
      <c r="B37" s="1709">
        <v>35</v>
      </c>
      <c r="C37" s="1709">
        <v>50</v>
      </c>
      <c r="D37" s="1709">
        <v>34</v>
      </c>
      <c r="E37" s="1709">
        <v>19</v>
      </c>
      <c r="F37" s="1709">
        <v>8</v>
      </c>
      <c r="G37" s="1709">
        <v>4</v>
      </c>
      <c r="H37" s="1709">
        <v>6</v>
      </c>
      <c r="I37" s="1709">
        <v>2</v>
      </c>
      <c r="J37" s="1709">
        <v>1</v>
      </c>
      <c r="K37" s="1709">
        <v>3</v>
      </c>
      <c r="L37" s="1709">
        <v>0</v>
      </c>
      <c r="M37" s="1709">
        <v>0</v>
      </c>
      <c r="N37" s="1709">
        <v>162</v>
      </c>
    </row>
    <row r="38" spans="1:14" ht="15" customHeight="1">
      <c r="A38" s="1828" t="s">
        <v>723</v>
      </c>
      <c r="B38" s="1709">
        <v>55</v>
      </c>
      <c r="C38" s="1709">
        <v>45</v>
      </c>
      <c r="D38" s="1709">
        <v>36</v>
      </c>
      <c r="E38" s="1709">
        <v>25</v>
      </c>
      <c r="F38" s="1709">
        <v>11</v>
      </c>
      <c r="G38" s="1709">
        <v>2</v>
      </c>
      <c r="H38" s="1709">
        <v>4</v>
      </c>
      <c r="I38" s="1709">
        <v>1</v>
      </c>
      <c r="J38" s="1709">
        <v>1</v>
      </c>
      <c r="K38" s="1709">
        <v>2</v>
      </c>
      <c r="L38" s="1709">
        <v>3</v>
      </c>
      <c r="M38" s="1709">
        <v>0</v>
      </c>
      <c r="N38" s="1709">
        <v>185</v>
      </c>
    </row>
    <row r="39" spans="1:14" ht="15" customHeight="1">
      <c r="A39" s="1828" t="s">
        <v>722</v>
      </c>
      <c r="B39" s="1709">
        <v>62</v>
      </c>
      <c r="C39" s="1709">
        <v>92</v>
      </c>
      <c r="D39" s="1709">
        <v>45</v>
      </c>
      <c r="E39" s="1709">
        <v>47</v>
      </c>
      <c r="F39" s="1709">
        <v>19</v>
      </c>
      <c r="G39" s="1709">
        <v>9</v>
      </c>
      <c r="H39" s="1709">
        <v>6</v>
      </c>
      <c r="I39" s="1709">
        <v>4</v>
      </c>
      <c r="J39" s="1709">
        <v>1</v>
      </c>
      <c r="K39" s="1709">
        <v>4</v>
      </c>
      <c r="L39" s="1709">
        <v>0</v>
      </c>
      <c r="M39" s="1709">
        <v>1</v>
      </c>
      <c r="N39" s="1709">
        <v>290</v>
      </c>
    </row>
    <row r="40" spans="1:14" ht="15" customHeight="1">
      <c r="A40" s="1828" t="s">
        <v>721</v>
      </c>
      <c r="B40" s="1709">
        <v>50</v>
      </c>
      <c r="C40" s="1709">
        <v>59</v>
      </c>
      <c r="D40" s="1709">
        <v>40</v>
      </c>
      <c r="E40" s="1709">
        <v>36</v>
      </c>
      <c r="F40" s="1709">
        <v>16</v>
      </c>
      <c r="G40" s="1709">
        <v>11</v>
      </c>
      <c r="H40" s="1709">
        <v>3</v>
      </c>
      <c r="I40" s="1709">
        <v>2</v>
      </c>
      <c r="J40" s="1709">
        <v>2</v>
      </c>
      <c r="K40" s="1709">
        <v>2</v>
      </c>
      <c r="L40" s="1709">
        <v>4</v>
      </c>
      <c r="M40" s="1709">
        <v>2</v>
      </c>
      <c r="N40" s="1709">
        <v>227</v>
      </c>
    </row>
    <row r="41" spans="1:14" ht="15" customHeight="1">
      <c r="A41" s="1828" t="s">
        <v>720</v>
      </c>
      <c r="B41" s="1709">
        <v>20</v>
      </c>
      <c r="C41" s="1709">
        <v>37</v>
      </c>
      <c r="D41" s="1709">
        <v>29</v>
      </c>
      <c r="E41" s="1709">
        <v>18</v>
      </c>
      <c r="F41" s="1709">
        <v>5</v>
      </c>
      <c r="G41" s="1709">
        <v>3</v>
      </c>
      <c r="H41" s="1709">
        <v>6</v>
      </c>
      <c r="I41" s="1709">
        <v>4</v>
      </c>
      <c r="J41" s="1709">
        <v>1</v>
      </c>
      <c r="K41" s="1709">
        <v>0</v>
      </c>
      <c r="L41" s="1709">
        <v>3</v>
      </c>
      <c r="M41" s="1709">
        <v>0</v>
      </c>
      <c r="N41" s="1709">
        <v>126</v>
      </c>
    </row>
    <row r="42" spans="1:14" ht="15" customHeight="1">
      <c r="A42" s="1828" t="s">
        <v>719</v>
      </c>
      <c r="B42" s="1709">
        <v>43</v>
      </c>
      <c r="C42" s="1709">
        <v>47</v>
      </c>
      <c r="D42" s="1709">
        <v>26</v>
      </c>
      <c r="E42" s="1709">
        <v>20</v>
      </c>
      <c r="F42" s="1709">
        <v>6</v>
      </c>
      <c r="G42" s="1709">
        <v>6</v>
      </c>
      <c r="H42" s="1709">
        <v>6</v>
      </c>
      <c r="I42" s="1709">
        <v>2</v>
      </c>
      <c r="J42" s="1709">
        <v>0</v>
      </c>
      <c r="K42" s="1709">
        <v>1</v>
      </c>
      <c r="L42" s="1709">
        <v>1</v>
      </c>
      <c r="M42" s="1709">
        <v>0</v>
      </c>
      <c r="N42" s="1709">
        <v>158</v>
      </c>
    </row>
    <row r="43" spans="1:14" ht="15" customHeight="1">
      <c r="A43" s="1828" t="s">
        <v>718</v>
      </c>
      <c r="B43" s="1709">
        <v>49</v>
      </c>
      <c r="C43" s="1709">
        <v>81</v>
      </c>
      <c r="D43" s="1709">
        <v>51</v>
      </c>
      <c r="E43" s="1709">
        <v>41</v>
      </c>
      <c r="F43" s="1709">
        <v>13</v>
      </c>
      <c r="G43" s="1709">
        <v>6</v>
      </c>
      <c r="H43" s="1709">
        <v>4</v>
      </c>
      <c r="I43" s="1709">
        <v>5</v>
      </c>
      <c r="J43" s="1709">
        <v>6</v>
      </c>
      <c r="K43" s="1709">
        <v>4</v>
      </c>
      <c r="L43" s="1709">
        <v>3</v>
      </c>
      <c r="M43" s="1709">
        <v>2</v>
      </c>
      <c r="N43" s="1709">
        <v>265</v>
      </c>
    </row>
    <row r="44" spans="1:14" ht="15" customHeight="1">
      <c r="A44" s="1828" t="s">
        <v>717</v>
      </c>
      <c r="B44" s="1709">
        <v>125</v>
      </c>
      <c r="C44" s="1709">
        <v>71</v>
      </c>
      <c r="D44" s="1709">
        <v>35</v>
      </c>
      <c r="E44" s="1709">
        <v>31</v>
      </c>
      <c r="F44" s="1709">
        <v>22</v>
      </c>
      <c r="G44" s="1709">
        <v>6</v>
      </c>
      <c r="H44" s="1709">
        <v>5</v>
      </c>
      <c r="I44" s="1709">
        <v>0</v>
      </c>
      <c r="J44" s="1709">
        <v>1</v>
      </c>
      <c r="K44" s="1709">
        <v>2</v>
      </c>
      <c r="L44" s="1709">
        <v>2</v>
      </c>
      <c r="M44" s="1709">
        <v>2</v>
      </c>
      <c r="N44" s="1709">
        <v>302</v>
      </c>
    </row>
    <row r="45" spans="1:14" ht="15" customHeight="1">
      <c r="A45" s="1828" t="s">
        <v>716</v>
      </c>
      <c r="B45" s="1709">
        <v>96</v>
      </c>
      <c r="C45" s="1709">
        <v>166</v>
      </c>
      <c r="D45" s="1709">
        <v>141</v>
      </c>
      <c r="E45" s="1709">
        <v>103</v>
      </c>
      <c r="F45" s="1709">
        <v>51</v>
      </c>
      <c r="G45" s="1709">
        <v>20</v>
      </c>
      <c r="H45" s="1709">
        <v>13</v>
      </c>
      <c r="I45" s="1709">
        <v>5</v>
      </c>
      <c r="J45" s="1709">
        <v>3</v>
      </c>
      <c r="K45" s="1709">
        <v>15</v>
      </c>
      <c r="L45" s="1709">
        <v>6</v>
      </c>
      <c r="M45" s="1709">
        <v>1</v>
      </c>
      <c r="N45" s="1709">
        <v>620</v>
      </c>
    </row>
    <row r="46" spans="1:14" ht="15" customHeight="1">
      <c r="A46" s="1828" t="s">
        <v>715</v>
      </c>
      <c r="B46" s="1709">
        <v>36</v>
      </c>
      <c r="C46" s="1709">
        <v>52</v>
      </c>
      <c r="D46" s="1709">
        <v>45</v>
      </c>
      <c r="E46" s="1709">
        <v>28</v>
      </c>
      <c r="F46" s="1709">
        <v>9</v>
      </c>
      <c r="G46" s="1709">
        <v>6</v>
      </c>
      <c r="H46" s="1709">
        <v>8</v>
      </c>
      <c r="I46" s="1709">
        <v>5</v>
      </c>
      <c r="J46" s="1709">
        <v>4</v>
      </c>
      <c r="K46" s="1709">
        <v>4</v>
      </c>
      <c r="L46" s="1709">
        <v>2</v>
      </c>
      <c r="M46" s="1709">
        <v>0</v>
      </c>
      <c r="N46" s="1709">
        <v>199</v>
      </c>
    </row>
    <row r="47" spans="1:14" ht="15" customHeight="1">
      <c r="A47" s="1828" t="s">
        <v>714</v>
      </c>
      <c r="B47" s="1709">
        <v>91</v>
      </c>
      <c r="C47" s="1709">
        <v>103</v>
      </c>
      <c r="D47" s="1709">
        <v>64</v>
      </c>
      <c r="E47" s="1709">
        <v>52</v>
      </c>
      <c r="F47" s="1709">
        <v>31</v>
      </c>
      <c r="G47" s="1709">
        <v>16</v>
      </c>
      <c r="H47" s="1709">
        <v>9</v>
      </c>
      <c r="I47" s="1709">
        <v>5</v>
      </c>
      <c r="J47" s="1709">
        <v>3</v>
      </c>
      <c r="K47" s="1709">
        <v>2</v>
      </c>
      <c r="L47" s="1709">
        <v>2</v>
      </c>
      <c r="M47" s="1709">
        <v>1</v>
      </c>
      <c r="N47" s="1709">
        <v>379</v>
      </c>
    </row>
    <row r="48" spans="1:14" ht="15" customHeight="1">
      <c r="A48" s="1828" t="s">
        <v>713</v>
      </c>
      <c r="B48" s="1709">
        <v>56</v>
      </c>
      <c r="C48" s="1709">
        <v>69</v>
      </c>
      <c r="D48" s="1709">
        <v>40</v>
      </c>
      <c r="E48" s="1709">
        <v>47</v>
      </c>
      <c r="F48" s="1709">
        <v>10</v>
      </c>
      <c r="G48" s="1709">
        <v>6</v>
      </c>
      <c r="H48" s="1709">
        <v>4</v>
      </c>
      <c r="I48" s="1709">
        <v>1</v>
      </c>
      <c r="J48" s="1709">
        <v>3</v>
      </c>
      <c r="K48" s="1709">
        <v>1</v>
      </c>
      <c r="L48" s="1709">
        <v>2</v>
      </c>
      <c r="M48" s="1709">
        <v>0</v>
      </c>
      <c r="N48" s="1709">
        <v>239</v>
      </c>
    </row>
    <row r="49" spans="1:14" ht="15" customHeight="1">
      <c r="A49" s="1828" t="s">
        <v>712</v>
      </c>
      <c r="B49" s="1709">
        <v>38</v>
      </c>
      <c r="C49" s="1709">
        <v>66</v>
      </c>
      <c r="D49" s="1709">
        <v>42</v>
      </c>
      <c r="E49" s="1709">
        <v>38</v>
      </c>
      <c r="F49" s="1709">
        <v>6</v>
      </c>
      <c r="G49" s="1709">
        <v>10</v>
      </c>
      <c r="H49" s="1709">
        <v>3</v>
      </c>
      <c r="I49" s="1709">
        <v>2</v>
      </c>
      <c r="J49" s="1709">
        <v>2</v>
      </c>
      <c r="K49" s="1709">
        <v>2</v>
      </c>
      <c r="L49" s="1709">
        <v>0</v>
      </c>
      <c r="M49" s="1709">
        <v>1</v>
      </c>
      <c r="N49" s="1709">
        <v>210</v>
      </c>
    </row>
    <row r="50" spans="1:14" ht="15" customHeight="1">
      <c r="A50" s="1828" t="s">
        <v>711</v>
      </c>
      <c r="B50" s="1709">
        <v>69</v>
      </c>
      <c r="C50" s="1709">
        <v>74</v>
      </c>
      <c r="D50" s="1709">
        <v>50</v>
      </c>
      <c r="E50" s="1709">
        <v>37</v>
      </c>
      <c r="F50" s="1709">
        <v>9</v>
      </c>
      <c r="G50" s="1709">
        <v>10</v>
      </c>
      <c r="H50" s="1709">
        <v>5</v>
      </c>
      <c r="I50" s="1709">
        <v>2</v>
      </c>
      <c r="J50" s="1709">
        <v>3</v>
      </c>
      <c r="K50" s="1709">
        <v>0</v>
      </c>
      <c r="L50" s="1709">
        <v>3</v>
      </c>
      <c r="M50" s="1709">
        <v>0</v>
      </c>
      <c r="N50" s="1709">
        <v>262</v>
      </c>
    </row>
    <row r="51" spans="1:14" ht="15" customHeight="1">
      <c r="A51" s="1828" t="s">
        <v>710</v>
      </c>
      <c r="B51" s="1709">
        <v>84</v>
      </c>
      <c r="C51" s="1709">
        <v>91</v>
      </c>
      <c r="D51" s="1709">
        <v>74</v>
      </c>
      <c r="E51" s="1709">
        <v>55</v>
      </c>
      <c r="F51" s="1709">
        <v>27</v>
      </c>
      <c r="G51" s="1709">
        <v>16</v>
      </c>
      <c r="H51" s="1709">
        <v>13</v>
      </c>
      <c r="I51" s="1709">
        <v>8</v>
      </c>
      <c r="J51" s="1709">
        <v>8</v>
      </c>
      <c r="K51" s="1709">
        <v>6</v>
      </c>
      <c r="L51" s="1709">
        <v>1</v>
      </c>
      <c r="M51" s="1709">
        <v>1</v>
      </c>
      <c r="N51" s="1709">
        <v>384</v>
      </c>
    </row>
    <row r="52" spans="1:14" ht="15" customHeight="1">
      <c r="A52" s="1828" t="s">
        <v>709</v>
      </c>
      <c r="B52" s="1709">
        <v>90</v>
      </c>
      <c r="C52" s="1709">
        <v>91</v>
      </c>
      <c r="D52" s="1709">
        <v>88</v>
      </c>
      <c r="E52" s="1709">
        <v>51</v>
      </c>
      <c r="F52" s="1709">
        <v>22</v>
      </c>
      <c r="G52" s="1709">
        <v>9</v>
      </c>
      <c r="H52" s="1709">
        <v>6</v>
      </c>
      <c r="I52" s="1709">
        <v>3</v>
      </c>
      <c r="J52" s="1709">
        <v>3</v>
      </c>
      <c r="K52" s="1709">
        <v>5</v>
      </c>
      <c r="L52" s="1709">
        <v>2</v>
      </c>
      <c r="M52" s="1709">
        <v>0</v>
      </c>
      <c r="N52" s="1709">
        <v>370</v>
      </c>
    </row>
    <row r="53" spans="1:14" ht="15" customHeight="1">
      <c r="A53" s="1828" t="s">
        <v>708</v>
      </c>
      <c r="B53" s="1709">
        <v>95</v>
      </c>
      <c r="C53" s="1709">
        <v>154</v>
      </c>
      <c r="D53" s="1709">
        <v>95</v>
      </c>
      <c r="E53" s="1709">
        <v>69</v>
      </c>
      <c r="F53" s="1709">
        <v>22</v>
      </c>
      <c r="G53" s="1709">
        <v>18</v>
      </c>
      <c r="H53" s="1709">
        <v>9</v>
      </c>
      <c r="I53" s="1709">
        <v>2</v>
      </c>
      <c r="J53" s="1709">
        <v>1</v>
      </c>
      <c r="K53" s="1709">
        <v>10</v>
      </c>
      <c r="L53" s="1709">
        <v>1</v>
      </c>
      <c r="M53" s="1709">
        <v>3</v>
      </c>
      <c r="N53" s="1709">
        <v>479</v>
      </c>
    </row>
    <row r="54" spans="1:14" ht="15" customHeight="1">
      <c r="A54" s="1828" t="s">
        <v>707</v>
      </c>
      <c r="B54" s="1709">
        <v>23</v>
      </c>
      <c r="C54" s="1709">
        <v>52</v>
      </c>
      <c r="D54" s="1709">
        <v>30</v>
      </c>
      <c r="E54" s="1709">
        <v>25</v>
      </c>
      <c r="F54" s="1709">
        <v>21</v>
      </c>
      <c r="G54" s="1709">
        <v>7</v>
      </c>
      <c r="H54" s="1709">
        <v>2</v>
      </c>
      <c r="I54" s="1709">
        <v>1</v>
      </c>
      <c r="J54" s="1709">
        <v>2</v>
      </c>
      <c r="K54" s="1709">
        <v>1</v>
      </c>
      <c r="L54" s="1709">
        <v>2</v>
      </c>
      <c r="M54" s="1709">
        <v>2</v>
      </c>
      <c r="N54" s="1709">
        <v>168</v>
      </c>
    </row>
    <row r="55" spans="1:14" ht="15" customHeight="1">
      <c r="A55" s="1828" t="s">
        <v>706</v>
      </c>
      <c r="B55" s="1709">
        <v>19</v>
      </c>
      <c r="C55" s="1709">
        <v>28</v>
      </c>
      <c r="D55" s="1709">
        <v>17</v>
      </c>
      <c r="E55" s="1709">
        <v>18</v>
      </c>
      <c r="F55" s="1709">
        <v>2</v>
      </c>
      <c r="G55" s="1709">
        <v>3</v>
      </c>
      <c r="H55" s="1709">
        <v>4</v>
      </c>
      <c r="I55" s="1709">
        <v>3</v>
      </c>
      <c r="J55" s="1709">
        <v>2</v>
      </c>
      <c r="K55" s="1709">
        <v>1</v>
      </c>
      <c r="L55" s="1709">
        <v>0</v>
      </c>
      <c r="M55" s="1709">
        <v>0</v>
      </c>
      <c r="N55" s="1709">
        <v>97</v>
      </c>
    </row>
    <row r="56" spans="1:14" ht="15" customHeight="1">
      <c r="A56" s="1828" t="s">
        <v>705</v>
      </c>
      <c r="B56" s="1709">
        <v>36</v>
      </c>
      <c r="C56" s="1709">
        <v>39</v>
      </c>
      <c r="D56" s="1709">
        <v>29</v>
      </c>
      <c r="E56" s="1709">
        <v>25</v>
      </c>
      <c r="F56" s="1709">
        <v>7</v>
      </c>
      <c r="G56" s="1709">
        <v>5</v>
      </c>
      <c r="H56" s="1709">
        <v>4</v>
      </c>
      <c r="I56" s="1709">
        <v>2</v>
      </c>
      <c r="J56" s="1709">
        <v>2</v>
      </c>
      <c r="K56" s="1709">
        <v>4</v>
      </c>
      <c r="L56" s="1709">
        <v>0</v>
      </c>
      <c r="M56" s="1709">
        <v>1</v>
      </c>
      <c r="N56" s="1709">
        <v>154</v>
      </c>
    </row>
    <row r="57" spans="1:14" ht="15" customHeight="1">
      <c r="A57" s="1828" t="s">
        <v>704</v>
      </c>
      <c r="B57" s="1709">
        <v>81</v>
      </c>
      <c r="C57" s="1709">
        <v>145</v>
      </c>
      <c r="D57" s="1709">
        <v>91</v>
      </c>
      <c r="E57" s="1709">
        <v>50</v>
      </c>
      <c r="F57" s="1709">
        <v>24</v>
      </c>
      <c r="G57" s="1709">
        <v>6</v>
      </c>
      <c r="H57" s="1709">
        <v>12</v>
      </c>
      <c r="I57" s="1709">
        <v>8</v>
      </c>
      <c r="J57" s="1709">
        <v>5</v>
      </c>
      <c r="K57" s="1709">
        <v>5</v>
      </c>
      <c r="L57" s="1709">
        <v>2</v>
      </c>
      <c r="M57" s="1709">
        <v>3</v>
      </c>
      <c r="N57" s="1709">
        <v>432</v>
      </c>
    </row>
    <row r="58" spans="1:14" ht="15" customHeight="1">
      <c r="A58" s="1828" t="s">
        <v>703</v>
      </c>
      <c r="B58" s="1709">
        <v>46</v>
      </c>
      <c r="C58" s="1709">
        <v>54</v>
      </c>
      <c r="D58" s="1709">
        <v>41</v>
      </c>
      <c r="E58" s="1709">
        <v>22</v>
      </c>
      <c r="F58" s="1709">
        <v>13</v>
      </c>
      <c r="G58" s="1709">
        <v>9</v>
      </c>
      <c r="H58" s="1709">
        <v>7</v>
      </c>
      <c r="I58" s="1709">
        <v>4</v>
      </c>
      <c r="J58" s="1709">
        <v>1</v>
      </c>
      <c r="K58" s="1709">
        <v>0</v>
      </c>
      <c r="L58" s="1709">
        <v>2</v>
      </c>
      <c r="M58" s="1709">
        <v>1</v>
      </c>
      <c r="N58" s="1709">
        <v>200</v>
      </c>
    </row>
    <row r="59" spans="1:14" ht="15" customHeight="1">
      <c r="A59" s="1828" t="s">
        <v>702</v>
      </c>
      <c r="B59" s="1709">
        <v>10</v>
      </c>
      <c r="C59" s="1709">
        <v>9</v>
      </c>
      <c r="D59" s="1709">
        <v>9</v>
      </c>
      <c r="E59" s="1709">
        <v>9</v>
      </c>
      <c r="F59" s="1709">
        <v>5</v>
      </c>
      <c r="G59" s="1709">
        <v>6</v>
      </c>
      <c r="H59" s="1709">
        <v>3</v>
      </c>
      <c r="I59" s="1709">
        <v>3</v>
      </c>
      <c r="J59" s="1709">
        <v>2</v>
      </c>
      <c r="K59" s="1709">
        <v>2</v>
      </c>
      <c r="L59" s="1709">
        <v>1</v>
      </c>
      <c r="M59" s="1709">
        <v>2</v>
      </c>
      <c r="N59" s="1709">
        <v>61</v>
      </c>
    </row>
    <row r="60" spans="1:14" ht="15" customHeight="1">
      <c r="A60" s="1828" t="s">
        <v>790</v>
      </c>
      <c r="B60" s="1709">
        <v>38</v>
      </c>
      <c r="C60" s="1709">
        <v>46</v>
      </c>
      <c r="D60" s="1709">
        <v>34</v>
      </c>
      <c r="E60" s="1709">
        <v>29</v>
      </c>
      <c r="F60" s="1709">
        <v>7</v>
      </c>
      <c r="G60" s="1709">
        <v>4</v>
      </c>
      <c r="H60" s="1709">
        <v>2</v>
      </c>
      <c r="I60" s="1709">
        <v>1</v>
      </c>
      <c r="J60" s="1709">
        <v>2</v>
      </c>
      <c r="K60" s="1709">
        <v>0</v>
      </c>
      <c r="L60" s="1709">
        <v>2</v>
      </c>
      <c r="M60" s="1709">
        <v>1</v>
      </c>
      <c r="N60" s="1709">
        <v>166</v>
      </c>
    </row>
    <row r="61" spans="1:14" ht="15" customHeight="1">
      <c r="A61" s="1828" t="s">
        <v>781</v>
      </c>
      <c r="B61" s="1709">
        <v>11</v>
      </c>
      <c r="C61" s="1709">
        <v>27</v>
      </c>
      <c r="D61" s="1709">
        <v>21</v>
      </c>
      <c r="E61" s="1709">
        <v>13</v>
      </c>
      <c r="F61" s="1709">
        <v>5</v>
      </c>
      <c r="G61" s="1709">
        <v>3</v>
      </c>
      <c r="H61" s="1709">
        <v>0</v>
      </c>
      <c r="I61" s="1709">
        <v>0</v>
      </c>
      <c r="J61" s="1709">
        <v>1</v>
      </c>
      <c r="K61" s="1709">
        <v>1</v>
      </c>
      <c r="L61" s="1709">
        <v>2</v>
      </c>
      <c r="M61" s="1709">
        <v>2</v>
      </c>
      <c r="N61" s="1709">
        <v>86</v>
      </c>
    </row>
    <row r="62" spans="1:14" ht="15" customHeight="1">
      <c r="A62" s="1828" t="s">
        <v>699</v>
      </c>
      <c r="B62" s="1709">
        <v>26</v>
      </c>
      <c r="C62" s="1709">
        <v>29</v>
      </c>
      <c r="D62" s="1709">
        <v>22</v>
      </c>
      <c r="E62" s="1709">
        <v>16</v>
      </c>
      <c r="F62" s="1709">
        <v>1</v>
      </c>
      <c r="G62" s="1709">
        <v>3</v>
      </c>
      <c r="H62" s="1709">
        <v>2</v>
      </c>
      <c r="I62" s="1709">
        <v>0</v>
      </c>
      <c r="J62" s="1709">
        <v>1</v>
      </c>
      <c r="K62" s="1709">
        <v>3</v>
      </c>
      <c r="L62" s="1709">
        <v>0</v>
      </c>
      <c r="M62" s="1709">
        <v>0</v>
      </c>
      <c r="N62" s="1709">
        <v>103</v>
      </c>
    </row>
    <row r="63" spans="1:14" ht="15" customHeight="1">
      <c r="A63" s="1828" t="s">
        <v>698</v>
      </c>
      <c r="B63" s="1709">
        <v>69</v>
      </c>
      <c r="C63" s="1709">
        <v>99</v>
      </c>
      <c r="D63" s="1709">
        <v>64</v>
      </c>
      <c r="E63" s="1709">
        <v>53</v>
      </c>
      <c r="F63" s="1709">
        <v>14</v>
      </c>
      <c r="G63" s="1709">
        <v>8</v>
      </c>
      <c r="H63" s="1709">
        <v>8</v>
      </c>
      <c r="I63" s="1709">
        <v>4</v>
      </c>
      <c r="J63" s="1709">
        <v>1</v>
      </c>
      <c r="K63" s="1709">
        <v>3</v>
      </c>
      <c r="L63" s="1709">
        <v>0</v>
      </c>
      <c r="M63" s="1709">
        <v>0</v>
      </c>
      <c r="N63" s="1709">
        <v>323</v>
      </c>
    </row>
    <row r="64" spans="1:14" ht="15" customHeight="1">
      <c r="A64" s="1828" t="s">
        <v>697</v>
      </c>
      <c r="B64" s="1709">
        <v>44</v>
      </c>
      <c r="C64" s="1709">
        <v>60</v>
      </c>
      <c r="D64" s="1709">
        <v>23</v>
      </c>
      <c r="E64" s="1709">
        <v>16</v>
      </c>
      <c r="F64" s="1709">
        <v>9</v>
      </c>
      <c r="G64" s="1709">
        <v>9</v>
      </c>
      <c r="H64" s="1709">
        <v>3</v>
      </c>
      <c r="I64" s="1709">
        <v>0</v>
      </c>
      <c r="J64" s="1709">
        <v>2</v>
      </c>
      <c r="K64" s="1709">
        <v>2</v>
      </c>
      <c r="L64" s="1709">
        <v>2</v>
      </c>
      <c r="M64" s="1709">
        <v>0</v>
      </c>
      <c r="N64" s="1709">
        <v>170</v>
      </c>
    </row>
    <row r="65" spans="1:14" ht="15" customHeight="1">
      <c r="A65" s="1828" t="s">
        <v>696</v>
      </c>
      <c r="B65" s="1709">
        <v>29</v>
      </c>
      <c r="C65" s="1709">
        <v>28</v>
      </c>
      <c r="D65" s="1709">
        <v>18</v>
      </c>
      <c r="E65" s="1709">
        <v>8</v>
      </c>
      <c r="F65" s="1709">
        <v>2</v>
      </c>
      <c r="G65" s="1709">
        <v>1</v>
      </c>
      <c r="H65" s="1709">
        <v>4</v>
      </c>
      <c r="I65" s="1709">
        <v>0</v>
      </c>
      <c r="J65" s="1709">
        <v>0</v>
      </c>
      <c r="K65" s="1709">
        <v>0</v>
      </c>
      <c r="L65" s="1709">
        <v>0</v>
      </c>
      <c r="M65" s="1709">
        <v>0</v>
      </c>
      <c r="N65" s="1709">
        <v>90</v>
      </c>
    </row>
    <row r="66" spans="1:14" ht="15" customHeight="1">
      <c r="A66" s="1828" t="s">
        <v>695</v>
      </c>
      <c r="B66" s="1709">
        <v>110</v>
      </c>
      <c r="C66" s="1709">
        <v>97</v>
      </c>
      <c r="D66" s="1709">
        <v>60</v>
      </c>
      <c r="E66" s="1709">
        <v>47</v>
      </c>
      <c r="F66" s="1709">
        <v>14</v>
      </c>
      <c r="G66" s="1709">
        <v>10</v>
      </c>
      <c r="H66" s="1709">
        <v>1</v>
      </c>
      <c r="I66" s="1709">
        <v>2</v>
      </c>
      <c r="J66" s="1709">
        <v>1</v>
      </c>
      <c r="K66" s="1709">
        <v>2</v>
      </c>
      <c r="L66" s="1709">
        <v>3</v>
      </c>
      <c r="M66" s="1709">
        <v>0</v>
      </c>
      <c r="N66" s="1709">
        <v>347</v>
      </c>
    </row>
    <row r="67" spans="1:14" ht="15" customHeight="1">
      <c r="A67" s="1828" t="s">
        <v>694</v>
      </c>
      <c r="B67" s="1709">
        <v>37</v>
      </c>
      <c r="C67" s="1709">
        <v>76</v>
      </c>
      <c r="D67" s="1709">
        <v>53</v>
      </c>
      <c r="E67" s="1709">
        <v>54</v>
      </c>
      <c r="F67" s="1709">
        <v>11</v>
      </c>
      <c r="G67" s="1709">
        <v>8</v>
      </c>
      <c r="H67" s="1709">
        <v>5</v>
      </c>
      <c r="I67" s="1709">
        <v>4</v>
      </c>
      <c r="J67" s="1709">
        <v>4</v>
      </c>
      <c r="K67" s="1709">
        <v>4</v>
      </c>
      <c r="L67" s="1709">
        <v>2</v>
      </c>
      <c r="M67" s="1709">
        <v>0</v>
      </c>
      <c r="N67" s="1709">
        <v>258</v>
      </c>
    </row>
    <row r="68" spans="1:14" ht="15" customHeight="1">
      <c r="A68" s="1828" t="s">
        <v>804</v>
      </c>
      <c r="B68" s="1709">
        <v>74</v>
      </c>
      <c r="C68" s="1709">
        <v>68</v>
      </c>
      <c r="D68" s="1709">
        <v>44</v>
      </c>
      <c r="E68" s="1709">
        <v>38</v>
      </c>
      <c r="F68" s="1709">
        <v>10</v>
      </c>
      <c r="G68" s="1709">
        <v>4</v>
      </c>
      <c r="H68" s="1709">
        <v>2</v>
      </c>
      <c r="I68" s="1709">
        <v>1</v>
      </c>
      <c r="J68" s="1709">
        <v>0</v>
      </c>
      <c r="K68" s="1709">
        <v>1</v>
      </c>
      <c r="L68" s="1709">
        <v>1</v>
      </c>
      <c r="M68" s="1709">
        <v>0</v>
      </c>
      <c r="N68" s="1709">
        <v>243</v>
      </c>
    </row>
    <row r="69" spans="1:14" ht="15" customHeight="1">
      <c r="A69" s="1828" t="s">
        <v>692</v>
      </c>
      <c r="B69" s="1709">
        <v>78</v>
      </c>
      <c r="C69" s="1709">
        <v>111</v>
      </c>
      <c r="D69" s="1709">
        <v>64</v>
      </c>
      <c r="E69" s="1709">
        <v>24</v>
      </c>
      <c r="F69" s="1709">
        <v>15</v>
      </c>
      <c r="G69" s="1709">
        <v>6</v>
      </c>
      <c r="H69" s="1709">
        <v>7</v>
      </c>
      <c r="I69" s="1709">
        <v>4</v>
      </c>
      <c r="J69" s="1709">
        <v>1</v>
      </c>
      <c r="K69" s="1709">
        <v>3</v>
      </c>
      <c r="L69" s="1709">
        <v>0</v>
      </c>
      <c r="M69" s="1709">
        <v>0</v>
      </c>
      <c r="N69" s="1709">
        <v>313</v>
      </c>
    </row>
    <row r="70" spans="1:14" ht="15" customHeight="1">
      <c r="A70" s="1828" t="s">
        <v>691</v>
      </c>
      <c r="B70" s="1709">
        <v>46</v>
      </c>
      <c r="C70" s="1709">
        <v>63</v>
      </c>
      <c r="D70" s="1709">
        <v>44</v>
      </c>
      <c r="E70" s="1709">
        <v>41</v>
      </c>
      <c r="F70" s="1709">
        <v>13</v>
      </c>
      <c r="G70" s="1709">
        <v>5</v>
      </c>
      <c r="H70" s="1709">
        <v>3</v>
      </c>
      <c r="I70" s="1709">
        <v>0</v>
      </c>
      <c r="J70" s="1709">
        <v>1</v>
      </c>
      <c r="K70" s="1709">
        <v>2</v>
      </c>
      <c r="L70" s="1709">
        <v>1</v>
      </c>
      <c r="M70" s="1709">
        <v>0</v>
      </c>
      <c r="N70" s="1709">
        <v>219</v>
      </c>
    </row>
    <row r="71" spans="1:14" ht="15" customHeight="1">
      <c r="A71" s="1828" t="s">
        <v>690</v>
      </c>
      <c r="B71" s="1709">
        <v>47</v>
      </c>
      <c r="C71" s="1709">
        <v>103</v>
      </c>
      <c r="D71" s="1709">
        <v>67</v>
      </c>
      <c r="E71" s="1709">
        <v>58</v>
      </c>
      <c r="F71" s="1709">
        <v>12</v>
      </c>
      <c r="G71" s="1709">
        <v>13</v>
      </c>
      <c r="H71" s="1709">
        <v>2</v>
      </c>
      <c r="I71" s="1709">
        <v>3</v>
      </c>
      <c r="J71" s="1709">
        <v>2</v>
      </c>
      <c r="K71" s="1709">
        <v>4</v>
      </c>
      <c r="L71" s="1709">
        <v>1</v>
      </c>
      <c r="M71" s="1709">
        <v>3</v>
      </c>
      <c r="N71" s="1709">
        <v>315</v>
      </c>
    </row>
    <row r="72" spans="1:14" ht="15" customHeight="1">
      <c r="A72" s="1711" t="s">
        <v>689</v>
      </c>
      <c r="B72" s="1709">
        <v>80</v>
      </c>
      <c r="C72" s="1709">
        <v>106</v>
      </c>
      <c r="D72" s="1709">
        <v>52</v>
      </c>
      <c r="E72" s="1709">
        <v>45</v>
      </c>
      <c r="F72" s="1709">
        <v>17</v>
      </c>
      <c r="G72" s="1709">
        <v>9</v>
      </c>
      <c r="H72" s="1709">
        <v>7</v>
      </c>
      <c r="I72" s="1709">
        <v>4</v>
      </c>
      <c r="J72" s="1709">
        <v>3</v>
      </c>
      <c r="K72" s="1709">
        <v>2</v>
      </c>
      <c r="L72" s="1709">
        <v>2</v>
      </c>
      <c r="M72" s="1709">
        <v>0</v>
      </c>
      <c r="N72" s="1709">
        <v>327</v>
      </c>
    </row>
    <row r="73" spans="1:14" ht="15" customHeight="1">
      <c r="A73" s="1710" t="s">
        <v>16</v>
      </c>
      <c r="B73" s="1709">
        <v>4696</v>
      </c>
      <c r="C73" s="1709">
        <v>6158</v>
      </c>
      <c r="D73" s="1709">
        <v>4032</v>
      </c>
      <c r="E73" s="1709">
        <v>3110</v>
      </c>
      <c r="F73" s="1709">
        <v>1232</v>
      </c>
      <c r="G73" s="1709">
        <v>654</v>
      </c>
      <c r="H73" s="1709">
        <v>480</v>
      </c>
      <c r="I73" s="1709">
        <v>260</v>
      </c>
      <c r="J73" s="1709">
        <v>189</v>
      </c>
      <c r="K73" s="1709">
        <v>230</v>
      </c>
      <c r="L73" s="1709">
        <v>149</v>
      </c>
      <c r="M73" s="1709">
        <v>97</v>
      </c>
      <c r="N73" s="1709">
        <v>21287</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workbookViewId="0"/>
  </sheetViews>
  <sheetFormatPr defaultRowHeight="11.25"/>
  <cols>
    <col min="1" max="1" width="9" style="1474"/>
    <col min="2" max="14" width="7.5" style="1474" customWidth="1"/>
    <col min="15" max="16384" width="9" style="1474"/>
  </cols>
  <sheetData>
    <row r="1" spans="1:14" s="1684" customFormat="1" ht="18" customHeight="1">
      <c r="A1" s="1632" t="s">
        <v>969</v>
      </c>
      <c r="B1" s="1685"/>
      <c r="C1" s="1685"/>
      <c r="D1" s="1685"/>
      <c r="E1" s="1685"/>
      <c r="F1" s="1685"/>
      <c r="G1" s="1685"/>
      <c r="H1" s="1685"/>
      <c r="I1" s="1685"/>
      <c r="J1" s="1685"/>
      <c r="K1" s="1685"/>
      <c r="L1" s="1685"/>
      <c r="M1" s="1685"/>
      <c r="N1" s="1685"/>
    </row>
    <row r="2" spans="1:14" s="1684" customFormat="1" ht="18" customHeight="1">
      <c r="A2" s="1683" t="s">
        <v>975</v>
      </c>
      <c r="B2" s="1685"/>
      <c r="C2" s="1685"/>
      <c r="D2" s="1685"/>
      <c r="E2" s="1685"/>
      <c r="F2" s="1685"/>
      <c r="G2" s="1685"/>
      <c r="H2" s="1685"/>
      <c r="I2" s="1685"/>
      <c r="J2" s="1685"/>
      <c r="K2" s="1685"/>
      <c r="L2" s="1685"/>
      <c r="M2" s="1685"/>
      <c r="N2" s="1685"/>
    </row>
    <row r="3" spans="1:14" ht="11.25" customHeight="1">
      <c r="A3" s="1527"/>
      <c r="B3" s="1526"/>
      <c r="C3" s="1526"/>
      <c r="D3" s="1526"/>
      <c r="E3" s="1526"/>
      <c r="F3" s="1526"/>
      <c r="G3" s="1526"/>
      <c r="H3" s="1526"/>
      <c r="I3" s="1526"/>
      <c r="J3" s="1526"/>
      <c r="K3" s="1526"/>
      <c r="L3" s="1526"/>
      <c r="M3" s="1526"/>
      <c r="N3" s="1526"/>
    </row>
    <row r="4" spans="1:14" ht="17.25" customHeight="1">
      <c r="A4" s="1832"/>
      <c r="B4" s="1839" t="s">
        <v>972</v>
      </c>
      <c r="C4" s="1836"/>
      <c r="D4" s="1835"/>
      <c r="E4" s="1834"/>
      <c r="F4" s="1836"/>
      <c r="G4" s="1835"/>
      <c r="H4" s="1838"/>
      <c r="I4" s="1837" t="s">
        <v>971</v>
      </c>
      <c r="J4" s="1836"/>
      <c r="K4" s="1835"/>
      <c r="L4" s="1834"/>
      <c r="M4" s="1833"/>
      <c r="N4" s="1832" t="s">
        <v>847</v>
      </c>
    </row>
    <row r="5" spans="1:14" ht="17.25" customHeight="1">
      <c r="A5" s="1830"/>
      <c r="B5" s="1831" t="s">
        <v>23</v>
      </c>
      <c r="C5" s="1831" t="s">
        <v>24</v>
      </c>
      <c r="D5" s="1831" t="s">
        <v>25</v>
      </c>
      <c r="E5" s="1831" t="s">
        <v>26</v>
      </c>
      <c r="F5" s="1831" t="s">
        <v>27</v>
      </c>
      <c r="G5" s="1831" t="s">
        <v>28</v>
      </c>
      <c r="H5" s="1831" t="s">
        <v>29</v>
      </c>
      <c r="I5" s="1831" t="s">
        <v>30</v>
      </c>
      <c r="J5" s="1831" t="s">
        <v>31</v>
      </c>
      <c r="K5" s="1831" t="s">
        <v>32</v>
      </c>
      <c r="L5" s="1831" t="s">
        <v>33</v>
      </c>
      <c r="M5" s="1831" t="s">
        <v>34</v>
      </c>
      <c r="N5" s="1830"/>
    </row>
    <row r="6" spans="1:14" ht="15" customHeight="1">
      <c r="A6" s="1829" t="s">
        <v>755</v>
      </c>
      <c r="B6" s="1709">
        <v>32</v>
      </c>
      <c r="C6" s="1709">
        <v>45</v>
      </c>
      <c r="D6" s="1709">
        <v>35</v>
      </c>
      <c r="E6" s="1709">
        <v>17</v>
      </c>
      <c r="F6" s="1709">
        <v>13</v>
      </c>
      <c r="G6" s="1709">
        <v>7</v>
      </c>
      <c r="H6" s="1709">
        <v>4</v>
      </c>
      <c r="I6" s="1709">
        <v>3</v>
      </c>
      <c r="J6" s="1709">
        <v>1</v>
      </c>
      <c r="K6" s="1709">
        <v>7</v>
      </c>
      <c r="L6" s="1709">
        <v>3</v>
      </c>
      <c r="M6" s="1709">
        <v>1</v>
      </c>
      <c r="N6" s="1709">
        <v>168</v>
      </c>
    </row>
    <row r="7" spans="1:14" ht="15" customHeight="1">
      <c r="A7" s="1828" t="s">
        <v>754</v>
      </c>
      <c r="B7" s="1709">
        <v>4</v>
      </c>
      <c r="C7" s="1709">
        <v>7</v>
      </c>
      <c r="D7" s="1709">
        <v>13</v>
      </c>
      <c r="E7" s="1709">
        <v>12</v>
      </c>
      <c r="F7" s="1709">
        <v>5</v>
      </c>
      <c r="G7" s="1709">
        <v>1</v>
      </c>
      <c r="H7" s="1709">
        <v>5</v>
      </c>
      <c r="I7" s="1709">
        <v>0</v>
      </c>
      <c r="J7" s="1709">
        <v>2</v>
      </c>
      <c r="K7" s="1709">
        <v>2</v>
      </c>
      <c r="L7" s="1709">
        <v>1</v>
      </c>
      <c r="M7" s="1709">
        <v>1</v>
      </c>
      <c r="N7" s="1709">
        <v>53</v>
      </c>
    </row>
    <row r="8" spans="1:14" ht="15" customHeight="1">
      <c r="A8" s="1828" t="s">
        <v>753</v>
      </c>
      <c r="B8" s="1709">
        <v>5</v>
      </c>
      <c r="C8" s="1709">
        <v>7</v>
      </c>
      <c r="D8" s="1709">
        <v>10</v>
      </c>
      <c r="E8" s="1709">
        <v>5</v>
      </c>
      <c r="F8" s="1709">
        <v>3</v>
      </c>
      <c r="G8" s="1709">
        <v>3</v>
      </c>
      <c r="H8" s="1709">
        <v>1</v>
      </c>
      <c r="I8" s="1709">
        <v>1</v>
      </c>
      <c r="J8" s="1709">
        <v>1</v>
      </c>
      <c r="K8" s="1709">
        <v>1</v>
      </c>
      <c r="L8" s="1709">
        <v>3</v>
      </c>
      <c r="M8" s="1709">
        <v>2</v>
      </c>
      <c r="N8" s="1709">
        <v>42</v>
      </c>
    </row>
    <row r="9" spans="1:14" ht="15" customHeight="1">
      <c r="A9" s="1828" t="s">
        <v>752</v>
      </c>
      <c r="B9" s="1709">
        <v>2</v>
      </c>
      <c r="C9" s="1709">
        <v>5</v>
      </c>
      <c r="D9" s="1709">
        <v>0</v>
      </c>
      <c r="E9" s="1709">
        <v>6</v>
      </c>
      <c r="F9" s="1709">
        <v>3</v>
      </c>
      <c r="G9" s="1709">
        <v>3</v>
      </c>
      <c r="H9" s="1709">
        <v>1</v>
      </c>
      <c r="I9" s="1709">
        <v>1</v>
      </c>
      <c r="J9" s="1709">
        <v>0</v>
      </c>
      <c r="K9" s="1709">
        <v>0</v>
      </c>
      <c r="L9" s="1709">
        <v>0</v>
      </c>
      <c r="M9" s="1709">
        <v>0</v>
      </c>
      <c r="N9" s="1709">
        <v>21</v>
      </c>
    </row>
    <row r="10" spans="1:14" ht="15" customHeight="1">
      <c r="A10" s="1828" t="s">
        <v>751</v>
      </c>
      <c r="B10" s="1709">
        <v>9</v>
      </c>
      <c r="C10" s="1709">
        <v>10</v>
      </c>
      <c r="D10" s="1709">
        <v>21</v>
      </c>
      <c r="E10" s="1709">
        <v>16</v>
      </c>
      <c r="F10" s="1709">
        <v>3</v>
      </c>
      <c r="G10" s="1709">
        <v>5</v>
      </c>
      <c r="H10" s="1709">
        <v>8</v>
      </c>
      <c r="I10" s="1709">
        <v>2</v>
      </c>
      <c r="J10" s="1709">
        <v>1</v>
      </c>
      <c r="K10" s="1709">
        <v>2</v>
      </c>
      <c r="L10" s="1709">
        <v>0</v>
      </c>
      <c r="M10" s="1709">
        <v>1</v>
      </c>
      <c r="N10" s="1709">
        <v>78</v>
      </c>
    </row>
    <row r="11" spans="1:14" ht="15" customHeight="1">
      <c r="A11" s="1828" t="s">
        <v>750</v>
      </c>
      <c r="B11" s="1709">
        <v>10</v>
      </c>
      <c r="C11" s="1709">
        <v>17</v>
      </c>
      <c r="D11" s="1709">
        <v>14</v>
      </c>
      <c r="E11" s="1709">
        <v>12</v>
      </c>
      <c r="F11" s="1709">
        <v>4</v>
      </c>
      <c r="G11" s="1709">
        <v>3</v>
      </c>
      <c r="H11" s="1709">
        <v>3</v>
      </c>
      <c r="I11" s="1709">
        <v>0</v>
      </c>
      <c r="J11" s="1709">
        <v>0</v>
      </c>
      <c r="K11" s="1709">
        <v>3</v>
      </c>
      <c r="L11" s="1709">
        <v>2</v>
      </c>
      <c r="M11" s="1709">
        <v>2</v>
      </c>
      <c r="N11" s="1709">
        <v>70</v>
      </c>
    </row>
    <row r="12" spans="1:14" ht="15" customHeight="1">
      <c r="A12" s="1828" t="s">
        <v>749</v>
      </c>
      <c r="B12" s="1709">
        <v>8</v>
      </c>
      <c r="C12" s="1709">
        <v>20</v>
      </c>
      <c r="D12" s="1709">
        <v>12</v>
      </c>
      <c r="E12" s="1709">
        <v>9</v>
      </c>
      <c r="F12" s="1709">
        <v>5</v>
      </c>
      <c r="G12" s="1709">
        <v>2</v>
      </c>
      <c r="H12" s="1709">
        <v>4</v>
      </c>
      <c r="I12" s="1709">
        <v>3</v>
      </c>
      <c r="J12" s="1709">
        <v>5</v>
      </c>
      <c r="K12" s="1709">
        <v>0</v>
      </c>
      <c r="L12" s="1709">
        <v>0</v>
      </c>
      <c r="M12" s="1709">
        <v>2</v>
      </c>
      <c r="N12" s="1709">
        <v>70</v>
      </c>
    </row>
    <row r="13" spans="1:14" ht="15" customHeight="1">
      <c r="A13" s="1828" t="s">
        <v>748</v>
      </c>
      <c r="B13" s="1709">
        <v>7</v>
      </c>
      <c r="C13" s="1709">
        <v>14</v>
      </c>
      <c r="D13" s="1709">
        <v>12</v>
      </c>
      <c r="E13" s="1709">
        <v>7</v>
      </c>
      <c r="F13" s="1709">
        <v>3</v>
      </c>
      <c r="G13" s="1709">
        <v>4</v>
      </c>
      <c r="H13" s="1709">
        <v>2</v>
      </c>
      <c r="I13" s="1709">
        <v>3</v>
      </c>
      <c r="J13" s="1709">
        <v>1</v>
      </c>
      <c r="K13" s="1709">
        <v>4</v>
      </c>
      <c r="L13" s="1709">
        <v>1</v>
      </c>
      <c r="M13" s="1709">
        <v>0</v>
      </c>
      <c r="N13" s="1709">
        <v>58</v>
      </c>
    </row>
    <row r="14" spans="1:14" ht="15" customHeight="1">
      <c r="A14" s="1828" t="s">
        <v>747</v>
      </c>
      <c r="B14" s="1709">
        <v>1</v>
      </c>
      <c r="C14" s="1709">
        <v>2</v>
      </c>
      <c r="D14" s="1709">
        <v>7</v>
      </c>
      <c r="E14" s="1709">
        <v>7</v>
      </c>
      <c r="F14" s="1709">
        <v>4</v>
      </c>
      <c r="G14" s="1709">
        <v>1</v>
      </c>
      <c r="H14" s="1709">
        <v>0</v>
      </c>
      <c r="I14" s="1709">
        <v>0</v>
      </c>
      <c r="J14" s="1709">
        <v>0</v>
      </c>
      <c r="K14" s="1709">
        <v>2</v>
      </c>
      <c r="L14" s="1709">
        <v>0</v>
      </c>
      <c r="M14" s="1709">
        <v>1</v>
      </c>
      <c r="N14" s="1709">
        <v>25</v>
      </c>
    </row>
    <row r="15" spans="1:14" ht="15" customHeight="1">
      <c r="A15" s="1828" t="s">
        <v>746</v>
      </c>
      <c r="B15" s="1709">
        <v>6</v>
      </c>
      <c r="C15" s="1709">
        <v>14</v>
      </c>
      <c r="D15" s="1709">
        <v>3</v>
      </c>
      <c r="E15" s="1709">
        <v>13</v>
      </c>
      <c r="F15" s="1709">
        <v>5</v>
      </c>
      <c r="G15" s="1709">
        <v>3</v>
      </c>
      <c r="H15" s="1709">
        <v>2</v>
      </c>
      <c r="I15" s="1709">
        <v>1</v>
      </c>
      <c r="J15" s="1709">
        <v>3</v>
      </c>
      <c r="K15" s="1709">
        <v>1</v>
      </c>
      <c r="L15" s="1709">
        <v>0</v>
      </c>
      <c r="M15" s="1709">
        <v>0</v>
      </c>
      <c r="N15" s="1709">
        <v>51</v>
      </c>
    </row>
    <row r="16" spans="1:14" ht="15" customHeight="1">
      <c r="A16" s="1828" t="s">
        <v>745</v>
      </c>
      <c r="B16" s="1709">
        <v>6</v>
      </c>
      <c r="C16" s="1709">
        <v>23</v>
      </c>
      <c r="D16" s="1709">
        <v>13</v>
      </c>
      <c r="E16" s="1709">
        <v>24</v>
      </c>
      <c r="F16" s="1709">
        <v>13</v>
      </c>
      <c r="G16" s="1709">
        <v>9</v>
      </c>
      <c r="H16" s="1709">
        <v>6</v>
      </c>
      <c r="I16" s="1709">
        <v>8</v>
      </c>
      <c r="J16" s="1709">
        <v>6</v>
      </c>
      <c r="K16" s="1709">
        <v>6</v>
      </c>
      <c r="L16" s="1709">
        <v>4</v>
      </c>
      <c r="M16" s="1709">
        <v>4</v>
      </c>
      <c r="N16" s="1709">
        <v>122</v>
      </c>
    </row>
    <row r="17" spans="1:14" ht="15" customHeight="1">
      <c r="A17" s="1828" t="s">
        <v>744</v>
      </c>
      <c r="B17" s="1709">
        <v>2</v>
      </c>
      <c r="C17" s="1709">
        <v>10</v>
      </c>
      <c r="D17" s="1709">
        <v>5</v>
      </c>
      <c r="E17" s="1709">
        <v>6</v>
      </c>
      <c r="F17" s="1709">
        <v>2</v>
      </c>
      <c r="G17" s="1709">
        <v>1</v>
      </c>
      <c r="H17" s="1709">
        <v>2</v>
      </c>
      <c r="I17" s="1709">
        <v>1</v>
      </c>
      <c r="J17" s="1709">
        <v>2</v>
      </c>
      <c r="K17" s="1709">
        <v>1</v>
      </c>
      <c r="L17" s="1709">
        <v>1</v>
      </c>
      <c r="M17" s="1709">
        <v>0</v>
      </c>
      <c r="N17" s="1709">
        <v>33</v>
      </c>
    </row>
    <row r="18" spans="1:14" ht="15" customHeight="1">
      <c r="A18" s="1828" t="s">
        <v>743</v>
      </c>
      <c r="B18" s="1709">
        <v>12</v>
      </c>
      <c r="C18" s="1709">
        <v>32</v>
      </c>
      <c r="D18" s="1709">
        <v>27</v>
      </c>
      <c r="E18" s="1709">
        <v>22</v>
      </c>
      <c r="F18" s="1709">
        <v>20</v>
      </c>
      <c r="G18" s="1709">
        <v>12</v>
      </c>
      <c r="H18" s="1709">
        <v>12</v>
      </c>
      <c r="I18" s="1709">
        <v>6</v>
      </c>
      <c r="J18" s="1709">
        <v>6</v>
      </c>
      <c r="K18" s="1709">
        <v>5</v>
      </c>
      <c r="L18" s="1709">
        <v>5</v>
      </c>
      <c r="M18" s="1709">
        <v>7</v>
      </c>
      <c r="N18" s="1709">
        <v>166</v>
      </c>
    </row>
    <row r="19" spans="1:14" ht="15" customHeight="1">
      <c r="A19" s="1828" t="s">
        <v>742</v>
      </c>
      <c r="B19" s="1709">
        <v>3</v>
      </c>
      <c r="C19" s="1709">
        <v>9</v>
      </c>
      <c r="D19" s="1709">
        <v>8</v>
      </c>
      <c r="E19" s="1709">
        <v>5</v>
      </c>
      <c r="F19" s="1709">
        <v>6</v>
      </c>
      <c r="G19" s="1709">
        <v>4</v>
      </c>
      <c r="H19" s="1709">
        <v>5</v>
      </c>
      <c r="I19" s="1709">
        <v>1</v>
      </c>
      <c r="J19" s="1709">
        <v>1</v>
      </c>
      <c r="K19" s="1709">
        <v>3</v>
      </c>
      <c r="L19" s="1709">
        <v>2</v>
      </c>
      <c r="M19" s="1709">
        <v>2</v>
      </c>
      <c r="N19" s="1709">
        <v>49</v>
      </c>
    </row>
    <row r="20" spans="1:14" ht="15" customHeight="1">
      <c r="A20" s="1828" t="s">
        <v>741</v>
      </c>
      <c r="B20" s="1709">
        <v>5</v>
      </c>
      <c r="C20" s="1709">
        <v>14</v>
      </c>
      <c r="D20" s="1709">
        <v>4</v>
      </c>
      <c r="E20" s="1709">
        <v>3</v>
      </c>
      <c r="F20" s="1709">
        <v>4</v>
      </c>
      <c r="G20" s="1709">
        <v>1</v>
      </c>
      <c r="H20" s="1709">
        <v>1</v>
      </c>
      <c r="I20" s="1709">
        <v>1</v>
      </c>
      <c r="J20" s="1709">
        <v>1</v>
      </c>
      <c r="K20" s="1709">
        <v>0</v>
      </c>
      <c r="L20" s="1709">
        <v>0</v>
      </c>
      <c r="M20" s="1709">
        <v>3</v>
      </c>
      <c r="N20" s="1709">
        <v>37</v>
      </c>
    </row>
    <row r="21" spans="1:14" ht="15" customHeight="1">
      <c r="A21" s="1828" t="s">
        <v>740</v>
      </c>
      <c r="B21" s="1709">
        <v>2</v>
      </c>
      <c r="C21" s="1709">
        <v>4</v>
      </c>
      <c r="D21" s="1709">
        <v>3</v>
      </c>
      <c r="E21" s="1709">
        <v>6</v>
      </c>
      <c r="F21" s="1709">
        <v>0</v>
      </c>
      <c r="G21" s="1709">
        <v>2</v>
      </c>
      <c r="H21" s="1709">
        <v>2</v>
      </c>
      <c r="I21" s="1709">
        <v>0</v>
      </c>
      <c r="J21" s="1709">
        <v>0</v>
      </c>
      <c r="K21" s="1709">
        <v>0</v>
      </c>
      <c r="L21" s="1709">
        <v>0</v>
      </c>
      <c r="M21" s="1709">
        <v>0</v>
      </c>
      <c r="N21" s="1709">
        <v>19</v>
      </c>
    </row>
    <row r="22" spans="1:14" ht="15" customHeight="1">
      <c r="A22" s="1828" t="s">
        <v>739</v>
      </c>
      <c r="B22" s="1709">
        <v>4</v>
      </c>
      <c r="C22" s="1709">
        <v>7</v>
      </c>
      <c r="D22" s="1709">
        <v>8</v>
      </c>
      <c r="E22" s="1709">
        <v>3</v>
      </c>
      <c r="F22" s="1709">
        <v>3</v>
      </c>
      <c r="G22" s="1709">
        <v>6</v>
      </c>
      <c r="H22" s="1709">
        <v>3</v>
      </c>
      <c r="I22" s="1709">
        <v>1</v>
      </c>
      <c r="J22" s="1709">
        <v>0</v>
      </c>
      <c r="K22" s="1709">
        <v>1</v>
      </c>
      <c r="L22" s="1709">
        <v>0</v>
      </c>
      <c r="M22" s="1709">
        <v>1</v>
      </c>
      <c r="N22" s="1709">
        <v>37</v>
      </c>
    </row>
    <row r="23" spans="1:14" ht="15" customHeight="1">
      <c r="A23" s="1828" t="s">
        <v>738</v>
      </c>
      <c r="B23" s="1709">
        <v>2</v>
      </c>
      <c r="C23" s="1709">
        <v>6</v>
      </c>
      <c r="D23" s="1709">
        <v>7</v>
      </c>
      <c r="E23" s="1709">
        <v>2</v>
      </c>
      <c r="F23" s="1709">
        <v>0</v>
      </c>
      <c r="G23" s="1709">
        <v>0</v>
      </c>
      <c r="H23" s="1709">
        <v>0</v>
      </c>
      <c r="I23" s="1709">
        <v>0</v>
      </c>
      <c r="J23" s="1709">
        <v>0</v>
      </c>
      <c r="K23" s="1709">
        <v>2</v>
      </c>
      <c r="L23" s="1709">
        <v>1</v>
      </c>
      <c r="M23" s="1709">
        <v>0</v>
      </c>
      <c r="N23" s="1709">
        <v>20</v>
      </c>
    </row>
    <row r="24" spans="1:14" ht="15" customHeight="1">
      <c r="A24" s="1828" t="s">
        <v>737</v>
      </c>
      <c r="B24" s="1709">
        <v>0</v>
      </c>
      <c r="C24" s="1709">
        <v>8</v>
      </c>
      <c r="D24" s="1709">
        <v>1</v>
      </c>
      <c r="E24" s="1709">
        <v>3</v>
      </c>
      <c r="F24" s="1709">
        <v>1</v>
      </c>
      <c r="G24" s="1709">
        <v>1</v>
      </c>
      <c r="H24" s="1709">
        <v>2</v>
      </c>
      <c r="I24" s="1709">
        <v>0</v>
      </c>
      <c r="J24" s="1709">
        <v>1</v>
      </c>
      <c r="K24" s="1709">
        <v>1</v>
      </c>
      <c r="L24" s="1709">
        <v>0</v>
      </c>
      <c r="M24" s="1709">
        <v>2</v>
      </c>
      <c r="N24" s="1709">
        <v>20</v>
      </c>
    </row>
    <row r="25" spans="1:14" ht="15" customHeight="1">
      <c r="A25" s="1828" t="s">
        <v>736</v>
      </c>
      <c r="B25" s="1709">
        <v>5</v>
      </c>
      <c r="C25" s="1709">
        <v>24</v>
      </c>
      <c r="D25" s="1709">
        <v>3</v>
      </c>
      <c r="E25" s="1709">
        <v>8</v>
      </c>
      <c r="F25" s="1709">
        <v>3</v>
      </c>
      <c r="G25" s="1709">
        <v>1</v>
      </c>
      <c r="H25" s="1709">
        <v>0</v>
      </c>
      <c r="I25" s="1709">
        <v>3</v>
      </c>
      <c r="J25" s="1709">
        <v>2</v>
      </c>
      <c r="K25" s="1709">
        <v>1</v>
      </c>
      <c r="L25" s="1709">
        <v>2</v>
      </c>
      <c r="M25" s="1709">
        <v>1</v>
      </c>
      <c r="N25" s="1709">
        <v>53</v>
      </c>
    </row>
    <row r="26" spans="1:14" ht="15" customHeight="1">
      <c r="A26" s="1828" t="s">
        <v>735</v>
      </c>
      <c r="B26" s="1709">
        <v>4</v>
      </c>
      <c r="C26" s="1709">
        <v>9</v>
      </c>
      <c r="D26" s="1709">
        <v>6</v>
      </c>
      <c r="E26" s="1709">
        <v>1</v>
      </c>
      <c r="F26" s="1709">
        <v>4</v>
      </c>
      <c r="G26" s="1709">
        <v>2</v>
      </c>
      <c r="H26" s="1709">
        <v>2</v>
      </c>
      <c r="I26" s="1709">
        <v>0</v>
      </c>
      <c r="J26" s="1709">
        <v>0</v>
      </c>
      <c r="K26" s="1709">
        <v>0</v>
      </c>
      <c r="L26" s="1709">
        <v>0</v>
      </c>
      <c r="M26" s="1709">
        <v>1</v>
      </c>
      <c r="N26" s="1709">
        <v>29</v>
      </c>
    </row>
    <row r="27" spans="1:14" ht="15" customHeight="1">
      <c r="A27" s="1828" t="s">
        <v>734</v>
      </c>
      <c r="B27" s="1709">
        <v>1</v>
      </c>
      <c r="C27" s="1709">
        <v>2</v>
      </c>
      <c r="D27" s="1709">
        <v>4</v>
      </c>
      <c r="E27" s="1709">
        <v>6</v>
      </c>
      <c r="F27" s="1709">
        <v>2</v>
      </c>
      <c r="G27" s="1709">
        <v>0</v>
      </c>
      <c r="H27" s="1709">
        <v>0</v>
      </c>
      <c r="I27" s="1709">
        <v>1</v>
      </c>
      <c r="J27" s="1709">
        <v>0</v>
      </c>
      <c r="K27" s="1709">
        <v>2</v>
      </c>
      <c r="L27" s="1709">
        <v>3</v>
      </c>
      <c r="M27" s="1709">
        <v>2</v>
      </c>
      <c r="N27" s="1709">
        <v>23</v>
      </c>
    </row>
    <row r="28" spans="1:14" ht="15" customHeight="1">
      <c r="A28" s="1828" t="s">
        <v>733</v>
      </c>
      <c r="B28" s="1709">
        <v>4</v>
      </c>
      <c r="C28" s="1709">
        <v>16</v>
      </c>
      <c r="D28" s="1709">
        <v>24</v>
      </c>
      <c r="E28" s="1709">
        <v>6</v>
      </c>
      <c r="F28" s="1709">
        <v>5</v>
      </c>
      <c r="G28" s="1709">
        <v>2</v>
      </c>
      <c r="H28" s="1709">
        <v>4</v>
      </c>
      <c r="I28" s="1709">
        <v>7</v>
      </c>
      <c r="J28" s="1709">
        <v>0</v>
      </c>
      <c r="K28" s="1709">
        <v>3</v>
      </c>
      <c r="L28" s="1709">
        <v>1</v>
      </c>
      <c r="M28" s="1709">
        <v>3</v>
      </c>
      <c r="N28" s="1709">
        <v>75</v>
      </c>
    </row>
    <row r="29" spans="1:14" ht="15" customHeight="1">
      <c r="A29" s="1828" t="s">
        <v>732</v>
      </c>
      <c r="B29" s="1709">
        <v>2</v>
      </c>
      <c r="C29" s="1709">
        <v>9</v>
      </c>
      <c r="D29" s="1709">
        <v>6</v>
      </c>
      <c r="E29" s="1709">
        <v>4</v>
      </c>
      <c r="F29" s="1709">
        <v>1</v>
      </c>
      <c r="G29" s="1709">
        <v>2</v>
      </c>
      <c r="H29" s="1709">
        <v>2</v>
      </c>
      <c r="I29" s="1709">
        <v>5</v>
      </c>
      <c r="J29" s="1709">
        <v>1</v>
      </c>
      <c r="K29" s="1709">
        <v>2</v>
      </c>
      <c r="L29" s="1709">
        <v>1</v>
      </c>
      <c r="M29" s="1709">
        <v>0</v>
      </c>
      <c r="N29" s="1709">
        <v>35</v>
      </c>
    </row>
    <row r="30" spans="1:14" ht="15" customHeight="1">
      <c r="A30" s="1828" t="s">
        <v>731</v>
      </c>
      <c r="B30" s="1709">
        <v>1</v>
      </c>
      <c r="C30" s="1709">
        <v>5</v>
      </c>
      <c r="D30" s="1709">
        <v>3</v>
      </c>
      <c r="E30" s="1709">
        <v>6</v>
      </c>
      <c r="F30" s="1709">
        <v>2</v>
      </c>
      <c r="G30" s="1709">
        <v>0</v>
      </c>
      <c r="H30" s="1709">
        <v>1</v>
      </c>
      <c r="I30" s="1709">
        <v>0</v>
      </c>
      <c r="J30" s="1709">
        <v>1</v>
      </c>
      <c r="K30" s="1709">
        <v>2</v>
      </c>
      <c r="L30" s="1709">
        <v>1</v>
      </c>
      <c r="M30" s="1709">
        <v>0</v>
      </c>
      <c r="N30" s="1709">
        <v>22</v>
      </c>
    </row>
    <row r="31" spans="1:14" ht="15" customHeight="1">
      <c r="A31" s="1828" t="s">
        <v>730</v>
      </c>
      <c r="B31" s="1709">
        <v>1</v>
      </c>
      <c r="C31" s="1709">
        <v>3</v>
      </c>
      <c r="D31" s="1709">
        <v>5</v>
      </c>
      <c r="E31" s="1709">
        <v>2</v>
      </c>
      <c r="F31" s="1709">
        <v>0</v>
      </c>
      <c r="G31" s="1709">
        <v>4</v>
      </c>
      <c r="H31" s="1709">
        <v>1</v>
      </c>
      <c r="I31" s="1709">
        <v>1</v>
      </c>
      <c r="J31" s="1709">
        <v>0</v>
      </c>
      <c r="K31" s="1709">
        <v>0</v>
      </c>
      <c r="L31" s="1709">
        <v>0</v>
      </c>
      <c r="M31" s="1709">
        <v>0</v>
      </c>
      <c r="N31" s="1709">
        <v>17</v>
      </c>
    </row>
    <row r="32" spans="1:14" ht="15" customHeight="1">
      <c r="A32" s="1828" t="s">
        <v>729</v>
      </c>
      <c r="B32" s="1709">
        <v>4</v>
      </c>
      <c r="C32" s="1709">
        <v>25</v>
      </c>
      <c r="D32" s="1709">
        <v>30</v>
      </c>
      <c r="E32" s="1709">
        <v>23</v>
      </c>
      <c r="F32" s="1709">
        <v>14</v>
      </c>
      <c r="G32" s="1709">
        <v>9</v>
      </c>
      <c r="H32" s="1709">
        <v>5</v>
      </c>
      <c r="I32" s="1709">
        <v>6</v>
      </c>
      <c r="J32" s="1709">
        <v>1</v>
      </c>
      <c r="K32" s="1709">
        <v>6</v>
      </c>
      <c r="L32" s="1709">
        <v>6</v>
      </c>
      <c r="M32" s="1709">
        <v>0</v>
      </c>
      <c r="N32" s="1709">
        <v>129</v>
      </c>
    </row>
    <row r="33" spans="1:14" ht="15" customHeight="1">
      <c r="A33" s="1828" t="s">
        <v>728</v>
      </c>
      <c r="B33" s="1709">
        <v>3</v>
      </c>
      <c r="C33" s="1709">
        <v>16</v>
      </c>
      <c r="D33" s="1709">
        <v>15</v>
      </c>
      <c r="E33" s="1709">
        <v>14</v>
      </c>
      <c r="F33" s="1709">
        <v>2</v>
      </c>
      <c r="G33" s="1709">
        <v>5</v>
      </c>
      <c r="H33" s="1709">
        <v>2</v>
      </c>
      <c r="I33" s="1709">
        <v>1</v>
      </c>
      <c r="J33" s="1709">
        <v>3</v>
      </c>
      <c r="K33" s="1709">
        <v>1</v>
      </c>
      <c r="L33" s="1709">
        <v>4</v>
      </c>
      <c r="M33" s="1709">
        <v>1</v>
      </c>
      <c r="N33" s="1709">
        <v>67</v>
      </c>
    </row>
    <row r="34" spans="1:14" ht="15" customHeight="1">
      <c r="A34" s="1828" t="s">
        <v>727</v>
      </c>
      <c r="B34" s="1709">
        <v>0</v>
      </c>
      <c r="C34" s="1709">
        <v>2</v>
      </c>
      <c r="D34" s="1709">
        <v>1</v>
      </c>
      <c r="E34" s="1709">
        <v>5</v>
      </c>
      <c r="F34" s="1709">
        <v>2</v>
      </c>
      <c r="G34" s="1709">
        <v>3</v>
      </c>
      <c r="H34" s="1709">
        <v>0</v>
      </c>
      <c r="I34" s="1709">
        <v>0</v>
      </c>
      <c r="J34" s="1709">
        <v>0</v>
      </c>
      <c r="K34" s="1709">
        <v>1</v>
      </c>
      <c r="L34" s="1709">
        <v>0</v>
      </c>
      <c r="M34" s="1709">
        <v>0</v>
      </c>
      <c r="N34" s="1709">
        <v>14</v>
      </c>
    </row>
    <row r="35" spans="1:14" ht="15" customHeight="1">
      <c r="A35" s="1828" t="s">
        <v>726</v>
      </c>
      <c r="B35" s="1709">
        <v>3</v>
      </c>
      <c r="C35" s="1709">
        <v>2</v>
      </c>
      <c r="D35" s="1709">
        <v>6</v>
      </c>
      <c r="E35" s="1709">
        <v>2</v>
      </c>
      <c r="F35" s="1709">
        <v>0</v>
      </c>
      <c r="G35" s="1709">
        <v>0</v>
      </c>
      <c r="H35" s="1709">
        <v>0</v>
      </c>
      <c r="I35" s="1709">
        <v>1</v>
      </c>
      <c r="J35" s="1709">
        <v>0</v>
      </c>
      <c r="K35" s="1709">
        <v>0</v>
      </c>
      <c r="L35" s="1709">
        <v>0</v>
      </c>
      <c r="M35" s="1709">
        <v>0</v>
      </c>
      <c r="N35" s="1709">
        <v>14</v>
      </c>
    </row>
    <row r="36" spans="1:14" ht="15" customHeight="1">
      <c r="A36" s="1828" t="s">
        <v>725</v>
      </c>
      <c r="B36" s="1709">
        <v>1</v>
      </c>
      <c r="C36" s="1709">
        <v>3</v>
      </c>
      <c r="D36" s="1709">
        <v>2</v>
      </c>
      <c r="E36" s="1709">
        <v>3</v>
      </c>
      <c r="F36" s="1709">
        <v>2</v>
      </c>
      <c r="G36" s="1709">
        <v>1</v>
      </c>
      <c r="H36" s="1709">
        <v>1</v>
      </c>
      <c r="I36" s="1709">
        <v>0</v>
      </c>
      <c r="J36" s="1709">
        <v>1</v>
      </c>
      <c r="K36" s="1709">
        <v>0</v>
      </c>
      <c r="L36" s="1709">
        <v>1</v>
      </c>
      <c r="M36" s="1709">
        <v>1</v>
      </c>
      <c r="N36" s="1709">
        <v>16</v>
      </c>
    </row>
    <row r="37" spans="1:14" ht="15" customHeight="1">
      <c r="A37" s="1828" t="s">
        <v>724</v>
      </c>
      <c r="B37" s="1709">
        <v>5</v>
      </c>
      <c r="C37" s="1709">
        <v>14</v>
      </c>
      <c r="D37" s="1709">
        <v>6</v>
      </c>
      <c r="E37" s="1709">
        <v>16</v>
      </c>
      <c r="F37" s="1709">
        <v>2</v>
      </c>
      <c r="G37" s="1709">
        <v>1</v>
      </c>
      <c r="H37" s="1709">
        <v>1</v>
      </c>
      <c r="I37" s="1709">
        <v>0</v>
      </c>
      <c r="J37" s="1709">
        <v>1</v>
      </c>
      <c r="K37" s="1709">
        <v>0</v>
      </c>
      <c r="L37" s="1709">
        <v>0</v>
      </c>
      <c r="M37" s="1709">
        <v>0</v>
      </c>
      <c r="N37" s="1709">
        <v>46</v>
      </c>
    </row>
    <row r="38" spans="1:14" ht="15" customHeight="1">
      <c r="A38" s="1828" t="s">
        <v>723</v>
      </c>
      <c r="B38" s="1709">
        <v>9</v>
      </c>
      <c r="C38" s="1709">
        <v>8</v>
      </c>
      <c r="D38" s="1709">
        <v>7</v>
      </c>
      <c r="E38" s="1709">
        <v>3</v>
      </c>
      <c r="F38" s="1709">
        <v>2</v>
      </c>
      <c r="G38" s="1709">
        <v>1</v>
      </c>
      <c r="H38" s="1709">
        <v>0</v>
      </c>
      <c r="I38" s="1709">
        <v>2</v>
      </c>
      <c r="J38" s="1709">
        <v>0</v>
      </c>
      <c r="K38" s="1709">
        <v>0</v>
      </c>
      <c r="L38" s="1709">
        <v>1</v>
      </c>
      <c r="M38" s="1709">
        <v>0</v>
      </c>
      <c r="N38" s="1709">
        <v>33</v>
      </c>
    </row>
    <row r="39" spans="1:14" ht="15" customHeight="1">
      <c r="A39" s="1828" t="s">
        <v>722</v>
      </c>
      <c r="B39" s="1709">
        <v>4</v>
      </c>
      <c r="C39" s="1709">
        <v>9</v>
      </c>
      <c r="D39" s="1709">
        <v>9</v>
      </c>
      <c r="E39" s="1709">
        <v>6</v>
      </c>
      <c r="F39" s="1709">
        <v>2</v>
      </c>
      <c r="G39" s="1709">
        <v>0</v>
      </c>
      <c r="H39" s="1709">
        <v>2</v>
      </c>
      <c r="I39" s="1709">
        <v>1</v>
      </c>
      <c r="J39" s="1709">
        <v>0</v>
      </c>
      <c r="K39" s="1709">
        <v>0</v>
      </c>
      <c r="L39" s="1709">
        <v>0</v>
      </c>
      <c r="M39" s="1709">
        <v>0</v>
      </c>
      <c r="N39" s="1709">
        <v>33</v>
      </c>
    </row>
    <row r="40" spans="1:14" ht="15" customHeight="1">
      <c r="A40" s="1828" t="s">
        <v>721</v>
      </c>
      <c r="B40" s="1709">
        <v>4</v>
      </c>
      <c r="C40" s="1709">
        <v>16</v>
      </c>
      <c r="D40" s="1709">
        <v>15</v>
      </c>
      <c r="E40" s="1709">
        <v>13</v>
      </c>
      <c r="F40" s="1709">
        <v>2</v>
      </c>
      <c r="G40" s="1709">
        <v>4</v>
      </c>
      <c r="H40" s="1709">
        <v>1</v>
      </c>
      <c r="I40" s="1709">
        <v>1</v>
      </c>
      <c r="J40" s="1709">
        <v>3</v>
      </c>
      <c r="K40" s="1709">
        <v>0</v>
      </c>
      <c r="L40" s="1709">
        <v>2</v>
      </c>
      <c r="M40" s="1709">
        <v>0</v>
      </c>
      <c r="N40" s="1709">
        <v>61</v>
      </c>
    </row>
    <row r="41" spans="1:14" ht="15" customHeight="1">
      <c r="A41" s="1828" t="s">
        <v>720</v>
      </c>
      <c r="B41" s="1709">
        <v>8</v>
      </c>
      <c r="C41" s="1709">
        <v>5</v>
      </c>
      <c r="D41" s="1709">
        <v>5</v>
      </c>
      <c r="E41" s="1709">
        <v>9</v>
      </c>
      <c r="F41" s="1709">
        <v>1</v>
      </c>
      <c r="G41" s="1709">
        <v>0</v>
      </c>
      <c r="H41" s="1709">
        <v>0</v>
      </c>
      <c r="I41" s="1709">
        <v>0</v>
      </c>
      <c r="J41" s="1709">
        <v>0</v>
      </c>
      <c r="K41" s="1709">
        <v>1</v>
      </c>
      <c r="L41" s="1709">
        <v>0</v>
      </c>
      <c r="M41" s="1709">
        <v>0</v>
      </c>
      <c r="N41" s="1709">
        <v>29</v>
      </c>
    </row>
    <row r="42" spans="1:14" ht="15" customHeight="1">
      <c r="A42" s="1828" t="s">
        <v>719</v>
      </c>
      <c r="B42" s="1709">
        <v>2</v>
      </c>
      <c r="C42" s="1709">
        <v>6</v>
      </c>
      <c r="D42" s="1709">
        <v>8</v>
      </c>
      <c r="E42" s="1709">
        <v>0</v>
      </c>
      <c r="F42" s="1709">
        <v>4</v>
      </c>
      <c r="G42" s="1709">
        <v>2</v>
      </c>
      <c r="H42" s="1709">
        <v>0</v>
      </c>
      <c r="I42" s="1709">
        <v>1</v>
      </c>
      <c r="J42" s="1709">
        <v>0</v>
      </c>
      <c r="K42" s="1709">
        <v>0</v>
      </c>
      <c r="L42" s="1709">
        <v>1</v>
      </c>
      <c r="M42" s="1709">
        <v>1</v>
      </c>
      <c r="N42" s="1709">
        <v>25</v>
      </c>
    </row>
    <row r="43" spans="1:14" ht="15" customHeight="1">
      <c r="A43" s="1828" t="s">
        <v>718</v>
      </c>
      <c r="B43" s="1709">
        <v>7</v>
      </c>
      <c r="C43" s="1709">
        <v>9</v>
      </c>
      <c r="D43" s="1709">
        <v>9</v>
      </c>
      <c r="E43" s="1709">
        <v>9</v>
      </c>
      <c r="F43" s="1709">
        <v>3</v>
      </c>
      <c r="G43" s="1709">
        <v>1</v>
      </c>
      <c r="H43" s="1709">
        <v>1</v>
      </c>
      <c r="I43" s="1709">
        <v>3</v>
      </c>
      <c r="J43" s="1709">
        <v>2</v>
      </c>
      <c r="K43" s="1709">
        <v>0</v>
      </c>
      <c r="L43" s="1709">
        <v>0</v>
      </c>
      <c r="M43" s="1709">
        <v>1</v>
      </c>
      <c r="N43" s="1709">
        <v>45</v>
      </c>
    </row>
    <row r="44" spans="1:14" ht="15" customHeight="1">
      <c r="A44" s="1828" t="s">
        <v>717</v>
      </c>
      <c r="B44" s="1709">
        <v>3</v>
      </c>
      <c r="C44" s="1709">
        <v>13</v>
      </c>
      <c r="D44" s="1709">
        <v>3</v>
      </c>
      <c r="E44" s="1709">
        <v>7</v>
      </c>
      <c r="F44" s="1709">
        <v>1</v>
      </c>
      <c r="G44" s="1709">
        <v>4</v>
      </c>
      <c r="H44" s="1709">
        <v>1</v>
      </c>
      <c r="I44" s="1709">
        <v>0</v>
      </c>
      <c r="J44" s="1709">
        <v>1</v>
      </c>
      <c r="K44" s="1709">
        <v>1</v>
      </c>
      <c r="L44" s="1709">
        <v>0</v>
      </c>
      <c r="M44" s="1709">
        <v>1</v>
      </c>
      <c r="N44" s="1709">
        <v>35</v>
      </c>
    </row>
    <row r="45" spans="1:14" ht="15" customHeight="1">
      <c r="A45" s="1828" t="s">
        <v>716</v>
      </c>
      <c r="B45" s="1709">
        <v>13</v>
      </c>
      <c r="C45" s="1709">
        <v>25</v>
      </c>
      <c r="D45" s="1709">
        <v>23</v>
      </c>
      <c r="E45" s="1709">
        <v>29</v>
      </c>
      <c r="F45" s="1709">
        <v>6</v>
      </c>
      <c r="G45" s="1709">
        <v>6</v>
      </c>
      <c r="H45" s="1709">
        <v>1</v>
      </c>
      <c r="I45" s="1709">
        <v>5</v>
      </c>
      <c r="J45" s="1709">
        <v>3</v>
      </c>
      <c r="K45" s="1709">
        <v>3</v>
      </c>
      <c r="L45" s="1709">
        <v>2</v>
      </c>
      <c r="M45" s="1709">
        <v>1</v>
      </c>
      <c r="N45" s="1709">
        <v>117</v>
      </c>
    </row>
    <row r="46" spans="1:14" ht="15" customHeight="1">
      <c r="A46" s="1828" t="s">
        <v>715</v>
      </c>
      <c r="B46" s="1709">
        <v>1</v>
      </c>
      <c r="C46" s="1709">
        <v>5</v>
      </c>
      <c r="D46" s="1709">
        <v>5</v>
      </c>
      <c r="E46" s="1709">
        <v>10</v>
      </c>
      <c r="F46" s="1709">
        <v>4</v>
      </c>
      <c r="G46" s="1709">
        <v>2</v>
      </c>
      <c r="H46" s="1709">
        <v>0</v>
      </c>
      <c r="I46" s="1709">
        <v>1</v>
      </c>
      <c r="J46" s="1709">
        <v>2</v>
      </c>
      <c r="K46" s="1709">
        <v>0</v>
      </c>
      <c r="L46" s="1709">
        <v>2</v>
      </c>
      <c r="M46" s="1709">
        <v>1</v>
      </c>
      <c r="N46" s="1709">
        <v>33</v>
      </c>
    </row>
    <row r="47" spans="1:14" ht="15" customHeight="1">
      <c r="A47" s="1828" t="s">
        <v>714</v>
      </c>
      <c r="B47" s="1709">
        <v>9</v>
      </c>
      <c r="C47" s="1709">
        <v>10</v>
      </c>
      <c r="D47" s="1709">
        <v>13</v>
      </c>
      <c r="E47" s="1709">
        <v>4</v>
      </c>
      <c r="F47" s="1709">
        <v>6</v>
      </c>
      <c r="G47" s="1709">
        <v>3</v>
      </c>
      <c r="H47" s="1709">
        <v>2</v>
      </c>
      <c r="I47" s="1709">
        <v>0</v>
      </c>
      <c r="J47" s="1709">
        <v>3</v>
      </c>
      <c r="K47" s="1709">
        <v>3</v>
      </c>
      <c r="L47" s="1709">
        <v>2</v>
      </c>
      <c r="M47" s="1709">
        <v>1</v>
      </c>
      <c r="N47" s="1709">
        <v>56</v>
      </c>
    </row>
    <row r="48" spans="1:14" ht="15" customHeight="1">
      <c r="A48" s="1828" t="s">
        <v>713</v>
      </c>
      <c r="B48" s="1709">
        <v>4</v>
      </c>
      <c r="C48" s="1709">
        <v>8</v>
      </c>
      <c r="D48" s="1709">
        <v>12</v>
      </c>
      <c r="E48" s="1709">
        <v>11</v>
      </c>
      <c r="F48" s="1709">
        <v>1</v>
      </c>
      <c r="G48" s="1709">
        <v>3</v>
      </c>
      <c r="H48" s="1709">
        <v>3</v>
      </c>
      <c r="I48" s="1709">
        <v>2</v>
      </c>
      <c r="J48" s="1709">
        <v>1</v>
      </c>
      <c r="K48" s="1709">
        <v>0</v>
      </c>
      <c r="L48" s="1709">
        <v>1</v>
      </c>
      <c r="M48" s="1709">
        <v>0</v>
      </c>
      <c r="N48" s="1709">
        <v>46</v>
      </c>
    </row>
    <row r="49" spans="1:14" ht="15" customHeight="1">
      <c r="A49" s="1828" t="s">
        <v>712</v>
      </c>
      <c r="B49" s="1709">
        <v>8</v>
      </c>
      <c r="C49" s="1709">
        <v>10</v>
      </c>
      <c r="D49" s="1709">
        <v>8</v>
      </c>
      <c r="E49" s="1709">
        <v>7</v>
      </c>
      <c r="F49" s="1709">
        <v>4</v>
      </c>
      <c r="G49" s="1709">
        <v>1</v>
      </c>
      <c r="H49" s="1709">
        <v>2</v>
      </c>
      <c r="I49" s="1709">
        <v>1</v>
      </c>
      <c r="J49" s="1709">
        <v>2</v>
      </c>
      <c r="K49" s="1709">
        <v>0</v>
      </c>
      <c r="L49" s="1709">
        <v>1</v>
      </c>
      <c r="M49" s="1709">
        <v>2</v>
      </c>
      <c r="N49" s="1709">
        <v>46</v>
      </c>
    </row>
    <row r="50" spans="1:14" ht="15" customHeight="1">
      <c r="A50" s="1828" t="s">
        <v>711</v>
      </c>
      <c r="B50" s="1709">
        <v>10</v>
      </c>
      <c r="C50" s="1709">
        <v>21</v>
      </c>
      <c r="D50" s="1709">
        <v>9</v>
      </c>
      <c r="E50" s="1709">
        <v>9</v>
      </c>
      <c r="F50" s="1709">
        <v>7</v>
      </c>
      <c r="G50" s="1709">
        <v>3</v>
      </c>
      <c r="H50" s="1709">
        <v>0</v>
      </c>
      <c r="I50" s="1709">
        <v>1</v>
      </c>
      <c r="J50" s="1709">
        <v>0</v>
      </c>
      <c r="K50" s="1709">
        <v>6</v>
      </c>
      <c r="L50" s="1709">
        <v>2</v>
      </c>
      <c r="M50" s="1709">
        <v>2</v>
      </c>
      <c r="N50" s="1709">
        <v>70</v>
      </c>
    </row>
    <row r="51" spans="1:14" ht="15" customHeight="1">
      <c r="A51" s="1828" t="s">
        <v>710</v>
      </c>
      <c r="B51" s="1709">
        <v>6</v>
      </c>
      <c r="C51" s="1709">
        <v>10</v>
      </c>
      <c r="D51" s="1709">
        <v>14</v>
      </c>
      <c r="E51" s="1709">
        <v>9</v>
      </c>
      <c r="F51" s="1709">
        <v>9</v>
      </c>
      <c r="G51" s="1709">
        <v>4</v>
      </c>
      <c r="H51" s="1709">
        <v>4</v>
      </c>
      <c r="I51" s="1709">
        <v>2</v>
      </c>
      <c r="J51" s="1709">
        <v>1</v>
      </c>
      <c r="K51" s="1709">
        <v>5</v>
      </c>
      <c r="L51" s="1709">
        <v>3</v>
      </c>
      <c r="M51" s="1709">
        <v>1</v>
      </c>
      <c r="N51" s="1709">
        <v>68</v>
      </c>
    </row>
    <row r="52" spans="1:14" ht="15" customHeight="1">
      <c r="A52" s="1828" t="s">
        <v>709</v>
      </c>
      <c r="B52" s="1709">
        <v>5</v>
      </c>
      <c r="C52" s="1709">
        <v>13</v>
      </c>
      <c r="D52" s="1709">
        <v>5</v>
      </c>
      <c r="E52" s="1709">
        <v>6</v>
      </c>
      <c r="F52" s="1709">
        <v>3</v>
      </c>
      <c r="G52" s="1709">
        <v>2</v>
      </c>
      <c r="H52" s="1709">
        <v>5</v>
      </c>
      <c r="I52" s="1709">
        <v>1</v>
      </c>
      <c r="J52" s="1709">
        <v>1</v>
      </c>
      <c r="K52" s="1709">
        <v>1</v>
      </c>
      <c r="L52" s="1709">
        <v>2</v>
      </c>
      <c r="M52" s="1709">
        <v>1</v>
      </c>
      <c r="N52" s="1709">
        <v>45</v>
      </c>
    </row>
    <row r="53" spans="1:14" ht="15" customHeight="1">
      <c r="A53" s="1828" t="s">
        <v>708</v>
      </c>
      <c r="B53" s="1709">
        <v>7</v>
      </c>
      <c r="C53" s="1709">
        <v>7</v>
      </c>
      <c r="D53" s="1709">
        <v>14</v>
      </c>
      <c r="E53" s="1709">
        <v>14</v>
      </c>
      <c r="F53" s="1709">
        <v>6</v>
      </c>
      <c r="G53" s="1709">
        <v>4</v>
      </c>
      <c r="H53" s="1709">
        <v>1</v>
      </c>
      <c r="I53" s="1709">
        <v>2</v>
      </c>
      <c r="J53" s="1709">
        <v>1</v>
      </c>
      <c r="K53" s="1709">
        <v>3</v>
      </c>
      <c r="L53" s="1709">
        <v>3</v>
      </c>
      <c r="M53" s="1709">
        <v>1</v>
      </c>
      <c r="N53" s="1709">
        <v>63</v>
      </c>
    </row>
    <row r="54" spans="1:14" ht="15" customHeight="1">
      <c r="A54" s="1828" t="s">
        <v>707</v>
      </c>
      <c r="B54" s="1709">
        <v>6</v>
      </c>
      <c r="C54" s="1709">
        <v>19</v>
      </c>
      <c r="D54" s="1709">
        <v>4</v>
      </c>
      <c r="E54" s="1709">
        <v>7</v>
      </c>
      <c r="F54" s="1709">
        <v>3</v>
      </c>
      <c r="G54" s="1709">
        <v>1</v>
      </c>
      <c r="H54" s="1709">
        <v>0</v>
      </c>
      <c r="I54" s="1709">
        <v>0</v>
      </c>
      <c r="J54" s="1709">
        <v>0</v>
      </c>
      <c r="K54" s="1709">
        <v>1</v>
      </c>
      <c r="L54" s="1709">
        <v>1</v>
      </c>
      <c r="M54" s="1709">
        <v>1</v>
      </c>
      <c r="N54" s="1709">
        <v>43</v>
      </c>
    </row>
    <row r="55" spans="1:14" ht="15" customHeight="1">
      <c r="A55" s="1828" t="s">
        <v>706</v>
      </c>
      <c r="B55" s="1709">
        <v>0</v>
      </c>
      <c r="C55" s="1709">
        <v>2</v>
      </c>
      <c r="D55" s="1709">
        <v>2</v>
      </c>
      <c r="E55" s="1709">
        <v>1</v>
      </c>
      <c r="F55" s="1709">
        <v>1</v>
      </c>
      <c r="G55" s="1709">
        <v>1</v>
      </c>
      <c r="H55" s="1709">
        <v>2</v>
      </c>
      <c r="I55" s="1709">
        <v>0</v>
      </c>
      <c r="J55" s="1709">
        <v>0</v>
      </c>
      <c r="K55" s="1709">
        <v>0</v>
      </c>
      <c r="L55" s="1709">
        <v>0</v>
      </c>
      <c r="M55" s="1709">
        <v>0</v>
      </c>
      <c r="N55" s="1709">
        <v>9</v>
      </c>
    </row>
    <row r="56" spans="1:14" ht="15" customHeight="1">
      <c r="A56" s="1828" t="s">
        <v>705</v>
      </c>
      <c r="B56" s="1709">
        <v>2</v>
      </c>
      <c r="C56" s="1709">
        <v>4</v>
      </c>
      <c r="D56" s="1709">
        <v>4</v>
      </c>
      <c r="E56" s="1709">
        <v>8</v>
      </c>
      <c r="F56" s="1709">
        <v>1</v>
      </c>
      <c r="G56" s="1709">
        <v>1</v>
      </c>
      <c r="H56" s="1709">
        <v>0</v>
      </c>
      <c r="I56" s="1709">
        <v>0</v>
      </c>
      <c r="J56" s="1709">
        <v>0</v>
      </c>
      <c r="K56" s="1709">
        <v>0</v>
      </c>
      <c r="L56" s="1709">
        <v>0</v>
      </c>
      <c r="M56" s="1709">
        <v>0</v>
      </c>
      <c r="N56" s="1709">
        <v>20</v>
      </c>
    </row>
    <row r="57" spans="1:14" ht="15" customHeight="1">
      <c r="A57" s="1828" t="s">
        <v>704</v>
      </c>
      <c r="B57" s="1709">
        <v>1</v>
      </c>
      <c r="C57" s="1709">
        <v>7</v>
      </c>
      <c r="D57" s="1709">
        <v>9</v>
      </c>
      <c r="E57" s="1709">
        <v>5</v>
      </c>
      <c r="F57" s="1709">
        <v>1</v>
      </c>
      <c r="G57" s="1709">
        <v>4</v>
      </c>
      <c r="H57" s="1709">
        <v>4</v>
      </c>
      <c r="I57" s="1709">
        <v>0</v>
      </c>
      <c r="J57" s="1709">
        <v>1</v>
      </c>
      <c r="K57" s="1709">
        <v>2</v>
      </c>
      <c r="L57" s="1709">
        <v>0</v>
      </c>
      <c r="M57" s="1709">
        <v>0</v>
      </c>
      <c r="N57" s="1709">
        <v>34</v>
      </c>
    </row>
    <row r="58" spans="1:14" ht="15" customHeight="1">
      <c r="A58" s="1828" t="s">
        <v>703</v>
      </c>
      <c r="B58" s="1709">
        <v>0</v>
      </c>
      <c r="C58" s="1709">
        <v>2</v>
      </c>
      <c r="D58" s="1709">
        <v>3</v>
      </c>
      <c r="E58" s="1709">
        <v>2</v>
      </c>
      <c r="F58" s="1709">
        <v>2</v>
      </c>
      <c r="G58" s="1709">
        <v>2</v>
      </c>
      <c r="H58" s="1709">
        <v>2</v>
      </c>
      <c r="I58" s="1709">
        <v>0</v>
      </c>
      <c r="J58" s="1709">
        <v>2</v>
      </c>
      <c r="K58" s="1709">
        <v>0</v>
      </c>
      <c r="L58" s="1709">
        <v>1</v>
      </c>
      <c r="M58" s="1709">
        <v>0</v>
      </c>
      <c r="N58" s="1709">
        <v>16</v>
      </c>
    </row>
    <row r="59" spans="1:14" ht="15" customHeight="1">
      <c r="A59" s="1828" t="s">
        <v>702</v>
      </c>
      <c r="B59" s="1709">
        <v>1</v>
      </c>
      <c r="C59" s="1709">
        <v>0</v>
      </c>
      <c r="D59" s="1709">
        <v>2</v>
      </c>
      <c r="E59" s="1709">
        <v>2</v>
      </c>
      <c r="F59" s="1709">
        <v>1</v>
      </c>
      <c r="G59" s="1709">
        <v>1</v>
      </c>
      <c r="H59" s="1709">
        <v>2</v>
      </c>
      <c r="I59" s="1709">
        <v>0</v>
      </c>
      <c r="J59" s="1709">
        <v>0</v>
      </c>
      <c r="K59" s="1709">
        <v>0</v>
      </c>
      <c r="L59" s="1709">
        <v>0</v>
      </c>
      <c r="M59" s="1709">
        <v>0</v>
      </c>
      <c r="N59" s="1709">
        <v>9</v>
      </c>
    </row>
    <row r="60" spans="1:14" ht="15" customHeight="1">
      <c r="A60" s="1828" t="s">
        <v>790</v>
      </c>
      <c r="B60" s="1709">
        <v>0</v>
      </c>
      <c r="C60" s="1709">
        <v>2</v>
      </c>
      <c r="D60" s="1709">
        <v>0</v>
      </c>
      <c r="E60" s="1709">
        <v>2</v>
      </c>
      <c r="F60" s="1709">
        <v>1</v>
      </c>
      <c r="G60" s="1709">
        <v>0</v>
      </c>
      <c r="H60" s="1709">
        <v>1</v>
      </c>
      <c r="I60" s="1709">
        <v>1</v>
      </c>
      <c r="J60" s="1709">
        <v>0</v>
      </c>
      <c r="K60" s="1709">
        <v>0</v>
      </c>
      <c r="L60" s="1709">
        <v>0</v>
      </c>
      <c r="M60" s="1709">
        <v>1</v>
      </c>
      <c r="N60" s="1709">
        <v>8</v>
      </c>
    </row>
    <row r="61" spans="1:14" ht="15" customHeight="1">
      <c r="A61" s="1828" t="s">
        <v>781</v>
      </c>
      <c r="B61" s="1709">
        <v>2</v>
      </c>
      <c r="C61" s="1709">
        <v>4</v>
      </c>
      <c r="D61" s="1709">
        <v>4</v>
      </c>
      <c r="E61" s="1709">
        <v>3</v>
      </c>
      <c r="F61" s="1709">
        <v>2</v>
      </c>
      <c r="G61" s="1709">
        <v>1</v>
      </c>
      <c r="H61" s="1709">
        <v>1</v>
      </c>
      <c r="I61" s="1709">
        <v>1</v>
      </c>
      <c r="J61" s="1709">
        <v>0</v>
      </c>
      <c r="K61" s="1709">
        <v>0</v>
      </c>
      <c r="L61" s="1709">
        <v>0</v>
      </c>
      <c r="M61" s="1709">
        <v>0</v>
      </c>
      <c r="N61" s="1709">
        <v>18</v>
      </c>
    </row>
    <row r="62" spans="1:14" ht="15" customHeight="1">
      <c r="A62" s="1828" t="s">
        <v>699</v>
      </c>
      <c r="B62" s="1709">
        <v>2</v>
      </c>
      <c r="C62" s="1709">
        <v>7</v>
      </c>
      <c r="D62" s="1709">
        <v>3</v>
      </c>
      <c r="E62" s="1709">
        <v>3</v>
      </c>
      <c r="F62" s="1709">
        <v>1</v>
      </c>
      <c r="G62" s="1709">
        <v>1</v>
      </c>
      <c r="H62" s="1709">
        <v>2</v>
      </c>
      <c r="I62" s="1709">
        <v>0</v>
      </c>
      <c r="J62" s="1709">
        <v>1</v>
      </c>
      <c r="K62" s="1709">
        <v>0</v>
      </c>
      <c r="L62" s="1709">
        <v>2</v>
      </c>
      <c r="M62" s="1709">
        <v>0</v>
      </c>
      <c r="N62" s="1709">
        <v>22</v>
      </c>
    </row>
    <row r="63" spans="1:14" ht="15" customHeight="1">
      <c r="A63" s="1828" t="s">
        <v>698</v>
      </c>
      <c r="B63" s="1709">
        <v>1</v>
      </c>
      <c r="C63" s="1709">
        <v>1</v>
      </c>
      <c r="D63" s="1709">
        <v>6</v>
      </c>
      <c r="E63" s="1709">
        <v>4</v>
      </c>
      <c r="F63" s="1709">
        <v>2</v>
      </c>
      <c r="G63" s="1709">
        <v>4</v>
      </c>
      <c r="H63" s="1709">
        <v>2</v>
      </c>
      <c r="I63" s="1709">
        <v>1</v>
      </c>
      <c r="J63" s="1709">
        <v>2</v>
      </c>
      <c r="K63" s="1709">
        <v>1</v>
      </c>
      <c r="L63" s="1709">
        <v>0</v>
      </c>
      <c r="M63" s="1709">
        <v>0</v>
      </c>
      <c r="N63" s="1709">
        <v>24</v>
      </c>
    </row>
    <row r="64" spans="1:14" ht="15" customHeight="1">
      <c r="A64" s="1828" t="s">
        <v>697</v>
      </c>
      <c r="B64" s="1709">
        <v>0</v>
      </c>
      <c r="C64" s="1709">
        <v>3</v>
      </c>
      <c r="D64" s="1709">
        <v>1</v>
      </c>
      <c r="E64" s="1709">
        <v>0</v>
      </c>
      <c r="F64" s="1709">
        <v>2</v>
      </c>
      <c r="G64" s="1709">
        <v>2</v>
      </c>
      <c r="H64" s="1709">
        <v>2</v>
      </c>
      <c r="I64" s="1709">
        <v>0</v>
      </c>
      <c r="J64" s="1709">
        <v>0</v>
      </c>
      <c r="K64" s="1709">
        <v>0</v>
      </c>
      <c r="L64" s="1709">
        <v>0</v>
      </c>
      <c r="M64" s="1709">
        <v>0</v>
      </c>
      <c r="N64" s="1709">
        <v>10</v>
      </c>
    </row>
    <row r="65" spans="1:14" ht="15" customHeight="1">
      <c r="A65" s="1828" t="s">
        <v>696</v>
      </c>
      <c r="B65" s="1709">
        <v>1</v>
      </c>
      <c r="C65" s="1709">
        <v>1</v>
      </c>
      <c r="D65" s="1709">
        <v>0</v>
      </c>
      <c r="E65" s="1709">
        <v>0</v>
      </c>
      <c r="F65" s="1709">
        <v>0</v>
      </c>
      <c r="G65" s="1709">
        <v>0</v>
      </c>
      <c r="H65" s="1709">
        <v>0</v>
      </c>
      <c r="I65" s="1709">
        <v>0</v>
      </c>
      <c r="J65" s="1709">
        <v>0</v>
      </c>
      <c r="K65" s="1709">
        <v>0</v>
      </c>
      <c r="L65" s="1709">
        <v>0</v>
      </c>
      <c r="M65" s="1709">
        <v>0</v>
      </c>
      <c r="N65" s="1709">
        <v>2</v>
      </c>
    </row>
    <row r="66" spans="1:14" ht="15" customHeight="1">
      <c r="A66" s="1828" t="s">
        <v>695</v>
      </c>
      <c r="B66" s="1709">
        <v>0</v>
      </c>
      <c r="C66" s="1709">
        <v>3</v>
      </c>
      <c r="D66" s="1709">
        <v>5</v>
      </c>
      <c r="E66" s="1709">
        <v>5</v>
      </c>
      <c r="F66" s="1709">
        <v>1</v>
      </c>
      <c r="G66" s="1709">
        <v>1</v>
      </c>
      <c r="H66" s="1709">
        <v>1</v>
      </c>
      <c r="I66" s="1709">
        <v>0</v>
      </c>
      <c r="J66" s="1709">
        <v>2</v>
      </c>
      <c r="K66" s="1709">
        <v>1</v>
      </c>
      <c r="L66" s="1709">
        <v>1</v>
      </c>
      <c r="M66" s="1709">
        <v>1</v>
      </c>
      <c r="N66" s="1709">
        <v>21</v>
      </c>
    </row>
    <row r="67" spans="1:14" ht="15" customHeight="1">
      <c r="A67" s="1828" t="s">
        <v>694</v>
      </c>
      <c r="B67" s="1709">
        <v>0</v>
      </c>
      <c r="C67" s="1709">
        <v>6</v>
      </c>
      <c r="D67" s="1709">
        <v>6</v>
      </c>
      <c r="E67" s="1709">
        <v>8</v>
      </c>
      <c r="F67" s="1709">
        <v>1</v>
      </c>
      <c r="G67" s="1709">
        <v>1</v>
      </c>
      <c r="H67" s="1709">
        <v>0</v>
      </c>
      <c r="I67" s="1709">
        <v>2</v>
      </c>
      <c r="J67" s="1709">
        <v>0</v>
      </c>
      <c r="K67" s="1709">
        <v>0</v>
      </c>
      <c r="L67" s="1709">
        <v>0</v>
      </c>
      <c r="M67" s="1709">
        <v>0</v>
      </c>
      <c r="N67" s="1709">
        <v>24</v>
      </c>
    </row>
    <row r="68" spans="1:14" ht="15" customHeight="1">
      <c r="A68" s="1828" t="s">
        <v>804</v>
      </c>
      <c r="B68" s="1709">
        <v>3</v>
      </c>
      <c r="C68" s="1709">
        <v>3</v>
      </c>
      <c r="D68" s="1709">
        <v>5</v>
      </c>
      <c r="E68" s="1709">
        <v>1</v>
      </c>
      <c r="F68" s="1709">
        <v>5</v>
      </c>
      <c r="G68" s="1709">
        <v>4</v>
      </c>
      <c r="H68" s="1709">
        <v>0</v>
      </c>
      <c r="I68" s="1709">
        <v>1</v>
      </c>
      <c r="J68" s="1709">
        <v>3</v>
      </c>
      <c r="K68" s="1709">
        <v>0</v>
      </c>
      <c r="L68" s="1709">
        <v>0</v>
      </c>
      <c r="M68" s="1709">
        <v>0</v>
      </c>
      <c r="N68" s="1709">
        <v>25</v>
      </c>
    </row>
    <row r="69" spans="1:14" ht="15" customHeight="1">
      <c r="A69" s="1828" t="s">
        <v>692</v>
      </c>
      <c r="B69" s="1709">
        <v>0</v>
      </c>
      <c r="C69" s="1709">
        <v>3</v>
      </c>
      <c r="D69" s="1709">
        <v>1</v>
      </c>
      <c r="E69" s="1709">
        <v>4</v>
      </c>
      <c r="F69" s="1709">
        <v>2</v>
      </c>
      <c r="G69" s="1709">
        <v>4</v>
      </c>
      <c r="H69" s="1709">
        <v>0</v>
      </c>
      <c r="I69" s="1709">
        <v>1</v>
      </c>
      <c r="J69" s="1709">
        <v>0</v>
      </c>
      <c r="K69" s="1709">
        <v>0</v>
      </c>
      <c r="L69" s="1709">
        <v>0</v>
      </c>
      <c r="M69" s="1709">
        <v>0</v>
      </c>
      <c r="N69" s="1709">
        <v>15</v>
      </c>
    </row>
    <row r="70" spans="1:14" ht="15" customHeight="1">
      <c r="A70" s="1828" t="s">
        <v>691</v>
      </c>
      <c r="B70" s="1709">
        <v>0</v>
      </c>
      <c r="C70" s="1709">
        <v>5</v>
      </c>
      <c r="D70" s="1709">
        <v>5</v>
      </c>
      <c r="E70" s="1709">
        <v>3</v>
      </c>
      <c r="F70" s="1709">
        <v>1</v>
      </c>
      <c r="G70" s="1709">
        <v>2</v>
      </c>
      <c r="H70" s="1709">
        <v>2</v>
      </c>
      <c r="I70" s="1709">
        <v>1</v>
      </c>
      <c r="J70" s="1709">
        <v>0</v>
      </c>
      <c r="K70" s="1709">
        <v>2</v>
      </c>
      <c r="L70" s="1709">
        <v>2</v>
      </c>
      <c r="M70" s="1709">
        <v>1</v>
      </c>
      <c r="N70" s="1709">
        <v>24</v>
      </c>
    </row>
    <row r="71" spans="1:14" ht="15" customHeight="1">
      <c r="A71" s="1828" t="s">
        <v>690</v>
      </c>
      <c r="B71" s="1709">
        <v>1</v>
      </c>
      <c r="C71" s="1709">
        <v>4</v>
      </c>
      <c r="D71" s="1709">
        <v>6</v>
      </c>
      <c r="E71" s="1709">
        <v>5</v>
      </c>
      <c r="F71" s="1709">
        <v>5</v>
      </c>
      <c r="G71" s="1709">
        <v>2</v>
      </c>
      <c r="H71" s="1709">
        <v>1</v>
      </c>
      <c r="I71" s="1709">
        <v>1</v>
      </c>
      <c r="J71" s="1709">
        <v>1</v>
      </c>
      <c r="K71" s="1709">
        <v>0</v>
      </c>
      <c r="L71" s="1709">
        <v>0</v>
      </c>
      <c r="M71" s="1709">
        <v>1</v>
      </c>
      <c r="N71" s="1709">
        <v>27</v>
      </c>
    </row>
    <row r="72" spans="1:14" ht="15" customHeight="1">
      <c r="A72" s="1711" t="s">
        <v>689</v>
      </c>
      <c r="B72" s="1709">
        <v>9</v>
      </c>
      <c r="C72" s="1709">
        <v>8</v>
      </c>
      <c r="D72" s="1709">
        <v>8</v>
      </c>
      <c r="E72" s="1709">
        <v>2</v>
      </c>
      <c r="F72" s="1709">
        <v>1</v>
      </c>
      <c r="G72" s="1709">
        <v>2</v>
      </c>
      <c r="H72" s="1709">
        <v>0</v>
      </c>
      <c r="I72" s="1709">
        <v>0</v>
      </c>
      <c r="J72" s="1709">
        <v>1</v>
      </c>
      <c r="K72" s="1709">
        <v>0</v>
      </c>
      <c r="L72" s="1709">
        <v>1</v>
      </c>
      <c r="M72" s="1709">
        <v>0</v>
      </c>
      <c r="N72" s="1709">
        <v>32</v>
      </c>
    </row>
    <row r="73" spans="1:14" ht="15" customHeight="1">
      <c r="A73" s="1710" t="s">
        <v>16</v>
      </c>
      <c r="B73" s="1709">
        <v>283</v>
      </c>
      <c r="C73" s="1709">
        <v>643</v>
      </c>
      <c r="D73" s="1709">
        <v>547</v>
      </c>
      <c r="E73" s="1709">
        <v>485</v>
      </c>
      <c r="F73" s="1709">
        <v>230</v>
      </c>
      <c r="G73" s="1709">
        <v>172</v>
      </c>
      <c r="H73" s="1709">
        <v>127</v>
      </c>
      <c r="I73" s="1709">
        <v>89</v>
      </c>
      <c r="J73" s="1709">
        <v>74</v>
      </c>
      <c r="K73" s="1709">
        <v>89</v>
      </c>
      <c r="L73" s="1709">
        <v>72</v>
      </c>
      <c r="M73" s="1709">
        <v>56</v>
      </c>
      <c r="N73" s="1709">
        <v>2867</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workbookViewId="0"/>
  </sheetViews>
  <sheetFormatPr defaultRowHeight="11.25"/>
  <cols>
    <col min="1" max="1" width="9" style="1474"/>
    <col min="2" max="14" width="7.5" style="1474" customWidth="1"/>
    <col min="15" max="16384" width="9" style="1474"/>
  </cols>
  <sheetData>
    <row r="1" spans="1:14" s="1684" customFormat="1" ht="18" customHeight="1">
      <c r="A1" s="1632" t="s">
        <v>969</v>
      </c>
      <c r="B1" s="1685"/>
      <c r="C1" s="1685"/>
      <c r="D1" s="1685"/>
      <c r="E1" s="1685"/>
      <c r="F1" s="1685"/>
      <c r="G1" s="1685"/>
      <c r="H1" s="1685"/>
      <c r="I1" s="1685"/>
      <c r="J1" s="1685"/>
      <c r="K1" s="1685"/>
      <c r="L1" s="1685"/>
      <c r="M1" s="1685"/>
      <c r="N1" s="1685"/>
    </row>
    <row r="2" spans="1:14" s="1684" customFormat="1" ht="18" customHeight="1">
      <c r="A2" s="1683" t="s">
        <v>976</v>
      </c>
      <c r="B2" s="1685"/>
      <c r="C2" s="1685"/>
      <c r="D2" s="1685"/>
      <c r="E2" s="1685"/>
      <c r="F2" s="1685"/>
      <c r="G2" s="1685"/>
      <c r="H2" s="1685"/>
      <c r="I2" s="1685"/>
      <c r="J2" s="1685"/>
      <c r="K2" s="1685"/>
      <c r="L2" s="1685"/>
      <c r="M2" s="1685"/>
      <c r="N2" s="1685"/>
    </row>
    <row r="3" spans="1:14" ht="11.25" customHeight="1">
      <c r="A3" s="1527"/>
      <c r="B3" s="1526"/>
      <c r="C3" s="1526"/>
      <c r="D3" s="1526"/>
      <c r="E3" s="1526"/>
      <c r="F3" s="1526"/>
      <c r="G3" s="1526"/>
      <c r="H3" s="1526"/>
      <c r="I3" s="1526"/>
      <c r="J3" s="1526"/>
      <c r="K3" s="1526"/>
      <c r="L3" s="1526"/>
      <c r="M3" s="1526"/>
      <c r="N3" s="1526"/>
    </row>
    <row r="4" spans="1:14" ht="17.25" customHeight="1">
      <c r="A4" s="1832"/>
      <c r="B4" s="1839" t="s">
        <v>972</v>
      </c>
      <c r="C4" s="1836"/>
      <c r="D4" s="1835"/>
      <c r="E4" s="1834"/>
      <c r="F4" s="1836"/>
      <c r="G4" s="1835"/>
      <c r="H4" s="1838"/>
      <c r="I4" s="1837" t="s">
        <v>971</v>
      </c>
      <c r="J4" s="1836"/>
      <c r="K4" s="1835"/>
      <c r="L4" s="1834"/>
      <c r="M4" s="1833"/>
      <c r="N4" s="1832" t="s">
        <v>847</v>
      </c>
    </row>
    <row r="5" spans="1:14" ht="17.25" customHeight="1">
      <c r="A5" s="1830"/>
      <c r="B5" s="1831" t="s">
        <v>23</v>
      </c>
      <c r="C5" s="1831" t="s">
        <v>24</v>
      </c>
      <c r="D5" s="1831" t="s">
        <v>25</v>
      </c>
      <c r="E5" s="1831" t="s">
        <v>26</v>
      </c>
      <c r="F5" s="1831" t="s">
        <v>27</v>
      </c>
      <c r="G5" s="1831" t="s">
        <v>28</v>
      </c>
      <c r="H5" s="1831" t="s">
        <v>29</v>
      </c>
      <c r="I5" s="1831" t="s">
        <v>30</v>
      </c>
      <c r="J5" s="1831" t="s">
        <v>31</v>
      </c>
      <c r="K5" s="1831" t="s">
        <v>32</v>
      </c>
      <c r="L5" s="1831" t="s">
        <v>33</v>
      </c>
      <c r="M5" s="1831" t="s">
        <v>34</v>
      </c>
      <c r="N5" s="1830"/>
    </row>
    <row r="6" spans="1:14" ht="15" customHeight="1">
      <c r="A6" s="1829" t="s">
        <v>755</v>
      </c>
      <c r="B6" s="1709">
        <v>41</v>
      </c>
      <c r="C6" s="1709">
        <v>42</v>
      </c>
      <c r="D6" s="1709">
        <v>22</v>
      </c>
      <c r="E6" s="1709">
        <v>6</v>
      </c>
      <c r="F6" s="1709">
        <v>14</v>
      </c>
      <c r="G6" s="1709">
        <v>14</v>
      </c>
      <c r="H6" s="1709">
        <v>11</v>
      </c>
      <c r="I6" s="1709">
        <v>5</v>
      </c>
      <c r="J6" s="1709">
        <v>7</v>
      </c>
      <c r="K6" s="1709">
        <v>3</v>
      </c>
      <c r="L6" s="1709">
        <v>2</v>
      </c>
      <c r="M6" s="1709">
        <v>2</v>
      </c>
      <c r="N6" s="1709">
        <v>169</v>
      </c>
    </row>
    <row r="7" spans="1:14" ht="15" customHeight="1">
      <c r="A7" s="1828" t="s">
        <v>754</v>
      </c>
      <c r="B7" s="1709">
        <v>15</v>
      </c>
      <c r="C7" s="1709">
        <v>11</v>
      </c>
      <c r="D7" s="1709">
        <v>9</v>
      </c>
      <c r="E7" s="1709">
        <v>1</v>
      </c>
      <c r="F7" s="1709">
        <v>4</v>
      </c>
      <c r="G7" s="1709">
        <v>4</v>
      </c>
      <c r="H7" s="1709">
        <v>1</v>
      </c>
      <c r="I7" s="1709">
        <v>1</v>
      </c>
      <c r="J7" s="1709">
        <v>1</v>
      </c>
      <c r="K7" s="1709">
        <v>0</v>
      </c>
      <c r="L7" s="1709">
        <v>2</v>
      </c>
      <c r="M7" s="1709">
        <v>1</v>
      </c>
      <c r="N7" s="1709">
        <v>50</v>
      </c>
    </row>
    <row r="8" spans="1:14" ht="15" customHeight="1">
      <c r="A8" s="1828" t="s">
        <v>753</v>
      </c>
      <c r="B8" s="1709">
        <v>13</v>
      </c>
      <c r="C8" s="1709">
        <v>10</v>
      </c>
      <c r="D8" s="1709">
        <v>3</v>
      </c>
      <c r="E8" s="1709">
        <v>2</v>
      </c>
      <c r="F8" s="1709">
        <v>2</v>
      </c>
      <c r="G8" s="1709">
        <v>2</v>
      </c>
      <c r="H8" s="1709">
        <v>5</v>
      </c>
      <c r="I8" s="1709">
        <v>0</v>
      </c>
      <c r="J8" s="1709">
        <v>1</v>
      </c>
      <c r="K8" s="1709">
        <v>0</v>
      </c>
      <c r="L8" s="1709">
        <v>1</v>
      </c>
      <c r="M8" s="1709">
        <v>0</v>
      </c>
      <c r="N8" s="1709">
        <v>39</v>
      </c>
    </row>
    <row r="9" spans="1:14" ht="15" customHeight="1">
      <c r="A9" s="1828" t="s">
        <v>752</v>
      </c>
      <c r="B9" s="1709">
        <v>7</v>
      </c>
      <c r="C9" s="1709">
        <v>4</v>
      </c>
      <c r="D9" s="1709">
        <v>3</v>
      </c>
      <c r="E9" s="1709">
        <v>1</v>
      </c>
      <c r="F9" s="1709">
        <v>2</v>
      </c>
      <c r="G9" s="1709">
        <v>3</v>
      </c>
      <c r="H9" s="1709">
        <v>0</v>
      </c>
      <c r="I9" s="1709">
        <v>1</v>
      </c>
      <c r="J9" s="1709">
        <v>1</v>
      </c>
      <c r="K9" s="1709">
        <v>0</v>
      </c>
      <c r="L9" s="1709">
        <v>0</v>
      </c>
      <c r="M9" s="1709">
        <v>3</v>
      </c>
      <c r="N9" s="1709">
        <v>25</v>
      </c>
    </row>
    <row r="10" spans="1:14" ht="15" customHeight="1">
      <c r="A10" s="1828" t="s">
        <v>751</v>
      </c>
      <c r="B10" s="1709">
        <v>7</v>
      </c>
      <c r="C10" s="1709">
        <v>9</v>
      </c>
      <c r="D10" s="1709">
        <v>5</v>
      </c>
      <c r="E10" s="1709">
        <v>5</v>
      </c>
      <c r="F10" s="1709">
        <v>6</v>
      </c>
      <c r="G10" s="1709">
        <v>2</v>
      </c>
      <c r="H10" s="1709">
        <v>1</v>
      </c>
      <c r="I10" s="1709">
        <v>0</v>
      </c>
      <c r="J10" s="1709">
        <v>0</v>
      </c>
      <c r="K10" s="1709">
        <v>0</v>
      </c>
      <c r="L10" s="1709">
        <v>0</v>
      </c>
      <c r="M10" s="1709">
        <v>0</v>
      </c>
      <c r="N10" s="1709">
        <v>35</v>
      </c>
    </row>
    <row r="11" spans="1:14" ht="15" customHeight="1">
      <c r="A11" s="1828" t="s">
        <v>750</v>
      </c>
      <c r="B11" s="1709">
        <v>19</v>
      </c>
      <c r="C11" s="1709">
        <v>15</v>
      </c>
      <c r="D11" s="1709">
        <v>6</v>
      </c>
      <c r="E11" s="1709">
        <v>7</v>
      </c>
      <c r="F11" s="1709">
        <v>4</v>
      </c>
      <c r="G11" s="1709">
        <v>3</v>
      </c>
      <c r="H11" s="1709">
        <v>4</v>
      </c>
      <c r="I11" s="1709">
        <v>0</v>
      </c>
      <c r="J11" s="1709">
        <v>0</v>
      </c>
      <c r="K11" s="1709">
        <v>3</v>
      </c>
      <c r="L11" s="1709">
        <v>1</v>
      </c>
      <c r="M11" s="1709">
        <v>1</v>
      </c>
      <c r="N11" s="1709">
        <v>63</v>
      </c>
    </row>
    <row r="12" spans="1:14" ht="15" customHeight="1">
      <c r="A12" s="1828" t="s">
        <v>749</v>
      </c>
      <c r="B12" s="1709">
        <v>8</v>
      </c>
      <c r="C12" s="1709">
        <v>3</v>
      </c>
      <c r="D12" s="1709">
        <v>12</v>
      </c>
      <c r="E12" s="1709">
        <v>6</v>
      </c>
      <c r="F12" s="1709">
        <v>2</v>
      </c>
      <c r="G12" s="1709">
        <v>2</v>
      </c>
      <c r="H12" s="1709">
        <v>6</v>
      </c>
      <c r="I12" s="1709">
        <v>0</v>
      </c>
      <c r="J12" s="1709">
        <v>1</v>
      </c>
      <c r="K12" s="1709">
        <v>1</v>
      </c>
      <c r="L12" s="1709">
        <v>1</v>
      </c>
      <c r="M12" s="1709">
        <v>1</v>
      </c>
      <c r="N12" s="1709">
        <v>43</v>
      </c>
    </row>
    <row r="13" spans="1:14" ht="15" customHeight="1">
      <c r="A13" s="1828" t="s">
        <v>748</v>
      </c>
      <c r="B13" s="1709">
        <v>15</v>
      </c>
      <c r="C13" s="1709">
        <v>6</v>
      </c>
      <c r="D13" s="1709">
        <v>11</v>
      </c>
      <c r="E13" s="1709">
        <v>6</v>
      </c>
      <c r="F13" s="1709">
        <v>2</v>
      </c>
      <c r="G13" s="1709">
        <v>3</v>
      </c>
      <c r="H13" s="1709">
        <v>0</v>
      </c>
      <c r="I13" s="1709">
        <v>0</v>
      </c>
      <c r="J13" s="1709">
        <v>1</v>
      </c>
      <c r="K13" s="1709">
        <v>0</v>
      </c>
      <c r="L13" s="1709">
        <v>2</v>
      </c>
      <c r="M13" s="1709">
        <v>0</v>
      </c>
      <c r="N13" s="1709">
        <v>46</v>
      </c>
    </row>
    <row r="14" spans="1:14" ht="15" customHeight="1">
      <c r="A14" s="1828" t="s">
        <v>747</v>
      </c>
      <c r="B14" s="1709">
        <v>5</v>
      </c>
      <c r="C14" s="1709">
        <v>12</v>
      </c>
      <c r="D14" s="1709">
        <v>8</v>
      </c>
      <c r="E14" s="1709">
        <v>3</v>
      </c>
      <c r="F14" s="1709">
        <v>0</v>
      </c>
      <c r="G14" s="1709">
        <v>2</v>
      </c>
      <c r="H14" s="1709">
        <v>3</v>
      </c>
      <c r="I14" s="1709">
        <v>0</v>
      </c>
      <c r="J14" s="1709">
        <v>0</v>
      </c>
      <c r="K14" s="1709">
        <v>0</v>
      </c>
      <c r="L14" s="1709">
        <v>0</v>
      </c>
      <c r="M14" s="1709">
        <v>0</v>
      </c>
      <c r="N14" s="1709">
        <v>33</v>
      </c>
    </row>
    <row r="15" spans="1:14" ht="15" customHeight="1">
      <c r="A15" s="1828" t="s">
        <v>746</v>
      </c>
      <c r="B15" s="1709">
        <v>16</v>
      </c>
      <c r="C15" s="1709">
        <v>14</v>
      </c>
      <c r="D15" s="1709">
        <v>2</v>
      </c>
      <c r="E15" s="1709">
        <v>2</v>
      </c>
      <c r="F15" s="1709">
        <v>4</v>
      </c>
      <c r="G15" s="1709">
        <v>2</v>
      </c>
      <c r="H15" s="1709">
        <v>2</v>
      </c>
      <c r="I15" s="1709">
        <v>0</v>
      </c>
      <c r="J15" s="1709">
        <v>1</v>
      </c>
      <c r="K15" s="1709">
        <v>4</v>
      </c>
      <c r="L15" s="1709">
        <v>3</v>
      </c>
      <c r="M15" s="1709">
        <v>2</v>
      </c>
      <c r="N15" s="1709">
        <v>52</v>
      </c>
    </row>
    <row r="16" spans="1:14" ht="15" customHeight="1">
      <c r="A16" s="1828" t="s">
        <v>745</v>
      </c>
      <c r="B16" s="1709">
        <v>15</v>
      </c>
      <c r="C16" s="1709">
        <v>24</v>
      </c>
      <c r="D16" s="1709">
        <v>15</v>
      </c>
      <c r="E16" s="1709">
        <v>14</v>
      </c>
      <c r="F16" s="1709">
        <v>3</v>
      </c>
      <c r="G16" s="1709">
        <v>3</v>
      </c>
      <c r="H16" s="1709">
        <v>3</v>
      </c>
      <c r="I16" s="1709">
        <v>4</v>
      </c>
      <c r="J16" s="1709">
        <v>4</v>
      </c>
      <c r="K16" s="1709">
        <v>4</v>
      </c>
      <c r="L16" s="1709">
        <v>2</v>
      </c>
      <c r="M16" s="1709">
        <v>3</v>
      </c>
      <c r="N16" s="1709">
        <v>94</v>
      </c>
    </row>
    <row r="17" spans="1:14" ht="15" customHeight="1">
      <c r="A17" s="1828" t="s">
        <v>744</v>
      </c>
      <c r="B17" s="1709">
        <v>9</v>
      </c>
      <c r="C17" s="1709">
        <v>14</v>
      </c>
      <c r="D17" s="1709">
        <v>10</v>
      </c>
      <c r="E17" s="1709">
        <v>10</v>
      </c>
      <c r="F17" s="1709">
        <v>7</v>
      </c>
      <c r="G17" s="1709">
        <v>7</v>
      </c>
      <c r="H17" s="1709">
        <v>3</v>
      </c>
      <c r="I17" s="1709">
        <v>2</v>
      </c>
      <c r="J17" s="1709">
        <v>2</v>
      </c>
      <c r="K17" s="1709">
        <v>1</v>
      </c>
      <c r="L17" s="1709">
        <v>1</v>
      </c>
      <c r="M17" s="1709">
        <v>5</v>
      </c>
      <c r="N17" s="1709">
        <v>71</v>
      </c>
    </row>
    <row r="18" spans="1:14" ht="15" customHeight="1">
      <c r="A18" s="1828" t="s">
        <v>743</v>
      </c>
      <c r="B18" s="1709">
        <v>164</v>
      </c>
      <c r="C18" s="1709">
        <v>82</v>
      </c>
      <c r="D18" s="1709">
        <v>48</v>
      </c>
      <c r="E18" s="1709">
        <v>37</v>
      </c>
      <c r="F18" s="1709">
        <v>39</v>
      </c>
      <c r="G18" s="1709">
        <v>22</v>
      </c>
      <c r="H18" s="1709">
        <v>22</v>
      </c>
      <c r="I18" s="1709">
        <v>12</v>
      </c>
      <c r="J18" s="1709">
        <v>14</v>
      </c>
      <c r="K18" s="1709">
        <v>5</v>
      </c>
      <c r="L18" s="1709">
        <v>1</v>
      </c>
      <c r="M18" s="1709">
        <v>8</v>
      </c>
      <c r="N18" s="1709">
        <v>454</v>
      </c>
    </row>
    <row r="19" spans="1:14" ht="15" customHeight="1">
      <c r="A19" s="1828" t="s">
        <v>742</v>
      </c>
      <c r="B19" s="1709">
        <v>9</v>
      </c>
      <c r="C19" s="1709">
        <v>17</v>
      </c>
      <c r="D19" s="1709">
        <v>14</v>
      </c>
      <c r="E19" s="1709">
        <v>7</v>
      </c>
      <c r="F19" s="1709">
        <v>6</v>
      </c>
      <c r="G19" s="1709">
        <v>4</v>
      </c>
      <c r="H19" s="1709">
        <v>8</v>
      </c>
      <c r="I19" s="1709">
        <v>1</v>
      </c>
      <c r="J19" s="1709">
        <v>0</v>
      </c>
      <c r="K19" s="1709">
        <v>0</v>
      </c>
      <c r="L19" s="1709">
        <v>2</v>
      </c>
      <c r="M19" s="1709">
        <v>0</v>
      </c>
      <c r="N19" s="1709">
        <v>68</v>
      </c>
    </row>
    <row r="20" spans="1:14" ht="15" customHeight="1">
      <c r="A20" s="1828" t="s">
        <v>741</v>
      </c>
      <c r="B20" s="1709">
        <v>7</v>
      </c>
      <c r="C20" s="1709">
        <v>15</v>
      </c>
      <c r="D20" s="1709">
        <v>7</v>
      </c>
      <c r="E20" s="1709">
        <v>4</v>
      </c>
      <c r="F20" s="1709">
        <v>2</v>
      </c>
      <c r="G20" s="1709">
        <v>1</v>
      </c>
      <c r="H20" s="1709">
        <v>2</v>
      </c>
      <c r="I20" s="1709">
        <v>2</v>
      </c>
      <c r="J20" s="1709">
        <v>1</v>
      </c>
      <c r="K20" s="1709">
        <v>2</v>
      </c>
      <c r="L20" s="1709">
        <v>3</v>
      </c>
      <c r="M20" s="1709">
        <v>1</v>
      </c>
      <c r="N20" s="1709">
        <v>47</v>
      </c>
    </row>
    <row r="21" spans="1:14" ht="15" customHeight="1">
      <c r="A21" s="1828" t="s">
        <v>740</v>
      </c>
      <c r="B21" s="1709">
        <v>13</v>
      </c>
      <c r="C21" s="1709">
        <v>5</v>
      </c>
      <c r="D21" s="1709">
        <v>8</v>
      </c>
      <c r="E21" s="1709">
        <v>5</v>
      </c>
      <c r="F21" s="1709">
        <v>3</v>
      </c>
      <c r="G21" s="1709">
        <v>0</v>
      </c>
      <c r="H21" s="1709">
        <v>0</v>
      </c>
      <c r="I21" s="1709">
        <v>3</v>
      </c>
      <c r="J21" s="1709">
        <v>1</v>
      </c>
      <c r="K21" s="1709">
        <v>0</v>
      </c>
      <c r="L21" s="1709">
        <v>1</v>
      </c>
      <c r="M21" s="1709">
        <v>2</v>
      </c>
      <c r="N21" s="1709">
        <v>41</v>
      </c>
    </row>
    <row r="22" spans="1:14" ht="15" customHeight="1">
      <c r="A22" s="1828" t="s">
        <v>739</v>
      </c>
      <c r="B22" s="1709">
        <v>14</v>
      </c>
      <c r="C22" s="1709">
        <v>8</v>
      </c>
      <c r="D22" s="1709">
        <v>9</v>
      </c>
      <c r="E22" s="1709">
        <v>7</v>
      </c>
      <c r="F22" s="1709">
        <v>2</v>
      </c>
      <c r="G22" s="1709">
        <v>3</v>
      </c>
      <c r="H22" s="1709">
        <v>0</v>
      </c>
      <c r="I22" s="1709">
        <v>1</v>
      </c>
      <c r="J22" s="1709">
        <v>1</v>
      </c>
      <c r="K22" s="1709">
        <v>0</v>
      </c>
      <c r="L22" s="1709">
        <v>2</v>
      </c>
      <c r="M22" s="1709">
        <v>1</v>
      </c>
      <c r="N22" s="1709">
        <v>48</v>
      </c>
    </row>
    <row r="23" spans="1:14" ht="15" customHeight="1">
      <c r="A23" s="1828" t="s">
        <v>738</v>
      </c>
      <c r="B23" s="1709">
        <v>6</v>
      </c>
      <c r="C23" s="1709">
        <v>6</v>
      </c>
      <c r="D23" s="1709">
        <v>2</v>
      </c>
      <c r="E23" s="1709">
        <v>2</v>
      </c>
      <c r="F23" s="1709">
        <v>1</v>
      </c>
      <c r="G23" s="1709">
        <v>1</v>
      </c>
      <c r="H23" s="1709">
        <v>3</v>
      </c>
      <c r="I23" s="1709">
        <v>0</v>
      </c>
      <c r="J23" s="1709">
        <v>1</v>
      </c>
      <c r="K23" s="1709">
        <v>1</v>
      </c>
      <c r="L23" s="1709">
        <v>1</v>
      </c>
      <c r="M23" s="1709">
        <v>0</v>
      </c>
      <c r="N23" s="1709">
        <v>24</v>
      </c>
    </row>
    <row r="24" spans="1:14" ht="15" customHeight="1">
      <c r="A24" s="1828" t="s">
        <v>737</v>
      </c>
      <c r="B24" s="1709">
        <v>8</v>
      </c>
      <c r="C24" s="1709">
        <v>6</v>
      </c>
      <c r="D24" s="1709">
        <v>2</v>
      </c>
      <c r="E24" s="1709">
        <v>0</v>
      </c>
      <c r="F24" s="1709">
        <v>3</v>
      </c>
      <c r="G24" s="1709">
        <v>1</v>
      </c>
      <c r="H24" s="1709">
        <v>1</v>
      </c>
      <c r="I24" s="1709">
        <v>1</v>
      </c>
      <c r="J24" s="1709">
        <v>0</v>
      </c>
      <c r="K24" s="1709">
        <v>0</v>
      </c>
      <c r="L24" s="1709">
        <v>0</v>
      </c>
      <c r="M24" s="1709">
        <v>0</v>
      </c>
      <c r="N24" s="1709">
        <v>22</v>
      </c>
    </row>
    <row r="25" spans="1:14" ht="15" customHeight="1">
      <c r="A25" s="1828" t="s">
        <v>736</v>
      </c>
      <c r="B25" s="1709">
        <v>12</v>
      </c>
      <c r="C25" s="1709">
        <v>12</v>
      </c>
      <c r="D25" s="1709">
        <v>5</v>
      </c>
      <c r="E25" s="1709">
        <v>3</v>
      </c>
      <c r="F25" s="1709">
        <v>3</v>
      </c>
      <c r="G25" s="1709">
        <v>4</v>
      </c>
      <c r="H25" s="1709">
        <v>0</v>
      </c>
      <c r="I25" s="1709">
        <v>0</v>
      </c>
      <c r="J25" s="1709">
        <v>0</v>
      </c>
      <c r="K25" s="1709">
        <v>0</v>
      </c>
      <c r="L25" s="1709">
        <v>2</v>
      </c>
      <c r="M25" s="1709">
        <v>1</v>
      </c>
      <c r="N25" s="1709">
        <v>42</v>
      </c>
    </row>
    <row r="26" spans="1:14" ht="15" customHeight="1">
      <c r="A26" s="1828" t="s">
        <v>735</v>
      </c>
      <c r="B26" s="1709">
        <v>8</v>
      </c>
      <c r="C26" s="1709">
        <v>8</v>
      </c>
      <c r="D26" s="1709">
        <v>2</v>
      </c>
      <c r="E26" s="1709">
        <v>2</v>
      </c>
      <c r="F26" s="1709">
        <v>1</v>
      </c>
      <c r="G26" s="1709">
        <v>0</v>
      </c>
      <c r="H26" s="1709">
        <v>1</v>
      </c>
      <c r="I26" s="1709">
        <v>2</v>
      </c>
      <c r="J26" s="1709">
        <v>0</v>
      </c>
      <c r="K26" s="1709">
        <v>0</v>
      </c>
      <c r="L26" s="1709">
        <v>0</v>
      </c>
      <c r="M26" s="1709">
        <v>0</v>
      </c>
      <c r="N26" s="1709">
        <v>24</v>
      </c>
    </row>
    <row r="27" spans="1:14" ht="15" customHeight="1">
      <c r="A27" s="1828" t="s">
        <v>734</v>
      </c>
      <c r="B27" s="1709">
        <v>13</v>
      </c>
      <c r="C27" s="1709">
        <v>5</v>
      </c>
      <c r="D27" s="1709">
        <v>0</v>
      </c>
      <c r="E27" s="1709">
        <v>3</v>
      </c>
      <c r="F27" s="1709">
        <v>3</v>
      </c>
      <c r="G27" s="1709">
        <v>1</v>
      </c>
      <c r="H27" s="1709">
        <v>3</v>
      </c>
      <c r="I27" s="1709">
        <v>1</v>
      </c>
      <c r="J27" s="1709">
        <v>1</v>
      </c>
      <c r="K27" s="1709">
        <v>1</v>
      </c>
      <c r="L27" s="1709">
        <v>0</v>
      </c>
      <c r="M27" s="1709">
        <v>0</v>
      </c>
      <c r="N27" s="1709">
        <v>31</v>
      </c>
    </row>
    <row r="28" spans="1:14" ht="15" customHeight="1">
      <c r="A28" s="1828" t="s">
        <v>733</v>
      </c>
      <c r="B28" s="1709">
        <v>13</v>
      </c>
      <c r="C28" s="1709">
        <v>20</v>
      </c>
      <c r="D28" s="1709">
        <v>7</v>
      </c>
      <c r="E28" s="1709">
        <v>6</v>
      </c>
      <c r="F28" s="1709">
        <v>9</v>
      </c>
      <c r="G28" s="1709">
        <v>5</v>
      </c>
      <c r="H28" s="1709">
        <v>2</v>
      </c>
      <c r="I28" s="1709">
        <v>1</v>
      </c>
      <c r="J28" s="1709">
        <v>3</v>
      </c>
      <c r="K28" s="1709">
        <v>1</v>
      </c>
      <c r="L28" s="1709">
        <v>2</v>
      </c>
      <c r="M28" s="1709">
        <v>3</v>
      </c>
      <c r="N28" s="1709">
        <v>72</v>
      </c>
    </row>
    <row r="29" spans="1:14" ht="15" customHeight="1">
      <c r="A29" s="1828" t="s">
        <v>732</v>
      </c>
      <c r="B29" s="1709">
        <v>7</v>
      </c>
      <c r="C29" s="1709">
        <v>7</v>
      </c>
      <c r="D29" s="1709">
        <v>5</v>
      </c>
      <c r="E29" s="1709">
        <v>3</v>
      </c>
      <c r="F29" s="1709">
        <v>1</v>
      </c>
      <c r="G29" s="1709">
        <v>2</v>
      </c>
      <c r="H29" s="1709">
        <v>3</v>
      </c>
      <c r="I29" s="1709">
        <v>1</v>
      </c>
      <c r="J29" s="1709">
        <v>0</v>
      </c>
      <c r="K29" s="1709">
        <v>0</v>
      </c>
      <c r="L29" s="1709">
        <v>0</v>
      </c>
      <c r="M29" s="1709">
        <v>1</v>
      </c>
      <c r="N29" s="1709">
        <v>30</v>
      </c>
    </row>
    <row r="30" spans="1:14" ht="15" customHeight="1">
      <c r="A30" s="1828" t="s">
        <v>731</v>
      </c>
      <c r="B30" s="1709">
        <v>3</v>
      </c>
      <c r="C30" s="1709">
        <v>6</v>
      </c>
      <c r="D30" s="1709">
        <v>4</v>
      </c>
      <c r="E30" s="1709">
        <v>0</v>
      </c>
      <c r="F30" s="1709">
        <v>1</v>
      </c>
      <c r="G30" s="1709">
        <v>2</v>
      </c>
      <c r="H30" s="1709">
        <v>0</v>
      </c>
      <c r="I30" s="1709">
        <v>0</v>
      </c>
      <c r="J30" s="1709">
        <v>0</v>
      </c>
      <c r="K30" s="1709">
        <v>0</v>
      </c>
      <c r="L30" s="1709">
        <v>0</v>
      </c>
      <c r="M30" s="1709">
        <v>0</v>
      </c>
      <c r="N30" s="1709">
        <v>16</v>
      </c>
    </row>
    <row r="31" spans="1:14" ht="15" customHeight="1">
      <c r="A31" s="1828" t="s">
        <v>730</v>
      </c>
      <c r="B31" s="1709">
        <v>9</v>
      </c>
      <c r="C31" s="1709">
        <v>3</v>
      </c>
      <c r="D31" s="1709">
        <v>9</v>
      </c>
      <c r="E31" s="1709">
        <v>2</v>
      </c>
      <c r="F31" s="1709">
        <v>1</v>
      </c>
      <c r="G31" s="1709">
        <v>1</v>
      </c>
      <c r="H31" s="1709">
        <v>1</v>
      </c>
      <c r="I31" s="1709">
        <v>2</v>
      </c>
      <c r="J31" s="1709">
        <v>0</v>
      </c>
      <c r="K31" s="1709">
        <v>1</v>
      </c>
      <c r="L31" s="1709">
        <v>1</v>
      </c>
      <c r="M31" s="1709">
        <v>2</v>
      </c>
      <c r="N31" s="1709">
        <v>32</v>
      </c>
    </row>
    <row r="32" spans="1:14" ht="15" customHeight="1">
      <c r="A32" s="1828" t="s">
        <v>729</v>
      </c>
      <c r="B32" s="1709">
        <v>43</v>
      </c>
      <c r="C32" s="1709">
        <v>53</v>
      </c>
      <c r="D32" s="1709">
        <v>27</v>
      </c>
      <c r="E32" s="1709">
        <v>17</v>
      </c>
      <c r="F32" s="1709">
        <v>16</v>
      </c>
      <c r="G32" s="1709">
        <v>8</v>
      </c>
      <c r="H32" s="1709">
        <v>8</v>
      </c>
      <c r="I32" s="1709">
        <v>5</v>
      </c>
      <c r="J32" s="1709">
        <v>4</v>
      </c>
      <c r="K32" s="1709">
        <v>3</v>
      </c>
      <c r="L32" s="1709">
        <v>4</v>
      </c>
      <c r="M32" s="1709">
        <v>2</v>
      </c>
      <c r="N32" s="1709">
        <v>190</v>
      </c>
    </row>
    <row r="33" spans="1:14" ht="15" customHeight="1">
      <c r="A33" s="1828" t="s">
        <v>728</v>
      </c>
      <c r="B33" s="1709">
        <v>15</v>
      </c>
      <c r="C33" s="1709">
        <v>13</v>
      </c>
      <c r="D33" s="1709">
        <v>14</v>
      </c>
      <c r="E33" s="1709">
        <v>10</v>
      </c>
      <c r="F33" s="1709">
        <v>5</v>
      </c>
      <c r="G33" s="1709">
        <v>5</v>
      </c>
      <c r="H33" s="1709">
        <v>1</v>
      </c>
      <c r="I33" s="1709">
        <v>3</v>
      </c>
      <c r="J33" s="1709">
        <v>3</v>
      </c>
      <c r="K33" s="1709">
        <v>5</v>
      </c>
      <c r="L33" s="1709">
        <v>2</v>
      </c>
      <c r="M33" s="1709">
        <v>4</v>
      </c>
      <c r="N33" s="1709">
        <v>80</v>
      </c>
    </row>
    <row r="34" spans="1:14" ht="15" customHeight="1">
      <c r="A34" s="1828" t="s">
        <v>727</v>
      </c>
      <c r="B34" s="1709">
        <v>1</v>
      </c>
      <c r="C34" s="1709">
        <v>4</v>
      </c>
      <c r="D34" s="1709">
        <v>1</v>
      </c>
      <c r="E34" s="1709">
        <v>1</v>
      </c>
      <c r="F34" s="1709">
        <v>0</v>
      </c>
      <c r="G34" s="1709">
        <v>3</v>
      </c>
      <c r="H34" s="1709">
        <v>0</v>
      </c>
      <c r="I34" s="1709">
        <v>0</v>
      </c>
      <c r="J34" s="1709">
        <v>1</v>
      </c>
      <c r="K34" s="1709">
        <v>0</v>
      </c>
      <c r="L34" s="1709">
        <v>0</v>
      </c>
      <c r="M34" s="1709">
        <v>1</v>
      </c>
      <c r="N34" s="1709">
        <v>12</v>
      </c>
    </row>
    <row r="35" spans="1:14" ht="15" customHeight="1">
      <c r="A35" s="1828" t="s">
        <v>726</v>
      </c>
      <c r="B35" s="1709">
        <v>7</v>
      </c>
      <c r="C35" s="1709">
        <v>2</v>
      </c>
      <c r="D35" s="1709">
        <v>5</v>
      </c>
      <c r="E35" s="1709">
        <v>1</v>
      </c>
      <c r="F35" s="1709">
        <v>2</v>
      </c>
      <c r="G35" s="1709">
        <v>1</v>
      </c>
      <c r="H35" s="1709">
        <v>0</v>
      </c>
      <c r="I35" s="1709">
        <v>1</v>
      </c>
      <c r="J35" s="1709">
        <v>0</v>
      </c>
      <c r="K35" s="1709">
        <v>0</v>
      </c>
      <c r="L35" s="1709">
        <v>1</v>
      </c>
      <c r="M35" s="1709">
        <v>0</v>
      </c>
      <c r="N35" s="1709">
        <v>20</v>
      </c>
    </row>
    <row r="36" spans="1:14" ht="15" customHeight="1">
      <c r="A36" s="1828" t="s">
        <v>725</v>
      </c>
      <c r="B36" s="1709">
        <v>2</v>
      </c>
      <c r="C36" s="1709">
        <v>4</v>
      </c>
      <c r="D36" s="1709">
        <v>4</v>
      </c>
      <c r="E36" s="1709">
        <v>1</v>
      </c>
      <c r="F36" s="1709">
        <v>3</v>
      </c>
      <c r="G36" s="1709">
        <v>1</v>
      </c>
      <c r="H36" s="1709">
        <v>2</v>
      </c>
      <c r="I36" s="1709">
        <v>0</v>
      </c>
      <c r="J36" s="1709">
        <v>0</v>
      </c>
      <c r="K36" s="1709">
        <v>0</v>
      </c>
      <c r="L36" s="1709">
        <v>1</v>
      </c>
      <c r="M36" s="1709">
        <v>1</v>
      </c>
      <c r="N36" s="1709">
        <v>19</v>
      </c>
    </row>
    <row r="37" spans="1:14" ht="15" customHeight="1">
      <c r="A37" s="1828" t="s">
        <v>724</v>
      </c>
      <c r="B37" s="1709">
        <v>10</v>
      </c>
      <c r="C37" s="1709">
        <v>6</v>
      </c>
      <c r="D37" s="1709">
        <v>7</v>
      </c>
      <c r="E37" s="1709">
        <v>1</v>
      </c>
      <c r="F37" s="1709">
        <v>2</v>
      </c>
      <c r="G37" s="1709">
        <v>3</v>
      </c>
      <c r="H37" s="1709">
        <v>1</v>
      </c>
      <c r="I37" s="1709">
        <v>0</v>
      </c>
      <c r="J37" s="1709">
        <v>2</v>
      </c>
      <c r="K37" s="1709">
        <v>0</v>
      </c>
      <c r="L37" s="1709">
        <v>0</v>
      </c>
      <c r="M37" s="1709">
        <v>1</v>
      </c>
      <c r="N37" s="1709">
        <v>33</v>
      </c>
    </row>
    <row r="38" spans="1:14" ht="15" customHeight="1">
      <c r="A38" s="1828" t="s">
        <v>723</v>
      </c>
      <c r="B38" s="1709">
        <v>5</v>
      </c>
      <c r="C38" s="1709">
        <v>3</v>
      </c>
      <c r="D38" s="1709">
        <v>5</v>
      </c>
      <c r="E38" s="1709">
        <v>4</v>
      </c>
      <c r="F38" s="1709">
        <v>3</v>
      </c>
      <c r="G38" s="1709">
        <v>0</v>
      </c>
      <c r="H38" s="1709">
        <v>1</v>
      </c>
      <c r="I38" s="1709">
        <v>1</v>
      </c>
      <c r="J38" s="1709">
        <v>2</v>
      </c>
      <c r="K38" s="1709">
        <v>1</v>
      </c>
      <c r="L38" s="1709">
        <v>1</v>
      </c>
      <c r="M38" s="1709">
        <v>0</v>
      </c>
      <c r="N38" s="1709">
        <v>26</v>
      </c>
    </row>
    <row r="39" spans="1:14" ht="15" customHeight="1">
      <c r="A39" s="1828" t="s">
        <v>722</v>
      </c>
      <c r="B39" s="1709">
        <v>28</v>
      </c>
      <c r="C39" s="1709">
        <v>16</v>
      </c>
      <c r="D39" s="1709">
        <v>9</v>
      </c>
      <c r="E39" s="1709">
        <v>5</v>
      </c>
      <c r="F39" s="1709">
        <v>3</v>
      </c>
      <c r="G39" s="1709">
        <v>4</v>
      </c>
      <c r="H39" s="1709">
        <v>0</v>
      </c>
      <c r="I39" s="1709">
        <v>3</v>
      </c>
      <c r="J39" s="1709">
        <v>2</v>
      </c>
      <c r="K39" s="1709">
        <v>1</v>
      </c>
      <c r="L39" s="1709">
        <v>0</v>
      </c>
      <c r="M39" s="1709">
        <v>3</v>
      </c>
      <c r="N39" s="1709">
        <v>74</v>
      </c>
    </row>
    <row r="40" spans="1:14" ht="15" customHeight="1">
      <c r="A40" s="1828" t="s">
        <v>721</v>
      </c>
      <c r="B40" s="1709">
        <v>11</v>
      </c>
      <c r="C40" s="1709">
        <v>14</v>
      </c>
      <c r="D40" s="1709">
        <v>7</v>
      </c>
      <c r="E40" s="1709">
        <v>8</v>
      </c>
      <c r="F40" s="1709">
        <v>3</v>
      </c>
      <c r="G40" s="1709">
        <v>3</v>
      </c>
      <c r="H40" s="1709">
        <v>2</v>
      </c>
      <c r="I40" s="1709">
        <v>4</v>
      </c>
      <c r="J40" s="1709">
        <v>1</v>
      </c>
      <c r="K40" s="1709">
        <v>0</v>
      </c>
      <c r="L40" s="1709">
        <v>2</v>
      </c>
      <c r="M40" s="1709">
        <v>1</v>
      </c>
      <c r="N40" s="1709">
        <v>56</v>
      </c>
    </row>
    <row r="41" spans="1:14" ht="15" customHeight="1">
      <c r="A41" s="1828" t="s">
        <v>720</v>
      </c>
      <c r="B41" s="1709">
        <v>11</v>
      </c>
      <c r="C41" s="1709">
        <v>8</v>
      </c>
      <c r="D41" s="1709">
        <v>6</v>
      </c>
      <c r="E41" s="1709">
        <v>2</v>
      </c>
      <c r="F41" s="1709">
        <v>2</v>
      </c>
      <c r="G41" s="1709">
        <v>1</v>
      </c>
      <c r="H41" s="1709">
        <v>2</v>
      </c>
      <c r="I41" s="1709">
        <v>1</v>
      </c>
      <c r="J41" s="1709">
        <v>0</v>
      </c>
      <c r="K41" s="1709">
        <v>0</v>
      </c>
      <c r="L41" s="1709">
        <v>1</v>
      </c>
      <c r="M41" s="1709">
        <v>0</v>
      </c>
      <c r="N41" s="1709">
        <v>34</v>
      </c>
    </row>
    <row r="42" spans="1:14" ht="15" customHeight="1">
      <c r="A42" s="1828" t="s">
        <v>719</v>
      </c>
      <c r="B42" s="1709">
        <v>7</v>
      </c>
      <c r="C42" s="1709">
        <v>11</v>
      </c>
      <c r="D42" s="1709">
        <v>8</v>
      </c>
      <c r="E42" s="1709">
        <v>4</v>
      </c>
      <c r="F42" s="1709">
        <v>1</v>
      </c>
      <c r="G42" s="1709">
        <v>2</v>
      </c>
      <c r="H42" s="1709">
        <v>2</v>
      </c>
      <c r="I42" s="1709">
        <v>1</v>
      </c>
      <c r="J42" s="1709">
        <v>0</v>
      </c>
      <c r="K42" s="1709">
        <v>0</v>
      </c>
      <c r="L42" s="1709">
        <v>1</v>
      </c>
      <c r="M42" s="1709">
        <v>0</v>
      </c>
      <c r="N42" s="1709">
        <v>37</v>
      </c>
    </row>
    <row r="43" spans="1:14" ht="15" customHeight="1">
      <c r="A43" s="1828" t="s">
        <v>718</v>
      </c>
      <c r="B43" s="1709">
        <v>12</v>
      </c>
      <c r="C43" s="1709">
        <v>14</v>
      </c>
      <c r="D43" s="1709">
        <v>5</v>
      </c>
      <c r="E43" s="1709">
        <v>9</v>
      </c>
      <c r="F43" s="1709">
        <v>1</v>
      </c>
      <c r="G43" s="1709">
        <v>1</v>
      </c>
      <c r="H43" s="1709">
        <v>4</v>
      </c>
      <c r="I43" s="1709">
        <v>3</v>
      </c>
      <c r="J43" s="1709">
        <v>2</v>
      </c>
      <c r="K43" s="1709">
        <v>1</v>
      </c>
      <c r="L43" s="1709">
        <v>1</v>
      </c>
      <c r="M43" s="1709">
        <v>0</v>
      </c>
      <c r="N43" s="1709">
        <v>53</v>
      </c>
    </row>
    <row r="44" spans="1:14" ht="15" customHeight="1">
      <c r="A44" s="1828" t="s">
        <v>717</v>
      </c>
      <c r="B44" s="1709">
        <v>10</v>
      </c>
      <c r="C44" s="1709">
        <v>14</v>
      </c>
      <c r="D44" s="1709">
        <v>9</v>
      </c>
      <c r="E44" s="1709">
        <v>4</v>
      </c>
      <c r="F44" s="1709">
        <v>2</v>
      </c>
      <c r="G44" s="1709">
        <v>1</v>
      </c>
      <c r="H44" s="1709">
        <v>1</v>
      </c>
      <c r="I44" s="1709">
        <v>0</v>
      </c>
      <c r="J44" s="1709">
        <v>1</v>
      </c>
      <c r="K44" s="1709">
        <v>1</v>
      </c>
      <c r="L44" s="1709">
        <v>2</v>
      </c>
      <c r="M44" s="1709">
        <v>1</v>
      </c>
      <c r="N44" s="1709">
        <v>46</v>
      </c>
    </row>
    <row r="45" spans="1:14" ht="15" customHeight="1">
      <c r="A45" s="1828" t="s">
        <v>716</v>
      </c>
      <c r="B45" s="1709">
        <v>29</v>
      </c>
      <c r="C45" s="1709">
        <v>29</v>
      </c>
      <c r="D45" s="1709">
        <v>22</v>
      </c>
      <c r="E45" s="1709">
        <v>9</v>
      </c>
      <c r="F45" s="1709">
        <v>12</v>
      </c>
      <c r="G45" s="1709">
        <v>12</v>
      </c>
      <c r="H45" s="1709">
        <v>7</v>
      </c>
      <c r="I45" s="1709">
        <v>3</v>
      </c>
      <c r="J45" s="1709">
        <v>9</v>
      </c>
      <c r="K45" s="1709">
        <v>6</v>
      </c>
      <c r="L45" s="1709">
        <v>7</v>
      </c>
      <c r="M45" s="1709">
        <v>1</v>
      </c>
      <c r="N45" s="1709">
        <v>146</v>
      </c>
    </row>
    <row r="46" spans="1:14" ht="15" customHeight="1">
      <c r="A46" s="1828" t="s">
        <v>715</v>
      </c>
      <c r="B46" s="1709">
        <v>10</v>
      </c>
      <c r="C46" s="1709">
        <v>12</v>
      </c>
      <c r="D46" s="1709">
        <v>2</v>
      </c>
      <c r="E46" s="1709">
        <v>5</v>
      </c>
      <c r="F46" s="1709">
        <v>1</v>
      </c>
      <c r="G46" s="1709">
        <v>2</v>
      </c>
      <c r="H46" s="1709">
        <v>2</v>
      </c>
      <c r="I46" s="1709">
        <v>1</v>
      </c>
      <c r="J46" s="1709">
        <v>1</v>
      </c>
      <c r="K46" s="1709">
        <v>0</v>
      </c>
      <c r="L46" s="1709">
        <v>1</v>
      </c>
      <c r="M46" s="1709">
        <v>1</v>
      </c>
      <c r="N46" s="1709">
        <v>38</v>
      </c>
    </row>
    <row r="47" spans="1:14" ht="15" customHeight="1">
      <c r="A47" s="1828" t="s">
        <v>714</v>
      </c>
      <c r="B47" s="1709">
        <v>15</v>
      </c>
      <c r="C47" s="1709">
        <v>25</v>
      </c>
      <c r="D47" s="1709">
        <v>13</v>
      </c>
      <c r="E47" s="1709">
        <v>4</v>
      </c>
      <c r="F47" s="1709">
        <v>4</v>
      </c>
      <c r="G47" s="1709">
        <v>6</v>
      </c>
      <c r="H47" s="1709">
        <v>4</v>
      </c>
      <c r="I47" s="1709">
        <v>2</v>
      </c>
      <c r="J47" s="1709">
        <v>3</v>
      </c>
      <c r="K47" s="1709">
        <v>0</v>
      </c>
      <c r="L47" s="1709">
        <v>1</v>
      </c>
      <c r="M47" s="1709">
        <v>1</v>
      </c>
      <c r="N47" s="1709">
        <v>78</v>
      </c>
    </row>
    <row r="48" spans="1:14" ht="15" customHeight="1">
      <c r="A48" s="1828" t="s">
        <v>713</v>
      </c>
      <c r="B48" s="1709">
        <v>4</v>
      </c>
      <c r="C48" s="1709">
        <v>12</v>
      </c>
      <c r="D48" s="1709">
        <v>6</v>
      </c>
      <c r="E48" s="1709">
        <v>7</v>
      </c>
      <c r="F48" s="1709">
        <v>2</v>
      </c>
      <c r="G48" s="1709">
        <v>3</v>
      </c>
      <c r="H48" s="1709">
        <v>1</v>
      </c>
      <c r="I48" s="1709">
        <v>4</v>
      </c>
      <c r="J48" s="1709">
        <v>1</v>
      </c>
      <c r="K48" s="1709">
        <v>1</v>
      </c>
      <c r="L48" s="1709">
        <v>0</v>
      </c>
      <c r="M48" s="1709">
        <v>0</v>
      </c>
      <c r="N48" s="1709">
        <v>41</v>
      </c>
    </row>
    <row r="49" spans="1:14" ht="15" customHeight="1">
      <c r="A49" s="1828" t="s">
        <v>712</v>
      </c>
      <c r="B49" s="1709">
        <v>12</v>
      </c>
      <c r="C49" s="1709">
        <v>12</v>
      </c>
      <c r="D49" s="1709">
        <v>6</v>
      </c>
      <c r="E49" s="1709">
        <v>5</v>
      </c>
      <c r="F49" s="1709">
        <v>2</v>
      </c>
      <c r="G49" s="1709">
        <v>3</v>
      </c>
      <c r="H49" s="1709">
        <v>2</v>
      </c>
      <c r="I49" s="1709">
        <v>2</v>
      </c>
      <c r="J49" s="1709">
        <v>1</v>
      </c>
      <c r="K49" s="1709">
        <v>2</v>
      </c>
      <c r="L49" s="1709">
        <v>0</v>
      </c>
      <c r="M49" s="1709">
        <v>1</v>
      </c>
      <c r="N49" s="1709">
        <v>48</v>
      </c>
    </row>
    <row r="50" spans="1:14" ht="15" customHeight="1">
      <c r="A50" s="1828" t="s">
        <v>711</v>
      </c>
      <c r="B50" s="1709">
        <v>13</v>
      </c>
      <c r="C50" s="1709">
        <v>13</v>
      </c>
      <c r="D50" s="1709">
        <v>6</v>
      </c>
      <c r="E50" s="1709">
        <v>6</v>
      </c>
      <c r="F50" s="1709">
        <v>3</v>
      </c>
      <c r="G50" s="1709">
        <v>0</v>
      </c>
      <c r="H50" s="1709">
        <v>1</v>
      </c>
      <c r="I50" s="1709">
        <v>0</v>
      </c>
      <c r="J50" s="1709">
        <v>0</v>
      </c>
      <c r="K50" s="1709">
        <v>1</v>
      </c>
      <c r="L50" s="1709">
        <v>1</v>
      </c>
      <c r="M50" s="1709">
        <v>1</v>
      </c>
      <c r="N50" s="1709">
        <v>45</v>
      </c>
    </row>
    <row r="51" spans="1:14" ht="15" customHeight="1">
      <c r="A51" s="1828" t="s">
        <v>710</v>
      </c>
      <c r="B51" s="1709">
        <v>19</v>
      </c>
      <c r="C51" s="1709">
        <v>18</v>
      </c>
      <c r="D51" s="1709">
        <v>8</v>
      </c>
      <c r="E51" s="1709">
        <v>17</v>
      </c>
      <c r="F51" s="1709">
        <v>10</v>
      </c>
      <c r="G51" s="1709">
        <v>3</v>
      </c>
      <c r="H51" s="1709">
        <v>7</v>
      </c>
      <c r="I51" s="1709">
        <v>3</v>
      </c>
      <c r="J51" s="1709">
        <v>1</v>
      </c>
      <c r="K51" s="1709">
        <v>4</v>
      </c>
      <c r="L51" s="1709">
        <v>2</v>
      </c>
      <c r="M51" s="1709">
        <v>3</v>
      </c>
      <c r="N51" s="1709">
        <v>95</v>
      </c>
    </row>
    <row r="52" spans="1:14" ht="15" customHeight="1">
      <c r="A52" s="1828" t="s">
        <v>709</v>
      </c>
      <c r="B52" s="1709">
        <v>22</v>
      </c>
      <c r="C52" s="1709">
        <v>16</v>
      </c>
      <c r="D52" s="1709">
        <v>9</v>
      </c>
      <c r="E52" s="1709">
        <v>8</v>
      </c>
      <c r="F52" s="1709">
        <v>9</v>
      </c>
      <c r="G52" s="1709">
        <v>1</v>
      </c>
      <c r="H52" s="1709">
        <v>2</v>
      </c>
      <c r="I52" s="1709">
        <v>2</v>
      </c>
      <c r="J52" s="1709">
        <v>2</v>
      </c>
      <c r="K52" s="1709">
        <v>0</v>
      </c>
      <c r="L52" s="1709">
        <v>0</v>
      </c>
      <c r="M52" s="1709">
        <v>4</v>
      </c>
      <c r="N52" s="1709">
        <v>75</v>
      </c>
    </row>
    <row r="53" spans="1:14" ht="15" customHeight="1">
      <c r="A53" s="1828" t="s">
        <v>708</v>
      </c>
      <c r="B53" s="1709">
        <v>16</v>
      </c>
      <c r="C53" s="1709">
        <v>33</v>
      </c>
      <c r="D53" s="1709">
        <v>17</v>
      </c>
      <c r="E53" s="1709">
        <v>8</v>
      </c>
      <c r="F53" s="1709">
        <v>6</v>
      </c>
      <c r="G53" s="1709">
        <v>3</v>
      </c>
      <c r="H53" s="1709">
        <v>5</v>
      </c>
      <c r="I53" s="1709">
        <v>5</v>
      </c>
      <c r="J53" s="1709">
        <v>1</v>
      </c>
      <c r="K53" s="1709">
        <v>2</v>
      </c>
      <c r="L53" s="1709">
        <v>1</v>
      </c>
      <c r="M53" s="1709">
        <v>1</v>
      </c>
      <c r="N53" s="1709">
        <v>98</v>
      </c>
    </row>
    <row r="54" spans="1:14" ht="15" customHeight="1">
      <c r="A54" s="1828" t="s">
        <v>707</v>
      </c>
      <c r="B54" s="1709">
        <v>7</v>
      </c>
      <c r="C54" s="1709">
        <v>4</v>
      </c>
      <c r="D54" s="1709">
        <v>9</v>
      </c>
      <c r="E54" s="1709">
        <v>4</v>
      </c>
      <c r="F54" s="1709">
        <v>2</v>
      </c>
      <c r="G54" s="1709">
        <v>1</v>
      </c>
      <c r="H54" s="1709">
        <v>0</v>
      </c>
      <c r="I54" s="1709">
        <v>1</v>
      </c>
      <c r="J54" s="1709">
        <v>0</v>
      </c>
      <c r="K54" s="1709">
        <v>2</v>
      </c>
      <c r="L54" s="1709">
        <v>1</v>
      </c>
      <c r="M54" s="1709">
        <v>1</v>
      </c>
      <c r="N54" s="1709">
        <v>32</v>
      </c>
    </row>
    <row r="55" spans="1:14" ht="15" customHeight="1">
      <c r="A55" s="1828" t="s">
        <v>706</v>
      </c>
      <c r="B55" s="1709">
        <v>3</v>
      </c>
      <c r="C55" s="1709">
        <v>6</v>
      </c>
      <c r="D55" s="1709">
        <v>5</v>
      </c>
      <c r="E55" s="1709">
        <v>4</v>
      </c>
      <c r="F55" s="1709">
        <v>0</v>
      </c>
      <c r="G55" s="1709">
        <v>0</v>
      </c>
      <c r="H55" s="1709">
        <v>1</v>
      </c>
      <c r="I55" s="1709">
        <v>0</v>
      </c>
      <c r="J55" s="1709">
        <v>0</v>
      </c>
      <c r="K55" s="1709">
        <v>1</v>
      </c>
      <c r="L55" s="1709">
        <v>1</v>
      </c>
      <c r="M55" s="1709">
        <v>1</v>
      </c>
      <c r="N55" s="1709">
        <v>22</v>
      </c>
    </row>
    <row r="56" spans="1:14" ht="15" customHeight="1">
      <c r="A56" s="1828" t="s">
        <v>705</v>
      </c>
      <c r="B56" s="1709">
        <v>9</v>
      </c>
      <c r="C56" s="1709">
        <v>2</v>
      </c>
      <c r="D56" s="1709">
        <v>2</v>
      </c>
      <c r="E56" s="1709">
        <v>0</v>
      </c>
      <c r="F56" s="1709">
        <v>0</v>
      </c>
      <c r="G56" s="1709">
        <v>0</v>
      </c>
      <c r="H56" s="1709">
        <v>0</v>
      </c>
      <c r="I56" s="1709">
        <v>1</v>
      </c>
      <c r="J56" s="1709">
        <v>0</v>
      </c>
      <c r="K56" s="1709">
        <v>0</v>
      </c>
      <c r="L56" s="1709">
        <v>0</v>
      </c>
      <c r="M56" s="1709">
        <v>0</v>
      </c>
      <c r="N56" s="1709">
        <v>14</v>
      </c>
    </row>
    <row r="57" spans="1:14" ht="15" customHeight="1">
      <c r="A57" s="1828" t="s">
        <v>704</v>
      </c>
      <c r="B57" s="1709">
        <v>22</v>
      </c>
      <c r="C57" s="1709">
        <v>25</v>
      </c>
      <c r="D57" s="1709">
        <v>13</v>
      </c>
      <c r="E57" s="1709">
        <v>3</v>
      </c>
      <c r="F57" s="1709">
        <v>4</v>
      </c>
      <c r="G57" s="1709">
        <v>3</v>
      </c>
      <c r="H57" s="1709">
        <v>2</v>
      </c>
      <c r="I57" s="1709">
        <v>2</v>
      </c>
      <c r="J57" s="1709">
        <v>3</v>
      </c>
      <c r="K57" s="1709">
        <v>1</v>
      </c>
      <c r="L57" s="1709">
        <v>0</v>
      </c>
      <c r="M57" s="1709">
        <v>0</v>
      </c>
      <c r="N57" s="1709">
        <v>78</v>
      </c>
    </row>
    <row r="58" spans="1:14" ht="15" customHeight="1">
      <c r="A58" s="1828" t="s">
        <v>703</v>
      </c>
      <c r="B58" s="1709">
        <v>7</v>
      </c>
      <c r="C58" s="1709">
        <v>5</v>
      </c>
      <c r="D58" s="1709">
        <v>4</v>
      </c>
      <c r="E58" s="1709">
        <v>2</v>
      </c>
      <c r="F58" s="1709">
        <v>2</v>
      </c>
      <c r="G58" s="1709">
        <v>2</v>
      </c>
      <c r="H58" s="1709">
        <v>0</v>
      </c>
      <c r="I58" s="1709">
        <v>1</v>
      </c>
      <c r="J58" s="1709">
        <v>0</v>
      </c>
      <c r="K58" s="1709">
        <v>0</v>
      </c>
      <c r="L58" s="1709">
        <v>0</v>
      </c>
      <c r="M58" s="1709">
        <v>0</v>
      </c>
      <c r="N58" s="1709">
        <v>23</v>
      </c>
    </row>
    <row r="59" spans="1:14" ht="15" customHeight="1">
      <c r="A59" s="1828" t="s">
        <v>702</v>
      </c>
      <c r="B59" s="1709">
        <v>1</v>
      </c>
      <c r="C59" s="1709">
        <v>4</v>
      </c>
      <c r="D59" s="1709">
        <v>2</v>
      </c>
      <c r="E59" s="1709">
        <v>2</v>
      </c>
      <c r="F59" s="1709">
        <v>0</v>
      </c>
      <c r="G59" s="1709">
        <v>0</v>
      </c>
      <c r="H59" s="1709">
        <v>1</v>
      </c>
      <c r="I59" s="1709">
        <v>0</v>
      </c>
      <c r="J59" s="1709">
        <v>0</v>
      </c>
      <c r="K59" s="1709">
        <v>0</v>
      </c>
      <c r="L59" s="1709">
        <v>0</v>
      </c>
      <c r="M59" s="1709">
        <v>0</v>
      </c>
      <c r="N59" s="1709">
        <v>10</v>
      </c>
    </row>
    <row r="60" spans="1:14" ht="15" customHeight="1">
      <c r="A60" s="1828" t="s">
        <v>790</v>
      </c>
      <c r="B60" s="1709">
        <v>4</v>
      </c>
      <c r="C60" s="1709">
        <v>2</v>
      </c>
      <c r="D60" s="1709">
        <v>2</v>
      </c>
      <c r="E60" s="1709">
        <v>0</v>
      </c>
      <c r="F60" s="1709">
        <v>1</v>
      </c>
      <c r="G60" s="1709">
        <v>0</v>
      </c>
      <c r="H60" s="1709">
        <v>0</v>
      </c>
      <c r="I60" s="1709">
        <v>1</v>
      </c>
      <c r="J60" s="1709">
        <v>0</v>
      </c>
      <c r="K60" s="1709">
        <v>0</v>
      </c>
      <c r="L60" s="1709">
        <v>0</v>
      </c>
      <c r="M60" s="1709">
        <v>0</v>
      </c>
      <c r="N60" s="1709">
        <v>10</v>
      </c>
    </row>
    <row r="61" spans="1:14" ht="15" customHeight="1">
      <c r="A61" s="1828" t="s">
        <v>781</v>
      </c>
      <c r="B61" s="1709">
        <v>1</v>
      </c>
      <c r="C61" s="1709">
        <v>2</v>
      </c>
      <c r="D61" s="1709">
        <v>3</v>
      </c>
      <c r="E61" s="1709">
        <v>1</v>
      </c>
      <c r="F61" s="1709">
        <v>0</v>
      </c>
      <c r="G61" s="1709">
        <v>0</v>
      </c>
      <c r="H61" s="1709">
        <v>0</v>
      </c>
      <c r="I61" s="1709">
        <v>0</v>
      </c>
      <c r="J61" s="1709">
        <v>0</v>
      </c>
      <c r="K61" s="1709">
        <v>0</v>
      </c>
      <c r="L61" s="1709">
        <v>0</v>
      </c>
      <c r="M61" s="1709">
        <v>0</v>
      </c>
      <c r="N61" s="1709">
        <v>7</v>
      </c>
    </row>
    <row r="62" spans="1:14" ht="15" customHeight="1">
      <c r="A62" s="1828" t="s">
        <v>699</v>
      </c>
      <c r="B62" s="1709">
        <v>8</v>
      </c>
      <c r="C62" s="1709">
        <v>7</v>
      </c>
      <c r="D62" s="1709">
        <v>3</v>
      </c>
      <c r="E62" s="1709">
        <v>3</v>
      </c>
      <c r="F62" s="1709">
        <v>0</v>
      </c>
      <c r="G62" s="1709">
        <v>1</v>
      </c>
      <c r="H62" s="1709">
        <v>1</v>
      </c>
      <c r="I62" s="1709">
        <v>1</v>
      </c>
      <c r="J62" s="1709">
        <v>3</v>
      </c>
      <c r="K62" s="1709">
        <v>0</v>
      </c>
      <c r="L62" s="1709">
        <v>0</v>
      </c>
      <c r="M62" s="1709">
        <v>0</v>
      </c>
      <c r="N62" s="1709">
        <v>27</v>
      </c>
    </row>
    <row r="63" spans="1:14" ht="15" customHeight="1">
      <c r="A63" s="1828" t="s">
        <v>698</v>
      </c>
      <c r="B63" s="1709">
        <v>8</v>
      </c>
      <c r="C63" s="1709">
        <v>9</v>
      </c>
      <c r="D63" s="1709">
        <v>4</v>
      </c>
      <c r="E63" s="1709">
        <v>2</v>
      </c>
      <c r="F63" s="1709">
        <v>3</v>
      </c>
      <c r="G63" s="1709">
        <v>1</v>
      </c>
      <c r="H63" s="1709">
        <v>1</v>
      </c>
      <c r="I63" s="1709">
        <v>1</v>
      </c>
      <c r="J63" s="1709">
        <v>0</v>
      </c>
      <c r="K63" s="1709">
        <v>1</v>
      </c>
      <c r="L63" s="1709">
        <v>0</v>
      </c>
      <c r="M63" s="1709">
        <v>0</v>
      </c>
      <c r="N63" s="1709">
        <v>30</v>
      </c>
    </row>
    <row r="64" spans="1:14" ht="15" customHeight="1">
      <c r="A64" s="1828" t="s">
        <v>697</v>
      </c>
      <c r="B64" s="1709">
        <v>6</v>
      </c>
      <c r="C64" s="1709">
        <v>8</v>
      </c>
      <c r="D64" s="1709">
        <v>6</v>
      </c>
      <c r="E64" s="1709">
        <v>2</v>
      </c>
      <c r="F64" s="1709">
        <v>1</v>
      </c>
      <c r="G64" s="1709">
        <v>0</v>
      </c>
      <c r="H64" s="1709">
        <v>1</v>
      </c>
      <c r="I64" s="1709">
        <v>1</v>
      </c>
      <c r="J64" s="1709">
        <v>2</v>
      </c>
      <c r="K64" s="1709">
        <v>0</v>
      </c>
      <c r="L64" s="1709">
        <v>1</v>
      </c>
      <c r="M64" s="1709">
        <v>2</v>
      </c>
      <c r="N64" s="1709">
        <v>30</v>
      </c>
    </row>
    <row r="65" spans="1:14" ht="15" customHeight="1">
      <c r="A65" s="1828" t="s">
        <v>696</v>
      </c>
      <c r="B65" s="1709">
        <v>20</v>
      </c>
      <c r="C65" s="1709">
        <v>11</v>
      </c>
      <c r="D65" s="1709">
        <v>4</v>
      </c>
      <c r="E65" s="1709">
        <v>3</v>
      </c>
      <c r="F65" s="1709">
        <v>0</v>
      </c>
      <c r="G65" s="1709">
        <v>0</v>
      </c>
      <c r="H65" s="1709">
        <v>0</v>
      </c>
      <c r="I65" s="1709">
        <v>0</v>
      </c>
      <c r="J65" s="1709">
        <v>0</v>
      </c>
      <c r="K65" s="1709">
        <v>0</v>
      </c>
      <c r="L65" s="1709">
        <v>0</v>
      </c>
      <c r="M65" s="1709">
        <v>0</v>
      </c>
      <c r="N65" s="1709">
        <v>38</v>
      </c>
    </row>
    <row r="66" spans="1:14" ht="15" customHeight="1">
      <c r="A66" s="1828" t="s">
        <v>695</v>
      </c>
      <c r="B66" s="1709">
        <v>4</v>
      </c>
      <c r="C66" s="1709">
        <v>5</v>
      </c>
      <c r="D66" s="1709">
        <v>6</v>
      </c>
      <c r="E66" s="1709">
        <v>4</v>
      </c>
      <c r="F66" s="1709">
        <v>1</v>
      </c>
      <c r="G66" s="1709">
        <v>1</v>
      </c>
      <c r="H66" s="1709">
        <v>1</v>
      </c>
      <c r="I66" s="1709">
        <v>0</v>
      </c>
      <c r="J66" s="1709">
        <v>1</v>
      </c>
      <c r="K66" s="1709">
        <v>0</v>
      </c>
      <c r="L66" s="1709">
        <v>0</v>
      </c>
      <c r="M66" s="1709">
        <v>0</v>
      </c>
      <c r="N66" s="1709">
        <v>23</v>
      </c>
    </row>
    <row r="67" spans="1:14" ht="15" customHeight="1">
      <c r="A67" s="1828" t="s">
        <v>694</v>
      </c>
      <c r="B67" s="1709">
        <v>16</v>
      </c>
      <c r="C67" s="1709">
        <v>12</v>
      </c>
      <c r="D67" s="1709">
        <v>14</v>
      </c>
      <c r="E67" s="1709">
        <v>3</v>
      </c>
      <c r="F67" s="1709">
        <v>4</v>
      </c>
      <c r="G67" s="1709">
        <v>5</v>
      </c>
      <c r="H67" s="1709">
        <v>1</v>
      </c>
      <c r="I67" s="1709">
        <v>3</v>
      </c>
      <c r="J67" s="1709">
        <v>2</v>
      </c>
      <c r="K67" s="1709">
        <v>2</v>
      </c>
      <c r="L67" s="1709">
        <v>2</v>
      </c>
      <c r="M67" s="1709">
        <v>0</v>
      </c>
      <c r="N67" s="1709">
        <v>64</v>
      </c>
    </row>
    <row r="68" spans="1:14" ht="15" customHeight="1">
      <c r="A68" s="1828" t="s">
        <v>804</v>
      </c>
      <c r="B68" s="1709">
        <v>10</v>
      </c>
      <c r="C68" s="1709">
        <v>2</v>
      </c>
      <c r="D68" s="1709">
        <v>8</v>
      </c>
      <c r="E68" s="1709">
        <v>3</v>
      </c>
      <c r="F68" s="1709">
        <v>1</v>
      </c>
      <c r="G68" s="1709">
        <v>1</v>
      </c>
      <c r="H68" s="1709">
        <v>1</v>
      </c>
      <c r="I68" s="1709">
        <v>1</v>
      </c>
      <c r="J68" s="1709">
        <v>3</v>
      </c>
      <c r="K68" s="1709">
        <v>1</v>
      </c>
      <c r="L68" s="1709">
        <v>1</v>
      </c>
      <c r="M68" s="1709">
        <v>0</v>
      </c>
      <c r="N68" s="1709">
        <v>32</v>
      </c>
    </row>
    <row r="69" spans="1:14" ht="15" customHeight="1">
      <c r="A69" s="1828" t="s">
        <v>692</v>
      </c>
      <c r="B69" s="1709">
        <v>5</v>
      </c>
      <c r="C69" s="1709">
        <v>6</v>
      </c>
      <c r="D69" s="1709">
        <v>6</v>
      </c>
      <c r="E69" s="1709">
        <v>1</v>
      </c>
      <c r="F69" s="1709">
        <v>1</v>
      </c>
      <c r="G69" s="1709">
        <v>0</v>
      </c>
      <c r="H69" s="1709">
        <v>2</v>
      </c>
      <c r="I69" s="1709">
        <v>1</v>
      </c>
      <c r="J69" s="1709">
        <v>1</v>
      </c>
      <c r="K69" s="1709">
        <v>0</v>
      </c>
      <c r="L69" s="1709">
        <v>1</v>
      </c>
      <c r="M69" s="1709">
        <v>1</v>
      </c>
      <c r="N69" s="1709">
        <v>25</v>
      </c>
    </row>
    <row r="70" spans="1:14" ht="15" customHeight="1">
      <c r="A70" s="1828" t="s">
        <v>691</v>
      </c>
      <c r="B70" s="1709">
        <v>12</v>
      </c>
      <c r="C70" s="1709">
        <v>9</v>
      </c>
      <c r="D70" s="1709">
        <v>9</v>
      </c>
      <c r="E70" s="1709">
        <v>8</v>
      </c>
      <c r="F70" s="1709">
        <v>6</v>
      </c>
      <c r="G70" s="1709">
        <v>7</v>
      </c>
      <c r="H70" s="1709">
        <v>4</v>
      </c>
      <c r="I70" s="1709">
        <v>0</v>
      </c>
      <c r="J70" s="1709">
        <v>1</v>
      </c>
      <c r="K70" s="1709">
        <v>2</v>
      </c>
      <c r="L70" s="1709">
        <v>2</v>
      </c>
      <c r="M70" s="1709">
        <v>2</v>
      </c>
      <c r="N70" s="1709">
        <v>62</v>
      </c>
    </row>
    <row r="71" spans="1:14" ht="15" customHeight="1">
      <c r="A71" s="1828" t="s">
        <v>690</v>
      </c>
      <c r="B71" s="1709">
        <v>6</v>
      </c>
      <c r="C71" s="1709">
        <v>19</v>
      </c>
      <c r="D71" s="1709">
        <v>10</v>
      </c>
      <c r="E71" s="1709">
        <v>6</v>
      </c>
      <c r="F71" s="1709">
        <v>4</v>
      </c>
      <c r="G71" s="1709">
        <v>4</v>
      </c>
      <c r="H71" s="1709">
        <v>2</v>
      </c>
      <c r="I71" s="1709">
        <v>0</v>
      </c>
      <c r="J71" s="1709">
        <v>2</v>
      </c>
      <c r="K71" s="1709">
        <v>2</v>
      </c>
      <c r="L71" s="1709">
        <v>0</v>
      </c>
      <c r="M71" s="1709">
        <v>1</v>
      </c>
      <c r="N71" s="1709">
        <v>56</v>
      </c>
    </row>
    <row r="72" spans="1:14" ht="15" customHeight="1">
      <c r="A72" s="1711" t="s">
        <v>689</v>
      </c>
      <c r="B72" s="1709">
        <v>6</v>
      </c>
      <c r="C72" s="1709">
        <v>17</v>
      </c>
      <c r="D72" s="1709">
        <v>9</v>
      </c>
      <c r="E72" s="1709">
        <v>3</v>
      </c>
      <c r="F72" s="1709">
        <v>2</v>
      </c>
      <c r="G72" s="1709">
        <v>1</v>
      </c>
      <c r="H72" s="1709">
        <v>3</v>
      </c>
      <c r="I72" s="1709">
        <v>1</v>
      </c>
      <c r="J72" s="1709">
        <v>1</v>
      </c>
      <c r="K72" s="1709">
        <v>0</v>
      </c>
      <c r="L72" s="1709">
        <v>4</v>
      </c>
      <c r="M72" s="1709">
        <v>1</v>
      </c>
      <c r="N72" s="1709">
        <v>48</v>
      </c>
    </row>
    <row r="73" spans="1:14" ht="15" customHeight="1">
      <c r="A73" s="1710" t="s">
        <v>16</v>
      </c>
      <c r="B73" s="1709">
        <v>913</v>
      </c>
      <c r="C73" s="1709">
        <v>851</v>
      </c>
      <c r="D73" s="1709">
        <v>543</v>
      </c>
      <c r="E73" s="1709">
        <v>334</v>
      </c>
      <c r="F73" s="1709">
        <v>249</v>
      </c>
      <c r="G73" s="1709">
        <v>187</v>
      </c>
      <c r="H73" s="1709">
        <v>161</v>
      </c>
      <c r="I73" s="1709">
        <v>99</v>
      </c>
      <c r="J73" s="1709">
        <v>97</v>
      </c>
      <c r="K73" s="1709">
        <v>67</v>
      </c>
      <c r="L73" s="1709">
        <v>72</v>
      </c>
      <c r="M73" s="1709">
        <v>73</v>
      </c>
      <c r="N73" s="1709">
        <v>3646</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workbookViewId="0"/>
  </sheetViews>
  <sheetFormatPr defaultRowHeight="11.25"/>
  <cols>
    <col min="1" max="1" width="9" style="1474"/>
    <col min="2" max="14" width="7.5" style="1474" customWidth="1"/>
    <col min="15" max="16384" width="9" style="1474"/>
  </cols>
  <sheetData>
    <row r="1" spans="1:14" s="1684" customFormat="1" ht="18" customHeight="1">
      <c r="A1" s="1632" t="s">
        <v>969</v>
      </c>
      <c r="B1" s="1685"/>
      <c r="C1" s="1685"/>
      <c r="D1" s="1685"/>
      <c r="E1" s="1685"/>
      <c r="F1" s="1685"/>
      <c r="G1" s="1685"/>
      <c r="H1" s="1685"/>
      <c r="I1" s="1685"/>
      <c r="J1" s="1685"/>
      <c r="K1" s="1685"/>
      <c r="L1" s="1685"/>
      <c r="M1" s="1685"/>
      <c r="N1" s="1685"/>
    </row>
    <row r="2" spans="1:14" s="1684" customFormat="1" ht="18" customHeight="1">
      <c r="A2" s="1683" t="s">
        <v>977</v>
      </c>
      <c r="B2" s="1685"/>
      <c r="C2" s="1685"/>
      <c r="D2" s="1685"/>
      <c r="E2" s="1685"/>
      <c r="F2" s="1685"/>
      <c r="G2" s="1685"/>
      <c r="H2" s="1685"/>
      <c r="I2" s="1685"/>
      <c r="J2" s="1685"/>
      <c r="K2" s="1685"/>
      <c r="L2" s="1685"/>
      <c r="M2" s="1685"/>
      <c r="N2" s="1685"/>
    </row>
    <row r="3" spans="1:14" ht="11.25" customHeight="1">
      <c r="A3" s="1527"/>
      <c r="B3" s="1526"/>
      <c r="C3" s="1526"/>
      <c r="D3" s="1526"/>
      <c r="E3" s="1526"/>
      <c r="F3" s="1526"/>
      <c r="G3" s="1526"/>
      <c r="H3" s="1526"/>
      <c r="I3" s="1526"/>
      <c r="J3" s="1526"/>
      <c r="K3" s="1526"/>
      <c r="L3" s="1526"/>
      <c r="M3" s="1526"/>
      <c r="N3" s="1526"/>
    </row>
    <row r="4" spans="1:14" ht="17.25" customHeight="1">
      <c r="A4" s="1832"/>
      <c r="B4" s="1839" t="s">
        <v>972</v>
      </c>
      <c r="C4" s="1836"/>
      <c r="D4" s="1835"/>
      <c r="E4" s="1834"/>
      <c r="F4" s="1836"/>
      <c r="G4" s="1835"/>
      <c r="H4" s="1838"/>
      <c r="I4" s="1837" t="s">
        <v>971</v>
      </c>
      <c r="J4" s="1836"/>
      <c r="K4" s="1835"/>
      <c r="L4" s="1834"/>
      <c r="M4" s="1833"/>
      <c r="N4" s="1832" t="s">
        <v>847</v>
      </c>
    </row>
    <row r="5" spans="1:14" ht="17.25" customHeight="1">
      <c r="A5" s="1830"/>
      <c r="B5" s="1831" t="s">
        <v>23</v>
      </c>
      <c r="C5" s="1831" t="s">
        <v>24</v>
      </c>
      <c r="D5" s="1831" t="s">
        <v>25</v>
      </c>
      <c r="E5" s="1831" t="s">
        <v>26</v>
      </c>
      <c r="F5" s="1831" t="s">
        <v>27</v>
      </c>
      <c r="G5" s="1831" t="s">
        <v>28</v>
      </c>
      <c r="H5" s="1831" t="s">
        <v>29</v>
      </c>
      <c r="I5" s="1831" t="s">
        <v>30</v>
      </c>
      <c r="J5" s="1831" t="s">
        <v>31</v>
      </c>
      <c r="K5" s="1831" t="s">
        <v>32</v>
      </c>
      <c r="L5" s="1831" t="s">
        <v>33</v>
      </c>
      <c r="M5" s="1831" t="s">
        <v>34</v>
      </c>
      <c r="N5" s="1830"/>
    </row>
    <row r="6" spans="1:14" ht="15" customHeight="1">
      <c r="A6" s="1829" t="s">
        <v>755</v>
      </c>
      <c r="B6" s="1709">
        <v>10</v>
      </c>
      <c r="C6" s="1709">
        <v>12</v>
      </c>
      <c r="D6" s="1709">
        <v>7</v>
      </c>
      <c r="E6" s="1709">
        <v>5</v>
      </c>
      <c r="F6" s="1709">
        <v>4</v>
      </c>
      <c r="G6" s="1709">
        <v>4</v>
      </c>
      <c r="H6" s="1709">
        <v>4</v>
      </c>
      <c r="I6" s="1709">
        <v>5</v>
      </c>
      <c r="J6" s="1709">
        <v>3</v>
      </c>
      <c r="K6" s="1709">
        <v>1</v>
      </c>
      <c r="L6" s="1709">
        <v>4</v>
      </c>
      <c r="M6" s="1709">
        <v>2</v>
      </c>
      <c r="N6" s="1709">
        <v>61</v>
      </c>
    </row>
    <row r="7" spans="1:14" ht="15" customHeight="1">
      <c r="A7" s="1828" t="s">
        <v>754</v>
      </c>
      <c r="B7" s="1709">
        <v>2</v>
      </c>
      <c r="C7" s="1709">
        <v>4</v>
      </c>
      <c r="D7" s="1709">
        <v>2</v>
      </c>
      <c r="E7" s="1709">
        <v>2</v>
      </c>
      <c r="F7" s="1709">
        <v>2</v>
      </c>
      <c r="G7" s="1709">
        <v>0</v>
      </c>
      <c r="H7" s="1709">
        <v>0</v>
      </c>
      <c r="I7" s="1709">
        <v>1</v>
      </c>
      <c r="J7" s="1709">
        <v>0</v>
      </c>
      <c r="K7" s="1709">
        <v>1</v>
      </c>
      <c r="L7" s="1709">
        <v>0</v>
      </c>
      <c r="M7" s="1709">
        <v>0</v>
      </c>
      <c r="N7" s="1709">
        <v>14</v>
      </c>
    </row>
    <row r="8" spans="1:14" ht="15" customHeight="1">
      <c r="A8" s="1828" t="s">
        <v>753</v>
      </c>
      <c r="B8" s="1709">
        <v>2</v>
      </c>
      <c r="C8" s="1709">
        <v>4</v>
      </c>
      <c r="D8" s="1709">
        <v>0</v>
      </c>
      <c r="E8" s="1709">
        <v>1</v>
      </c>
      <c r="F8" s="1709">
        <v>0</v>
      </c>
      <c r="G8" s="1709">
        <v>1</v>
      </c>
      <c r="H8" s="1709">
        <v>1</v>
      </c>
      <c r="I8" s="1709">
        <v>1</v>
      </c>
      <c r="J8" s="1709">
        <v>0</v>
      </c>
      <c r="K8" s="1709">
        <v>0</v>
      </c>
      <c r="L8" s="1709">
        <v>0</v>
      </c>
      <c r="M8" s="1709">
        <v>2</v>
      </c>
      <c r="N8" s="1709">
        <v>12</v>
      </c>
    </row>
    <row r="9" spans="1:14" ht="15" customHeight="1">
      <c r="A9" s="1828" t="s">
        <v>752</v>
      </c>
      <c r="B9" s="1709">
        <v>1</v>
      </c>
      <c r="C9" s="1709">
        <v>2</v>
      </c>
      <c r="D9" s="1709">
        <v>4</v>
      </c>
      <c r="E9" s="1709">
        <v>1</v>
      </c>
      <c r="F9" s="1709">
        <v>1</v>
      </c>
      <c r="G9" s="1709">
        <v>0</v>
      </c>
      <c r="H9" s="1709">
        <v>1</v>
      </c>
      <c r="I9" s="1709">
        <v>0</v>
      </c>
      <c r="J9" s="1709">
        <v>0</v>
      </c>
      <c r="K9" s="1709">
        <v>0</v>
      </c>
      <c r="L9" s="1709">
        <v>0</v>
      </c>
      <c r="M9" s="1709">
        <v>0</v>
      </c>
      <c r="N9" s="1709">
        <v>10</v>
      </c>
    </row>
    <row r="10" spans="1:14" ht="15" customHeight="1">
      <c r="A10" s="1828" t="s">
        <v>751</v>
      </c>
      <c r="B10" s="1709">
        <v>3</v>
      </c>
      <c r="C10" s="1709">
        <v>7</v>
      </c>
      <c r="D10" s="1709">
        <v>5</v>
      </c>
      <c r="E10" s="1709">
        <v>3</v>
      </c>
      <c r="F10" s="1709">
        <v>1</v>
      </c>
      <c r="G10" s="1709">
        <v>1</v>
      </c>
      <c r="H10" s="1709">
        <v>1</v>
      </c>
      <c r="I10" s="1709">
        <v>0</v>
      </c>
      <c r="J10" s="1709">
        <v>1</v>
      </c>
      <c r="K10" s="1709">
        <v>0</v>
      </c>
      <c r="L10" s="1709">
        <v>1</v>
      </c>
      <c r="M10" s="1709">
        <v>1</v>
      </c>
      <c r="N10" s="1709">
        <v>24</v>
      </c>
    </row>
    <row r="11" spans="1:14" ht="15" customHeight="1">
      <c r="A11" s="1828" t="s">
        <v>750</v>
      </c>
      <c r="B11" s="1709">
        <v>0</v>
      </c>
      <c r="C11" s="1709">
        <v>5</v>
      </c>
      <c r="D11" s="1709">
        <v>6</v>
      </c>
      <c r="E11" s="1709">
        <v>3</v>
      </c>
      <c r="F11" s="1709">
        <v>2</v>
      </c>
      <c r="G11" s="1709">
        <v>1</v>
      </c>
      <c r="H11" s="1709">
        <v>1</v>
      </c>
      <c r="I11" s="1709">
        <v>2</v>
      </c>
      <c r="J11" s="1709">
        <v>1</v>
      </c>
      <c r="K11" s="1709">
        <v>3</v>
      </c>
      <c r="L11" s="1709">
        <v>1</v>
      </c>
      <c r="M11" s="1709">
        <v>0</v>
      </c>
      <c r="N11" s="1709">
        <v>25</v>
      </c>
    </row>
    <row r="12" spans="1:14" ht="15" customHeight="1">
      <c r="A12" s="1828" t="s">
        <v>749</v>
      </c>
      <c r="B12" s="1709">
        <v>2</v>
      </c>
      <c r="C12" s="1709">
        <v>4</v>
      </c>
      <c r="D12" s="1709">
        <v>3</v>
      </c>
      <c r="E12" s="1709">
        <v>4</v>
      </c>
      <c r="F12" s="1709">
        <v>2</v>
      </c>
      <c r="G12" s="1709">
        <v>0</v>
      </c>
      <c r="H12" s="1709">
        <v>1</v>
      </c>
      <c r="I12" s="1709">
        <v>1</v>
      </c>
      <c r="J12" s="1709">
        <v>1</v>
      </c>
      <c r="K12" s="1709">
        <v>0</v>
      </c>
      <c r="L12" s="1709">
        <v>1</v>
      </c>
      <c r="M12" s="1709">
        <v>2</v>
      </c>
      <c r="N12" s="1709">
        <v>21</v>
      </c>
    </row>
    <row r="13" spans="1:14" ht="15" customHeight="1">
      <c r="A13" s="1828" t="s">
        <v>748</v>
      </c>
      <c r="B13" s="1709">
        <v>4</v>
      </c>
      <c r="C13" s="1709">
        <v>10</v>
      </c>
      <c r="D13" s="1709">
        <v>6</v>
      </c>
      <c r="E13" s="1709">
        <v>5</v>
      </c>
      <c r="F13" s="1709">
        <v>3</v>
      </c>
      <c r="G13" s="1709">
        <v>1</v>
      </c>
      <c r="H13" s="1709">
        <v>0</v>
      </c>
      <c r="I13" s="1709">
        <v>3</v>
      </c>
      <c r="J13" s="1709">
        <v>0</v>
      </c>
      <c r="K13" s="1709">
        <v>1</v>
      </c>
      <c r="L13" s="1709">
        <v>1</v>
      </c>
      <c r="M13" s="1709">
        <v>0</v>
      </c>
      <c r="N13" s="1709">
        <v>34</v>
      </c>
    </row>
    <row r="14" spans="1:14" ht="15" customHeight="1">
      <c r="A14" s="1828" t="s">
        <v>747</v>
      </c>
      <c r="B14" s="1709">
        <v>0</v>
      </c>
      <c r="C14" s="1709">
        <v>1</v>
      </c>
      <c r="D14" s="1709">
        <v>0</v>
      </c>
      <c r="E14" s="1709">
        <v>0</v>
      </c>
      <c r="F14" s="1709">
        <v>0</v>
      </c>
      <c r="G14" s="1709">
        <v>1</v>
      </c>
      <c r="H14" s="1709">
        <v>0</v>
      </c>
      <c r="I14" s="1709">
        <v>1</v>
      </c>
      <c r="J14" s="1709">
        <v>0</v>
      </c>
      <c r="K14" s="1709">
        <v>1</v>
      </c>
      <c r="L14" s="1709">
        <v>2</v>
      </c>
      <c r="M14" s="1709">
        <v>0</v>
      </c>
      <c r="N14" s="1709">
        <v>6</v>
      </c>
    </row>
    <row r="15" spans="1:14" ht="15" customHeight="1">
      <c r="A15" s="1828" t="s">
        <v>746</v>
      </c>
      <c r="B15" s="1709">
        <v>2</v>
      </c>
      <c r="C15" s="1709">
        <v>1</v>
      </c>
      <c r="D15" s="1709">
        <v>2</v>
      </c>
      <c r="E15" s="1709">
        <v>0</v>
      </c>
      <c r="F15" s="1709">
        <v>0</v>
      </c>
      <c r="G15" s="1709">
        <v>1</v>
      </c>
      <c r="H15" s="1709">
        <v>0</v>
      </c>
      <c r="I15" s="1709">
        <v>0</v>
      </c>
      <c r="J15" s="1709">
        <v>1</v>
      </c>
      <c r="K15" s="1709">
        <v>1</v>
      </c>
      <c r="L15" s="1709">
        <v>0</v>
      </c>
      <c r="M15" s="1709">
        <v>1</v>
      </c>
      <c r="N15" s="1709">
        <v>9</v>
      </c>
    </row>
    <row r="16" spans="1:14" ht="15" customHeight="1">
      <c r="A16" s="1828" t="s">
        <v>745</v>
      </c>
      <c r="B16" s="1709">
        <v>8</v>
      </c>
      <c r="C16" s="1709">
        <v>14</v>
      </c>
      <c r="D16" s="1709">
        <v>13</v>
      </c>
      <c r="E16" s="1709">
        <v>8</v>
      </c>
      <c r="F16" s="1709">
        <v>6</v>
      </c>
      <c r="G16" s="1709">
        <v>6</v>
      </c>
      <c r="H16" s="1709">
        <v>6</v>
      </c>
      <c r="I16" s="1709">
        <v>6</v>
      </c>
      <c r="J16" s="1709">
        <v>3</v>
      </c>
      <c r="K16" s="1709">
        <v>3</v>
      </c>
      <c r="L16" s="1709">
        <v>5</v>
      </c>
      <c r="M16" s="1709">
        <v>3</v>
      </c>
      <c r="N16" s="1709">
        <v>81</v>
      </c>
    </row>
    <row r="17" spans="1:14" ht="15" customHeight="1">
      <c r="A17" s="1828" t="s">
        <v>744</v>
      </c>
      <c r="B17" s="1709">
        <v>3</v>
      </c>
      <c r="C17" s="1709">
        <v>5</v>
      </c>
      <c r="D17" s="1709">
        <v>1</v>
      </c>
      <c r="E17" s="1709">
        <v>1</v>
      </c>
      <c r="F17" s="1709">
        <v>1</v>
      </c>
      <c r="G17" s="1709">
        <v>1</v>
      </c>
      <c r="H17" s="1709">
        <v>0</v>
      </c>
      <c r="I17" s="1709">
        <v>1</v>
      </c>
      <c r="J17" s="1709">
        <v>0</v>
      </c>
      <c r="K17" s="1709">
        <v>2</v>
      </c>
      <c r="L17" s="1709">
        <v>0</v>
      </c>
      <c r="M17" s="1709">
        <v>1</v>
      </c>
      <c r="N17" s="1709">
        <v>16</v>
      </c>
    </row>
    <row r="18" spans="1:14" ht="15" customHeight="1">
      <c r="A18" s="1828" t="s">
        <v>743</v>
      </c>
      <c r="B18" s="1709">
        <v>12</v>
      </c>
      <c r="C18" s="1709">
        <v>14</v>
      </c>
      <c r="D18" s="1709">
        <v>17</v>
      </c>
      <c r="E18" s="1709">
        <v>4</v>
      </c>
      <c r="F18" s="1709">
        <v>5</v>
      </c>
      <c r="G18" s="1709">
        <v>7</v>
      </c>
      <c r="H18" s="1709">
        <v>8</v>
      </c>
      <c r="I18" s="1709">
        <v>5</v>
      </c>
      <c r="J18" s="1709">
        <v>2</v>
      </c>
      <c r="K18" s="1709">
        <v>3</v>
      </c>
      <c r="L18" s="1709">
        <v>2</v>
      </c>
      <c r="M18" s="1709">
        <v>2</v>
      </c>
      <c r="N18" s="1709">
        <v>81</v>
      </c>
    </row>
    <row r="19" spans="1:14" ht="15" customHeight="1">
      <c r="A19" s="1828" t="s">
        <v>742</v>
      </c>
      <c r="B19" s="1709">
        <v>1</v>
      </c>
      <c r="C19" s="1709">
        <v>4</v>
      </c>
      <c r="D19" s="1709">
        <v>0</v>
      </c>
      <c r="E19" s="1709">
        <v>5</v>
      </c>
      <c r="F19" s="1709">
        <v>2</v>
      </c>
      <c r="G19" s="1709">
        <v>1</v>
      </c>
      <c r="H19" s="1709">
        <v>3</v>
      </c>
      <c r="I19" s="1709">
        <v>0</v>
      </c>
      <c r="J19" s="1709">
        <v>0</v>
      </c>
      <c r="K19" s="1709">
        <v>2</v>
      </c>
      <c r="L19" s="1709">
        <v>0</v>
      </c>
      <c r="M19" s="1709">
        <v>2</v>
      </c>
      <c r="N19" s="1709">
        <v>20</v>
      </c>
    </row>
    <row r="20" spans="1:14" ht="15" customHeight="1">
      <c r="A20" s="1828" t="s">
        <v>741</v>
      </c>
      <c r="B20" s="1709">
        <v>3</v>
      </c>
      <c r="C20" s="1709">
        <v>0</v>
      </c>
      <c r="D20" s="1709">
        <v>1</v>
      </c>
      <c r="E20" s="1709">
        <v>4</v>
      </c>
      <c r="F20" s="1709">
        <v>0</v>
      </c>
      <c r="G20" s="1709">
        <v>0</v>
      </c>
      <c r="H20" s="1709">
        <v>1</v>
      </c>
      <c r="I20" s="1709">
        <v>0</v>
      </c>
      <c r="J20" s="1709">
        <v>0</v>
      </c>
      <c r="K20" s="1709">
        <v>0</v>
      </c>
      <c r="L20" s="1709">
        <v>3</v>
      </c>
      <c r="M20" s="1709">
        <v>0</v>
      </c>
      <c r="N20" s="1709">
        <v>12</v>
      </c>
    </row>
    <row r="21" spans="1:14" ht="15" customHeight="1">
      <c r="A21" s="1828" t="s">
        <v>740</v>
      </c>
      <c r="B21" s="1709">
        <v>0</v>
      </c>
      <c r="C21" s="1709">
        <v>3</v>
      </c>
      <c r="D21" s="1709">
        <v>0</v>
      </c>
      <c r="E21" s="1709">
        <v>2</v>
      </c>
      <c r="F21" s="1709">
        <v>0</v>
      </c>
      <c r="G21" s="1709">
        <v>0</v>
      </c>
      <c r="H21" s="1709">
        <v>0</v>
      </c>
      <c r="I21" s="1709">
        <v>0</v>
      </c>
      <c r="J21" s="1709">
        <v>0</v>
      </c>
      <c r="K21" s="1709">
        <v>1</v>
      </c>
      <c r="L21" s="1709">
        <v>1</v>
      </c>
      <c r="M21" s="1709">
        <v>0</v>
      </c>
      <c r="N21" s="1709">
        <v>7</v>
      </c>
    </row>
    <row r="22" spans="1:14" ht="15" customHeight="1">
      <c r="A22" s="1828" t="s">
        <v>739</v>
      </c>
      <c r="B22" s="1709">
        <v>1</v>
      </c>
      <c r="C22" s="1709">
        <v>1</v>
      </c>
      <c r="D22" s="1709">
        <v>2</v>
      </c>
      <c r="E22" s="1709">
        <v>2</v>
      </c>
      <c r="F22" s="1709">
        <v>0</v>
      </c>
      <c r="G22" s="1709">
        <v>0</v>
      </c>
      <c r="H22" s="1709">
        <v>2</v>
      </c>
      <c r="I22" s="1709">
        <v>1</v>
      </c>
      <c r="J22" s="1709">
        <v>0</v>
      </c>
      <c r="K22" s="1709">
        <v>2</v>
      </c>
      <c r="L22" s="1709">
        <v>0</v>
      </c>
      <c r="M22" s="1709">
        <v>0</v>
      </c>
      <c r="N22" s="1709">
        <v>11</v>
      </c>
    </row>
    <row r="23" spans="1:14" ht="15" customHeight="1">
      <c r="A23" s="1828" t="s">
        <v>738</v>
      </c>
      <c r="B23" s="1709">
        <v>0</v>
      </c>
      <c r="C23" s="1709">
        <v>1</v>
      </c>
      <c r="D23" s="1709">
        <v>2</v>
      </c>
      <c r="E23" s="1709">
        <v>0</v>
      </c>
      <c r="F23" s="1709">
        <v>2</v>
      </c>
      <c r="G23" s="1709">
        <v>0</v>
      </c>
      <c r="H23" s="1709">
        <v>0</v>
      </c>
      <c r="I23" s="1709">
        <v>0</v>
      </c>
      <c r="J23" s="1709">
        <v>0</v>
      </c>
      <c r="K23" s="1709">
        <v>0</v>
      </c>
      <c r="L23" s="1709">
        <v>0</v>
      </c>
      <c r="M23" s="1709">
        <v>0</v>
      </c>
      <c r="N23" s="1709">
        <v>5</v>
      </c>
    </row>
    <row r="24" spans="1:14" ht="15" customHeight="1">
      <c r="A24" s="1828" t="s">
        <v>737</v>
      </c>
      <c r="B24" s="1709">
        <v>2</v>
      </c>
      <c r="C24" s="1709">
        <v>1</v>
      </c>
      <c r="D24" s="1709">
        <v>1</v>
      </c>
      <c r="E24" s="1709">
        <v>0</v>
      </c>
      <c r="F24" s="1709">
        <v>0</v>
      </c>
      <c r="G24" s="1709">
        <v>0</v>
      </c>
      <c r="H24" s="1709">
        <v>0</v>
      </c>
      <c r="I24" s="1709">
        <v>0</v>
      </c>
      <c r="J24" s="1709">
        <v>1</v>
      </c>
      <c r="K24" s="1709">
        <v>0</v>
      </c>
      <c r="L24" s="1709">
        <v>1</v>
      </c>
      <c r="M24" s="1709">
        <v>1</v>
      </c>
      <c r="N24" s="1709">
        <v>7</v>
      </c>
    </row>
    <row r="25" spans="1:14" ht="15" customHeight="1">
      <c r="A25" s="1828" t="s">
        <v>736</v>
      </c>
      <c r="B25" s="1709">
        <v>0</v>
      </c>
      <c r="C25" s="1709">
        <v>0</v>
      </c>
      <c r="D25" s="1709">
        <v>1</v>
      </c>
      <c r="E25" s="1709">
        <v>6</v>
      </c>
      <c r="F25" s="1709">
        <v>2</v>
      </c>
      <c r="G25" s="1709">
        <v>1</v>
      </c>
      <c r="H25" s="1709">
        <v>1</v>
      </c>
      <c r="I25" s="1709">
        <v>1</v>
      </c>
      <c r="J25" s="1709">
        <v>1</v>
      </c>
      <c r="K25" s="1709">
        <v>1</v>
      </c>
      <c r="L25" s="1709">
        <v>0</v>
      </c>
      <c r="M25" s="1709">
        <v>1</v>
      </c>
      <c r="N25" s="1709">
        <v>15</v>
      </c>
    </row>
    <row r="26" spans="1:14" ht="15" customHeight="1">
      <c r="A26" s="1828" t="s">
        <v>735</v>
      </c>
      <c r="B26" s="1709">
        <v>0</v>
      </c>
      <c r="C26" s="1709">
        <v>1</v>
      </c>
      <c r="D26" s="1709">
        <v>5</v>
      </c>
      <c r="E26" s="1709">
        <v>0</v>
      </c>
      <c r="F26" s="1709">
        <v>1</v>
      </c>
      <c r="G26" s="1709">
        <v>2</v>
      </c>
      <c r="H26" s="1709">
        <v>0</v>
      </c>
      <c r="I26" s="1709">
        <v>1</v>
      </c>
      <c r="J26" s="1709">
        <v>0</v>
      </c>
      <c r="K26" s="1709">
        <v>0</v>
      </c>
      <c r="L26" s="1709">
        <v>1</v>
      </c>
      <c r="M26" s="1709">
        <v>1</v>
      </c>
      <c r="N26" s="1709">
        <v>12</v>
      </c>
    </row>
    <row r="27" spans="1:14" ht="15" customHeight="1">
      <c r="A27" s="1828" t="s">
        <v>734</v>
      </c>
      <c r="B27" s="1709">
        <v>1</v>
      </c>
      <c r="C27" s="1709">
        <v>0</v>
      </c>
      <c r="D27" s="1709">
        <v>2</v>
      </c>
      <c r="E27" s="1709">
        <v>0</v>
      </c>
      <c r="F27" s="1709">
        <v>0</v>
      </c>
      <c r="G27" s="1709">
        <v>0</v>
      </c>
      <c r="H27" s="1709">
        <v>0</v>
      </c>
      <c r="I27" s="1709">
        <v>0</v>
      </c>
      <c r="J27" s="1709">
        <v>0</v>
      </c>
      <c r="K27" s="1709">
        <v>0</v>
      </c>
      <c r="L27" s="1709">
        <v>0</v>
      </c>
      <c r="M27" s="1709">
        <v>1</v>
      </c>
      <c r="N27" s="1709">
        <v>4</v>
      </c>
    </row>
    <row r="28" spans="1:14" ht="15" customHeight="1">
      <c r="A28" s="1828" t="s">
        <v>733</v>
      </c>
      <c r="B28" s="1709">
        <v>6</v>
      </c>
      <c r="C28" s="1709">
        <v>6</v>
      </c>
      <c r="D28" s="1709">
        <v>4</v>
      </c>
      <c r="E28" s="1709">
        <v>2</v>
      </c>
      <c r="F28" s="1709">
        <v>1</v>
      </c>
      <c r="G28" s="1709">
        <v>1</v>
      </c>
      <c r="H28" s="1709">
        <v>0</v>
      </c>
      <c r="I28" s="1709">
        <v>2</v>
      </c>
      <c r="J28" s="1709">
        <v>1</v>
      </c>
      <c r="K28" s="1709">
        <v>0</v>
      </c>
      <c r="L28" s="1709">
        <v>0</v>
      </c>
      <c r="M28" s="1709">
        <v>1</v>
      </c>
      <c r="N28" s="1709">
        <v>24</v>
      </c>
    </row>
    <row r="29" spans="1:14" ht="15" customHeight="1">
      <c r="A29" s="1828" t="s">
        <v>732</v>
      </c>
      <c r="B29" s="1709">
        <v>2</v>
      </c>
      <c r="C29" s="1709">
        <v>2</v>
      </c>
      <c r="D29" s="1709">
        <v>2</v>
      </c>
      <c r="E29" s="1709">
        <v>2</v>
      </c>
      <c r="F29" s="1709">
        <v>1</v>
      </c>
      <c r="G29" s="1709">
        <v>0</v>
      </c>
      <c r="H29" s="1709">
        <v>0</v>
      </c>
      <c r="I29" s="1709">
        <v>0</v>
      </c>
      <c r="J29" s="1709">
        <v>1</v>
      </c>
      <c r="K29" s="1709">
        <v>0</v>
      </c>
      <c r="L29" s="1709">
        <v>1</v>
      </c>
      <c r="M29" s="1709">
        <v>1</v>
      </c>
      <c r="N29" s="1709">
        <v>12</v>
      </c>
    </row>
    <row r="30" spans="1:14" ht="15" customHeight="1">
      <c r="A30" s="1828" t="s">
        <v>731</v>
      </c>
      <c r="B30" s="1709">
        <v>0</v>
      </c>
      <c r="C30" s="1709">
        <v>1</v>
      </c>
      <c r="D30" s="1709">
        <v>1</v>
      </c>
      <c r="E30" s="1709">
        <v>1</v>
      </c>
      <c r="F30" s="1709">
        <v>1</v>
      </c>
      <c r="G30" s="1709">
        <v>1</v>
      </c>
      <c r="H30" s="1709">
        <v>0</v>
      </c>
      <c r="I30" s="1709">
        <v>0</v>
      </c>
      <c r="J30" s="1709">
        <v>0</v>
      </c>
      <c r="K30" s="1709">
        <v>1</v>
      </c>
      <c r="L30" s="1709">
        <v>0</v>
      </c>
      <c r="M30" s="1709">
        <v>1</v>
      </c>
      <c r="N30" s="1709">
        <v>7</v>
      </c>
    </row>
    <row r="31" spans="1:14" ht="15" customHeight="1">
      <c r="A31" s="1828" t="s">
        <v>730</v>
      </c>
      <c r="B31" s="1709">
        <v>1</v>
      </c>
      <c r="C31" s="1709">
        <v>2</v>
      </c>
      <c r="D31" s="1709">
        <v>0</v>
      </c>
      <c r="E31" s="1709">
        <v>2</v>
      </c>
      <c r="F31" s="1709">
        <v>1</v>
      </c>
      <c r="G31" s="1709">
        <v>2</v>
      </c>
      <c r="H31" s="1709">
        <v>2</v>
      </c>
      <c r="I31" s="1709">
        <v>1</v>
      </c>
      <c r="J31" s="1709">
        <v>0</v>
      </c>
      <c r="K31" s="1709">
        <v>0</v>
      </c>
      <c r="L31" s="1709">
        <v>2</v>
      </c>
      <c r="M31" s="1709">
        <v>0</v>
      </c>
      <c r="N31" s="1709">
        <v>13</v>
      </c>
    </row>
    <row r="32" spans="1:14" ht="15" customHeight="1">
      <c r="A32" s="1828" t="s">
        <v>729</v>
      </c>
      <c r="B32" s="1709">
        <v>9</v>
      </c>
      <c r="C32" s="1709">
        <v>8</v>
      </c>
      <c r="D32" s="1709">
        <v>5</v>
      </c>
      <c r="E32" s="1709">
        <v>5</v>
      </c>
      <c r="F32" s="1709">
        <v>4</v>
      </c>
      <c r="G32" s="1709">
        <v>2</v>
      </c>
      <c r="H32" s="1709">
        <v>0</v>
      </c>
      <c r="I32" s="1709">
        <v>3</v>
      </c>
      <c r="J32" s="1709">
        <v>2</v>
      </c>
      <c r="K32" s="1709">
        <v>1</v>
      </c>
      <c r="L32" s="1709">
        <v>2</v>
      </c>
      <c r="M32" s="1709">
        <v>1</v>
      </c>
      <c r="N32" s="1709">
        <v>42</v>
      </c>
    </row>
    <row r="33" spans="1:14" ht="15" customHeight="1">
      <c r="A33" s="1828" t="s">
        <v>728</v>
      </c>
      <c r="B33" s="1709">
        <v>4</v>
      </c>
      <c r="C33" s="1709">
        <v>4</v>
      </c>
      <c r="D33" s="1709">
        <v>3</v>
      </c>
      <c r="E33" s="1709">
        <v>2</v>
      </c>
      <c r="F33" s="1709">
        <v>2</v>
      </c>
      <c r="G33" s="1709">
        <v>1</v>
      </c>
      <c r="H33" s="1709">
        <v>0</v>
      </c>
      <c r="I33" s="1709">
        <v>3</v>
      </c>
      <c r="J33" s="1709">
        <v>1</v>
      </c>
      <c r="K33" s="1709">
        <v>2</v>
      </c>
      <c r="L33" s="1709">
        <v>0</v>
      </c>
      <c r="M33" s="1709">
        <v>0</v>
      </c>
      <c r="N33" s="1709">
        <v>22</v>
      </c>
    </row>
    <row r="34" spans="1:14" ht="15" customHeight="1">
      <c r="A34" s="1828" t="s">
        <v>727</v>
      </c>
      <c r="B34" s="1709">
        <v>1</v>
      </c>
      <c r="C34" s="1709">
        <v>3</v>
      </c>
      <c r="D34" s="1709">
        <v>1</v>
      </c>
      <c r="E34" s="1709">
        <v>2</v>
      </c>
      <c r="F34" s="1709">
        <v>0</v>
      </c>
      <c r="G34" s="1709">
        <v>1</v>
      </c>
      <c r="H34" s="1709">
        <v>0</v>
      </c>
      <c r="I34" s="1709">
        <v>0</v>
      </c>
      <c r="J34" s="1709">
        <v>1</v>
      </c>
      <c r="K34" s="1709">
        <v>0</v>
      </c>
      <c r="L34" s="1709">
        <v>0</v>
      </c>
      <c r="M34" s="1709">
        <v>0</v>
      </c>
      <c r="N34" s="1709">
        <v>9</v>
      </c>
    </row>
    <row r="35" spans="1:14" ht="15" customHeight="1">
      <c r="A35" s="1828" t="s">
        <v>726</v>
      </c>
      <c r="B35" s="1709">
        <v>1</v>
      </c>
      <c r="C35" s="1709">
        <v>0</v>
      </c>
      <c r="D35" s="1709">
        <v>1</v>
      </c>
      <c r="E35" s="1709">
        <v>0</v>
      </c>
      <c r="F35" s="1709">
        <v>0</v>
      </c>
      <c r="G35" s="1709">
        <v>0</v>
      </c>
      <c r="H35" s="1709">
        <v>0</v>
      </c>
      <c r="I35" s="1709">
        <v>0</v>
      </c>
      <c r="J35" s="1709">
        <v>0</v>
      </c>
      <c r="K35" s="1709">
        <v>0</v>
      </c>
      <c r="L35" s="1709">
        <v>0</v>
      </c>
      <c r="M35" s="1709">
        <v>0</v>
      </c>
      <c r="N35" s="1709">
        <v>2</v>
      </c>
    </row>
    <row r="36" spans="1:14" ht="15" customHeight="1">
      <c r="A36" s="1828" t="s">
        <v>725</v>
      </c>
      <c r="B36" s="1709">
        <v>0</v>
      </c>
      <c r="C36" s="1709">
        <v>2</v>
      </c>
      <c r="D36" s="1709">
        <v>1</v>
      </c>
      <c r="E36" s="1709">
        <v>0</v>
      </c>
      <c r="F36" s="1709">
        <v>0</v>
      </c>
      <c r="G36" s="1709">
        <v>1</v>
      </c>
      <c r="H36" s="1709">
        <v>0</v>
      </c>
      <c r="I36" s="1709">
        <v>1</v>
      </c>
      <c r="J36" s="1709">
        <v>1</v>
      </c>
      <c r="K36" s="1709">
        <v>0</v>
      </c>
      <c r="L36" s="1709">
        <v>0</v>
      </c>
      <c r="M36" s="1709">
        <v>0</v>
      </c>
      <c r="N36" s="1709">
        <v>6</v>
      </c>
    </row>
    <row r="37" spans="1:14" ht="15" customHeight="1">
      <c r="A37" s="1828" t="s">
        <v>724</v>
      </c>
      <c r="B37" s="1709">
        <v>0</v>
      </c>
      <c r="C37" s="1709">
        <v>4</v>
      </c>
      <c r="D37" s="1709">
        <v>3</v>
      </c>
      <c r="E37" s="1709">
        <v>0</v>
      </c>
      <c r="F37" s="1709">
        <v>0</v>
      </c>
      <c r="G37" s="1709">
        <v>2</v>
      </c>
      <c r="H37" s="1709">
        <v>0</v>
      </c>
      <c r="I37" s="1709">
        <v>0</v>
      </c>
      <c r="J37" s="1709">
        <v>2</v>
      </c>
      <c r="K37" s="1709">
        <v>1</v>
      </c>
      <c r="L37" s="1709">
        <v>0</v>
      </c>
      <c r="M37" s="1709">
        <v>0</v>
      </c>
      <c r="N37" s="1709">
        <v>12</v>
      </c>
    </row>
    <row r="38" spans="1:14" ht="15" customHeight="1">
      <c r="A38" s="1828" t="s">
        <v>723</v>
      </c>
      <c r="B38" s="1709">
        <v>0</v>
      </c>
      <c r="C38" s="1709">
        <v>1</v>
      </c>
      <c r="D38" s="1709">
        <v>2</v>
      </c>
      <c r="E38" s="1709">
        <v>0</v>
      </c>
      <c r="F38" s="1709">
        <v>3</v>
      </c>
      <c r="G38" s="1709">
        <v>0</v>
      </c>
      <c r="H38" s="1709">
        <v>0</v>
      </c>
      <c r="I38" s="1709">
        <v>0</v>
      </c>
      <c r="J38" s="1709">
        <v>0</v>
      </c>
      <c r="K38" s="1709">
        <v>0</v>
      </c>
      <c r="L38" s="1709">
        <v>1</v>
      </c>
      <c r="M38" s="1709">
        <v>0</v>
      </c>
      <c r="N38" s="1709">
        <v>7</v>
      </c>
    </row>
    <row r="39" spans="1:14" ht="15" customHeight="1">
      <c r="A39" s="1828" t="s">
        <v>722</v>
      </c>
      <c r="B39" s="1709">
        <v>8</v>
      </c>
      <c r="C39" s="1709">
        <v>4</v>
      </c>
      <c r="D39" s="1709">
        <v>0</v>
      </c>
      <c r="E39" s="1709">
        <v>2</v>
      </c>
      <c r="F39" s="1709">
        <v>3</v>
      </c>
      <c r="G39" s="1709">
        <v>1</v>
      </c>
      <c r="H39" s="1709">
        <v>0</v>
      </c>
      <c r="I39" s="1709">
        <v>1</v>
      </c>
      <c r="J39" s="1709">
        <v>1</v>
      </c>
      <c r="K39" s="1709">
        <v>3</v>
      </c>
      <c r="L39" s="1709">
        <v>0</v>
      </c>
      <c r="M39" s="1709">
        <v>1</v>
      </c>
      <c r="N39" s="1709">
        <v>24</v>
      </c>
    </row>
    <row r="40" spans="1:14" ht="15" customHeight="1">
      <c r="A40" s="1828" t="s">
        <v>721</v>
      </c>
      <c r="B40" s="1709">
        <v>0</v>
      </c>
      <c r="C40" s="1709">
        <v>2</v>
      </c>
      <c r="D40" s="1709">
        <v>4</v>
      </c>
      <c r="E40" s="1709">
        <v>3</v>
      </c>
      <c r="F40" s="1709">
        <v>1</v>
      </c>
      <c r="G40" s="1709">
        <v>2</v>
      </c>
      <c r="H40" s="1709">
        <v>0</v>
      </c>
      <c r="I40" s="1709">
        <v>0</v>
      </c>
      <c r="J40" s="1709">
        <v>1</v>
      </c>
      <c r="K40" s="1709">
        <v>0</v>
      </c>
      <c r="L40" s="1709">
        <v>0</v>
      </c>
      <c r="M40" s="1709">
        <v>0</v>
      </c>
      <c r="N40" s="1709">
        <v>13</v>
      </c>
    </row>
    <row r="41" spans="1:14" ht="15" customHeight="1">
      <c r="A41" s="1828" t="s">
        <v>720</v>
      </c>
      <c r="B41" s="1709">
        <v>2</v>
      </c>
      <c r="C41" s="1709">
        <v>1</v>
      </c>
      <c r="D41" s="1709">
        <v>0</v>
      </c>
      <c r="E41" s="1709">
        <v>1</v>
      </c>
      <c r="F41" s="1709">
        <v>1</v>
      </c>
      <c r="G41" s="1709">
        <v>0</v>
      </c>
      <c r="H41" s="1709">
        <v>1</v>
      </c>
      <c r="I41" s="1709">
        <v>0</v>
      </c>
      <c r="J41" s="1709">
        <v>0</v>
      </c>
      <c r="K41" s="1709">
        <v>0</v>
      </c>
      <c r="L41" s="1709">
        <v>1</v>
      </c>
      <c r="M41" s="1709">
        <v>0</v>
      </c>
      <c r="N41" s="1709">
        <v>7</v>
      </c>
    </row>
    <row r="42" spans="1:14" ht="15" customHeight="1">
      <c r="A42" s="1828" t="s">
        <v>719</v>
      </c>
      <c r="B42" s="1709">
        <v>1</v>
      </c>
      <c r="C42" s="1709">
        <v>2</v>
      </c>
      <c r="D42" s="1709">
        <v>1</v>
      </c>
      <c r="E42" s="1709">
        <v>4</v>
      </c>
      <c r="F42" s="1709">
        <v>0</v>
      </c>
      <c r="G42" s="1709">
        <v>1</v>
      </c>
      <c r="H42" s="1709">
        <v>1</v>
      </c>
      <c r="I42" s="1709">
        <v>0</v>
      </c>
      <c r="J42" s="1709">
        <v>0</v>
      </c>
      <c r="K42" s="1709">
        <v>1</v>
      </c>
      <c r="L42" s="1709">
        <v>0</v>
      </c>
      <c r="M42" s="1709">
        <v>0</v>
      </c>
      <c r="N42" s="1709">
        <v>11</v>
      </c>
    </row>
    <row r="43" spans="1:14" ht="15" customHeight="1">
      <c r="A43" s="1828" t="s">
        <v>718</v>
      </c>
      <c r="B43" s="1709">
        <v>2</v>
      </c>
      <c r="C43" s="1709">
        <v>4</v>
      </c>
      <c r="D43" s="1709">
        <v>2</v>
      </c>
      <c r="E43" s="1709">
        <v>2</v>
      </c>
      <c r="F43" s="1709">
        <v>1</v>
      </c>
      <c r="G43" s="1709">
        <v>3</v>
      </c>
      <c r="H43" s="1709">
        <v>1</v>
      </c>
      <c r="I43" s="1709">
        <v>2</v>
      </c>
      <c r="J43" s="1709">
        <v>0</v>
      </c>
      <c r="K43" s="1709">
        <v>0</v>
      </c>
      <c r="L43" s="1709">
        <v>1</v>
      </c>
      <c r="M43" s="1709">
        <v>0</v>
      </c>
      <c r="N43" s="1709">
        <v>18</v>
      </c>
    </row>
    <row r="44" spans="1:14" ht="15" customHeight="1">
      <c r="A44" s="1828" t="s">
        <v>717</v>
      </c>
      <c r="B44" s="1709">
        <v>1</v>
      </c>
      <c r="C44" s="1709">
        <v>1</v>
      </c>
      <c r="D44" s="1709">
        <v>0</v>
      </c>
      <c r="E44" s="1709">
        <v>1</v>
      </c>
      <c r="F44" s="1709">
        <v>3</v>
      </c>
      <c r="G44" s="1709">
        <v>1</v>
      </c>
      <c r="H44" s="1709">
        <v>1</v>
      </c>
      <c r="I44" s="1709">
        <v>1</v>
      </c>
      <c r="J44" s="1709">
        <v>1</v>
      </c>
      <c r="K44" s="1709">
        <v>1</v>
      </c>
      <c r="L44" s="1709">
        <v>2</v>
      </c>
      <c r="M44" s="1709">
        <v>0</v>
      </c>
      <c r="N44" s="1709">
        <v>13</v>
      </c>
    </row>
    <row r="45" spans="1:14" ht="15" customHeight="1">
      <c r="A45" s="1828" t="s">
        <v>716</v>
      </c>
      <c r="B45" s="1709">
        <v>8</v>
      </c>
      <c r="C45" s="1709">
        <v>11</v>
      </c>
      <c r="D45" s="1709">
        <v>10</v>
      </c>
      <c r="E45" s="1709">
        <v>6</v>
      </c>
      <c r="F45" s="1709">
        <v>5</v>
      </c>
      <c r="G45" s="1709">
        <v>3</v>
      </c>
      <c r="H45" s="1709">
        <v>2</v>
      </c>
      <c r="I45" s="1709">
        <v>1</v>
      </c>
      <c r="J45" s="1709">
        <v>4</v>
      </c>
      <c r="K45" s="1709">
        <v>3</v>
      </c>
      <c r="L45" s="1709">
        <v>3</v>
      </c>
      <c r="M45" s="1709">
        <v>2</v>
      </c>
      <c r="N45" s="1709">
        <v>58</v>
      </c>
    </row>
    <row r="46" spans="1:14" ht="15" customHeight="1">
      <c r="A46" s="1828" t="s">
        <v>715</v>
      </c>
      <c r="B46" s="1709">
        <v>1</v>
      </c>
      <c r="C46" s="1709">
        <v>0</v>
      </c>
      <c r="D46" s="1709">
        <v>1</v>
      </c>
      <c r="E46" s="1709">
        <v>2</v>
      </c>
      <c r="F46" s="1709">
        <v>1</v>
      </c>
      <c r="G46" s="1709">
        <v>0</v>
      </c>
      <c r="H46" s="1709">
        <v>2</v>
      </c>
      <c r="I46" s="1709">
        <v>4</v>
      </c>
      <c r="J46" s="1709">
        <v>0</v>
      </c>
      <c r="K46" s="1709">
        <v>1</v>
      </c>
      <c r="L46" s="1709">
        <v>1</v>
      </c>
      <c r="M46" s="1709">
        <v>0</v>
      </c>
      <c r="N46" s="1709">
        <v>13</v>
      </c>
    </row>
    <row r="47" spans="1:14" ht="15" customHeight="1">
      <c r="A47" s="1828" t="s">
        <v>714</v>
      </c>
      <c r="B47" s="1709">
        <v>1</v>
      </c>
      <c r="C47" s="1709">
        <v>6</v>
      </c>
      <c r="D47" s="1709">
        <v>6</v>
      </c>
      <c r="E47" s="1709">
        <v>4</v>
      </c>
      <c r="F47" s="1709">
        <v>2</v>
      </c>
      <c r="G47" s="1709">
        <v>2</v>
      </c>
      <c r="H47" s="1709">
        <v>2</v>
      </c>
      <c r="I47" s="1709">
        <v>1</v>
      </c>
      <c r="J47" s="1709">
        <v>2</v>
      </c>
      <c r="K47" s="1709">
        <v>1</v>
      </c>
      <c r="L47" s="1709">
        <v>1</v>
      </c>
      <c r="M47" s="1709">
        <v>2</v>
      </c>
      <c r="N47" s="1709">
        <v>30</v>
      </c>
    </row>
    <row r="48" spans="1:14" ht="15" customHeight="1">
      <c r="A48" s="1828" t="s">
        <v>713</v>
      </c>
      <c r="B48" s="1709">
        <v>2</v>
      </c>
      <c r="C48" s="1709">
        <v>3</v>
      </c>
      <c r="D48" s="1709">
        <v>1</v>
      </c>
      <c r="E48" s="1709">
        <v>0</v>
      </c>
      <c r="F48" s="1709">
        <v>3</v>
      </c>
      <c r="G48" s="1709">
        <v>1</v>
      </c>
      <c r="H48" s="1709">
        <v>0</v>
      </c>
      <c r="I48" s="1709">
        <v>0</v>
      </c>
      <c r="J48" s="1709">
        <v>0</v>
      </c>
      <c r="K48" s="1709">
        <v>1</v>
      </c>
      <c r="L48" s="1709">
        <v>0</v>
      </c>
      <c r="M48" s="1709">
        <v>1</v>
      </c>
      <c r="N48" s="1709">
        <v>12</v>
      </c>
    </row>
    <row r="49" spans="1:14" ht="15" customHeight="1">
      <c r="A49" s="1828" t="s">
        <v>712</v>
      </c>
      <c r="B49" s="1709">
        <v>3</v>
      </c>
      <c r="C49" s="1709">
        <v>0</v>
      </c>
      <c r="D49" s="1709">
        <v>3</v>
      </c>
      <c r="E49" s="1709">
        <v>1</v>
      </c>
      <c r="F49" s="1709">
        <v>1</v>
      </c>
      <c r="G49" s="1709">
        <v>1</v>
      </c>
      <c r="H49" s="1709">
        <v>2</v>
      </c>
      <c r="I49" s="1709">
        <v>2</v>
      </c>
      <c r="J49" s="1709">
        <v>0</v>
      </c>
      <c r="K49" s="1709">
        <v>0</v>
      </c>
      <c r="L49" s="1709">
        <v>0</v>
      </c>
      <c r="M49" s="1709">
        <v>0</v>
      </c>
      <c r="N49" s="1709">
        <v>13</v>
      </c>
    </row>
    <row r="50" spans="1:14" ht="15" customHeight="1">
      <c r="A50" s="1828" t="s">
        <v>711</v>
      </c>
      <c r="B50" s="1709">
        <v>6</v>
      </c>
      <c r="C50" s="1709">
        <v>2</v>
      </c>
      <c r="D50" s="1709">
        <v>5</v>
      </c>
      <c r="E50" s="1709">
        <v>2</v>
      </c>
      <c r="F50" s="1709">
        <v>1</v>
      </c>
      <c r="G50" s="1709">
        <v>0</v>
      </c>
      <c r="H50" s="1709">
        <v>1</v>
      </c>
      <c r="I50" s="1709">
        <v>1</v>
      </c>
      <c r="J50" s="1709">
        <v>1</v>
      </c>
      <c r="K50" s="1709">
        <v>1</v>
      </c>
      <c r="L50" s="1709">
        <v>1</v>
      </c>
      <c r="M50" s="1709">
        <v>0</v>
      </c>
      <c r="N50" s="1709">
        <v>21</v>
      </c>
    </row>
    <row r="51" spans="1:14" ht="15" customHeight="1">
      <c r="A51" s="1828" t="s">
        <v>710</v>
      </c>
      <c r="B51" s="1709">
        <v>5</v>
      </c>
      <c r="C51" s="1709">
        <v>6</v>
      </c>
      <c r="D51" s="1709">
        <v>0</v>
      </c>
      <c r="E51" s="1709">
        <v>2</v>
      </c>
      <c r="F51" s="1709">
        <v>1</v>
      </c>
      <c r="G51" s="1709">
        <v>3</v>
      </c>
      <c r="H51" s="1709">
        <v>1</v>
      </c>
      <c r="I51" s="1709">
        <v>3</v>
      </c>
      <c r="J51" s="1709">
        <v>1</v>
      </c>
      <c r="K51" s="1709">
        <v>1</v>
      </c>
      <c r="L51" s="1709">
        <v>1</v>
      </c>
      <c r="M51" s="1709">
        <v>0</v>
      </c>
      <c r="N51" s="1709">
        <v>24</v>
      </c>
    </row>
    <row r="52" spans="1:14" ht="15" customHeight="1">
      <c r="A52" s="1828" t="s">
        <v>709</v>
      </c>
      <c r="B52" s="1709">
        <v>0</v>
      </c>
      <c r="C52" s="1709">
        <v>2</v>
      </c>
      <c r="D52" s="1709">
        <v>1</v>
      </c>
      <c r="E52" s="1709">
        <v>1</v>
      </c>
      <c r="F52" s="1709">
        <v>0</v>
      </c>
      <c r="G52" s="1709">
        <v>0</v>
      </c>
      <c r="H52" s="1709">
        <v>0</v>
      </c>
      <c r="I52" s="1709">
        <v>0</v>
      </c>
      <c r="J52" s="1709">
        <v>0</v>
      </c>
      <c r="K52" s="1709">
        <v>0</v>
      </c>
      <c r="L52" s="1709">
        <v>0</v>
      </c>
      <c r="M52" s="1709">
        <v>0</v>
      </c>
      <c r="N52" s="1709">
        <v>4</v>
      </c>
    </row>
    <row r="53" spans="1:14" ht="15" customHeight="1">
      <c r="A53" s="1828" t="s">
        <v>708</v>
      </c>
      <c r="B53" s="1709">
        <v>2</v>
      </c>
      <c r="C53" s="1709">
        <v>4</v>
      </c>
      <c r="D53" s="1709">
        <v>2</v>
      </c>
      <c r="E53" s="1709">
        <v>4</v>
      </c>
      <c r="F53" s="1709">
        <v>1</v>
      </c>
      <c r="G53" s="1709">
        <v>1</v>
      </c>
      <c r="H53" s="1709">
        <v>1</v>
      </c>
      <c r="I53" s="1709">
        <v>0</v>
      </c>
      <c r="J53" s="1709">
        <v>0</v>
      </c>
      <c r="K53" s="1709">
        <v>1</v>
      </c>
      <c r="L53" s="1709">
        <v>1</v>
      </c>
      <c r="M53" s="1709">
        <v>0</v>
      </c>
      <c r="N53" s="1709">
        <v>17</v>
      </c>
    </row>
    <row r="54" spans="1:14" ht="15" customHeight="1">
      <c r="A54" s="1828" t="s">
        <v>707</v>
      </c>
      <c r="B54" s="1709">
        <v>2</v>
      </c>
      <c r="C54" s="1709">
        <v>1</v>
      </c>
      <c r="D54" s="1709">
        <v>5</v>
      </c>
      <c r="E54" s="1709">
        <v>0</v>
      </c>
      <c r="F54" s="1709">
        <v>2</v>
      </c>
      <c r="G54" s="1709">
        <v>0</v>
      </c>
      <c r="H54" s="1709">
        <v>4</v>
      </c>
      <c r="I54" s="1709">
        <v>0</v>
      </c>
      <c r="J54" s="1709">
        <v>1</v>
      </c>
      <c r="K54" s="1709">
        <v>1</v>
      </c>
      <c r="L54" s="1709">
        <v>0</v>
      </c>
      <c r="M54" s="1709">
        <v>0</v>
      </c>
      <c r="N54" s="1709">
        <v>16</v>
      </c>
    </row>
    <row r="55" spans="1:14" ht="15" customHeight="1">
      <c r="A55" s="1828" t="s">
        <v>706</v>
      </c>
      <c r="B55" s="1709">
        <v>0</v>
      </c>
      <c r="C55" s="1709">
        <v>0</v>
      </c>
      <c r="D55" s="1709">
        <v>0</v>
      </c>
      <c r="E55" s="1709">
        <v>0</v>
      </c>
      <c r="F55" s="1709">
        <v>0</v>
      </c>
      <c r="G55" s="1709">
        <v>0</v>
      </c>
      <c r="H55" s="1709">
        <v>0</v>
      </c>
      <c r="I55" s="1709">
        <v>0</v>
      </c>
      <c r="J55" s="1709">
        <v>0</v>
      </c>
      <c r="K55" s="1709">
        <v>0</v>
      </c>
      <c r="L55" s="1709">
        <v>0</v>
      </c>
      <c r="M55" s="1709">
        <v>0</v>
      </c>
      <c r="N55" s="1709">
        <v>0</v>
      </c>
    </row>
    <row r="56" spans="1:14" ht="15" customHeight="1">
      <c r="A56" s="1828" t="s">
        <v>705</v>
      </c>
      <c r="B56" s="1709">
        <v>1</v>
      </c>
      <c r="C56" s="1709">
        <v>0</v>
      </c>
      <c r="D56" s="1709">
        <v>1</v>
      </c>
      <c r="E56" s="1709">
        <v>0</v>
      </c>
      <c r="F56" s="1709">
        <v>1</v>
      </c>
      <c r="G56" s="1709">
        <v>0</v>
      </c>
      <c r="H56" s="1709">
        <v>0</v>
      </c>
      <c r="I56" s="1709">
        <v>0</v>
      </c>
      <c r="J56" s="1709">
        <v>0</v>
      </c>
      <c r="K56" s="1709">
        <v>0</v>
      </c>
      <c r="L56" s="1709">
        <v>0</v>
      </c>
      <c r="M56" s="1709">
        <v>0</v>
      </c>
      <c r="N56" s="1709">
        <v>3</v>
      </c>
    </row>
    <row r="57" spans="1:14" ht="15" customHeight="1">
      <c r="A57" s="1828" t="s">
        <v>704</v>
      </c>
      <c r="B57" s="1709">
        <v>2</v>
      </c>
      <c r="C57" s="1709">
        <v>3</v>
      </c>
      <c r="D57" s="1709">
        <v>2</v>
      </c>
      <c r="E57" s="1709">
        <v>0</v>
      </c>
      <c r="F57" s="1709">
        <v>0</v>
      </c>
      <c r="G57" s="1709">
        <v>0</v>
      </c>
      <c r="H57" s="1709">
        <v>1</v>
      </c>
      <c r="I57" s="1709">
        <v>0</v>
      </c>
      <c r="J57" s="1709">
        <v>0</v>
      </c>
      <c r="K57" s="1709">
        <v>1</v>
      </c>
      <c r="L57" s="1709">
        <v>0</v>
      </c>
      <c r="M57" s="1709">
        <v>0</v>
      </c>
      <c r="N57" s="1709">
        <v>9</v>
      </c>
    </row>
    <row r="58" spans="1:14" ht="15" customHeight="1">
      <c r="A58" s="1828" t="s">
        <v>703</v>
      </c>
      <c r="B58" s="1709">
        <v>0</v>
      </c>
      <c r="C58" s="1709">
        <v>0</v>
      </c>
      <c r="D58" s="1709">
        <v>0</v>
      </c>
      <c r="E58" s="1709">
        <v>0</v>
      </c>
      <c r="F58" s="1709">
        <v>0</v>
      </c>
      <c r="G58" s="1709">
        <v>1</v>
      </c>
      <c r="H58" s="1709">
        <v>0</v>
      </c>
      <c r="I58" s="1709">
        <v>0</v>
      </c>
      <c r="J58" s="1709">
        <v>0</v>
      </c>
      <c r="K58" s="1709">
        <v>0</v>
      </c>
      <c r="L58" s="1709">
        <v>0</v>
      </c>
      <c r="M58" s="1709">
        <v>0</v>
      </c>
      <c r="N58" s="1709">
        <v>1</v>
      </c>
    </row>
    <row r="59" spans="1:14" ht="15" customHeight="1">
      <c r="A59" s="1828" t="s">
        <v>702</v>
      </c>
      <c r="B59" s="1709">
        <v>0</v>
      </c>
      <c r="C59" s="1709">
        <v>0</v>
      </c>
      <c r="D59" s="1709">
        <v>3</v>
      </c>
      <c r="E59" s="1709">
        <v>2</v>
      </c>
      <c r="F59" s="1709">
        <v>1</v>
      </c>
      <c r="G59" s="1709">
        <v>1</v>
      </c>
      <c r="H59" s="1709">
        <v>0</v>
      </c>
      <c r="I59" s="1709">
        <v>0</v>
      </c>
      <c r="J59" s="1709">
        <v>0</v>
      </c>
      <c r="K59" s="1709">
        <v>0</v>
      </c>
      <c r="L59" s="1709">
        <v>0</v>
      </c>
      <c r="M59" s="1709">
        <v>0</v>
      </c>
      <c r="N59" s="1709">
        <v>7</v>
      </c>
    </row>
    <row r="60" spans="1:14" ht="15" customHeight="1">
      <c r="A60" s="1828" t="s">
        <v>790</v>
      </c>
      <c r="B60" s="1709">
        <v>0</v>
      </c>
      <c r="C60" s="1709">
        <v>0</v>
      </c>
      <c r="D60" s="1709">
        <v>0</v>
      </c>
      <c r="E60" s="1709">
        <v>0</v>
      </c>
      <c r="F60" s="1709">
        <v>0</v>
      </c>
      <c r="G60" s="1709">
        <v>1</v>
      </c>
      <c r="H60" s="1709">
        <v>0</v>
      </c>
      <c r="I60" s="1709">
        <v>0</v>
      </c>
      <c r="J60" s="1709">
        <v>0</v>
      </c>
      <c r="K60" s="1709">
        <v>1</v>
      </c>
      <c r="L60" s="1709">
        <v>0</v>
      </c>
      <c r="M60" s="1709">
        <v>1</v>
      </c>
      <c r="N60" s="1709">
        <v>3</v>
      </c>
    </row>
    <row r="61" spans="1:14" ht="15" customHeight="1">
      <c r="A61" s="1828" t="s">
        <v>781</v>
      </c>
      <c r="B61" s="1709">
        <v>1</v>
      </c>
      <c r="C61" s="1709">
        <v>0</v>
      </c>
      <c r="D61" s="1709">
        <v>0</v>
      </c>
      <c r="E61" s="1709">
        <v>0</v>
      </c>
      <c r="F61" s="1709">
        <v>0</v>
      </c>
      <c r="G61" s="1709">
        <v>0</v>
      </c>
      <c r="H61" s="1709">
        <v>0</v>
      </c>
      <c r="I61" s="1709">
        <v>0</v>
      </c>
      <c r="J61" s="1709">
        <v>0</v>
      </c>
      <c r="K61" s="1709">
        <v>0</v>
      </c>
      <c r="L61" s="1709">
        <v>0</v>
      </c>
      <c r="M61" s="1709">
        <v>0</v>
      </c>
      <c r="N61" s="1709">
        <v>1</v>
      </c>
    </row>
    <row r="62" spans="1:14" ht="15" customHeight="1">
      <c r="A62" s="1828" t="s">
        <v>699</v>
      </c>
      <c r="B62" s="1709">
        <v>0</v>
      </c>
      <c r="C62" s="1709">
        <v>2</v>
      </c>
      <c r="D62" s="1709">
        <v>1</v>
      </c>
      <c r="E62" s="1709">
        <v>3</v>
      </c>
      <c r="F62" s="1709">
        <v>0</v>
      </c>
      <c r="G62" s="1709">
        <v>2</v>
      </c>
      <c r="H62" s="1709">
        <v>0</v>
      </c>
      <c r="I62" s="1709">
        <v>1</v>
      </c>
      <c r="J62" s="1709">
        <v>1</v>
      </c>
      <c r="K62" s="1709">
        <v>1</v>
      </c>
      <c r="L62" s="1709">
        <v>0</v>
      </c>
      <c r="M62" s="1709">
        <v>0</v>
      </c>
      <c r="N62" s="1709">
        <v>11</v>
      </c>
    </row>
    <row r="63" spans="1:14" ht="15" customHeight="1">
      <c r="A63" s="1828" t="s">
        <v>698</v>
      </c>
      <c r="B63" s="1709">
        <v>0</v>
      </c>
      <c r="C63" s="1709">
        <v>1</v>
      </c>
      <c r="D63" s="1709">
        <v>0</v>
      </c>
      <c r="E63" s="1709">
        <v>0</v>
      </c>
      <c r="F63" s="1709">
        <v>0</v>
      </c>
      <c r="G63" s="1709">
        <v>1</v>
      </c>
      <c r="H63" s="1709">
        <v>0</v>
      </c>
      <c r="I63" s="1709">
        <v>0</v>
      </c>
      <c r="J63" s="1709">
        <v>0</v>
      </c>
      <c r="K63" s="1709">
        <v>0</v>
      </c>
      <c r="L63" s="1709">
        <v>0</v>
      </c>
      <c r="M63" s="1709">
        <v>0</v>
      </c>
      <c r="N63" s="1709">
        <v>2</v>
      </c>
    </row>
    <row r="64" spans="1:14" ht="15" customHeight="1">
      <c r="A64" s="1828" t="s">
        <v>697</v>
      </c>
      <c r="B64" s="1709">
        <v>1</v>
      </c>
      <c r="C64" s="1709">
        <v>2</v>
      </c>
      <c r="D64" s="1709">
        <v>0</v>
      </c>
      <c r="E64" s="1709">
        <v>3</v>
      </c>
      <c r="F64" s="1709">
        <v>2</v>
      </c>
      <c r="G64" s="1709">
        <v>1</v>
      </c>
      <c r="H64" s="1709">
        <v>0</v>
      </c>
      <c r="I64" s="1709">
        <v>0</v>
      </c>
      <c r="J64" s="1709">
        <v>1</v>
      </c>
      <c r="K64" s="1709">
        <v>0</v>
      </c>
      <c r="L64" s="1709">
        <v>3</v>
      </c>
      <c r="M64" s="1709">
        <v>1</v>
      </c>
      <c r="N64" s="1709">
        <v>14</v>
      </c>
    </row>
    <row r="65" spans="1:14" ht="15" customHeight="1">
      <c r="A65" s="1828" t="s">
        <v>696</v>
      </c>
      <c r="B65" s="1709">
        <v>0</v>
      </c>
      <c r="C65" s="1709">
        <v>0</v>
      </c>
      <c r="D65" s="1709">
        <v>0</v>
      </c>
      <c r="E65" s="1709">
        <v>0</v>
      </c>
      <c r="F65" s="1709">
        <v>0</v>
      </c>
      <c r="G65" s="1709">
        <v>0</v>
      </c>
      <c r="H65" s="1709">
        <v>0</v>
      </c>
      <c r="I65" s="1709">
        <v>0</v>
      </c>
      <c r="J65" s="1709">
        <v>0</v>
      </c>
      <c r="K65" s="1709">
        <v>0</v>
      </c>
      <c r="L65" s="1709">
        <v>0</v>
      </c>
      <c r="M65" s="1709">
        <v>0</v>
      </c>
      <c r="N65" s="1709">
        <v>0</v>
      </c>
    </row>
    <row r="66" spans="1:14" ht="15" customHeight="1">
      <c r="A66" s="1828" t="s">
        <v>695</v>
      </c>
      <c r="B66" s="1709">
        <v>1</v>
      </c>
      <c r="C66" s="1709">
        <v>4</v>
      </c>
      <c r="D66" s="1709">
        <v>0</v>
      </c>
      <c r="E66" s="1709">
        <v>0</v>
      </c>
      <c r="F66" s="1709">
        <v>3</v>
      </c>
      <c r="G66" s="1709">
        <v>0</v>
      </c>
      <c r="H66" s="1709">
        <v>0</v>
      </c>
      <c r="I66" s="1709">
        <v>0</v>
      </c>
      <c r="J66" s="1709">
        <v>0</v>
      </c>
      <c r="K66" s="1709">
        <v>0</v>
      </c>
      <c r="L66" s="1709">
        <v>0</v>
      </c>
      <c r="M66" s="1709">
        <v>0</v>
      </c>
      <c r="N66" s="1709">
        <v>8</v>
      </c>
    </row>
    <row r="67" spans="1:14" ht="15" customHeight="1">
      <c r="A67" s="1828" t="s">
        <v>694</v>
      </c>
      <c r="B67" s="1709">
        <v>0</v>
      </c>
      <c r="C67" s="1709">
        <v>1</v>
      </c>
      <c r="D67" s="1709">
        <v>0</v>
      </c>
      <c r="E67" s="1709">
        <v>1</v>
      </c>
      <c r="F67" s="1709">
        <v>0</v>
      </c>
      <c r="G67" s="1709">
        <v>0</v>
      </c>
      <c r="H67" s="1709">
        <v>1</v>
      </c>
      <c r="I67" s="1709">
        <v>0</v>
      </c>
      <c r="J67" s="1709">
        <v>1</v>
      </c>
      <c r="K67" s="1709">
        <v>0</v>
      </c>
      <c r="L67" s="1709">
        <v>0</v>
      </c>
      <c r="M67" s="1709">
        <v>0</v>
      </c>
      <c r="N67" s="1709">
        <v>4</v>
      </c>
    </row>
    <row r="68" spans="1:14" ht="15" customHeight="1">
      <c r="A68" s="1828" t="s">
        <v>804</v>
      </c>
      <c r="B68" s="1709">
        <v>0</v>
      </c>
      <c r="C68" s="1709">
        <v>2</v>
      </c>
      <c r="D68" s="1709">
        <v>0</v>
      </c>
      <c r="E68" s="1709">
        <v>1</v>
      </c>
      <c r="F68" s="1709">
        <v>1</v>
      </c>
      <c r="G68" s="1709">
        <v>0</v>
      </c>
      <c r="H68" s="1709">
        <v>1</v>
      </c>
      <c r="I68" s="1709">
        <v>0</v>
      </c>
      <c r="J68" s="1709">
        <v>0</v>
      </c>
      <c r="K68" s="1709">
        <v>0</v>
      </c>
      <c r="L68" s="1709">
        <v>0</v>
      </c>
      <c r="M68" s="1709">
        <v>0</v>
      </c>
      <c r="N68" s="1709">
        <v>5</v>
      </c>
    </row>
    <row r="69" spans="1:14" ht="15" customHeight="1">
      <c r="A69" s="1828" t="s">
        <v>692</v>
      </c>
      <c r="B69" s="1709">
        <v>1</v>
      </c>
      <c r="C69" s="1709">
        <v>1</v>
      </c>
      <c r="D69" s="1709">
        <v>0</v>
      </c>
      <c r="E69" s="1709">
        <v>1</v>
      </c>
      <c r="F69" s="1709">
        <v>0</v>
      </c>
      <c r="G69" s="1709">
        <v>0</v>
      </c>
      <c r="H69" s="1709">
        <v>0</v>
      </c>
      <c r="I69" s="1709">
        <v>1</v>
      </c>
      <c r="J69" s="1709">
        <v>0</v>
      </c>
      <c r="K69" s="1709">
        <v>0</v>
      </c>
      <c r="L69" s="1709">
        <v>1</v>
      </c>
      <c r="M69" s="1709">
        <v>0</v>
      </c>
      <c r="N69" s="1709">
        <v>5</v>
      </c>
    </row>
    <row r="70" spans="1:14" ht="15" customHeight="1">
      <c r="A70" s="1828" t="s">
        <v>691</v>
      </c>
      <c r="B70" s="1709">
        <v>1</v>
      </c>
      <c r="C70" s="1709">
        <v>6</v>
      </c>
      <c r="D70" s="1709">
        <v>3</v>
      </c>
      <c r="E70" s="1709">
        <v>1</v>
      </c>
      <c r="F70" s="1709">
        <v>0</v>
      </c>
      <c r="G70" s="1709">
        <v>1</v>
      </c>
      <c r="H70" s="1709">
        <v>0</v>
      </c>
      <c r="I70" s="1709">
        <v>2</v>
      </c>
      <c r="J70" s="1709">
        <v>0</v>
      </c>
      <c r="K70" s="1709">
        <v>0</v>
      </c>
      <c r="L70" s="1709">
        <v>0</v>
      </c>
      <c r="M70" s="1709">
        <v>0</v>
      </c>
      <c r="N70" s="1709">
        <v>14</v>
      </c>
    </row>
    <row r="71" spans="1:14" ht="15" customHeight="1">
      <c r="A71" s="1828" t="s">
        <v>690</v>
      </c>
      <c r="B71" s="1709">
        <v>3</v>
      </c>
      <c r="C71" s="1709">
        <v>4</v>
      </c>
      <c r="D71" s="1709">
        <v>1</v>
      </c>
      <c r="E71" s="1709">
        <v>2</v>
      </c>
      <c r="F71" s="1709">
        <v>2</v>
      </c>
      <c r="G71" s="1709">
        <v>0</v>
      </c>
      <c r="H71" s="1709">
        <v>1</v>
      </c>
      <c r="I71" s="1709">
        <v>0</v>
      </c>
      <c r="J71" s="1709">
        <v>0</v>
      </c>
      <c r="K71" s="1709">
        <v>0</v>
      </c>
      <c r="L71" s="1709">
        <v>0</v>
      </c>
      <c r="M71" s="1709">
        <v>0</v>
      </c>
      <c r="N71" s="1709">
        <v>13</v>
      </c>
    </row>
    <row r="72" spans="1:14" ht="15" customHeight="1">
      <c r="A72" s="1711" t="s">
        <v>689</v>
      </c>
      <c r="B72" s="1709">
        <v>1</v>
      </c>
      <c r="C72" s="1709">
        <v>1</v>
      </c>
      <c r="D72" s="1709">
        <v>1</v>
      </c>
      <c r="E72" s="1709">
        <v>1</v>
      </c>
      <c r="F72" s="1709">
        <v>0</v>
      </c>
      <c r="G72" s="1709">
        <v>0</v>
      </c>
      <c r="H72" s="1709">
        <v>0</v>
      </c>
      <c r="I72" s="1709">
        <v>1</v>
      </c>
      <c r="J72" s="1709">
        <v>0</v>
      </c>
      <c r="K72" s="1709">
        <v>0</v>
      </c>
      <c r="L72" s="1709">
        <v>0</v>
      </c>
      <c r="M72" s="1709">
        <v>1</v>
      </c>
      <c r="N72" s="1709">
        <v>6</v>
      </c>
    </row>
    <row r="73" spans="1:14" ht="15" customHeight="1">
      <c r="A73" s="1710" t="s">
        <v>16</v>
      </c>
      <c r="B73" s="1709">
        <v>137</v>
      </c>
      <c r="C73" s="1709">
        <v>203</v>
      </c>
      <c r="D73" s="1709">
        <v>156</v>
      </c>
      <c r="E73" s="1709">
        <v>122</v>
      </c>
      <c r="F73" s="1709">
        <v>83</v>
      </c>
      <c r="G73" s="1709">
        <v>66</v>
      </c>
      <c r="H73" s="1709">
        <v>55</v>
      </c>
      <c r="I73" s="1709">
        <v>60</v>
      </c>
      <c r="J73" s="1709">
        <v>38</v>
      </c>
      <c r="K73" s="1709">
        <v>45</v>
      </c>
      <c r="L73" s="1709">
        <v>45</v>
      </c>
      <c r="M73" s="1709">
        <v>33</v>
      </c>
      <c r="N73" s="1709">
        <v>1043</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3"/>
  <sheetViews>
    <sheetView view="pageBreakPreview" zoomScale="85" zoomScaleNormal="100" zoomScaleSheetLayoutView="85" workbookViewId="0"/>
  </sheetViews>
  <sheetFormatPr defaultRowHeight="11.25"/>
  <cols>
    <col min="1" max="1" width="9" style="1474"/>
    <col min="2" max="11" width="9" style="1474" customWidth="1"/>
    <col min="12" max="16384" width="9" style="1474"/>
  </cols>
  <sheetData>
    <row r="1" spans="1:18" s="1684" customFormat="1" ht="18" customHeight="1">
      <c r="A1" s="1510" t="s">
        <v>969</v>
      </c>
      <c r="B1" s="1873"/>
      <c r="C1" s="1873"/>
      <c r="D1" s="1873"/>
      <c r="E1" s="1873"/>
      <c r="F1" s="1873"/>
      <c r="G1" s="1873"/>
      <c r="H1" s="1873"/>
      <c r="I1" s="1873"/>
      <c r="J1" s="1873"/>
      <c r="K1" s="1873"/>
      <c r="L1" s="1873"/>
      <c r="M1" s="1873"/>
      <c r="N1" s="1873"/>
      <c r="O1" s="1873"/>
      <c r="P1" s="1873"/>
      <c r="Q1" s="1873"/>
      <c r="R1" s="1873"/>
    </row>
    <row r="2" spans="1:18" ht="18" customHeight="1">
      <c r="A2" s="1509" t="s">
        <v>983</v>
      </c>
    </row>
    <row r="3" spans="1:18" s="1684" customFormat="1" ht="11.25" customHeight="1">
      <c r="A3" s="1510"/>
      <c r="B3" s="1873"/>
      <c r="C3" s="1873"/>
      <c r="D3" s="1873"/>
      <c r="E3" s="1873"/>
      <c r="F3" s="1873"/>
      <c r="G3" s="1873"/>
      <c r="H3" s="1873"/>
      <c r="I3" s="1873"/>
      <c r="J3" s="1873"/>
      <c r="K3" s="1873"/>
      <c r="L3" s="1873"/>
      <c r="M3" s="1873"/>
      <c r="N3" s="1873"/>
      <c r="O3" s="1873"/>
      <c r="P3" s="1873"/>
      <c r="Q3" s="1873"/>
      <c r="R3" s="1873"/>
    </row>
    <row r="4" spans="1:18" ht="17.25" customHeight="1">
      <c r="A4" s="1630"/>
      <c r="B4" s="1872" t="s">
        <v>43</v>
      </c>
      <c r="C4" s="1870" t="s">
        <v>982</v>
      </c>
      <c r="D4" s="1869"/>
      <c r="E4" s="1869"/>
      <c r="F4" s="1869"/>
      <c r="G4" s="1871"/>
      <c r="H4" s="1870" t="s">
        <v>981</v>
      </c>
      <c r="I4" s="1869"/>
      <c r="J4" s="1869"/>
      <c r="K4" s="1868"/>
    </row>
    <row r="5" spans="1:18" ht="27.75" customHeight="1">
      <c r="A5" s="1625"/>
      <c r="B5" s="1867"/>
      <c r="C5" s="1865" t="s">
        <v>44</v>
      </c>
      <c r="D5" s="1864" t="s">
        <v>856</v>
      </c>
      <c r="E5" s="1864" t="s">
        <v>855</v>
      </c>
      <c r="F5" s="1864" t="s">
        <v>854</v>
      </c>
      <c r="G5" s="1866" t="s">
        <v>980</v>
      </c>
      <c r="H5" s="1865" t="s">
        <v>40</v>
      </c>
      <c r="I5" s="1864" t="s">
        <v>979</v>
      </c>
      <c r="J5" s="1864" t="s">
        <v>41</v>
      </c>
      <c r="K5" s="1864" t="s">
        <v>978</v>
      </c>
    </row>
    <row r="6" spans="1:18" ht="13.5" customHeight="1">
      <c r="A6" s="1607" t="s">
        <v>755</v>
      </c>
      <c r="B6" s="1863">
        <v>1379</v>
      </c>
      <c r="C6" s="1860">
        <v>25</v>
      </c>
      <c r="D6" s="1856">
        <v>254</v>
      </c>
      <c r="E6" s="1856">
        <v>461</v>
      </c>
      <c r="F6" s="1862">
        <v>223</v>
      </c>
      <c r="G6" s="1861">
        <v>416</v>
      </c>
      <c r="H6" s="1860">
        <v>7</v>
      </c>
      <c r="I6" s="1856">
        <v>397</v>
      </c>
      <c r="J6" s="1856">
        <v>968</v>
      </c>
      <c r="K6" s="1859">
        <v>7</v>
      </c>
    </row>
    <row r="7" spans="1:18" ht="13.5" customHeight="1">
      <c r="A7" s="1517" t="s">
        <v>754</v>
      </c>
      <c r="B7" s="1855">
        <v>462</v>
      </c>
      <c r="C7" s="1853">
        <v>18</v>
      </c>
      <c r="D7" s="1709">
        <v>80</v>
      </c>
      <c r="E7" s="1709">
        <v>184</v>
      </c>
      <c r="F7" s="1810">
        <v>61</v>
      </c>
      <c r="G7" s="1854">
        <v>119</v>
      </c>
      <c r="H7" s="1853">
        <v>4</v>
      </c>
      <c r="I7" s="1709">
        <v>194</v>
      </c>
      <c r="J7" s="1709">
        <v>264</v>
      </c>
      <c r="K7" s="1852">
        <v>0</v>
      </c>
    </row>
    <row r="8" spans="1:18" ht="13.5" customHeight="1">
      <c r="A8" s="1517" t="s">
        <v>753</v>
      </c>
      <c r="B8" s="1855">
        <v>462</v>
      </c>
      <c r="C8" s="1853">
        <v>18</v>
      </c>
      <c r="D8" s="1709">
        <v>107</v>
      </c>
      <c r="E8" s="1709">
        <v>185</v>
      </c>
      <c r="F8" s="1810">
        <v>62</v>
      </c>
      <c r="G8" s="1854">
        <v>90</v>
      </c>
      <c r="H8" s="1853">
        <v>1</v>
      </c>
      <c r="I8" s="1709">
        <v>106</v>
      </c>
      <c r="J8" s="1709">
        <v>354</v>
      </c>
      <c r="K8" s="1852">
        <v>1</v>
      </c>
    </row>
    <row r="9" spans="1:18" ht="13.5" customHeight="1">
      <c r="A9" s="1517" t="s">
        <v>752</v>
      </c>
      <c r="B9" s="1855">
        <v>320</v>
      </c>
      <c r="C9" s="1853">
        <v>9</v>
      </c>
      <c r="D9" s="1709">
        <v>60</v>
      </c>
      <c r="E9" s="1709">
        <v>117</v>
      </c>
      <c r="F9" s="1810">
        <v>55</v>
      </c>
      <c r="G9" s="1854">
        <v>79</v>
      </c>
      <c r="H9" s="1853">
        <v>3</v>
      </c>
      <c r="I9" s="1709">
        <v>119</v>
      </c>
      <c r="J9" s="1709">
        <v>198</v>
      </c>
      <c r="K9" s="1852">
        <v>0</v>
      </c>
    </row>
    <row r="10" spans="1:18" ht="13.5" customHeight="1">
      <c r="A10" s="1517" t="s">
        <v>751</v>
      </c>
      <c r="B10" s="1855">
        <v>398</v>
      </c>
      <c r="C10" s="1853">
        <v>18</v>
      </c>
      <c r="D10" s="1709">
        <v>61</v>
      </c>
      <c r="E10" s="1709">
        <v>127</v>
      </c>
      <c r="F10" s="1810">
        <v>54</v>
      </c>
      <c r="G10" s="1854">
        <v>138</v>
      </c>
      <c r="H10" s="1853">
        <v>1</v>
      </c>
      <c r="I10" s="1709">
        <v>172</v>
      </c>
      <c r="J10" s="1709">
        <v>222</v>
      </c>
      <c r="K10" s="1852">
        <v>3</v>
      </c>
    </row>
    <row r="11" spans="1:18" ht="13.5" customHeight="1">
      <c r="A11" s="1517" t="s">
        <v>750</v>
      </c>
      <c r="B11" s="1855">
        <v>483</v>
      </c>
      <c r="C11" s="1853">
        <v>15</v>
      </c>
      <c r="D11" s="1709">
        <v>77</v>
      </c>
      <c r="E11" s="1709">
        <v>176</v>
      </c>
      <c r="F11" s="1810">
        <v>64</v>
      </c>
      <c r="G11" s="1854">
        <v>151</v>
      </c>
      <c r="H11" s="1853">
        <v>4</v>
      </c>
      <c r="I11" s="1709">
        <v>185</v>
      </c>
      <c r="J11" s="1709">
        <v>285</v>
      </c>
      <c r="K11" s="1852">
        <v>9</v>
      </c>
    </row>
    <row r="12" spans="1:18" ht="13.5" customHeight="1">
      <c r="A12" s="1517" t="s">
        <v>749</v>
      </c>
      <c r="B12" s="1855">
        <v>602</v>
      </c>
      <c r="C12" s="1853">
        <v>25</v>
      </c>
      <c r="D12" s="1709">
        <v>111</v>
      </c>
      <c r="E12" s="1709">
        <v>205</v>
      </c>
      <c r="F12" s="1810">
        <v>102</v>
      </c>
      <c r="G12" s="1854">
        <v>159</v>
      </c>
      <c r="H12" s="1853">
        <v>5</v>
      </c>
      <c r="I12" s="1709">
        <v>243</v>
      </c>
      <c r="J12" s="1709">
        <v>350</v>
      </c>
      <c r="K12" s="1852">
        <v>4</v>
      </c>
    </row>
    <row r="13" spans="1:18" ht="13.5" customHeight="1">
      <c r="A13" s="1517" t="s">
        <v>748</v>
      </c>
      <c r="B13" s="1855">
        <v>572</v>
      </c>
      <c r="C13" s="1853">
        <v>20</v>
      </c>
      <c r="D13" s="1709">
        <v>136</v>
      </c>
      <c r="E13" s="1709">
        <v>226</v>
      </c>
      <c r="F13" s="1810">
        <v>84</v>
      </c>
      <c r="G13" s="1854">
        <v>106</v>
      </c>
      <c r="H13" s="1853">
        <v>17</v>
      </c>
      <c r="I13" s="1709">
        <v>247</v>
      </c>
      <c r="J13" s="1709">
        <v>307</v>
      </c>
      <c r="K13" s="1852">
        <v>1</v>
      </c>
    </row>
    <row r="14" spans="1:18" ht="13.5" customHeight="1">
      <c r="A14" s="1517" t="s">
        <v>747</v>
      </c>
      <c r="B14" s="1855">
        <v>343</v>
      </c>
      <c r="C14" s="1853">
        <v>14</v>
      </c>
      <c r="D14" s="1709">
        <v>76</v>
      </c>
      <c r="E14" s="1709">
        <v>140</v>
      </c>
      <c r="F14" s="1810">
        <v>51</v>
      </c>
      <c r="G14" s="1854">
        <v>62</v>
      </c>
      <c r="H14" s="1853">
        <v>22</v>
      </c>
      <c r="I14" s="1709">
        <v>158</v>
      </c>
      <c r="J14" s="1709">
        <v>163</v>
      </c>
      <c r="K14" s="1852">
        <v>0</v>
      </c>
    </row>
    <row r="15" spans="1:18" ht="13.5" customHeight="1">
      <c r="A15" s="1517" t="s">
        <v>746</v>
      </c>
      <c r="B15" s="1855">
        <v>393</v>
      </c>
      <c r="C15" s="1853">
        <v>3</v>
      </c>
      <c r="D15" s="1709">
        <v>91</v>
      </c>
      <c r="E15" s="1709">
        <v>166</v>
      </c>
      <c r="F15" s="1810">
        <v>51</v>
      </c>
      <c r="G15" s="1854">
        <v>82</v>
      </c>
      <c r="H15" s="1853">
        <v>6</v>
      </c>
      <c r="I15" s="1847">
        <v>165</v>
      </c>
      <c r="J15" s="1709">
        <v>220</v>
      </c>
      <c r="K15" s="1852">
        <v>2</v>
      </c>
    </row>
    <row r="16" spans="1:18" ht="13.5" customHeight="1">
      <c r="A16" s="1517" t="s">
        <v>745</v>
      </c>
      <c r="B16" s="1855">
        <v>1280</v>
      </c>
      <c r="C16" s="1853">
        <v>28</v>
      </c>
      <c r="D16" s="1709">
        <v>277</v>
      </c>
      <c r="E16" s="1709">
        <v>458</v>
      </c>
      <c r="F16" s="1810">
        <v>189</v>
      </c>
      <c r="G16" s="1854">
        <v>328</v>
      </c>
      <c r="H16" s="1858">
        <v>27</v>
      </c>
      <c r="I16" s="1857">
        <v>740</v>
      </c>
      <c r="J16" s="1853">
        <v>503</v>
      </c>
      <c r="K16" s="1852">
        <v>10</v>
      </c>
    </row>
    <row r="17" spans="1:11" ht="13.5" customHeight="1">
      <c r="A17" s="1517" t="s">
        <v>744</v>
      </c>
      <c r="B17" s="1855">
        <v>847</v>
      </c>
      <c r="C17" s="1853">
        <v>29</v>
      </c>
      <c r="D17" s="1709">
        <v>214</v>
      </c>
      <c r="E17" s="1709">
        <v>364</v>
      </c>
      <c r="F17" s="1810">
        <v>128</v>
      </c>
      <c r="G17" s="1854">
        <v>112</v>
      </c>
      <c r="H17" s="1853">
        <v>19</v>
      </c>
      <c r="I17" s="1856">
        <v>355</v>
      </c>
      <c r="J17" s="1709">
        <v>471</v>
      </c>
      <c r="K17" s="1852">
        <v>2</v>
      </c>
    </row>
    <row r="18" spans="1:11" ht="13.5" customHeight="1">
      <c r="A18" s="1517" t="s">
        <v>743</v>
      </c>
      <c r="B18" s="1855">
        <v>3219</v>
      </c>
      <c r="C18" s="1853">
        <v>122</v>
      </c>
      <c r="D18" s="1709">
        <v>817</v>
      </c>
      <c r="E18" s="1709">
        <v>1220</v>
      </c>
      <c r="F18" s="1810">
        <v>507</v>
      </c>
      <c r="G18" s="1854">
        <v>553</v>
      </c>
      <c r="H18" s="1853">
        <v>157</v>
      </c>
      <c r="I18" s="1709">
        <v>1290</v>
      </c>
      <c r="J18" s="1709">
        <v>1653</v>
      </c>
      <c r="K18" s="1852">
        <v>119</v>
      </c>
    </row>
    <row r="19" spans="1:11" ht="13.5" customHeight="1">
      <c r="A19" s="1517" t="s">
        <v>742</v>
      </c>
      <c r="B19" s="1855">
        <v>570</v>
      </c>
      <c r="C19" s="1853">
        <v>19</v>
      </c>
      <c r="D19" s="1709">
        <v>137</v>
      </c>
      <c r="E19" s="1709">
        <v>211</v>
      </c>
      <c r="F19" s="1810">
        <v>91</v>
      </c>
      <c r="G19" s="1854">
        <v>112</v>
      </c>
      <c r="H19" s="1853">
        <v>18</v>
      </c>
      <c r="I19" s="1709">
        <v>324</v>
      </c>
      <c r="J19" s="1709">
        <v>226</v>
      </c>
      <c r="K19" s="1852">
        <v>2</v>
      </c>
    </row>
    <row r="20" spans="1:11" ht="13.5" customHeight="1">
      <c r="A20" s="1517" t="s">
        <v>741</v>
      </c>
      <c r="B20" s="1855">
        <v>365</v>
      </c>
      <c r="C20" s="1853">
        <v>12</v>
      </c>
      <c r="D20" s="1709">
        <v>52</v>
      </c>
      <c r="E20" s="1709">
        <v>131</v>
      </c>
      <c r="F20" s="1810">
        <v>60</v>
      </c>
      <c r="G20" s="1854">
        <v>110</v>
      </c>
      <c r="H20" s="1853">
        <v>4</v>
      </c>
      <c r="I20" s="1709">
        <v>224</v>
      </c>
      <c r="J20" s="1709">
        <v>137</v>
      </c>
      <c r="K20" s="1852">
        <v>0</v>
      </c>
    </row>
    <row r="21" spans="1:11" ht="13.5" customHeight="1">
      <c r="A21" s="1517" t="s">
        <v>740</v>
      </c>
      <c r="B21" s="1855">
        <v>268</v>
      </c>
      <c r="C21" s="1853">
        <v>8</v>
      </c>
      <c r="D21" s="1709">
        <v>59</v>
      </c>
      <c r="E21" s="1709">
        <v>102</v>
      </c>
      <c r="F21" s="1810">
        <v>40</v>
      </c>
      <c r="G21" s="1854">
        <v>59</v>
      </c>
      <c r="H21" s="1853">
        <v>1</v>
      </c>
      <c r="I21" s="1709">
        <v>145</v>
      </c>
      <c r="J21" s="1709">
        <v>121</v>
      </c>
      <c r="K21" s="1852">
        <v>1</v>
      </c>
    </row>
    <row r="22" spans="1:11" ht="13.5" customHeight="1">
      <c r="A22" s="1517" t="s">
        <v>739</v>
      </c>
      <c r="B22" s="1855">
        <v>406</v>
      </c>
      <c r="C22" s="1853">
        <v>9</v>
      </c>
      <c r="D22" s="1709">
        <v>91</v>
      </c>
      <c r="E22" s="1709">
        <v>122</v>
      </c>
      <c r="F22" s="1810">
        <v>63</v>
      </c>
      <c r="G22" s="1854">
        <v>121</v>
      </c>
      <c r="H22" s="1853">
        <v>4</v>
      </c>
      <c r="I22" s="1709">
        <v>206</v>
      </c>
      <c r="J22" s="1709">
        <v>191</v>
      </c>
      <c r="K22" s="1852">
        <v>5</v>
      </c>
    </row>
    <row r="23" spans="1:11" ht="13.5" customHeight="1">
      <c r="A23" s="1517" t="s">
        <v>738</v>
      </c>
      <c r="B23" s="1855">
        <v>304</v>
      </c>
      <c r="C23" s="1853">
        <v>6</v>
      </c>
      <c r="D23" s="1709">
        <v>66</v>
      </c>
      <c r="E23" s="1709">
        <v>97</v>
      </c>
      <c r="F23" s="1810">
        <v>33</v>
      </c>
      <c r="G23" s="1854">
        <v>102</v>
      </c>
      <c r="H23" s="1853">
        <v>2</v>
      </c>
      <c r="I23" s="1709">
        <v>104</v>
      </c>
      <c r="J23" s="1709">
        <v>196</v>
      </c>
      <c r="K23" s="1852">
        <v>2</v>
      </c>
    </row>
    <row r="24" spans="1:11" ht="13.5" customHeight="1">
      <c r="A24" s="1517" t="s">
        <v>737</v>
      </c>
      <c r="B24" s="1855">
        <v>222</v>
      </c>
      <c r="C24" s="1853">
        <v>2</v>
      </c>
      <c r="D24" s="1709">
        <v>38</v>
      </c>
      <c r="E24" s="1709">
        <v>97</v>
      </c>
      <c r="F24" s="1810">
        <v>40</v>
      </c>
      <c r="G24" s="1854">
        <v>45</v>
      </c>
      <c r="H24" s="1853">
        <v>3</v>
      </c>
      <c r="I24" s="1709">
        <v>95</v>
      </c>
      <c r="J24" s="1709">
        <v>123</v>
      </c>
      <c r="K24" s="1852">
        <v>1</v>
      </c>
    </row>
    <row r="25" spans="1:11" ht="13.5" customHeight="1">
      <c r="A25" s="1517" t="s">
        <v>736</v>
      </c>
      <c r="B25" s="1855">
        <v>552</v>
      </c>
      <c r="C25" s="1853">
        <v>18</v>
      </c>
      <c r="D25" s="1709">
        <v>142</v>
      </c>
      <c r="E25" s="1709">
        <v>220</v>
      </c>
      <c r="F25" s="1810">
        <v>70</v>
      </c>
      <c r="G25" s="1854">
        <v>102</v>
      </c>
      <c r="H25" s="1853">
        <v>21</v>
      </c>
      <c r="I25" s="1709">
        <v>163</v>
      </c>
      <c r="J25" s="1709">
        <v>366</v>
      </c>
      <c r="K25" s="1852">
        <v>2</v>
      </c>
    </row>
    <row r="26" spans="1:11" ht="13.5" customHeight="1">
      <c r="A26" s="1517" t="s">
        <v>735</v>
      </c>
      <c r="B26" s="1855">
        <v>364</v>
      </c>
      <c r="C26" s="1853">
        <v>10</v>
      </c>
      <c r="D26" s="1709">
        <v>78</v>
      </c>
      <c r="E26" s="1709">
        <v>140</v>
      </c>
      <c r="F26" s="1810">
        <v>59</v>
      </c>
      <c r="G26" s="1854">
        <v>77</v>
      </c>
      <c r="H26" s="1853">
        <v>0</v>
      </c>
      <c r="I26" s="1709">
        <v>161</v>
      </c>
      <c r="J26" s="1709">
        <v>200</v>
      </c>
      <c r="K26" s="1852">
        <v>3</v>
      </c>
    </row>
    <row r="27" spans="1:11" ht="13.5" customHeight="1">
      <c r="A27" s="1517" t="s">
        <v>734</v>
      </c>
      <c r="B27" s="1855">
        <v>363</v>
      </c>
      <c r="C27" s="1853">
        <v>9</v>
      </c>
      <c r="D27" s="1709">
        <v>92</v>
      </c>
      <c r="E27" s="1709">
        <v>154</v>
      </c>
      <c r="F27" s="1810">
        <v>64</v>
      </c>
      <c r="G27" s="1854">
        <v>44</v>
      </c>
      <c r="H27" s="1853">
        <v>0</v>
      </c>
      <c r="I27" s="1709">
        <v>145</v>
      </c>
      <c r="J27" s="1709">
        <v>213</v>
      </c>
      <c r="K27" s="1852">
        <v>5</v>
      </c>
    </row>
    <row r="28" spans="1:11" ht="13.5" customHeight="1">
      <c r="A28" s="1517" t="s">
        <v>733</v>
      </c>
      <c r="B28" s="1855">
        <v>873</v>
      </c>
      <c r="C28" s="1853">
        <v>25</v>
      </c>
      <c r="D28" s="1709">
        <v>225</v>
      </c>
      <c r="E28" s="1709">
        <v>311</v>
      </c>
      <c r="F28" s="1810">
        <v>141</v>
      </c>
      <c r="G28" s="1854">
        <v>171</v>
      </c>
      <c r="H28" s="1853">
        <v>5</v>
      </c>
      <c r="I28" s="1709">
        <v>325</v>
      </c>
      <c r="J28" s="1709">
        <v>534</v>
      </c>
      <c r="K28" s="1852">
        <v>9</v>
      </c>
    </row>
    <row r="29" spans="1:11" ht="13.5" customHeight="1">
      <c r="A29" s="1517" t="s">
        <v>732</v>
      </c>
      <c r="B29" s="1855">
        <v>456</v>
      </c>
      <c r="C29" s="1853">
        <v>22</v>
      </c>
      <c r="D29" s="1709">
        <v>112</v>
      </c>
      <c r="E29" s="1709">
        <v>178</v>
      </c>
      <c r="F29" s="1810">
        <v>52</v>
      </c>
      <c r="G29" s="1854">
        <v>92</v>
      </c>
      <c r="H29" s="1853">
        <v>10</v>
      </c>
      <c r="I29" s="1709">
        <v>191</v>
      </c>
      <c r="J29" s="1709">
        <v>248</v>
      </c>
      <c r="K29" s="1852">
        <v>7</v>
      </c>
    </row>
    <row r="30" spans="1:11" ht="13.5" customHeight="1">
      <c r="A30" s="1517" t="s">
        <v>731</v>
      </c>
      <c r="B30" s="1855">
        <v>257</v>
      </c>
      <c r="C30" s="1853">
        <v>9</v>
      </c>
      <c r="D30" s="1709">
        <v>64</v>
      </c>
      <c r="E30" s="1709">
        <v>99</v>
      </c>
      <c r="F30" s="1810">
        <v>35</v>
      </c>
      <c r="G30" s="1854">
        <v>50</v>
      </c>
      <c r="H30" s="1853">
        <v>6</v>
      </c>
      <c r="I30" s="1709">
        <v>102</v>
      </c>
      <c r="J30" s="1709">
        <v>147</v>
      </c>
      <c r="K30" s="1852">
        <v>2</v>
      </c>
    </row>
    <row r="31" spans="1:11" ht="13.5" customHeight="1">
      <c r="A31" s="1517" t="s">
        <v>730</v>
      </c>
      <c r="B31" s="1855">
        <v>275</v>
      </c>
      <c r="C31" s="1853">
        <v>9</v>
      </c>
      <c r="D31" s="1709">
        <v>67</v>
      </c>
      <c r="E31" s="1709">
        <v>99</v>
      </c>
      <c r="F31" s="1810">
        <v>36</v>
      </c>
      <c r="G31" s="1854">
        <v>64</v>
      </c>
      <c r="H31" s="1853">
        <v>5</v>
      </c>
      <c r="I31" s="1709">
        <v>140</v>
      </c>
      <c r="J31" s="1709">
        <v>115</v>
      </c>
      <c r="K31" s="1852">
        <v>15</v>
      </c>
    </row>
    <row r="32" spans="1:11" ht="13.5" customHeight="1">
      <c r="A32" s="1517" t="s">
        <v>729</v>
      </c>
      <c r="B32" s="1855">
        <v>1705</v>
      </c>
      <c r="C32" s="1853">
        <v>27</v>
      </c>
      <c r="D32" s="1709">
        <v>361</v>
      </c>
      <c r="E32" s="1709">
        <v>735</v>
      </c>
      <c r="F32" s="1810">
        <v>268</v>
      </c>
      <c r="G32" s="1854">
        <v>314</v>
      </c>
      <c r="H32" s="1853">
        <v>22</v>
      </c>
      <c r="I32" s="1709">
        <v>623</v>
      </c>
      <c r="J32" s="1709">
        <v>1022</v>
      </c>
      <c r="K32" s="1852">
        <v>38</v>
      </c>
    </row>
    <row r="33" spans="1:11" ht="13.5" customHeight="1">
      <c r="A33" s="1517" t="s">
        <v>728</v>
      </c>
      <c r="B33" s="1855">
        <v>640</v>
      </c>
      <c r="C33" s="1853">
        <v>9</v>
      </c>
      <c r="D33" s="1709">
        <v>127</v>
      </c>
      <c r="E33" s="1709">
        <v>222</v>
      </c>
      <c r="F33" s="1810">
        <v>109</v>
      </c>
      <c r="G33" s="1854">
        <v>173</v>
      </c>
      <c r="H33" s="1853">
        <v>6</v>
      </c>
      <c r="I33" s="1709">
        <v>279</v>
      </c>
      <c r="J33" s="1709">
        <v>345</v>
      </c>
      <c r="K33" s="1852">
        <v>10</v>
      </c>
    </row>
    <row r="34" spans="1:11" ht="13.5" customHeight="1">
      <c r="A34" s="1517" t="s">
        <v>727</v>
      </c>
      <c r="B34" s="1855">
        <v>225</v>
      </c>
      <c r="C34" s="1853">
        <v>8</v>
      </c>
      <c r="D34" s="1709">
        <v>56</v>
      </c>
      <c r="E34" s="1709">
        <v>76</v>
      </c>
      <c r="F34" s="1810">
        <v>28</v>
      </c>
      <c r="G34" s="1854">
        <v>57</v>
      </c>
      <c r="H34" s="1853">
        <v>3</v>
      </c>
      <c r="I34" s="1709">
        <v>110</v>
      </c>
      <c r="J34" s="1709">
        <v>92</v>
      </c>
      <c r="K34" s="1852">
        <v>20</v>
      </c>
    </row>
    <row r="35" spans="1:11" ht="13.5" customHeight="1">
      <c r="A35" s="1517" t="s">
        <v>726</v>
      </c>
      <c r="B35" s="1855">
        <v>184</v>
      </c>
      <c r="C35" s="1853">
        <v>1</v>
      </c>
      <c r="D35" s="1709">
        <v>52</v>
      </c>
      <c r="E35" s="1709">
        <v>85</v>
      </c>
      <c r="F35" s="1810">
        <v>26</v>
      </c>
      <c r="G35" s="1854">
        <v>20</v>
      </c>
      <c r="H35" s="1853">
        <v>4</v>
      </c>
      <c r="I35" s="1709">
        <v>61</v>
      </c>
      <c r="J35" s="1709">
        <v>119</v>
      </c>
      <c r="K35" s="1852">
        <v>0</v>
      </c>
    </row>
    <row r="36" spans="1:11" ht="13.5" customHeight="1">
      <c r="A36" s="1517" t="s">
        <v>725</v>
      </c>
      <c r="B36" s="1855">
        <v>170</v>
      </c>
      <c r="C36" s="1853">
        <v>3</v>
      </c>
      <c r="D36" s="1709">
        <v>43</v>
      </c>
      <c r="E36" s="1709">
        <v>60</v>
      </c>
      <c r="F36" s="1810">
        <v>20</v>
      </c>
      <c r="G36" s="1854">
        <v>44</v>
      </c>
      <c r="H36" s="1853">
        <v>3</v>
      </c>
      <c r="I36" s="1709">
        <v>75</v>
      </c>
      <c r="J36" s="1709">
        <v>92</v>
      </c>
      <c r="K36" s="1852">
        <v>0</v>
      </c>
    </row>
    <row r="37" spans="1:11" ht="13.5" customHeight="1">
      <c r="A37" s="1517" t="s">
        <v>724</v>
      </c>
      <c r="B37" s="1855">
        <v>287</v>
      </c>
      <c r="C37" s="1853">
        <v>13</v>
      </c>
      <c r="D37" s="1709">
        <v>51</v>
      </c>
      <c r="E37" s="1709">
        <v>97</v>
      </c>
      <c r="F37" s="1810">
        <v>44</v>
      </c>
      <c r="G37" s="1854">
        <v>82</v>
      </c>
      <c r="H37" s="1853">
        <v>3</v>
      </c>
      <c r="I37" s="1709">
        <v>119</v>
      </c>
      <c r="J37" s="1709">
        <v>165</v>
      </c>
      <c r="K37" s="1852">
        <v>0</v>
      </c>
    </row>
    <row r="38" spans="1:11" ht="13.5" customHeight="1">
      <c r="A38" s="1517" t="s">
        <v>723</v>
      </c>
      <c r="B38" s="1855">
        <v>279</v>
      </c>
      <c r="C38" s="1853">
        <v>8</v>
      </c>
      <c r="D38" s="1709">
        <v>50</v>
      </c>
      <c r="E38" s="1709">
        <v>107</v>
      </c>
      <c r="F38" s="1810">
        <v>44</v>
      </c>
      <c r="G38" s="1854">
        <v>70</v>
      </c>
      <c r="H38" s="1853">
        <v>0</v>
      </c>
      <c r="I38" s="1709">
        <v>85</v>
      </c>
      <c r="J38" s="1709">
        <v>194</v>
      </c>
      <c r="K38" s="1852">
        <v>0</v>
      </c>
    </row>
    <row r="39" spans="1:11" ht="13.5" customHeight="1">
      <c r="A39" s="1517" t="s">
        <v>722</v>
      </c>
      <c r="B39" s="1855">
        <v>519</v>
      </c>
      <c r="C39" s="1853">
        <v>9</v>
      </c>
      <c r="D39" s="1709">
        <v>79</v>
      </c>
      <c r="E39" s="1709">
        <v>195</v>
      </c>
      <c r="F39" s="1810">
        <v>92</v>
      </c>
      <c r="G39" s="1854">
        <v>144</v>
      </c>
      <c r="H39" s="1853">
        <v>2</v>
      </c>
      <c r="I39" s="1709">
        <v>183</v>
      </c>
      <c r="J39" s="1709">
        <v>330</v>
      </c>
      <c r="K39" s="1852">
        <v>4</v>
      </c>
    </row>
    <row r="40" spans="1:11" ht="13.5" customHeight="1">
      <c r="A40" s="1517" t="s">
        <v>721</v>
      </c>
      <c r="B40" s="1855">
        <v>436</v>
      </c>
      <c r="C40" s="1853">
        <v>11</v>
      </c>
      <c r="D40" s="1709">
        <v>86</v>
      </c>
      <c r="E40" s="1709">
        <v>152</v>
      </c>
      <c r="F40" s="1810">
        <v>59</v>
      </c>
      <c r="G40" s="1854">
        <v>128</v>
      </c>
      <c r="H40" s="1853">
        <v>4</v>
      </c>
      <c r="I40" s="1709">
        <v>214</v>
      </c>
      <c r="J40" s="1709">
        <v>216</v>
      </c>
      <c r="K40" s="1852">
        <v>2</v>
      </c>
    </row>
    <row r="41" spans="1:11" ht="13.5" customHeight="1">
      <c r="A41" s="1517" t="s">
        <v>720</v>
      </c>
      <c r="B41" s="1855">
        <v>233</v>
      </c>
      <c r="C41" s="1853">
        <v>7</v>
      </c>
      <c r="D41" s="1709">
        <v>51</v>
      </c>
      <c r="E41" s="1709">
        <v>102</v>
      </c>
      <c r="F41" s="1810">
        <v>40</v>
      </c>
      <c r="G41" s="1854">
        <v>33</v>
      </c>
      <c r="H41" s="1853">
        <v>4</v>
      </c>
      <c r="I41" s="1709">
        <v>63</v>
      </c>
      <c r="J41" s="1709">
        <v>165</v>
      </c>
      <c r="K41" s="1852">
        <v>1</v>
      </c>
    </row>
    <row r="42" spans="1:11" ht="13.5" customHeight="1">
      <c r="A42" s="1517" t="s">
        <v>719</v>
      </c>
      <c r="B42" s="1855">
        <v>275</v>
      </c>
      <c r="C42" s="1853">
        <v>7</v>
      </c>
      <c r="D42" s="1709">
        <v>63</v>
      </c>
      <c r="E42" s="1709">
        <v>97</v>
      </c>
      <c r="F42" s="1810">
        <v>34</v>
      </c>
      <c r="G42" s="1854">
        <v>74</v>
      </c>
      <c r="H42" s="1853">
        <v>3</v>
      </c>
      <c r="I42" s="1709">
        <v>53</v>
      </c>
      <c r="J42" s="1709">
        <v>217</v>
      </c>
      <c r="K42" s="1852">
        <v>2</v>
      </c>
    </row>
    <row r="43" spans="1:11" ht="13.5" customHeight="1">
      <c r="A43" s="1517" t="s">
        <v>718</v>
      </c>
      <c r="B43" s="1855">
        <v>436</v>
      </c>
      <c r="C43" s="1853">
        <v>4</v>
      </c>
      <c r="D43" s="1709">
        <v>97</v>
      </c>
      <c r="E43" s="1709">
        <v>166</v>
      </c>
      <c r="F43" s="1810">
        <v>74</v>
      </c>
      <c r="G43" s="1854">
        <v>95</v>
      </c>
      <c r="H43" s="1853">
        <v>9</v>
      </c>
      <c r="I43" s="1709">
        <v>174</v>
      </c>
      <c r="J43" s="1709">
        <v>252</v>
      </c>
      <c r="K43" s="1852">
        <v>1</v>
      </c>
    </row>
    <row r="44" spans="1:11" ht="13.5" customHeight="1">
      <c r="A44" s="1517" t="s">
        <v>717</v>
      </c>
      <c r="B44" s="1855">
        <v>433</v>
      </c>
      <c r="C44" s="1853">
        <v>15</v>
      </c>
      <c r="D44" s="1709">
        <v>58</v>
      </c>
      <c r="E44" s="1709">
        <v>151</v>
      </c>
      <c r="F44" s="1810">
        <v>65</v>
      </c>
      <c r="G44" s="1854">
        <v>144</v>
      </c>
      <c r="H44" s="1853">
        <v>6</v>
      </c>
      <c r="I44" s="1709">
        <v>142</v>
      </c>
      <c r="J44" s="1709">
        <v>187</v>
      </c>
      <c r="K44" s="1852">
        <v>98</v>
      </c>
    </row>
    <row r="45" spans="1:11" ht="13.5" customHeight="1">
      <c r="A45" s="1517" t="s">
        <v>716</v>
      </c>
      <c r="B45" s="1855">
        <v>1112</v>
      </c>
      <c r="C45" s="1853">
        <v>27</v>
      </c>
      <c r="D45" s="1709">
        <v>207</v>
      </c>
      <c r="E45" s="1709">
        <v>415</v>
      </c>
      <c r="F45" s="1810">
        <v>153</v>
      </c>
      <c r="G45" s="1854">
        <v>310</v>
      </c>
      <c r="H45" s="1853">
        <v>9</v>
      </c>
      <c r="I45" s="1709">
        <v>392</v>
      </c>
      <c r="J45" s="1709">
        <v>702</v>
      </c>
      <c r="K45" s="1852">
        <v>9</v>
      </c>
    </row>
    <row r="46" spans="1:11" ht="13.5" customHeight="1">
      <c r="A46" s="1517" t="s">
        <v>715</v>
      </c>
      <c r="B46" s="1855">
        <v>345</v>
      </c>
      <c r="C46" s="1853">
        <v>20</v>
      </c>
      <c r="D46" s="1709">
        <v>54</v>
      </c>
      <c r="E46" s="1709">
        <v>131</v>
      </c>
      <c r="F46" s="1810">
        <v>51</v>
      </c>
      <c r="G46" s="1854">
        <v>89</v>
      </c>
      <c r="H46" s="1853">
        <v>4</v>
      </c>
      <c r="I46" s="1709">
        <v>143</v>
      </c>
      <c r="J46" s="1709">
        <v>197</v>
      </c>
      <c r="K46" s="1852">
        <v>1</v>
      </c>
    </row>
    <row r="47" spans="1:11" ht="13.5" customHeight="1">
      <c r="A47" s="1517" t="s">
        <v>714</v>
      </c>
      <c r="B47" s="1855">
        <v>624</v>
      </c>
      <c r="C47" s="1853">
        <v>13</v>
      </c>
      <c r="D47" s="1709">
        <v>135</v>
      </c>
      <c r="E47" s="1709">
        <v>254</v>
      </c>
      <c r="F47" s="1810">
        <v>79</v>
      </c>
      <c r="G47" s="1854">
        <v>143</v>
      </c>
      <c r="H47" s="1853">
        <v>4</v>
      </c>
      <c r="I47" s="1709">
        <v>137</v>
      </c>
      <c r="J47" s="1709">
        <v>482</v>
      </c>
      <c r="K47" s="1852">
        <v>1</v>
      </c>
    </row>
    <row r="48" spans="1:11" ht="13.5" customHeight="1">
      <c r="A48" s="1517" t="s">
        <v>713</v>
      </c>
      <c r="B48" s="1855">
        <v>405</v>
      </c>
      <c r="C48" s="1853">
        <v>7</v>
      </c>
      <c r="D48" s="1709">
        <v>56</v>
      </c>
      <c r="E48" s="1709">
        <v>156</v>
      </c>
      <c r="F48" s="1810">
        <v>60</v>
      </c>
      <c r="G48" s="1854">
        <v>126</v>
      </c>
      <c r="H48" s="1853">
        <v>2</v>
      </c>
      <c r="I48" s="1709">
        <v>142</v>
      </c>
      <c r="J48" s="1709">
        <v>254</v>
      </c>
      <c r="K48" s="1852">
        <v>7</v>
      </c>
    </row>
    <row r="49" spans="1:11" ht="13.5" customHeight="1">
      <c r="A49" s="1517" t="s">
        <v>712</v>
      </c>
      <c r="B49" s="1855">
        <v>394</v>
      </c>
      <c r="C49" s="1853">
        <v>8</v>
      </c>
      <c r="D49" s="1709">
        <v>66</v>
      </c>
      <c r="E49" s="1709">
        <v>129</v>
      </c>
      <c r="F49" s="1810">
        <v>54</v>
      </c>
      <c r="G49" s="1854">
        <v>137</v>
      </c>
      <c r="H49" s="1853">
        <v>4</v>
      </c>
      <c r="I49" s="1709">
        <v>124</v>
      </c>
      <c r="J49" s="1709">
        <v>265</v>
      </c>
      <c r="K49" s="1852">
        <v>1</v>
      </c>
    </row>
    <row r="50" spans="1:11" ht="13.5" customHeight="1">
      <c r="A50" s="1517" t="s">
        <v>711</v>
      </c>
      <c r="B50" s="1855">
        <v>479</v>
      </c>
      <c r="C50" s="1853">
        <v>15</v>
      </c>
      <c r="D50" s="1709">
        <v>80</v>
      </c>
      <c r="E50" s="1709">
        <v>171</v>
      </c>
      <c r="F50" s="1810">
        <v>63</v>
      </c>
      <c r="G50" s="1854">
        <v>150</v>
      </c>
      <c r="H50" s="1853">
        <v>0</v>
      </c>
      <c r="I50" s="1709">
        <v>98</v>
      </c>
      <c r="J50" s="1709">
        <v>377</v>
      </c>
      <c r="K50" s="1852">
        <v>4</v>
      </c>
    </row>
    <row r="51" spans="1:11" ht="13.5" customHeight="1">
      <c r="A51" s="1517" t="s">
        <v>710</v>
      </c>
      <c r="B51" s="1855">
        <v>686</v>
      </c>
      <c r="C51" s="1853">
        <v>15</v>
      </c>
      <c r="D51" s="1709">
        <v>117</v>
      </c>
      <c r="E51" s="1709">
        <v>272</v>
      </c>
      <c r="F51" s="1810">
        <v>103</v>
      </c>
      <c r="G51" s="1854">
        <v>179</v>
      </c>
      <c r="H51" s="1853">
        <v>4</v>
      </c>
      <c r="I51" s="1709">
        <v>173</v>
      </c>
      <c r="J51" s="1709">
        <v>504</v>
      </c>
      <c r="K51" s="1852">
        <v>5</v>
      </c>
    </row>
    <row r="52" spans="1:11" ht="13.5" customHeight="1">
      <c r="A52" s="1517" t="s">
        <v>709</v>
      </c>
      <c r="B52" s="1855">
        <v>568</v>
      </c>
      <c r="C52" s="1853">
        <v>9</v>
      </c>
      <c r="D52" s="1709">
        <v>136</v>
      </c>
      <c r="E52" s="1709">
        <v>256</v>
      </c>
      <c r="F52" s="1810">
        <v>58</v>
      </c>
      <c r="G52" s="1854">
        <v>109</v>
      </c>
      <c r="H52" s="1853">
        <v>7</v>
      </c>
      <c r="I52" s="1709">
        <v>251</v>
      </c>
      <c r="J52" s="1709">
        <v>306</v>
      </c>
      <c r="K52" s="1852">
        <v>4</v>
      </c>
    </row>
    <row r="53" spans="1:11" ht="13.5" customHeight="1">
      <c r="A53" s="1517" t="s">
        <v>708</v>
      </c>
      <c r="B53" s="1855">
        <v>774</v>
      </c>
      <c r="C53" s="1853">
        <v>22</v>
      </c>
      <c r="D53" s="1709">
        <v>150</v>
      </c>
      <c r="E53" s="1709">
        <v>329</v>
      </c>
      <c r="F53" s="1810">
        <v>107</v>
      </c>
      <c r="G53" s="1854">
        <v>166</v>
      </c>
      <c r="H53" s="1853">
        <v>4</v>
      </c>
      <c r="I53" s="1709">
        <v>269</v>
      </c>
      <c r="J53" s="1709">
        <v>496</v>
      </c>
      <c r="K53" s="1852">
        <v>5</v>
      </c>
    </row>
    <row r="54" spans="1:11" ht="13.5" customHeight="1">
      <c r="A54" s="1517" t="s">
        <v>707</v>
      </c>
      <c r="B54" s="1855">
        <v>302</v>
      </c>
      <c r="C54" s="1853">
        <v>16</v>
      </c>
      <c r="D54" s="1709">
        <v>60</v>
      </c>
      <c r="E54" s="1709">
        <v>115</v>
      </c>
      <c r="F54" s="1810">
        <v>36</v>
      </c>
      <c r="G54" s="1854">
        <v>75</v>
      </c>
      <c r="H54" s="1853">
        <v>0</v>
      </c>
      <c r="I54" s="1709">
        <v>104</v>
      </c>
      <c r="J54" s="1709">
        <v>198</v>
      </c>
      <c r="K54" s="1852">
        <v>0</v>
      </c>
    </row>
    <row r="55" spans="1:11" ht="13.5" customHeight="1">
      <c r="A55" s="1517" t="s">
        <v>706</v>
      </c>
      <c r="B55" s="1855">
        <v>136</v>
      </c>
      <c r="C55" s="1853">
        <v>2</v>
      </c>
      <c r="D55" s="1709">
        <v>32</v>
      </c>
      <c r="E55" s="1709">
        <v>67</v>
      </c>
      <c r="F55" s="1810">
        <v>23</v>
      </c>
      <c r="G55" s="1854">
        <v>12</v>
      </c>
      <c r="H55" s="1853">
        <v>3</v>
      </c>
      <c r="I55" s="1709">
        <v>89</v>
      </c>
      <c r="J55" s="1709">
        <v>44</v>
      </c>
      <c r="K55" s="1852">
        <v>0</v>
      </c>
    </row>
    <row r="56" spans="1:11" ht="13.5" customHeight="1">
      <c r="A56" s="1517" t="s">
        <v>705</v>
      </c>
      <c r="B56" s="1855">
        <v>202</v>
      </c>
      <c r="C56" s="1853">
        <v>9</v>
      </c>
      <c r="D56" s="1709">
        <v>56</v>
      </c>
      <c r="E56" s="1709">
        <v>94</v>
      </c>
      <c r="F56" s="1810">
        <v>18</v>
      </c>
      <c r="G56" s="1854">
        <v>25</v>
      </c>
      <c r="H56" s="1853">
        <v>18</v>
      </c>
      <c r="I56" s="1709">
        <v>91</v>
      </c>
      <c r="J56" s="1709">
        <v>86</v>
      </c>
      <c r="K56" s="1852">
        <v>7</v>
      </c>
    </row>
    <row r="57" spans="1:11" ht="13.5" customHeight="1">
      <c r="A57" s="1517" t="s">
        <v>704</v>
      </c>
      <c r="B57" s="1855">
        <v>621</v>
      </c>
      <c r="C57" s="1853">
        <v>34</v>
      </c>
      <c r="D57" s="1709">
        <v>149</v>
      </c>
      <c r="E57" s="1709">
        <v>258</v>
      </c>
      <c r="F57" s="1810">
        <v>102</v>
      </c>
      <c r="G57" s="1854">
        <v>78</v>
      </c>
      <c r="H57" s="1853">
        <v>32</v>
      </c>
      <c r="I57" s="1709">
        <v>307</v>
      </c>
      <c r="J57" s="1709">
        <v>277</v>
      </c>
      <c r="K57" s="1852">
        <v>5</v>
      </c>
    </row>
    <row r="58" spans="1:11" ht="13.5" customHeight="1">
      <c r="A58" s="1517" t="s">
        <v>703</v>
      </c>
      <c r="B58" s="1855">
        <v>259</v>
      </c>
      <c r="C58" s="1853">
        <v>5</v>
      </c>
      <c r="D58" s="1709">
        <v>61</v>
      </c>
      <c r="E58" s="1709">
        <v>102</v>
      </c>
      <c r="F58" s="1810">
        <v>41</v>
      </c>
      <c r="G58" s="1854">
        <v>50</v>
      </c>
      <c r="H58" s="1853">
        <v>7</v>
      </c>
      <c r="I58" s="1709">
        <v>104</v>
      </c>
      <c r="J58" s="1709">
        <v>147</v>
      </c>
      <c r="K58" s="1852">
        <v>1</v>
      </c>
    </row>
    <row r="59" spans="1:11" ht="13.5" customHeight="1">
      <c r="A59" s="1517" t="s">
        <v>702</v>
      </c>
      <c r="B59" s="1855">
        <v>103</v>
      </c>
      <c r="C59" s="1853">
        <v>4</v>
      </c>
      <c r="D59" s="1709">
        <v>19</v>
      </c>
      <c r="E59" s="1709">
        <v>43</v>
      </c>
      <c r="F59" s="1810">
        <v>10</v>
      </c>
      <c r="G59" s="1854">
        <v>27</v>
      </c>
      <c r="H59" s="1853">
        <v>4</v>
      </c>
      <c r="I59" s="1709">
        <v>38</v>
      </c>
      <c r="J59" s="1709">
        <v>61</v>
      </c>
      <c r="K59" s="1852">
        <v>0</v>
      </c>
    </row>
    <row r="60" spans="1:11" ht="13.5" customHeight="1">
      <c r="A60" s="1517" t="s">
        <v>790</v>
      </c>
      <c r="B60" s="1855">
        <v>218</v>
      </c>
      <c r="C60" s="1853">
        <v>12</v>
      </c>
      <c r="D60" s="1709">
        <v>51</v>
      </c>
      <c r="E60" s="1709">
        <v>95</v>
      </c>
      <c r="F60" s="1810">
        <v>33</v>
      </c>
      <c r="G60" s="1854">
        <v>27</v>
      </c>
      <c r="H60" s="1853">
        <v>2</v>
      </c>
      <c r="I60" s="1709">
        <v>106</v>
      </c>
      <c r="J60" s="1709">
        <v>110</v>
      </c>
      <c r="K60" s="1852">
        <v>0</v>
      </c>
    </row>
    <row r="61" spans="1:11" ht="13.5" customHeight="1">
      <c r="A61" s="1517" t="s">
        <v>781</v>
      </c>
      <c r="B61" s="1855">
        <v>126</v>
      </c>
      <c r="C61" s="1853">
        <v>9</v>
      </c>
      <c r="D61" s="1709">
        <v>35</v>
      </c>
      <c r="E61" s="1709">
        <v>51</v>
      </c>
      <c r="F61" s="1810">
        <v>11</v>
      </c>
      <c r="G61" s="1854">
        <v>20</v>
      </c>
      <c r="H61" s="1853">
        <v>0</v>
      </c>
      <c r="I61" s="1709">
        <v>59</v>
      </c>
      <c r="J61" s="1709">
        <v>54</v>
      </c>
      <c r="K61" s="1852">
        <v>13</v>
      </c>
    </row>
    <row r="62" spans="1:11" ht="13.5" customHeight="1">
      <c r="A62" s="1517" t="s">
        <v>699</v>
      </c>
      <c r="B62" s="1855">
        <v>180</v>
      </c>
      <c r="C62" s="1853">
        <v>12</v>
      </c>
      <c r="D62" s="1709">
        <v>35</v>
      </c>
      <c r="E62" s="1709">
        <v>53</v>
      </c>
      <c r="F62" s="1810">
        <v>30</v>
      </c>
      <c r="G62" s="1854">
        <v>50</v>
      </c>
      <c r="H62" s="1853">
        <v>3</v>
      </c>
      <c r="I62" s="1709">
        <v>67</v>
      </c>
      <c r="J62" s="1709">
        <v>109</v>
      </c>
      <c r="K62" s="1852">
        <v>1</v>
      </c>
    </row>
    <row r="63" spans="1:11" ht="13.5" customHeight="1">
      <c r="A63" s="1517" t="s">
        <v>698</v>
      </c>
      <c r="B63" s="1855">
        <v>422</v>
      </c>
      <c r="C63" s="1853">
        <v>24</v>
      </c>
      <c r="D63" s="1709">
        <v>128</v>
      </c>
      <c r="E63" s="1709">
        <v>172</v>
      </c>
      <c r="F63" s="1810">
        <v>63</v>
      </c>
      <c r="G63" s="1854">
        <v>35</v>
      </c>
      <c r="H63" s="1853">
        <v>3</v>
      </c>
      <c r="I63" s="1709">
        <v>121</v>
      </c>
      <c r="J63" s="1709">
        <v>287</v>
      </c>
      <c r="K63" s="1852">
        <v>11</v>
      </c>
    </row>
    <row r="64" spans="1:11" ht="13.5" customHeight="1">
      <c r="A64" s="1517" t="s">
        <v>697</v>
      </c>
      <c r="B64" s="1855">
        <v>264</v>
      </c>
      <c r="C64" s="1853">
        <v>6</v>
      </c>
      <c r="D64" s="1709">
        <v>46</v>
      </c>
      <c r="E64" s="1709">
        <v>103</v>
      </c>
      <c r="F64" s="1810">
        <v>41</v>
      </c>
      <c r="G64" s="1854">
        <v>68</v>
      </c>
      <c r="H64" s="1853">
        <v>1</v>
      </c>
      <c r="I64" s="1709">
        <v>75</v>
      </c>
      <c r="J64" s="1709">
        <v>188</v>
      </c>
      <c r="K64" s="1852">
        <v>0</v>
      </c>
    </row>
    <row r="65" spans="1:11" ht="13.5" customHeight="1">
      <c r="A65" s="1517" t="s">
        <v>696</v>
      </c>
      <c r="B65" s="1855">
        <v>130</v>
      </c>
      <c r="C65" s="1853">
        <v>9</v>
      </c>
      <c r="D65" s="1709">
        <v>37</v>
      </c>
      <c r="E65" s="1709">
        <v>56</v>
      </c>
      <c r="F65" s="1810">
        <v>21</v>
      </c>
      <c r="G65" s="1854">
        <v>7</v>
      </c>
      <c r="H65" s="1853">
        <v>2</v>
      </c>
      <c r="I65" s="1709">
        <v>62</v>
      </c>
      <c r="J65" s="1709">
        <v>55</v>
      </c>
      <c r="K65" s="1852">
        <v>11</v>
      </c>
    </row>
    <row r="66" spans="1:11" ht="13.5" customHeight="1">
      <c r="A66" s="1517" t="s">
        <v>695</v>
      </c>
      <c r="B66" s="1855">
        <v>425</v>
      </c>
      <c r="C66" s="1853">
        <v>21</v>
      </c>
      <c r="D66" s="1709">
        <v>121</v>
      </c>
      <c r="E66" s="1709">
        <v>168</v>
      </c>
      <c r="F66" s="1810">
        <v>60</v>
      </c>
      <c r="G66" s="1854">
        <v>55</v>
      </c>
      <c r="H66" s="1853">
        <v>4</v>
      </c>
      <c r="I66" s="1709">
        <v>185</v>
      </c>
      <c r="J66" s="1709">
        <v>224</v>
      </c>
      <c r="K66" s="1852">
        <v>12</v>
      </c>
    </row>
    <row r="67" spans="1:11" ht="13.5" customHeight="1">
      <c r="A67" s="1517" t="s">
        <v>694</v>
      </c>
      <c r="B67" s="1855">
        <v>397</v>
      </c>
      <c r="C67" s="1853">
        <v>9</v>
      </c>
      <c r="D67" s="1709">
        <v>90</v>
      </c>
      <c r="E67" s="1709">
        <v>169</v>
      </c>
      <c r="F67" s="1810">
        <v>65</v>
      </c>
      <c r="G67" s="1854">
        <v>64</v>
      </c>
      <c r="H67" s="1853">
        <v>1</v>
      </c>
      <c r="I67" s="1709">
        <v>147</v>
      </c>
      <c r="J67" s="1709">
        <v>244</v>
      </c>
      <c r="K67" s="1852">
        <v>5</v>
      </c>
    </row>
    <row r="68" spans="1:11" ht="13.5" customHeight="1">
      <c r="A68" s="1517" t="s">
        <v>804</v>
      </c>
      <c r="B68" s="1855">
        <v>337</v>
      </c>
      <c r="C68" s="1853">
        <v>10</v>
      </c>
      <c r="D68" s="1709">
        <v>83</v>
      </c>
      <c r="E68" s="1709">
        <v>135</v>
      </c>
      <c r="F68" s="1810">
        <v>41</v>
      </c>
      <c r="G68" s="1854">
        <v>68</v>
      </c>
      <c r="H68" s="1853">
        <v>2</v>
      </c>
      <c r="I68" s="1709">
        <v>129</v>
      </c>
      <c r="J68" s="1709">
        <v>202</v>
      </c>
      <c r="K68" s="1852">
        <v>4</v>
      </c>
    </row>
    <row r="69" spans="1:11" ht="13.5" customHeight="1">
      <c r="A69" s="1517" t="s">
        <v>692</v>
      </c>
      <c r="B69" s="1855">
        <v>395</v>
      </c>
      <c r="C69" s="1853">
        <v>11</v>
      </c>
      <c r="D69" s="1709">
        <v>113</v>
      </c>
      <c r="E69" s="1709">
        <v>157</v>
      </c>
      <c r="F69" s="1810">
        <v>52</v>
      </c>
      <c r="G69" s="1854">
        <v>62</v>
      </c>
      <c r="H69" s="1853">
        <v>9</v>
      </c>
      <c r="I69" s="1709">
        <v>131</v>
      </c>
      <c r="J69" s="1709">
        <v>251</v>
      </c>
      <c r="K69" s="1852">
        <v>4</v>
      </c>
    </row>
    <row r="70" spans="1:11" ht="13.5" customHeight="1">
      <c r="A70" s="1517" t="s">
        <v>691</v>
      </c>
      <c r="B70" s="1855">
        <v>385</v>
      </c>
      <c r="C70" s="1853">
        <v>1</v>
      </c>
      <c r="D70" s="1709">
        <v>64</v>
      </c>
      <c r="E70" s="1709">
        <v>145</v>
      </c>
      <c r="F70" s="1810">
        <v>60</v>
      </c>
      <c r="G70" s="1854">
        <v>115</v>
      </c>
      <c r="H70" s="1853">
        <v>4</v>
      </c>
      <c r="I70" s="1709">
        <v>89</v>
      </c>
      <c r="J70" s="1709">
        <v>292</v>
      </c>
      <c r="K70" s="1852">
        <v>0</v>
      </c>
    </row>
    <row r="71" spans="1:11" ht="13.5" customHeight="1">
      <c r="A71" s="1517" t="s">
        <v>690</v>
      </c>
      <c r="B71" s="1855">
        <v>451</v>
      </c>
      <c r="C71" s="1853">
        <v>9</v>
      </c>
      <c r="D71" s="1709">
        <v>99</v>
      </c>
      <c r="E71" s="1709">
        <v>184</v>
      </c>
      <c r="F71" s="1810">
        <v>50</v>
      </c>
      <c r="G71" s="1854">
        <v>109</v>
      </c>
      <c r="H71" s="1853">
        <v>7</v>
      </c>
      <c r="I71" s="1709">
        <v>148</v>
      </c>
      <c r="J71" s="1709">
        <v>293</v>
      </c>
      <c r="K71" s="1852">
        <v>3</v>
      </c>
    </row>
    <row r="72" spans="1:11" ht="13.5" customHeight="1">
      <c r="A72" s="1516" t="s">
        <v>689</v>
      </c>
      <c r="B72" s="1851">
        <v>452</v>
      </c>
      <c r="C72" s="1848">
        <v>11</v>
      </c>
      <c r="D72" s="1847">
        <v>113</v>
      </c>
      <c r="E72" s="1847">
        <v>167</v>
      </c>
      <c r="F72" s="1850">
        <v>47</v>
      </c>
      <c r="G72" s="1849">
        <v>114</v>
      </c>
      <c r="H72" s="1848">
        <v>1</v>
      </c>
      <c r="I72" s="1847">
        <v>126</v>
      </c>
      <c r="J72" s="1847">
        <v>322</v>
      </c>
      <c r="K72" s="1846">
        <v>3</v>
      </c>
    </row>
    <row r="73" spans="1:11" ht="13.5" customHeight="1">
      <c r="A73" s="1606" t="s">
        <v>16</v>
      </c>
      <c r="B73" s="1845">
        <v>33049</v>
      </c>
      <c r="C73" s="1842">
        <v>974</v>
      </c>
      <c r="D73" s="1841">
        <v>7151</v>
      </c>
      <c r="E73" s="1841">
        <v>12682</v>
      </c>
      <c r="F73" s="1844">
        <v>4850</v>
      </c>
      <c r="G73" s="1843">
        <v>7392</v>
      </c>
      <c r="H73" s="1842">
        <v>562</v>
      </c>
      <c r="I73" s="1841">
        <v>12784</v>
      </c>
      <c r="J73" s="1841">
        <v>19198</v>
      </c>
      <c r="K73" s="1840">
        <v>505</v>
      </c>
    </row>
  </sheetData>
  <mergeCells count="3">
    <mergeCell ref="H4:K4"/>
    <mergeCell ref="B4:B5"/>
    <mergeCell ref="C4:G4"/>
  </mergeCells>
  <phoneticPr fontId="9"/>
  <pageMargins left="0.78740157480314965" right="0.59055118110236227" top="0.39370078740157483" bottom="0.59055118110236227" header="0.19685039370078741" footer="0.39370078740157483"/>
  <pageSetup paperSize="9" scale="83" orientation="portrait" r:id="rId1"/>
  <headerFooter>
    <oddFooter>&amp;L&amp;"ＭＳ Ｐ明朝,標準"（平成23年6月1ヶ月間）</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RowHeight="11.25"/>
  <cols>
    <col min="1" max="1" width="8.625" style="1474" customWidth="1"/>
    <col min="2" max="9" width="7.25" style="1474" customWidth="1"/>
    <col min="10" max="10" width="9" style="1474"/>
    <col min="11" max="12" width="7.25" style="1474" customWidth="1"/>
    <col min="13" max="13" width="5.75" style="1474" customWidth="1"/>
    <col min="14" max="15" width="7.25" style="1474" customWidth="1"/>
    <col min="16" max="17" width="5.75" style="1474" customWidth="1"/>
    <col min="18" max="19" width="7.25" style="1474" customWidth="1"/>
    <col min="20" max="16384" width="9" style="1474"/>
  </cols>
  <sheetData>
    <row r="1" spans="1:20" s="1684" customFormat="1" ht="18" customHeight="1">
      <c r="A1" s="1632" t="s">
        <v>969</v>
      </c>
      <c r="B1" s="1685"/>
      <c r="C1" s="1685"/>
      <c r="D1" s="1685"/>
      <c r="E1" s="1685"/>
      <c r="F1" s="1685"/>
      <c r="G1" s="1685"/>
      <c r="H1" s="1685"/>
      <c r="I1" s="1685"/>
      <c r="J1" s="1685"/>
      <c r="K1" s="1685"/>
      <c r="L1" s="1685"/>
    </row>
    <row r="2" spans="1:20" ht="18" customHeight="1">
      <c r="A2" s="1509" t="s">
        <v>984</v>
      </c>
    </row>
    <row r="3" spans="1:20" s="1684" customFormat="1" ht="11.25" customHeight="1">
      <c r="A3" s="1632"/>
      <c r="B3" s="1685"/>
      <c r="C3" s="1685"/>
      <c r="D3" s="1685"/>
      <c r="E3" s="1685"/>
      <c r="F3" s="1685"/>
      <c r="G3" s="1685"/>
      <c r="H3" s="1685"/>
      <c r="I3" s="1685"/>
      <c r="J3" s="1685"/>
      <c r="K3" s="1685"/>
      <c r="L3" s="1685"/>
    </row>
    <row r="4" spans="1:20" s="1526" customFormat="1" ht="16.5" customHeight="1">
      <c r="A4" s="1880"/>
      <c r="B4" s="1680" t="s">
        <v>47</v>
      </c>
      <c r="C4" s="1679"/>
      <c r="D4" s="1679"/>
      <c r="E4" s="1678"/>
      <c r="F4" s="1680" t="s">
        <v>48</v>
      </c>
      <c r="G4" s="1679"/>
      <c r="H4" s="1679"/>
      <c r="I4" s="1678"/>
      <c r="J4" s="1677" t="s">
        <v>52</v>
      </c>
      <c r="K4" s="1677" t="s">
        <v>53</v>
      </c>
      <c r="L4" s="1677" t="s">
        <v>55</v>
      </c>
      <c r="M4" s="1677" t="s">
        <v>57</v>
      </c>
      <c r="N4" s="1677" t="s">
        <v>58</v>
      </c>
      <c r="O4" s="1677" t="s">
        <v>59</v>
      </c>
      <c r="P4" s="1677" t="s">
        <v>60</v>
      </c>
      <c r="Q4" s="1677" t="s">
        <v>62</v>
      </c>
      <c r="R4" s="1677" t="s">
        <v>882</v>
      </c>
      <c r="S4" s="1677" t="s">
        <v>20</v>
      </c>
      <c r="T4" s="1677" t="s">
        <v>163</v>
      </c>
    </row>
    <row r="5" spans="1:20" s="1526" customFormat="1" ht="34.5" customHeight="1">
      <c r="A5" s="1879"/>
      <c r="B5" s="1675" t="s">
        <v>75</v>
      </c>
      <c r="C5" s="1674" t="s">
        <v>864</v>
      </c>
      <c r="D5" s="1674" t="s">
        <v>473</v>
      </c>
      <c r="E5" s="1673" t="s">
        <v>474</v>
      </c>
      <c r="F5" s="1675" t="s">
        <v>75</v>
      </c>
      <c r="G5" s="1674" t="s">
        <v>475</v>
      </c>
      <c r="H5" s="1674" t="s">
        <v>863</v>
      </c>
      <c r="I5" s="1673" t="s">
        <v>862</v>
      </c>
      <c r="J5" s="1672"/>
      <c r="K5" s="1672"/>
      <c r="L5" s="1672"/>
      <c r="M5" s="1672"/>
      <c r="N5" s="1672"/>
      <c r="O5" s="1672"/>
      <c r="P5" s="1672"/>
      <c r="Q5" s="1672"/>
      <c r="R5" s="1672"/>
      <c r="S5" s="1672"/>
      <c r="T5" s="1672"/>
    </row>
    <row r="6" spans="1:20" ht="16.5" customHeight="1">
      <c r="A6" s="1531" t="s">
        <v>755</v>
      </c>
      <c r="B6" s="1477">
        <v>359</v>
      </c>
      <c r="C6" s="1477">
        <v>177</v>
      </c>
      <c r="D6" s="1477">
        <v>56</v>
      </c>
      <c r="E6" s="1477">
        <v>126</v>
      </c>
      <c r="F6" s="1477">
        <v>118</v>
      </c>
      <c r="G6" s="1477">
        <v>104</v>
      </c>
      <c r="H6" s="1477">
        <v>5</v>
      </c>
      <c r="I6" s="1477">
        <v>9</v>
      </c>
      <c r="J6" s="1477">
        <v>417</v>
      </c>
      <c r="K6" s="1477">
        <v>302</v>
      </c>
      <c r="L6" s="1477">
        <v>85</v>
      </c>
      <c r="M6" s="1477">
        <v>8</v>
      </c>
      <c r="N6" s="1477">
        <v>7</v>
      </c>
      <c r="O6" s="1477">
        <v>27</v>
      </c>
      <c r="P6" s="1477">
        <v>11</v>
      </c>
      <c r="Q6" s="1477">
        <v>1</v>
      </c>
      <c r="R6" s="1477">
        <v>20</v>
      </c>
      <c r="S6" s="1477">
        <v>24</v>
      </c>
      <c r="T6" s="1477">
        <v>1379</v>
      </c>
    </row>
    <row r="7" spans="1:20" ht="16.5" customHeight="1">
      <c r="A7" s="1531" t="s">
        <v>754</v>
      </c>
      <c r="B7" s="1477">
        <v>110</v>
      </c>
      <c r="C7" s="1477">
        <v>67</v>
      </c>
      <c r="D7" s="1477">
        <v>18</v>
      </c>
      <c r="E7" s="1477">
        <v>25</v>
      </c>
      <c r="F7" s="1477">
        <v>31</v>
      </c>
      <c r="G7" s="1477">
        <v>27</v>
      </c>
      <c r="H7" s="1477">
        <v>0</v>
      </c>
      <c r="I7" s="1477">
        <v>4</v>
      </c>
      <c r="J7" s="1477">
        <v>154</v>
      </c>
      <c r="K7" s="1477">
        <v>111</v>
      </c>
      <c r="L7" s="1477">
        <v>16</v>
      </c>
      <c r="M7" s="1477">
        <v>10</v>
      </c>
      <c r="N7" s="1477">
        <v>11</v>
      </c>
      <c r="O7" s="1477">
        <v>7</v>
      </c>
      <c r="P7" s="1477">
        <v>2</v>
      </c>
      <c r="Q7" s="1477">
        <v>1</v>
      </c>
      <c r="R7" s="1477">
        <v>7</v>
      </c>
      <c r="S7" s="1477">
        <v>2</v>
      </c>
      <c r="T7" s="1477">
        <v>462</v>
      </c>
    </row>
    <row r="8" spans="1:20" ht="16.5" customHeight="1">
      <c r="A8" s="1531" t="s">
        <v>753</v>
      </c>
      <c r="B8" s="1477">
        <v>66</v>
      </c>
      <c r="C8" s="1477">
        <v>36</v>
      </c>
      <c r="D8" s="1477">
        <v>8</v>
      </c>
      <c r="E8" s="1477">
        <v>22</v>
      </c>
      <c r="F8" s="1477">
        <v>45</v>
      </c>
      <c r="G8" s="1477">
        <v>42</v>
      </c>
      <c r="H8" s="1477">
        <v>0</v>
      </c>
      <c r="I8" s="1477">
        <v>3</v>
      </c>
      <c r="J8" s="1477">
        <v>191</v>
      </c>
      <c r="K8" s="1477">
        <v>95</v>
      </c>
      <c r="L8" s="1477">
        <v>36</v>
      </c>
      <c r="M8" s="1477">
        <v>2</v>
      </c>
      <c r="N8" s="1477">
        <v>5</v>
      </c>
      <c r="O8" s="1477">
        <v>5</v>
      </c>
      <c r="P8" s="1477">
        <v>5</v>
      </c>
      <c r="Q8" s="1477">
        <v>1</v>
      </c>
      <c r="R8" s="1477">
        <v>8</v>
      </c>
      <c r="S8" s="1477">
        <v>3</v>
      </c>
      <c r="T8" s="1477">
        <v>462</v>
      </c>
    </row>
    <row r="9" spans="1:20" ht="16.5" customHeight="1">
      <c r="A9" s="1531" t="s">
        <v>752</v>
      </c>
      <c r="B9" s="1477">
        <v>58</v>
      </c>
      <c r="C9" s="1477">
        <v>34</v>
      </c>
      <c r="D9" s="1477">
        <v>9</v>
      </c>
      <c r="E9" s="1477">
        <v>15</v>
      </c>
      <c r="F9" s="1477">
        <v>10</v>
      </c>
      <c r="G9" s="1477">
        <v>10</v>
      </c>
      <c r="H9" s="1477">
        <v>0</v>
      </c>
      <c r="I9" s="1477">
        <v>0</v>
      </c>
      <c r="J9" s="1477">
        <v>118</v>
      </c>
      <c r="K9" s="1477">
        <v>84</v>
      </c>
      <c r="L9" s="1477">
        <v>10</v>
      </c>
      <c r="M9" s="1477">
        <v>3</v>
      </c>
      <c r="N9" s="1477">
        <v>5</v>
      </c>
      <c r="O9" s="1477">
        <v>2</v>
      </c>
      <c r="P9" s="1477">
        <v>0</v>
      </c>
      <c r="Q9" s="1477">
        <v>4</v>
      </c>
      <c r="R9" s="1477">
        <v>24</v>
      </c>
      <c r="S9" s="1477">
        <v>2</v>
      </c>
      <c r="T9" s="1477">
        <v>320</v>
      </c>
    </row>
    <row r="10" spans="1:20" ht="16.5" customHeight="1">
      <c r="A10" s="1531" t="s">
        <v>751</v>
      </c>
      <c r="B10" s="1477">
        <v>119</v>
      </c>
      <c r="C10" s="1477">
        <v>65</v>
      </c>
      <c r="D10" s="1477">
        <v>20</v>
      </c>
      <c r="E10" s="1477">
        <v>34</v>
      </c>
      <c r="F10" s="1477">
        <v>28</v>
      </c>
      <c r="G10" s="1477">
        <v>28</v>
      </c>
      <c r="H10" s="1477">
        <v>0</v>
      </c>
      <c r="I10" s="1477">
        <v>0</v>
      </c>
      <c r="J10" s="1477">
        <v>121</v>
      </c>
      <c r="K10" s="1477">
        <v>81</v>
      </c>
      <c r="L10" s="1477">
        <v>21</v>
      </c>
      <c r="M10" s="1477">
        <v>2</v>
      </c>
      <c r="N10" s="1477">
        <v>1</v>
      </c>
      <c r="O10" s="1477">
        <v>13</v>
      </c>
      <c r="P10" s="1477">
        <v>0</v>
      </c>
      <c r="Q10" s="1477">
        <v>0</v>
      </c>
      <c r="R10" s="1477">
        <v>8</v>
      </c>
      <c r="S10" s="1477">
        <v>4</v>
      </c>
      <c r="T10" s="1477">
        <v>398</v>
      </c>
    </row>
    <row r="11" spans="1:20" ht="16.5" customHeight="1">
      <c r="A11" s="1531" t="s">
        <v>750</v>
      </c>
      <c r="B11" s="1477">
        <v>120</v>
      </c>
      <c r="C11" s="1477">
        <v>72</v>
      </c>
      <c r="D11" s="1477">
        <v>31</v>
      </c>
      <c r="E11" s="1477">
        <v>17</v>
      </c>
      <c r="F11" s="1477">
        <v>26</v>
      </c>
      <c r="G11" s="1477">
        <v>18</v>
      </c>
      <c r="H11" s="1477">
        <v>1</v>
      </c>
      <c r="I11" s="1477">
        <v>7</v>
      </c>
      <c r="J11" s="1477">
        <v>145</v>
      </c>
      <c r="K11" s="1477">
        <v>122</v>
      </c>
      <c r="L11" s="1477">
        <v>23</v>
      </c>
      <c r="M11" s="1477">
        <v>6</v>
      </c>
      <c r="N11" s="1477">
        <v>5</v>
      </c>
      <c r="O11" s="1477">
        <v>20</v>
      </c>
      <c r="P11" s="1477">
        <v>3</v>
      </c>
      <c r="Q11" s="1477">
        <v>1</v>
      </c>
      <c r="R11" s="1477">
        <v>6</v>
      </c>
      <c r="S11" s="1477">
        <v>6</v>
      </c>
      <c r="T11" s="1477">
        <v>483</v>
      </c>
    </row>
    <row r="12" spans="1:20" ht="16.5" customHeight="1">
      <c r="A12" s="1531" t="s">
        <v>749</v>
      </c>
      <c r="B12" s="1477">
        <v>141</v>
      </c>
      <c r="C12" s="1477">
        <v>71</v>
      </c>
      <c r="D12" s="1477">
        <v>21</v>
      </c>
      <c r="E12" s="1477">
        <v>49</v>
      </c>
      <c r="F12" s="1477">
        <v>21</v>
      </c>
      <c r="G12" s="1477">
        <v>18</v>
      </c>
      <c r="H12" s="1477">
        <v>2</v>
      </c>
      <c r="I12" s="1477">
        <v>1</v>
      </c>
      <c r="J12" s="1477">
        <v>226</v>
      </c>
      <c r="K12" s="1477">
        <v>136</v>
      </c>
      <c r="L12" s="1477">
        <v>42</v>
      </c>
      <c r="M12" s="1477">
        <v>2</v>
      </c>
      <c r="N12" s="1477">
        <v>4</v>
      </c>
      <c r="O12" s="1477">
        <v>10</v>
      </c>
      <c r="P12" s="1477">
        <v>4</v>
      </c>
      <c r="Q12" s="1477">
        <v>5</v>
      </c>
      <c r="R12" s="1477">
        <v>6</v>
      </c>
      <c r="S12" s="1477">
        <v>5</v>
      </c>
      <c r="T12" s="1477">
        <v>602</v>
      </c>
    </row>
    <row r="13" spans="1:20" ht="16.5" customHeight="1">
      <c r="A13" s="1531" t="s">
        <v>748</v>
      </c>
      <c r="B13" s="1477">
        <v>88</v>
      </c>
      <c r="C13" s="1477">
        <v>40</v>
      </c>
      <c r="D13" s="1477">
        <v>22</v>
      </c>
      <c r="E13" s="1477">
        <v>26</v>
      </c>
      <c r="F13" s="1477">
        <v>44</v>
      </c>
      <c r="G13" s="1477">
        <v>34</v>
      </c>
      <c r="H13" s="1477">
        <v>3</v>
      </c>
      <c r="I13" s="1477">
        <v>7</v>
      </c>
      <c r="J13" s="1477">
        <v>251</v>
      </c>
      <c r="K13" s="1477">
        <v>120</v>
      </c>
      <c r="L13" s="1477">
        <v>22</v>
      </c>
      <c r="M13" s="1477">
        <v>8</v>
      </c>
      <c r="N13" s="1477">
        <v>5</v>
      </c>
      <c r="O13" s="1477">
        <v>9</v>
      </c>
      <c r="P13" s="1477">
        <v>1</v>
      </c>
      <c r="Q13" s="1477">
        <v>0</v>
      </c>
      <c r="R13" s="1477">
        <v>4</v>
      </c>
      <c r="S13" s="1477">
        <v>20</v>
      </c>
      <c r="T13" s="1477">
        <v>572</v>
      </c>
    </row>
    <row r="14" spans="1:20" ht="16.5" customHeight="1">
      <c r="A14" s="1531" t="s">
        <v>747</v>
      </c>
      <c r="B14" s="1477">
        <v>46</v>
      </c>
      <c r="C14" s="1477">
        <v>26</v>
      </c>
      <c r="D14" s="1477">
        <v>5</v>
      </c>
      <c r="E14" s="1477">
        <v>15</v>
      </c>
      <c r="F14" s="1477">
        <v>23</v>
      </c>
      <c r="G14" s="1477">
        <v>15</v>
      </c>
      <c r="H14" s="1477">
        <v>5</v>
      </c>
      <c r="I14" s="1477">
        <v>3</v>
      </c>
      <c r="J14" s="1477">
        <v>150</v>
      </c>
      <c r="K14" s="1477">
        <v>83</v>
      </c>
      <c r="L14" s="1477">
        <v>19</v>
      </c>
      <c r="M14" s="1477">
        <v>7</v>
      </c>
      <c r="N14" s="1477">
        <v>3</v>
      </c>
      <c r="O14" s="1477">
        <v>4</v>
      </c>
      <c r="P14" s="1477">
        <v>0</v>
      </c>
      <c r="Q14" s="1477">
        <v>0</v>
      </c>
      <c r="R14" s="1477">
        <v>1</v>
      </c>
      <c r="S14" s="1477">
        <v>7</v>
      </c>
      <c r="T14" s="1477">
        <v>343</v>
      </c>
    </row>
    <row r="15" spans="1:20" ht="16.5" customHeight="1">
      <c r="A15" s="1531" t="s">
        <v>746</v>
      </c>
      <c r="B15" s="1477">
        <v>66</v>
      </c>
      <c r="C15" s="1477">
        <v>34</v>
      </c>
      <c r="D15" s="1477">
        <v>9</v>
      </c>
      <c r="E15" s="1477">
        <v>23</v>
      </c>
      <c r="F15" s="1477">
        <v>29</v>
      </c>
      <c r="G15" s="1477">
        <v>21</v>
      </c>
      <c r="H15" s="1477">
        <v>3</v>
      </c>
      <c r="I15" s="1477">
        <v>5</v>
      </c>
      <c r="J15" s="1477">
        <v>167</v>
      </c>
      <c r="K15" s="1477">
        <v>84</v>
      </c>
      <c r="L15" s="1477">
        <v>24</v>
      </c>
      <c r="M15" s="1477">
        <v>3</v>
      </c>
      <c r="N15" s="1477">
        <v>0</v>
      </c>
      <c r="O15" s="1477">
        <v>11</v>
      </c>
      <c r="P15" s="1477">
        <v>3</v>
      </c>
      <c r="Q15" s="1477">
        <v>0</v>
      </c>
      <c r="R15" s="1477">
        <v>3</v>
      </c>
      <c r="S15" s="1477">
        <v>3</v>
      </c>
      <c r="T15" s="1477">
        <v>393</v>
      </c>
    </row>
    <row r="16" spans="1:20" ht="16.5" customHeight="1">
      <c r="A16" s="1531" t="s">
        <v>745</v>
      </c>
      <c r="B16" s="1477">
        <v>341</v>
      </c>
      <c r="C16" s="1477">
        <v>187</v>
      </c>
      <c r="D16" s="1477">
        <v>87</v>
      </c>
      <c r="E16" s="1477">
        <v>67</v>
      </c>
      <c r="F16" s="1477">
        <v>71</v>
      </c>
      <c r="G16" s="1477">
        <v>56</v>
      </c>
      <c r="H16" s="1477">
        <v>5</v>
      </c>
      <c r="I16" s="1477">
        <v>10</v>
      </c>
      <c r="J16" s="1477">
        <v>479</v>
      </c>
      <c r="K16" s="1477">
        <v>275</v>
      </c>
      <c r="L16" s="1477">
        <v>58</v>
      </c>
      <c r="M16" s="1477">
        <v>10</v>
      </c>
      <c r="N16" s="1477">
        <v>5</v>
      </c>
      <c r="O16" s="1477">
        <v>11</v>
      </c>
      <c r="P16" s="1477">
        <v>5</v>
      </c>
      <c r="Q16" s="1477">
        <v>2</v>
      </c>
      <c r="R16" s="1477">
        <v>6</v>
      </c>
      <c r="S16" s="1477">
        <v>17</v>
      </c>
      <c r="T16" s="1477">
        <v>1280</v>
      </c>
    </row>
    <row r="17" spans="1:20" ht="16.5" customHeight="1">
      <c r="A17" s="1531" t="s">
        <v>744</v>
      </c>
      <c r="B17" s="1477">
        <v>106</v>
      </c>
      <c r="C17" s="1477">
        <v>42</v>
      </c>
      <c r="D17" s="1477">
        <v>6</v>
      </c>
      <c r="E17" s="1477">
        <v>58</v>
      </c>
      <c r="F17" s="1477">
        <v>72</v>
      </c>
      <c r="G17" s="1477">
        <v>68</v>
      </c>
      <c r="H17" s="1477">
        <v>2</v>
      </c>
      <c r="I17" s="1477">
        <v>2</v>
      </c>
      <c r="J17" s="1477">
        <v>378</v>
      </c>
      <c r="K17" s="1477">
        <v>219</v>
      </c>
      <c r="L17" s="1477">
        <v>44</v>
      </c>
      <c r="M17" s="1477">
        <v>7</v>
      </c>
      <c r="N17" s="1477">
        <v>4</v>
      </c>
      <c r="O17" s="1477">
        <v>4</v>
      </c>
      <c r="P17" s="1477">
        <v>2</v>
      </c>
      <c r="Q17" s="1477">
        <v>1</v>
      </c>
      <c r="R17" s="1477">
        <v>8</v>
      </c>
      <c r="S17" s="1477">
        <v>2</v>
      </c>
      <c r="T17" s="1477">
        <v>847</v>
      </c>
    </row>
    <row r="18" spans="1:20" ht="16.5" customHeight="1">
      <c r="A18" s="1531" t="s">
        <v>743</v>
      </c>
      <c r="B18" s="1477">
        <v>437</v>
      </c>
      <c r="C18" s="1477">
        <v>210</v>
      </c>
      <c r="D18" s="1477">
        <v>51</v>
      </c>
      <c r="E18" s="1477">
        <v>176</v>
      </c>
      <c r="F18" s="1477">
        <v>232</v>
      </c>
      <c r="G18" s="1477">
        <v>187</v>
      </c>
      <c r="H18" s="1477">
        <v>19</v>
      </c>
      <c r="I18" s="1477">
        <v>26</v>
      </c>
      <c r="J18" s="1477">
        <v>1334</v>
      </c>
      <c r="K18" s="1477">
        <v>718</v>
      </c>
      <c r="L18" s="1477">
        <v>182</v>
      </c>
      <c r="M18" s="1477">
        <v>49</v>
      </c>
      <c r="N18" s="1477">
        <v>51</v>
      </c>
      <c r="O18" s="1477">
        <v>33</v>
      </c>
      <c r="P18" s="1477">
        <v>42</v>
      </c>
      <c r="Q18" s="1477">
        <v>21</v>
      </c>
      <c r="R18" s="1477">
        <v>36</v>
      </c>
      <c r="S18" s="1477">
        <v>84</v>
      </c>
      <c r="T18" s="1477">
        <v>3219</v>
      </c>
    </row>
    <row r="19" spans="1:20" ht="16.5" customHeight="1">
      <c r="A19" s="1531" t="s">
        <v>742</v>
      </c>
      <c r="B19" s="1477">
        <v>100</v>
      </c>
      <c r="C19" s="1477">
        <v>52</v>
      </c>
      <c r="D19" s="1477">
        <v>18</v>
      </c>
      <c r="E19" s="1477">
        <v>30</v>
      </c>
      <c r="F19" s="1477">
        <v>38</v>
      </c>
      <c r="G19" s="1477">
        <v>34</v>
      </c>
      <c r="H19" s="1477">
        <v>2</v>
      </c>
      <c r="I19" s="1477">
        <v>2</v>
      </c>
      <c r="J19" s="1477">
        <v>274</v>
      </c>
      <c r="K19" s="1477">
        <v>107</v>
      </c>
      <c r="L19" s="1477">
        <v>21</v>
      </c>
      <c r="M19" s="1477">
        <v>2</v>
      </c>
      <c r="N19" s="1477">
        <v>12</v>
      </c>
      <c r="O19" s="1477">
        <v>5</v>
      </c>
      <c r="P19" s="1477">
        <v>5</v>
      </c>
      <c r="Q19" s="1477">
        <v>3</v>
      </c>
      <c r="R19" s="1477">
        <v>2</v>
      </c>
      <c r="S19" s="1477">
        <v>1</v>
      </c>
      <c r="T19" s="1477">
        <v>570</v>
      </c>
    </row>
    <row r="20" spans="1:20" ht="16.5" customHeight="1">
      <c r="A20" s="1531" t="s">
        <v>741</v>
      </c>
      <c r="B20" s="1477">
        <v>95</v>
      </c>
      <c r="C20" s="1477">
        <v>50</v>
      </c>
      <c r="D20" s="1477">
        <v>22</v>
      </c>
      <c r="E20" s="1477">
        <v>23</v>
      </c>
      <c r="F20" s="1477">
        <v>20</v>
      </c>
      <c r="G20" s="1477">
        <v>20</v>
      </c>
      <c r="H20" s="1477">
        <v>0</v>
      </c>
      <c r="I20" s="1477">
        <v>0</v>
      </c>
      <c r="J20" s="1477">
        <v>119</v>
      </c>
      <c r="K20" s="1477">
        <v>78</v>
      </c>
      <c r="L20" s="1477">
        <v>23</v>
      </c>
      <c r="M20" s="1477">
        <v>6</v>
      </c>
      <c r="N20" s="1477">
        <v>4</v>
      </c>
      <c r="O20" s="1477">
        <v>5</v>
      </c>
      <c r="P20" s="1477">
        <v>3</v>
      </c>
      <c r="Q20" s="1477">
        <v>1</v>
      </c>
      <c r="R20" s="1477">
        <v>3</v>
      </c>
      <c r="S20" s="1477">
        <v>8</v>
      </c>
      <c r="T20" s="1477">
        <v>365</v>
      </c>
    </row>
    <row r="21" spans="1:20" ht="16.5" customHeight="1">
      <c r="A21" s="1531" t="s">
        <v>740</v>
      </c>
      <c r="B21" s="1477">
        <v>48</v>
      </c>
      <c r="C21" s="1477">
        <v>29</v>
      </c>
      <c r="D21" s="1477">
        <v>6</v>
      </c>
      <c r="E21" s="1477">
        <v>13</v>
      </c>
      <c r="F21" s="1477">
        <v>15</v>
      </c>
      <c r="G21" s="1477">
        <v>12</v>
      </c>
      <c r="H21" s="1477">
        <v>0</v>
      </c>
      <c r="I21" s="1477">
        <v>3</v>
      </c>
      <c r="J21" s="1477">
        <v>86</v>
      </c>
      <c r="K21" s="1477">
        <v>73</v>
      </c>
      <c r="L21" s="1477">
        <v>20</v>
      </c>
      <c r="M21" s="1477">
        <v>10</v>
      </c>
      <c r="N21" s="1477">
        <v>4</v>
      </c>
      <c r="O21" s="1477">
        <v>2</v>
      </c>
      <c r="P21" s="1477">
        <v>2</v>
      </c>
      <c r="Q21" s="1477">
        <v>0</v>
      </c>
      <c r="R21" s="1477">
        <v>4</v>
      </c>
      <c r="S21" s="1477">
        <v>4</v>
      </c>
      <c r="T21" s="1477">
        <v>268</v>
      </c>
    </row>
    <row r="22" spans="1:20" ht="16.5" customHeight="1">
      <c r="A22" s="1531" t="s">
        <v>739</v>
      </c>
      <c r="B22" s="1477">
        <v>109</v>
      </c>
      <c r="C22" s="1477">
        <v>57</v>
      </c>
      <c r="D22" s="1477">
        <v>13</v>
      </c>
      <c r="E22" s="1477">
        <v>39</v>
      </c>
      <c r="F22" s="1477">
        <v>24</v>
      </c>
      <c r="G22" s="1477">
        <v>21</v>
      </c>
      <c r="H22" s="1477">
        <v>1</v>
      </c>
      <c r="I22" s="1477">
        <v>2</v>
      </c>
      <c r="J22" s="1477">
        <v>116</v>
      </c>
      <c r="K22" s="1477">
        <v>111</v>
      </c>
      <c r="L22" s="1477">
        <v>28</v>
      </c>
      <c r="M22" s="1477">
        <v>4</v>
      </c>
      <c r="N22" s="1477">
        <v>1</v>
      </c>
      <c r="O22" s="1477">
        <v>2</v>
      </c>
      <c r="P22" s="1477">
        <v>3</v>
      </c>
      <c r="Q22" s="1477">
        <v>0</v>
      </c>
      <c r="R22" s="1477">
        <v>3</v>
      </c>
      <c r="S22" s="1477">
        <v>5</v>
      </c>
      <c r="T22" s="1477">
        <v>406</v>
      </c>
    </row>
    <row r="23" spans="1:20" ht="16.5" customHeight="1">
      <c r="A23" s="1531" t="s">
        <v>738</v>
      </c>
      <c r="B23" s="1477">
        <v>102</v>
      </c>
      <c r="C23" s="1477">
        <v>61</v>
      </c>
      <c r="D23" s="1477">
        <v>23</v>
      </c>
      <c r="E23" s="1477">
        <v>18</v>
      </c>
      <c r="F23" s="1477">
        <v>17</v>
      </c>
      <c r="G23" s="1477">
        <v>16</v>
      </c>
      <c r="H23" s="1477">
        <v>0</v>
      </c>
      <c r="I23" s="1477">
        <v>1</v>
      </c>
      <c r="J23" s="1477">
        <v>73</v>
      </c>
      <c r="K23" s="1477">
        <v>65</v>
      </c>
      <c r="L23" s="1477">
        <v>32</v>
      </c>
      <c r="M23" s="1477">
        <v>2</v>
      </c>
      <c r="N23" s="1477">
        <v>3</v>
      </c>
      <c r="O23" s="1477">
        <v>2</v>
      </c>
      <c r="P23" s="1477">
        <v>2</v>
      </c>
      <c r="Q23" s="1477">
        <v>0</v>
      </c>
      <c r="R23" s="1477">
        <v>2</v>
      </c>
      <c r="S23" s="1477">
        <v>4</v>
      </c>
      <c r="T23" s="1477">
        <v>304</v>
      </c>
    </row>
    <row r="24" spans="1:20" ht="16.5" customHeight="1">
      <c r="A24" s="1531" t="s">
        <v>737</v>
      </c>
      <c r="B24" s="1477">
        <v>29</v>
      </c>
      <c r="C24" s="1477">
        <v>14</v>
      </c>
      <c r="D24" s="1477">
        <v>5</v>
      </c>
      <c r="E24" s="1477">
        <v>10</v>
      </c>
      <c r="F24" s="1477">
        <v>19</v>
      </c>
      <c r="G24" s="1477">
        <v>18</v>
      </c>
      <c r="H24" s="1477">
        <v>1</v>
      </c>
      <c r="I24" s="1477">
        <v>0</v>
      </c>
      <c r="J24" s="1477">
        <v>94</v>
      </c>
      <c r="K24" s="1477">
        <v>55</v>
      </c>
      <c r="L24" s="1477">
        <v>13</v>
      </c>
      <c r="M24" s="1477">
        <v>0</v>
      </c>
      <c r="N24" s="1477">
        <v>3</v>
      </c>
      <c r="O24" s="1477">
        <v>3</v>
      </c>
      <c r="P24" s="1477">
        <v>2</v>
      </c>
      <c r="Q24" s="1477">
        <v>1</v>
      </c>
      <c r="R24" s="1477">
        <v>2</v>
      </c>
      <c r="S24" s="1477">
        <v>1</v>
      </c>
      <c r="T24" s="1477">
        <v>222</v>
      </c>
    </row>
    <row r="25" spans="1:20" ht="16.5" customHeight="1">
      <c r="A25" s="1531" t="s">
        <v>736</v>
      </c>
      <c r="B25" s="1477">
        <v>88</v>
      </c>
      <c r="C25" s="1477">
        <v>33</v>
      </c>
      <c r="D25" s="1477">
        <v>9</v>
      </c>
      <c r="E25" s="1477">
        <v>46</v>
      </c>
      <c r="F25" s="1477">
        <v>46</v>
      </c>
      <c r="G25" s="1477">
        <v>41</v>
      </c>
      <c r="H25" s="1477">
        <v>0</v>
      </c>
      <c r="I25" s="1477">
        <v>5</v>
      </c>
      <c r="J25" s="1477">
        <v>236</v>
      </c>
      <c r="K25" s="1477">
        <v>118</v>
      </c>
      <c r="L25" s="1477">
        <v>29</v>
      </c>
      <c r="M25" s="1477">
        <v>9</v>
      </c>
      <c r="N25" s="1477">
        <v>8</v>
      </c>
      <c r="O25" s="1477">
        <v>9</v>
      </c>
      <c r="P25" s="1477">
        <v>2</v>
      </c>
      <c r="Q25" s="1477">
        <v>0</v>
      </c>
      <c r="R25" s="1477">
        <v>2</v>
      </c>
      <c r="S25" s="1477">
        <v>5</v>
      </c>
      <c r="T25" s="1477">
        <v>552</v>
      </c>
    </row>
    <row r="26" spans="1:20" ht="16.5" customHeight="1">
      <c r="A26" s="1531" t="s">
        <v>735</v>
      </c>
      <c r="B26" s="1477">
        <v>63</v>
      </c>
      <c r="C26" s="1477">
        <v>35</v>
      </c>
      <c r="D26" s="1477">
        <v>8</v>
      </c>
      <c r="E26" s="1477">
        <v>20</v>
      </c>
      <c r="F26" s="1477">
        <v>18</v>
      </c>
      <c r="G26" s="1477">
        <v>16</v>
      </c>
      <c r="H26" s="1477">
        <v>1</v>
      </c>
      <c r="I26" s="1477">
        <v>1</v>
      </c>
      <c r="J26" s="1477">
        <v>131</v>
      </c>
      <c r="K26" s="1477">
        <v>106</v>
      </c>
      <c r="L26" s="1477">
        <v>20</v>
      </c>
      <c r="M26" s="1477">
        <v>5</v>
      </c>
      <c r="N26" s="1477">
        <v>7</v>
      </c>
      <c r="O26" s="1477">
        <v>6</v>
      </c>
      <c r="P26" s="1477">
        <v>1</v>
      </c>
      <c r="Q26" s="1477">
        <v>3</v>
      </c>
      <c r="R26" s="1477">
        <v>3</v>
      </c>
      <c r="S26" s="1477">
        <v>1</v>
      </c>
      <c r="T26" s="1477">
        <v>364</v>
      </c>
    </row>
    <row r="27" spans="1:20" ht="16.5" customHeight="1">
      <c r="A27" s="1531" t="s">
        <v>734</v>
      </c>
      <c r="B27" s="1477">
        <v>38</v>
      </c>
      <c r="C27" s="1477">
        <v>17</v>
      </c>
      <c r="D27" s="1477">
        <v>3</v>
      </c>
      <c r="E27" s="1477">
        <v>18</v>
      </c>
      <c r="F27" s="1477">
        <v>70</v>
      </c>
      <c r="G27" s="1477">
        <v>59</v>
      </c>
      <c r="H27" s="1477">
        <v>3</v>
      </c>
      <c r="I27" s="1477">
        <v>8</v>
      </c>
      <c r="J27" s="1477">
        <v>139</v>
      </c>
      <c r="K27" s="1477">
        <v>79</v>
      </c>
      <c r="L27" s="1477">
        <v>24</v>
      </c>
      <c r="M27" s="1477">
        <v>4</v>
      </c>
      <c r="N27" s="1477">
        <v>2</v>
      </c>
      <c r="O27" s="1477">
        <v>1</v>
      </c>
      <c r="P27" s="1477">
        <v>3</v>
      </c>
      <c r="Q27" s="1477">
        <v>0</v>
      </c>
      <c r="R27" s="1477">
        <v>2</v>
      </c>
      <c r="S27" s="1477">
        <v>1</v>
      </c>
      <c r="T27" s="1477">
        <v>363</v>
      </c>
    </row>
    <row r="28" spans="1:20" ht="16.5" customHeight="1">
      <c r="A28" s="1531" t="s">
        <v>733</v>
      </c>
      <c r="B28" s="1477">
        <v>160</v>
      </c>
      <c r="C28" s="1477">
        <v>57</v>
      </c>
      <c r="D28" s="1477">
        <v>21</v>
      </c>
      <c r="E28" s="1477">
        <v>82</v>
      </c>
      <c r="F28" s="1477">
        <v>38</v>
      </c>
      <c r="G28" s="1477">
        <v>32</v>
      </c>
      <c r="H28" s="1477">
        <v>3</v>
      </c>
      <c r="I28" s="1477">
        <v>3</v>
      </c>
      <c r="J28" s="1477">
        <v>321</v>
      </c>
      <c r="K28" s="1477">
        <v>220</v>
      </c>
      <c r="L28" s="1477">
        <v>37</v>
      </c>
      <c r="M28" s="1477">
        <v>7</v>
      </c>
      <c r="N28" s="1477">
        <v>2</v>
      </c>
      <c r="O28" s="1477">
        <v>14</v>
      </c>
      <c r="P28" s="1477">
        <v>11</v>
      </c>
      <c r="Q28" s="1477">
        <v>2</v>
      </c>
      <c r="R28" s="1477">
        <v>7</v>
      </c>
      <c r="S28" s="1477">
        <v>54</v>
      </c>
      <c r="T28" s="1477">
        <v>873</v>
      </c>
    </row>
    <row r="29" spans="1:20" ht="16.5" customHeight="1">
      <c r="A29" s="1531" t="s">
        <v>732</v>
      </c>
      <c r="B29" s="1477">
        <v>71</v>
      </c>
      <c r="C29" s="1477">
        <v>31</v>
      </c>
      <c r="D29" s="1477">
        <v>8</v>
      </c>
      <c r="E29" s="1477">
        <v>32</v>
      </c>
      <c r="F29" s="1477">
        <v>34</v>
      </c>
      <c r="G29" s="1477">
        <v>33</v>
      </c>
      <c r="H29" s="1477">
        <v>1</v>
      </c>
      <c r="I29" s="1477">
        <v>0</v>
      </c>
      <c r="J29" s="1477">
        <v>182</v>
      </c>
      <c r="K29" s="1477">
        <v>101</v>
      </c>
      <c r="L29" s="1477">
        <v>28</v>
      </c>
      <c r="M29" s="1477">
        <v>5</v>
      </c>
      <c r="N29" s="1477">
        <v>8</v>
      </c>
      <c r="O29" s="1477">
        <v>10</v>
      </c>
      <c r="P29" s="1477">
        <v>6</v>
      </c>
      <c r="Q29" s="1477">
        <v>5</v>
      </c>
      <c r="R29" s="1477">
        <v>3</v>
      </c>
      <c r="S29" s="1477">
        <v>3</v>
      </c>
      <c r="T29" s="1477">
        <v>456</v>
      </c>
    </row>
    <row r="30" spans="1:20" ht="16.5" customHeight="1">
      <c r="A30" s="1531" t="s">
        <v>731</v>
      </c>
      <c r="B30" s="1477">
        <v>44</v>
      </c>
      <c r="C30" s="1477">
        <v>29</v>
      </c>
      <c r="D30" s="1477">
        <v>5</v>
      </c>
      <c r="E30" s="1477">
        <v>10</v>
      </c>
      <c r="F30" s="1477">
        <v>12</v>
      </c>
      <c r="G30" s="1477">
        <v>10</v>
      </c>
      <c r="H30" s="1477">
        <v>0</v>
      </c>
      <c r="I30" s="1477">
        <v>2</v>
      </c>
      <c r="J30" s="1477">
        <v>83</v>
      </c>
      <c r="K30" s="1477">
        <v>84</v>
      </c>
      <c r="L30" s="1477">
        <v>13</v>
      </c>
      <c r="M30" s="1477">
        <v>6</v>
      </c>
      <c r="N30" s="1477">
        <v>2</v>
      </c>
      <c r="O30" s="1477">
        <v>4</v>
      </c>
      <c r="P30" s="1477">
        <v>5</v>
      </c>
      <c r="Q30" s="1477">
        <v>0</v>
      </c>
      <c r="R30" s="1477">
        <v>1</v>
      </c>
      <c r="S30" s="1477">
        <v>3</v>
      </c>
      <c r="T30" s="1477">
        <v>257</v>
      </c>
    </row>
    <row r="31" spans="1:20" ht="16.5" customHeight="1">
      <c r="A31" s="1531" t="s">
        <v>730</v>
      </c>
      <c r="B31" s="1477">
        <v>63</v>
      </c>
      <c r="C31" s="1477">
        <v>36</v>
      </c>
      <c r="D31" s="1477">
        <v>11</v>
      </c>
      <c r="E31" s="1477">
        <v>16</v>
      </c>
      <c r="F31" s="1477">
        <v>2</v>
      </c>
      <c r="G31" s="1477">
        <v>2</v>
      </c>
      <c r="H31" s="1477">
        <v>0</v>
      </c>
      <c r="I31" s="1477">
        <v>0</v>
      </c>
      <c r="J31" s="1477">
        <v>129</v>
      </c>
      <c r="K31" s="1477">
        <v>61</v>
      </c>
      <c r="L31" s="1477">
        <v>7</v>
      </c>
      <c r="M31" s="1477">
        <v>4</v>
      </c>
      <c r="N31" s="1477">
        <v>3</v>
      </c>
      <c r="O31" s="1477">
        <v>0</v>
      </c>
      <c r="P31" s="1477">
        <v>3</v>
      </c>
      <c r="Q31" s="1477">
        <v>2</v>
      </c>
      <c r="R31" s="1477">
        <v>0</v>
      </c>
      <c r="S31" s="1477">
        <v>1</v>
      </c>
      <c r="T31" s="1477">
        <v>275</v>
      </c>
    </row>
    <row r="32" spans="1:20" ht="16.5" customHeight="1">
      <c r="A32" s="1531" t="s">
        <v>729</v>
      </c>
      <c r="B32" s="1477">
        <v>316</v>
      </c>
      <c r="C32" s="1477">
        <v>128</v>
      </c>
      <c r="D32" s="1477">
        <v>41</v>
      </c>
      <c r="E32" s="1477">
        <v>147</v>
      </c>
      <c r="F32" s="1477">
        <v>205</v>
      </c>
      <c r="G32" s="1477">
        <v>173</v>
      </c>
      <c r="H32" s="1477">
        <v>17</v>
      </c>
      <c r="I32" s="1477">
        <v>15</v>
      </c>
      <c r="J32" s="1477">
        <v>677</v>
      </c>
      <c r="K32" s="1477">
        <v>334</v>
      </c>
      <c r="L32" s="1477">
        <v>75</v>
      </c>
      <c r="M32" s="1477">
        <v>8</v>
      </c>
      <c r="N32" s="1477">
        <v>23</v>
      </c>
      <c r="O32" s="1477">
        <v>25</v>
      </c>
      <c r="P32" s="1477">
        <v>12</v>
      </c>
      <c r="Q32" s="1477">
        <v>6</v>
      </c>
      <c r="R32" s="1477">
        <v>13</v>
      </c>
      <c r="S32" s="1477">
        <v>11</v>
      </c>
      <c r="T32" s="1477">
        <v>1705</v>
      </c>
    </row>
    <row r="33" spans="1:20" ht="16.5" customHeight="1">
      <c r="A33" s="1531" t="s">
        <v>728</v>
      </c>
      <c r="B33" s="1477">
        <v>135</v>
      </c>
      <c r="C33" s="1477">
        <v>54</v>
      </c>
      <c r="D33" s="1477">
        <v>19</v>
      </c>
      <c r="E33" s="1477">
        <v>62</v>
      </c>
      <c r="F33" s="1477">
        <v>43</v>
      </c>
      <c r="G33" s="1477">
        <v>36</v>
      </c>
      <c r="H33" s="1477">
        <v>2</v>
      </c>
      <c r="I33" s="1477">
        <v>5</v>
      </c>
      <c r="J33" s="1477">
        <v>260</v>
      </c>
      <c r="K33" s="1477">
        <v>121</v>
      </c>
      <c r="L33" s="1477">
        <v>44</v>
      </c>
      <c r="M33" s="1477">
        <v>1</v>
      </c>
      <c r="N33" s="1477">
        <v>11</v>
      </c>
      <c r="O33" s="1477">
        <v>10</v>
      </c>
      <c r="P33" s="1477">
        <v>5</v>
      </c>
      <c r="Q33" s="1477">
        <v>4</v>
      </c>
      <c r="R33" s="1477">
        <v>4</v>
      </c>
      <c r="S33" s="1477">
        <v>2</v>
      </c>
      <c r="T33" s="1477">
        <v>640</v>
      </c>
    </row>
    <row r="34" spans="1:20" ht="16.5" customHeight="1">
      <c r="A34" s="1531" t="s">
        <v>727</v>
      </c>
      <c r="B34" s="1477">
        <v>43</v>
      </c>
      <c r="C34" s="1477">
        <v>19</v>
      </c>
      <c r="D34" s="1477">
        <v>3</v>
      </c>
      <c r="E34" s="1477">
        <v>21</v>
      </c>
      <c r="F34" s="1477">
        <v>12</v>
      </c>
      <c r="G34" s="1477">
        <v>7</v>
      </c>
      <c r="H34" s="1477">
        <v>3</v>
      </c>
      <c r="I34" s="1477">
        <v>2</v>
      </c>
      <c r="J34" s="1477">
        <v>88</v>
      </c>
      <c r="K34" s="1477">
        <v>52</v>
      </c>
      <c r="L34" s="1477">
        <v>13</v>
      </c>
      <c r="M34" s="1477">
        <v>4</v>
      </c>
      <c r="N34" s="1477">
        <v>6</v>
      </c>
      <c r="O34" s="1477">
        <v>2</v>
      </c>
      <c r="P34" s="1477">
        <v>3</v>
      </c>
      <c r="Q34" s="1477">
        <v>1</v>
      </c>
      <c r="R34" s="1477">
        <v>0</v>
      </c>
      <c r="S34" s="1477">
        <v>1</v>
      </c>
      <c r="T34" s="1477">
        <v>225</v>
      </c>
    </row>
    <row r="35" spans="1:20" ht="16.5" customHeight="1">
      <c r="A35" s="1531" t="s">
        <v>726</v>
      </c>
      <c r="B35" s="1477">
        <v>16</v>
      </c>
      <c r="C35" s="1477">
        <v>9</v>
      </c>
      <c r="D35" s="1477">
        <v>0</v>
      </c>
      <c r="E35" s="1477">
        <v>7</v>
      </c>
      <c r="F35" s="1477">
        <v>9</v>
      </c>
      <c r="G35" s="1477">
        <v>7</v>
      </c>
      <c r="H35" s="1477">
        <v>0</v>
      </c>
      <c r="I35" s="1477">
        <v>2</v>
      </c>
      <c r="J35" s="1477">
        <v>92</v>
      </c>
      <c r="K35" s="1477">
        <v>43</v>
      </c>
      <c r="L35" s="1477">
        <v>10</v>
      </c>
      <c r="M35" s="1477">
        <v>1</v>
      </c>
      <c r="N35" s="1477">
        <v>5</v>
      </c>
      <c r="O35" s="1477">
        <v>6</v>
      </c>
      <c r="P35" s="1477">
        <v>1</v>
      </c>
      <c r="Q35" s="1477">
        <v>0</v>
      </c>
      <c r="R35" s="1477">
        <v>0</v>
      </c>
      <c r="S35" s="1477">
        <v>1</v>
      </c>
      <c r="T35" s="1477">
        <v>184</v>
      </c>
    </row>
    <row r="36" spans="1:20" ht="16.5" customHeight="1">
      <c r="A36" s="1531" t="s">
        <v>725</v>
      </c>
      <c r="B36" s="1477">
        <v>39</v>
      </c>
      <c r="C36" s="1477">
        <v>19</v>
      </c>
      <c r="D36" s="1477">
        <v>11</v>
      </c>
      <c r="E36" s="1477">
        <v>9</v>
      </c>
      <c r="F36" s="1477">
        <v>22</v>
      </c>
      <c r="G36" s="1477">
        <v>19</v>
      </c>
      <c r="H36" s="1477">
        <v>0</v>
      </c>
      <c r="I36" s="1477">
        <v>3</v>
      </c>
      <c r="J36" s="1477">
        <v>41</v>
      </c>
      <c r="K36" s="1477">
        <v>48</v>
      </c>
      <c r="L36" s="1477">
        <v>11</v>
      </c>
      <c r="M36" s="1477">
        <v>2</v>
      </c>
      <c r="N36" s="1477">
        <v>0</v>
      </c>
      <c r="O36" s="1477">
        <v>2</v>
      </c>
      <c r="P36" s="1477">
        <v>3</v>
      </c>
      <c r="Q36" s="1477">
        <v>1</v>
      </c>
      <c r="R36" s="1477">
        <v>0</v>
      </c>
      <c r="S36" s="1477">
        <v>1</v>
      </c>
      <c r="T36" s="1477">
        <v>170</v>
      </c>
    </row>
    <row r="37" spans="1:20" ht="16.5" customHeight="1">
      <c r="A37" s="1531" t="s">
        <v>724</v>
      </c>
      <c r="B37" s="1477">
        <v>79</v>
      </c>
      <c r="C37" s="1477">
        <v>43</v>
      </c>
      <c r="D37" s="1477">
        <v>12</v>
      </c>
      <c r="E37" s="1477">
        <v>24</v>
      </c>
      <c r="F37" s="1477">
        <v>18</v>
      </c>
      <c r="G37" s="1477">
        <v>17</v>
      </c>
      <c r="H37" s="1477">
        <v>0</v>
      </c>
      <c r="I37" s="1477">
        <v>1</v>
      </c>
      <c r="J37" s="1477">
        <v>93</v>
      </c>
      <c r="K37" s="1477">
        <v>57</v>
      </c>
      <c r="L37" s="1477">
        <v>20</v>
      </c>
      <c r="M37" s="1477">
        <v>0</v>
      </c>
      <c r="N37" s="1477">
        <v>4</v>
      </c>
      <c r="O37" s="1477">
        <v>12</v>
      </c>
      <c r="P37" s="1477">
        <v>2</v>
      </c>
      <c r="Q37" s="1477">
        <v>0</v>
      </c>
      <c r="R37" s="1477">
        <v>1</v>
      </c>
      <c r="S37" s="1477">
        <v>1</v>
      </c>
      <c r="T37" s="1477">
        <v>287</v>
      </c>
    </row>
    <row r="38" spans="1:20" ht="16.5" customHeight="1">
      <c r="A38" s="1531" t="s">
        <v>723</v>
      </c>
      <c r="B38" s="1477">
        <v>55</v>
      </c>
      <c r="C38" s="1477">
        <v>32</v>
      </c>
      <c r="D38" s="1477">
        <v>6</v>
      </c>
      <c r="E38" s="1477">
        <v>17</v>
      </c>
      <c r="F38" s="1477">
        <v>20</v>
      </c>
      <c r="G38" s="1477">
        <v>19</v>
      </c>
      <c r="H38" s="1477">
        <v>1</v>
      </c>
      <c r="I38" s="1477">
        <v>0</v>
      </c>
      <c r="J38" s="1477">
        <v>99</v>
      </c>
      <c r="K38" s="1477">
        <v>66</v>
      </c>
      <c r="L38" s="1477">
        <v>25</v>
      </c>
      <c r="M38" s="1477">
        <v>2</v>
      </c>
      <c r="N38" s="1477">
        <v>0</v>
      </c>
      <c r="O38" s="1477">
        <v>4</v>
      </c>
      <c r="P38" s="1477">
        <v>5</v>
      </c>
      <c r="Q38" s="1477">
        <v>0</v>
      </c>
      <c r="R38" s="1477">
        <v>1</v>
      </c>
      <c r="S38" s="1477">
        <v>2</v>
      </c>
      <c r="T38" s="1477">
        <v>279</v>
      </c>
    </row>
    <row r="39" spans="1:20" ht="16.5" customHeight="1">
      <c r="A39" s="1531" t="s">
        <v>722</v>
      </c>
      <c r="B39" s="1477">
        <v>118</v>
      </c>
      <c r="C39" s="1477">
        <v>76</v>
      </c>
      <c r="D39" s="1477">
        <v>14</v>
      </c>
      <c r="E39" s="1477">
        <v>28</v>
      </c>
      <c r="F39" s="1477">
        <v>47</v>
      </c>
      <c r="G39" s="1477">
        <v>44</v>
      </c>
      <c r="H39" s="1477">
        <v>1</v>
      </c>
      <c r="I39" s="1477">
        <v>2</v>
      </c>
      <c r="J39" s="1477">
        <v>184</v>
      </c>
      <c r="K39" s="1477">
        <v>103</v>
      </c>
      <c r="L39" s="1477">
        <v>22</v>
      </c>
      <c r="M39" s="1477">
        <v>0</v>
      </c>
      <c r="N39" s="1477">
        <v>5</v>
      </c>
      <c r="O39" s="1477">
        <v>25</v>
      </c>
      <c r="P39" s="1477">
        <v>0</v>
      </c>
      <c r="Q39" s="1477">
        <v>2</v>
      </c>
      <c r="R39" s="1477">
        <v>2</v>
      </c>
      <c r="S39" s="1477">
        <v>11</v>
      </c>
      <c r="T39" s="1477">
        <v>519</v>
      </c>
    </row>
    <row r="40" spans="1:20" ht="16.5" customHeight="1">
      <c r="A40" s="1531" t="s">
        <v>721</v>
      </c>
      <c r="B40" s="1477">
        <v>123</v>
      </c>
      <c r="C40" s="1477">
        <v>70</v>
      </c>
      <c r="D40" s="1477">
        <v>32</v>
      </c>
      <c r="E40" s="1477">
        <v>21</v>
      </c>
      <c r="F40" s="1477">
        <v>43</v>
      </c>
      <c r="G40" s="1477">
        <v>38</v>
      </c>
      <c r="H40" s="1477">
        <v>2</v>
      </c>
      <c r="I40" s="1477">
        <v>3</v>
      </c>
      <c r="J40" s="1477">
        <v>162</v>
      </c>
      <c r="K40" s="1477">
        <v>59</v>
      </c>
      <c r="L40" s="1477">
        <v>22</v>
      </c>
      <c r="M40" s="1477">
        <v>3</v>
      </c>
      <c r="N40" s="1477">
        <v>8</v>
      </c>
      <c r="O40" s="1477">
        <v>6</v>
      </c>
      <c r="P40" s="1477">
        <v>5</v>
      </c>
      <c r="Q40" s="1477">
        <v>4</v>
      </c>
      <c r="R40" s="1477">
        <v>1</v>
      </c>
      <c r="S40" s="1477">
        <v>0</v>
      </c>
      <c r="T40" s="1477">
        <v>436</v>
      </c>
    </row>
    <row r="41" spans="1:20" ht="16.5" customHeight="1">
      <c r="A41" s="1531" t="s">
        <v>720</v>
      </c>
      <c r="B41" s="1477">
        <v>35</v>
      </c>
      <c r="C41" s="1477">
        <v>13</v>
      </c>
      <c r="D41" s="1477">
        <v>3</v>
      </c>
      <c r="E41" s="1477">
        <v>19</v>
      </c>
      <c r="F41" s="1477">
        <v>27</v>
      </c>
      <c r="G41" s="1477">
        <v>24</v>
      </c>
      <c r="H41" s="1477">
        <v>0</v>
      </c>
      <c r="I41" s="1477">
        <v>3</v>
      </c>
      <c r="J41" s="1477">
        <v>101</v>
      </c>
      <c r="K41" s="1477">
        <v>31</v>
      </c>
      <c r="L41" s="1477">
        <v>17</v>
      </c>
      <c r="M41" s="1477">
        <v>2</v>
      </c>
      <c r="N41" s="1477">
        <v>7</v>
      </c>
      <c r="O41" s="1477">
        <v>3</v>
      </c>
      <c r="P41" s="1477">
        <v>2</v>
      </c>
      <c r="Q41" s="1477">
        <v>2</v>
      </c>
      <c r="R41" s="1477">
        <v>4</v>
      </c>
      <c r="S41" s="1477">
        <v>2</v>
      </c>
      <c r="T41" s="1477">
        <v>233</v>
      </c>
    </row>
    <row r="42" spans="1:20" ht="16.5" customHeight="1">
      <c r="A42" s="1531" t="s">
        <v>719</v>
      </c>
      <c r="B42" s="1477">
        <v>62</v>
      </c>
      <c r="C42" s="1477">
        <v>35</v>
      </c>
      <c r="D42" s="1477">
        <v>9</v>
      </c>
      <c r="E42" s="1477">
        <v>18</v>
      </c>
      <c r="F42" s="1477">
        <v>24</v>
      </c>
      <c r="G42" s="1477">
        <v>20</v>
      </c>
      <c r="H42" s="1477">
        <v>3</v>
      </c>
      <c r="I42" s="1477">
        <v>1</v>
      </c>
      <c r="J42" s="1477">
        <v>112</v>
      </c>
      <c r="K42" s="1477">
        <v>48</v>
      </c>
      <c r="L42" s="1477">
        <v>7</v>
      </c>
      <c r="M42" s="1477">
        <v>2</v>
      </c>
      <c r="N42" s="1477">
        <v>1</v>
      </c>
      <c r="O42" s="1477">
        <v>1</v>
      </c>
      <c r="P42" s="1477">
        <v>2</v>
      </c>
      <c r="Q42" s="1477">
        <v>0</v>
      </c>
      <c r="R42" s="1477">
        <v>10</v>
      </c>
      <c r="S42" s="1477">
        <v>6</v>
      </c>
      <c r="T42" s="1477">
        <v>275</v>
      </c>
    </row>
    <row r="43" spans="1:20" ht="16.5" customHeight="1">
      <c r="A43" s="1531" t="s">
        <v>718</v>
      </c>
      <c r="B43" s="1477">
        <v>110</v>
      </c>
      <c r="C43" s="1477">
        <v>48</v>
      </c>
      <c r="D43" s="1477">
        <v>21</v>
      </c>
      <c r="E43" s="1477">
        <v>41</v>
      </c>
      <c r="F43" s="1477">
        <v>27</v>
      </c>
      <c r="G43" s="1477">
        <v>24</v>
      </c>
      <c r="H43" s="1477">
        <v>1</v>
      </c>
      <c r="I43" s="1477">
        <v>2</v>
      </c>
      <c r="J43" s="1477">
        <v>167</v>
      </c>
      <c r="K43" s="1477">
        <v>69</v>
      </c>
      <c r="L43" s="1477">
        <v>34</v>
      </c>
      <c r="M43" s="1477">
        <v>5</v>
      </c>
      <c r="N43" s="1477">
        <v>6</v>
      </c>
      <c r="O43" s="1477">
        <v>8</v>
      </c>
      <c r="P43" s="1477">
        <v>3</v>
      </c>
      <c r="Q43" s="1477">
        <v>0</v>
      </c>
      <c r="R43" s="1477">
        <v>0</v>
      </c>
      <c r="S43" s="1477">
        <v>7</v>
      </c>
      <c r="T43" s="1477">
        <v>436</v>
      </c>
    </row>
    <row r="44" spans="1:20" ht="16.5" customHeight="1">
      <c r="A44" s="1531" t="s">
        <v>717</v>
      </c>
      <c r="B44" s="1477">
        <v>127</v>
      </c>
      <c r="C44" s="1477">
        <v>72</v>
      </c>
      <c r="D44" s="1477">
        <v>24</v>
      </c>
      <c r="E44" s="1477">
        <v>31</v>
      </c>
      <c r="F44" s="1477">
        <v>56</v>
      </c>
      <c r="G44" s="1477">
        <v>47</v>
      </c>
      <c r="H44" s="1477">
        <v>4</v>
      </c>
      <c r="I44" s="1477">
        <v>5</v>
      </c>
      <c r="J44" s="1477">
        <v>102</v>
      </c>
      <c r="K44" s="1477">
        <v>59</v>
      </c>
      <c r="L44" s="1477">
        <v>10</v>
      </c>
      <c r="M44" s="1477">
        <v>2</v>
      </c>
      <c r="N44" s="1477">
        <v>7</v>
      </c>
      <c r="O44" s="1477">
        <v>2</v>
      </c>
      <c r="P44" s="1477">
        <v>1</v>
      </c>
      <c r="Q44" s="1477">
        <v>4</v>
      </c>
      <c r="R44" s="1477">
        <v>4</v>
      </c>
      <c r="S44" s="1477">
        <v>59</v>
      </c>
      <c r="T44" s="1477">
        <v>433</v>
      </c>
    </row>
    <row r="45" spans="1:20" ht="16.5" customHeight="1">
      <c r="A45" s="1531" t="s">
        <v>716</v>
      </c>
      <c r="B45" s="1477">
        <v>267</v>
      </c>
      <c r="C45" s="1477">
        <v>121</v>
      </c>
      <c r="D45" s="1477">
        <v>38</v>
      </c>
      <c r="E45" s="1477">
        <v>108</v>
      </c>
      <c r="F45" s="1477">
        <v>114</v>
      </c>
      <c r="G45" s="1477">
        <v>104</v>
      </c>
      <c r="H45" s="1477">
        <v>3</v>
      </c>
      <c r="I45" s="1477">
        <v>7</v>
      </c>
      <c r="J45" s="1477">
        <v>323</v>
      </c>
      <c r="K45" s="1477">
        <v>259</v>
      </c>
      <c r="L45" s="1477">
        <v>68</v>
      </c>
      <c r="M45" s="1477">
        <v>10</v>
      </c>
      <c r="N45" s="1477">
        <v>16</v>
      </c>
      <c r="O45" s="1477">
        <v>26</v>
      </c>
      <c r="P45" s="1477">
        <v>8</v>
      </c>
      <c r="Q45" s="1477">
        <v>6</v>
      </c>
      <c r="R45" s="1477">
        <v>9</v>
      </c>
      <c r="S45" s="1477">
        <v>6</v>
      </c>
      <c r="T45" s="1477">
        <v>1112</v>
      </c>
    </row>
    <row r="46" spans="1:20" ht="16.5" customHeight="1">
      <c r="A46" s="1531" t="s">
        <v>715</v>
      </c>
      <c r="B46" s="1477">
        <v>80</v>
      </c>
      <c r="C46" s="1477">
        <v>42</v>
      </c>
      <c r="D46" s="1477">
        <v>9</v>
      </c>
      <c r="E46" s="1477">
        <v>29</v>
      </c>
      <c r="F46" s="1477">
        <v>44</v>
      </c>
      <c r="G46" s="1477">
        <v>36</v>
      </c>
      <c r="H46" s="1477">
        <v>6</v>
      </c>
      <c r="I46" s="1477">
        <v>2</v>
      </c>
      <c r="J46" s="1477">
        <v>111</v>
      </c>
      <c r="K46" s="1477">
        <v>64</v>
      </c>
      <c r="L46" s="1477">
        <v>19</v>
      </c>
      <c r="M46" s="1477">
        <v>3</v>
      </c>
      <c r="N46" s="1477">
        <v>3</v>
      </c>
      <c r="O46" s="1477">
        <v>6</v>
      </c>
      <c r="P46" s="1477">
        <v>4</v>
      </c>
      <c r="Q46" s="1477">
        <v>3</v>
      </c>
      <c r="R46" s="1477">
        <v>6</v>
      </c>
      <c r="S46" s="1477">
        <v>2</v>
      </c>
      <c r="T46" s="1477">
        <v>345</v>
      </c>
    </row>
    <row r="47" spans="1:20" ht="16.5" customHeight="1">
      <c r="A47" s="1531" t="s">
        <v>714</v>
      </c>
      <c r="B47" s="1477">
        <v>123</v>
      </c>
      <c r="C47" s="1477">
        <v>43</v>
      </c>
      <c r="D47" s="1477">
        <v>23</v>
      </c>
      <c r="E47" s="1477">
        <v>57</v>
      </c>
      <c r="F47" s="1477">
        <v>64</v>
      </c>
      <c r="G47" s="1477">
        <v>60</v>
      </c>
      <c r="H47" s="1477">
        <v>0</v>
      </c>
      <c r="I47" s="1477">
        <v>4</v>
      </c>
      <c r="J47" s="1477">
        <v>212</v>
      </c>
      <c r="K47" s="1477">
        <v>144</v>
      </c>
      <c r="L47" s="1477">
        <v>26</v>
      </c>
      <c r="M47" s="1477">
        <v>4</v>
      </c>
      <c r="N47" s="1477">
        <v>8</v>
      </c>
      <c r="O47" s="1477">
        <v>14</v>
      </c>
      <c r="P47" s="1477">
        <v>3</v>
      </c>
      <c r="Q47" s="1477">
        <v>1</v>
      </c>
      <c r="R47" s="1477">
        <v>11</v>
      </c>
      <c r="S47" s="1477">
        <v>14</v>
      </c>
      <c r="T47" s="1477">
        <v>624</v>
      </c>
    </row>
    <row r="48" spans="1:20" ht="16.5" customHeight="1">
      <c r="A48" s="1531" t="s">
        <v>713</v>
      </c>
      <c r="B48" s="1477">
        <v>106</v>
      </c>
      <c r="C48" s="1477">
        <v>45</v>
      </c>
      <c r="D48" s="1477">
        <v>24</v>
      </c>
      <c r="E48" s="1477">
        <v>37</v>
      </c>
      <c r="F48" s="1477">
        <v>53</v>
      </c>
      <c r="G48" s="1477">
        <v>51</v>
      </c>
      <c r="H48" s="1477">
        <v>1</v>
      </c>
      <c r="I48" s="1477">
        <v>1</v>
      </c>
      <c r="J48" s="1477">
        <v>127</v>
      </c>
      <c r="K48" s="1477">
        <v>72</v>
      </c>
      <c r="L48" s="1477">
        <v>13</v>
      </c>
      <c r="M48" s="1477">
        <v>0</v>
      </c>
      <c r="N48" s="1477">
        <v>3</v>
      </c>
      <c r="O48" s="1477">
        <v>8</v>
      </c>
      <c r="P48" s="1477">
        <v>3</v>
      </c>
      <c r="Q48" s="1477">
        <v>0</v>
      </c>
      <c r="R48" s="1477">
        <v>9</v>
      </c>
      <c r="S48" s="1477">
        <v>11</v>
      </c>
      <c r="T48" s="1477">
        <v>405</v>
      </c>
    </row>
    <row r="49" spans="1:20" ht="16.5" customHeight="1">
      <c r="A49" s="1531" t="s">
        <v>712</v>
      </c>
      <c r="B49" s="1477">
        <v>114</v>
      </c>
      <c r="C49" s="1477">
        <v>65</v>
      </c>
      <c r="D49" s="1477">
        <v>17</v>
      </c>
      <c r="E49" s="1477">
        <v>32</v>
      </c>
      <c r="F49" s="1477">
        <v>30</v>
      </c>
      <c r="G49" s="1477">
        <v>29</v>
      </c>
      <c r="H49" s="1477">
        <v>0</v>
      </c>
      <c r="I49" s="1477">
        <v>1</v>
      </c>
      <c r="J49" s="1477">
        <v>119</v>
      </c>
      <c r="K49" s="1477">
        <v>87</v>
      </c>
      <c r="L49" s="1477">
        <v>22</v>
      </c>
      <c r="M49" s="1477">
        <v>0</v>
      </c>
      <c r="N49" s="1477">
        <v>8</v>
      </c>
      <c r="O49" s="1477">
        <v>4</v>
      </c>
      <c r="P49" s="1477">
        <v>2</v>
      </c>
      <c r="Q49" s="1477">
        <v>2</v>
      </c>
      <c r="R49" s="1477">
        <v>4</v>
      </c>
      <c r="S49" s="1477">
        <v>2</v>
      </c>
      <c r="T49" s="1477">
        <v>394</v>
      </c>
    </row>
    <row r="50" spans="1:20" ht="16.5" customHeight="1">
      <c r="A50" s="1531" t="s">
        <v>711</v>
      </c>
      <c r="B50" s="1477">
        <v>134</v>
      </c>
      <c r="C50" s="1477">
        <v>57</v>
      </c>
      <c r="D50" s="1477">
        <v>41</v>
      </c>
      <c r="E50" s="1477">
        <v>36</v>
      </c>
      <c r="F50" s="1477">
        <v>35</v>
      </c>
      <c r="G50" s="1477">
        <v>34</v>
      </c>
      <c r="H50" s="1477">
        <v>1</v>
      </c>
      <c r="I50" s="1477">
        <v>0</v>
      </c>
      <c r="J50" s="1477">
        <v>144</v>
      </c>
      <c r="K50" s="1477">
        <v>100</v>
      </c>
      <c r="L50" s="1477">
        <v>23</v>
      </c>
      <c r="M50" s="1477">
        <v>3</v>
      </c>
      <c r="N50" s="1477">
        <v>6</v>
      </c>
      <c r="O50" s="1477">
        <v>9</v>
      </c>
      <c r="P50" s="1477">
        <v>9</v>
      </c>
      <c r="Q50" s="1477">
        <v>0</v>
      </c>
      <c r="R50" s="1477">
        <v>4</v>
      </c>
      <c r="S50" s="1477">
        <v>12</v>
      </c>
      <c r="T50" s="1477">
        <v>479</v>
      </c>
    </row>
    <row r="51" spans="1:20" ht="16.5" customHeight="1">
      <c r="A51" s="1531" t="s">
        <v>710</v>
      </c>
      <c r="B51" s="1477">
        <v>155</v>
      </c>
      <c r="C51" s="1477">
        <v>95</v>
      </c>
      <c r="D51" s="1477">
        <v>14</v>
      </c>
      <c r="E51" s="1477">
        <v>46</v>
      </c>
      <c r="F51" s="1477">
        <v>76</v>
      </c>
      <c r="G51" s="1477">
        <v>74</v>
      </c>
      <c r="H51" s="1477">
        <v>1</v>
      </c>
      <c r="I51" s="1477">
        <v>1</v>
      </c>
      <c r="J51" s="1477">
        <v>289</v>
      </c>
      <c r="K51" s="1477">
        <v>110</v>
      </c>
      <c r="L51" s="1477">
        <v>22</v>
      </c>
      <c r="M51" s="1477">
        <v>3</v>
      </c>
      <c r="N51" s="1477">
        <v>6</v>
      </c>
      <c r="O51" s="1477">
        <v>12</v>
      </c>
      <c r="P51" s="1477">
        <v>2</v>
      </c>
      <c r="Q51" s="1477">
        <v>1</v>
      </c>
      <c r="R51" s="1477">
        <v>3</v>
      </c>
      <c r="S51" s="1477">
        <v>7</v>
      </c>
      <c r="T51" s="1477">
        <v>686</v>
      </c>
    </row>
    <row r="52" spans="1:20" ht="16.5" customHeight="1">
      <c r="A52" s="1531" t="s">
        <v>709</v>
      </c>
      <c r="B52" s="1477">
        <v>109</v>
      </c>
      <c r="C52" s="1477">
        <v>41</v>
      </c>
      <c r="D52" s="1477">
        <v>23</v>
      </c>
      <c r="E52" s="1477">
        <v>45</v>
      </c>
      <c r="F52" s="1477">
        <v>65</v>
      </c>
      <c r="G52" s="1477">
        <v>62</v>
      </c>
      <c r="H52" s="1477">
        <v>1</v>
      </c>
      <c r="I52" s="1477">
        <v>2</v>
      </c>
      <c r="J52" s="1477">
        <v>269</v>
      </c>
      <c r="K52" s="1477">
        <v>85</v>
      </c>
      <c r="L52" s="1477">
        <v>20</v>
      </c>
      <c r="M52" s="1477">
        <v>1</v>
      </c>
      <c r="N52" s="1477">
        <v>2</v>
      </c>
      <c r="O52" s="1477">
        <v>3</v>
      </c>
      <c r="P52" s="1477">
        <v>3</v>
      </c>
      <c r="Q52" s="1477">
        <v>2</v>
      </c>
      <c r="R52" s="1477">
        <v>5</v>
      </c>
      <c r="S52" s="1477">
        <v>4</v>
      </c>
      <c r="T52" s="1477">
        <v>568</v>
      </c>
    </row>
    <row r="53" spans="1:20" ht="16.5" customHeight="1">
      <c r="A53" s="1531" t="s">
        <v>708</v>
      </c>
      <c r="B53" s="1477">
        <v>137</v>
      </c>
      <c r="C53" s="1477">
        <v>67</v>
      </c>
      <c r="D53" s="1477">
        <v>30</v>
      </c>
      <c r="E53" s="1477">
        <v>40</v>
      </c>
      <c r="F53" s="1477">
        <v>68</v>
      </c>
      <c r="G53" s="1477">
        <v>56</v>
      </c>
      <c r="H53" s="1477">
        <v>3</v>
      </c>
      <c r="I53" s="1477">
        <v>9</v>
      </c>
      <c r="J53" s="1477">
        <v>272</v>
      </c>
      <c r="K53" s="1477">
        <v>201</v>
      </c>
      <c r="L53" s="1477">
        <v>42</v>
      </c>
      <c r="M53" s="1477">
        <v>5</v>
      </c>
      <c r="N53" s="1477">
        <v>6</v>
      </c>
      <c r="O53" s="1477">
        <v>6</v>
      </c>
      <c r="P53" s="1477">
        <v>10</v>
      </c>
      <c r="Q53" s="1477">
        <v>3</v>
      </c>
      <c r="R53" s="1477">
        <v>8</v>
      </c>
      <c r="S53" s="1477">
        <v>16</v>
      </c>
      <c r="T53" s="1477">
        <v>774</v>
      </c>
    </row>
    <row r="54" spans="1:20" ht="16.5" customHeight="1">
      <c r="A54" s="1531" t="s">
        <v>707</v>
      </c>
      <c r="B54" s="1477">
        <v>67</v>
      </c>
      <c r="C54" s="1477">
        <v>39</v>
      </c>
      <c r="D54" s="1477">
        <v>8</v>
      </c>
      <c r="E54" s="1477">
        <v>20</v>
      </c>
      <c r="F54" s="1477">
        <v>26</v>
      </c>
      <c r="G54" s="1477">
        <v>25</v>
      </c>
      <c r="H54" s="1477">
        <v>0</v>
      </c>
      <c r="I54" s="1477">
        <v>1</v>
      </c>
      <c r="J54" s="1477">
        <v>94</v>
      </c>
      <c r="K54" s="1477">
        <v>72</v>
      </c>
      <c r="L54" s="1477">
        <v>26</v>
      </c>
      <c r="M54" s="1477">
        <v>4</v>
      </c>
      <c r="N54" s="1477">
        <v>7</v>
      </c>
      <c r="O54" s="1477">
        <v>0</v>
      </c>
      <c r="P54" s="1477">
        <v>0</v>
      </c>
      <c r="Q54" s="1477">
        <v>0</v>
      </c>
      <c r="R54" s="1477">
        <v>4</v>
      </c>
      <c r="S54" s="1477">
        <v>2</v>
      </c>
      <c r="T54" s="1477">
        <v>302</v>
      </c>
    </row>
    <row r="55" spans="1:20" ht="16.5" customHeight="1">
      <c r="A55" s="1531" t="s">
        <v>706</v>
      </c>
      <c r="B55" s="1477">
        <v>11</v>
      </c>
      <c r="C55" s="1477">
        <v>7</v>
      </c>
      <c r="D55" s="1477">
        <v>0</v>
      </c>
      <c r="E55" s="1477">
        <v>4</v>
      </c>
      <c r="F55" s="1477">
        <v>12</v>
      </c>
      <c r="G55" s="1477">
        <v>12</v>
      </c>
      <c r="H55" s="1477">
        <v>0</v>
      </c>
      <c r="I55" s="1477">
        <v>0</v>
      </c>
      <c r="J55" s="1477">
        <v>76</v>
      </c>
      <c r="K55" s="1477">
        <v>31</v>
      </c>
      <c r="L55" s="1477">
        <v>4</v>
      </c>
      <c r="M55" s="1477">
        <v>0</v>
      </c>
      <c r="N55" s="1477">
        <v>0</v>
      </c>
      <c r="O55" s="1477">
        <v>2</v>
      </c>
      <c r="P55" s="1477">
        <v>0</v>
      </c>
      <c r="Q55" s="1477">
        <v>0</v>
      </c>
      <c r="R55" s="1477">
        <v>0</v>
      </c>
      <c r="S55" s="1477">
        <v>0</v>
      </c>
      <c r="T55" s="1477">
        <v>136</v>
      </c>
    </row>
    <row r="56" spans="1:20" ht="16.5" customHeight="1">
      <c r="A56" s="1531" t="s">
        <v>705</v>
      </c>
      <c r="B56" s="1477">
        <v>23</v>
      </c>
      <c r="C56" s="1477">
        <v>10</v>
      </c>
      <c r="D56" s="1477">
        <v>2</v>
      </c>
      <c r="E56" s="1477">
        <v>11</v>
      </c>
      <c r="F56" s="1477">
        <v>56</v>
      </c>
      <c r="G56" s="1477">
        <v>29</v>
      </c>
      <c r="H56" s="1477">
        <v>20</v>
      </c>
      <c r="I56" s="1477">
        <v>7</v>
      </c>
      <c r="J56" s="1477">
        <v>58</v>
      </c>
      <c r="K56" s="1477">
        <v>44</v>
      </c>
      <c r="L56" s="1477">
        <v>12</v>
      </c>
      <c r="M56" s="1477">
        <v>1</v>
      </c>
      <c r="N56" s="1477">
        <v>2</v>
      </c>
      <c r="O56" s="1477">
        <v>1</v>
      </c>
      <c r="P56" s="1477">
        <v>2</v>
      </c>
      <c r="Q56" s="1477">
        <v>0</v>
      </c>
      <c r="R56" s="1477">
        <v>1</v>
      </c>
      <c r="S56" s="1477">
        <v>2</v>
      </c>
      <c r="T56" s="1477">
        <v>202</v>
      </c>
    </row>
    <row r="57" spans="1:20" ht="16.5" customHeight="1">
      <c r="A57" s="1531" t="s">
        <v>704</v>
      </c>
      <c r="B57" s="1477">
        <v>77</v>
      </c>
      <c r="C57" s="1477">
        <v>31</v>
      </c>
      <c r="D57" s="1477">
        <v>8</v>
      </c>
      <c r="E57" s="1477">
        <v>38</v>
      </c>
      <c r="F57" s="1477">
        <v>68</v>
      </c>
      <c r="G57" s="1477">
        <v>47</v>
      </c>
      <c r="H57" s="1477">
        <v>5</v>
      </c>
      <c r="I57" s="1477">
        <v>16</v>
      </c>
      <c r="J57" s="1477">
        <v>256</v>
      </c>
      <c r="K57" s="1477">
        <v>140</v>
      </c>
      <c r="L57" s="1477">
        <v>32</v>
      </c>
      <c r="M57" s="1477">
        <v>9</v>
      </c>
      <c r="N57" s="1477">
        <v>5</v>
      </c>
      <c r="O57" s="1477">
        <v>8</v>
      </c>
      <c r="P57" s="1477">
        <v>6</v>
      </c>
      <c r="Q57" s="1477">
        <v>7</v>
      </c>
      <c r="R57" s="1477">
        <v>1</v>
      </c>
      <c r="S57" s="1477">
        <v>12</v>
      </c>
      <c r="T57" s="1477">
        <v>621</v>
      </c>
    </row>
    <row r="58" spans="1:20" ht="16.5" customHeight="1">
      <c r="A58" s="1531" t="s">
        <v>703</v>
      </c>
      <c r="B58" s="1477">
        <v>44</v>
      </c>
      <c r="C58" s="1477">
        <v>37</v>
      </c>
      <c r="D58" s="1477">
        <v>2</v>
      </c>
      <c r="E58" s="1477">
        <v>5</v>
      </c>
      <c r="F58" s="1477">
        <v>5</v>
      </c>
      <c r="G58" s="1477">
        <v>3</v>
      </c>
      <c r="H58" s="1477">
        <v>1</v>
      </c>
      <c r="I58" s="1477">
        <v>1</v>
      </c>
      <c r="J58" s="1477">
        <v>111</v>
      </c>
      <c r="K58" s="1477">
        <v>78</v>
      </c>
      <c r="L58" s="1477">
        <v>7</v>
      </c>
      <c r="M58" s="1477">
        <v>1</v>
      </c>
      <c r="N58" s="1477">
        <v>2</v>
      </c>
      <c r="O58" s="1477">
        <v>3</v>
      </c>
      <c r="P58" s="1477">
        <v>1</v>
      </c>
      <c r="Q58" s="1477">
        <v>2</v>
      </c>
      <c r="R58" s="1477">
        <v>0</v>
      </c>
      <c r="S58" s="1477">
        <v>5</v>
      </c>
      <c r="T58" s="1477">
        <v>259</v>
      </c>
    </row>
    <row r="59" spans="1:20" ht="16.5" customHeight="1">
      <c r="A59" s="1531" t="s">
        <v>702</v>
      </c>
      <c r="B59" s="1477">
        <v>26</v>
      </c>
      <c r="C59" s="1477">
        <v>16</v>
      </c>
      <c r="D59" s="1477">
        <v>6</v>
      </c>
      <c r="E59" s="1477">
        <v>4</v>
      </c>
      <c r="F59" s="1477">
        <v>8</v>
      </c>
      <c r="G59" s="1477">
        <v>7</v>
      </c>
      <c r="H59" s="1477">
        <v>0</v>
      </c>
      <c r="I59" s="1477">
        <v>1</v>
      </c>
      <c r="J59" s="1477">
        <v>37</v>
      </c>
      <c r="K59" s="1477">
        <v>22</v>
      </c>
      <c r="L59" s="1477">
        <v>4</v>
      </c>
      <c r="M59" s="1477">
        <v>0</v>
      </c>
      <c r="N59" s="1477">
        <v>1</v>
      </c>
      <c r="O59" s="1477">
        <v>3</v>
      </c>
      <c r="P59" s="1477">
        <v>1</v>
      </c>
      <c r="Q59" s="1477">
        <v>0</v>
      </c>
      <c r="R59" s="1477">
        <v>1</v>
      </c>
      <c r="S59" s="1477">
        <v>0</v>
      </c>
      <c r="T59" s="1477">
        <v>103</v>
      </c>
    </row>
    <row r="60" spans="1:20" ht="16.5" customHeight="1">
      <c r="A60" s="1531" t="s">
        <v>790</v>
      </c>
      <c r="B60" s="1477">
        <v>19</v>
      </c>
      <c r="C60" s="1477">
        <v>5</v>
      </c>
      <c r="D60" s="1477">
        <v>3</v>
      </c>
      <c r="E60" s="1477">
        <v>11</v>
      </c>
      <c r="F60" s="1477">
        <v>22</v>
      </c>
      <c r="G60" s="1477">
        <v>19</v>
      </c>
      <c r="H60" s="1477">
        <v>0</v>
      </c>
      <c r="I60" s="1477">
        <v>3</v>
      </c>
      <c r="J60" s="1477">
        <v>76</v>
      </c>
      <c r="K60" s="1477">
        <v>59</v>
      </c>
      <c r="L60" s="1477">
        <v>17</v>
      </c>
      <c r="M60" s="1477">
        <v>8</v>
      </c>
      <c r="N60" s="1477">
        <v>6</v>
      </c>
      <c r="O60" s="1477">
        <v>6</v>
      </c>
      <c r="P60" s="1477">
        <v>5</v>
      </c>
      <c r="Q60" s="1477">
        <v>0</v>
      </c>
      <c r="R60" s="1477">
        <v>0</v>
      </c>
      <c r="S60" s="1477">
        <v>0</v>
      </c>
      <c r="T60" s="1477">
        <v>218</v>
      </c>
    </row>
    <row r="61" spans="1:20" ht="16.5" customHeight="1">
      <c r="A61" s="1531" t="s">
        <v>781</v>
      </c>
      <c r="B61" s="1477">
        <v>18</v>
      </c>
      <c r="C61" s="1477">
        <v>11</v>
      </c>
      <c r="D61" s="1477">
        <v>1</v>
      </c>
      <c r="E61" s="1477">
        <v>6</v>
      </c>
      <c r="F61" s="1477">
        <v>1</v>
      </c>
      <c r="G61" s="1477">
        <v>1</v>
      </c>
      <c r="H61" s="1477">
        <v>0</v>
      </c>
      <c r="I61" s="1477">
        <v>0</v>
      </c>
      <c r="J61" s="1477">
        <v>61</v>
      </c>
      <c r="K61" s="1477">
        <v>30</v>
      </c>
      <c r="L61" s="1477">
        <v>10</v>
      </c>
      <c r="M61" s="1477">
        <v>4</v>
      </c>
      <c r="N61" s="1477">
        <v>0</v>
      </c>
      <c r="O61" s="1477">
        <v>2</v>
      </c>
      <c r="P61" s="1477">
        <v>0</v>
      </c>
      <c r="Q61" s="1477">
        <v>0</v>
      </c>
      <c r="R61" s="1477">
        <v>0</v>
      </c>
      <c r="S61" s="1477">
        <v>0</v>
      </c>
      <c r="T61" s="1477">
        <v>126</v>
      </c>
    </row>
    <row r="62" spans="1:20" ht="16.5" customHeight="1">
      <c r="A62" s="1531" t="s">
        <v>699</v>
      </c>
      <c r="B62" s="1477">
        <v>52</v>
      </c>
      <c r="C62" s="1477">
        <v>22</v>
      </c>
      <c r="D62" s="1477">
        <v>12</v>
      </c>
      <c r="E62" s="1477">
        <v>18</v>
      </c>
      <c r="F62" s="1477">
        <v>3</v>
      </c>
      <c r="G62" s="1477">
        <v>2</v>
      </c>
      <c r="H62" s="1477">
        <v>1</v>
      </c>
      <c r="I62" s="1477">
        <v>0</v>
      </c>
      <c r="J62" s="1477">
        <v>61</v>
      </c>
      <c r="K62" s="1477">
        <v>39</v>
      </c>
      <c r="L62" s="1477">
        <v>10</v>
      </c>
      <c r="M62" s="1477">
        <v>5</v>
      </c>
      <c r="N62" s="1477">
        <v>1</v>
      </c>
      <c r="O62" s="1477">
        <v>3</v>
      </c>
      <c r="P62" s="1477">
        <v>3</v>
      </c>
      <c r="Q62" s="1477">
        <v>1</v>
      </c>
      <c r="R62" s="1477">
        <v>1</v>
      </c>
      <c r="S62" s="1477">
        <v>1</v>
      </c>
      <c r="T62" s="1477">
        <v>180</v>
      </c>
    </row>
    <row r="63" spans="1:20" ht="16.5" customHeight="1">
      <c r="A63" s="1531" t="s">
        <v>698</v>
      </c>
      <c r="B63" s="1477">
        <v>34</v>
      </c>
      <c r="C63" s="1477">
        <v>9</v>
      </c>
      <c r="D63" s="1477">
        <v>2</v>
      </c>
      <c r="E63" s="1477">
        <v>23</v>
      </c>
      <c r="F63" s="1477">
        <v>28</v>
      </c>
      <c r="G63" s="1477">
        <v>23</v>
      </c>
      <c r="H63" s="1477">
        <v>0</v>
      </c>
      <c r="I63" s="1477">
        <v>5</v>
      </c>
      <c r="J63" s="1477">
        <v>185</v>
      </c>
      <c r="K63" s="1477">
        <v>122</v>
      </c>
      <c r="L63" s="1477">
        <v>29</v>
      </c>
      <c r="M63" s="1477">
        <v>11</v>
      </c>
      <c r="N63" s="1477">
        <v>1</v>
      </c>
      <c r="O63" s="1477">
        <v>2</v>
      </c>
      <c r="P63" s="1477">
        <v>9</v>
      </c>
      <c r="Q63" s="1477">
        <v>0</v>
      </c>
      <c r="R63" s="1477">
        <v>0</v>
      </c>
      <c r="S63" s="1477">
        <v>1</v>
      </c>
      <c r="T63" s="1477">
        <v>422</v>
      </c>
    </row>
    <row r="64" spans="1:20" ht="16.5" customHeight="1">
      <c r="A64" s="1531" t="s">
        <v>697</v>
      </c>
      <c r="B64" s="1477">
        <v>56</v>
      </c>
      <c r="C64" s="1477">
        <v>25</v>
      </c>
      <c r="D64" s="1477">
        <v>9</v>
      </c>
      <c r="E64" s="1477">
        <v>22</v>
      </c>
      <c r="F64" s="1477">
        <v>25</v>
      </c>
      <c r="G64" s="1477">
        <v>23</v>
      </c>
      <c r="H64" s="1477">
        <v>0</v>
      </c>
      <c r="I64" s="1477">
        <v>2</v>
      </c>
      <c r="J64" s="1477">
        <v>101</v>
      </c>
      <c r="K64" s="1477">
        <v>47</v>
      </c>
      <c r="L64" s="1477">
        <v>19</v>
      </c>
      <c r="M64" s="1477">
        <v>6</v>
      </c>
      <c r="N64" s="1477">
        <v>1</v>
      </c>
      <c r="O64" s="1477">
        <v>0</v>
      </c>
      <c r="P64" s="1477">
        <v>4</v>
      </c>
      <c r="Q64" s="1477">
        <v>1</v>
      </c>
      <c r="R64" s="1477">
        <v>1</v>
      </c>
      <c r="S64" s="1477">
        <v>3</v>
      </c>
      <c r="T64" s="1477">
        <v>264</v>
      </c>
    </row>
    <row r="65" spans="1:20" ht="16.5" customHeight="1">
      <c r="A65" s="1531" t="s">
        <v>696</v>
      </c>
      <c r="B65" s="1477">
        <v>11</v>
      </c>
      <c r="C65" s="1477">
        <v>1</v>
      </c>
      <c r="D65" s="1477">
        <v>2</v>
      </c>
      <c r="E65" s="1477">
        <v>8</v>
      </c>
      <c r="F65" s="1477">
        <v>7</v>
      </c>
      <c r="G65" s="1477">
        <v>3</v>
      </c>
      <c r="H65" s="1477">
        <v>1</v>
      </c>
      <c r="I65" s="1477">
        <v>3</v>
      </c>
      <c r="J65" s="1477">
        <v>56</v>
      </c>
      <c r="K65" s="1477">
        <v>34</v>
      </c>
      <c r="L65" s="1477">
        <v>13</v>
      </c>
      <c r="M65" s="1477">
        <v>3</v>
      </c>
      <c r="N65" s="1477">
        <v>2</v>
      </c>
      <c r="O65" s="1477">
        <v>0</v>
      </c>
      <c r="P65" s="1477">
        <v>2</v>
      </c>
      <c r="Q65" s="1477">
        <v>1</v>
      </c>
      <c r="R65" s="1477">
        <v>0</v>
      </c>
      <c r="S65" s="1477">
        <v>1</v>
      </c>
      <c r="T65" s="1477">
        <v>130</v>
      </c>
    </row>
    <row r="66" spans="1:20" ht="16.5" customHeight="1">
      <c r="A66" s="1531" t="s">
        <v>695</v>
      </c>
      <c r="B66" s="1477">
        <v>65</v>
      </c>
      <c r="C66" s="1477">
        <v>29</v>
      </c>
      <c r="D66" s="1477">
        <v>4</v>
      </c>
      <c r="E66" s="1477">
        <v>32</v>
      </c>
      <c r="F66" s="1477">
        <v>24</v>
      </c>
      <c r="G66" s="1477">
        <v>19</v>
      </c>
      <c r="H66" s="1477">
        <v>4</v>
      </c>
      <c r="I66" s="1477">
        <v>1</v>
      </c>
      <c r="J66" s="1477">
        <v>148</v>
      </c>
      <c r="K66" s="1477">
        <v>114</v>
      </c>
      <c r="L66" s="1477">
        <v>23</v>
      </c>
      <c r="M66" s="1477">
        <v>3</v>
      </c>
      <c r="N66" s="1477">
        <v>8</v>
      </c>
      <c r="O66" s="1477">
        <v>5</v>
      </c>
      <c r="P66" s="1477">
        <v>6</v>
      </c>
      <c r="Q66" s="1477">
        <v>2</v>
      </c>
      <c r="R66" s="1477">
        <v>0</v>
      </c>
      <c r="S66" s="1477">
        <v>27</v>
      </c>
      <c r="T66" s="1477">
        <v>425</v>
      </c>
    </row>
    <row r="67" spans="1:20" ht="16.5" customHeight="1">
      <c r="A67" s="1531" t="s">
        <v>694</v>
      </c>
      <c r="B67" s="1477">
        <v>66</v>
      </c>
      <c r="C67" s="1477">
        <v>27</v>
      </c>
      <c r="D67" s="1477">
        <v>8</v>
      </c>
      <c r="E67" s="1477">
        <v>31</v>
      </c>
      <c r="F67" s="1477">
        <v>57</v>
      </c>
      <c r="G67" s="1477">
        <v>52</v>
      </c>
      <c r="H67" s="1477">
        <v>2</v>
      </c>
      <c r="I67" s="1477">
        <v>3</v>
      </c>
      <c r="J67" s="1477">
        <v>172</v>
      </c>
      <c r="K67" s="1477">
        <v>66</v>
      </c>
      <c r="L67" s="1477">
        <v>17</v>
      </c>
      <c r="M67" s="1477">
        <v>8</v>
      </c>
      <c r="N67" s="1477">
        <v>3</v>
      </c>
      <c r="O67" s="1477">
        <v>0</v>
      </c>
      <c r="P67" s="1477">
        <v>2</v>
      </c>
      <c r="Q67" s="1477">
        <v>2</v>
      </c>
      <c r="R67" s="1477">
        <v>0</v>
      </c>
      <c r="S67" s="1477">
        <v>4</v>
      </c>
      <c r="T67" s="1477">
        <v>397</v>
      </c>
    </row>
    <row r="68" spans="1:20" ht="16.5" customHeight="1">
      <c r="A68" s="1531" t="s">
        <v>804</v>
      </c>
      <c r="B68" s="1477">
        <v>62</v>
      </c>
      <c r="C68" s="1477">
        <v>41</v>
      </c>
      <c r="D68" s="1477">
        <v>10</v>
      </c>
      <c r="E68" s="1477">
        <v>11</v>
      </c>
      <c r="F68" s="1477">
        <v>47</v>
      </c>
      <c r="G68" s="1477">
        <v>41</v>
      </c>
      <c r="H68" s="1477">
        <v>4</v>
      </c>
      <c r="I68" s="1477">
        <v>2</v>
      </c>
      <c r="J68" s="1477">
        <v>108</v>
      </c>
      <c r="K68" s="1477">
        <v>69</v>
      </c>
      <c r="L68" s="1477">
        <v>22</v>
      </c>
      <c r="M68" s="1477">
        <v>5</v>
      </c>
      <c r="N68" s="1477">
        <v>2</v>
      </c>
      <c r="O68" s="1477">
        <v>1</v>
      </c>
      <c r="P68" s="1477">
        <v>13</v>
      </c>
      <c r="Q68" s="1477">
        <v>0</v>
      </c>
      <c r="R68" s="1477">
        <v>3</v>
      </c>
      <c r="S68" s="1477">
        <v>5</v>
      </c>
      <c r="T68" s="1477">
        <v>337</v>
      </c>
    </row>
    <row r="69" spans="1:20" ht="16.5" customHeight="1">
      <c r="A69" s="1531" t="s">
        <v>692</v>
      </c>
      <c r="B69" s="1477">
        <v>48</v>
      </c>
      <c r="C69" s="1477">
        <v>13</v>
      </c>
      <c r="D69" s="1477">
        <v>6</v>
      </c>
      <c r="E69" s="1477">
        <v>29</v>
      </c>
      <c r="F69" s="1477">
        <v>47</v>
      </c>
      <c r="G69" s="1477">
        <v>44</v>
      </c>
      <c r="H69" s="1477">
        <v>1</v>
      </c>
      <c r="I69" s="1477">
        <v>2</v>
      </c>
      <c r="J69" s="1477">
        <v>130</v>
      </c>
      <c r="K69" s="1477">
        <v>93</v>
      </c>
      <c r="L69" s="1477">
        <v>27</v>
      </c>
      <c r="M69" s="1477">
        <v>16</v>
      </c>
      <c r="N69" s="1477">
        <v>12</v>
      </c>
      <c r="O69" s="1477">
        <v>5</v>
      </c>
      <c r="P69" s="1477">
        <v>5</v>
      </c>
      <c r="Q69" s="1477">
        <v>1</v>
      </c>
      <c r="R69" s="1477">
        <v>3</v>
      </c>
      <c r="S69" s="1477">
        <v>8</v>
      </c>
      <c r="T69" s="1477">
        <v>395</v>
      </c>
    </row>
    <row r="70" spans="1:20" ht="16.5" customHeight="1">
      <c r="A70" s="1531" t="s">
        <v>691</v>
      </c>
      <c r="B70" s="1477">
        <v>94</v>
      </c>
      <c r="C70" s="1477">
        <v>52</v>
      </c>
      <c r="D70" s="1477">
        <v>17</v>
      </c>
      <c r="E70" s="1477">
        <v>25</v>
      </c>
      <c r="F70" s="1477">
        <v>49</v>
      </c>
      <c r="G70" s="1477">
        <v>42</v>
      </c>
      <c r="H70" s="1477">
        <v>2</v>
      </c>
      <c r="I70" s="1477">
        <v>5</v>
      </c>
      <c r="J70" s="1477">
        <v>119</v>
      </c>
      <c r="K70" s="1477">
        <v>86</v>
      </c>
      <c r="L70" s="1477">
        <v>16</v>
      </c>
      <c r="M70" s="1477">
        <v>1</v>
      </c>
      <c r="N70" s="1477">
        <v>5</v>
      </c>
      <c r="O70" s="1477">
        <v>2</v>
      </c>
      <c r="P70" s="1477">
        <v>3</v>
      </c>
      <c r="Q70" s="1477">
        <v>0</v>
      </c>
      <c r="R70" s="1477">
        <v>1</v>
      </c>
      <c r="S70" s="1477">
        <v>9</v>
      </c>
      <c r="T70" s="1477">
        <v>385</v>
      </c>
    </row>
    <row r="71" spans="1:20" ht="16.5" customHeight="1">
      <c r="A71" s="1531" t="s">
        <v>690</v>
      </c>
      <c r="B71" s="1477">
        <v>86</v>
      </c>
      <c r="C71" s="1477">
        <v>33</v>
      </c>
      <c r="D71" s="1477">
        <v>18</v>
      </c>
      <c r="E71" s="1477">
        <v>35</v>
      </c>
      <c r="F71" s="1477">
        <v>47</v>
      </c>
      <c r="G71" s="1477">
        <v>45</v>
      </c>
      <c r="H71" s="1477">
        <v>1</v>
      </c>
      <c r="I71" s="1477">
        <v>1</v>
      </c>
      <c r="J71" s="1477">
        <v>138</v>
      </c>
      <c r="K71" s="1477">
        <v>119</v>
      </c>
      <c r="L71" s="1477">
        <v>31</v>
      </c>
      <c r="M71" s="1477">
        <v>3</v>
      </c>
      <c r="N71" s="1477">
        <v>10</v>
      </c>
      <c r="O71" s="1477">
        <v>3</v>
      </c>
      <c r="P71" s="1477">
        <v>8</v>
      </c>
      <c r="Q71" s="1477">
        <v>1</v>
      </c>
      <c r="R71" s="1477">
        <v>0</v>
      </c>
      <c r="S71" s="1477">
        <v>5</v>
      </c>
      <c r="T71" s="1477">
        <v>451</v>
      </c>
    </row>
    <row r="72" spans="1:20" ht="16.5" customHeight="1">
      <c r="A72" s="1530" t="s">
        <v>689</v>
      </c>
      <c r="B72" s="1477">
        <v>96</v>
      </c>
      <c r="C72" s="1477">
        <v>42</v>
      </c>
      <c r="D72" s="1477">
        <v>11</v>
      </c>
      <c r="E72" s="1477">
        <v>43</v>
      </c>
      <c r="F72" s="1477">
        <v>20</v>
      </c>
      <c r="G72" s="1477">
        <v>16</v>
      </c>
      <c r="H72" s="1477">
        <v>2</v>
      </c>
      <c r="I72" s="1477">
        <v>2</v>
      </c>
      <c r="J72" s="1477">
        <v>143</v>
      </c>
      <c r="K72" s="1477">
        <v>124</v>
      </c>
      <c r="L72" s="1477">
        <v>28</v>
      </c>
      <c r="M72" s="1477">
        <v>8</v>
      </c>
      <c r="N72" s="1477">
        <v>5</v>
      </c>
      <c r="O72" s="1477">
        <v>9</v>
      </c>
      <c r="P72" s="1477">
        <v>9</v>
      </c>
      <c r="Q72" s="1477">
        <v>0</v>
      </c>
      <c r="R72" s="1477">
        <v>4</v>
      </c>
      <c r="S72" s="1477">
        <v>6</v>
      </c>
      <c r="T72" s="1477">
        <v>452</v>
      </c>
    </row>
    <row r="73" spans="1:20" ht="16.5" customHeight="1">
      <c r="A73" s="1529" t="s">
        <v>16</v>
      </c>
      <c r="B73" s="1477">
        <v>6505</v>
      </c>
      <c r="C73" s="1477">
        <v>3206</v>
      </c>
      <c r="D73" s="1477">
        <v>1038</v>
      </c>
      <c r="E73" s="1477">
        <v>2261</v>
      </c>
      <c r="F73" s="1477">
        <v>2757</v>
      </c>
      <c r="G73" s="1477">
        <v>2376</v>
      </c>
      <c r="H73" s="1477">
        <v>151</v>
      </c>
      <c r="I73" s="1477">
        <v>230</v>
      </c>
      <c r="J73" s="1477">
        <v>12288</v>
      </c>
      <c r="K73" s="1477">
        <v>7289</v>
      </c>
      <c r="L73" s="1477">
        <v>1789</v>
      </c>
      <c r="M73" s="1477">
        <v>338</v>
      </c>
      <c r="N73" s="1477">
        <v>379</v>
      </c>
      <c r="O73" s="1477">
        <v>468</v>
      </c>
      <c r="P73" s="1477">
        <v>293</v>
      </c>
      <c r="Q73" s="1477">
        <v>114</v>
      </c>
      <c r="R73" s="1477">
        <v>290</v>
      </c>
      <c r="S73" s="1477">
        <v>539</v>
      </c>
      <c r="T73" s="1477">
        <v>33049</v>
      </c>
    </row>
    <row r="74" spans="1:20">
      <c r="A74" s="1874"/>
      <c r="B74" s="1540"/>
      <c r="C74" s="1540"/>
      <c r="D74" s="1540"/>
      <c r="E74" s="1540"/>
      <c r="F74" s="1540"/>
      <c r="G74" s="1540"/>
      <c r="H74" s="1540"/>
      <c r="I74" s="1540"/>
      <c r="J74" s="1540"/>
      <c r="K74" s="1540"/>
      <c r="L74" s="1540"/>
      <c r="M74" s="1540"/>
      <c r="N74" s="1540"/>
      <c r="O74" s="1540"/>
      <c r="P74" s="1540"/>
      <c r="Q74" s="1540"/>
      <c r="R74" s="1540"/>
      <c r="S74" s="1540"/>
      <c r="T74" s="1540"/>
    </row>
    <row r="75" spans="1:20" ht="15" customHeight="1">
      <c r="A75" s="1875" t="s">
        <v>451</v>
      </c>
      <c r="B75" s="1875"/>
      <c r="C75" s="1875"/>
      <c r="D75" s="1875"/>
      <c r="E75" s="1875"/>
      <c r="F75" s="1875"/>
      <c r="G75" s="1875"/>
      <c r="H75" s="1876"/>
      <c r="I75" s="1875"/>
      <c r="J75" s="1875"/>
      <c r="K75" s="1877" t="s">
        <v>452</v>
      </c>
      <c r="L75" s="1876"/>
      <c r="M75" s="1876"/>
      <c r="N75" s="1875"/>
      <c r="O75" s="1875"/>
      <c r="P75" s="1875"/>
      <c r="Q75" s="1875"/>
      <c r="R75" s="1875"/>
      <c r="S75" s="1875"/>
      <c r="T75" s="1875"/>
    </row>
    <row r="76" spans="1:20" ht="15" customHeight="1">
      <c r="A76" s="1877" t="s">
        <v>531</v>
      </c>
      <c r="B76" s="1875"/>
      <c r="C76" s="1875"/>
      <c r="D76" s="1875"/>
      <c r="E76" s="1875"/>
      <c r="F76" s="1875"/>
      <c r="G76" s="1875"/>
      <c r="H76" s="1876"/>
      <c r="I76" s="1875"/>
      <c r="J76" s="1875"/>
      <c r="K76" s="1877" t="s">
        <v>453</v>
      </c>
      <c r="L76" s="1876"/>
      <c r="M76" s="1876"/>
      <c r="N76" s="1875"/>
      <c r="O76" s="1875"/>
      <c r="P76" s="1875"/>
      <c r="Q76" s="1875"/>
      <c r="R76" s="1875"/>
      <c r="S76" s="1875"/>
      <c r="T76" s="1875"/>
    </row>
    <row r="77" spans="1:20" ht="15" customHeight="1">
      <c r="A77" s="1877" t="s">
        <v>454</v>
      </c>
      <c r="B77" s="1875"/>
      <c r="C77" s="1875"/>
      <c r="D77" s="1875"/>
      <c r="E77" s="1875"/>
      <c r="F77" s="1875"/>
      <c r="G77" s="1875"/>
      <c r="H77" s="1876"/>
      <c r="I77" s="1875"/>
      <c r="J77" s="1875"/>
      <c r="K77" s="1877" t="s">
        <v>455</v>
      </c>
      <c r="L77" s="1876"/>
      <c r="M77" s="1876"/>
      <c r="N77" s="1875"/>
      <c r="O77" s="1875"/>
      <c r="P77" s="1875"/>
      <c r="Q77" s="1875"/>
      <c r="R77" s="1875"/>
      <c r="S77" s="1875"/>
      <c r="T77" s="1875"/>
    </row>
    <row r="78" spans="1:20" ht="15" customHeight="1">
      <c r="A78" s="1877" t="s">
        <v>456</v>
      </c>
      <c r="B78" s="1875"/>
      <c r="C78" s="1875"/>
      <c r="D78" s="1875"/>
      <c r="E78" s="1875"/>
      <c r="F78" s="1875"/>
      <c r="G78" s="1875"/>
      <c r="H78" s="1876"/>
      <c r="I78" s="1875"/>
      <c r="J78" s="1875"/>
      <c r="K78" s="1877" t="s">
        <v>457</v>
      </c>
      <c r="L78" s="1876"/>
      <c r="M78" s="1876"/>
      <c r="N78" s="1875"/>
      <c r="O78" s="1875"/>
      <c r="P78" s="1875"/>
      <c r="Q78" s="1875"/>
      <c r="R78" s="1875"/>
      <c r="S78" s="1875"/>
      <c r="T78" s="1875"/>
    </row>
    <row r="79" spans="1:20" ht="15" customHeight="1">
      <c r="A79" s="1875" t="s">
        <v>458</v>
      </c>
      <c r="B79" s="1875"/>
      <c r="C79" s="1875"/>
      <c r="D79" s="1875"/>
      <c r="E79" s="1875"/>
      <c r="F79" s="1875"/>
      <c r="G79" s="1875"/>
      <c r="H79" s="1876"/>
      <c r="I79" s="1875"/>
      <c r="J79" s="1875"/>
      <c r="K79" s="1877" t="s">
        <v>459</v>
      </c>
      <c r="L79" s="1876"/>
      <c r="M79" s="1876"/>
      <c r="N79" s="1875"/>
      <c r="O79" s="1875"/>
      <c r="P79" s="1875"/>
      <c r="Q79" s="1875"/>
      <c r="R79" s="1875"/>
      <c r="S79" s="1875"/>
      <c r="T79" s="1875"/>
    </row>
    <row r="80" spans="1:20" ht="15" customHeight="1">
      <c r="A80" s="1877" t="s">
        <v>460</v>
      </c>
      <c r="B80" s="1875"/>
      <c r="C80" s="1875"/>
      <c r="D80" s="1875"/>
      <c r="E80" s="1875"/>
      <c r="F80" s="1875"/>
      <c r="G80" s="1875"/>
      <c r="H80" s="1876"/>
      <c r="I80" s="1875"/>
      <c r="J80" s="1875"/>
      <c r="K80" s="1877" t="s">
        <v>461</v>
      </c>
      <c r="L80" s="1876"/>
      <c r="M80" s="1876"/>
      <c r="N80" s="1875"/>
      <c r="O80" s="1875"/>
      <c r="P80" s="1875"/>
      <c r="Q80" s="1875"/>
      <c r="R80" s="1875"/>
      <c r="S80" s="1875"/>
      <c r="T80" s="1875"/>
    </row>
    <row r="81" spans="1:20" ht="15" customHeight="1">
      <c r="A81" s="1877" t="s">
        <v>861</v>
      </c>
      <c r="B81" s="1875"/>
      <c r="C81" s="1875"/>
      <c r="D81" s="1875"/>
      <c r="E81" s="1875"/>
      <c r="F81" s="1875"/>
      <c r="G81" s="1875"/>
      <c r="H81" s="1876"/>
      <c r="I81" s="1875"/>
      <c r="J81" s="1875"/>
      <c r="K81" s="1877" t="s">
        <v>463</v>
      </c>
      <c r="L81" s="1876"/>
      <c r="M81" s="1876"/>
      <c r="N81" s="1875"/>
      <c r="O81" s="1875"/>
      <c r="P81" s="1875"/>
      <c r="Q81" s="1875"/>
      <c r="R81" s="1875"/>
      <c r="S81" s="1875"/>
      <c r="T81" s="1875"/>
    </row>
    <row r="82" spans="1:20" ht="15" customHeight="1">
      <c r="A82" s="1878" t="s">
        <v>860</v>
      </c>
      <c r="B82" s="1875"/>
      <c r="C82" s="1875"/>
      <c r="D82" s="1875"/>
      <c r="E82" s="1875"/>
      <c r="F82" s="1875"/>
      <c r="G82" s="1875"/>
      <c r="H82" s="1876"/>
      <c r="I82" s="1875"/>
      <c r="J82" s="1875"/>
      <c r="K82" s="1877" t="s">
        <v>465</v>
      </c>
      <c r="L82" s="1876"/>
      <c r="M82" s="1876"/>
      <c r="N82" s="1875"/>
      <c r="O82" s="1875"/>
      <c r="P82" s="1875"/>
      <c r="Q82" s="1875"/>
      <c r="R82" s="1875"/>
      <c r="S82" s="1875"/>
      <c r="T82" s="1875"/>
    </row>
    <row r="83" spans="1:20">
      <c r="A83" s="1874"/>
      <c r="B83" s="1540"/>
      <c r="C83" s="1540"/>
      <c r="D83" s="1540"/>
      <c r="E83" s="1540"/>
      <c r="F83" s="1540"/>
      <c r="G83" s="1540"/>
      <c r="H83" s="1540"/>
      <c r="I83" s="1540"/>
      <c r="J83" s="1540"/>
      <c r="K83" s="1540"/>
      <c r="L83" s="1540"/>
      <c r="M83" s="1540"/>
      <c r="N83" s="1540"/>
      <c r="O83" s="1540"/>
      <c r="P83" s="1540"/>
      <c r="Q83" s="1540"/>
      <c r="R83" s="1540"/>
      <c r="S83" s="1540"/>
      <c r="T83" s="1540"/>
    </row>
  </sheetData>
  <mergeCells count="14">
    <mergeCell ref="S4:S5"/>
    <mergeCell ref="T4:T5"/>
    <mergeCell ref="O4:O5"/>
    <mergeCell ref="P4:P5"/>
    <mergeCell ref="Q4:Q5"/>
    <mergeCell ref="R4:R5"/>
    <mergeCell ref="M4:M5"/>
    <mergeCell ref="N4:N5"/>
    <mergeCell ref="A4:A5"/>
    <mergeCell ref="B4:E4"/>
    <mergeCell ref="F4:I4"/>
    <mergeCell ref="J4:J5"/>
    <mergeCell ref="K4:K5"/>
    <mergeCell ref="L4:L5"/>
  </mergeCells>
  <phoneticPr fontId="9"/>
  <conditionalFormatting sqref="A75:A82">
    <cfRule type="cellIs" priority="2" stopIfTrue="1" operator="equal">
      <formula>"合計"</formula>
    </cfRule>
  </conditionalFormatting>
  <conditionalFormatting sqref="A74: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Ｐ明朝,標準"（平成23年6月1ヶ月間）</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3"/>
  <sheetViews>
    <sheetView view="pageBreakPreview" zoomScale="85" zoomScaleNormal="100" zoomScaleSheetLayoutView="85" workbookViewId="0"/>
  </sheetViews>
  <sheetFormatPr defaultRowHeight="11.25"/>
  <cols>
    <col min="1" max="1" width="9" style="1474"/>
    <col min="2" max="11" width="9" style="1474" customWidth="1"/>
    <col min="12" max="16384" width="9" style="1474"/>
  </cols>
  <sheetData>
    <row r="1" spans="1:18" s="1684" customFormat="1" ht="18" customHeight="1">
      <c r="A1" s="1510" t="s">
        <v>969</v>
      </c>
      <c r="B1" s="1873"/>
      <c r="C1" s="1873"/>
      <c r="D1" s="1873"/>
      <c r="E1" s="1873"/>
      <c r="F1" s="1873"/>
      <c r="G1" s="1873"/>
      <c r="H1" s="1873"/>
      <c r="I1" s="1873"/>
      <c r="J1" s="1873"/>
      <c r="K1" s="1873"/>
      <c r="L1" s="1873"/>
      <c r="M1" s="1873"/>
      <c r="N1" s="1873"/>
      <c r="O1" s="1873"/>
      <c r="P1" s="1873"/>
      <c r="Q1" s="1873"/>
      <c r="R1" s="1873"/>
    </row>
    <row r="2" spans="1:18" ht="18" customHeight="1">
      <c r="A2" s="1509" t="s">
        <v>990</v>
      </c>
    </row>
    <row r="3" spans="1:18" s="1684" customFormat="1" ht="11.25" customHeight="1">
      <c r="A3" s="1510"/>
      <c r="B3" s="1873"/>
      <c r="C3" s="1873"/>
      <c r="D3" s="1873"/>
      <c r="E3" s="1873"/>
      <c r="F3" s="1873"/>
      <c r="G3" s="1873"/>
      <c r="H3" s="1873"/>
      <c r="I3" s="1873"/>
      <c r="J3" s="1873"/>
      <c r="K3" s="1873"/>
      <c r="L3" s="1873"/>
      <c r="M3" s="1873"/>
      <c r="N3" s="1873"/>
      <c r="O3" s="1873"/>
      <c r="P3" s="1873"/>
      <c r="Q3" s="1873"/>
      <c r="R3" s="1873"/>
    </row>
    <row r="4" spans="1:18" ht="17.25" customHeight="1">
      <c r="A4" s="1630"/>
      <c r="B4" s="1872" t="s">
        <v>43</v>
      </c>
      <c r="C4" s="1870" t="s">
        <v>982</v>
      </c>
      <c r="D4" s="1869"/>
      <c r="E4" s="1869"/>
      <c r="F4" s="1869"/>
      <c r="G4" s="1871"/>
      <c r="H4" s="1870" t="s">
        <v>981</v>
      </c>
      <c r="I4" s="1869"/>
      <c r="J4" s="1869"/>
      <c r="K4" s="1868"/>
    </row>
    <row r="5" spans="1:18" ht="27.75" customHeight="1">
      <c r="A5" s="1625"/>
      <c r="B5" s="1867"/>
      <c r="C5" s="1865" t="s">
        <v>44</v>
      </c>
      <c r="D5" s="1864" t="s">
        <v>989</v>
      </c>
      <c r="E5" s="1864" t="s">
        <v>988</v>
      </c>
      <c r="F5" s="1864" t="s">
        <v>987</v>
      </c>
      <c r="G5" s="1866" t="s">
        <v>986</v>
      </c>
      <c r="H5" s="1865" t="s">
        <v>40</v>
      </c>
      <c r="I5" s="1864" t="s">
        <v>985</v>
      </c>
      <c r="J5" s="1864" t="s">
        <v>41</v>
      </c>
      <c r="K5" s="1864" t="s">
        <v>978</v>
      </c>
    </row>
    <row r="6" spans="1:18" ht="13.5" customHeight="1">
      <c r="A6" s="1607" t="s">
        <v>755</v>
      </c>
      <c r="B6" s="1863">
        <v>199</v>
      </c>
      <c r="C6" s="1860">
        <v>6</v>
      </c>
      <c r="D6" s="1856">
        <v>10</v>
      </c>
      <c r="E6" s="1856">
        <v>51</v>
      </c>
      <c r="F6" s="1862">
        <v>46</v>
      </c>
      <c r="G6" s="1861">
        <v>86</v>
      </c>
      <c r="H6" s="1860">
        <v>1</v>
      </c>
      <c r="I6" s="1856">
        <v>69</v>
      </c>
      <c r="J6" s="1856">
        <v>129</v>
      </c>
      <c r="K6" s="1859">
        <v>0</v>
      </c>
    </row>
    <row r="7" spans="1:18" ht="13.5" customHeight="1">
      <c r="A7" s="1517" t="s">
        <v>754</v>
      </c>
      <c r="B7" s="1855">
        <v>54</v>
      </c>
      <c r="C7" s="1853">
        <v>0</v>
      </c>
      <c r="D7" s="1709">
        <v>2</v>
      </c>
      <c r="E7" s="1709">
        <v>19</v>
      </c>
      <c r="F7" s="1810">
        <v>11</v>
      </c>
      <c r="G7" s="1854">
        <v>22</v>
      </c>
      <c r="H7" s="1853">
        <v>0</v>
      </c>
      <c r="I7" s="1709">
        <v>30</v>
      </c>
      <c r="J7" s="1709">
        <v>24</v>
      </c>
      <c r="K7" s="1852">
        <v>0</v>
      </c>
    </row>
    <row r="8" spans="1:18" ht="13.5" customHeight="1">
      <c r="A8" s="1517" t="s">
        <v>753</v>
      </c>
      <c r="B8" s="1855">
        <v>50</v>
      </c>
      <c r="C8" s="1853">
        <v>0</v>
      </c>
      <c r="D8" s="1709">
        <v>3</v>
      </c>
      <c r="E8" s="1709">
        <v>18</v>
      </c>
      <c r="F8" s="1810">
        <v>12</v>
      </c>
      <c r="G8" s="1854">
        <v>17</v>
      </c>
      <c r="H8" s="1853">
        <v>1</v>
      </c>
      <c r="I8" s="1709">
        <v>9</v>
      </c>
      <c r="J8" s="1709">
        <v>40</v>
      </c>
      <c r="K8" s="1852">
        <v>0</v>
      </c>
    </row>
    <row r="9" spans="1:18" ht="13.5" customHeight="1">
      <c r="A9" s="1517" t="s">
        <v>752</v>
      </c>
      <c r="B9" s="1855">
        <v>64</v>
      </c>
      <c r="C9" s="1853">
        <v>0</v>
      </c>
      <c r="D9" s="1709">
        <v>4</v>
      </c>
      <c r="E9" s="1709">
        <v>18</v>
      </c>
      <c r="F9" s="1810">
        <v>15</v>
      </c>
      <c r="G9" s="1854">
        <v>27</v>
      </c>
      <c r="H9" s="1853">
        <v>0</v>
      </c>
      <c r="I9" s="1709">
        <v>29</v>
      </c>
      <c r="J9" s="1709">
        <v>35</v>
      </c>
      <c r="K9" s="1852">
        <v>0</v>
      </c>
    </row>
    <row r="10" spans="1:18" ht="13.5" customHeight="1">
      <c r="A10" s="1517" t="s">
        <v>751</v>
      </c>
      <c r="B10" s="1855">
        <v>38</v>
      </c>
      <c r="C10" s="1853">
        <v>0</v>
      </c>
      <c r="D10" s="1709">
        <v>6</v>
      </c>
      <c r="E10" s="1709">
        <v>12</v>
      </c>
      <c r="F10" s="1810">
        <v>6</v>
      </c>
      <c r="G10" s="1854">
        <v>14</v>
      </c>
      <c r="H10" s="1853">
        <v>0</v>
      </c>
      <c r="I10" s="1709">
        <v>14</v>
      </c>
      <c r="J10" s="1709">
        <v>24</v>
      </c>
      <c r="K10" s="1852">
        <v>0</v>
      </c>
    </row>
    <row r="11" spans="1:18" ht="13.5" customHeight="1">
      <c r="A11" s="1517" t="s">
        <v>750</v>
      </c>
      <c r="B11" s="1855">
        <v>46</v>
      </c>
      <c r="C11" s="1853">
        <v>0</v>
      </c>
      <c r="D11" s="1709">
        <v>3</v>
      </c>
      <c r="E11" s="1709">
        <v>17</v>
      </c>
      <c r="F11" s="1810">
        <v>3</v>
      </c>
      <c r="G11" s="1854">
        <v>23</v>
      </c>
      <c r="H11" s="1853">
        <v>0</v>
      </c>
      <c r="I11" s="1709">
        <v>26</v>
      </c>
      <c r="J11" s="1709">
        <v>20</v>
      </c>
      <c r="K11" s="1852">
        <v>0</v>
      </c>
    </row>
    <row r="12" spans="1:18" ht="13.5" customHeight="1">
      <c r="A12" s="1517" t="s">
        <v>749</v>
      </c>
      <c r="B12" s="1855">
        <v>123</v>
      </c>
      <c r="C12" s="1853">
        <v>0</v>
      </c>
      <c r="D12" s="1709">
        <v>8</v>
      </c>
      <c r="E12" s="1709">
        <v>46</v>
      </c>
      <c r="F12" s="1810">
        <v>31</v>
      </c>
      <c r="G12" s="1854">
        <v>38</v>
      </c>
      <c r="H12" s="1853">
        <v>2</v>
      </c>
      <c r="I12" s="1709">
        <v>69</v>
      </c>
      <c r="J12" s="1709">
        <v>52</v>
      </c>
      <c r="K12" s="1852">
        <v>0</v>
      </c>
    </row>
    <row r="13" spans="1:18" ht="13.5" customHeight="1">
      <c r="A13" s="1517" t="s">
        <v>748</v>
      </c>
      <c r="B13" s="1855">
        <v>70</v>
      </c>
      <c r="C13" s="1853">
        <v>0</v>
      </c>
      <c r="D13" s="1709">
        <v>8</v>
      </c>
      <c r="E13" s="1709">
        <v>26</v>
      </c>
      <c r="F13" s="1810">
        <v>14</v>
      </c>
      <c r="G13" s="1854">
        <v>22</v>
      </c>
      <c r="H13" s="1853">
        <v>1</v>
      </c>
      <c r="I13" s="1709">
        <v>28</v>
      </c>
      <c r="J13" s="1709">
        <v>41</v>
      </c>
      <c r="K13" s="1852">
        <v>0</v>
      </c>
    </row>
    <row r="14" spans="1:18" ht="13.5" customHeight="1">
      <c r="A14" s="1517" t="s">
        <v>747</v>
      </c>
      <c r="B14" s="1855">
        <v>59</v>
      </c>
      <c r="C14" s="1853">
        <v>0</v>
      </c>
      <c r="D14" s="1709">
        <v>5</v>
      </c>
      <c r="E14" s="1709">
        <v>24</v>
      </c>
      <c r="F14" s="1810">
        <v>17</v>
      </c>
      <c r="G14" s="1854">
        <v>13</v>
      </c>
      <c r="H14" s="1853">
        <v>4</v>
      </c>
      <c r="I14" s="1709">
        <v>30</v>
      </c>
      <c r="J14" s="1709">
        <v>25</v>
      </c>
      <c r="K14" s="1852">
        <v>0</v>
      </c>
    </row>
    <row r="15" spans="1:18" ht="13.5" customHeight="1">
      <c r="A15" s="1517" t="s">
        <v>746</v>
      </c>
      <c r="B15" s="1855">
        <v>49</v>
      </c>
      <c r="C15" s="1853">
        <v>0</v>
      </c>
      <c r="D15" s="1709">
        <v>9</v>
      </c>
      <c r="E15" s="1709">
        <v>23</v>
      </c>
      <c r="F15" s="1810">
        <v>3</v>
      </c>
      <c r="G15" s="1854">
        <v>14</v>
      </c>
      <c r="H15" s="1853">
        <v>1</v>
      </c>
      <c r="I15" s="1847">
        <v>28</v>
      </c>
      <c r="J15" s="1709">
        <v>20</v>
      </c>
      <c r="K15" s="1852">
        <v>0</v>
      </c>
    </row>
    <row r="16" spans="1:18" ht="13.5" customHeight="1">
      <c r="A16" s="1517" t="s">
        <v>745</v>
      </c>
      <c r="B16" s="1855">
        <v>153</v>
      </c>
      <c r="C16" s="1853">
        <v>0</v>
      </c>
      <c r="D16" s="1709">
        <v>14</v>
      </c>
      <c r="E16" s="1709">
        <v>56</v>
      </c>
      <c r="F16" s="1810">
        <v>26</v>
      </c>
      <c r="G16" s="1854">
        <v>57</v>
      </c>
      <c r="H16" s="1858">
        <v>2</v>
      </c>
      <c r="I16" s="1857">
        <v>109</v>
      </c>
      <c r="J16" s="1853">
        <v>42</v>
      </c>
      <c r="K16" s="1852">
        <v>0</v>
      </c>
    </row>
    <row r="17" spans="1:11" ht="12.75" customHeight="1">
      <c r="A17" s="1517" t="s">
        <v>744</v>
      </c>
      <c r="B17" s="1855">
        <v>122</v>
      </c>
      <c r="C17" s="1853">
        <v>1</v>
      </c>
      <c r="D17" s="1709">
        <v>12</v>
      </c>
      <c r="E17" s="1709">
        <v>51</v>
      </c>
      <c r="F17" s="1810">
        <v>25</v>
      </c>
      <c r="G17" s="1854">
        <v>33</v>
      </c>
      <c r="H17" s="1853">
        <v>3</v>
      </c>
      <c r="I17" s="1856">
        <v>72</v>
      </c>
      <c r="J17" s="1709">
        <v>47</v>
      </c>
      <c r="K17" s="1852">
        <v>0</v>
      </c>
    </row>
    <row r="18" spans="1:11" ht="12.75" customHeight="1">
      <c r="A18" s="1517" t="s">
        <v>743</v>
      </c>
      <c r="B18" s="1855">
        <v>329</v>
      </c>
      <c r="C18" s="1853">
        <v>1</v>
      </c>
      <c r="D18" s="1709">
        <v>45</v>
      </c>
      <c r="E18" s="1709">
        <v>114</v>
      </c>
      <c r="F18" s="1810">
        <v>81</v>
      </c>
      <c r="G18" s="1854">
        <v>88</v>
      </c>
      <c r="H18" s="1853">
        <v>6</v>
      </c>
      <c r="I18" s="1709">
        <v>144</v>
      </c>
      <c r="J18" s="1709">
        <v>151</v>
      </c>
      <c r="K18" s="1852">
        <v>28</v>
      </c>
    </row>
    <row r="19" spans="1:11" ht="12.75" customHeight="1">
      <c r="A19" s="1517" t="s">
        <v>742</v>
      </c>
      <c r="B19" s="1855">
        <v>74</v>
      </c>
      <c r="C19" s="1853">
        <v>2</v>
      </c>
      <c r="D19" s="1709">
        <v>5</v>
      </c>
      <c r="E19" s="1709">
        <v>35</v>
      </c>
      <c r="F19" s="1810">
        <v>12</v>
      </c>
      <c r="G19" s="1854">
        <v>20</v>
      </c>
      <c r="H19" s="1853">
        <v>2</v>
      </c>
      <c r="I19" s="1709">
        <v>45</v>
      </c>
      <c r="J19" s="1709">
        <v>25</v>
      </c>
      <c r="K19" s="1852">
        <v>2</v>
      </c>
    </row>
    <row r="20" spans="1:11" ht="12.75" customHeight="1">
      <c r="A20" s="1517" t="s">
        <v>741</v>
      </c>
      <c r="B20" s="1855">
        <v>47</v>
      </c>
      <c r="C20" s="1853">
        <v>0</v>
      </c>
      <c r="D20" s="1709">
        <v>3</v>
      </c>
      <c r="E20" s="1709">
        <v>16</v>
      </c>
      <c r="F20" s="1810">
        <v>11</v>
      </c>
      <c r="G20" s="1854">
        <v>17</v>
      </c>
      <c r="H20" s="1853">
        <v>0</v>
      </c>
      <c r="I20" s="1709">
        <v>32</v>
      </c>
      <c r="J20" s="1709">
        <v>15</v>
      </c>
      <c r="K20" s="1852">
        <v>0</v>
      </c>
    </row>
    <row r="21" spans="1:11" ht="12.75" customHeight="1">
      <c r="A21" s="1517" t="s">
        <v>740</v>
      </c>
      <c r="B21" s="1855">
        <v>39</v>
      </c>
      <c r="C21" s="1853">
        <v>0</v>
      </c>
      <c r="D21" s="1709">
        <v>3</v>
      </c>
      <c r="E21" s="1709">
        <v>17</v>
      </c>
      <c r="F21" s="1810">
        <v>7</v>
      </c>
      <c r="G21" s="1854">
        <v>12</v>
      </c>
      <c r="H21" s="1853">
        <v>1</v>
      </c>
      <c r="I21" s="1709">
        <v>29</v>
      </c>
      <c r="J21" s="1709">
        <v>8</v>
      </c>
      <c r="K21" s="1852">
        <v>1</v>
      </c>
    </row>
    <row r="22" spans="1:11" ht="12.75" customHeight="1">
      <c r="A22" s="1517" t="s">
        <v>739</v>
      </c>
      <c r="B22" s="1855">
        <v>61</v>
      </c>
      <c r="C22" s="1853">
        <v>0</v>
      </c>
      <c r="D22" s="1709">
        <v>5</v>
      </c>
      <c r="E22" s="1709">
        <v>19</v>
      </c>
      <c r="F22" s="1810">
        <v>12</v>
      </c>
      <c r="G22" s="1854">
        <v>25</v>
      </c>
      <c r="H22" s="1853">
        <v>1</v>
      </c>
      <c r="I22" s="1709">
        <v>34</v>
      </c>
      <c r="J22" s="1709">
        <v>26</v>
      </c>
      <c r="K22" s="1852">
        <v>0</v>
      </c>
    </row>
    <row r="23" spans="1:11" ht="12.75" customHeight="1">
      <c r="A23" s="1517" t="s">
        <v>738</v>
      </c>
      <c r="B23" s="1855">
        <v>24</v>
      </c>
      <c r="C23" s="1853">
        <v>0</v>
      </c>
      <c r="D23" s="1709">
        <v>5</v>
      </c>
      <c r="E23" s="1709">
        <v>6</v>
      </c>
      <c r="F23" s="1810">
        <v>1</v>
      </c>
      <c r="G23" s="1854">
        <v>12</v>
      </c>
      <c r="H23" s="1853">
        <v>0</v>
      </c>
      <c r="I23" s="1709">
        <v>16</v>
      </c>
      <c r="J23" s="1709">
        <v>8</v>
      </c>
      <c r="K23" s="1852">
        <v>0</v>
      </c>
    </row>
    <row r="24" spans="1:11" ht="12.75" customHeight="1">
      <c r="A24" s="1517" t="s">
        <v>737</v>
      </c>
      <c r="B24" s="1855">
        <v>27</v>
      </c>
      <c r="C24" s="1853">
        <v>0</v>
      </c>
      <c r="D24" s="1709">
        <v>2</v>
      </c>
      <c r="E24" s="1709">
        <v>14</v>
      </c>
      <c r="F24" s="1810">
        <v>4</v>
      </c>
      <c r="G24" s="1854">
        <v>7</v>
      </c>
      <c r="H24" s="1853">
        <v>0</v>
      </c>
      <c r="I24" s="1709">
        <v>16</v>
      </c>
      <c r="J24" s="1709">
        <v>11</v>
      </c>
      <c r="K24" s="1852">
        <v>0</v>
      </c>
    </row>
    <row r="25" spans="1:11" ht="12.75" customHeight="1">
      <c r="A25" s="1517" t="s">
        <v>736</v>
      </c>
      <c r="B25" s="1855">
        <v>60</v>
      </c>
      <c r="C25" s="1853">
        <v>0</v>
      </c>
      <c r="D25" s="1709">
        <v>11</v>
      </c>
      <c r="E25" s="1709">
        <v>28</v>
      </c>
      <c r="F25" s="1810">
        <v>10</v>
      </c>
      <c r="G25" s="1854">
        <v>11</v>
      </c>
      <c r="H25" s="1853">
        <v>5</v>
      </c>
      <c r="I25" s="1709">
        <v>22</v>
      </c>
      <c r="J25" s="1709">
        <v>33</v>
      </c>
      <c r="K25" s="1852">
        <v>0</v>
      </c>
    </row>
    <row r="26" spans="1:11" ht="12.75" customHeight="1">
      <c r="A26" s="1517" t="s">
        <v>735</v>
      </c>
      <c r="B26" s="1855">
        <v>47</v>
      </c>
      <c r="C26" s="1853">
        <v>1</v>
      </c>
      <c r="D26" s="1709">
        <v>3</v>
      </c>
      <c r="E26" s="1709">
        <v>17</v>
      </c>
      <c r="F26" s="1810">
        <v>12</v>
      </c>
      <c r="G26" s="1854">
        <v>14</v>
      </c>
      <c r="H26" s="1853">
        <v>0</v>
      </c>
      <c r="I26" s="1709">
        <v>22</v>
      </c>
      <c r="J26" s="1709">
        <v>25</v>
      </c>
      <c r="K26" s="1852">
        <v>0</v>
      </c>
    </row>
    <row r="27" spans="1:11" ht="12.75" customHeight="1">
      <c r="A27" s="1517" t="s">
        <v>734</v>
      </c>
      <c r="B27" s="1855">
        <v>38</v>
      </c>
      <c r="C27" s="1853">
        <v>0</v>
      </c>
      <c r="D27" s="1709">
        <v>3</v>
      </c>
      <c r="E27" s="1709">
        <v>17</v>
      </c>
      <c r="F27" s="1810">
        <v>10</v>
      </c>
      <c r="G27" s="1854">
        <v>8</v>
      </c>
      <c r="H27" s="1853">
        <v>0</v>
      </c>
      <c r="I27" s="1709">
        <v>19</v>
      </c>
      <c r="J27" s="1709">
        <v>19</v>
      </c>
      <c r="K27" s="1852">
        <v>0</v>
      </c>
    </row>
    <row r="28" spans="1:11" ht="12.75" customHeight="1">
      <c r="A28" s="1517" t="s">
        <v>733</v>
      </c>
      <c r="B28" s="1855">
        <v>91</v>
      </c>
      <c r="C28" s="1853">
        <v>0</v>
      </c>
      <c r="D28" s="1709">
        <v>8</v>
      </c>
      <c r="E28" s="1709">
        <v>40</v>
      </c>
      <c r="F28" s="1810">
        <v>24</v>
      </c>
      <c r="G28" s="1854">
        <v>19</v>
      </c>
      <c r="H28" s="1853">
        <v>1</v>
      </c>
      <c r="I28" s="1709">
        <v>34</v>
      </c>
      <c r="J28" s="1709">
        <v>55</v>
      </c>
      <c r="K28" s="1852">
        <v>1</v>
      </c>
    </row>
    <row r="29" spans="1:11" ht="12.75" customHeight="1">
      <c r="A29" s="1517" t="s">
        <v>732</v>
      </c>
      <c r="B29" s="1855">
        <v>61</v>
      </c>
      <c r="C29" s="1853">
        <v>4</v>
      </c>
      <c r="D29" s="1709">
        <v>7</v>
      </c>
      <c r="E29" s="1709">
        <v>25</v>
      </c>
      <c r="F29" s="1810">
        <v>10</v>
      </c>
      <c r="G29" s="1854">
        <v>15</v>
      </c>
      <c r="H29" s="1853">
        <v>0</v>
      </c>
      <c r="I29" s="1709">
        <v>31</v>
      </c>
      <c r="J29" s="1709">
        <v>27</v>
      </c>
      <c r="K29" s="1852">
        <v>3</v>
      </c>
    </row>
    <row r="30" spans="1:11" ht="12.75" customHeight="1">
      <c r="A30" s="1517" t="s">
        <v>731</v>
      </c>
      <c r="B30" s="1855">
        <v>31</v>
      </c>
      <c r="C30" s="1853">
        <v>1</v>
      </c>
      <c r="D30" s="1709">
        <v>0</v>
      </c>
      <c r="E30" s="1709">
        <v>11</v>
      </c>
      <c r="F30" s="1810">
        <v>7</v>
      </c>
      <c r="G30" s="1854">
        <v>12</v>
      </c>
      <c r="H30" s="1853">
        <v>0</v>
      </c>
      <c r="I30" s="1709">
        <v>15</v>
      </c>
      <c r="J30" s="1709">
        <v>16</v>
      </c>
      <c r="K30" s="1852">
        <v>0</v>
      </c>
    </row>
    <row r="31" spans="1:11" ht="12.75" customHeight="1">
      <c r="A31" s="1517" t="s">
        <v>730</v>
      </c>
      <c r="B31" s="1855">
        <v>23</v>
      </c>
      <c r="C31" s="1853">
        <v>0</v>
      </c>
      <c r="D31" s="1709">
        <v>5</v>
      </c>
      <c r="E31" s="1709">
        <v>7</v>
      </c>
      <c r="F31" s="1810">
        <v>6</v>
      </c>
      <c r="G31" s="1854">
        <v>5</v>
      </c>
      <c r="H31" s="1853">
        <v>2</v>
      </c>
      <c r="I31" s="1709">
        <v>14</v>
      </c>
      <c r="J31" s="1709">
        <v>7</v>
      </c>
      <c r="K31" s="1852">
        <v>0</v>
      </c>
    </row>
    <row r="32" spans="1:11" ht="12.75" customHeight="1">
      <c r="A32" s="1517" t="s">
        <v>729</v>
      </c>
      <c r="B32" s="1855">
        <v>201</v>
      </c>
      <c r="C32" s="1853">
        <v>1</v>
      </c>
      <c r="D32" s="1709">
        <v>18</v>
      </c>
      <c r="E32" s="1709">
        <v>77</v>
      </c>
      <c r="F32" s="1810">
        <v>46</v>
      </c>
      <c r="G32" s="1854">
        <v>59</v>
      </c>
      <c r="H32" s="1853">
        <v>0</v>
      </c>
      <c r="I32" s="1709">
        <v>95</v>
      </c>
      <c r="J32" s="1709">
        <v>103</v>
      </c>
      <c r="K32" s="1852">
        <v>3</v>
      </c>
    </row>
    <row r="33" spans="1:11" ht="12.75" customHeight="1">
      <c r="A33" s="1517" t="s">
        <v>728</v>
      </c>
      <c r="B33" s="1855">
        <v>92</v>
      </c>
      <c r="C33" s="1853">
        <v>0</v>
      </c>
      <c r="D33" s="1709">
        <v>10</v>
      </c>
      <c r="E33" s="1709">
        <v>29</v>
      </c>
      <c r="F33" s="1810">
        <v>19</v>
      </c>
      <c r="G33" s="1854">
        <v>34</v>
      </c>
      <c r="H33" s="1853">
        <v>1</v>
      </c>
      <c r="I33" s="1709">
        <v>46</v>
      </c>
      <c r="J33" s="1709">
        <v>45</v>
      </c>
      <c r="K33" s="1852">
        <v>0</v>
      </c>
    </row>
    <row r="34" spans="1:11" ht="12.75" customHeight="1">
      <c r="A34" s="1517" t="s">
        <v>727</v>
      </c>
      <c r="B34" s="1855">
        <v>32</v>
      </c>
      <c r="C34" s="1853">
        <v>0</v>
      </c>
      <c r="D34" s="1709">
        <v>5</v>
      </c>
      <c r="E34" s="1709">
        <v>8</v>
      </c>
      <c r="F34" s="1810">
        <v>6</v>
      </c>
      <c r="G34" s="1854">
        <v>13</v>
      </c>
      <c r="H34" s="1853">
        <v>0</v>
      </c>
      <c r="I34" s="1709">
        <v>22</v>
      </c>
      <c r="J34" s="1709">
        <v>10</v>
      </c>
      <c r="K34" s="1852">
        <v>0</v>
      </c>
    </row>
    <row r="35" spans="1:11" ht="12.75" customHeight="1">
      <c r="A35" s="1517" t="s">
        <v>726</v>
      </c>
      <c r="B35" s="1855">
        <v>27</v>
      </c>
      <c r="C35" s="1853">
        <v>0</v>
      </c>
      <c r="D35" s="1709">
        <v>2</v>
      </c>
      <c r="E35" s="1709">
        <v>11</v>
      </c>
      <c r="F35" s="1810">
        <v>11</v>
      </c>
      <c r="G35" s="1854">
        <v>3</v>
      </c>
      <c r="H35" s="1853">
        <v>0</v>
      </c>
      <c r="I35" s="1709">
        <v>6</v>
      </c>
      <c r="J35" s="1709">
        <v>21</v>
      </c>
      <c r="K35" s="1852">
        <v>0</v>
      </c>
    </row>
    <row r="36" spans="1:11" ht="12.75" customHeight="1">
      <c r="A36" s="1517" t="s">
        <v>725</v>
      </c>
      <c r="B36" s="1855">
        <v>21</v>
      </c>
      <c r="C36" s="1853">
        <v>0</v>
      </c>
      <c r="D36" s="1709">
        <v>2</v>
      </c>
      <c r="E36" s="1709">
        <v>4</v>
      </c>
      <c r="F36" s="1810">
        <v>5</v>
      </c>
      <c r="G36" s="1854">
        <v>10</v>
      </c>
      <c r="H36" s="1853">
        <v>1</v>
      </c>
      <c r="I36" s="1709">
        <v>12</v>
      </c>
      <c r="J36" s="1709">
        <v>8</v>
      </c>
      <c r="K36" s="1852">
        <v>0</v>
      </c>
    </row>
    <row r="37" spans="1:11" ht="12.75" customHeight="1">
      <c r="A37" s="1517" t="s">
        <v>724</v>
      </c>
      <c r="B37" s="1855">
        <v>34</v>
      </c>
      <c r="C37" s="1853">
        <v>0</v>
      </c>
      <c r="D37" s="1709">
        <v>0</v>
      </c>
      <c r="E37" s="1709">
        <v>11</v>
      </c>
      <c r="F37" s="1810">
        <v>6</v>
      </c>
      <c r="G37" s="1854">
        <v>17</v>
      </c>
      <c r="H37" s="1853">
        <v>1</v>
      </c>
      <c r="I37" s="1709">
        <v>22</v>
      </c>
      <c r="J37" s="1709">
        <v>11</v>
      </c>
      <c r="K37" s="1852">
        <v>0</v>
      </c>
    </row>
    <row r="38" spans="1:11" ht="12.75" customHeight="1">
      <c r="A38" s="1517" t="s">
        <v>723</v>
      </c>
      <c r="B38" s="1855">
        <v>28</v>
      </c>
      <c r="C38" s="1853">
        <v>0</v>
      </c>
      <c r="D38" s="1709">
        <v>1</v>
      </c>
      <c r="E38" s="1709">
        <v>11</v>
      </c>
      <c r="F38" s="1810">
        <v>4</v>
      </c>
      <c r="G38" s="1854">
        <v>12</v>
      </c>
      <c r="H38" s="1853">
        <v>0</v>
      </c>
      <c r="I38" s="1709">
        <v>17</v>
      </c>
      <c r="J38" s="1709">
        <v>11</v>
      </c>
      <c r="K38" s="1852">
        <v>0</v>
      </c>
    </row>
    <row r="39" spans="1:11" ht="12.75" customHeight="1">
      <c r="A39" s="1517" t="s">
        <v>722</v>
      </c>
      <c r="B39" s="1855">
        <v>98</v>
      </c>
      <c r="C39" s="1853">
        <v>0</v>
      </c>
      <c r="D39" s="1709">
        <v>6</v>
      </c>
      <c r="E39" s="1709">
        <v>38</v>
      </c>
      <c r="F39" s="1810">
        <v>18</v>
      </c>
      <c r="G39" s="1854">
        <v>36</v>
      </c>
      <c r="H39" s="1853">
        <v>0</v>
      </c>
      <c r="I39" s="1709">
        <v>47</v>
      </c>
      <c r="J39" s="1709">
        <v>50</v>
      </c>
      <c r="K39" s="1852">
        <v>1</v>
      </c>
    </row>
    <row r="40" spans="1:11" ht="12.75" customHeight="1">
      <c r="A40" s="1517" t="s">
        <v>721</v>
      </c>
      <c r="B40" s="1855">
        <v>79</v>
      </c>
      <c r="C40" s="1853">
        <v>0</v>
      </c>
      <c r="D40" s="1709">
        <v>5</v>
      </c>
      <c r="E40" s="1709">
        <v>22</v>
      </c>
      <c r="F40" s="1810">
        <v>14</v>
      </c>
      <c r="G40" s="1854">
        <v>38</v>
      </c>
      <c r="H40" s="1853">
        <v>0</v>
      </c>
      <c r="I40" s="1709">
        <v>49</v>
      </c>
      <c r="J40" s="1709">
        <v>29</v>
      </c>
      <c r="K40" s="1852">
        <v>1</v>
      </c>
    </row>
    <row r="41" spans="1:11" ht="12.75" customHeight="1">
      <c r="A41" s="1517" t="s">
        <v>720</v>
      </c>
      <c r="B41" s="1855">
        <v>37</v>
      </c>
      <c r="C41" s="1853">
        <v>1</v>
      </c>
      <c r="D41" s="1709">
        <v>2</v>
      </c>
      <c r="E41" s="1709">
        <v>20</v>
      </c>
      <c r="F41" s="1810">
        <v>9</v>
      </c>
      <c r="G41" s="1854">
        <v>5</v>
      </c>
      <c r="H41" s="1853">
        <v>0</v>
      </c>
      <c r="I41" s="1709">
        <v>5</v>
      </c>
      <c r="J41" s="1709">
        <v>32</v>
      </c>
      <c r="K41" s="1852">
        <v>0</v>
      </c>
    </row>
    <row r="42" spans="1:11" ht="12.75" customHeight="1">
      <c r="A42" s="1517" t="s">
        <v>719</v>
      </c>
      <c r="B42" s="1855">
        <v>44</v>
      </c>
      <c r="C42" s="1853">
        <v>0</v>
      </c>
      <c r="D42" s="1709">
        <v>4</v>
      </c>
      <c r="E42" s="1709">
        <v>14</v>
      </c>
      <c r="F42" s="1810">
        <v>5</v>
      </c>
      <c r="G42" s="1854">
        <v>21</v>
      </c>
      <c r="H42" s="1853">
        <v>0</v>
      </c>
      <c r="I42" s="1709">
        <v>8</v>
      </c>
      <c r="J42" s="1709">
        <v>36</v>
      </c>
      <c r="K42" s="1852">
        <v>0</v>
      </c>
    </row>
    <row r="43" spans="1:11" ht="12.75" customHeight="1">
      <c r="A43" s="1517" t="s">
        <v>718</v>
      </c>
      <c r="B43" s="1855">
        <v>55</v>
      </c>
      <c r="C43" s="1853">
        <v>0</v>
      </c>
      <c r="D43" s="1709">
        <v>2</v>
      </c>
      <c r="E43" s="1709">
        <v>22</v>
      </c>
      <c r="F43" s="1810">
        <v>13</v>
      </c>
      <c r="G43" s="1854">
        <v>18</v>
      </c>
      <c r="H43" s="1853">
        <v>0</v>
      </c>
      <c r="I43" s="1709">
        <v>29</v>
      </c>
      <c r="J43" s="1709">
        <v>26</v>
      </c>
      <c r="K43" s="1852">
        <v>0</v>
      </c>
    </row>
    <row r="44" spans="1:11" ht="12.75" customHeight="1">
      <c r="A44" s="1517" t="s">
        <v>717</v>
      </c>
      <c r="B44" s="1855">
        <v>37</v>
      </c>
      <c r="C44" s="1853">
        <v>0</v>
      </c>
      <c r="D44" s="1709">
        <v>1</v>
      </c>
      <c r="E44" s="1709">
        <v>12</v>
      </c>
      <c r="F44" s="1810">
        <v>7</v>
      </c>
      <c r="G44" s="1854">
        <v>17</v>
      </c>
      <c r="H44" s="1853">
        <v>0</v>
      </c>
      <c r="I44" s="1709">
        <v>20</v>
      </c>
      <c r="J44" s="1709">
        <v>17</v>
      </c>
      <c r="K44" s="1852">
        <v>0</v>
      </c>
    </row>
    <row r="45" spans="1:11" ht="12.75" customHeight="1">
      <c r="A45" s="1517" t="s">
        <v>716</v>
      </c>
      <c r="B45" s="1855">
        <v>171</v>
      </c>
      <c r="C45" s="1853">
        <v>1</v>
      </c>
      <c r="D45" s="1709">
        <v>13</v>
      </c>
      <c r="E45" s="1709">
        <v>57</v>
      </c>
      <c r="F45" s="1810">
        <v>39</v>
      </c>
      <c r="G45" s="1854">
        <v>61</v>
      </c>
      <c r="H45" s="1853">
        <v>0</v>
      </c>
      <c r="I45" s="1709">
        <v>71</v>
      </c>
      <c r="J45" s="1709">
        <v>100</v>
      </c>
      <c r="K45" s="1852">
        <v>0</v>
      </c>
    </row>
    <row r="46" spans="1:11" ht="12.75" customHeight="1">
      <c r="A46" s="1517" t="s">
        <v>715</v>
      </c>
      <c r="B46" s="1855">
        <v>62</v>
      </c>
      <c r="C46" s="1853">
        <v>1</v>
      </c>
      <c r="D46" s="1709">
        <v>5</v>
      </c>
      <c r="E46" s="1709">
        <v>25</v>
      </c>
      <c r="F46" s="1810">
        <v>9</v>
      </c>
      <c r="G46" s="1854">
        <v>22</v>
      </c>
      <c r="H46" s="1853">
        <v>1</v>
      </c>
      <c r="I46" s="1709">
        <v>38</v>
      </c>
      <c r="J46" s="1709">
        <v>22</v>
      </c>
      <c r="K46" s="1852">
        <v>1</v>
      </c>
    </row>
    <row r="47" spans="1:11" ht="12.75" customHeight="1">
      <c r="A47" s="1517" t="s">
        <v>714</v>
      </c>
      <c r="B47" s="1855">
        <v>81</v>
      </c>
      <c r="C47" s="1853">
        <v>0</v>
      </c>
      <c r="D47" s="1709">
        <v>2</v>
      </c>
      <c r="E47" s="1709">
        <v>37</v>
      </c>
      <c r="F47" s="1810">
        <v>13</v>
      </c>
      <c r="G47" s="1854">
        <v>29</v>
      </c>
      <c r="H47" s="1853">
        <v>0</v>
      </c>
      <c r="I47" s="1709">
        <v>20</v>
      </c>
      <c r="J47" s="1709">
        <v>61</v>
      </c>
      <c r="K47" s="1852">
        <v>0</v>
      </c>
    </row>
    <row r="48" spans="1:11" ht="12.75" customHeight="1">
      <c r="A48" s="1517" t="s">
        <v>713</v>
      </c>
      <c r="B48" s="1855">
        <v>67</v>
      </c>
      <c r="C48" s="1853">
        <v>0</v>
      </c>
      <c r="D48" s="1709">
        <v>4</v>
      </c>
      <c r="E48" s="1709">
        <v>16</v>
      </c>
      <c r="F48" s="1810">
        <v>9</v>
      </c>
      <c r="G48" s="1854">
        <v>38</v>
      </c>
      <c r="H48" s="1853">
        <v>0</v>
      </c>
      <c r="I48" s="1709">
        <v>34</v>
      </c>
      <c r="J48" s="1709">
        <v>32</v>
      </c>
      <c r="K48" s="1852">
        <v>1</v>
      </c>
    </row>
    <row r="49" spans="1:11" ht="12.75" customHeight="1">
      <c r="A49" s="1517" t="s">
        <v>712</v>
      </c>
      <c r="B49" s="1855">
        <v>77</v>
      </c>
      <c r="C49" s="1853">
        <v>0</v>
      </c>
      <c r="D49" s="1709">
        <v>5</v>
      </c>
      <c r="E49" s="1709">
        <v>18</v>
      </c>
      <c r="F49" s="1810">
        <v>12</v>
      </c>
      <c r="G49" s="1854">
        <v>42</v>
      </c>
      <c r="H49" s="1853">
        <v>0</v>
      </c>
      <c r="I49" s="1709">
        <v>30</v>
      </c>
      <c r="J49" s="1709">
        <v>47</v>
      </c>
      <c r="K49" s="1852">
        <v>0</v>
      </c>
    </row>
    <row r="50" spans="1:11" ht="12.75" customHeight="1">
      <c r="A50" s="1517" t="s">
        <v>711</v>
      </c>
      <c r="B50" s="1855">
        <v>81</v>
      </c>
      <c r="C50" s="1853">
        <v>0</v>
      </c>
      <c r="D50" s="1709">
        <v>2</v>
      </c>
      <c r="E50" s="1709">
        <v>23</v>
      </c>
      <c r="F50" s="1810">
        <v>14</v>
      </c>
      <c r="G50" s="1854">
        <v>42</v>
      </c>
      <c r="H50" s="1853">
        <v>0</v>
      </c>
      <c r="I50" s="1709">
        <v>18</v>
      </c>
      <c r="J50" s="1709">
        <v>63</v>
      </c>
      <c r="K50" s="1852">
        <v>0</v>
      </c>
    </row>
    <row r="51" spans="1:11" ht="12.75" customHeight="1">
      <c r="A51" s="1517" t="s">
        <v>710</v>
      </c>
      <c r="B51" s="1855">
        <v>115</v>
      </c>
      <c r="C51" s="1853">
        <v>0</v>
      </c>
      <c r="D51" s="1709">
        <v>7</v>
      </c>
      <c r="E51" s="1709">
        <v>43</v>
      </c>
      <c r="F51" s="1810">
        <v>22</v>
      </c>
      <c r="G51" s="1854">
        <v>43</v>
      </c>
      <c r="H51" s="1853">
        <v>0</v>
      </c>
      <c r="I51" s="1709">
        <v>38</v>
      </c>
      <c r="J51" s="1709">
        <v>76</v>
      </c>
      <c r="K51" s="1852">
        <v>1</v>
      </c>
    </row>
    <row r="52" spans="1:11" ht="12.75" customHeight="1">
      <c r="A52" s="1517" t="s">
        <v>709</v>
      </c>
      <c r="B52" s="1855">
        <v>74</v>
      </c>
      <c r="C52" s="1853">
        <v>0</v>
      </c>
      <c r="D52" s="1709">
        <v>6</v>
      </c>
      <c r="E52" s="1709">
        <v>28</v>
      </c>
      <c r="F52" s="1810">
        <v>12</v>
      </c>
      <c r="G52" s="1854">
        <v>28</v>
      </c>
      <c r="H52" s="1853">
        <v>0</v>
      </c>
      <c r="I52" s="1709">
        <v>39</v>
      </c>
      <c r="J52" s="1709">
        <v>33</v>
      </c>
      <c r="K52" s="1852">
        <v>2</v>
      </c>
    </row>
    <row r="53" spans="1:11" ht="12.75" customHeight="1">
      <c r="A53" s="1517" t="s">
        <v>708</v>
      </c>
      <c r="B53" s="1855">
        <v>117</v>
      </c>
      <c r="C53" s="1853">
        <v>2</v>
      </c>
      <c r="D53" s="1709">
        <v>6</v>
      </c>
      <c r="E53" s="1709">
        <v>40</v>
      </c>
      <c r="F53" s="1810">
        <v>26</v>
      </c>
      <c r="G53" s="1854">
        <v>43</v>
      </c>
      <c r="H53" s="1853">
        <v>0</v>
      </c>
      <c r="I53" s="1709">
        <v>53</v>
      </c>
      <c r="J53" s="1709">
        <v>62</v>
      </c>
      <c r="K53" s="1852">
        <v>2</v>
      </c>
    </row>
    <row r="54" spans="1:11" ht="12.75" customHeight="1">
      <c r="A54" s="1517" t="s">
        <v>707</v>
      </c>
      <c r="B54" s="1855">
        <v>43</v>
      </c>
      <c r="C54" s="1853">
        <v>0</v>
      </c>
      <c r="D54" s="1709">
        <v>2</v>
      </c>
      <c r="E54" s="1709">
        <v>8</v>
      </c>
      <c r="F54" s="1810">
        <v>8</v>
      </c>
      <c r="G54" s="1854">
        <v>25</v>
      </c>
      <c r="H54" s="1853">
        <v>0</v>
      </c>
      <c r="I54" s="1709">
        <v>13</v>
      </c>
      <c r="J54" s="1709">
        <v>30</v>
      </c>
      <c r="K54" s="1852">
        <v>0</v>
      </c>
    </row>
    <row r="55" spans="1:11" ht="12.75" customHeight="1">
      <c r="A55" s="1517" t="s">
        <v>706</v>
      </c>
      <c r="B55" s="1855">
        <v>8</v>
      </c>
      <c r="C55" s="1853">
        <v>0</v>
      </c>
      <c r="D55" s="1709">
        <v>0</v>
      </c>
      <c r="E55" s="1709">
        <v>6</v>
      </c>
      <c r="F55" s="1810">
        <v>2</v>
      </c>
      <c r="G55" s="1854">
        <v>0</v>
      </c>
      <c r="H55" s="1853">
        <v>0</v>
      </c>
      <c r="I55" s="1709">
        <v>2</v>
      </c>
      <c r="J55" s="1709">
        <v>6</v>
      </c>
      <c r="K55" s="1852">
        <v>0</v>
      </c>
    </row>
    <row r="56" spans="1:11" ht="12.75" customHeight="1">
      <c r="A56" s="1517" t="s">
        <v>705</v>
      </c>
      <c r="B56" s="1855">
        <v>11</v>
      </c>
      <c r="C56" s="1853">
        <v>1</v>
      </c>
      <c r="D56" s="1709">
        <v>2</v>
      </c>
      <c r="E56" s="1709">
        <v>5</v>
      </c>
      <c r="F56" s="1810">
        <v>1</v>
      </c>
      <c r="G56" s="1854">
        <v>2</v>
      </c>
      <c r="H56" s="1853">
        <v>0</v>
      </c>
      <c r="I56" s="1709">
        <v>9</v>
      </c>
      <c r="J56" s="1709">
        <v>1</v>
      </c>
      <c r="K56" s="1852">
        <v>1</v>
      </c>
    </row>
    <row r="57" spans="1:11" ht="12.75" customHeight="1">
      <c r="A57" s="1517" t="s">
        <v>704</v>
      </c>
      <c r="B57" s="1855">
        <v>68</v>
      </c>
      <c r="C57" s="1853">
        <v>4</v>
      </c>
      <c r="D57" s="1709">
        <v>8</v>
      </c>
      <c r="E57" s="1709">
        <v>23</v>
      </c>
      <c r="F57" s="1810">
        <v>18</v>
      </c>
      <c r="G57" s="1854">
        <v>15</v>
      </c>
      <c r="H57" s="1853">
        <v>3</v>
      </c>
      <c r="I57" s="1709">
        <v>51</v>
      </c>
      <c r="J57" s="1709">
        <v>14</v>
      </c>
      <c r="K57" s="1852">
        <v>0</v>
      </c>
    </row>
    <row r="58" spans="1:11" ht="12.75" customHeight="1">
      <c r="A58" s="1517" t="s">
        <v>703</v>
      </c>
      <c r="B58" s="1855">
        <v>19</v>
      </c>
      <c r="C58" s="1853">
        <v>0</v>
      </c>
      <c r="D58" s="1709">
        <v>3</v>
      </c>
      <c r="E58" s="1709">
        <v>8</v>
      </c>
      <c r="F58" s="1810">
        <v>4</v>
      </c>
      <c r="G58" s="1854">
        <v>4</v>
      </c>
      <c r="H58" s="1853">
        <v>0</v>
      </c>
      <c r="I58" s="1709">
        <v>10</v>
      </c>
      <c r="J58" s="1709">
        <v>9</v>
      </c>
      <c r="K58" s="1852">
        <v>0</v>
      </c>
    </row>
    <row r="59" spans="1:11" ht="12.75" customHeight="1">
      <c r="A59" s="1517" t="s">
        <v>702</v>
      </c>
      <c r="B59" s="1855">
        <v>16</v>
      </c>
      <c r="C59" s="1853">
        <v>0</v>
      </c>
      <c r="D59" s="1709">
        <v>1</v>
      </c>
      <c r="E59" s="1709">
        <v>7</v>
      </c>
      <c r="F59" s="1810">
        <v>4</v>
      </c>
      <c r="G59" s="1854">
        <v>4</v>
      </c>
      <c r="H59" s="1853">
        <v>0</v>
      </c>
      <c r="I59" s="1709">
        <v>3</v>
      </c>
      <c r="J59" s="1709">
        <v>13</v>
      </c>
      <c r="K59" s="1852">
        <v>0</v>
      </c>
    </row>
    <row r="60" spans="1:11" ht="12.75" customHeight="1">
      <c r="A60" s="1517" t="s">
        <v>790</v>
      </c>
      <c r="B60" s="1855">
        <v>31</v>
      </c>
      <c r="C60" s="1853">
        <v>0</v>
      </c>
      <c r="D60" s="1709">
        <v>5</v>
      </c>
      <c r="E60" s="1709">
        <v>16</v>
      </c>
      <c r="F60" s="1810">
        <v>5</v>
      </c>
      <c r="G60" s="1854">
        <v>5</v>
      </c>
      <c r="H60" s="1853">
        <v>0</v>
      </c>
      <c r="I60" s="1709">
        <v>24</v>
      </c>
      <c r="J60" s="1709">
        <v>7</v>
      </c>
      <c r="K60" s="1852">
        <v>0</v>
      </c>
    </row>
    <row r="61" spans="1:11" ht="12.75" customHeight="1">
      <c r="A61" s="1517" t="s">
        <v>781</v>
      </c>
      <c r="B61" s="1855">
        <v>14</v>
      </c>
      <c r="C61" s="1853">
        <v>2</v>
      </c>
      <c r="D61" s="1709">
        <v>4</v>
      </c>
      <c r="E61" s="1709">
        <v>5</v>
      </c>
      <c r="F61" s="1810">
        <v>2</v>
      </c>
      <c r="G61" s="1854">
        <v>1</v>
      </c>
      <c r="H61" s="1853">
        <v>0</v>
      </c>
      <c r="I61" s="1709">
        <v>8</v>
      </c>
      <c r="J61" s="1709">
        <v>2</v>
      </c>
      <c r="K61" s="1852">
        <v>4</v>
      </c>
    </row>
    <row r="62" spans="1:11" ht="12.75" customHeight="1">
      <c r="A62" s="1517" t="s">
        <v>699</v>
      </c>
      <c r="B62" s="1855">
        <v>17</v>
      </c>
      <c r="C62" s="1853">
        <v>0</v>
      </c>
      <c r="D62" s="1709">
        <v>1</v>
      </c>
      <c r="E62" s="1709">
        <v>2</v>
      </c>
      <c r="F62" s="1810">
        <v>4</v>
      </c>
      <c r="G62" s="1854">
        <v>10</v>
      </c>
      <c r="H62" s="1853">
        <v>0</v>
      </c>
      <c r="I62" s="1709">
        <v>8</v>
      </c>
      <c r="J62" s="1709">
        <v>9</v>
      </c>
      <c r="K62" s="1852">
        <v>0</v>
      </c>
    </row>
    <row r="63" spans="1:11" ht="12.75" customHeight="1">
      <c r="A63" s="1517" t="s">
        <v>698</v>
      </c>
      <c r="B63" s="1855">
        <v>43</v>
      </c>
      <c r="C63" s="1853">
        <v>0</v>
      </c>
      <c r="D63" s="1709">
        <v>10</v>
      </c>
      <c r="E63" s="1709">
        <v>17</v>
      </c>
      <c r="F63" s="1810">
        <v>11</v>
      </c>
      <c r="G63" s="1854">
        <v>5</v>
      </c>
      <c r="H63" s="1853">
        <v>0</v>
      </c>
      <c r="I63" s="1709">
        <v>13</v>
      </c>
      <c r="J63" s="1709">
        <v>28</v>
      </c>
      <c r="K63" s="1852">
        <v>2</v>
      </c>
    </row>
    <row r="64" spans="1:11" ht="12.75" customHeight="1">
      <c r="A64" s="1517" t="s">
        <v>697</v>
      </c>
      <c r="B64" s="1855">
        <v>40</v>
      </c>
      <c r="C64" s="1853">
        <v>0</v>
      </c>
      <c r="D64" s="1709">
        <v>2</v>
      </c>
      <c r="E64" s="1709">
        <v>7</v>
      </c>
      <c r="F64" s="1810">
        <v>8</v>
      </c>
      <c r="G64" s="1854">
        <v>23</v>
      </c>
      <c r="H64" s="1853">
        <v>0</v>
      </c>
      <c r="I64" s="1709">
        <v>16</v>
      </c>
      <c r="J64" s="1709">
        <v>23</v>
      </c>
      <c r="K64" s="1852">
        <v>1</v>
      </c>
    </row>
    <row r="65" spans="1:11" ht="12.75" customHeight="1">
      <c r="A65" s="1517" t="s">
        <v>696</v>
      </c>
      <c r="B65" s="1855">
        <v>0</v>
      </c>
      <c r="C65" s="1853">
        <v>0</v>
      </c>
      <c r="D65" s="1709">
        <v>0</v>
      </c>
      <c r="E65" s="1709">
        <v>0</v>
      </c>
      <c r="F65" s="1810">
        <v>0</v>
      </c>
      <c r="G65" s="1854">
        <v>0</v>
      </c>
      <c r="H65" s="1853">
        <v>0</v>
      </c>
      <c r="I65" s="1709">
        <v>0</v>
      </c>
      <c r="J65" s="1709">
        <v>0</v>
      </c>
      <c r="K65" s="1852">
        <v>0</v>
      </c>
    </row>
    <row r="66" spans="1:11" ht="12.75" customHeight="1">
      <c r="A66" s="1517" t="s">
        <v>695</v>
      </c>
      <c r="B66" s="1855">
        <v>26</v>
      </c>
      <c r="C66" s="1853">
        <v>1</v>
      </c>
      <c r="D66" s="1709">
        <v>1</v>
      </c>
      <c r="E66" s="1709">
        <v>11</v>
      </c>
      <c r="F66" s="1810">
        <v>9</v>
      </c>
      <c r="G66" s="1854">
        <v>4</v>
      </c>
      <c r="H66" s="1853">
        <v>0</v>
      </c>
      <c r="I66" s="1709">
        <v>16</v>
      </c>
      <c r="J66" s="1709">
        <v>9</v>
      </c>
      <c r="K66" s="1852">
        <v>1</v>
      </c>
    </row>
    <row r="67" spans="1:11" ht="12.75" customHeight="1">
      <c r="A67" s="1517" t="s">
        <v>694</v>
      </c>
      <c r="B67" s="1855">
        <v>47</v>
      </c>
      <c r="C67" s="1853">
        <v>0</v>
      </c>
      <c r="D67" s="1709">
        <v>7</v>
      </c>
      <c r="E67" s="1709">
        <v>15</v>
      </c>
      <c r="F67" s="1810">
        <v>12</v>
      </c>
      <c r="G67" s="1854">
        <v>13</v>
      </c>
      <c r="H67" s="1853">
        <v>0</v>
      </c>
      <c r="I67" s="1709">
        <v>23</v>
      </c>
      <c r="J67" s="1709">
        <v>24</v>
      </c>
      <c r="K67" s="1852">
        <v>0</v>
      </c>
    </row>
    <row r="68" spans="1:11" ht="12.75" customHeight="1">
      <c r="A68" s="1517" t="s">
        <v>804</v>
      </c>
      <c r="B68" s="1855">
        <v>32</v>
      </c>
      <c r="C68" s="1853">
        <v>0</v>
      </c>
      <c r="D68" s="1709">
        <v>0</v>
      </c>
      <c r="E68" s="1709">
        <v>10</v>
      </c>
      <c r="F68" s="1810">
        <v>4</v>
      </c>
      <c r="G68" s="1854">
        <v>18</v>
      </c>
      <c r="H68" s="1853">
        <v>0</v>
      </c>
      <c r="I68" s="1709">
        <v>23</v>
      </c>
      <c r="J68" s="1709">
        <v>9</v>
      </c>
      <c r="K68" s="1852">
        <v>0</v>
      </c>
    </row>
    <row r="69" spans="1:11" ht="12.75" customHeight="1">
      <c r="A69" s="1517" t="s">
        <v>692</v>
      </c>
      <c r="B69" s="1855">
        <v>37</v>
      </c>
      <c r="C69" s="1853">
        <v>0</v>
      </c>
      <c r="D69" s="1709">
        <v>3</v>
      </c>
      <c r="E69" s="1709">
        <v>14</v>
      </c>
      <c r="F69" s="1810">
        <v>8</v>
      </c>
      <c r="G69" s="1854">
        <v>12</v>
      </c>
      <c r="H69" s="1853">
        <v>1</v>
      </c>
      <c r="I69" s="1709">
        <v>22</v>
      </c>
      <c r="J69" s="1709">
        <v>14</v>
      </c>
      <c r="K69" s="1852">
        <v>0</v>
      </c>
    </row>
    <row r="70" spans="1:11" ht="12.75" customHeight="1">
      <c r="A70" s="1517" t="s">
        <v>691</v>
      </c>
      <c r="B70" s="1855">
        <v>66</v>
      </c>
      <c r="C70" s="1853">
        <v>0</v>
      </c>
      <c r="D70" s="1709">
        <v>2</v>
      </c>
      <c r="E70" s="1709">
        <v>18</v>
      </c>
      <c r="F70" s="1810">
        <v>17</v>
      </c>
      <c r="G70" s="1854">
        <v>29</v>
      </c>
      <c r="H70" s="1853">
        <v>1</v>
      </c>
      <c r="I70" s="1709">
        <v>19</v>
      </c>
      <c r="J70" s="1709">
        <v>46</v>
      </c>
      <c r="K70" s="1852">
        <v>0</v>
      </c>
    </row>
    <row r="71" spans="1:11" ht="12.75" customHeight="1">
      <c r="A71" s="1517" t="s">
        <v>690</v>
      </c>
      <c r="B71" s="1855">
        <v>40</v>
      </c>
      <c r="C71" s="1853">
        <v>0</v>
      </c>
      <c r="D71" s="1709">
        <v>2</v>
      </c>
      <c r="E71" s="1709">
        <v>16</v>
      </c>
      <c r="F71" s="1810">
        <v>7</v>
      </c>
      <c r="G71" s="1854">
        <v>15</v>
      </c>
      <c r="H71" s="1853">
        <v>0</v>
      </c>
      <c r="I71" s="1709">
        <v>21</v>
      </c>
      <c r="J71" s="1709">
        <v>19</v>
      </c>
      <c r="K71" s="1852">
        <v>0</v>
      </c>
    </row>
    <row r="72" spans="1:11" ht="12.75" customHeight="1">
      <c r="A72" s="1516" t="s">
        <v>689</v>
      </c>
      <c r="B72" s="1851">
        <v>39</v>
      </c>
      <c r="C72" s="1848">
        <v>0</v>
      </c>
      <c r="D72" s="1847">
        <v>2</v>
      </c>
      <c r="E72" s="1847">
        <v>11</v>
      </c>
      <c r="F72" s="1850">
        <v>11</v>
      </c>
      <c r="G72" s="1849">
        <v>15</v>
      </c>
      <c r="H72" s="1848">
        <v>0</v>
      </c>
      <c r="I72" s="1847">
        <v>20</v>
      </c>
      <c r="J72" s="1847">
        <v>19</v>
      </c>
      <c r="K72" s="1846">
        <v>0</v>
      </c>
    </row>
    <row r="73" spans="1:11" ht="12.75" customHeight="1">
      <c r="A73" s="1606" t="s">
        <v>16</v>
      </c>
      <c r="B73" s="1845">
        <v>4206</v>
      </c>
      <c r="C73" s="1842">
        <v>30</v>
      </c>
      <c r="D73" s="1841">
        <v>352</v>
      </c>
      <c r="E73" s="1841">
        <v>1492</v>
      </c>
      <c r="F73" s="1844">
        <v>870</v>
      </c>
      <c r="G73" s="1843">
        <v>1462</v>
      </c>
      <c r="H73" s="1842">
        <v>42</v>
      </c>
      <c r="I73" s="1841">
        <v>2006</v>
      </c>
      <c r="J73" s="1841">
        <v>2102</v>
      </c>
      <c r="K73" s="1840">
        <v>56</v>
      </c>
    </row>
  </sheetData>
  <mergeCells count="3">
    <mergeCell ref="H4:K4"/>
    <mergeCell ref="B4:B5"/>
    <mergeCell ref="C4:G4"/>
  </mergeCells>
  <phoneticPr fontId="9"/>
  <pageMargins left="0.78740157480314965" right="0.59055118110236227" top="0.39370078740157483" bottom="0.59055118110236227" header="0.19685039370078741" footer="0.39370078740157483"/>
  <pageSetup paperSize="9" scale="88" orientation="portrait" r:id="rId1"/>
  <headerFooter>
    <oddFooter>&amp;L&amp;"ＭＳ Ｐ明朝,標準"（平成24年6月1日現在）</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RowHeight="11.25"/>
  <cols>
    <col min="1" max="1" width="8.625" style="1474" customWidth="1"/>
    <col min="2" max="9" width="7.25" style="1474" customWidth="1"/>
    <col min="10" max="10" width="9" style="1474"/>
    <col min="11" max="12" width="7.25" style="1474" customWidth="1"/>
    <col min="13" max="13" width="5.75" style="1474" customWidth="1"/>
    <col min="14" max="15" width="7.25" style="1474" customWidth="1"/>
    <col min="16" max="17" width="5.75" style="1474" customWidth="1"/>
    <col min="18" max="19" width="7.25" style="1474" customWidth="1"/>
    <col min="20" max="16384" width="9" style="1474"/>
  </cols>
  <sheetData>
    <row r="1" spans="1:20" s="1684" customFormat="1" ht="18" customHeight="1">
      <c r="A1" s="1632" t="s">
        <v>969</v>
      </c>
      <c r="B1" s="1685"/>
      <c r="C1" s="1685"/>
      <c r="D1" s="1685"/>
      <c r="E1" s="1685"/>
      <c r="F1" s="1685"/>
      <c r="G1" s="1685"/>
      <c r="H1" s="1685"/>
      <c r="I1" s="1685"/>
      <c r="J1" s="1685"/>
      <c r="K1" s="1685"/>
      <c r="L1" s="1685"/>
    </row>
    <row r="2" spans="1:20" ht="18" customHeight="1">
      <c r="A2" s="1509" t="s">
        <v>991</v>
      </c>
    </row>
    <row r="3" spans="1:20" s="1684" customFormat="1" ht="11.25" customHeight="1">
      <c r="A3" s="1632"/>
      <c r="B3" s="1685"/>
      <c r="C3" s="1685"/>
      <c r="D3" s="1685"/>
      <c r="E3" s="1685"/>
      <c r="F3" s="1685"/>
      <c r="G3" s="1685"/>
      <c r="H3" s="1685"/>
      <c r="I3" s="1685"/>
      <c r="J3" s="1685"/>
      <c r="K3" s="1685"/>
      <c r="L3" s="1685"/>
    </row>
    <row r="4" spans="1:20" s="1526" customFormat="1" ht="16.5" customHeight="1">
      <c r="A4" s="1880"/>
      <c r="B4" s="1680" t="s">
        <v>47</v>
      </c>
      <c r="C4" s="1679"/>
      <c r="D4" s="1679"/>
      <c r="E4" s="1678"/>
      <c r="F4" s="1680" t="s">
        <v>48</v>
      </c>
      <c r="G4" s="1679"/>
      <c r="H4" s="1679"/>
      <c r="I4" s="1678"/>
      <c r="J4" s="1677" t="s">
        <v>52</v>
      </c>
      <c r="K4" s="1677" t="s">
        <v>53</v>
      </c>
      <c r="L4" s="1677" t="s">
        <v>55</v>
      </c>
      <c r="M4" s="1677" t="s">
        <v>57</v>
      </c>
      <c r="N4" s="1677" t="s">
        <v>58</v>
      </c>
      <c r="O4" s="1677" t="s">
        <v>59</v>
      </c>
      <c r="P4" s="1677" t="s">
        <v>60</v>
      </c>
      <c r="Q4" s="1677" t="s">
        <v>62</v>
      </c>
      <c r="R4" s="1677" t="s">
        <v>882</v>
      </c>
      <c r="S4" s="1677" t="s">
        <v>20</v>
      </c>
      <c r="T4" s="1677" t="s">
        <v>163</v>
      </c>
    </row>
    <row r="5" spans="1:20" s="1526" customFormat="1" ht="34.5" customHeight="1">
      <c r="A5" s="1879"/>
      <c r="B5" s="1675" t="s">
        <v>75</v>
      </c>
      <c r="C5" s="1674" t="s">
        <v>864</v>
      </c>
      <c r="D5" s="1674" t="s">
        <v>473</v>
      </c>
      <c r="E5" s="1673" t="s">
        <v>474</v>
      </c>
      <c r="F5" s="1675" t="s">
        <v>75</v>
      </c>
      <c r="G5" s="1674" t="s">
        <v>475</v>
      </c>
      <c r="H5" s="1674" t="s">
        <v>863</v>
      </c>
      <c r="I5" s="1673" t="s">
        <v>862</v>
      </c>
      <c r="J5" s="1672"/>
      <c r="K5" s="1672"/>
      <c r="L5" s="1672"/>
      <c r="M5" s="1672"/>
      <c r="N5" s="1672"/>
      <c r="O5" s="1672"/>
      <c r="P5" s="1672"/>
      <c r="Q5" s="1672"/>
      <c r="R5" s="1672"/>
      <c r="S5" s="1672"/>
      <c r="T5" s="1672"/>
    </row>
    <row r="6" spans="1:20" ht="16.5" customHeight="1">
      <c r="A6" s="1531" t="s">
        <v>755</v>
      </c>
      <c r="B6" s="1477">
        <v>78</v>
      </c>
      <c r="C6" s="1477">
        <v>40</v>
      </c>
      <c r="D6" s="1477">
        <v>13</v>
      </c>
      <c r="E6" s="1477">
        <v>25</v>
      </c>
      <c r="F6" s="1477">
        <v>14</v>
      </c>
      <c r="G6" s="1477">
        <v>14</v>
      </c>
      <c r="H6" s="1477">
        <v>0</v>
      </c>
      <c r="I6" s="1477">
        <v>0</v>
      </c>
      <c r="J6" s="1477">
        <v>70</v>
      </c>
      <c r="K6" s="1477">
        <v>22</v>
      </c>
      <c r="L6" s="1477">
        <v>4</v>
      </c>
      <c r="M6" s="1477">
        <v>0</v>
      </c>
      <c r="N6" s="1477">
        <v>0</v>
      </c>
      <c r="O6" s="1477">
        <v>5</v>
      </c>
      <c r="P6" s="1477">
        <v>0</v>
      </c>
      <c r="Q6" s="1477">
        <v>0</v>
      </c>
      <c r="R6" s="1477">
        <v>2</v>
      </c>
      <c r="S6" s="1477">
        <v>4</v>
      </c>
      <c r="T6" s="1477">
        <v>199</v>
      </c>
    </row>
    <row r="7" spans="1:20" ht="16.5" customHeight="1">
      <c r="A7" s="1531" t="s">
        <v>754</v>
      </c>
      <c r="B7" s="1477">
        <v>21</v>
      </c>
      <c r="C7" s="1477">
        <v>12</v>
      </c>
      <c r="D7" s="1477">
        <v>5</v>
      </c>
      <c r="E7" s="1477">
        <v>4</v>
      </c>
      <c r="F7" s="1477">
        <v>2</v>
      </c>
      <c r="G7" s="1477">
        <v>2</v>
      </c>
      <c r="H7" s="1477">
        <v>0</v>
      </c>
      <c r="I7" s="1477">
        <v>0</v>
      </c>
      <c r="J7" s="1477">
        <v>22</v>
      </c>
      <c r="K7" s="1477">
        <v>8</v>
      </c>
      <c r="L7" s="1477">
        <v>0</v>
      </c>
      <c r="M7" s="1477">
        <v>0</v>
      </c>
      <c r="N7" s="1477">
        <v>0</v>
      </c>
      <c r="O7" s="1477">
        <v>0</v>
      </c>
      <c r="P7" s="1477">
        <v>1</v>
      </c>
      <c r="Q7" s="1477">
        <v>0</v>
      </c>
      <c r="R7" s="1477">
        <v>0</v>
      </c>
      <c r="S7" s="1477">
        <v>0</v>
      </c>
      <c r="T7" s="1477">
        <v>54</v>
      </c>
    </row>
    <row r="8" spans="1:20" ht="16.5" customHeight="1">
      <c r="A8" s="1531" t="s">
        <v>753</v>
      </c>
      <c r="B8" s="1477">
        <v>15</v>
      </c>
      <c r="C8" s="1477">
        <v>6</v>
      </c>
      <c r="D8" s="1477">
        <v>0</v>
      </c>
      <c r="E8" s="1477">
        <v>9</v>
      </c>
      <c r="F8" s="1477">
        <v>3</v>
      </c>
      <c r="G8" s="1477">
        <v>3</v>
      </c>
      <c r="H8" s="1477">
        <v>0</v>
      </c>
      <c r="I8" s="1477">
        <v>0</v>
      </c>
      <c r="J8" s="1477">
        <v>25</v>
      </c>
      <c r="K8" s="1477">
        <v>2</v>
      </c>
      <c r="L8" s="1477">
        <v>2</v>
      </c>
      <c r="M8" s="1477">
        <v>0</v>
      </c>
      <c r="N8" s="1477">
        <v>0</v>
      </c>
      <c r="O8" s="1477">
        <v>0</v>
      </c>
      <c r="P8" s="1477">
        <v>0</v>
      </c>
      <c r="Q8" s="1477">
        <v>0</v>
      </c>
      <c r="R8" s="1477">
        <v>1</v>
      </c>
      <c r="S8" s="1477">
        <v>2</v>
      </c>
      <c r="T8" s="1477">
        <v>50</v>
      </c>
    </row>
    <row r="9" spans="1:20" ht="16.5" customHeight="1">
      <c r="A9" s="1531" t="s">
        <v>752</v>
      </c>
      <c r="B9" s="1477">
        <v>19</v>
      </c>
      <c r="C9" s="1477">
        <v>11</v>
      </c>
      <c r="D9" s="1477">
        <v>4</v>
      </c>
      <c r="E9" s="1477">
        <v>4</v>
      </c>
      <c r="F9" s="1477">
        <v>1</v>
      </c>
      <c r="G9" s="1477">
        <v>1</v>
      </c>
      <c r="H9" s="1477">
        <v>0</v>
      </c>
      <c r="I9" s="1477">
        <v>0</v>
      </c>
      <c r="J9" s="1477">
        <v>26</v>
      </c>
      <c r="K9" s="1477">
        <v>13</v>
      </c>
      <c r="L9" s="1477">
        <v>1</v>
      </c>
      <c r="M9" s="1477">
        <v>1</v>
      </c>
      <c r="N9" s="1477">
        <v>1</v>
      </c>
      <c r="O9" s="1477">
        <v>1</v>
      </c>
      <c r="P9" s="1477">
        <v>0</v>
      </c>
      <c r="Q9" s="1477">
        <v>0</v>
      </c>
      <c r="R9" s="1477">
        <v>1</v>
      </c>
      <c r="S9" s="1477">
        <v>0</v>
      </c>
      <c r="T9" s="1477">
        <v>64</v>
      </c>
    </row>
    <row r="10" spans="1:20" ht="16.5" customHeight="1">
      <c r="A10" s="1531" t="s">
        <v>751</v>
      </c>
      <c r="B10" s="1477">
        <v>14</v>
      </c>
      <c r="C10" s="1477">
        <v>4</v>
      </c>
      <c r="D10" s="1477">
        <v>3</v>
      </c>
      <c r="E10" s="1477">
        <v>7</v>
      </c>
      <c r="F10" s="1477">
        <v>1</v>
      </c>
      <c r="G10" s="1477">
        <v>1</v>
      </c>
      <c r="H10" s="1477">
        <v>0</v>
      </c>
      <c r="I10" s="1477">
        <v>0</v>
      </c>
      <c r="J10" s="1477">
        <v>12</v>
      </c>
      <c r="K10" s="1477">
        <v>5</v>
      </c>
      <c r="L10" s="1477">
        <v>2</v>
      </c>
      <c r="M10" s="1477">
        <v>0</v>
      </c>
      <c r="N10" s="1477">
        <v>0</v>
      </c>
      <c r="O10" s="1477">
        <v>4</v>
      </c>
      <c r="P10" s="1477">
        <v>0</v>
      </c>
      <c r="Q10" s="1477">
        <v>0</v>
      </c>
      <c r="R10" s="1477">
        <v>0</v>
      </c>
      <c r="S10" s="1477">
        <v>0</v>
      </c>
      <c r="T10" s="1477">
        <v>38</v>
      </c>
    </row>
    <row r="11" spans="1:20" ht="16.5" customHeight="1">
      <c r="A11" s="1531" t="s">
        <v>750</v>
      </c>
      <c r="B11" s="1477">
        <v>20</v>
      </c>
      <c r="C11" s="1477">
        <v>11</v>
      </c>
      <c r="D11" s="1477">
        <v>5</v>
      </c>
      <c r="E11" s="1477">
        <v>4</v>
      </c>
      <c r="F11" s="1477">
        <v>1</v>
      </c>
      <c r="G11" s="1477">
        <v>1</v>
      </c>
      <c r="H11" s="1477">
        <v>0</v>
      </c>
      <c r="I11" s="1477">
        <v>0</v>
      </c>
      <c r="J11" s="1477">
        <v>18</v>
      </c>
      <c r="K11" s="1477">
        <v>3</v>
      </c>
      <c r="L11" s="1477">
        <v>1</v>
      </c>
      <c r="M11" s="1477">
        <v>0</v>
      </c>
      <c r="N11" s="1477">
        <v>0</v>
      </c>
      <c r="O11" s="1477">
        <v>1</v>
      </c>
      <c r="P11" s="1477">
        <v>0</v>
      </c>
      <c r="Q11" s="1477">
        <v>0</v>
      </c>
      <c r="R11" s="1477">
        <v>1</v>
      </c>
      <c r="S11" s="1477">
        <v>1</v>
      </c>
      <c r="T11" s="1477">
        <v>46</v>
      </c>
    </row>
    <row r="12" spans="1:20" ht="16.5" customHeight="1">
      <c r="A12" s="1531" t="s">
        <v>749</v>
      </c>
      <c r="B12" s="1477">
        <v>37</v>
      </c>
      <c r="C12" s="1477">
        <v>17</v>
      </c>
      <c r="D12" s="1477">
        <v>9</v>
      </c>
      <c r="E12" s="1477">
        <v>11</v>
      </c>
      <c r="F12" s="1477">
        <v>2</v>
      </c>
      <c r="G12" s="1477">
        <v>2</v>
      </c>
      <c r="H12" s="1477">
        <v>0</v>
      </c>
      <c r="I12" s="1477">
        <v>0</v>
      </c>
      <c r="J12" s="1477">
        <v>64</v>
      </c>
      <c r="K12" s="1477">
        <v>12</v>
      </c>
      <c r="L12" s="1477">
        <v>2</v>
      </c>
      <c r="M12" s="1477">
        <v>0</v>
      </c>
      <c r="N12" s="1477">
        <v>0</v>
      </c>
      <c r="O12" s="1477">
        <v>3</v>
      </c>
      <c r="P12" s="1477">
        <v>1</v>
      </c>
      <c r="Q12" s="1477">
        <v>0</v>
      </c>
      <c r="R12" s="1477">
        <v>1</v>
      </c>
      <c r="S12" s="1477">
        <v>1</v>
      </c>
      <c r="T12" s="1477">
        <v>123</v>
      </c>
    </row>
    <row r="13" spans="1:20" ht="16.5" customHeight="1">
      <c r="A13" s="1531" t="s">
        <v>748</v>
      </c>
      <c r="B13" s="1477">
        <v>13</v>
      </c>
      <c r="C13" s="1477">
        <v>5</v>
      </c>
      <c r="D13" s="1477">
        <v>4</v>
      </c>
      <c r="E13" s="1477">
        <v>4</v>
      </c>
      <c r="F13" s="1477">
        <v>2</v>
      </c>
      <c r="G13" s="1477">
        <v>2</v>
      </c>
      <c r="H13" s="1477">
        <v>0</v>
      </c>
      <c r="I13" s="1477">
        <v>0</v>
      </c>
      <c r="J13" s="1477">
        <v>44</v>
      </c>
      <c r="K13" s="1477">
        <v>6</v>
      </c>
      <c r="L13" s="1477">
        <v>2</v>
      </c>
      <c r="M13" s="1477">
        <v>1</v>
      </c>
      <c r="N13" s="1477">
        <v>0</v>
      </c>
      <c r="O13" s="1477">
        <v>0</v>
      </c>
      <c r="P13" s="1477">
        <v>0</v>
      </c>
      <c r="Q13" s="1477">
        <v>0</v>
      </c>
      <c r="R13" s="1477">
        <v>1</v>
      </c>
      <c r="S13" s="1477">
        <v>1</v>
      </c>
      <c r="T13" s="1477">
        <v>70</v>
      </c>
    </row>
    <row r="14" spans="1:20" ht="16.5" customHeight="1">
      <c r="A14" s="1531" t="s">
        <v>747</v>
      </c>
      <c r="B14" s="1477">
        <v>14</v>
      </c>
      <c r="C14" s="1477">
        <v>6</v>
      </c>
      <c r="D14" s="1477">
        <v>1</v>
      </c>
      <c r="E14" s="1477">
        <v>7</v>
      </c>
      <c r="F14" s="1477">
        <v>2</v>
      </c>
      <c r="G14" s="1477">
        <v>2</v>
      </c>
      <c r="H14" s="1477">
        <v>0</v>
      </c>
      <c r="I14" s="1477">
        <v>0</v>
      </c>
      <c r="J14" s="1477">
        <v>35</v>
      </c>
      <c r="K14" s="1477">
        <v>5</v>
      </c>
      <c r="L14" s="1477">
        <v>1</v>
      </c>
      <c r="M14" s="1477">
        <v>0</v>
      </c>
      <c r="N14" s="1477">
        <v>0</v>
      </c>
      <c r="O14" s="1477">
        <v>1</v>
      </c>
      <c r="P14" s="1477">
        <v>0</v>
      </c>
      <c r="Q14" s="1477">
        <v>0</v>
      </c>
      <c r="R14" s="1477">
        <v>0</v>
      </c>
      <c r="S14" s="1477">
        <v>1</v>
      </c>
      <c r="T14" s="1477">
        <v>59</v>
      </c>
    </row>
    <row r="15" spans="1:20" ht="16.5" customHeight="1">
      <c r="A15" s="1531" t="s">
        <v>746</v>
      </c>
      <c r="B15" s="1477">
        <v>15</v>
      </c>
      <c r="C15" s="1477">
        <v>9</v>
      </c>
      <c r="D15" s="1477">
        <v>1</v>
      </c>
      <c r="E15" s="1477">
        <v>5</v>
      </c>
      <c r="F15" s="1477">
        <v>0</v>
      </c>
      <c r="G15" s="1477">
        <v>0</v>
      </c>
      <c r="H15" s="1477">
        <v>0</v>
      </c>
      <c r="I15" s="1477">
        <v>0</v>
      </c>
      <c r="J15" s="1477">
        <v>22</v>
      </c>
      <c r="K15" s="1477">
        <v>8</v>
      </c>
      <c r="L15" s="1477">
        <v>0</v>
      </c>
      <c r="M15" s="1477">
        <v>0</v>
      </c>
      <c r="N15" s="1477">
        <v>0</v>
      </c>
      <c r="O15" s="1477">
        <v>3</v>
      </c>
      <c r="P15" s="1477">
        <v>0</v>
      </c>
      <c r="Q15" s="1477">
        <v>0</v>
      </c>
      <c r="R15" s="1477">
        <v>1</v>
      </c>
      <c r="S15" s="1477">
        <v>0</v>
      </c>
      <c r="T15" s="1477">
        <v>49</v>
      </c>
    </row>
    <row r="16" spans="1:20" ht="16.5" customHeight="1">
      <c r="A16" s="1531" t="s">
        <v>745</v>
      </c>
      <c r="B16" s="1477">
        <v>70</v>
      </c>
      <c r="C16" s="1477">
        <v>39</v>
      </c>
      <c r="D16" s="1477">
        <v>14</v>
      </c>
      <c r="E16" s="1477">
        <v>17</v>
      </c>
      <c r="F16" s="1477">
        <v>6</v>
      </c>
      <c r="G16" s="1477">
        <v>5</v>
      </c>
      <c r="H16" s="1477">
        <v>1</v>
      </c>
      <c r="I16" s="1477">
        <v>0</v>
      </c>
      <c r="J16" s="1477">
        <v>69</v>
      </c>
      <c r="K16" s="1477">
        <v>6</v>
      </c>
      <c r="L16" s="1477">
        <v>0</v>
      </c>
      <c r="M16" s="1477">
        <v>0</v>
      </c>
      <c r="N16" s="1477">
        <v>0</v>
      </c>
      <c r="O16" s="1477">
        <v>1</v>
      </c>
      <c r="P16" s="1477">
        <v>0</v>
      </c>
      <c r="Q16" s="1477">
        <v>0</v>
      </c>
      <c r="R16" s="1477">
        <v>1</v>
      </c>
      <c r="S16" s="1477">
        <v>0</v>
      </c>
      <c r="T16" s="1477">
        <v>153</v>
      </c>
    </row>
    <row r="17" spans="1:20" ht="16.5" customHeight="1">
      <c r="A17" s="1531" t="s">
        <v>744</v>
      </c>
      <c r="B17" s="1477">
        <v>34</v>
      </c>
      <c r="C17" s="1477">
        <v>16</v>
      </c>
      <c r="D17" s="1477">
        <v>2</v>
      </c>
      <c r="E17" s="1477">
        <v>16</v>
      </c>
      <c r="F17" s="1477">
        <v>1</v>
      </c>
      <c r="G17" s="1477">
        <v>1</v>
      </c>
      <c r="H17" s="1477">
        <v>0</v>
      </c>
      <c r="I17" s="1477">
        <v>0</v>
      </c>
      <c r="J17" s="1477">
        <v>72</v>
      </c>
      <c r="K17" s="1477">
        <v>11</v>
      </c>
      <c r="L17" s="1477">
        <v>2</v>
      </c>
      <c r="M17" s="1477">
        <v>1</v>
      </c>
      <c r="N17" s="1477">
        <v>0</v>
      </c>
      <c r="O17" s="1477">
        <v>0</v>
      </c>
      <c r="P17" s="1477">
        <v>0</v>
      </c>
      <c r="Q17" s="1477">
        <v>0</v>
      </c>
      <c r="R17" s="1477">
        <v>1</v>
      </c>
      <c r="S17" s="1477">
        <v>0</v>
      </c>
      <c r="T17" s="1477">
        <v>122</v>
      </c>
    </row>
    <row r="18" spans="1:20" ht="16.5" customHeight="1">
      <c r="A18" s="1531" t="s">
        <v>743</v>
      </c>
      <c r="B18" s="1477">
        <v>78</v>
      </c>
      <c r="C18" s="1477">
        <v>40</v>
      </c>
      <c r="D18" s="1477">
        <v>11</v>
      </c>
      <c r="E18" s="1477">
        <v>27</v>
      </c>
      <c r="F18" s="1477">
        <v>14</v>
      </c>
      <c r="G18" s="1477">
        <v>11</v>
      </c>
      <c r="H18" s="1477">
        <v>3</v>
      </c>
      <c r="I18" s="1477">
        <v>0</v>
      </c>
      <c r="J18" s="1477">
        <v>184</v>
      </c>
      <c r="K18" s="1477">
        <v>38</v>
      </c>
      <c r="L18" s="1477">
        <v>5</v>
      </c>
      <c r="M18" s="1477">
        <v>1</v>
      </c>
      <c r="N18" s="1477">
        <v>0</v>
      </c>
      <c r="O18" s="1477">
        <v>4</v>
      </c>
      <c r="P18" s="1477">
        <v>0</v>
      </c>
      <c r="Q18" s="1477">
        <v>3</v>
      </c>
      <c r="R18" s="1477">
        <v>2</v>
      </c>
      <c r="S18" s="1477">
        <v>0</v>
      </c>
      <c r="T18" s="1477">
        <v>329</v>
      </c>
    </row>
    <row r="19" spans="1:20" ht="16.5" customHeight="1">
      <c r="A19" s="1531" t="s">
        <v>742</v>
      </c>
      <c r="B19" s="1477">
        <v>16</v>
      </c>
      <c r="C19" s="1477">
        <v>8</v>
      </c>
      <c r="D19" s="1477">
        <v>2</v>
      </c>
      <c r="E19" s="1477">
        <v>6</v>
      </c>
      <c r="F19" s="1477">
        <v>4</v>
      </c>
      <c r="G19" s="1477">
        <v>3</v>
      </c>
      <c r="H19" s="1477">
        <v>0</v>
      </c>
      <c r="I19" s="1477">
        <v>1</v>
      </c>
      <c r="J19" s="1477">
        <v>46</v>
      </c>
      <c r="K19" s="1477">
        <v>5</v>
      </c>
      <c r="L19" s="1477">
        <v>2</v>
      </c>
      <c r="M19" s="1477">
        <v>0</v>
      </c>
      <c r="N19" s="1477">
        <v>0</v>
      </c>
      <c r="O19" s="1477">
        <v>1</v>
      </c>
      <c r="P19" s="1477">
        <v>0</v>
      </c>
      <c r="Q19" s="1477">
        <v>0</v>
      </c>
      <c r="R19" s="1477">
        <v>0</v>
      </c>
      <c r="S19" s="1477">
        <v>0</v>
      </c>
      <c r="T19" s="1477">
        <v>74</v>
      </c>
    </row>
    <row r="20" spans="1:20" ht="16.5" customHeight="1">
      <c r="A20" s="1531" t="s">
        <v>741</v>
      </c>
      <c r="B20" s="1477">
        <v>23</v>
      </c>
      <c r="C20" s="1477">
        <v>15</v>
      </c>
      <c r="D20" s="1477">
        <v>4</v>
      </c>
      <c r="E20" s="1477">
        <v>4</v>
      </c>
      <c r="F20" s="1477">
        <v>0</v>
      </c>
      <c r="G20" s="1477">
        <v>0</v>
      </c>
      <c r="H20" s="1477">
        <v>0</v>
      </c>
      <c r="I20" s="1477">
        <v>0</v>
      </c>
      <c r="J20" s="1477">
        <v>18</v>
      </c>
      <c r="K20" s="1477">
        <v>3</v>
      </c>
      <c r="L20" s="1477">
        <v>0</v>
      </c>
      <c r="M20" s="1477">
        <v>0</v>
      </c>
      <c r="N20" s="1477">
        <v>1</v>
      </c>
      <c r="O20" s="1477">
        <v>1</v>
      </c>
      <c r="P20" s="1477">
        <v>0</v>
      </c>
      <c r="Q20" s="1477">
        <v>0</v>
      </c>
      <c r="R20" s="1477">
        <v>0</v>
      </c>
      <c r="S20" s="1477">
        <v>1</v>
      </c>
      <c r="T20" s="1477">
        <v>47</v>
      </c>
    </row>
    <row r="21" spans="1:20" ht="16.5" customHeight="1">
      <c r="A21" s="1531" t="s">
        <v>740</v>
      </c>
      <c r="B21" s="1477">
        <v>12</v>
      </c>
      <c r="C21" s="1477">
        <v>7</v>
      </c>
      <c r="D21" s="1477">
        <v>2</v>
      </c>
      <c r="E21" s="1477">
        <v>3</v>
      </c>
      <c r="F21" s="1477">
        <v>1</v>
      </c>
      <c r="G21" s="1477">
        <v>1</v>
      </c>
      <c r="H21" s="1477">
        <v>0</v>
      </c>
      <c r="I21" s="1477">
        <v>0</v>
      </c>
      <c r="J21" s="1477">
        <v>20</v>
      </c>
      <c r="K21" s="1477">
        <v>5</v>
      </c>
      <c r="L21" s="1477">
        <v>1</v>
      </c>
      <c r="M21" s="1477">
        <v>0</v>
      </c>
      <c r="N21" s="1477">
        <v>0</v>
      </c>
      <c r="O21" s="1477">
        <v>0</v>
      </c>
      <c r="P21" s="1477">
        <v>0</v>
      </c>
      <c r="Q21" s="1477">
        <v>0</v>
      </c>
      <c r="R21" s="1477">
        <v>0</v>
      </c>
      <c r="S21" s="1477">
        <v>0</v>
      </c>
      <c r="T21" s="1477">
        <v>39</v>
      </c>
    </row>
    <row r="22" spans="1:20" ht="16.5" customHeight="1">
      <c r="A22" s="1531" t="s">
        <v>739</v>
      </c>
      <c r="B22" s="1477">
        <v>29</v>
      </c>
      <c r="C22" s="1477">
        <v>15</v>
      </c>
      <c r="D22" s="1477">
        <v>3</v>
      </c>
      <c r="E22" s="1477">
        <v>11</v>
      </c>
      <c r="F22" s="1477">
        <v>1</v>
      </c>
      <c r="G22" s="1477">
        <v>1</v>
      </c>
      <c r="H22" s="1477">
        <v>0</v>
      </c>
      <c r="I22" s="1477">
        <v>0</v>
      </c>
      <c r="J22" s="1477">
        <v>23</v>
      </c>
      <c r="K22" s="1477">
        <v>5</v>
      </c>
      <c r="L22" s="1477">
        <v>2</v>
      </c>
      <c r="M22" s="1477">
        <v>0</v>
      </c>
      <c r="N22" s="1477">
        <v>0</v>
      </c>
      <c r="O22" s="1477">
        <v>0</v>
      </c>
      <c r="P22" s="1477">
        <v>0</v>
      </c>
      <c r="Q22" s="1477">
        <v>0</v>
      </c>
      <c r="R22" s="1477">
        <v>0</v>
      </c>
      <c r="S22" s="1477">
        <v>1</v>
      </c>
      <c r="T22" s="1477">
        <v>61</v>
      </c>
    </row>
    <row r="23" spans="1:20" ht="16.5" customHeight="1">
      <c r="A23" s="1531" t="s">
        <v>738</v>
      </c>
      <c r="B23" s="1477">
        <v>12</v>
      </c>
      <c r="C23" s="1477">
        <v>7</v>
      </c>
      <c r="D23" s="1477">
        <v>2</v>
      </c>
      <c r="E23" s="1477">
        <v>3</v>
      </c>
      <c r="F23" s="1477">
        <v>0</v>
      </c>
      <c r="G23" s="1477">
        <v>0</v>
      </c>
      <c r="H23" s="1477">
        <v>0</v>
      </c>
      <c r="I23" s="1477">
        <v>0</v>
      </c>
      <c r="J23" s="1477">
        <v>10</v>
      </c>
      <c r="K23" s="1477">
        <v>1</v>
      </c>
      <c r="L23" s="1477">
        <v>1</v>
      </c>
      <c r="M23" s="1477">
        <v>0</v>
      </c>
      <c r="N23" s="1477">
        <v>0</v>
      </c>
      <c r="O23" s="1477">
        <v>0</v>
      </c>
      <c r="P23" s="1477">
        <v>0</v>
      </c>
      <c r="Q23" s="1477">
        <v>0</v>
      </c>
      <c r="R23" s="1477">
        <v>0</v>
      </c>
      <c r="S23" s="1477">
        <v>0</v>
      </c>
      <c r="T23" s="1477">
        <v>24</v>
      </c>
    </row>
    <row r="24" spans="1:20" ht="16.5" customHeight="1">
      <c r="A24" s="1531" t="s">
        <v>737</v>
      </c>
      <c r="B24" s="1477">
        <v>4</v>
      </c>
      <c r="C24" s="1477">
        <v>2</v>
      </c>
      <c r="D24" s="1477">
        <v>0</v>
      </c>
      <c r="E24" s="1477">
        <v>2</v>
      </c>
      <c r="F24" s="1477">
        <v>4</v>
      </c>
      <c r="G24" s="1477">
        <v>4</v>
      </c>
      <c r="H24" s="1477">
        <v>0</v>
      </c>
      <c r="I24" s="1477">
        <v>0</v>
      </c>
      <c r="J24" s="1477">
        <v>11</v>
      </c>
      <c r="K24" s="1477">
        <v>3</v>
      </c>
      <c r="L24" s="1477">
        <v>1</v>
      </c>
      <c r="M24" s="1477">
        <v>0</v>
      </c>
      <c r="N24" s="1477">
        <v>0</v>
      </c>
      <c r="O24" s="1477">
        <v>2</v>
      </c>
      <c r="P24" s="1477">
        <v>0</v>
      </c>
      <c r="Q24" s="1477">
        <v>0</v>
      </c>
      <c r="R24" s="1477">
        <v>2</v>
      </c>
      <c r="S24" s="1477">
        <v>0</v>
      </c>
      <c r="T24" s="1477">
        <v>27</v>
      </c>
    </row>
    <row r="25" spans="1:20" ht="16.5" customHeight="1">
      <c r="A25" s="1531" t="s">
        <v>736</v>
      </c>
      <c r="B25" s="1477">
        <v>8</v>
      </c>
      <c r="C25" s="1477">
        <v>3</v>
      </c>
      <c r="D25" s="1477">
        <v>2</v>
      </c>
      <c r="E25" s="1477">
        <v>3</v>
      </c>
      <c r="F25" s="1477">
        <v>4</v>
      </c>
      <c r="G25" s="1477">
        <v>4</v>
      </c>
      <c r="H25" s="1477">
        <v>0</v>
      </c>
      <c r="I25" s="1477">
        <v>0</v>
      </c>
      <c r="J25" s="1477">
        <v>36</v>
      </c>
      <c r="K25" s="1477">
        <v>9</v>
      </c>
      <c r="L25" s="1477">
        <v>2</v>
      </c>
      <c r="M25" s="1477">
        <v>0</v>
      </c>
      <c r="N25" s="1477">
        <v>0</v>
      </c>
      <c r="O25" s="1477">
        <v>1</v>
      </c>
      <c r="P25" s="1477">
        <v>0</v>
      </c>
      <c r="Q25" s="1477">
        <v>0</v>
      </c>
      <c r="R25" s="1477">
        <v>0</v>
      </c>
      <c r="S25" s="1477">
        <v>0</v>
      </c>
      <c r="T25" s="1477">
        <v>60</v>
      </c>
    </row>
    <row r="26" spans="1:20" ht="16.5" customHeight="1">
      <c r="A26" s="1531" t="s">
        <v>735</v>
      </c>
      <c r="B26" s="1477">
        <v>13</v>
      </c>
      <c r="C26" s="1477">
        <v>10</v>
      </c>
      <c r="D26" s="1477">
        <v>0</v>
      </c>
      <c r="E26" s="1477">
        <v>3</v>
      </c>
      <c r="F26" s="1477">
        <v>1</v>
      </c>
      <c r="G26" s="1477">
        <v>1</v>
      </c>
      <c r="H26" s="1477">
        <v>0</v>
      </c>
      <c r="I26" s="1477">
        <v>0</v>
      </c>
      <c r="J26" s="1477">
        <v>24</v>
      </c>
      <c r="K26" s="1477">
        <v>8</v>
      </c>
      <c r="L26" s="1477">
        <v>0</v>
      </c>
      <c r="M26" s="1477">
        <v>0</v>
      </c>
      <c r="N26" s="1477">
        <v>1</v>
      </c>
      <c r="O26" s="1477">
        <v>0</v>
      </c>
      <c r="P26" s="1477">
        <v>0</v>
      </c>
      <c r="Q26" s="1477">
        <v>0</v>
      </c>
      <c r="R26" s="1477">
        <v>0</v>
      </c>
      <c r="S26" s="1477">
        <v>0</v>
      </c>
      <c r="T26" s="1477">
        <v>47</v>
      </c>
    </row>
    <row r="27" spans="1:20" ht="16.5" customHeight="1">
      <c r="A27" s="1531" t="s">
        <v>734</v>
      </c>
      <c r="B27" s="1477">
        <v>10</v>
      </c>
      <c r="C27" s="1477">
        <v>5</v>
      </c>
      <c r="D27" s="1477">
        <v>1</v>
      </c>
      <c r="E27" s="1477">
        <v>4</v>
      </c>
      <c r="F27" s="1477">
        <v>2</v>
      </c>
      <c r="G27" s="1477">
        <v>1</v>
      </c>
      <c r="H27" s="1477">
        <v>0</v>
      </c>
      <c r="I27" s="1477">
        <v>1</v>
      </c>
      <c r="J27" s="1477">
        <v>24</v>
      </c>
      <c r="K27" s="1477">
        <v>1</v>
      </c>
      <c r="L27" s="1477">
        <v>1</v>
      </c>
      <c r="M27" s="1477">
        <v>0</v>
      </c>
      <c r="N27" s="1477">
        <v>0</v>
      </c>
      <c r="O27" s="1477">
        <v>0</v>
      </c>
      <c r="P27" s="1477">
        <v>0</v>
      </c>
      <c r="Q27" s="1477">
        <v>0</v>
      </c>
      <c r="R27" s="1477">
        <v>0</v>
      </c>
      <c r="S27" s="1477">
        <v>0</v>
      </c>
      <c r="T27" s="1477">
        <v>38</v>
      </c>
    </row>
    <row r="28" spans="1:20" ht="16.5" customHeight="1">
      <c r="A28" s="1531" t="s">
        <v>733</v>
      </c>
      <c r="B28" s="1477">
        <v>27</v>
      </c>
      <c r="C28" s="1477">
        <v>7</v>
      </c>
      <c r="D28" s="1477">
        <v>5</v>
      </c>
      <c r="E28" s="1477">
        <v>15</v>
      </c>
      <c r="F28" s="1477">
        <v>4</v>
      </c>
      <c r="G28" s="1477">
        <v>4</v>
      </c>
      <c r="H28" s="1477">
        <v>0</v>
      </c>
      <c r="I28" s="1477">
        <v>0</v>
      </c>
      <c r="J28" s="1477">
        <v>48</v>
      </c>
      <c r="K28" s="1477">
        <v>8</v>
      </c>
      <c r="L28" s="1477">
        <v>1</v>
      </c>
      <c r="M28" s="1477">
        <v>0</v>
      </c>
      <c r="N28" s="1477">
        <v>0</v>
      </c>
      <c r="O28" s="1477">
        <v>0</v>
      </c>
      <c r="P28" s="1477">
        <v>0</v>
      </c>
      <c r="Q28" s="1477">
        <v>1</v>
      </c>
      <c r="R28" s="1477">
        <v>2</v>
      </c>
      <c r="S28" s="1477">
        <v>0</v>
      </c>
      <c r="T28" s="1477">
        <v>91</v>
      </c>
    </row>
    <row r="29" spans="1:20" ht="16.5" customHeight="1">
      <c r="A29" s="1531" t="s">
        <v>732</v>
      </c>
      <c r="B29" s="1477">
        <v>11</v>
      </c>
      <c r="C29" s="1477">
        <v>4</v>
      </c>
      <c r="D29" s="1477">
        <v>4</v>
      </c>
      <c r="E29" s="1477">
        <v>3</v>
      </c>
      <c r="F29" s="1477">
        <v>2</v>
      </c>
      <c r="G29" s="1477">
        <v>2</v>
      </c>
      <c r="H29" s="1477">
        <v>0</v>
      </c>
      <c r="I29" s="1477">
        <v>0</v>
      </c>
      <c r="J29" s="1477">
        <v>33</v>
      </c>
      <c r="K29" s="1477">
        <v>7</v>
      </c>
      <c r="L29" s="1477">
        <v>2</v>
      </c>
      <c r="M29" s="1477">
        <v>0</v>
      </c>
      <c r="N29" s="1477">
        <v>0</v>
      </c>
      <c r="O29" s="1477">
        <v>1</v>
      </c>
      <c r="P29" s="1477">
        <v>1</v>
      </c>
      <c r="Q29" s="1477">
        <v>3</v>
      </c>
      <c r="R29" s="1477">
        <v>1</v>
      </c>
      <c r="S29" s="1477">
        <v>0</v>
      </c>
      <c r="T29" s="1477">
        <v>61</v>
      </c>
    </row>
    <row r="30" spans="1:20" ht="16.5" customHeight="1">
      <c r="A30" s="1531" t="s">
        <v>731</v>
      </c>
      <c r="B30" s="1477">
        <v>11</v>
      </c>
      <c r="C30" s="1477">
        <v>11</v>
      </c>
      <c r="D30" s="1477">
        <v>0</v>
      </c>
      <c r="E30" s="1477">
        <v>0</v>
      </c>
      <c r="F30" s="1477">
        <v>0</v>
      </c>
      <c r="G30" s="1477">
        <v>0</v>
      </c>
      <c r="H30" s="1477">
        <v>0</v>
      </c>
      <c r="I30" s="1477">
        <v>0</v>
      </c>
      <c r="J30" s="1477">
        <v>12</v>
      </c>
      <c r="K30" s="1477">
        <v>6</v>
      </c>
      <c r="L30" s="1477">
        <v>1</v>
      </c>
      <c r="M30" s="1477">
        <v>0</v>
      </c>
      <c r="N30" s="1477">
        <v>0</v>
      </c>
      <c r="O30" s="1477">
        <v>0</v>
      </c>
      <c r="P30" s="1477">
        <v>1</v>
      </c>
      <c r="Q30" s="1477">
        <v>0</v>
      </c>
      <c r="R30" s="1477">
        <v>0</v>
      </c>
      <c r="S30" s="1477">
        <v>0</v>
      </c>
      <c r="T30" s="1477">
        <v>31</v>
      </c>
    </row>
    <row r="31" spans="1:20" ht="16.5" customHeight="1">
      <c r="A31" s="1531" t="s">
        <v>730</v>
      </c>
      <c r="B31" s="1477">
        <v>5</v>
      </c>
      <c r="C31" s="1477">
        <v>4</v>
      </c>
      <c r="D31" s="1477">
        <v>1</v>
      </c>
      <c r="E31" s="1477">
        <v>0</v>
      </c>
      <c r="F31" s="1477">
        <v>0</v>
      </c>
      <c r="G31" s="1477">
        <v>0</v>
      </c>
      <c r="H31" s="1477">
        <v>0</v>
      </c>
      <c r="I31" s="1477">
        <v>0</v>
      </c>
      <c r="J31" s="1477">
        <v>14</v>
      </c>
      <c r="K31" s="1477">
        <v>2</v>
      </c>
      <c r="L31" s="1477">
        <v>0</v>
      </c>
      <c r="M31" s="1477">
        <v>1</v>
      </c>
      <c r="N31" s="1477">
        <v>0</v>
      </c>
      <c r="O31" s="1477">
        <v>0</v>
      </c>
      <c r="P31" s="1477">
        <v>0</v>
      </c>
      <c r="Q31" s="1477">
        <v>0</v>
      </c>
      <c r="R31" s="1477">
        <v>0</v>
      </c>
      <c r="S31" s="1477">
        <v>1</v>
      </c>
      <c r="T31" s="1477">
        <v>23</v>
      </c>
    </row>
    <row r="32" spans="1:20" ht="16.5" customHeight="1">
      <c r="A32" s="1531" t="s">
        <v>729</v>
      </c>
      <c r="B32" s="1477">
        <v>63</v>
      </c>
      <c r="C32" s="1477">
        <v>25</v>
      </c>
      <c r="D32" s="1477">
        <v>11</v>
      </c>
      <c r="E32" s="1477">
        <v>27</v>
      </c>
      <c r="F32" s="1477">
        <v>6</v>
      </c>
      <c r="G32" s="1477">
        <v>5</v>
      </c>
      <c r="H32" s="1477">
        <v>0</v>
      </c>
      <c r="I32" s="1477">
        <v>1</v>
      </c>
      <c r="J32" s="1477">
        <v>94</v>
      </c>
      <c r="K32" s="1477">
        <v>28</v>
      </c>
      <c r="L32" s="1477">
        <v>2</v>
      </c>
      <c r="M32" s="1477">
        <v>1</v>
      </c>
      <c r="N32" s="1477">
        <v>0</v>
      </c>
      <c r="O32" s="1477">
        <v>4</v>
      </c>
      <c r="P32" s="1477">
        <v>1</v>
      </c>
      <c r="Q32" s="1477">
        <v>0</v>
      </c>
      <c r="R32" s="1477">
        <v>1</v>
      </c>
      <c r="S32" s="1477">
        <v>1</v>
      </c>
      <c r="T32" s="1477">
        <v>201</v>
      </c>
    </row>
    <row r="33" spans="1:20" ht="16.5" customHeight="1">
      <c r="A33" s="1531" t="s">
        <v>728</v>
      </c>
      <c r="B33" s="1477">
        <v>25</v>
      </c>
      <c r="C33" s="1477">
        <v>8</v>
      </c>
      <c r="D33" s="1477">
        <v>4</v>
      </c>
      <c r="E33" s="1477">
        <v>13</v>
      </c>
      <c r="F33" s="1477">
        <v>1</v>
      </c>
      <c r="G33" s="1477">
        <v>1</v>
      </c>
      <c r="H33" s="1477">
        <v>0</v>
      </c>
      <c r="I33" s="1477">
        <v>0</v>
      </c>
      <c r="J33" s="1477">
        <v>53</v>
      </c>
      <c r="K33" s="1477">
        <v>4</v>
      </c>
      <c r="L33" s="1477">
        <v>3</v>
      </c>
      <c r="M33" s="1477">
        <v>0</v>
      </c>
      <c r="N33" s="1477">
        <v>1</v>
      </c>
      <c r="O33" s="1477">
        <v>1</v>
      </c>
      <c r="P33" s="1477">
        <v>1</v>
      </c>
      <c r="Q33" s="1477">
        <v>0</v>
      </c>
      <c r="R33" s="1477">
        <v>1</v>
      </c>
      <c r="S33" s="1477">
        <v>2</v>
      </c>
      <c r="T33" s="1477">
        <v>92</v>
      </c>
    </row>
    <row r="34" spans="1:20" ht="16.5" customHeight="1">
      <c r="A34" s="1531" t="s">
        <v>727</v>
      </c>
      <c r="B34" s="1477">
        <v>10</v>
      </c>
      <c r="C34" s="1477">
        <v>6</v>
      </c>
      <c r="D34" s="1477">
        <v>1</v>
      </c>
      <c r="E34" s="1477">
        <v>3</v>
      </c>
      <c r="F34" s="1477">
        <v>1</v>
      </c>
      <c r="G34" s="1477">
        <v>0</v>
      </c>
      <c r="H34" s="1477">
        <v>1</v>
      </c>
      <c r="I34" s="1477">
        <v>0</v>
      </c>
      <c r="J34" s="1477">
        <v>14</v>
      </c>
      <c r="K34" s="1477">
        <v>5</v>
      </c>
      <c r="L34" s="1477">
        <v>1</v>
      </c>
      <c r="M34" s="1477">
        <v>1</v>
      </c>
      <c r="N34" s="1477">
        <v>0</v>
      </c>
      <c r="O34" s="1477">
        <v>0</v>
      </c>
      <c r="P34" s="1477">
        <v>0</v>
      </c>
      <c r="Q34" s="1477">
        <v>0</v>
      </c>
      <c r="R34" s="1477">
        <v>0</v>
      </c>
      <c r="S34" s="1477">
        <v>0</v>
      </c>
      <c r="T34" s="1477">
        <v>32</v>
      </c>
    </row>
    <row r="35" spans="1:20" ht="16.5" customHeight="1">
      <c r="A35" s="1531" t="s">
        <v>726</v>
      </c>
      <c r="B35" s="1477">
        <v>2</v>
      </c>
      <c r="C35" s="1477">
        <v>0</v>
      </c>
      <c r="D35" s="1477">
        <v>0</v>
      </c>
      <c r="E35" s="1477">
        <v>2</v>
      </c>
      <c r="F35" s="1477">
        <v>2</v>
      </c>
      <c r="G35" s="1477">
        <v>2</v>
      </c>
      <c r="H35" s="1477">
        <v>0</v>
      </c>
      <c r="I35" s="1477">
        <v>0</v>
      </c>
      <c r="J35" s="1477">
        <v>22</v>
      </c>
      <c r="K35" s="1477">
        <v>1</v>
      </c>
      <c r="L35" s="1477">
        <v>0</v>
      </c>
      <c r="M35" s="1477">
        <v>0</v>
      </c>
      <c r="N35" s="1477">
        <v>0</v>
      </c>
      <c r="O35" s="1477">
        <v>0</v>
      </c>
      <c r="P35" s="1477">
        <v>0</v>
      </c>
      <c r="Q35" s="1477">
        <v>0</v>
      </c>
      <c r="R35" s="1477">
        <v>0</v>
      </c>
      <c r="S35" s="1477">
        <v>0</v>
      </c>
      <c r="T35" s="1477">
        <v>27</v>
      </c>
    </row>
    <row r="36" spans="1:20" ht="16.5" customHeight="1">
      <c r="A36" s="1531" t="s">
        <v>725</v>
      </c>
      <c r="B36" s="1477">
        <v>9</v>
      </c>
      <c r="C36" s="1477">
        <v>6</v>
      </c>
      <c r="D36" s="1477">
        <v>1</v>
      </c>
      <c r="E36" s="1477">
        <v>2</v>
      </c>
      <c r="F36" s="1477">
        <v>2</v>
      </c>
      <c r="G36" s="1477">
        <v>2</v>
      </c>
      <c r="H36" s="1477">
        <v>0</v>
      </c>
      <c r="I36" s="1477">
        <v>0</v>
      </c>
      <c r="J36" s="1477">
        <v>7</v>
      </c>
      <c r="K36" s="1477">
        <v>3</v>
      </c>
      <c r="L36" s="1477">
        <v>0</v>
      </c>
      <c r="M36" s="1477">
        <v>0</v>
      </c>
      <c r="N36" s="1477">
        <v>0</v>
      </c>
      <c r="O36" s="1477">
        <v>0</v>
      </c>
      <c r="P36" s="1477">
        <v>0</v>
      </c>
      <c r="Q36" s="1477">
        <v>0</v>
      </c>
      <c r="R36" s="1477">
        <v>0</v>
      </c>
      <c r="S36" s="1477">
        <v>0</v>
      </c>
      <c r="T36" s="1477">
        <v>21</v>
      </c>
    </row>
    <row r="37" spans="1:20" ht="16.5" customHeight="1">
      <c r="A37" s="1531" t="s">
        <v>724</v>
      </c>
      <c r="B37" s="1477">
        <v>15</v>
      </c>
      <c r="C37" s="1477">
        <v>9</v>
      </c>
      <c r="D37" s="1477">
        <v>2</v>
      </c>
      <c r="E37" s="1477">
        <v>4</v>
      </c>
      <c r="F37" s="1477">
        <v>1</v>
      </c>
      <c r="G37" s="1477">
        <v>1</v>
      </c>
      <c r="H37" s="1477">
        <v>0</v>
      </c>
      <c r="I37" s="1477">
        <v>0</v>
      </c>
      <c r="J37" s="1477">
        <v>14</v>
      </c>
      <c r="K37" s="1477">
        <v>0</v>
      </c>
      <c r="L37" s="1477">
        <v>1</v>
      </c>
      <c r="M37" s="1477">
        <v>0</v>
      </c>
      <c r="N37" s="1477">
        <v>0</v>
      </c>
      <c r="O37" s="1477">
        <v>2</v>
      </c>
      <c r="P37" s="1477">
        <v>0</v>
      </c>
      <c r="Q37" s="1477">
        <v>0</v>
      </c>
      <c r="R37" s="1477">
        <v>1</v>
      </c>
      <c r="S37" s="1477">
        <v>0</v>
      </c>
      <c r="T37" s="1477">
        <v>34</v>
      </c>
    </row>
    <row r="38" spans="1:20" ht="16.5" customHeight="1">
      <c r="A38" s="1531" t="s">
        <v>723</v>
      </c>
      <c r="B38" s="1477">
        <v>5</v>
      </c>
      <c r="C38" s="1477">
        <v>3</v>
      </c>
      <c r="D38" s="1477">
        <v>0</v>
      </c>
      <c r="E38" s="1477">
        <v>2</v>
      </c>
      <c r="F38" s="1477">
        <v>1</v>
      </c>
      <c r="G38" s="1477">
        <v>1</v>
      </c>
      <c r="H38" s="1477">
        <v>0</v>
      </c>
      <c r="I38" s="1477">
        <v>0</v>
      </c>
      <c r="J38" s="1477">
        <v>17</v>
      </c>
      <c r="K38" s="1477">
        <v>3</v>
      </c>
      <c r="L38" s="1477">
        <v>0</v>
      </c>
      <c r="M38" s="1477">
        <v>0</v>
      </c>
      <c r="N38" s="1477">
        <v>0</v>
      </c>
      <c r="O38" s="1477">
        <v>1</v>
      </c>
      <c r="P38" s="1477">
        <v>0</v>
      </c>
      <c r="Q38" s="1477">
        <v>0</v>
      </c>
      <c r="R38" s="1477">
        <v>1</v>
      </c>
      <c r="S38" s="1477">
        <v>0</v>
      </c>
      <c r="T38" s="1477">
        <v>28</v>
      </c>
    </row>
    <row r="39" spans="1:20" ht="16.5" customHeight="1">
      <c r="A39" s="1531" t="s">
        <v>722</v>
      </c>
      <c r="B39" s="1477">
        <v>35</v>
      </c>
      <c r="C39" s="1477">
        <v>23</v>
      </c>
      <c r="D39" s="1477">
        <v>4</v>
      </c>
      <c r="E39" s="1477">
        <v>8</v>
      </c>
      <c r="F39" s="1477">
        <v>7</v>
      </c>
      <c r="G39" s="1477">
        <v>7</v>
      </c>
      <c r="H39" s="1477">
        <v>0</v>
      </c>
      <c r="I39" s="1477">
        <v>0</v>
      </c>
      <c r="J39" s="1477">
        <v>40</v>
      </c>
      <c r="K39" s="1477">
        <v>11</v>
      </c>
      <c r="L39" s="1477">
        <v>0</v>
      </c>
      <c r="M39" s="1477">
        <v>0</v>
      </c>
      <c r="N39" s="1477">
        <v>0</v>
      </c>
      <c r="O39" s="1477">
        <v>4</v>
      </c>
      <c r="P39" s="1477">
        <v>0</v>
      </c>
      <c r="Q39" s="1477">
        <v>0</v>
      </c>
      <c r="R39" s="1477">
        <v>0</v>
      </c>
      <c r="S39" s="1477">
        <v>1</v>
      </c>
      <c r="T39" s="1477">
        <v>98</v>
      </c>
    </row>
    <row r="40" spans="1:20" ht="16.5" customHeight="1">
      <c r="A40" s="1531" t="s">
        <v>721</v>
      </c>
      <c r="B40" s="1477">
        <v>37</v>
      </c>
      <c r="C40" s="1477">
        <v>20</v>
      </c>
      <c r="D40" s="1477">
        <v>13</v>
      </c>
      <c r="E40" s="1477">
        <v>4</v>
      </c>
      <c r="F40" s="1477">
        <v>2</v>
      </c>
      <c r="G40" s="1477">
        <v>2</v>
      </c>
      <c r="H40" s="1477">
        <v>0</v>
      </c>
      <c r="I40" s="1477">
        <v>0</v>
      </c>
      <c r="J40" s="1477">
        <v>37</v>
      </c>
      <c r="K40" s="1477">
        <v>2</v>
      </c>
      <c r="L40" s="1477">
        <v>0</v>
      </c>
      <c r="M40" s="1477">
        <v>0</v>
      </c>
      <c r="N40" s="1477">
        <v>0</v>
      </c>
      <c r="O40" s="1477">
        <v>0</v>
      </c>
      <c r="P40" s="1477">
        <v>1</v>
      </c>
      <c r="Q40" s="1477">
        <v>0</v>
      </c>
      <c r="R40" s="1477">
        <v>0</v>
      </c>
      <c r="S40" s="1477">
        <v>0</v>
      </c>
      <c r="T40" s="1477">
        <v>79</v>
      </c>
    </row>
    <row r="41" spans="1:20" ht="16.5" customHeight="1">
      <c r="A41" s="1531" t="s">
        <v>720</v>
      </c>
      <c r="B41" s="1477">
        <v>8</v>
      </c>
      <c r="C41" s="1477">
        <v>1</v>
      </c>
      <c r="D41" s="1477">
        <v>1</v>
      </c>
      <c r="E41" s="1477">
        <v>6</v>
      </c>
      <c r="F41" s="1477">
        <v>2</v>
      </c>
      <c r="G41" s="1477">
        <v>2</v>
      </c>
      <c r="H41" s="1477">
        <v>0</v>
      </c>
      <c r="I41" s="1477">
        <v>0</v>
      </c>
      <c r="J41" s="1477">
        <v>22</v>
      </c>
      <c r="K41" s="1477">
        <v>2</v>
      </c>
      <c r="L41" s="1477">
        <v>1</v>
      </c>
      <c r="M41" s="1477">
        <v>0</v>
      </c>
      <c r="N41" s="1477">
        <v>0</v>
      </c>
      <c r="O41" s="1477">
        <v>1</v>
      </c>
      <c r="P41" s="1477">
        <v>0</v>
      </c>
      <c r="Q41" s="1477">
        <v>0</v>
      </c>
      <c r="R41" s="1477">
        <v>1</v>
      </c>
      <c r="S41" s="1477">
        <v>0</v>
      </c>
      <c r="T41" s="1477">
        <v>37</v>
      </c>
    </row>
    <row r="42" spans="1:20" ht="16.5" customHeight="1">
      <c r="A42" s="1531" t="s">
        <v>719</v>
      </c>
      <c r="B42" s="1477">
        <v>17</v>
      </c>
      <c r="C42" s="1477">
        <v>13</v>
      </c>
      <c r="D42" s="1477">
        <v>2</v>
      </c>
      <c r="E42" s="1477">
        <v>2</v>
      </c>
      <c r="F42" s="1477">
        <v>3</v>
      </c>
      <c r="G42" s="1477">
        <v>3</v>
      </c>
      <c r="H42" s="1477">
        <v>0</v>
      </c>
      <c r="I42" s="1477">
        <v>0</v>
      </c>
      <c r="J42" s="1477">
        <v>19</v>
      </c>
      <c r="K42" s="1477">
        <v>3</v>
      </c>
      <c r="L42" s="1477">
        <v>0</v>
      </c>
      <c r="M42" s="1477">
        <v>0</v>
      </c>
      <c r="N42" s="1477">
        <v>0</v>
      </c>
      <c r="O42" s="1477">
        <v>0</v>
      </c>
      <c r="P42" s="1477">
        <v>0</v>
      </c>
      <c r="Q42" s="1477">
        <v>0</v>
      </c>
      <c r="R42" s="1477">
        <v>1</v>
      </c>
      <c r="S42" s="1477">
        <v>1</v>
      </c>
      <c r="T42" s="1477">
        <v>44</v>
      </c>
    </row>
    <row r="43" spans="1:20" ht="16.5" customHeight="1">
      <c r="A43" s="1531" t="s">
        <v>718</v>
      </c>
      <c r="B43" s="1477">
        <v>23</v>
      </c>
      <c r="C43" s="1477">
        <v>11</v>
      </c>
      <c r="D43" s="1477">
        <v>7</v>
      </c>
      <c r="E43" s="1477">
        <v>5</v>
      </c>
      <c r="F43" s="1477">
        <v>2</v>
      </c>
      <c r="G43" s="1477">
        <v>2</v>
      </c>
      <c r="H43" s="1477">
        <v>0</v>
      </c>
      <c r="I43" s="1477">
        <v>0</v>
      </c>
      <c r="J43" s="1477">
        <v>27</v>
      </c>
      <c r="K43" s="1477">
        <v>3</v>
      </c>
      <c r="L43" s="1477">
        <v>0</v>
      </c>
      <c r="M43" s="1477">
        <v>0</v>
      </c>
      <c r="N43" s="1477">
        <v>0</v>
      </c>
      <c r="O43" s="1477">
        <v>0</v>
      </c>
      <c r="P43" s="1477">
        <v>0</v>
      </c>
      <c r="Q43" s="1477">
        <v>0</v>
      </c>
      <c r="R43" s="1477">
        <v>0</v>
      </c>
      <c r="S43" s="1477">
        <v>0</v>
      </c>
      <c r="T43" s="1477">
        <v>55</v>
      </c>
    </row>
    <row r="44" spans="1:20" ht="16.5" customHeight="1">
      <c r="A44" s="1531" t="s">
        <v>717</v>
      </c>
      <c r="B44" s="1477">
        <v>14</v>
      </c>
      <c r="C44" s="1477">
        <v>8</v>
      </c>
      <c r="D44" s="1477">
        <v>4</v>
      </c>
      <c r="E44" s="1477">
        <v>2</v>
      </c>
      <c r="F44" s="1477">
        <v>2</v>
      </c>
      <c r="G44" s="1477">
        <v>2</v>
      </c>
      <c r="H44" s="1477">
        <v>0</v>
      </c>
      <c r="I44" s="1477">
        <v>0</v>
      </c>
      <c r="J44" s="1477">
        <v>16</v>
      </c>
      <c r="K44" s="1477">
        <v>5</v>
      </c>
      <c r="L44" s="1477">
        <v>0</v>
      </c>
      <c r="M44" s="1477">
        <v>0</v>
      </c>
      <c r="N44" s="1477">
        <v>0</v>
      </c>
      <c r="O44" s="1477">
        <v>0</v>
      </c>
      <c r="P44" s="1477">
        <v>0</v>
      </c>
      <c r="Q44" s="1477">
        <v>0</v>
      </c>
      <c r="R44" s="1477">
        <v>0</v>
      </c>
      <c r="S44" s="1477">
        <v>0</v>
      </c>
      <c r="T44" s="1477">
        <v>37</v>
      </c>
    </row>
    <row r="45" spans="1:20" ht="16.5" customHeight="1">
      <c r="A45" s="1531" t="s">
        <v>716</v>
      </c>
      <c r="B45" s="1477">
        <v>54</v>
      </c>
      <c r="C45" s="1477">
        <v>27</v>
      </c>
      <c r="D45" s="1477">
        <v>7</v>
      </c>
      <c r="E45" s="1477">
        <v>20</v>
      </c>
      <c r="F45" s="1477">
        <v>17</v>
      </c>
      <c r="G45" s="1477">
        <v>14</v>
      </c>
      <c r="H45" s="1477">
        <v>1</v>
      </c>
      <c r="I45" s="1477">
        <v>2</v>
      </c>
      <c r="J45" s="1477">
        <v>67</v>
      </c>
      <c r="K45" s="1477">
        <v>21</v>
      </c>
      <c r="L45" s="1477">
        <v>0</v>
      </c>
      <c r="M45" s="1477">
        <v>1</v>
      </c>
      <c r="N45" s="1477">
        <v>1</v>
      </c>
      <c r="O45" s="1477">
        <v>3</v>
      </c>
      <c r="P45" s="1477">
        <v>3</v>
      </c>
      <c r="Q45" s="1477">
        <v>0</v>
      </c>
      <c r="R45" s="1477">
        <v>3</v>
      </c>
      <c r="S45" s="1477">
        <v>1</v>
      </c>
      <c r="T45" s="1477">
        <v>171</v>
      </c>
    </row>
    <row r="46" spans="1:20" ht="16.5" customHeight="1">
      <c r="A46" s="1531" t="s">
        <v>715</v>
      </c>
      <c r="B46" s="1477">
        <v>24</v>
      </c>
      <c r="C46" s="1477">
        <v>17</v>
      </c>
      <c r="D46" s="1477">
        <v>1</v>
      </c>
      <c r="E46" s="1477">
        <v>6</v>
      </c>
      <c r="F46" s="1477">
        <v>5</v>
      </c>
      <c r="G46" s="1477">
        <v>5</v>
      </c>
      <c r="H46" s="1477">
        <v>0</v>
      </c>
      <c r="I46" s="1477">
        <v>0</v>
      </c>
      <c r="J46" s="1477">
        <v>27</v>
      </c>
      <c r="K46" s="1477">
        <v>4</v>
      </c>
      <c r="L46" s="1477">
        <v>0</v>
      </c>
      <c r="M46" s="1477">
        <v>0</v>
      </c>
      <c r="N46" s="1477">
        <v>0</v>
      </c>
      <c r="O46" s="1477">
        <v>1</v>
      </c>
      <c r="P46" s="1477">
        <v>1</v>
      </c>
      <c r="Q46" s="1477">
        <v>0</v>
      </c>
      <c r="R46" s="1477">
        <v>0</v>
      </c>
      <c r="S46" s="1477">
        <v>0</v>
      </c>
      <c r="T46" s="1477">
        <v>62</v>
      </c>
    </row>
    <row r="47" spans="1:20" ht="16.5" customHeight="1">
      <c r="A47" s="1531" t="s">
        <v>714</v>
      </c>
      <c r="B47" s="1477">
        <v>30</v>
      </c>
      <c r="C47" s="1477">
        <v>8</v>
      </c>
      <c r="D47" s="1477">
        <v>6</v>
      </c>
      <c r="E47" s="1477">
        <v>16</v>
      </c>
      <c r="F47" s="1477">
        <v>4</v>
      </c>
      <c r="G47" s="1477">
        <v>4</v>
      </c>
      <c r="H47" s="1477">
        <v>0</v>
      </c>
      <c r="I47" s="1477">
        <v>0</v>
      </c>
      <c r="J47" s="1477">
        <v>34</v>
      </c>
      <c r="K47" s="1477">
        <v>6</v>
      </c>
      <c r="L47" s="1477">
        <v>0</v>
      </c>
      <c r="M47" s="1477">
        <v>1</v>
      </c>
      <c r="N47" s="1477">
        <v>0</v>
      </c>
      <c r="O47" s="1477">
        <v>3</v>
      </c>
      <c r="P47" s="1477">
        <v>0</v>
      </c>
      <c r="Q47" s="1477">
        <v>0</v>
      </c>
      <c r="R47" s="1477">
        <v>1</v>
      </c>
      <c r="S47" s="1477">
        <v>2</v>
      </c>
      <c r="T47" s="1477">
        <v>81</v>
      </c>
    </row>
    <row r="48" spans="1:20" ht="16.5" customHeight="1">
      <c r="A48" s="1531" t="s">
        <v>713</v>
      </c>
      <c r="B48" s="1477">
        <v>25</v>
      </c>
      <c r="C48" s="1477">
        <v>11</v>
      </c>
      <c r="D48" s="1477">
        <v>8</v>
      </c>
      <c r="E48" s="1477">
        <v>6</v>
      </c>
      <c r="F48" s="1477">
        <v>1</v>
      </c>
      <c r="G48" s="1477">
        <v>1</v>
      </c>
      <c r="H48" s="1477">
        <v>0</v>
      </c>
      <c r="I48" s="1477">
        <v>0</v>
      </c>
      <c r="J48" s="1477">
        <v>26</v>
      </c>
      <c r="K48" s="1477">
        <v>8</v>
      </c>
      <c r="L48" s="1477">
        <v>1</v>
      </c>
      <c r="M48" s="1477">
        <v>0</v>
      </c>
      <c r="N48" s="1477">
        <v>0</v>
      </c>
      <c r="O48" s="1477">
        <v>5</v>
      </c>
      <c r="P48" s="1477">
        <v>0</v>
      </c>
      <c r="Q48" s="1477">
        <v>0</v>
      </c>
      <c r="R48" s="1477">
        <v>1</v>
      </c>
      <c r="S48" s="1477">
        <v>0</v>
      </c>
      <c r="T48" s="1477">
        <v>67</v>
      </c>
    </row>
    <row r="49" spans="1:20" ht="16.5" customHeight="1">
      <c r="A49" s="1531" t="s">
        <v>712</v>
      </c>
      <c r="B49" s="1477">
        <v>33</v>
      </c>
      <c r="C49" s="1477">
        <v>19</v>
      </c>
      <c r="D49" s="1477">
        <v>3</v>
      </c>
      <c r="E49" s="1477">
        <v>11</v>
      </c>
      <c r="F49" s="1477">
        <v>7</v>
      </c>
      <c r="G49" s="1477">
        <v>7</v>
      </c>
      <c r="H49" s="1477">
        <v>0</v>
      </c>
      <c r="I49" s="1477">
        <v>0</v>
      </c>
      <c r="J49" s="1477">
        <v>28</v>
      </c>
      <c r="K49" s="1477">
        <v>7</v>
      </c>
      <c r="L49" s="1477">
        <v>1</v>
      </c>
      <c r="M49" s="1477">
        <v>0</v>
      </c>
      <c r="N49" s="1477">
        <v>0</v>
      </c>
      <c r="O49" s="1477">
        <v>0</v>
      </c>
      <c r="P49" s="1477">
        <v>0</v>
      </c>
      <c r="Q49" s="1477">
        <v>0</v>
      </c>
      <c r="R49" s="1477">
        <v>1</v>
      </c>
      <c r="S49" s="1477">
        <v>0</v>
      </c>
      <c r="T49" s="1477">
        <v>77</v>
      </c>
    </row>
    <row r="50" spans="1:20" ht="16.5" customHeight="1">
      <c r="A50" s="1531" t="s">
        <v>711</v>
      </c>
      <c r="B50" s="1477">
        <v>40</v>
      </c>
      <c r="C50" s="1477">
        <v>20</v>
      </c>
      <c r="D50" s="1477">
        <v>12</v>
      </c>
      <c r="E50" s="1477">
        <v>8</v>
      </c>
      <c r="F50" s="1477">
        <v>2</v>
      </c>
      <c r="G50" s="1477">
        <v>2</v>
      </c>
      <c r="H50" s="1477">
        <v>0</v>
      </c>
      <c r="I50" s="1477">
        <v>0</v>
      </c>
      <c r="J50" s="1477">
        <v>19</v>
      </c>
      <c r="K50" s="1477">
        <v>10</v>
      </c>
      <c r="L50" s="1477">
        <v>2</v>
      </c>
      <c r="M50" s="1477">
        <v>0</v>
      </c>
      <c r="N50" s="1477">
        <v>0</v>
      </c>
      <c r="O50" s="1477">
        <v>3</v>
      </c>
      <c r="P50" s="1477">
        <v>0</v>
      </c>
      <c r="Q50" s="1477">
        <v>0</v>
      </c>
      <c r="R50" s="1477">
        <v>0</v>
      </c>
      <c r="S50" s="1477">
        <v>5</v>
      </c>
      <c r="T50" s="1477">
        <v>81</v>
      </c>
    </row>
    <row r="51" spans="1:20" ht="16.5" customHeight="1">
      <c r="A51" s="1531" t="s">
        <v>710</v>
      </c>
      <c r="B51" s="1477">
        <v>41</v>
      </c>
      <c r="C51" s="1477">
        <v>24</v>
      </c>
      <c r="D51" s="1477">
        <v>3</v>
      </c>
      <c r="E51" s="1477">
        <v>14</v>
      </c>
      <c r="F51" s="1477">
        <v>5</v>
      </c>
      <c r="G51" s="1477">
        <v>5</v>
      </c>
      <c r="H51" s="1477">
        <v>0</v>
      </c>
      <c r="I51" s="1477">
        <v>0</v>
      </c>
      <c r="J51" s="1477">
        <v>56</v>
      </c>
      <c r="K51" s="1477">
        <v>10</v>
      </c>
      <c r="L51" s="1477">
        <v>0</v>
      </c>
      <c r="M51" s="1477">
        <v>0</v>
      </c>
      <c r="N51" s="1477">
        <v>0</v>
      </c>
      <c r="O51" s="1477">
        <v>3</v>
      </c>
      <c r="P51" s="1477">
        <v>0</v>
      </c>
      <c r="Q51" s="1477">
        <v>0</v>
      </c>
      <c r="R51" s="1477">
        <v>0</v>
      </c>
      <c r="S51" s="1477">
        <v>0</v>
      </c>
      <c r="T51" s="1477">
        <v>115</v>
      </c>
    </row>
    <row r="52" spans="1:20" ht="16.5" customHeight="1">
      <c r="A52" s="1531" t="s">
        <v>709</v>
      </c>
      <c r="B52" s="1477">
        <v>29</v>
      </c>
      <c r="C52" s="1477">
        <v>14</v>
      </c>
      <c r="D52" s="1477">
        <v>10</v>
      </c>
      <c r="E52" s="1477">
        <v>5</v>
      </c>
      <c r="F52" s="1477">
        <v>2</v>
      </c>
      <c r="G52" s="1477">
        <v>2</v>
      </c>
      <c r="H52" s="1477">
        <v>0</v>
      </c>
      <c r="I52" s="1477">
        <v>0</v>
      </c>
      <c r="J52" s="1477">
        <v>38</v>
      </c>
      <c r="K52" s="1477">
        <v>2</v>
      </c>
      <c r="L52" s="1477">
        <v>1</v>
      </c>
      <c r="M52" s="1477">
        <v>0</v>
      </c>
      <c r="N52" s="1477">
        <v>0</v>
      </c>
      <c r="O52" s="1477">
        <v>1</v>
      </c>
      <c r="P52" s="1477">
        <v>0</v>
      </c>
      <c r="Q52" s="1477">
        <v>0</v>
      </c>
      <c r="R52" s="1477">
        <v>0</v>
      </c>
      <c r="S52" s="1477">
        <v>1</v>
      </c>
      <c r="T52" s="1477">
        <v>74</v>
      </c>
    </row>
    <row r="53" spans="1:20" ht="16.5" customHeight="1">
      <c r="A53" s="1531" t="s">
        <v>708</v>
      </c>
      <c r="B53" s="1477">
        <v>43</v>
      </c>
      <c r="C53" s="1477">
        <v>23</v>
      </c>
      <c r="D53" s="1477">
        <v>8</v>
      </c>
      <c r="E53" s="1477">
        <v>12</v>
      </c>
      <c r="F53" s="1477">
        <v>7</v>
      </c>
      <c r="G53" s="1477">
        <v>7</v>
      </c>
      <c r="H53" s="1477">
        <v>0</v>
      </c>
      <c r="I53" s="1477">
        <v>0</v>
      </c>
      <c r="J53" s="1477">
        <v>49</v>
      </c>
      <c r="K53" s="1477">
        <v>9</v>
      </c>
      <c r="L53" s="1477">
        <v>2</v>
      </c>
      <c r="M53" s="1477">
        <v>0</v>
      </c>
      <c r="N53" s="1477">
        <v>1</v>
      </c>
      <c r="O53" s="1477">
        <v>2</v>
      </c>
      <c r="P53" s="1477">
        <v>1</v>
      </c>
      <c r="Q53" s="1477">
        <v>0</v>
      </c>
      <c r="R53" s="1477">
        <v>2</v>
      </c>
      <c r="S53" s="1477">
        <v>1</v>
      </c>
      <c r="T53" s="1477">
        <v>117</v>
      </c>
    </row>
    <row r="54" spans="1:20" ht="16.5" customHeight="1">
      <c r="A54" s="1531" t="s">
        <v>707</v>
      </c>
      <c r="B54" s="1477">
        <v>30</v>
      </c>
      <c r="C54" s="1477">
        <v>18</v>
      </c>
      <c r="D54" s="1477">
        <v>3</v>
      </c>
      <c r="E54" s="1477">
        <v>9</v>
      </c>
      <c r="F54" s="1477">
        <v>1</v>
      </c>
      <c r="G54" s="1477">
        <v>1</v>
      </c>
      <c r="H54" s="1477">
        <v>0</v>
      </c>
      <c r="I54" s="1477">
        <v>0</v>
      </c>
      <c r="J54" s="1477">
        <v>9</v>
      </c>
      <c r="K54" s="1477">
        <v>1</v>
      </c>
      <c r="L54" s="1477">
        <v>1</v>
      </c>
      <c r="M54" s="1477">
        <v>0</v>
      </c>
      <c r="N54" s="1477">
        <v>0</v>
      </c>
      <c r="O54" s="1477">
        <v>0</v>
      </c>
      <c r="P54" s="1477">
        <v>0</v>
      </c>
      <c r="Q54" s="1477">
        <v>0</v>
      </c>
      <c r="R54" s="1477">
        <v>1</v>
      </c>
      <c r="S54" s="1477">
        <v>0</v>
      </c>
      <c r="T54" s="1477">
        <v>43</v>
      </c>
    </row>
    <row r="55" spans="1:20" ht="16.5" customHeight="1">
      <c r="A55" s="1531" t="s">
        <v>706</v>
      </c>
      <c r="B55" s="1477">
        <v>0</v>
      </c>
      <c r="C55" s="1477">
        <v>0</v>
      </c>
      <c r="D55" s="1477">
        <v>0</v>
      </c>
      <c r="E55" s="1477">
        <v>0</v>
      </c>
      <c r="F55" s="1477">
        <v>2</v>
      </c>
      <c r="G55" s="1477">
        <v>2</v>
      </c>
      <c r="H55" s="1477">
        <v>0</v>
      </c>
      <c r="I55" s="1477">
        <v>0</v>
      </c>
      <c r="J55" s="1477">
        <v>5</v>
      </c>
      <c r="K55" s="1477">
        <v>0</v>
      </c>
      <c r="L55" s="1477">
        <v>0</v>
      </c>
      <c r="M55" s="1477">
        <v>0</v>
      </c>
      <c r="N55" s="1477">
        <v>0</v>
      </c>
      <c r="O55" s="1477">
        <v>1</v>
      </c>
      <c r="P55" s="1477">
        <v>0</v>
      </c>
      <c r="Q55" s="1477">
        <v>0</v>
      </c>
      <c r="R55" s="1477">
        <v>0</v>
      </c>
      <c r="S55" s="1477">
        <v>0</v>
      </c>
      <c r="T55" s="1477">
        <v>8</v>
      </c>
    </row>
    <row r="56" spans="1:20" ht="16.5" customHeight="1">
      <c r="A56" s="1531" t="s">
        <v>705</v>
      </c>
      <c r="B56" s="1477">
        <v>2</v>
      </c>
      <c r="C56" s="1477">
        <v>0</v>
      </c>
      <c r="D56" s="1477">
        <v>2</v>
      </c>
      <c r="E56" s="1477">
        <v>0</v>
      </c>
      <c r="F56" s="1477">
        <v>1</v>
      </c>
      <c r="G56" s="1477">
        <v>1</v>
      </c>
      <c r="H56" s="1477">
        <v>0</v>
      </c>
      <c r="I56" s="1477">
        <v>0</v>
      </c>
      <c r="J56" s="1477">
        <v>7</v>
      </c>
      <c r="K56" s="1477">
        <v>0</v>
      </c>
      <c r="L56" s="1477">
        <v>1</v>
      </c>
      <c r="M56" s="1477">
        <v>0</v>
      </c>
      <c r="N56" s="1477">
        <v>0</v>
      </c>
      <c r="O56" s="1477">
        <v>0</v>
      </c>
      <c r="P56" s="1477">
        <v>0</v>
      </c>
      <c r="Q56" s="1477">
        <v>0</v>
      </c>
      <c r="R56" s="1477">
        <v>0</v>
      </c>
      <c r="S56" s="1477">
        <v>0</v>
      </c>
      <c r="T56" s="1477">
        <v>11</v>
      </c>
    </row>
    <row r="57" spans="1:20" ht="16.5" customHeight="1">
      <c r="A57" s="1531" t="s">
        <v>704</v>
      </c>
      <c r="B57" s="1477">
        <v>23</v>
      </c>
      <c r="C57" s="1477">
        <v>11</v>
      </c>
      <c r="D57" s="1477">
        <v>2</v>
      </c>
      <c r="E57" s="1477">
        <v>10</v>
      </c>
      <c r="F57" s="1477">
        <v>3</v>
      </c>
      <c r="G57" s="1477">
        <v>2</v>
      </c>
      <c r="H57" s="1477">
        <v>0</v>
      </c>
      <c r="I57" s="1477">
        <v>1</v>
      </c>
      <c r="J57" s="1477">
        <v>33</v>
      </c>
      <c r="K57" s="1477">
        <v>5</v>
      </c>
      <c r="L57" s="1477">
        <v>0</v>
      </c>
      <c r="M57" s="1477">
        <v>1</v>
      </c>
      <c r="N57" s="1477">
        <v>0</v>
      </c>
      <c r="O57" s="1477">
        <v>1</v>
      </c>
      <c r="P57" s="1477">
        <v>2</v>
      </c>
      <c r="Q57" s="1477">
        <v>0</v>
      </c>
      <c r="R57" s="1477">
        <v>0</v>
      </c>
      <c r="S57" s="1477">
        <v>0</v>
      </c>
      <c r="T57" s="1477">
        <v>68</v>
      </c>
    </row>
    <row r="58" spans="1:20" ht="16.5" customHeight="1">
      <c r="A58" s="1531" t="s">
        <v>703</v>
      </c>
      <c r="B58" s="1477">
        <v>2</v>
      </c>
      <c r="C58" s="1477">
        <v>1</v>
      </c>
      <c r="D58" s="1477">
        <v>0</v>
      </c>
      <c r="E58" s="1477">
        <v>1</v>
      </c>
      <c r="F58" s="1477">
        <v>0</v>
      </c>
      <c r="G58" s="1477">
        <v>0</v>
      </c>
      <c r="H58" s="1477">
        <v>0</v>
      </c>
      <c r="I58" s="1477">
        <v>0</v>
      </c>
      <c r="J58" s="1477">
        <v>14</v>
      </c>
      <c r="K58" s="1477">
        <v>3</v>
      </c>
      <c r="L58" s="1477">
        <v>0</v>
      </c>
      <c r="M58" s="1477">
        <v>0</v>
      </c>
      <c r="N58" s="1477">
        <v>0</v>
      </c>
      <c r="O58" s="1477">
        <v>0</v>
      </c>
      <c r="P58" s="1477">
        <v>0</v>
      </c>
      <c r="Q58" s="1477">
        <v>0</v>
      </c>
      <c r="R58" s="1477">
        <v>0</v>
      </c>
      <c r="S58" s="1477">
        <v>0</v>
      </c>
      <c r="T58" s="1477">
        <v>19</v>
      </c>
    </row>
    <row r="59" spans="1:20" ht="16.5" customHeight="1">
      <c r="A59" s="1531" t="s">
        <v>702</v>
      </c>
      <c r="B59" s="1477">
        <v>6</v>
      </c>
      <c r="C59" s="1477">
        <v>5</v>
      </c>
      <c r="D59" s="1477">
        <v>1</v>
      </c>
      <c r="E59" s="1477">
        <v>0</v>
      </c>
      <c r="F59" s="1477">
        <v>3</v>
      </c>
      <c r="G59" s="1477">
        <v>3</v>
      </c>
      <c r="H59" s="1477">
        <v>0</v>
      </c>
      <c r="I59" s="1477">
        <v>0</v>
      </c>
      <c r="J59" s="1477">
        <v>6</v>
      </c>
      <c r="K59" s="1477">
        <v>1</v>
      </c>
      <c r="L59" s="1477">
        <v>0</v>
      </c>
      <c r="M59" s="1477">
        <v>0</v>
      </c>
      <c r="N59" s="1477">
        <v>0</v>
      </c>
      <c r="O59" s="1477">
        <v>0</v>
      </c>
      <c r="P59" s="1477">
        <v>0</v>
      </c>
      <c r="Q59" s="1477">
        <v>0</v>
      </c>
      <c r="R59" s="1477">
        <v>0</v>
      </c>
      <c r="S59" s="1477">
        <v>0</v>
      </c>
      <c r="T59" s="1477">
        <v>16</v>
      </c>
    </row>
    <row r="60" spans="1:20" ht="16.5" customHeight="1">
      <c r="A60" s="1531" t="s">
        <v>790</v>
      </c>
      <c r="B60" s="1477">
        <v>3</v>
      </c>
      <c r="C60" s="1477">
        <v>1</v>
      </c>
      <c r="D60" s="1477">
        <v>0</v>
      </c>
      <c r="E60" s="1477">
        <v>2</v>
      </c>
      <c r="F60" s="1477">
        <v>2</v>
      </c>
      <c r="G60" s="1477">
        <v>2</v>
      </c>
      <c r="H60" s="1477">
        <v>0</v>
      </c>
      <c r="I60" s="1477">
        <v>0</v>
      </c>
      <c r="J60" s="1477">
        <v>12</v>
      </c>
      <c r="K60" s="1477">
        <v>5</v>
      </c>
      <c r="L60" s="1477">
        <v>3</v>
      </c>
      <c r="M60" s="1477">
        <v>1</v>
      </c>
      <c r="N60" s="1477">
        <v>2</v>
      </c>
      <c r="O60" s="1477">
        <v>2</v>
      </c>
      <c r="P60" s="1477">
        <v>0</v>
      </c>
      <c r="Q60" s="1477">
        <v>0</v>
      </c>
      <c r="R60" s="1477">
        <v>0</v>
      </c>
      <c r="S60" s="1477">
        <v>1</v>
      </c>
      <c r="T60" s="1477">
        <v>31</v>
      </c>
    </row>
    <row r="61" spans="1:20" ht="16.5" customHeight="1">
      <c r="A61" s="1531" t="s">
        <v>781</v>
      </c>
      <c r="B61" s="1477">
        <v>1</v>
      </c>
      <c r="C61" s="1477">
        <v>1</v>
      </c>
      <c r="D61" s="1477">
        <v>0</v>
      </c>
      <c r="E61" s="1477">
        <v>0</v>
      </c>
      <c r="F61" s="1477">
        <v>0</v>
      </c>
      <c r="G61" s="1477">
        <v>0</v>
      </c>
      <c r="H61" s="1477">
        <v>0</v>
      </c>
      <c r="I61" s="1477">
        <v>0</v>
      </c>
      <c r="J61" s="1477">
        <v>8</v>
      </c>
      <c r="K61" s="1477">
        <v>3</v>
      </c>
      <c r="L61" s="1477">
        <v>1</v>
      </c>
      <c r="M61" s="1477">
        <v>0</v>
      </c>
      <c r="N61" s="1477">
        <v>0</v>
      </c>
      <c r="O61" s="1477">
        <v>1</v>
      </c>
      <c r="P61" s="1477">
        <v>0</v>
      </c>
      <c r="Q61" s="1477">
        <v>0</v>
      </c>
      <c r="R61" s="1477">
        <v>0</v>
      </c>
      <c r="S61" s="1477">
        <v>0</v>
      </c>
      <c r="T61" s="1477">
        <v>14</v>
      </c>
    </row>
    <row r="62" spans="1:20" ht="16.5" customHeight="1">
      <c r="A62" s="1531" t="s">
        <v>699</v>
      </c>
      <c r="B62" s="1477">
        <v>11</v>
      </c>
      <c r="C62" s="1477">
        <v>5</v>
      </c>
      <c r="D62" s="1477">
        <v>2</v>
      </c>
      <c r="E62" s="1477">
        <v>4</v>
      </c>
      <c r="F62" s="1477">
        <v>0</v>
      </c>
      <c r="G62" s="1477">
        <v>0</v>
      </c>
      <c r="H62" s="1477">
        <v>0</v>
      </c>
      <c r="I62" s="1477">
        <v>0</v>
      </c>
      <c r="J62" s="1477">
        <v>5</v>
      </c>
      <c r="K62" s="1477">
        <v>1</v>
      </c>
      <c r="L62" s="1477">
        <v>0</v>
      </c>
      <c r="M62" s="1477">
        <v>0</v>
      </c>
      <c r="N62" s="1477">
        <v>0</v>
      </c>
      <c r="O62" s="1477">
        <v>0</v>
      </c>
      <c r="P62" s="1477">
        <v>0</v>
      </c>
      <c r="Q62" s="1477">
        <v>0</v>
      </c>
      <c r="R62" s="1477">
        <v>0</v>
      </c>
      <c r="S62" s="1477">
        <v>0</v>
      </c>
      <c r="T62" s="1477">
        <v>17</v>
      </c>
    </row>
    <row r="63" spans="1:20" ht="16.5" customHeight="1">
      <c r="A63" s="1531" t="s">
        <v>698</v>
      </c>
      <c r="B63" s="1477">
        <v>5</v>
      </c>
      <c r="C63" s="1477">
        <v>2</v>
      </c>
      <c r="D63" s="1477">
        <v>0</v>
      </c>
      <c r="E63" s="1477">
        <v>3</v>
      </c>
      <c r="F63" s="1477">
        <v>3</v>
      </c>
      <c r="G63" s="1477">
        <v>1</v>
      </c>
      <c r="H63" s="1477">
        <v>0</v>
      </c>
      <c r="I63" s="1477">
        <v>2</v>
      </c>
      <c r="J63" s="1477">
        <v>30</v>
      </c>
      <c r="K63" s="1477">
        <v>4</v>
      </c>
      <c r="L63" s="1477">
        <v>1</v>
      </c>
      <c r="M63" s="1477">
        <v>0</v>
      </c>
      <c r="N63" s="1477">
        <v>0</v>
      </c>
      <c r="O63" s="1477">
        <v>0</v>
      </c>
      <c r="P63" s="1477">
        <v>0</v>
      </c>
      <c r="Q63" s="1477">
        <v>0</v>
      </c>
      <c r="R63" s="1477">
        <v>0</v>
      </c>
      <c r="S63" s="1477">
        <v>0</v>
      </c>
      <c r="T63" s="1477">
        <v>43</v>
      </c>
    </row>
    <row r="64" spans="1:20" ht="16.5" customHeight="1">
      <c r="A64" s="1531" t="s">
        <v>697</v>
      </c>
      <c r="B64" s="1477">
        <v>23</v>
      </c>
      <c r="C64" s="1477">
        <v>12</v>
      </c>
      <c r="D64" s="1477">
        <v>6</v>
      </c>
      <c r="E64" s="1477">
        <v>5</v>
      </c>
      <c r="F64" s="1477">
        <v>0</v>
      </c>
      <c r="G64" s="1477">
        <v>0</v>
      </c>
      <c r="H64" s="1477">
        <v>0</v>
      </c>
      <c r="I64" s="1477">
        <v>0</v>
      </c>
      <c r="J64" s="1477">
        <v>12</v>
      </c>
      <c r="K64" s="1477">
        <v>5</v>
      </c>
      <c r="L64" s="1477">
        <v>0</v>
      </c>
      <c r="M64" s="1477">
        <v>0</v>
      </c>
      <c r="N64" s="1477">
        <v>0</v>
      </c>
      <c r="O64" s="1477">
        <v>0</v>
      </c>
      <c r="P64" s="1477">
        <v>0</v>
      </c>
      <c r="Q64" s="1477">
        <v>0</v>
      </c>
      <c r="R64" s="1477">
        <v>0</v>
      </c>
      <c r="S64" s="1477">
        <v>0</v>
      </c>
      <c r="T64" s="1477">
        <v>40</v>
      </c>
    </row>
    <row r="65" spans="1:20" ht="16.5" customHeight="1">
      <c r="A65" s="1531" t="s">
        <v>696</v>
      </c>
      <c r="B65" s="1477">
        <v>0</v>
      </c>
      <c r="C65" s="1477">
        <v>0</v>
      </c>
      <c r="D65" s="1477">
        <v>0</v>
      </c>
      <c r="E65" s="1477">
        <v>0</v>
      </c>
      <c r="F65" s="1477">
        <v>0</v>
      </c>
      <c r="G65" s="1477">
        <v>0</v>
      </c>
      <c r="H65" s="1477">
        <v>0</v>
      </c>
      <c r="I65" s="1477">
        <v>0</v>
      </c>
      <c r="J65" s="1477">
        <v>0</v>
      </c>
      <c r="K65" s="1477">
        <v>0</v>
      </c>
      <c r="L65" s="1477">
        <v>0</v>
      </c>
      <c r="M65" s="1477">
        <v>0</v>
      </c>
      <c r="N65" s="1477">
        <v>0</v>
      </c>
      <c r="O65" s="1477">
        <v>0</v>
      </c>
      <c r="P65" s="1477">
        <v>0</v>
      </c>
      <c r="Q65" s="1477">
        <v>0</v>
      </c>
      <c r="R65" s="1477">
        <v>0</v>
      </c>
      <c r="S65" s="1477">
        <v>0</v>
      </c>
      <c r="T65" s="1477">
        <v>0</v>
      </c>
    </row>
    <row r="66" spans="1:20" ht="16.5" customHeight="1">
      <c r="A66" s="1531" t="s">
        <v>695</v>
      </c>
      <c r="B66" s="1477">
        <v>4</v>
      </c>
      <c r="C66" s="1477">
        <v>2</v>
      </c>
      <c r="D66" s="1477">
        <v>0</v>
      </c>
      <c r="E66" s="1477">
        <v>2</v>
      </c>
      <c r="F66" s="1477">
        <v>1</v>
      </c>
      <c r="G66" s="1477">
        <v>1</v>
      </c>
      <c r="H66" s="1477">
        <v>0</v>
      </c>
      <c r="I66" s="1477">
        <v>0</v>
      </c>
      <c r="J66" s="1477">
        <v>14</v>
      </c>
      <c r="K66" s="1477">
        <v>6</v>
      </c>
      <c r="L66" s="1477">
        <v>0</v>
      </c>
      <c r="M66" s="1477">
        <v>0</v>
      </c>
      <c r="N66" s="1477">
        <v>0</v>
      </c>
      <c r="O66" s="1477">
        <v>0</v>
      </c>
      <c r="P66" s="1477">
        <v>1</v>
      </c>
      <c r="Q66" s="1477">
        <v>0</v>
      </c>
      <c r="R66" s="1477">
        <v>0</v>
      </c>
      <c r="S66" s="1477">
        <v>0</v>
      </c>
      <c r="T66" s="1477">
        <v>26</v>
      </c>
    </row>
    <row r="67" spans="1:20" ht="16.5" customHeight="1">
      <c r="A67" s="1531" t="s">
        <v>694</v>
      </c>
      <c r="B67" s="1477">
        <v>18</v>
      </c>
      <c r="C67" s="1477">
        <v>10</v>
      </c>
      <c r="D67" s="1477">
        <v>4</v>
      </c>
      <c r="E67" s="1477">
        <v>4</v>
      </c>
      <c r="F67" s="1477">
        <v>4</v>
      </c>
      <c r="G67" s="1477">
        <v>4</v>
      </c>
      <c r="H67" s="1477">
        <v>0</v>
      </c>
      <c r="I67" s="1477">
        <v>0</v>
      </c>
      <c r="J67" s="1477">
        <v>22</v>
      </c>
      <c r="K67" s="1477">
        <v>1</v>
      </c>
      <c r="L67" s="1477">
        <v>0</v>
      </c>
      <c r="M67" s="1477">
        <v>0</v>
      </c>
      <c r="N67" s="1477">
        <v>1</v>
      </c>
      <c r="O67" s="1477">
        <v>0</v>
      </c>
      <c r="P67" s="1477">
        <v>0</v>
      </c>
      <c r="Q67" s="1477">
        <v>0</v>
      </c>
      <c r="R67" s="1477">
        <v>0</v>
      </c>
      <c r="S67" s="1477">
        <v>1</v>
      </c>
      <c r="T67" s="1477">
        <v>47</v>
      </c>
    </row>
    <row r="68" spans="1:20" ht="16.5" customHeight="1">
      <c r="A68" s="1531" t="s">
        <v>804</v>
      </c>
      <c r="B68" s="1477">
        <v>18</v>
      </c>
      <c r="C68" s="1477">
        <v>12</v>
      </c>
      <c r="D68" s="1477">
        <v>6</v>
      </c>
      <c r="E68" s="1477">
        <v>0</v>
      </c>
      <c r="F68" s="1477">
        <v>1</v>
      </c>
      <c r="G68" s="1477">
        <v>1</v>
      </c>
      <c r="H68" s="1477">
        <v>0</v>
      </c>
      <c r="I68" s="1477">
        <v>0</v>
      </c>
      <c r="J68" s="1477">
        <v>8</v>
      </c>
      <c r="K68" s="1477">
        <v>3</v>
      </c>
      <c r="L68" s="1477">
        <v>0</v>
      </c>
      <c r="M68" s="1477">
        <v>0</v>
      </c>
      <c r="N68" s="1477">
        <v>1</v>
      </c>
      <c r="O68" s="1477">
        <v>1</v>
      </c>
      <c r="P68" s="1477">
        <v>0</v>
      </c>
      <c r="Q68" s="1477">
        <v>0</v>
      </c>
      <c r="R68" s="1477">
        <v>0</v>
      </c>
      <c r="S68" s="1477">
        <v>0</v>
      </c>
      <c r="T68" s="1477">
        <v>32</v>
      </c>
    </row>
    <row r="69" spans="1:20" ht="16.5" customHeight="1">
      <c r="A69" s="1531" t="s">
        <v>692</v>
      </c>
      <c r="B69" s="1477">
        <v>10</v>
      </c>
      <c r="C69" s="1477">
        <v>4</v>
      </c>
      <c r="D69" s="1477">
        <v>2</v>
      </c>
      <c r="E69" s="1477">
        <v>4</v>
      </c>
      <c r="F69" s="1477">
        <v>1</v>
      </c>
      <c r="G69" s="1477">
        <v>1</v>
      </c>
      <c r="H69" s="1477">
        <v>0</v>
      </c>
      <c r="I69" s="1477">
        <v>0</v>
      </c>
      <c r="J69" s="1477">
        <v>22</v>
      </c>
      <c r="K69" s="1477">
        <v>3</v>
      </c>
      <c r="L69" s="1477">
        <v>0</v>
      </c>
      <c r="M69" s="1477">
        <v>0</v>
      </c>
      <c r="N69" s="1477">
        <v>0</v>
      </c>
      <c r="O69" s="1477">
        <v>1</v>
      </c>
      <c r="P69" s="1477">
        <v>0</v>
      </c>
      <c r="Q69" s="1477">
        <v>0</v>
      </c>
      <c r="R69" s="1477">
        <v>0</v>
      </c>
      <c r="S69" s="1477">
        <v>0</v>
      </c>
      <c r="T69" s="1477">
        <v>37</v>
      </c>
    </row>
    <row r="70" spans="1:20" ht="16.5" customHeight="1">
      <c r="A70" s="1531" t="s">
        <v>691</v>
      </c>
      <c r="B70" s="1477">
        <v>25</v>
      </c>
      <c r="C70" s="1477">
        <v>11</v>
      </c>
      <c r="D70" s="1477">
        <v>5</v>
      </c>
      <c r="E70" s="1477">
        <v>9</v>
      </c>
      <c r="F70" s="1477">
        <v>3</v>
      </c>
      <c r="G70" s="1477">
        <v>3</v>
      </c>
      <c r="H70" s="1477">
        <v>0</v>
      </c>
      <c r="I70" s="1477">
        <v>0</v>
      </c>
      <c r="J70" s="1477">
        <v>27</v>
      </c>
      <c r="K70" s="1477">
        <v>8</v>
      </c>
      <c r="L70" s="1477">
        <v>1</v>
      </c>
      <c r="M70" s="1477">
        <v>0</v>
      </c>
      <c r="N70" s="1477">
        <v>0</v>
      </c>
      <c r="O70" s="1477">
        <v>0</v>
      </c>
      <c r="P70" s="1477">
        <v>1</v>
      </c>
      <c r="Q70" s="1477">
        <v>0</v>
      </c>
      <c r="R70" s="1477">
        <v>1</v>
      </c>
      <c r="S70" s="1477">
        <v>0</v>
      </c>
      <c r="T70" s="1477">
        <v>66</v>
      </c>
    </row>
    <row r="71" spans="1:20" ht="16.5" customHeight="1">
      <c r="A71" s="1531" t="s">
        <v>690</v>
      </c>
      <c r="B71" s="1477">
        <v>6</v>
      </c>
      <c r="C71" s="1477">
        <v>2</v>
      </c>
      <c r="D71" s="1477">
        <v>2</v>
      </c>
      <c r="E71" s="1477">
        <v>2</v>
      </c>
      <c r="F71" s="1477">
        <v>2</v>
      </c>
      <c r="G71" s="1477">
        <v>2</v>
      </c>
      <c r="H71" s="1477">
        <v>0</v>
      </c>
      <c r="I71" s="1477">
        <v>0</v>
      </c>
      <c r="J71" s="1477">
        <v>26</v>
      </c>
      <c r="K71" s="1477">
        <v>3</v>
      </c>
      <c r="L71" s="1477">
        <v>0</v>
      </c>
      <c r="M71" s="1477">
        <v>0</v>
      </c>
      <c r="N71" s="1477">
        <v>1</v>
      </c>
      <c r="O71" s="1477">
        <v>1</v>
      </c>
      <c r="P71" s="1477">
        <v>1</v>
      </c>
      <c r="Q71" s="1477">
        <v>0</v>
      </c>
      <c r="R71" s="1477">
        <v>0</v>
      </c>
      <c r="S71" s="1477">
        <v>0</v>
      </c>
      <c r="T71" s="1477">
        <v>40</v>
      </c>
    </row>
    <row r="72" spans="1:20" ht="16.5" customHeight="1">
      <c r="A72" s="1530" t="s">
        <v>689</v>
      </c>
      <c r="B72" s="1477">
        <v>12</v>
      </c>
      <c r="C72" s="1477">
        <v>5</v>
      </c>
      <c r="D72" s="1477">
        <v>3</v>
      </c>
      <c r="E72" s="1477">
        <v>4</v>
      </c>
      <c r="F72" s="1477">
        <v>2</v>
      </c>
      <c r="G72" s="1477">
        <v>2</v>
      </c>
      <c r="H72" s="1477">
        <v>0</v>
      </c>
      <c r="I72" s="1477">
        <v>0</v>
      </c>
      <c r="J72" s="1477">
        <v>16</v>
      </c>
      <c r="K72" s="1477">
        <v>6</v>
      </c>
      <c r="L72" s="1477">
        <v>2</v>
      </c>
      <c r="M72" s="1477">
        <v>0</v>
      </c>
      <c r="N72" s="1477">
        <v>0</v>
      </c>
      <c r="O72" s="1477">
        <v>1</v>
      </c>
      <c r="P72" s="1477">
        <v>0</v>
      </c>
      <c r="Q72" s="1477">
        <v>0</v>
      </c>
      <c r="R72" s="1477">
        <v>0</v>
      </c>
      <c r="S72" s="1477">
        <v>0</v>
      </c>
      <c r="T72" s="1477">
        <v>39</v>
      </c>
    </row>
    <row r="73" spans="1:20" ht="16.5" customHeight="1">
      <c r="A73" s="1529" t="s">
        <v>16</v>
      </c>
      <c r="B73" s="1477">
        <v>1390</v>
      </c>
      <c r="C73" s="1477">
        <v>712</v>
      </c>
      <c r="D73" s="1477">
        <v>244</v>
      </c>
      <c r="E73" s="1477">
        <v>434</v>
      </c>
      <c r="F73" s="1477">
        <v>183</v>
      </c>
      <c r="G73" s="1477">
        <v>169</v>
      </c>
      <c r="H73" s="1477">
        <v>6</v>
      </c>
      <c r="I73" s="1477">
        <v>8</v>
      </c>
      <c r="J73" s="1477">
        <v>1984</v>
      </c>
      <c r="K73" s="1477">
        <v>407</v>
      </c>
      <c r="L73" s="1477">
        <v>61</v>
      </c>
      <c r="M73" s="1477">
        <v>11</v>
      </c>
      <c r="N73" s="1477">
        <v>11</v>
      </c>
      <c r="O73" s="1477">
        <v>72</v>
      </c>
      <c r="P73" s="1477">
        <v>17</v>
      </c>
      <c r="Q73" s="1477">
        <v>7</v>
      </c>
      <c r="R73" s="1477">
        <v>33</v>
      </c>
      <c r="S73" s="1477">
        <v>30</v>
      </c>
      <c r="T73" s="1477">
        <v>4206</v>
      </c>
    </row>
    <row r="74" spans="1:20">
      <c r="A74" s="1874"/>
      <c r="B74" s="1540"/>
      <c r="C74" s="1540"/>
      <c r="D74" s="1540"/>
      <c r="E74" s="1540"/>
      <c r="F74" s="1540"/>
      <c r="G74" s="1540"/>
      <c r="H74" s="1540"/>
      <c r="I74" s="1540"/>
      <c r="J74" s="1540"/>
      <c r="K74" s="1540"/>
      <c r="L74" s="1540"/>
      <c r="M74" s="1540"/>
      <c r="N74" s="1540"/>
      <c r="O74" s="1540"/>
      <c r="P74" s="1540"/>
      <c r="Q74" s="1540"/>
      <c r="R74" s="1540"/>
      <c r="S74" s="1540"/>
      <c r="T74" s="1540"/>
    </row>
    <row r="75" spans="1:20" ht="15" customHeight="1">
      <c r="A75" s="1875" t="s">
        <v>451</v>
      </c>
      <c r="B75" s="1875"/>
      <c r="C75" s="1875"/>
      <c r="D75" s="1875"/>
      <c r="E75" s="1875"/>
      <c r="F75" s="1875"/>
      <c r="G75" s="1875"/>
      <c r="H75" s="1876"/>
      <c r="I75" s="1875"/>
      <c r="J75" s="1875"/>
      <c r="K75" s="1877" t="s">
        <v>452</v>
      </c>
      <c r="L75" s="1876"/>
      <c r="M75" s="1876"/>
      <c r="N75" s="1875"/>
      <c r="O75" s="1875"/>
      <c r="P75" s="1875"/>
      <c r="Q75" s="1875"/>
      <c r="R75" s="1875"/>
      <c r="S75" s="1875"/>
      <c r="T75" s="1875"/>
    </row>
    <row r="76" spans="1:20" ht="15" customHeight="1">
      <c r="A76" s="1877" t="s">
        <v>531</v>
      </c>
      <c r="B76" s="1875"/>
      <c r="C76" s="1875"/>
      <c r="D76" s="1875"/>
      <c r="E76" s="1875"/>
      <c r="F76" s="1875"/>
      <c r="G76" s="1875"/>
      <c r="H76" s="1876"/>
      <c r="I76" s="1875"/>
      <c r="J76" s="1875"/>
      <c r="K76" s="1877" t="s">
        <v>453</v>
      </c>
      <c r="L76" s="1876"/>
      <c r="M76" s="1876"/>
      <c r="N76" s="1875"/>
      <c r="O76" s="1875"/>
      <c r="P76" s="1875"/>
      <c r="Q76" s="1875"/>
      <c r="R76" s="1875"/>
      <c r="S76" s="1875"/>
      <c r="T76" s="1875"/>
    </row>
    <row r="77" spans="1:20" ht="15" customHeight="1">
      <c r="A77" s="1877" t="s">
        <v>454</v>
      </c>
      <c r="B77" s="1875"/>
      <c r="C77" s="1875"/>
      <c r="D77" s="1875"/>
      <c r="E77" s="1875"/>
      <c r="F77" s="1875"/>
      <c r="G77" s="1875"/>
      <c r="H77" s="1876"/>
      <c r="I77" s="1875"/>
      <c r="J77" s="1875"/>
      <c r="K77" s="1877" t="s">
        <v>455</v>
      </c>
      <c r="L77" s="1876"/>
      <c r="M77" s="1876"/>
      <c r="N77" s="1875"/>
      <c r="O77" s="1875"/>
      <c r="P77" s="1875"/>
      <c r="Q77" s="1875"/>
      <c r="R77" s="1875"/>
      <c r="S77" s="1875"/>
      <c r="T77" s="1875"/>
    </row>
    <row r="78" spans="1:20" ht="15" customHeight="1">
      <c r="A78" s="1877" t="s">
        <v>456</v>
      </c>
      <c r="B78" s="1875"/>
      <c r="C78" s="1875"/>
      <c r="D78" s="1875"/>
      <c r="E78" s="1875"/>
      <c r="F78" s="1875"/>
      <c r="G78" s="1875"/>
      <c r="H78" s="1876"/>
      <c r="I78" s="1875"/>
      <c r="J78" s="1875"/>
      <c r="K78" s="1877" t="s">
        <v>457</v>
      </c>
      <c r="L78" s="1876"/>
      <c r="M78" s="1876"/>
      <c r="N78" s="1875"/>
      <c r="O78" s="1875"/>
      <c r="P78" s="1875"/>
      <c r="Q78" s="1875"/>
      <c r="R78" s="1875"/>
      <c r="S78" s="1875"/>
      <c r="T78" s="1875"/>
    </row>
    <row r="79" spans="1:20" ht="15" customHeight="1">
      <c r="A79" s="1875" t="s">
        <v>458</v>
      </c>
      <c r="B79" s="1875"/>
      <c r="C79" s="1875"/>
      <c r="D79" s="1875"/>
      <c r="E79" s="1875"/>
      <c r="F79" s="1875"/>
      <c r="G79" s="1875"/>
      <c r="H79" s="1876"/>
      <c r="I79" s="1875"/>
      <c r="J79" s="1875"/>
      <c r="K79" s="1877" t="s">
        <v>459</v>
      </c>
      <c r="L79" s="1876"/>
      <c r="M79" s="1876"/>
      <c r="N79" s="1875"/>
      <c r="O79" s="1875"/>
      <c r="P79" s="1875"/>
      <c r="Q79" s="1875"/>
      <c r="R79" s="1875"/>
      <c r="S79" s="1875"/>
      <c r="T79" s="1875"/>
    </row>
    <row r="80" spans="1:20" ht="15" customHeight="1">
      <c r="A80" s="1877" t="s">
        <v>460</v>
      </c>
      <c r="B80" s="1875"/>
      <c r="C80" s="1875"/>
      <c r="D80" s="1875"/>
      <c r="E80" s="1875"/>
      <c r="F80" s="1875"/>
      <c r="G80" s="1875"/>
      <c r="H80" s="1876"/>
      <c r="I80" s="1875"/>
      <c r="J80" s="1875"/>
      <c r="K80" s="1877" t="s">
        <v>461</v>
      </c>
      <c r="L80" s="1876"/>
      <c r="M80" s="1876"/>
      <c r="N80" s="1875"/>
      <c r="O80" s="1875"/>
      <c r="P80" s="1875"/>
      <c r="Q80" s="1875"/>
      <c r="R80" s="1875"/>
      <c r="S80" s="1875"/>
      <c r="T80" s="1875"/>
    </row>
    <row r="81" spans="1:20" ht="15" customHeight="1">
      <c r="A81" s="1877" t="s">
        <v>861</v>
      </c>
      <c r="B81" s="1875"/>
      <c r="C81" s="1875"/>
      <c r="D81" s="1875"/>
      <c r="E81" s="1875"/>
      <c r="F81" s="1875"/>
      <c r="G81" s="1875"/>
      <c r="H81" s="1876"/>
      <c r="I81" s="1875"/>
      <c r="J81" s="1875"/>
      <c r="K81" s="1877" t="s">
        <v>463</v>
      </c>
      <c r="L81" s="1876"/>
      <c r="M81" s="1876"/>
      <c r="N81" s="1875"/>
      <c r="O81" s="1875"/>
      <c r="P81" s="1875"/>
      <c r="Q81" s="1875"/>
      <c r="R81" s="1875"/>
      <c r="S81" s="1875"/>
      <c r="T81" s="1875"/>
    </row>
    <row r="82" spans="1:20" ht="15" customHeight="1">
      <c r="A82" s="1878" t="s">
        <v>860</v>
      </c>
      <c r="B82" s="1875"/>
      <c r="C82" s="1875"/>
      <c r="D82" s="1875"/>
      <c r="E82" s="1875"/>
      <c r="F82" s="1875"/>
      <c r="G82" s="1875"/>
      <c r="H82" s="1876"/>
      <c r="I82" s="1875"/>
      <c r="J82" s="1875"/>
      <c r="K82" s="1877" t="s">
        <v>465</v>
      </c>
      <c r="L82" s="1876"/>
      <c r="M82" s="1876"/>
      <c r="N82" s="1875"/>
      <c r="O82" s="1875"/>
      <c r="P82" s="1875"/>
      <c r="Q82" s="1875"/>
      <c r="R82" s="1875"/>
      <c r="S82" s="1875"/>
      <c r="T82" s="1875"/>
    </row>
    <row r="83" spans="1:20">
      <c r="A83" s="1874"/>
      <c r="B83" s="1540"/>
      <c r="C83" s="1540"/>
      <c r="D83" s="1540"/>
      <c r="E83" s="1540"/>
      <c r="F83" s="1540"/>
      <c r="G83" s="1540"/>
      <c r="H83" s="1540"/>
      <c r="I83" s="1540"/>
      <c r="J83" s="1540"/>
      <c r="K83" s="1540"/>
      <c r="L83" s="1540"/>
      <c r="M83" s="1540"/>
      <c r="N83" s="1540"/>
      <c r="O83" s="1540"/>
      <c r="P83" s="1540"/>
      <c r="Q83" s="1540"/>
      <c r="R83" s="1540"/>
      <c r="S83" s="1540"/>
      <c r="T83" s="1540"/>
    </row>
  </sheetData>
  <mergeCells count="14">
    <mergeCell ref="S4:S5"/>
    <mergeCell ref="T4:T5"/>
    <mergeCell ref="O4:O5"/>
    <mergeCell ref="P4:P5"/>
    <mergeCell ref="Q4:Q5"/>
    <mergeCell ref="R4:R5"/>
    <mergeCell ref="M4:M5"/>
    <mergeCell ref="N4:N5"/>
    <mergeCell ref="A4:A5"/>
    <mergeCell ref="B4:E4"/>
    <mergeCell ref="F4:I4"/>
    <mergeCell ref="J4:J5"/>
    <mergeCell ref="K4:K5"/>
    <mergeCell ref="L4:L5"/>
  </mergeCells>
  <phoneticPr fontId="9"/>
  <conditionalFormatting sqref="A75:A82">
    <cfRule type="cellIs" priority="4" stopIfTrue="1" operator="equal">
      <formula>"合計"</formula>
    </cfRule>
  </conditionalFormatting>
  <conditionalFormatting sqref="A75:A82">
    <cfRule type="cellIs" priority="3" stopIfTrue="1" operator="equal">
      <formula>"合計"</formula>
    </cfRule>
  </conditionalFormatting>
  <conditionalFormatting sqref="A74:A83">
    <cfRule type="cellIs" priority="2" stopIfTrue="1" operator="equal">
      <formula>"合計"</formula>
    </cfRule>
  </conditionalFormatting>
  <conditionalFormatting sqref="A74: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Ｐ明朝,標準"（平成24年6月1日現在）</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workbookViewId="0"/>
  </sheetViews>
  <sheetFormatPr defaultRowHeight="11.25"/>
  <cols>
    <col min="1" max="1" width="9" style="1474"/>
    <col min="2" max="12" width="7.25" style="1474" customWidth="1"/>
    <col min="13" max="13" width="10.5" style="1474" customWidth="1"/>
    <col min="14" max="16384" width="9" style="1474"/>
  </cols>
  <sheetData>
    <row r="1" spans="1:19" s="1684" customFormat="1" ht="18" customHeight="1">
      <c r="A1" s="1510" t="s">
        <v>969</v>
      </c>
      <c r="B1" s="1510"/>
      <c r="C1" s="1510"/>
      <c r="D1" s="1510"/>
      <c r="E1" s="1510"/>
      <c r="F1" s="1510"/>
      <c r="G1" s="1510"/>
      <c r="H1" s="1510"/>
      <c r="I1" s="1510"/>
      <c r="J1" s="1510"/>
      <c r="K1" s="1510"/>
      <c r="L1" s="1510"/>
      <c r="M1" s="1885"/>
      <c r="N1" s="1885"/>
      <c r="O1" s="1873"/>
      <c r="P1" s="1873"/>
      <c r="Q1" s="1873"/>
      <c r="R1" s="1873"/>
      <c r="S1" s="1873"/>
    </row>
    <row r="2" spans="1:19" ht="18" customHeight="1">
      <c r="A2" s="1509" t="s">
        <v>994</v>
      </c>
    </row>
    <row r="3" spans="1:19" s="1684" customFormat="1" ht="11.25" customHeight="1">
      <c r="A3" s="1510"/>
      <c r="B3" s="1510"/>
      <c r="C3" s="1510"/>
      <c r="D3" s="1510"/>
      <c r="E3" s="1510"/>
      <c r="F3" s="1510"/>
      <c r="G3" s="1510"/>
      <c r="H3" s="1510"/>
      <c r="I3" s="1510"/>
      <c r="J3" s="1510"/>
      <c r="K3" s="1510"/>
      <c r="L3" s="1510"/>
      <c r="M3" s="1885"/>
      <c r="N3" s="1885"/>
      <c r="O3" s="1873"/>
      <c r="P3" s="1873"/>
      <c r="Q3" s="1873"/>
      <c r="R3" s="1873"/>
      <c r="S3" s="1873"/>
    </row>
    <row r="4" spans="1:19" ht="22.5" customHeight="1">
      <c r="A4" s="1832"/>
      <c r="B4" s="1832" t="s">
        <v>43</v>
      </c>
      <c r="C4" s="1884" t="s">
        <v>44</v>
      </c>
      <c r="D4" s="1868"/>
      <c r="E4" s="1884" t="s">
        <v>856</v>
      </c>
      <c r="F4" s="1868"/>
      <c r="G4" s="1884" t="s">
        <v>855</v>
      </c>
      <c r="H4" s="1868"/>
      <c r="I4" s="1884" t="s">
        <v>854</v>
      </c>
      <c r="J4" s="1868"/>
      <c r="K4" s="1884" t="s">
        <v>980</v>
      </c>
      <c r="L4" s="1868"/>
      <c r="M4" s="1882"/>
    </row>
    <row r="5" spans="1:19">
      <c r="A5" s="1830"/>
      <c r="B5" s="1830"/>
      <c r="C5" s="1883" t="s">
        <v>993</v>
      </c>
      <c r="D5" s="1883" t="s">
        <v>992</v>
      </c>
      <c r="E5" s="1883" t="s">
        <v>993</v>
      </c>
      <c r="F5" s="1883" t="s">
        <v>992</v>
      </c>
      <c r="G5" s="1883" t="s">
        <v>993</v>
      </c>
      <c r="H5" s="1883" t="s">
        <v>992</v>
      </c>
      <c r="I5" s="1883" t="s">
        <v>993</v>
      </c>
      <c r="J5" s="1883" t="s">
        <v>992</v>
      </c>
      <c r="K5" s="1883" t="s">
        <v>993</v>
      </c>
      <c r="L5" s="1883" t="s">
        <v>992</v>
      </c>
      <c r="M5" s="1882"/>
    </row>
    <row r="6" spans="1:19" ht="12" customHeight="1">
      <c r="A6" s="1515" t="s">
        <v>755</v>
      </c>
      <c r="B6" s="1881">
        <v>1287</v>
      </c>
      <c r="C6" s="1881">
        <v>29</v>
      </c>
      <c r="D6" s="1881">
        <v>0</v>
      </c>
      <c r="E6" s="1881">
        <v>188</v>
      </c>
      <c r="F6" s="1881">
        <v>11</v>
      </c>
      <c r="G6" s="1881">
        <v>396</v>
      </c>
      <c r="H6" s="1881">
        <v>60</v>
      </c>
      <c r="I6" s="1881">
        <v>175</v>
      </c>
      <c r="J6" s="1881">
        <v>42</v>
      </c>
      <c r="K6" s="1881">
        <v>301</v>
      </c>
      <c r="L6" s="1881">
        <v>85</v>
      </c>
      <c r="M6" s="1703"/>
    </row>
    <row r="7" spans="1:19" ht="12">
      <c r="A7" s="1515" t="s">
        <v>754</v>
      </c>
      <c r="B7" s="1857">
        <v>505</v>
      </c>
      <c r="C7" s="1857">
        <v>12</v>
      </c>
      <c r="D7" s="1857">
        <v>0</v>
      </c>
      <c r="E7" s="1857">
        <v>86</v>
      </c>
      <c r="F7" s="1857">
        <v>3</v>
      </c>
      <c r="G7" s="1857">
        <v>175</v>
      </c>
      <c r="H7" s="1857">
        <v>20</v>
      </c>
      <c r="I7" s="1857">
        <v>55</v>
      </c>
      <c r="J7" s="1857">
        <v>9</v>
      </c>
      <c r="K7" s="1857">
        <v>121</v>
      </c>
      <c r="L7" s="1857">
        <v>24</v>
      </c>
      <c r="M7" s="1703"/>
    </row>
    <row r="8" spans="1:19" ht="12">
      <c r="A8" s="1515" t="s">
        <v>753</v>
      </c>
      <c r="B8" s="1857">
        <v>402</v>
      </c>
      <c r="C8" s="1857">
        <v>7</v>
      </c>
      <c r="D8" s="1857">
        <v>0</v>
      </c>
      <c r="E8" s="1857">
        <v>107</v>
      </c>
      <c r="F8" s="1857">
        <v>5</v>
      </c>
      <c r="G8" s="1857">
        <v>126</v>
      </c>
      <c r="H8" s="1857">
        <v>13</v>
      </c>
      <c r="I8" s="1857">
        <v>52</v>
      </c>
      <c r="J8" s="1857">
        <v>8</v>
      </c>
      <c r="K8" s="1857">
        <v>71</v>
      </c>
      <c r="L8" s="1857">
        <v>13</v>
      </c>
      <c r="M8" s="1703"/>
    </row>
    <row r="9" spans="1:19" ht="12">
      <c r="A9" s="1515" t="s">
        <v>752</v>
      </c>
      <c r="B9" s="1857">
        <v>299</v>
      </c>
      <c r="C9" s="1857">
        <v>7</v>
      </c>
      <c r="D9" s="1857">
        <v>0</v>
      </c>
      <c r="E9" s="1857">
        <v>61</v>
      </c>
      <c r="F9" s="1857">
        <v>2</v>
      </c>
      <c r="G9" s="1857">
        <v>91</v>
      </c>
      <c r="H9" s="1857">
        <v>7</v>
      </c>
      <c r="I9" s="1857">
        <v>30</v>
      </c>
      <c r="J9" s="1857">
        <v>8</v>
      </c>
      <c r="K9" s="1857">
        <v>72</v>
      </c>
      <c r="L9" s="1857">
        <v>21</v>
      </c>
      <c r="M9" s="1703"/>
    </row>
    <row r="10" spans="1:19" ht="12">
      <c r="A10" s="1515" t="s">
        <v>751</v>
      </c>
      <c r="B10" s="1857">
        <v>420</v>
      </c>
      <c r="C10" s="1857">
        <v>7</v>
      </c>
      <c r="D10" s="1857">
        <v>0</v>
      </c>
      <c r="E10" s="1857">
        <v>71</v>
      </c>
      <c r="F10" s="1857">
        <v>6</v>
      </c>
      <c r="G10" s="1857">
        <v>109</v>
      </c>
      <c r="H10" s="1857">
        <v>19</v>
      </c>
      <c r="I10" s="1857">
        <v>53</v>
      </c>
      <c r="J10" s="1857">
        <v>14</v>
      </c>
      <c r="K10" s="1857">
        <v>118</v>
      </c>
      <c r="L10" s="1857">
        <v>23</v>
      </c>
      <c r="M10" s="1703"/>
    </row>
    <row r="11" spans="1:19" ht="12">
      <c r="A11" s="1515" t="s">
        <v>750</v>
      </c>
      <c r="B11" s="1857">
        <v>425</v>
      </c>
      <c r="C11" s="1857">
        <v>9</v>
      </c>
      <c r="D11" s="1857">
        <v>0</v>
      </c>
      <c r="E11" s="1857">
        <v>71</v>
      </c>
      <c r="F11" s="1857">
        <v>1</v>
      </c>
      <c r="G11" s="1857">
        <v>106</v>
      </c>
      <c r="H11" s="1857">
        <v>13</v>
      </c>
      <c r="I11" s="1857">
        <v>55</v>
      </c>
      <c r="J11" s="1857">
        <v>12</v>
      </c>
      <c r="K11" s="1857">
        <v>127</v>
      </c>
      <c r="L11" s="1857">
        <v>31</v>
      </c>
      <c r="M11" s="1703"/>
    </row>
    <row r="12" spans="1:19" ht="12">
      <c r="A12" s="1515" t="s">
        <v>749</v>
      </c>
      <c r="B12" s="1857">
        <v>543</v>
      </c>
      <c r="C12" s="1857">
        <v>10</v>
      </c>
      <c r="D12" s="1857">
        <v>0</v>
      </c>
      <c r="E12" s="1857">
        <v>143</v>
      </c>
      <c r="F12" s="1857">
        <v>3</v>
      </c>
      <c r="G12" s="1857">
        <v>171</v>
      </c>
      <c r="H12" s="1857">
        <v>17</v>
      </c>
      <c r="I12" s="1857">
        <v>72</v>
      </c>
      <c r="J12" s="1857">
        <v>8</v>
      </c>
      <c r="K12" s="1857">
        <v>96</v>
      </c>
      <c r="L12" s="1857">
        <v>23</v>
      </c>
      <c r="M12" s="1703"/>
    </row>
    <row r="13" spans="1:19" ht="12">
      <c r="A13" s="1515" t="s">
        <v>748</v>
      </c>
      <c r="B13" s="1857">
        <v>541</v>
      </c>
      <c r="C13" s="1857">
        <v>19</v>
      </c>
      <c r="D13" s="1857">
        <v>0</v>
      </c>
      <c r="E13" s="1857">
        <v>117</v>
      </c>
      <c r="F13" s="1857">
        <v>3</v>
      </c>
      <c r="G13" s="1857">
        <v>187</v>
      </c>
      <c r="H13" s="1857">
        <v>30</v>
      </c>
      <c r="I13" s="1857">
        <v>58</v>
      </c>
      <c r="J13" s="1857">
        <v>14</v>
      </c>
      <c r="K13" s="1857">
        <v>93</v>
      </c>
      <c r="L13" s="1857">
        <v>20</v>
      </c>
      <c r="M13" s="1703"/>
    </row>
    <row r="14" spans="1:19" ht="12">
      <c r="A14" s="1515" t="s">
        <v>747</v>
      </c>
      <c r="B14" s="1857">
        <v>382</v>
      </c>
      <c r="C14" s="1857">
        <v>18</v>
      </c>
      <c r="D14" s="1857">
        <v>0</v>
      </c>
      <c r="E14" s="1857">
        <v>79</v>
      </c>
      <c r="F14" s="1857">
        <v>6</v>
      </c>
      <c r="G14" s="1857">
        <v>139</v>
      </c>
      <c r="H14" s="1857">
        <v>25</v>
      </c>
      <c r="I14" s="1857">
        <v>33</v>
      </c>
      <c r="J14" s="1857">
        <v>11</v>
      </c>
      <c r="K14" s="1857">
        <v>57</v>
      </c>
      <c r="L14" s="1857">
        <v>14</v>
      </c>
      <c r="M14" s="1703"/>
    </row>
    <row r="15" spans="1:19" ht="12">
      <c r="A15" s="1515" t="s">
        <v>746</v>
      </c>
      <c r="B15" s="1857">
        <v>375</v>
      </c>
      <c r="C15" s="1857">
        <v>10</v>
      </c>
      <c r="D15" s="1857">
        <v>0</v>
      </c>
      <c r="E15" s="1857">
        <v>81</v>
      </c>
      <c r="F15" s="1857">
        <v>3</v>
      </c>
      <c r="G15" s="1857">
        <v>134</v>
      </c>
      <c r="H15" s="1857">
        <v>23</v>
      </c>
      <c r="I15" s="1857">
        <v>41</v>
      </c>
      <c r="J15" s="1857">
        <v>8</v>
      </c>
      <c r="K15" s="1857">
        <v>59</v>
      </c>
      <c r="L15" s="1857">
        <v>16</v>
      </c>
      <c r="M15" s="1703"/>
    </row>
    <row r="16" spans="1:19" ht="12">
      <c r="A16" s="1515" t="s">
        <v>745</v>
      </c>
      <c r="B16" s="1857">
        <v>1249</v>
      </c>
      <c r="C16" s="1857">
        <v>21</v>
      </c>
      <c r="D16" s="1857">
        <v>0</v>
      </c>
      <c r="E16" s="1857">
        <v>244</v>
      </c>
      <c r="F16" s="1857">
        <v>5</v>
      </c>
      <c r="G16" s="1857">
        <v>367</v>
      </c>
      <c r="H16" s="1857">
        <v>29</v>
      </c>
      <c r="I16" s="1857">
        <v>134</v>
      </c>
      <c r="J16" s="1857">
        <v>50</v>
      </c>
      <c r="K16" s="1857">
        <v>304</v>
      </c>
      <c r="L16" s="1857">
        <v>95</v>
      </c>
      <c r="M16" s="1703"/>
    </row>
    <row r="17" spans="1:13" ht="12">
      <c r="A17" s="1515" t="s">
        <v>744</v>
      </c>
      <c r="B17" s="1857">
        <v>819</v>
      </c>
      <c r="C17" s="1857">
        <v>32</v>
      </c>
      <c r="D17" s="1857">
        <v>0</v>
      </c>
      <c r="E17" s="1857">
        <v>197</v>
      </c>
      <c r="F17" s="1857">
        <v>6</v>
      </c>
      <c r="G17" s="1857">
        <v>291</v>
      </c>
      <c r="H17" s="1857">
        <v>34</v>
      </c>
      <c r="I17" s="1857">
        <v>104</v>
      </c>
      <c r="J17" s="1857">
        <v>26</v>
      </c>
      <c r="K17" s="1857">
        <v>98</v>
      </c>
      <c r="L17" s="1857">
        <v>31</v>
      </c>
      <c r="M17" s="1703"/>
    </row>
    <row r="18" spans="1:13" ht="12">
      <c r="A18" s="1515" t="s">
        <v>743</v>
      </c>
      <c r="B18" s="1857">
        <v>3021</v>
      </c>
      <c r="C18" s="1857">
        <v>84</v>
      </c>
      <c r="D18" s="1857">
        <v>1</v>
      </c>
      <c r="E18" s="1857">
        <v>710</v>
      </c>
      <c r="F18" s="1857">
        <v>25</v>
      </c>
      <c r="G18" s="1857">
        <v>1089</v>
      </c>
      <c r="H18" s="1857">
        <v>80</v>
      </c>
      <c r="I18" s="1857">
        <v>411</v>
      </c>
      <c r="J18" s="1857">
        <v>71</v>
      </c>
      <c r="K18" s="1857">
        <v>465</v>
      </c>
      <c r="L18" s="1857">
        <v>85</v>
      </c>
      <c r="M18" s="1703"/>
    </row>
    <row r="19" spans="1:13" ht="12">
      <c r="A19" s="1515" t="s">
        <v>742</v>
      </c>
      <c r="B19" s="1857">
        <v>565</v>
      </c>
      <c r="C19" s="1857">
        <v>13</v>
      </c>
      <c r="D19" s="1857">
        <v>0</v>
      </c>
      <c r="E19" s="1857">
        <v>121</v>
      </c>
      <c r="F19" s="1857">
        <v>5</v>
      </c>
      <c r="G19" s="1857">
        <v>202</v>
      </c>
      <c r="H19" s="1857">
        <v>23</v>
      </c>
      <c r="I19" s="1857">
        <v>74</v>
      </c>
      <c r="J19" s="1857">
        <v>18</v>
      </c>
      <c r="K19" s="1857">
        <v>90</v>
      </c>
      <c r="L19" s="1857">
        <v>19</v>
      </c>
      <c r="M19" s="1703"/>
    </row>
    <row r="20" spans="1:13" ht="12">
      <c r="A20" s="1515" t="s">
        <v>741</v>
      </c>
      <c r="B20" s="1857">
        <v>349</v>
      </c>
      <c r="C20" s="1857">
        <v>10</v>
      </c>
      <c r="D20" s="1857">
        <v>0</v>
      </c>
      <c r="E20" s="1857">
        <v>52</v>
      </c>
      <c r="F20" s="1857">
        <v>3</v>
      </c>
      <c r="G20" s="1857">
        <v>118</v>
      </c>
      <c r="H20" s="1857">
        <v>13</v>
      </c>
      <c r="I20" s="1857">
        <v>43</v>
      </c>
      <c r="J20" s="1857">
        <v>8</v>
      </c>
      <c r="K20" s="1857">
        <v>84</v>
      </c>
      <c r="L20" s="1857">
        <v>18</v>
      </c>
      <c r="M20" s="1703"/>
    </row>
    <row r="21" spans="1:13" ht="12">
      <c r="A21" s="1515" t="s">
        <v>740</v>
      </c>
      <c r="B21" s="1857">
        <v>252</v>
      </c>
      <c r="C21" s="1857">
        <v>6</v>
      </c>
      <c r="D21" s="1857">
        <v>0</v>
      </c>
      <c r="E21" s="1857">
        <v>41</v>
      </c>
      <c r="F21" s="1857">
        <v>5</v>
      </c>
      <c r="G21" s="1857">
        <v>77</v>
      </c>
      <c r="H21" s="1857">
        <v>9</v>
      </c>
      <c r="I21" s="1857">
        <v>36</v>
      </c>
      <c r="J21" s="1857">
        <v>5</v>
      </c>
      <c r="K21" s="1857">
        <v>53</v>
      </c>
      <c r="L21" s="1857">
        <v>20</v>
      </c>
      <c r="M21" s="1703"/>
    </row>
    <row r="22" spans="1:13" ht="12">
      <c r="A22" s="1515" t="s">
        <v>739</v>
      </c>
      <c r="B22" s="1857">
        <v>341</v>
      </c>
      <c r="C22" s="1857">
        <v>12</v>
      </c>
      <c r="D22" s="1857">
        <v>0</v>
      </c>
      <c r="E22" s="1857">
        <v>76</v>
      </c>
      <c r="F22" s="1857">
        <v>4</v>
      </c>
      <c r="G22" s="1857">
        <v>102</v>
      </c>
      <c r="H22" s="1857">
        <v>13</v>
      </c>
      <c r="I22" s="1857">
        <v>39</v>
      </c>
      <c r="J22" s="1857">
        <v>10</v>
      </c>
      <c r="K22" s="1857">
        <v>64</v>
      </c>
      <c r="L22" s="1857">
        <v>21</v>
      </c>
      <c r="M22" s="1703"/>
    </row>
    <row r="23" spans="1:13" ht="12">
      <c r="A23" s="1515" t="s">
        <v>738</v>
      </c>
      <c r="B23" s="1857">
        <v>321</v>
      </c>
      <c r="C23" s="1857">
        <v>3</v>
      </c>
      <c r="D23" s="1857">
        <v>0</v>
      </c>
      <c r="E23" s="1857">
        <v>60</v>
      </c>
      <c r="F23" s="1857">
        <v>0</v>
      </c>
      <c r="G23" s="1857">
        <v>92</v>
      </c>
      <c r="H23" s="1857">
        <v>15</v>
      </c>
      <c r="I23" s="1857">
        <v>40</v>
      </c>
      <c r="J23" s="1857">
        <v>3</v>
      </c>
      <c r="K23" s="1857">
        <v>93</v>
      </c>
      <c r="L23" s="1857">
        <v>15</v>
      </c>
      <c r="M23" s="1703"/>
    </row>
    <row r="24" spans="1:13" ht="12">
      <c r="A24" s="1515" t="s">
        <v>737</v>
      </c>
      <c r="B24" s="1857">
        <v>239</v>
      </c>
      <c r="C24" s="1857">
        <v>3</v>
      </c>
      <c r="D24" s="1857">
        <v>0</v>
      </c>
      <c r="E24" s="1857">
        <v>45</v>
      </c>
      <c r="F24" s="1857">
        <v>1</v>
      </c>
      <c r="G24" s="1857">
        <v>83</v>
      </c>
      <c r="H24" s="1857">
        <v>7</v>
      </c>
      <c r="I24" s="1857">
        <v>33</v>
      </c>
      <c r="J24" s="1857">
        <v>10</v>
      </c>
      <c r="K24" s="1857">
        <v>43</v>
      </c>
      <c r="L24" s="1857">
        <v>14</v>
      </c>
      <c r="M24" s="1703"/>
    </row>
    <row r="25" spans="1:13" ht="12">
      <c r="A25" s="1515" t="s">
        <v>736</v>
      </c>
      <c r="B25" s="1857">
        <v>570</v>
      </c>
      <c r="C25" s="1857">
        <v>19</v>
      </c>
      <c r="D25" s="1857">
        <v>3</v>
      </c>
      <c r="E25" s="1857">
        <v>154</v>
      </c>
      <c r="F25" s="1857">
        <v>5</v>
      </c>
      <c r="G25" s="1857">
        <v>200</v>
      </c>
      <c r="H25" s="1857">
        <v>21</v>
      </c>
      <c r="I25" s="1857">
        <v>48</v>
      </c>
      <c r="J25" s="1857">
        <v>20</v>
      </c>
      <c r="K25" s="1857">
        <v>83</v>
      </c>
      <c r="L25" s="1857">
        <v>17</v>
      </c>
      <c r="M25" s="1703"/>
    </row>
    <row r="26" spans="1:13" ht="12">
      <c r="A26" s="1515" t="s">
        <v>735</v>
      </c>
      <c r="B26" s="1857">
        <v>383</v>
      </c>
      <c r="C26" s="1857">
        <v>13</v>
      </c>
      <c r="D26" s="1857">
        <v>0</v>
      </c>
      <c r="E26" s="1857">
        <v>85</v>
      </c>
      <c r="F26" s="1857">
        <v>1</v>
      </c>
      <c r="G26" s="1857">
        <v>125</v>
      </c>
      <c r="H26" s="1857">
        <v>11</v>
      </c>
      <c r="I26" s="1857">
        <v>47</v>
      </c>
      <c r="J26" s="1857">
        <v>13</v>
      </c>
      <c r="K26" s="1857">
        <v>72</v>
      </c>
      <c r="L26" s="1857">
        <v>16</v>
      </c>
      <c r="M26" s="1703"/>
    </row>
    <row r="27" spans="1:13" ht="12">
      <c r="A27" s="1515" t="s">
        <v>734</v>
      </c>
      <c r="B27" s="1857">
        <v>352</v>
      </c>
      <c r="C27" s="1857">
        <v>3</v>
      </c>
      <c r="D27" s="1857">
        <v>0</v>
      </c>
      <c r="E27" s="1857">
        <v>85</v>
      </c>
      <c r="F27" s="1857">
        <v>2</v>
      </c>
      <c r="G27" s="1857">
        <v>143</v>
      </c>
      <c r="H27" s="1857">
        <v>11</v>
      </c>
      <c r="I27" s="1857">
        <v>41</v>
      </c>
      <c r="J27" s="1857">
        <v>11</v>
      </c>
      <c r="K27" s="1857">
        <v>40</v>
      </c>
      <c r="L27" s="1857">
        <v>16</v>
      </c>
      <c r="M27" s="1703"/>
    </row>
    <row r="28" spans="1:13" ht="12">
      <c r="A28" s="1515" t="s">
        <v>733</v>
      </c>
      <c r="B28" s="1857">
        <v>850</v>
      </c>
      <c r="C28" s="1857">
        <v>11</v>
      </c>
      <c r="D28" s="1857">
        <v>1</v>
      </c>
      <c r="E28" s="1857">
        <v>185</v>
      </c>
      <c r="F28" s="1857">
        <v>5</v>
      </c>
      <c r="G28" s="1857">
        <v>324</v>
      </c>
      <c r="H28" s="1857">
        <v>29</v>
      </c>
      <c r="I28" s="1857">
        <v>107</v>
      </c>
      <c r="J28" s="1857">
        <v>20</v>
      </c>
      <c r="K28" s="1857">
        <v>129</v>
      </c>
      <c r="L28" s="1857">
        <v>39</v>
      </c>
      <c r="M28" s="1703"/>
    </row>
    <row r="29" spans="1:13" ht="12">
      <c r="A29" s="1515" t="s">
        <v>732</v>
      </c>
      <c r="B29" s="1857">
        <v>394</v>
      </c>
      <c r="C29" s="1857">
        <v>11</v>
      </c>
      <c r="D29" s="1857">
        <v>4</v>
      </c>
      <c r="E29" s="1857">
        <v>95</v>
      </c>
      <c r="F29" s="1857">
        <v>4</v>
      </c>
      <c r="G29" s="1857">
        <v>130</v>
      </c>
      <c r="H29" s="1857">
        <v>14</v>
      </c>
      <c r="I29" s="1857">
        <v>42</v>
      </c>
      <c r="J29" s="1857">
        <v>13</v>
      </c>
      <c r="K29" s="1857">
        <v>55</v>
      </c>
      <c r="L29" s="1857">
        <v>26</v>
      </c>
      <c r="M29" s="1703"/>
    </row>
    <row r="30" spans="1:13" ht="12">
      <c r="A30" s="1515" t="s">
        <v>731</v>
      </c>
      <c r="B30" s="1857">
        <v>212</v>
      </c>
      <c r="C30" s="1857">
        <v>7</v>
      </c>
      <c r="D30" s="1857">
        <v>0</v>
      </c>
      <c r="E30" s="1857">
        <v>57</v>
      </c>
      <c r="F30" s="1857">
        <v>1</v>
      </c>
      <c r="G30" s="1857">
        <v>78</v>
      </c>
      <c r="H30" s="1857">
        <v>9</v>
      </c>
      <c r="I30" s="1857">
        <v>22</v>
      </c>
      <c r="J30" s="1857">
        <v>4</v>
      </c>
      <c r="K30" s="1857">
        <v>28</v>
      </c>
      <c r="L30" s="1857">
        <v>6</v>
      </c>
      <c r="M30" s="1703"/>
    </row>
    <row r="31" spans="1:13" ht="12">
      <c r="A31" s="1515" t="s">
        <v>730</v>
      </c>
      <c r="B31" s="1857">
        <v>272</v>
      </c>
      <c r="C31" s="1857">
        <v>3</v>
      </c>
      <c r="D31" s="1857">
        <v>0</v>
      </c>
      <c r="E31" s="1857">
        <v>58</v>
      </c>
      <c r="F31" s="1857">
        <v>1</v>
      </c>
      <c r="G31" s="1857">
        <v>93</v>
      </c>
      <c r="H31" s="1857">
        <v>10</v>
      </c>
      <c r="I31" s="1857">
        <v>26</v>
      </c>
      <c r="J31" s="1857">
        <v>9</v>
      </c>
      <c r="K31" s="1857">
        <v>57</v>
      </c>
      <c r="L31" s="1857">
        <v>15</v>
      </c>
      <c r="M31" s="1703"/>
    </row>
    <row r="32" spans="1:13" ht="12">
      <c r="A32" s="1515" t="s">
        <v>729</v>
      </c>
      <c r="B32" s="1857">
        <v>1613</v>
      </c>
      <c r="C32" s="1857">
        <v>31</v>
      </c>
      <c r="D32" s="1857">
        <v>0</v>
      </c>
      <c r="E32" s="1857">
        <v>350</v>
      </c>
      <c r="F32" s="1857">
        <v>15</v>
      </c>
      <c r="G32" s="1857">
        <v>660</v>
      </c>
      <c r="H32" s="1857">
        <v>58</v>
      </c>
      <c r="I32" s="1857">
        <v>210</v>
      </c>
      <c r="J32" s="1857">
        <v>24</v>
      </c>
      <c r="K32" s="1857">
        <v>213</v>
      </c>
      <c r="L32" s="1857">
        <v>52</v>
      </c>
      <c r="M32" s="1703"/>
    </row>
    <row r="33" spans="1:13" ht="12">
      <c r="A33" s="1515" t="s">
        <v>728</v>
      </c>
      <c r="B33" s="1857">
        <v>679</v>
      </c>
      <c r="C33" s="1857">
        <v>15</v>
      </c>
      <c r="D33" s="1857">
        <v>0</v>
      </c>
      <c r="E33" s="1857">
        <v>139</v>
      </c>
      <c r="F33" s="1857">
        <v>8</v>
      </c>
      <c r="G33" s="1857">
        <v>219</v>
      </c>
      <c r="H33" s="1857">
        <v>23</v>
      </c>
      <c r="I33" s="1857">
        <v>74</v>
      </c>
      <c r="J33" s="1857">
        <v>29</v>
      </c>
      <c r="K33" s="1857">
        <v>125</v>
      </c>
      <c r="L33" s="1857">
        <v>47</v>
      </c>
      <c r="M33" s="1703"/>
    </row>
    <row r="34" spans="1:13" ht="12">
      <c r="A34" s="1515" t="s">
        <v>727</v>
      </c>
      <c r="B34" s="1857">
        <v>244</v>
      </c>
      <c r="C34" s="1857">
        <v>2</v>
      </c>
      <c r="D34" s="1857">
        <v>1</v>
      </c>
      <c r="E34" s="1857">
        <v>57</v>
      </c>
      <c r="F34" s="1857">
        <v>1</v>
      </c>
      <c r="G34" s="1857">
        <v>89</v>
      </c>
      <c r="H34" s="1857">
        <v>5</v>
      </c>
      <c r="I34" s="1857">
        <v>25</v>
      </c>
      <c r="J34" s="1857">
        <v>7</v>
      </c>
      <c r="K34" s="1857">
        <v>44</v>
      </c>
      <c r="L34" s="1857">
        <v>13</v>
      </c>
      <c r="M34" s="1703"/>
    </row>
    <row r="35" spans="1:13" ht="12">
      <c r="A35" s="1515" t="s">
        <v>726</v>
      </c>
      <c r="B35" s="1857">
        <v>173</v>
      </c>
      <c r="C35" s="1857">
        <v>3</v>
      </c>
      <c r="D35" s="1857">
        <v>0</v>
      </c>
      <c r="E35" s="1857">
        <v>44</v>
      </c>
      <c r="F35" s="1857">
        <v>2</v>
      </c>
      <c r="G35" s="1857">
        <v>67</v>
      </c>
      <c r="H35" s="1857">
        <v>7</v>
      </c>
      <c r="I35" s="1857">
        <v>19</v>
      </c>
      <c r="J35" s="1857">
        <v>5</v>
      </c>
      <c r="K35" s="1857">
        <v>21</v>
      </c>
      <c r="L35" s="1857">
        <v>5</v>
      </c>
      <c r="M35" s="1703"/>
    </row>
    <row r="36" spans="1:13" ht="12">
      <c r="A36" s="1515" t="s">
        <v>725</v>
      </c>
      <c r="B36" s="1857">
        <v>183</v>
      </c>
      <c r="C36" s="1857">
        <v>5</v>
      </c>
      <c r="D36" s="1857">
        <v>0</v>
      </c>
      <c r="E36" s="1857">
        <v>35</v>
      </c>
      <c r="F36" s="1857">
        <v>1</v>
      </c>
      <c r="G36" s="1857">
        <v>59</v>
      </c>
      <c r="H36" s="1857">
        <v>9</v>
      </c>
      <c r="I36" s="1857">
        <v>25</v>
      </c>
      <c r="J36" s="1857">
        <v>5</v>
      </c>
      <c r="K36" s="1857">
        <v>33</v>
      </c>
      <c r="L36" s="1857">
        <v>11</v>
      </c>
      <c r="M36" s="1703"/>
    </row>
    <row r="37" spans="1:13" ht="12">
      <c r="A37" s="1515" t="s">
        <v>724</v>
      </c>
      <c r="B37" s="1857">
        <v>260</v>
      </c>
      <c r="C37" s="1857">
        <v>7</v>
      </c>
      <c r="D37" s="1857">
        <v>0</v>
      </c>
      <c r="E37" s="1857">
        <v>51</v>
      </c>
      <c r="F37" s="1857">
        <v>0</v>
      </c>
      <c r="G37" s="1857">
        <v>90</v>
      </c>
      <c r="H37" s="1857">
        <v>8</v>
      </c>
      <c r="I37" s="1857">
        <v>19</v>
      </c>
      <c r="J37" s="1857">
        <v>12</v>
      </c>
      <c r="K37" s="1857">
        <v>62</v>
      </c>
      <c r="L37" s="1857">
        <v>11</v>
      </c>
      <c r="M37" s="1703"/>
    </row>
    <row r="38" spans="1:13" ht="12">
      <c r="A38" s="1515" t="s">
        <v>723</v>
      </c>
      <c r="B38" s="1857">
        <v>252</v>
      </c>
      <c r="C38" s="1857">
        <v>2</v>
      </c>
      <c r="D38" s="1857">
        <v>0</v>
      </c>
      <c r="E38" s="1857">
        <v>34</v>
      </c>
      <c r="F38" s="1857">
        <v>1</v>
      </c>
      <c r="G38" s="1857">
        <v>82</v>
      </c>
      <c r="H38" s="1857">
        <v>9</v>
      </c>
      <c r="I38" s="1857">
        <v>41</v>
      </c>
      <c r="J38" s="1857">
        <v>6</v>
      </c>
      <c r="K38" s="1857">
        <v>68</v>
      </c>
      <c r="L38" s="1857">
        <v>9</v>
      </c>
      <c r="M38" s="1703"/>
    </row>
    <row r="39" spans="1:13" ht="12">
      <c r="A39" s="1515" t="s">
        <v>722</v>
      </c>
      <c r="B39" s="1857">
        <v>497</v>
      </c>
      <c r="C39" s="1857">
        <v>2</v>
      </c>
      <c r="D39" s="1857">
        <v>0</v>
      </c>
      <c r="E39" s="1857">
        <v>56</v>
      </c>
      <c r="F39" s="1857">
        <v>4</v>
      </c>
      <c r="G39" s="1857">
        <v>166</v>
      </c>
      <c r="H39" s="1857">
        <v>25</v>
      </c>
      <c r="I39" s="1857">
        <v>69</v>
      </c>
      <c r="J39" s="1857">
        <v>19</v>
      </c>
      <c r="K39" s="1857">
        <v>112</v>
      </c>
      <c r="L39" s="1857">
        <v>44</v>
      </c>
      <c r="M39" s="1703"/>
    </row>
    <row r="40" spans="1:13" ht="12">
      <c r="A40" s="1515" t="s">
        <v>721</v>
      </c>
      <c r="B40" s="1857">
        <v>486</v>
      </c>
      <c r="C40" s="1857">
        <v>8</v>
      </c>
      <c r="D40" s="1857">
        <v>1</v>
      </c>
      <c r="E40" s="1857">
        <v>88</v>
      </c>
      <c r="F40" s="1857">
        <v>5</v>
      </c>
      <c r="G40" s="1857">
        <v>152</v>
      </c>
      <c r="H40" s="1857">
        <v>15</v>
      </c>
      <c r="I40" s="1857">
        <v>57</v>
      </c>
      <c r="J40" s="1857">
        <v>19</v>
      </c>
      <c r="K40" s="1857">
        <v>101</v>
      </c>
      <c r="L40" s="1857">
        <v>40</v>
      </c>
      <c r="M40" s="1703"/>
    </row>
    <row r="41" spans="1:13" ht="12">
      <c r="A41" s="1515" t="s">
        <v>720</v>
      </c>
      <c r="B41" s="1857">
        <v>260</v>
      </c>
      <c r="C41" s="1857">
        <v>5</v>
      </c>
      <c r="D41" s="1857">
        <v>0</v>
      </c>
      <c r="E41" s="1857">
        <v>57</v>
      </c>
      <c r="F41" s="1857">
        <v>4</v>
      </c>
      <c r="G41" s="1857">
        <v>87</v>
      </c>
      <c r="H41" s="1857">
        <v>9</v>
      </c>
      <c r="I41" s="1857">
        <v>30</v>
      </c>
      <c r="J41" s="1857">
        <v>7</v>
      </c>
      <c r="K41" s="1857">
        <v>49</v>
      </c>
      <c r="L41" s="1857">
        <v>12</v>
      </c>
      <c r="M41" s="1703"/>
    </row>
    <row r="42" spans="1:13" ht="12">
      <c r="A42" s="1515" t="s">
        <v>719</v>
      </c>
      <c r="B42" s="1857">
        <v>285</v>
      </c>
      <c r="C42" s="1857">
        <v>7</v>
      </c>
      <c r="D42" s="1857">
        <v>0</v>
      </c>
      <c r="E42" s="1857">
        <v>50</v>
      </c>
      <c r="F42" s="1857">
        <v>1</v>
      </c>
      <c r="G42" s="1857">
        <v>94</v>
      </c>
      <c r="H42" s="1857">
        <v>14</v>
      </c>
      <c r="I42" s="1857">
        <v>29</v>
      </c>
      <c r="J42" s="1857">
        <v>5</v>
      </c>
      <c r="K42" s="1857">
        <v>75</v>
      </c>
      <c r="L42" s="1857">
        <v>10</v>
      </c>
      <c r="M42" s="1703"/>
    </row>
    <row r="43" spans="1:13" ht="12">
      <c r="A43" s="1515" t="s">
        <v>718</v>
      </c>
      <c r="B43" s="1857">
        <v>419</v>
      </c>
      <c r="C43" s="1857">
        <v>4</v>
      </c>
      <c r="D43" s="1857">
        <v>0</v>
      </c>
      <c r="E43" s="1857">
        <v>78</v>
      </c>
      <c r="F43" s="1857">
        <v>3</v>
      </c>
      <c r="G43" s="1857">
        <v>164</v>
      </c>
      <c r="H43" s="1857">
        <v>15</v>
      </c>
      <c r="I43" s="1857">
        <v>47</v>
      </c>
      <c r="J43" s="1857">
        <v>12</v>
      </c>
      <c r="K43" s="1857">
        <v>73</v>
      </c>
      <c r="L43" s="1857">
        <v>23</v>
      </c>
      <c r="M43" s="1703"/>
    </row>
    <row r="44" spans="1:13" ht="12">
      <c r="A44" s="1515" t="s">
        <v>717</v>
      </c>
      <c r="B44" s="1857">
        <v>404</v>
      </c>
      <c r="C44" s="1857">
        <v>12</v>
      </c>
      <c r="D44" s="1857">
        <v>0</v>
      </c>
      <c r="E44" s="1857">
        <v>65</v>
      </c>
      <c r="F44" s="1857">
        <v>1</v>
      </c>
      <c r="G44" s="1857">
        <v>132</v>
      </c>
      <c r="H44" s="1857">
        <v>3</v>
      </c>
      <c r="I44" s="1857">
        <v>49</v>
      </c>
      <c r="J44" s="1857">
        <v>10</v>
      </c>
      <c r="K44" s="1857">
        <v>117</v>
      </c>
      <c r="L44" s="1857">
        <v>15</v>
      </c>
      <c r="M44" s="1703"/>
    </row>
    <row r="45" spans="1:13" ht="12">
      <c r="A45" s="1515" t="s">
        <v>716</v>
      </c>
      <c r="B45" s="1857">
        <v>1056</v>
      </c>
      <c r="C45" s="1857">
        <v>17</v>
      </c>
      <c r="D45" s="1857">
        <v>0</v>
      </c>
      <c r="E45" s="1857">
        <v>217</v>
      </c>
      <c r="F45" s="1857">
        <v>7</v>
      </c>
      <c r="G45" s="1857">
        <v>319</v>
      </c>
      <c r="H45" s="1857">
        <v>39</v>
      </c>
      <c r="I45" s="1857">
        <v>131</v>
      </c>
      <c r="J45" s="1857">
        <v>31</v>
      </c>
      <c r="K45" s="1857">
        <v>208</v>
      </c>
      <c r="L45" s="1857">
        <v>87</v>
      </c>
      <c r="M45" s="1703"/>
    </row>
    <row r="46" spans="1:13" ht="12">
      <c r="A46" s="1515" t="s">
        <v>715</v>
      </c>
      <c r="B46" s="1857">
        <v>352</v>
      </c>
      <c r="C46" s="1857">
        <v>11</v>
      </c>
      <c r="D46" s="1857">
        <v>1</v>
      </c>
      <c r="E46" s="1857">
        <v>70</v>
      </c>
      <c r="F46" s="1857">
        <v>3</v>
      </c>
      <c r="G46" s="1857">
        <v>101</v>
      </c>
      <c r="H46" s="1857">
        <v>17</v>
      </c>
      <c r="I46" s="1857">
        <v>48</v>
      </c>
      <c r="J46" s="1857">
        <v>10</v>
      </c>
      <c r="K46" s="1857">
        <v>66</v>
      </c>
      <c r="L46" s="1857">
        <v>25</v>
      </c>
      <c r="M46" s="1703"/>
    </row>
    <row r="47" spans="1:13" ht="12">
      <c r="A47" s="1515" t="s">
        <v>714</v>
      </c>
      <c r="B47" s="1857">
        <v>616</v>
      </c>
      <c r="C47" s="1857">
        <v>14</v>
      </c>
      <c r="D47" s="1857">
        <v>0</v>
      </c>
      <c r="E47" s="1857">
        <v>108</v>
      </c>
      <c r="F47" s="1857">
        <v>2</v>
      </c>
      <c r="G47" s="1857">
        <v>222</v>
      </c>
      <c r="H47" s="1857">
        <v>16</v>
      </c>
      <c r="I47" s="1857">
        <v>74</v>
      </c>
      <c r="J47" s="1857">
        <v>25</v>
      </c>
      <c r="K47" s="1857">
        <v>108</v>
      </c>
      <c r="L47" s="1857">
        <v>47</v>
      </c>
      <c r="M47" s="1703"/>
    </row>
    <row r="48" spans="1:13" ht="12">
      <c r="A48" s="1515" t="s">
        <v>713</v>
      </c>
      <c r="B48" s="1857">
        <v>382</v>
      </c>
      <c r="C48" s="1857">
        <v>6</v>
      </c>
      <c r="D48" s="1857">
        <v>0</v>
      </c>
      <c r="E48" s="1857">
        <v>54</v>
      </c>
      <c r="F48" s="1857">
        <v>4</v>
      </c>
      <c r="G48" s="1857">
        <v>123</v>
      </c>
      <c r="H48" s="1857">
        <v>12</v>
      </c>
      <c r="I48" s="1857">
        <v>47</v>
      </c>
      <c r="J48" s="1857">
        <v>12</v>
      </c>
      <c r="K48" s="1857">
        <v>92</v>
      </c>
      <c r="L48" s="1857">
        <v>32</v>
      </c>
      <c r="M48" s="1703"/>
    </row>
    <row r="49" spans="1:13" ht="12">
      <c r="A49" s="1515" t="s">
        <v>712</v>
      </c>
      <c r="B49" s="1857">
        <v>387</v>
      </c>
      <c r="C49" s="1857">
        <v>2</v>
      </c>
      <c r="D49" s="1857">
        <v>0</v>
      </c>
      <c r="E49" s="1857">
        <v>75</v>
      </c>
      <c r="F49" s="1857">
        <v>3</v>
      </c>
      <c r="G49" s="1857">
        <v>110</v>
      </c>
      <c r="H49" s="1857">
        <v>17</v>
      </c>
      <c r="I49" s="1857">
        <v>36</v>
      </c>
      <c r="J49" s="1857">
        <v>14</v>
      </c>
      <c r="K49" s="1857">
        <v>101</v>
      </c>
      <c r="L49" s="1857">
        <v>29</v>
      </c>
      <c r="M49" s="1703"/>
    </row>
    <row r="50" spans="1:13" ht="12">
      <c r="A50" s="1515" t="s">
        <v>711</v>
      </c>
      <c r="B50" s="1857">
        <v>469</v>
      </c>
      <c r="C50" s="1857">
        <v>15</v>
      </c>
      <c r="D50" s="1857">
        <v>0</v>
      </c>
      <c r="E50" s="1857">
        <v>77</v>
      </c>
      <c r="F50" s="1857">
        <v>4</v>
      </c>
      <c r="G50" s="1857">
        <v>152</v>
      </c>
      <c r="H50" s="1857">
        <v>18</v>
      </c>
      <c r="I50" s="1857">
        <v>52</v>
      </c>
      <c r="J50" s="1857">
        <v>14</v>
      </c>
      <c r="K50" s="1857">
        <v>104</v>
      </c>
      <c r="L50" s="1857">
        <v>33</v>
      </c>
      <c r="M50" s="1703"/>
    </row>
    <row r="51" spans="1:13" ht="12">
      <c r="A51" s="1515" t="s">
        <v>710</v>
      </c>
      <c r="B51" s="1857">
        <v>649</v>
      </c>
      <c r="C51" s="1857">
        <v>8</v>
      </c>
      <c r="D51" s="1857">
        <v>0</v>
      </c>
      <c r="E51" s="1857">
        <v>98</v>
      </c>
      <c r="F51" s="1857">
        <v>2</v>
      </c>
      <c r="G51" s="1857">
        <v>219</v>
      </c>
      <c r="H51" s="1857">
        <v>25</v>
      </c>
      <c r="I51" s="1857">
        <v>77</v>
      </c>
      <c r="J51" s="1857">
        <v>24</v>
      </c>
      <c r="K51" s="1857">
        <v>138</v>
      </c>
      <c r="L51" s="1857">
        <v>58</v>
      </c>
      <c r="M51" s="1703"/>
    </row>
    <row r="52" spans="1:13" ht="12">
      <c r="A52" s="1515" t="s">
        <v>709</v>
      </c>
      <c r="B52" s="1857">
        <v>578</v>
      </c>
      <c r="C52" s="1857">
        <v>12</v>
      </c>
      <c r="D52" s="1857">
        <v>0</v>
      </c>
      <c r="E52" s="1857">
        <v>123</v>
      </c>
      <c r="F52" s="1857">
        <v>2</v>
      </c>
      <c r="G52" s="1857">
        <v>249</v>
      </c>
      <c r="H52" s="1857">
        <v>28</v>
      </c>
      <c r="I52" s="1857">
        <v>49</v>
      </c>
      <c r="J52" s="1857">
        <v>7</v>
      </c>
      <c r="K52" s="1857">
        <v>80</v>
      </c>
      <c r="L52" s="1857">
        <v>28</v>
      </c>
      <c r="M52" s="1703"/>
    </row>
    <row r="53" spans="1:13" ht="12">
      <c r="A53" s="1515" t="s">
        <v>708</v>
      </c>
      <c r="B53" s="1857">
        <v>795</v>
      </c>
      <c r="C53" s="1857">
        <v>21</v>
      </c>
      <c r="D53" s="1857">
        <v>0</v>
      </c>
      <c r="E53" s="1857">
        <v>183</v>
      </c>
      <c r="F53" s="1857">
        <v>8</v>
      </c>
      <c r="G53" s="1857">
        <v>302</v>
      </c>
      <c r="H53" s="1857">
        <v>24</v>
      </c>
      <c r="I53" s="1857">
        <v>86</v>
      </c>
      <c r="J53" s="1857">
        <v>17</v>
      </c>
      <c r="K53" s="1857">
        <v>120</v>
      </c>
      <c r="L53" s="1857">
        <v>34</v>
      </c>
      <c r="M53" s="1703"/>
    </row>
    <row r="54" spans="1:13" ht="12">
      <c r="A54" s="1515" t="s">
        <v>707</v>
      </c>
      <c r="B54" s="1857">
        <v>231</v>
      </c>
      <c r="C54" s="1857">
        <v>9</v>
      </c>
      <c r="D54" s="1857">
        <v>0</v>
      </c>
      <c r="E54" s="1857">
        <v>52</v>
      </c>
      <c r="F54" s="1857">
        <v>3</v>
      </c>
      <c r="G54" s="1857">
        <v>73</v>
      </c>
      <c r="H54" s="1857">
        <v>6</v>
      </c>
      <c r="I54" s="1857">
        <v>34</v>
      </c>
      <c r="J54" s="1857">
        <v>4</v>
      </c>
      <c r="K54" s="1857">
        <v>33</v>
      </c>
      <c r="L54" s="1857">
        <v>17</v>
      </c>
      <c r="M54" s="1703"/>
    </row>
    <row r="55" spans="1:13" ht="12">
      <c r="A55" s="1515" t="s">
        <v>706</v>
      </c>
      <c r="B55" s="1857">
        <v>155</v>
      </c>
      <c r="C55" s="1857">
        <v>1</v>
      </c>
      <c r="D55" s="1857">
        <v>0</v>
      </c>
      <c r="E55" s="1857">
        <v>41</v>
      </c>
      <c r="F55" s="1857">
        <v>1</v>
      </c>
      <c r="G55" s="1857">
        <v>61</v>
      </c>
      <c r="H55" s="1857">
        <v>8</v>
      </c>
      <c r="I55" s="1857">
        <v>23</v>
      </c>
      <c r="J55" s="1857">
        <v>3</v>
      </c>
      <c r="K55" s="1857">
        <v>12</v>
      </c>
      <c r="L55" s="1857">
        <v>5</v>
      </c>
      <c r="M55" s="1703"/>
    </row>
    <row r="56" spans="1:13" ht="12">
      <c r="A56" s="1515" t="s">
        <v>705</v>
      </c>
      <c r="B56" s="1857">
        <v>188</v>
      </c>
      <c r="C56" s="1857">
        <v>4</v>
      </c>
      <c r="D56" s="1857">
        <v>0</v>
      </c>
      <c r="E56" s="1857">
        <v>52</v>
      </c>
      <c r="F56" s="1857">
        <v>2</v>
      </c>
      <c r="G56" s="1857">
        <v>77</v>
      </c>
      <c r="H56" s="1857">
        <v>9</v>
      </c>
      <c r="I56" s="1857">
        <v>21</v>
      </c>
      <c r="J56" s="1857">
        <v>1</v>
      </c>
      <c r="K56" s="1857">
        <v>20</v>
      </c>
      <c r="L56" s="1857">
        <v>2</v>
      </c>
      <c r="M56" s="1703"/>
    </row>
    <row r="57" spans="1:13" ht="12">
      <c r="A57" s="1515" t="s">
        <v>704</v>
      </c>
      <c r="B57" s="1857">
        <v>610</v>
      </c>
      <c r="C57" s="1857">
        <v>22</v>
      </c>
      <c r="D57" s="1857">
        <v>0</v>
      </c>
      <c r="E57" s="1857">
        <v>145</v>
      </c>
      <c r="F57" s="1857">
        <v>4</v>
      </c>
      <c r="G57" s="1857">
        <v>234</v>
      </c>
      <c r="H57" s="1857">
        <v>13</v>
      </c>
      <c r="I57" s="1857">
        <v>83</v>
      </c>
      <c r="J57" s="1857">
        <v>11</v>
      </c>
      <c r="K57" s="1857">
        <v>82</v>
      </c>
      <c r="L57" s="1857">
        <v>16</v>
      </c>
      <c r="M57" s="1703"/>
    </row>
    <row r="58" spans="1:13" ht="12">
      <c r="A58" s="1515" t="s">
        <v>703</v>
      </c>
      <c r="B58" s="1857">
        <v>218</v>
      </c>
      <c r="C58" s="1857">
        <v>7</v>
      </c>
      <c r="D58" s="1857">
        <v>0</v>
      </c>
      <c r="E58" s="1857">
        <v>51</v>
      </c>
      <c r="F58" s="1857">
        <v>2</v>
      </c>
      <c r="G58" s="1857">
        <v>69</v>
      </c>
      <c r="H58" s="1857">
        <v>8</v>
      </c>
      <c r="I58" s="1857">
        <v>34</v>
      </c>
      <c r="J58" s="1857">
        <v>5</v>
      </c>
      <c r="K58" s="1857">
        <v>38</v>
      </c>
      <c r="L58" s="1857">
        <v>4</v>
      </c>
      <c r="M58" s="1703"/>
    </row>
    <row r="59" spans="1:13" ht="12">
      <c r="A59" s="1515" t="s">
        <v>702</v>
      </c>
      <c r="B59" s="1857">
        <v>101</v>
      </c>
      <c r="C59" s="1857">
        <v>1</v>
      </c>
      <c r="D59" s="1857">
        <v>0</v>
      </c>
      <c r="E59" s="1857">
        <v>37</v>
      </c>
      <c r="F59" s="1857">
        <v>0</v>
      </c>
      <c r="G59" s="1857">
        <v>28</v>
      </c>
      <c r="H59" s="1857">
        <v>4</v>
      </c>
      <c r="I59" s="1857">
        <v>13</v>
      </c>
      <c r="J59" s="1857">
        <v>2</v>
      </c>
      <c r="K59" s="1857">
        <v>9</v>
      </c>
      <c r="L59" s="1857">
        <v>7</v>
      </c>
      <c r="M59" s="1703"/>
    </row>
    <row r="60" spans="1:13" ht="12">
      <c r="A60" s="1515" t="s">
        <v>790</v>
      </c>
      <c r="B60" s="1857">
        <v>173</v>
      </c>
      <c r="C60" s="1857">
        <v>4</v>
      </c>
      <c r="D60" s="1857">
        <v>0</v>
      </c>
      <c r="E60" s="1857">
        <v>43</v>
      </c>
      <c r="F60" s="1857">
        <v>1</v>
      </c>
      <c r="G60" s="1857">
        <v>64</v>
      </c>
      <c r="H60" s="1857">
        <v>5</v>
      </c>
      <c r="I60" s="1857">
        <v>20</v>
      </c>
      <c r="J60" s="1857">
        <v>3</v>
      </c>
      <c r="K60" s="1857">
        <v>22</v>
      </c>
      <c r="L60" s="1857">
        <v>11</v>
      </c>
      <c r="M60" s="1703"/>
    </row>
    <row r="61" spans="1:13" ht="12">
      <c r="A61" s="1515" t="s">
        <v>781</v>
      </c>
      <c r="B61" s="1857">
        <v>113</v>
      </c>
      <c r="C61" s="1857">
        <v>5</v>
      </c>
      <c r="D61" s="1857">
        <v>0</v>
      </c>
      <c r="E61" s="1857">
        <v>35</v>
      </c>
      <c r="F61" s="1857">
        <v>0</v>
      </c>
      <c r="G61" s="1857">
        <v>38</v>
      </c>
      <c r="H61" s="1857">
        <v>2</v>
      </c>
      <c r="I61" s="1857">
        <v>15</v>
      </c>
      <c r="J61" s="1857">
        <v>2</v>
      </c>
      <c r="K61" s="1857">
        <v>13</v>
      </c>
      <c r="L61" s="1857">
        <v>3</v>
      </c>
      <c r="M61" s="1703"/>
    </row>
    <row r="62" spans="1:13" ht="12">
      <c r="A62" s="1515" t="s">
        <v>699</v>
      </c>
      <c r="B62" s="1857">
        <v>194</v>
      </c>
      <c r="C62" s="1857">
        <v>13</v>
      </c>
      <c r="D62" s="1857">
        <v>0</v>
      </c>
      <c r="E62" s="1857">
        <v>38</v>
      </c>
      <c r="F62" s="1857">
        <v>0</v>
      </c>
      <c r="G62" s="1857">
        <v>55</v>
      </c>
      <c r="H62" s="1857">
        <v>6</v>
      </c>
      <c r="I62" s="1857">
        <v>21</v>
      </c>
      <c r="J62" s="1857">
        <v>4</v>
      </c>
      <c r="K62" s="1857">
        <v>50</v>
      </c>
      <c r="L62" s="1857">
        <v>7</v>
      </c>
      <c r="M62" s="1703"/>
    </row>
    <row r="63" spans="1:13" ht="12">
      <c r="A63" s="1515" t="s">
        <v>698</v>
      </c>
      <c r="B63" s="1857">
        <v>488</v>
      </c>
      <c r="C63" s="1857">
        <v>21</v>
      </c>
      <c r="D63" s="1857">
        <v>0</v>
      </c>
      <c r="E63" s="1857">
        <v>130</v>
      </c>
      <c r="F63" s="1857">
        <v>10</v>
      </c>
      <c r="G63" s="1857">
        <v>186</v>
      </c>
      <c r="H63" s="1857">
        <v>13</v>
      </c>
      <c r="I63" s="1857">
        <v>52</v>
      </c>
      <c r="J63" s="1857">
        <v>12</v>
      </c>
      <c r="K63" s="1857">
        <v>57</v>
      </c>
      <c r="L63" s="1857">
        <v>7</v>
      </c>
      <c r="M63" s="1703"/>
    </row>
    <row r="64" spans="1:13" ht="12">
      <c r="A64" s="1515" t="s">
        <v>697</v>
      </c>
      <c r="B64" s="1857">
        <v>275</v>
      </c>
      <c r="C64" s="1857">
        <v>3</v>
      </c>
      <c r="D64" s="1857">
        <v>0</v>
      </c>
      <c r="E64" s="1857">
        <v>45</v>
      </c>
      <c r="F64" s="1857">
        <v>2</v>
      </c>
      <c r="G64" s="1857">
        <v>88</v>
      </c>
      <c r="H64" s="1857">
        <v>8</v>
      </c>
      <c r="I64" s="1857">
        <v>38</v>
      </c>
      <c r="J64" s="1857">
        <v>11</v>
      </c>
      <c r="K64" s="1857">
        <v>52</v>
      </c>
      <c r="L64" s="1857">
        <v>28</v>
      </c>
      <c r="M64" s="1703"/>
    </row>
    <row r="65" spans="1:13" ht="12">
      <c r="A65" s="1515" t="s">
        <v>696</v>
      </c>
      <c r="B65" s="1857">
        <v>133</v>
      </c>
      <c r="C65" s="1857">
        <v>9</v>
      </c>
      <c r="D65" s="1857">
        <v>0</v>
      </c>
      <c r="E65" s="1857">
        <v>17</v>
      </c>
      <c r="F65" s="1857">
        <v>0</v>
      </c>
      <c r="G65" s="1857">
        <v>62</v>
      </c>
      <c r="H65" s="1857">
        <v>0</v>
      </c>
      <c r="I65" s="1857">
        <v>29</v>
      </c>
      <c r="J65" s="1857">
        <v>0</v>
      </c>
      <c r="K65" s="1857">
        <v>16</v>
      </c>
      <c r="L65" s="1857">
        <v>0</v>
      </c>
      <c r="M65" s="1703"/>
    </row>
    <row r="66" spans="1:13" ht="12">
      <c r="A66" s="1515" t="s">
        <v>695</v>
      </c>
      <c r="B66" s="1857">
        <v>449</v>
      </c>
      <c r="C66" s="1857">
        <v>13</v>
      </c>
      <c r="D66" s="1857">
        <v>0</v>
      </c>
      <c r="E66" s="1857">
        <v>140</v>
      </c>
      <c r="F66" s="1857">
        <v>0</v>
      </c>
      <c r="G66" s="1857">
        <v>147</v>
      </c>
      <c r="H66" s="1857">
        <v>4</v>
      </c>
      <c r="I66" s="1857">
        <v>75</v>
      </c>
      <c r="J66" s="1857">
        <v>5</v>
      </c>
      <c r="K66" s="1857">
        <v>55</v>
      </c>
      <c r="L66" s="1857">
        <v>10</v>
      </c>
      <c r="M66" s="1703"/>
    </row>
    <row r="67" spans="1:13" ht="12">
      <c r="A67" s="1515" t="s">
        <v>694</v>
      </c>
      <c r="B67" s="1857">
        <v>383</v>
      </c>
      <c r="C67" s="1857">
        <v>5</v>
      </c>
      <c r="D67" s="1857">
        <v>1</v>
      </c>
      <c r="E67" s="1857">
        <v>80</v>
      </c>
      <c r="F67" s="1857">
        <v>1</v>
      </c>
      <c r="G67" s="1857">
        <v>157</v>
      </c>
      <c r="H67" s="1857">
        <v>12</v>
      </c>
      <c r="I67" s="1857">
        <v>46</v>
      </c>
      <c r="J67" s="1857">
        <v>7</v>
      </c>
      <c r="K67" s="1857">
        <v>56</v>
      </c>
      <c r="L67" s="1857">
        <v>18</v>
      </c>
      <c r="M67" s="1703"/>
    </row>
    <row r="68" spans="1:13" ht="12">
      <c r="A68" s="1515" t="s">
        <v>804</v>
      </c>
      <c r="B68" s="1857">
        <v>305</v>
      </c>
      <c r="C68" s="1857">
        <v>7</v>
      </c>
      <c r="D68" s="1857">
        <v>0</v>
      </c>
      <c r="E68" s="1857">
        <v>71</v>
      </c>
      <c r="F68" s="1857">
        <v>0</v>
      </c>
      <c r="G68" s="1857">
        <v>108</v>
      </c>
      <c r="H68" s="1857">
        <v>10</v>
      </c>
      <c r="I68" s="1857">
        <v>31</v>
      </c>
      <c r="J68" s="1857">
        <v>10</v>
      </c>
      <c r="K68" s="1857">
        <v>53</v>
      </c>
      <c r="L68" s="1857">
        <v>15</v>
      </c>
      <c r="M68" s="1703"/>
    </row>
    <row r="69" spans="1:13" ht="12">
      <c r="A69" s="1515" t="s">
        <v>692</v>
      </c>
      <c r="B69" s="1857">
        <v>421</v>
      </c>
      <c r="C69" s="1857">
        <v>12</v>
      </c>
      <c r="D69" s="1857">
        <v>0</v>
      </c>
      <c r="E69" s="1857">
        <v>104</v>
      </c>
      <c r="F69" s="1857">
        <v>1</v>
      </c>
      <c r="G69" s="1857">
        <v>140</v>
      </c>
      <c r="H69" s="1857">
        <v>11</v>
      </c>
      <c r="I69" s="1857">
        <v>61</v>
      </c>
      <c r="J69" s="1857">
        <v>8</v>
      </c>
      <c r="K69" s="1857">
        <v>61</v>
      </c>
      <c r="L69" s="1857">
        <v>23</v>
      </c>
      <c r="M69" s="1703"/>
    </row>
    <row r="70" spans="1:13" ht="12">
      <c r="A70" s="1515" t="s">
        <v>691</v>
      </c>
      <c r="B70" s="1857">
        <v>341</v>
      </c>
      <c r="C70" s="1857">
        <v>3</v>
      </c>
      <c r="D70" s="1857">
        <v>0</v>
      </c>
      <c r="E70" s="1857">
        <v>44</v>
      </c>
      <c r="F70" s="1857">
        <v>4</v>
      </c>
      <c r="G70" s="1857">
        <v>132</v>
      </c>
      <c r="H70" s="1857">
        <v>7</v>
      </c>
      <c r="I70" s="1857">
        <v>39</v>
      </c>
      <c r="J70" s="1857">
        <v>14</v>
      </c>
      <c r="K70" s="1857">
        <v>70</v>
      </c>
      <c r="L70" s="1857">
        <v>28</v>
      </c>
      <c r="M70" s="1703"/>
    </row>
    <row r="71" spans="1:13" ht="12">
      <c r="A71" s="1515" t="s">
        <v>690</v>
      </c>
      <c r="B71" s="1857">
        <v>408</v>
      </c>
      <c r="C71" s="1857">
        <v>6</v>
      </c>
      <c r="D71" s="1857">
        <v>0</v>
      </c>
      <c r="E71" s="1857">
        <v>84</v>
      </c>
      <c r="F71" s="1857">
        <v>3</v>
      </c>
      <c r="G71" s="1857">
        <v>136</v>
      </c>
      <c r="H71" s="1857">
        <v>17</v>
      </c>
      <c r="I71" s="1857">
        <v>51</v>
      </c>
      <c r="J71" s="1857">
        <v>12</v>
      </c>
      <c r="K71" s="1857">
        <v>84</v>
      </c>
      <c r="L71" s="1857">
        <v>15</v>
      </c>
      <c r="M71" s="1703"/>
    </row>
    <row r="72" spans="1:13" ht="12">
      <c r="A72" s="1515" t="s">
        <v>689</v>
      </c>
      <c r="B72" s="1857">
        <v>413</v>
      </c>
      <c r="C72" s="1857">
        <v>7</v>
      </c>
      <c r="D72" s="1857">
        <v>0</v>
      </c>
      <c r="E72" s="1857">
        <v>100</v>
      </c>
      <c r="F72" s="1857">
        <v>1</v>
      </c>
      <c r="G72" s="1857">
        <v>150</v>
      </c>
      <c r="H72" s="1857">
        <v>10</v>
      </c>
      <c r="I72" s="1857">
        <v>52</v>
      </c>
      <c r="J72" s="1857">
        <v>2</v>
      </c>
      <c r="K72" s="1857">
        <v>80</v>
      </c>
      <c r="L72" s="1857">
        <v>11</v>
      </c>
      <c r="M72" s="1703"/>
    </row>
    <row r="73" spans="1:13" ht="12">
      <c r="A73" s="1514" t="s">
        <v>16</v>
      </c>
      <c r="B73" s="1857">
        <v>32006</v>
      </c>
      <c r="C73" s="1857">
        <v>740</v>
      </c>
      <c r="D73" s="1857">
        <v>13</v>
      </c>
      <c r="E73" s="1857">
        <v>6687</v>
      </c>
      <c r="F73" s="1857">
        <v>232</v>
      </c>
      <c r="G73" s="1857">
        <v>11011</v>
      </c>
      <c r="H73" s="1857">
        <v>1104</v>
      </c>
      <c r="I73" s="1857">
        <v>3903</v>
      </c>
      <c r="J73" s="1857">
        <v>855</v>
      </c>
      <c r="K73" s="1857">
        <v>5846</v>
      </c>
      <c r="L73" s="1857">
        <v>1615</v>
      </c>
      <c r="M73" s="1703"/>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94" orientation="portrait" r:id="rId1"/>
  <headerFooter>
    <oddFooter>&amp;L&amp;"ＭＳ Ｐ明朝,標準"（平成24年6月1ヶ月間）</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RowHeight="11.25"/>
  <cols>
    <col min="1" max="1" width="8.625" style="1474" customWidth="1"/>
    <col min="2" max="9" width="7.25" style="1474" customWidth="1"/>
    <col min="10" max="10" width="9" style="1474"/>
    <col min="11" max="12" width="7.25" style="1474" customWidth="1"/>
    <col min="13" max="13" width="5.75" style="1474" customWidth="1"/>
    <col min="14" max="15" width="7.25" style="1474" customWidth="1"/>
    <col min="16" max="17" width="5.75" style="1474" customWidth="1"/>
    <col min="18" max="19" width="7.25" style="1474" customWidth="1"/>
    <col min="20" max="16384" width="9" style="1474"/>
  </cols>
  <sheetData>
    <row r="1" spans="1:20" s="1684" customFormat="1" ht="18" customHeight="1">
      <c r="A1" s="1632" t="s">
        <v>969</v>
      </c>
      <c r="B1" s="1685"/>
      <c r="C1" s="1685"/>
      <c r="D1" s="1685"/>
      <c r="E1" s="1685"/>
      <c r="F1" s="1685"/>
      <c r="G1" s="1685"/>
      <c r="H1" s="1685"/>
      <c r="I1" s="1685"/>
      <c r="J1" s="1685"/>
      <c r="K1" s="1685"/>
      <c r="L1" s="1685"/>
    </row>
    <row r="2" spans="1:20" ht="18" customHeight="1">
      <c r="A2" s="1509" t="s">
        <v>995</v>
      </c>
    </row>
    <row r="3" spans="1:20" s="1684" customFormat="1" ht="11.25" customHeight="1">
      <c r="A3" s="1632"/>
      <c r="B3" s="1685"/>
      <c r="C3" s="1685"/>
      <c r="D3" s="1685"/>
      <c r="E3" s="1685"/>
      <c r="F3" s="1685"/>
      <c r="G3" s="1685"/>
      <c r="H3" s="1685"/>
      <c r="I3" s="1685"/>
      <c r="J3" s="1685"/>
      <c r="K3" s="1685"/>
      <c r="L3" s="1685"/>
    </row>
    <row r="4" spans="1:20" s="1526" customFormat="1" ht="16.5" customHeight="1">
      <c r="A4" s="1880"/>
      <c r="B4" s="1680" t="s">
        <v>47</v>
      </c>
      <c r="C4" s="1679"/>
      <c r="D4" s="1679"/>
      <c r="E4" s="1678"/>
      <c r="F4" s="1680" t="s">
        <v>48</v>
      </c>
      <c r="G4" s="1679"/>
      <c r="H4" s="1679"/>
      <c r="I4" s="1678"/>
      <c r="J4" s="1677" t="s">
        <v>52</v>
      </c>
      <c r="K4" s="1677" t="s">
        <v>53</v>
      </c>
      <c r="L4" s="1677" t="s">
        <v>55</v>
      </c>
      <c r="M4" s="1677" t="s">
        <v>57</v>
      </c>
      <c r="N4" s="1677" t="s">
        <v>58</v>
      </c>
      <c r="O4" s="1677" t="s">
        <v>59</v>
      </c>
      <c r="P4" s="1677" t="s">
        <v>60</v>
      </c>
      <c r="Q4" s="1677" t="s">
        <v>62</v>
      </c>
      <c r="R4" s="1677" t="s">
        <v>882</v>
      </c>
      <c r="S4" s="1677" t="s">
        <v>20</v>
      </c>
      <c r="T4" s="1677" t="s">
        <v>163</v>
      </c>
    </row>
    <row r="5" spans="1:20" s="1526" customFormat="1" ht="34.5" customHeight="1">
      <c r="A5" s="1879"/>
      <c r="B5" s="1675" t="s">
        <v>75</v>
      </c>
      <c r="C5" s="1674" t="s">
        <v>864</v>
      </c>
      <c r="D5" s="1674" t="s">
        <v>473</v>
      </c>
      <c r="E5" s="1673" t="s">
        <v>474</v>
      </c>
      <c r="F5" s="1675" t="s">
        <v>75</v>
      </c>
      <c r="G5" s="1674" t="s">
        <v>475</v>
      </c>
      <c r="H5" s="1674" t="s">
        <v>863</v>
      </c>
      <c r="I5" s="1673" t="s">
        <v>862</v>
      </c>
      <c r="J5" s="1672"/>
      <c r="K5" s="1672"/>
      <c r="L5" s="1672"/>
      <c r="M5" s="1672"/>
      <c r="N5" s="1672"/>
      <c r="O5" s="1672"/>
      <c r="P5" s="1672"/>
      <c r="Q5" s="1672"/>
      <c r="R5" s="1672"/>
      <c r="S5" s="1672"/>
      <c r="T5" s="1672"/>
    </row>
    <row r="6" spans="1:20" ht="16.5" customHeight="1">
      <c r="A6" s="1531" t="s">
        <v>755</v>
      </c>
      <c r="B6" s="1477">
        <v>325</v>
      </c>
      <c r="C6" s="1477">
        <v>166</v>
      </c>
      <c r="D6" s="1477">
        <v>44</v>
      </c>
      <c r="E6" s="1477">
        <v>115</v>
      </c>
      <c r="F6" s="1477">
        <v>109</v>
      </c>
      <c r="G6" s="1477">
        <v>97</v>
      </c>
      <c r="H6" s="1477">
        <v>3</v>
      </c>
      <c r="I6" s="1477">
        <v>9</v>
      </c>
      <c r="J6" s="1477">
        <v>423</v>
      </c>
      <c r="K6" s="1477">
        <v>247</v>
      </c>
      <c r="L6" s="1477">
        <v>79</v>
      </c>
      <c r="M6" s="1477">
        <v>13</v>
      </c>
      <c r="N6" s="1477">
        <v>8</v>
      </c>
      <c r="O6" s="1477">
        <v>18</v>
      </c>
      <c r="P6" s="1477">
        <v>13</v>
      </c>
      <c r="Q6" s="1477">
        <v>2</v>
      </c>
      <c r="R6" s="1477">
        <v>20</v>
      </c>
      <c r="S6" s="1477">
        <v>30</v>
      </c>
      <c r="T6" s="1477">
        <v>1287</v>
      </c>
    </row>
    <row r="7" spans="1:20" ht="16.5" customHeight="1">
      <c r="A7" s="1531" t="s">
        <v>754</v>
      </c>
      <c r="B7" s="1477">
        <v>128</v>
      </c>
      <c r="C7" s="1477">
        <v>62</v>
      </c>
      <c r="D7" s="1477">
        <v>29</v>
      </c>
      <c r="E7" s="1477">
        <v>37</v>
      </c>
      <c r="F7" s="1477">
        <v>52</v>
      </c>
      <c r="G7" s="1477">
        <v>48</v>
      </c>
      <c r="H7" s="1477">
        <v>2</v>
      </c>
      <c r="I7" s="1477">
        <v>2</v>
      </c>
      <c r="J7" s="1477">
        <v>178</v>
      </c>
      <c r="K7" s="1477">
        <v>104</v>
      </c>
      <c r="L7" s="1477">
        <v>13</v>
      </c>
      <c r="M7" s="1477">
        <v>1</v>
      </c>
      <c r="N7" s="1477">
        <v>4</v>
      </c>
      <c r="O7" s="1477">
        <v>10</v>
      </c>
      <c r="P7" s="1477">
        <v>2</v>
      </c>
      <c r="Q7" s="1477">
        <v>0</v>
      </c>
      <c r="R7" s="1477">
        <v>7</v>
      </c>
      <c r="S7" s="1477">
        <v>6</v>
      </c>
      <c r="T7" s="1477">
        <v>505</v>
      </c>
    </row>
    <row r="8" spans="1:20" ht="16.5" customHeight="1">
      <c r="A8" s="1531" t="s">
        <v>753</v>
      </c>
      <c r="B8" s="1477">
        <v>69</v>
      </c>
      <c r="C8" s="1477">
        <v>40</v>
      </c>
      <c r="D8" s="1477">
        <v>5</v>
      </c>
      <c r="E8" s="1477">
        <v>24</v>
      </c>
      <c r="F8" s="1477">
        <v>37</v>
      </c>
      <c r="G8" s="1477">
        <v>35</v>
      </c>
      <c r="H8" s="1477">
        <v>1</v>
      </c>
      <c r="I8" s="1477">
        <v>1</v>
      </c>
      <c r="J8" s="1477">
        <v>162</v>
      </c>
      <c r="K8" s="1477">
        <v>75</v>
      </c>
      <c r="L8" s="1477">
        <v>27</v>
      </c>
      <c r="M8" s="1477">
        <v>4</v>
      </c>
      <c r="N8" s="1477">
        <v>7</v>
      </c>
      <c r="O8" s="1477">
        <v>8</v>
      </c>
      <c r="P8" s="1477">
        <v>4</v>
      </c>
      <c r="Q8" s="1477">
        <v>0</v>
      </c>
      <c r="R8" s="1477">
        <v>6</v>
      </c>
      <c r="S8" s="1477">
        <v>3</v>
      </c>
      <c r="T8" s="1477">
        <v>402</v>
      </c>
    </row>
    <row r="9" spans="1:20" ht="16.5" customHeight="1">
      <c r="A9" s="1531" t="s">
        <v>752</v>
      </c>
      <c r="B9" s="1477">
        <v>76</v>
      </c>
      <c r="C9" s="1477">
        <v>40</v>
      </c>
      <c r="D9" s="1477">
        <v>8</v>
      </c>
      <c r="E9" s="1477">
        <v>28</v>
      </c>
      <c r="F9" s="1477">
        <v>15</v>
      </c>
      <c r="G9" s="1477">
        <v>13</v>
      </c>
      <c r="H9" s="1477">
        <v>0</v>
      </c>
      <c r="I9" s="1477">
        <v>2</v>
      </c>
      <c r="J9" s="1477">
        <v>84</v>
      </c>
      <c r="K9" s="1477">
        <v>67</v>
      </c>
      <c r="L9" s="1477">
        <v>15</v>
      </c>
      <c r="M9" s="1477">
        <v>2</v>
      </c>
      <c r="N9" s="1477">
        <v>1</v>
      </c>
      <c r="O9" s="1477">
        <v>5</v>
      </c>
      <c r="P9" s="1477">
        <v>0</v>
      </c>
      <c r="Q9" s="1477">
        <v>1</v>
      </c>
      <c r="R9" s="1477">
        <v>30</v>
      </c>
      <c r="S9" s="1477">
        <v>3</v>
      </c>
      <c r="T9" s="1477">
        <v>299</v>
      </c>
    </row>
    <row r="10" spans="1:20" ht="16.5" customHeight="1">
      <c r="A10" s="1531" t="s">
        <v>751</v>
      </c>
      <c r="B10" s="1477">
        <v>130</v>
      </c>
      <c r="C10" s="1477">
        <v>70</v>
      </c>
      <c r="D10" s="1477">
        <v>26</v>
      </c>
      <c r="E10" s="1477">
        <v>34</v>
      </c>
      <c r="F10" s="1477">
        <v>20</v>
      </c>
      <c r="G10" s="1477">
        <v>19</v>
      </c>
      <c r="H10" s="1477">
        <v>0</v>
      </c>
      <c r="I10" s="1477">
        <v>1</v>
      </c>
      <c r="J10" s="1477">
        <v>137</v>
      </c>
      <c r="K10" s="1477">
        <v>82</v>
      </c>
      <c r="L10" s="1477">
        <v>17</v>
      </c>
      <c r="M10" s="1477">
        <v>8</v>
      </c>
      <c r="N10" s="1477">
        <v>6</v>
      </c>
      <c r="O10" s="1477">
        <v>7</v>
      </c>
      <c r="P10" s="1477">
        <v>2</v>
      </c>
      <c r="Q10" s="1477">
        <v>0</v>
      </c>
      <c r="R10" s="1477">
        <v>8</v>
      </c>
      <c r="S10" s="1477">
        <v>3</v>
      </c>
      <c r="T10" s="1477">
        <v>420</v>
      </c>
    </row>
    <row r="11" spans="1:20" ht="16.5" customHeight="1">
      <c r="A11" s="1531" t="s">
        <v>750</v>
      </c>
      <c r="B11" s="1477">
        <v>133</v>
      </c>
      <c r="C11" s="1477">
        <v>83</v>
      </c>
      <c r="D11" s="1477">
        <v>30</v>
      </c>
      <c r="E11" s="1477">
        <v>20</v>
      </c>
      <c r="F11" s="1477">
        <v>25</v>
      </c>
      <c r="G11" s="1477">
        <v>24</v>
      </c>
      <c r="H11" s="1477">
        <v>0</v>
      </c>
      <c r="I11" s="1477">
        <v>1</v>
      </c>
      <c r="J11" s="1477">
        <v>113</v>
      </c>
      <c r="K11" s="1477">
        <v>94</v>
      </c>
      <c r="L11" s="1477">
        <v>28</v>
      </c>
      <c r="M11" s="1477">
        <v>5</v>
      </c>
      <c r="N11" s="1477">
        <v>5</v>
      </c>
      <c r="O11" s="1477">
        <v>10</v>
      </c>
      <c r="P11" s="1477">
        <v>1</v>
      </c>
      <c r="Q11" s="1477">
        <v>2</v>
      </c>
      <c r="R11" s="1477">
        <v>7</v>
      </c>
      <c r="S11" s="1477">
        <v>2</v>
      </c>
      <c r="T11" s="1477">
        <v>425</v>
      </c>
    </row>
    <row r="12" spans="1:20" ht="16.5" customHeight="1">
      <c r="A12" s="1531" t="s">
        <v>749</v>
      </c>
      <c r="B12" s="1477">
        <v>104</v>
      </c>
      <c r="C12" s="1477">
        <v>52</v>
      </c>
      <c r="D12" s="1477">
        <v>15</v>
      </c>
      <c r="E12" s="1477">
        <v>37</v>
      </c>
      <c r="F12" s="1477">
        <v>33</v>
      </c>
      <c r="G12" s="1477">
        <v>27</v>
      </c>
      <c r="H12" s="1477">
        <v>0</v>
      </c>
      <c r="I12" s="1477">
        <v>6</v>
      </c>
      <c r="J12" s="1477">
        <v>195</v>
      </c>
      <c r="K12" s="1477">
        <v>131</v>
      </c>
      <c r="L12" s="1477">
        <v>33</v>
      </c>
      <c r="M12" s="1477">
        <v>0</v>
      </c>
      <c r="N12" s="1477">
        <v>11</v>
      </c>
      <c r="O12" s="1477">
        <v>16</v>
      </c>
      <c r="P12" s="1477">
        <v>4</v>
      </c>
      <c r="Q12" s="1477">
        <v>2</v>
      </c>
      <c r="R12" s="1477">
        <v>10</v>
      </c>
      <c r="S12" s="1477">
        <v>4</v>
      </c>
      <c r="T12" s="1477">
        <v>543</v>
      </c>
    </row>
    <row r="13" spans="1:20" ht="16.5" customHeight="1">
      <c r="A13" s="1531" t="s">
        <v>748</v>
      </c>
      <c r="B13" s="1477">
        <v>91</v>
      </c>
      <c r="C13" s="1477">
        <v>48</v>
      </c>
      <c r="D13" s="1477">
        <v>18</v>
      </c>
      <c r="E13" s="1477">
        <v>25</v>
      </c>
      <c r="F13" s="1477">
        <v>33</v>
      </c>
      <c r="G13" s="1477">
        <v>22</v>
      </c>
      <c r="H13" s="1477">
        <v>10</v>
      </c>
      <c r="I13" s="1477">
        <v>1</v>
      </c>
      <c r="J13" s="1477">
        <v>238</v>
      </c>
      <c r="K13" s="1477">
        <v>113</v>
      </c>
      <c r="L13" s="1477">
        <v>18</v>
      </c>
      <c r="M13" s="1477">
        <v>8</v>
      </c>
      <c r="N13" s="1477">
        <v>6</v>
      </c>
      <c r="O13" s="1477">
        <v>13</v>
      </c>
      <c r="P13" s="1477">
        <v>1</v>
      </c>
      <c r="Q13" s="1477">
        <v>1</v>
      </c>
      <c r="R13" s="1477">
        <v>6</v>
      </c>
      <c r="S13" s="1477">
        <v>13</v>
      </c>
      <c r="T13" s="1477">
        <v>541</v>
      </c>
    </row>
    <row r="14" spans="1:20" ht="16.5" customHeight="1">
      <c r="A14" s="1531" t="s">
        <v>747</v>
      </c>
      <c r="B14" s="1477">
        <v>59</v>
      </c>
      <c r="C14" s="1477">
        <v>32</v>
      </c>
      <c r="D14" s="1477">
        <v>10</v>
      </c>
      <c r="E14" s="1477">
        <v>17</v>
      </c>
      <c r="F14" s="1477">
        <v>24</v>
      </c>
      <c r="G14" s="1477">
        <v>22</v>
      </c>
      <c r="H14" s="1477">
        <v>0</v>
      </c>
      <c r="I14" s="1477">
        <v>2</v>
      </c>
      <c r="J14" s="1477">
        <v>162</v>
      </c>
      <c r="K14" s="1477">
        <v>87</v>
      </c>
      <c r="L14" s="1477">
        <v>21</v>
      </c>
      <c r="M14" s="1477">
        <v>2</v>
      </c>
      <c r="N14" s="1477">
        <v>4</v>
      </c>
      <c r="O14" s="1477">
        <v>9</v>
      </c>
      <c r="P14" s="1477">
        <v>0</v>
      </c>
      <c r="Q14" s="1477">
        <v>2</v>
      </c>
      <c r="R14" s="1477">
        <v>2</v>
      </c>
      <c r="S14" s="1477">
        <v>10</v>
      </c>
      <c r="T14" s="1477">
        <v>382</v>
      </c>
    </row>
    <row r="15" spans="1:20" ht="16.5" customHeight="1">
      <c r="A15" s="1531" t="s">
        <v>746</v>
      </c>
      <c r="B15" s="1477">
        <v>56</v>
      </c>
      <c r="C15" s="1477">
        <v>28</v>
      </c>
      <c r="D15" s="1477">
        <v>13</v>
      </c>
      <c r="E15" s="1477">
        <v>15</v>
      </c>
      <c r="F15" s="1477">
        <v>47</v>
      </c>
      <c r="G15" s="1477">
        <v>31</v>
      </c>
      <c r="H15" s="1477">
        <v>5</v>
      </c>
      <c r="I15" s="1477">
        <v>11</v>
      </c>
      <c r="J15" s="1477">
        <v>174</v>
      </c>
      <c r="K15" s="1477">
        <v>68</v>
      </c>
      <c r="L15" s="1477">
        <v>16</v>
      </c>
      <c r="M15" s="1477">
        <v>3</v>
      </c>
      <c r="N15" s="1477">
        <v>1</v>
      </c>
      <c r="O15" s="1477">
        <v>4</v>
      </c>
      <c r="P15" s="1477">
        <v>2</v>
      </c>
      <c r="Q15" s="1477">
        <v>1</v>
      </c>
      <c r="R15" s="1477">
        <v>2</v>
      </c>
      <c r="S15" s="1477">
        <v>1</v>
      </c>
      <c r="T15" s="1477">
        <v>375</v>
      </c>
    </row>
    <row r="16" spans="1:20" ht="16.5" customHeight="1">
      <c r="A16" s="1531" t="s">
        <v>745</v>
      </c>
      <c r="B16" s="1477">
        <v>370</v>
      </c>
      <c r="C16" s="1477">
        <v>212</v>
      </c>
      <c r="D16" s="1477">
        <v>89</v>
      </c>
      <c r="E16" s="1477">
        <v>69</v>
      </c>
      <c r="F16" s="1477">
        <v>51</v>
      </c>
      <c r="G16" s="1477">
        <v>45</v>
      </c>
      <c r="H16" s="1477">
        <v>0</v>
      </c>
      <c r="I16" s="1477">
        <v>6</v>
      </c>
      <c r="J16" s="1477">
        <v>476</v>
      </c>
      <c r="K16" s="1477">
        <v>233</v>
      </c>
      <c r="L16" s="1477">
        <v>50</v>
      </c>
      <c r="M16" s="1477">
        <v>2</v>
      </c>
      <c r="N16" s="1477">
        <v>10</v>
      </c>
      <c r="O16" s="1477">
        <v>15</v>
      </c>
      <c r="P16" s="1477">
        <v>9</v>
      </c>
      <c r="Q16" s="1477">
        <v>5</v>
      </c>
      <c r="R16" s="1477">
        <v>7</v>
      </c>
      <c r="S16" s="1477">
        <v>21</v>
      </c>
      <c r="T16" s="1477">
        <v>1249</v>
      </c>
    </row>
    <row r="17" spans="1:20" ht="16.5" customHeight="1">
      <c r="A17" s="1531" t="s">
        <v>744</v>
      </c>
      <c r="B17" s="1477">
        <v>115</v>
      </c>
      <c r="C17" s="1477">
        <v>48</v>
      </c>
      <c r="D17" s="1477">
        <v>15</v>
      </c>
      <c r="E17" s="1477">
        <v>52</v>
      </c>
      <c r="F17" s="1477">
        <v>68</v>
      </c>
      <c r="G17" s="1477">
        <v>64</v>
      </c>
      <c r="H17" s="1477">
        <v>2</v>
      </c>
      <c r="I17" s="1477">
        <v>2</v>
      </c>
      <c r="J17" s="1477">
        <v>377</v>
      </c>
      <c r="K17" s="1477">
        <v>181</v>
      </c>
      <c r="L17" s="1477">
        <v>48</v>
      </c>
      <c r="M17" s="1477">
        <v>5</v>
      </c>
      <c r="N17" s="1477">
        <v>6</v>
      </c>
      <c r="O17" s="1477">
        <v>6</v>
      </c>
      <c r="P17" s="1477">
        <v>4</v>
      </c>
      <c r="Q17" s="1477">
        <v>0</v>
      </c>
      <c r="R17" s="1477">
        <v>3</v>
      </c>
      <c r="S17" s="1477">
        <v>6</v>
      </c>
      <c r="T17" s="1477">
        <v>819</v>
      </c>
    </row>
    <row r="18" spans="1:20" ht="16.5" customHeight="1">
      <c r="A18" s="1531" t="s">
        <v>743</v>
      </c>
      <c r="B18" s="1477">
        <v>461</v>
      </c>
      <c r="C18" s="1477">
        <v>224</v>
      </c>
      <c r="D18" s="1477">
        <v>49</v>
      </c>
      <c r="E18" s="1477">
        <v>188</v>
      </c>
      <c r="F18" s="1477">
        <v>240</v>
      </c>
      <c r="G18" s="1477">
        <v>191</v>
      </c>
      <c r="H18" s="1477">
        <v>24</v>
      </c>
      <c r="I18" s="1477">
        <v>25</v>
      </c>
      <c r="J18" s="1477">
        <v>1245</v>
      </c>
      <c r="K18" s="1477">
        <v>648</v>
      </c>
      <c r="L18" s="1477">
        <v>156</v>
      </c>
      <c r="M18" s="1477">
        <v>53</v>
      </c>
      <c r="N18" s="1477">
        <v>70</v>
      </c>
      <c r="O18" s="1477">
        <v>34</v>
      </c>
      <c r="P18" s="1477">
        <v>34</v>
      </c>
      <c r="Q18" s="1477">
        <v>9</v>
      </c>
      <c r="R18" s="1477">
        <v>34</v>
      </c>
      <c r="S18" s="1477">
        <v>37</v>
      </c>
      <c r="T18" s="1477">
        <v>3021</v>
      </c>
    </row>
    <row r="19" spans="1:20" ht="16.5" customHeight="1">
      <c r="A19" s="1531" t="s">
        <v>742</v>
      </c>
      <c r="B19" s="1477">
        <v>83</v>
      </c>
      <c r="C19" s="1477">
        <v>52</v>
      </c>
      <c r="D19" s="1477">
        <v>14</v>
      </c>
      <c r="E19" s="1477">
        <v>17</v>
      </c>
      <c r="F19" s="1477">
        <v>63</v>
      </c>
      <c r="G19" s="1477">
        <v>62</v>
      </c>
      <c r="H19" s="1477">
        <v>1</v>
      </c>
      <c r="I19" s="1477">
        <v>0</v>
      </c>
      <c r="J19" s="1477">
        <v>255</v>
      </c>
      <c r="K19" s="1477">
        <v>118</v>
      </c>
      <c r="L19" s="1477">
        <v>16</v>
      </c>
      <c r="M19" s="1477">
        <v>7</v>
      </c>
      <c r="N19" s="1477">
        <v>6</v>
      </c>
      <c r="O19" s="1477">
        <v>4</v>
      </c>
      <c r="P19" s="1477">
        <v>6</v>
      </c>
      <c r="Q19" s="1477">
        <v>1</v>
      </c>
      <c r="R19" s="1477">
        <v>2</v>
      </c>
      <c r="S19" s="1477">
        <v>4</v>
      </c>
      <c r="T19" s="1477">
        <v>565</v>
      </c>
    </row>
    <row r="20" spans="1:20" ht="16.5" customHeight="1">
      <c r="A20" s="1531" t="s">
        <v>741</v>
      </c>
      <c r="B20" s="1477">
        <v>91</v>
      </c>
      <c r="C20" s="1477">
        <v>49</v>
      </c>
      <c r="D20" s="1477">
        <v>19</v>
      </c>
      <c r="E20" s="1477">
        <v>23</v>
      </c>
      <c r="F20" s="1477">
        <v>21</v>
      </c>
      <c r="G20" s="1477">
        <v>19</v>
      </c>
      <c r="H20" s="1477">
        <v>0</v>
      </c>
      <c r="I20" s="1477">
        <v>2</v>
      </c>
      <c r="J20" s="1477">
        <v>117</v>
      </c>
      <c r="K20" s="1477">
        <v>77</v>
      </c>
      <c r="L20" s="1477">
        <v>17</v>
      </c>
      <c r="M20" s="1477">
        <v>7</v>
      </c>
      <c r="N20" s="1477">
        <v>3</v>
      </c>
      <c r="O20" s="1477">
        <v>1</v>
      </c>
      <c r="P20" s="1477">
        <v>4</v>
      </c>
      <c r="Q20" s="1477">
        <v>1</v>
      </c>
      <c r="R20" s="1477">
        <v>4</v>
      </c>
      <c r="S20" s="1477">
        <v>6</v>
      </c>
      <c r="T20" s="1477">
        <v>349</v>
      </c>
    </row>
    <row r="21" spans="1:20" ht="16.5" customHeight="1">
      <c r="A21" s="1531" t="s">
        <v>740</v>
      </c>
      <c r="B21" s="1477">
        <v>59</v>
      </c>
      <c r="C21" s="1477">
        <v>35</v>
      </c>
      <c r="D21" s="1477">
        <v>7</v>
      </c>
      <c r="E21" s="1477">
        <v>17</v>
      </c>
      <c r="F21" s="1477">
        <v>10</v>
      </c>
      <c r="G21" s="1477">
        <v>9</v>
      </c>
      <c r="H21" s="1477">
        <v>0</v>
      </c>
      <c r="I21" s="1477">
        <v>1</v>
      </c>
      <c r="J21" s="1477">
        <v>93</v>
      </c>
      <c r="K21" s="1477">
        <v>55</v>
      </c>
      <c r="L21" s="1477">
        <v>16</v>
      </c>
      <c r="M21" s="1477">
        <v>5</v>
      </c>
      <c r="N21" s="1477">
        <v>6</v>
      </c>
      <c r="O21" s="1477">
        <v>3</v>
      </c>
      <c r="P21" s="1477">
        <v>0</v>
      </c>
      <c r="Q21" s="1477">
        <v>0</v>
      </c>
      <c r="R21" s="1477">
        <v>3</v>
      </c>
      <c r="S21" s="1477">
        <v>2</v>
      </c>
      <c r="T21" s="1477">
        <v>252</v>
      </c>
    </row>
    <row r="22" spans="1:20" ht="16.5" customHeight="1">
      <c r="A22" s="1531" t="s">
        <v>739</v>
      </c>
      <c r="B22" s="1477">
        <v>74</v>
      </c>
      <c r="C22" s="1477">
        <v>48</v>
      </c>
      <c r="D22" s="1477">
        <v>8</v>
      </c>
      <c r="E22" s="1477">
        <v>18</v>
      </c>
      <c r="F22" s="1477">
        <v>22</v>
      </c>
      <c r="G22" s="1477">
        <v>18</v>
      </c>
      <c r="H22" s="1477">
        <v>0</v>
      </c>
      <c r="I22" s="1477">
        <v>4</v>
      </c>
      <c r="J22" s="1477">
        <v>117</v>
      </c>
      <c r="K22" s="1477">
        <v>96</v>
      </c>
      <c r="L22" s="1477">
        <v>18</v>
      </c>
      <c r="M22" s="1477">
        <v>1</v>
      </c>
      <c r="N22" s="1477">
        <v>0</v>
      </c>
      <c r="O22" s="1477">
        <v>1</v>
      </c>
      <c r="P22" s="1477">
        <v>5</v>
      </c>
      <c r="Q22" s="1477">
        <v>1</v>
      </c>
      <c r="R22" s="1477">
        <v>2</v>
      </c>
      <c r="S22" s="1477">
        <v>4</v>
      </c>
      <c r="T22" s="1477">
        <v>341</v>
      </c>
    </row>
    <row r="23" spans="1:20" ht="16.5" customHeight="1">
      <c r="A23" s="1531" t="s">
        <v>738</v>
      </c>
      <c r="B23" s="1477">
        <v>100</v>
      </c>
      <c r="C23" s="1477">
        <v>63</v>
      </c>
      <c r="D23" s="1477">
        <v>15</v>
      </c>
      <c r="E23" s="1477">
        <v>22</v>
      </c>
      <c r="F23" s="1477">
        <v>11</v>
      </c>
      <c r="G23" s="1477">
        <v>7</v>
      </c>
      <c r="H23" s="1477">
        <v>1</v>
      </c>
      <c r="I23" s="1477">
        <v>3</v>
      </c>
      <c r="J23" s="1477">
        <v>90</v>
      </c>
      <c r="K23" s="1477">
        <v>74</v>
      </c>
      <c r="L23" s="1477">
        <v>36</v>
      </c>
      <c r="M23" s="1477">
        <v>2</v>
      </c>
      <c r="N23" s="1477">
        <v>2</v>
      </c>
      <c r="O23" s="1477">
        <v>1</v>
      </c>
      <c r="P23" s="1477">
        <v>0</v>
      </c>
      <c r="Q23" s="1477">
        <v>0</v>
      </c>
      <c r="R23" s="1477">
        <v>1</v>
      </c>
      <c r="S23" s="1477">
        <v>4</v>
      </c>
      <c r="T23" s="1477">
        <v>321</v>
      </c>
    </row>
    <row r="24" spans="1:20" ht="16.5" customHeight="1">
      <c r="A24" s="1531" t="s">
        <v>737</v>
      </c>
      <c r="B24" s="1477">
        <v>38</v>
      </c>
      <c r="C24" s="1477">
        <v>24</v>
      </c>
      <c r="D24" s="1477">
        <v>2</v>
      </c>
      <c r="E24" s="1477">
        <v>12</v>
      </c>
      <c r="F24" s="1477">
        <v>28</v>
      </c>
      <c r="G24" s="1477">
        <v>25</v>
      </c>
      <c r="H24" s="1477">
        <v>1</v>
      </c>
      <c r="I24" s="1477">
        <v>2</v>
      </c>
      <c r="J24" s="1477">
        <v>101</v>
      </c>
      <c r="K24" s="1477">
        <v>45</v>
      </c>
      <c r="L24" s="1477">
        <v>16</v>
      </c>
      <c r="M24" s="1477">
        <v>1</v>
      </c>
      <c r="N24" s="1477">
        <v>4</v>
      </c>
      <c r="O24" s="1477">
        <v>2</v>
      </c>
      <c r="P24" s="1477">
        <v>3</v>
      </c>
      <c r="Q24" s="1477">
        <v>0</v>
      </c>
      <c r="R24" s="1477">
        <v>1</v>
      </c>
      <c r="S24" s="1477">
        <v>0</v>
      </c>
      <c r="T24" s="1477">
        <v>239</v>
      </c>
    </row>
    <row r="25" spans="1:20" ht="16.5" customHeight="1">
      <c r="A25" s="1531" t="s">
        <v>736</v>
      </c>
      <c r="B25" s="1477">
        <v>90</v>
      </c>
      <c r="C25" s="1477">
        <v>31</v>
      </c>
      <c r="D25" s="1477">
        <v>9</v>
      </c>
      <c r="E25" s="1477">
        <v>50</v>
      </c>
      <c r="F25" s="1477">
        <v>45</v>
      </c>
      <c r="G25" s="1477">
        <v>39</v>
      </c>
      <c r="H25" s="1477">
        <v>0</v>
      </c>
      <c r="I25" s="1477">
        <v>6</v>
      </c>
      <c r="J25" s="1477">
        <v>250</v>
      </c>
      <c r="K25" s="1477">
        <v>120</v>
      </c>
      <c r="L25" s="1477">
        <v>32</v>
      </c>
      <c r="M25" s="1477">
        <v>7</v>
      </c>
      <c r="N25" s="1477">
        <v>5</v>
      </c>
      <c r="O25" s="1477">
        <v>7</v>
      </c>
      <c r="P25" s="1477">
        <v>3</v>
      </c>
      <c r="Q25" s="1477">
        <v>3</v>
      </c>
      <c r="R25" s="1477">
        <v>4</v>
      </c>
      <c r="S25" s="1477">
        <v>4</v>
      </c>
      <c r="T25" s="1477">
        <v>570</v>
      </c>
    </row>
    <row r="26" spans="1:20" ht="16.5" customHeight="1">
      <c r="A26" s="1531" t="s">
        <v>735</v>
      </c>
      <c r="B26" s="1477">
        <v>80</v>
      </c>
      <c r="C26" s="1477">
        <v>50</v>
      </c>
      <c r="D26" s="1477">
        <v>14</v>
      </c>
      <c r="E26" s="1477">
        <v>16</v>
      </c>
      <c r="F26" s="1477">
        <v>19</v>
      </c>
      <c r="G26" s="1477">
        <v>17</v>
      </c>
      <c r="H26" s="1477">
        <v>1</v>
      </c>
      <c r="I26" s="1477">
        <v>1</v>
      </c>
      <c r="J26" s="1477">
        <v>106</v>
      </c>
      <c r="K26" s="1477">
        <v>106</v>
      </c>
      <c r="L26" s="1477">
        <v>30</v>
      </c>
      <c r="M26" s="1477">
        <v>3</v>
      </c>
      <c r="N26" s="1477">
        <v>11</v>
      </c>
      <c r="O26" s="1477">
        <v>6</v>
      </c>
      <c r="P26" s="1477">
        <v>10</v>
      </c>
      <c r="Q26" s="1477">
        <v>4</v>
      </c>
      <c r="R26" s="1477">
        <v>7</v>
      </c>
      <c r="S26" s="1477">
        <v>1</v>
      </c>
      <c r="T26" s="1477">
        <v>383</v>
      </c>
    </row>
    <row r="27" spans="1:20" ht="16.5" customHeight="1">
      <c r="A27" s="1531" t="s">
        <v>734</v>
      </c>
      <c r="B27" s="1477">
        <v>38</v>
      </c>
      <c r="C27" s="1477">
        <v>27</v>
      </c>
      <c r="D27" s="1477">
        <v>2</v>
      </c>
      <c r="E27" s="1477">
        <v>9</v>
      </c>
      <c r="F27" s="1477">
        <v>80</v>
      </c>
      <c r="G27" s="1477">
        <v>68</v>
      </c>
      <c r="H27" s="1477">
        <v>8</v>
      </c>
      <c r="I27" s="1477">
        <v>4</v>
      </c>
      <c r="J27" s="1477">
        <v>117</v>
      </c>
      <c r="K27" s="1477">
        <v>87</v>
      </c>
      <c r="L27" s="1477">
        <v>16</v>
      </c>
      <c r="M27" s="1477">
        <v>2</v>
      </c>
      <c r="N27" s="1477">
        <v>0</v>
      </c>
      <c r="O27" s="1477">
        <v>3</v>
      </c>
      <c r="P27" s="1477">
        <v>3</v>
      </c>
      <c r="Q27" s="1477">
        <v>0</v>
      </c>
      <c r="R27" s="1477">
        <v>2</v>
      </c>
      <c r="S27" s="1477">
        <v>4</v>
      </c>
      <c r="T27" s="1477">
        <v>352</v>
      </c>
    </row>
    <row r="28" spans="1:20" ht="16.5" customHeight="1">
      <c r="A28" s="1531" t="s">
        <v>733</v>
      </c>
      <c r="B28" s="1477">
        <v>129</v>
      </c>
      <c r="C28" s="1477">
        <v>61</v>
      </c>
      <c r="D28" s="1477">
        <v>16</v>
      </c>
      <c r="E28" s="1477">
        <v>52</v>
      </c>
      <c r="F28" s="1477">
        <v>55</v>
      </c>
      <c r="G28" s="1477">
        <v>48</v>
      </c>
      <c r="H28" s="1477">
        <v>3</v>
      </c>
      <c r="I28" s="1477">
        <v>4</v>
      </c>
      <c r="J28" s="1477">
        <v>325</v>
      </c>
      <c r="K28" s="1477">
        <v>226</v>
      </c>
      <c r="L28" s="1477">
        <v>29</v>
      </c>
      <c r="M28" s="1477">
        <v>4</v>
      </c>
      <c r="N28" s="1477">
        <v>14</v>
      </c>
      <c r="O28" s="1477">
        <v>6</v>
      </c>
      <c r="P28" s="1477">
        <v>16</v>
      </c>
      <c r="Q28" s="1477">
        <v>3</v>
      </c>
      <c r="R28" s="1477">
        <v>8</v>
      </c>
      <c r="S28" s="1477">
        <v>35</v>
      </c>
      <c r="T28" s="1477">
        <v>850</v>
      </c>
    </row>
    <row r="29" spans="1:20" ht="16.5" customHeight="1">
      <c r="A29" s="1531" t="s">
        <v>732</v>
      </c>
      <c r="B29" s="1477">
        <v>61</v>
      </c>
      <c r="C29" s="1477">
        <v>24</v>
      </c>
      <c r="D29" s="1477">
        <v>7</v>
      </c>
      <c r="E29" s="1477">
        <v>30</v>
      </c>
      <c r="F29" s="1477">
        <v>28</v>
      </c>
      <c r="G29" s="1477">
        <v>28</v>
      </c>
      <c r="H29" s="1477">
        <v>0</v>
      </c>
      <c r="I29" s="1477">
        <v>0</v>
      </c>
      <c r="J29" s="1477">
        <v>168</v>
      </c>
      <c r="K29" s="1477">
        <v>83</v>
      </c>
      <c r="L29" s="1477">
        <v>13</v>
      </c>
      <c r="M29" s="1477">
        <v>9</v>
      </c>
      <c r="N29" s="1477">
        <v>7</v>
      </c>
      <c r="O29" s="1477">
        <v>12</v>
      </c>
      <c r="P29" s="1477">
        <v>6</v>
      </c>
      <c r="Q29" s="1477">
        <v>2</v>
      </c>
      <c r="R29" s="1477">
        <v>1</v>
      </c>
      <c r="S29" s="1477">
        <v>4</v>
      </c>
      <c r="T29" s="1477">
        <v>394</v>
      </c>
    </row>
    <row r="30" spans="1:20" ht="16.5" customHeight="1">
      <c r="A30" s="1531" t="s">
        <v>731</v>
      </c>
      <c r="B30" s="1477">
        <v>34</v>
      </c>
      <c r="C30" s="1477">
        <v>21</v>
      </c>
      <c r="D30" s="1477">
        <v>3</v>
      </c>
      <c r="E30" s="1477">
        <v>10</v>
      </c>
      <c r="F30" s="1477">
        <v>18</v>
      </c>
      <c r="G30" s="1477">
        <v>15</v>
      </c>
      <c r="H30" s="1477">
        <v>2</v>
      </c>
      <c r="I30" s="1477">
        <v>1</v>
      </c>
      <c r="J30" s="1477">
        <v>83</v>
      </c>
      <c r="K30" s="1477">
        <v>58</v>
      </c>
      <c r="L30" s="1477">
        <v>10</v>
      </c>
      <c r="M30" s="1477">
        <v>3</v>
      </c>
      <c r="N30" s="1477">
        <v>3</v>
      </c>
      <c r="O30" s="1477">
        <v>3</v>
      </c>
      <c r="P30" s="1477">
        <v>0</v>
      </c>
      <c r="Q30" s="1477">
        <v>0</v>
      </c>
      <c r="R30" s="1477">
        <v>0</v>
      </c>
      <c r="S30" s="1477">
        <v>0</v>
      </c>
      <c r="T30" s="1477">
        <v>212</v>
      </c>
    </row>
    <row r="31" spans="1:20" ht="16.5" customHeight="1">
      <c r="A31" s="1531" t="s">
        <v>730</v>
      </c>
      <c r="B31" s="1477">
        <v>61</v>
      </c>
      <c r="C31" s="1477">
        <v>35</v>
      </c>
      <c r="D31" s="1477">
        <v>10</v>
      </c>
      <c r="E31" s="1477">
        <v>16</v>
      </c>
      <c r="F31" s="1477">
        <v>7</v>
      </c>
      <c r="G31" s="1477">
        <v>5</v>
      </c>
      <c r="H31" s="1477">
        <v>1</v>
      </c>
      <c r="I31" s="1477">
        <v>1</v>
      </c>
      <c r="J31" s="1477">
        <v>118</v>
      </c>
      <c r="K31" s="1477">
        <v>58</v>
      </c>
      <c r="L31" s="1477">
        <v>12</v>
      </c>
      <c r="M31" s="1477">
        <v>3</v>
      </c>
      <c r="N31" s="1477">
        <v>4</v>
      </c>
      <c r="O31" s="1477">
        <v>4</v>
      </c>
      <c r="P31" s="1477">
        <v>2</v>
      </c>
      <c r="Q31" s="1477">
        <v>3</v>
      </c>
      <c r="R31" s="1477">
        <v>0</v>
      </c>
      <c r="S31" s="1477">
        <v>0</v>
      </c>
      <c r="T31" s="1477">
        <v>272</v>
      </c>
    </row>
    <row r="32" spans="1:20" ht="16.5" customHeight="1">
      <c r="A32" s="1531" t="s">
        <v>729</v>
      </c>
      <c r="B32" s="1477">
        <v>244</v>
      </c>
      <c r="C32" s="1477">
        <v>89</v>
      </c>
      <c r="D32" s="1477">
        <v>35</v>
      </c>
      <c r="E32" s="1477">
        <v>120</v>
      </c>
      <c r="F32" s="1477">
        <v>196</v>
      </c>
      <c r="G32" s="1477">
        <v>160</v>
      </c>
      <c r="H32" s="1477">
        <v>26</v>
      </c>
      <c r="I32" s="1477">
        <v>10</v>
      </c>
      <c r="J32" s="1477">
        <v>676</v>
      </c>
      <c r="K32" s="1477">
        <v>333</v>
      </c>
      <c r="L32" s="1477">
        <v>73</v>
      </c>
      <c r="M32" s="1477">
        <v>5</v>
      </c>
      <c r="N32" s="1477">
        <v>21</v>
      </c>
      <c r="O32" s="1477">
        <v>21</v>
      </c>
      <c r="P32" s="1477">
        <v>20</v>
      </c>
      <c r="Q32" s="1477">
        <v>5</v>
      </c>
      <c r="R32" s="1477">
        <v>9</v>
      </c>
      <c r="S32" s="1477">
        <v>10</v>
      </c>
      <c r="T32" s="1477">
        <v>1613</v>
      </c>
    </row>
    <row r="33" spans="1:20" ht="16.5" customHeight="1">
      <c r="A33" s="1531" t="s">
        <v>728</v>
      </c>
      <c r="B33" s="1477">
        <v>148</v>
      </c>
      <c r="C33" s="1477">
        <v>58</v>
      </c>
      <c r="D33" s="1477">
        <v>15</v>
      </c>
      <c r="E33" s="1477">
        <v>75</v>
      </c>
      <c r="F33" s="1477">
        <v>39</v>
      </c>
      <c r="G33" s="1477">
        <v>29</v>
      </c>
      <c r="H33" s="1477">
        <v>4</v>
      </c>
      <c r="I33" s="1477">
        <v>6</v>
      </c>
      <c r="J33" s="1477">
        <v>274</v>
      </c>
      <c r="K33" s="1477">
        <v>137</v>
      </c>
      <c r="L33" s="1477">
        <v>27</v>
      </c>
      <c r="M33" s="1477">
        <v>4</v>
      </c>
      <c r="N33" s="1477">
        <v>12</v>
      </c>
      <c r="O33" s="1477">
        <v>16</v>
      </c>
      <c r="P33" s="1477">
        <v>6</v>
      </c>
      <c r="Q33" s="1477">
        <v>4</v>
      </c>
      <c r="R33" s="1477">
        <v>11</v>
      </c>
      <c r="S33" s="1477">
        <v>1</v>
      </c>
      <c r="T33" s="1477">
        <v>679</v>
      </c>
    </row>
    <row r="34" spans="1:20" ht="16.5" customHeight="1">
      <c r="A34" s="1531" t="s">
        <v>727</v>
      </c>
      <c r="B34" s="1477">
        <v>42</v>
      </c>
      <c r="C34" s="1477">
        <v>17</v>
      </c>
      <c r="D34" s="1477">
        <v>7</v>
      </c>
      <c r="E34" s="1477">
        <v>18</v>
      </c>
      <c r="F34" s="1477">
        <v>7</v>
      </c>
      <c r="G34" s="1477">
        <v>5</v>
      </c>
      <c r="H34" s="1477">
        <v>2</v>
      </c>
      <c r="I34" s="1477">
        <v>0</v>
      </c>
      <c r="J34" s="1477">
        <v>100</v>
      </c>
      <c r="K34" s="1477">
        <v>54</v>
      </c>
      <c r="L34" s="1477">
        <v>18</v>
      </c>
      <c r="M34" s="1477">
        <v>2</v>
      </c>
      <c r="N34" s="1477">
        <v>3</v>
      </c>
      <c r="O34" s="1477">
        <v>6</v>
      </c>
      <c r="P34" s="1477">
        <v>6</v>
      </c>
      <c r="Q34" s="1477">
        <v>1</v>
      </c>
      <c r="R34" s="1477">
        <v>0</v>
      </c>
      <c r="S34" s="1477">
        <v>5</v>
      </c>
      <c r="T34" s="1477">
        <v>244</v>
      </c>
    </row>
    <row r="35" spans="1:20" ht="16.5" customHeight="1">
      <c r="A35" s="1531" t="s">
        <v>726</v>
      </c>
      <c r="B35" s="1477">
        <v>24</v>
      </c>
      <c r="C35" s="1477">
        <v>10</v>
      </c>
      <c r="D35" s="1477">
        <v>1</v>
      </c>
      <c r="E35" s="1477">
        <v>13</v>
      </c>
      <c r="F35" s="1477">
        <v>7</v>
      </c>
      <c r="G35" s="1477">
        <v>6</v>
      </c>
      <c r="H35" s="1477">
        <v>0</v>
      </c>
      <c r="I35" s="1477">
        <v>1</v>
      </c>
      <c r="J35" s="1477">
        <v>74</v>
      </c>
      <c r="K35" s="1477">
        <v>40</v>
      </c>
      <c r="L35" s="1477">
        <v>9</v>
      </c>
      <c r="M35" s="1477">
        <v>1</v>
      </c>
      <c r="N35" s="1477">
        <v>4</v>
      </c>
      <c r="O35" s="1477">
        <v>4</v>
      </c>
      <c r="P35" s="1477">
        <v>2</v>
      </c>
      <c r="Q35" s="1477">
        <v>2</v>
      </c>
      <c r="R35" s="1477">
        <v>1</v>
      </c>
      <c r="S35" s="1477">
        <v>5</v>
      </c>
      <c r="T35" s="1477">
        <v>173</v>
      </c>
    </row>
    <row r="36" spans="1:20" ht="16.5" customHeight="1">
      <c r="A36" s="1531" t="s">
        <v>725</v>
      </c>
      <c r="B36" s="1477">
        <v>45</v>
      </c>
      <c r="C36" s="1477">
        <v>28</v>
      </c>
      <c r="D36" s="1477">
        <v>6</v>
      </c>
      <c r="E36" s="1477">
        <v>11</v>
      </c>
      <c r="F36" s="1477">
        <v>14</v>
      </c>
      <c r="G36" s="1477">
        <v>14</v>
      </c>
      <c r="H36" s="1477">
        <v>0</v>
      </c>
      <c r="I36" s="1477">
        <v>0</v>
      </c>
      <c r="J36" s="1477">
        <v>48</v>
      </c>
      <c r="K36" s="1477">
        <v>50</v>
      </c>
      <c r="L36" s="1477">
        <v>7</v>
      </c>
      <c r="M36" s="1477">
        <v>2</v>
      </c>
      <c r="N36" s="1477">
        <v>1</v>
      </c>
      <c r="O36" s="1477">
        <v>2</v>
      </c>
      <c r="P36" s="1477">
        <v>7</v>
      </c>
      <c r="Q36" s="1477">
        <v>1</v>
      </c>
      <c r="R36" s="1477">
        <v>4</v>
      </c>
      <c r="S36" s="1477">
        <v>2</v>
      </c>
      <c r="T36" s="1477">
        <v>183</v>
      </c>
    </row>
    <row r="37" spans="1:20" ht="16.5" customHeight="1">
      <c r="A37" s="1531" t="s">
        <v>724</v>
      </c>
      <c r="B37" s="1477">
        <v>68</v>
      </c>
      <c r="C37" s="1477">
        <v>30</v>
      </c>
      <c r="D37" s="1477">
        <v>17</v>
      </c>
      <c r="E37" s="1477">
        <v>21</v>
      </c>
      <c r="F37" s="1477">
        <v>19</v>
      </c>
      <c r="G37" s="1477">
        <v>19</v>
      </c>
      <c r="H37" s="1477">
        <v>0</v>
      </c>
      <c r="I37" s="1477">
        <v>0</v>
      </c>
      <c r="J37" s="1477">
        <v>82</v>
      </c>
      <c r="K37" s="1477">
        <v>53</v>
      </c>
      <c r="L37" s="1477">
        <v>17</v>
      </c>
      <c r="M37" s="1477">
        <v>3</v>
      </c>
      <c r="N37" s="1477">
        <v>4</v>
      </c>
      <c r="O37" s="1477">
        <v>4</v>
      </c>
      <c r="P37" s="1477">
        <v>4</v>
      </c>
      <c r="Q37" s="1477">
        <v>0</v>
      </c>
      <c r="R37" s="1477">
        <v>5</v>
      </c>
      <c r="S37" s="1477">
        <v>1</v>
      </c>
      <c r="T37" s="1477">
        <v>260</v>
      </c>
    </row>
    <row r="38" spans="1:20" ht="16.5" customHeight="1">
      <c r="A38" s="1531" t="s">
        <v>723</v>
      </c>
      <c r="B38" s="1477">
        <v>61</v>
      </c>
      <c r="C38" s="1477">
        <v>38</v>
      </c>
      <c r="D38" s="1477">
        <v>7</v>
      </c>
      <c r="E38" s="1477">
        <v>16</v>
      </c>
      <c r="F38" s="1477">
        <v>15</v>
      </c>
      <c r="G38" s="1477">
        <v>15</v>
      </c>
      <c r="H38" s="1477">
        <v>0</v>
      </c>
      <c r="I38" s="1477">
        <v>0</v>
      </c>
      <c r="J38" s="1477">
        <v>84</v>
      </c>
      <c r="K38" s="1477">
        <v>64</v>
      </c>
      <c r="L38" s="1477">
        <v>17</v>
      </c>
      <c r="M38" s="1477">
        <v>0</v>
      </c>
      <c r="N38" s="1477">
        <v>4</v>
      </c>
      <c r="O38" s="1477">
        <v>2</v>
      </c>
      <c r="P38" s="1477">
        <v>2</v>
      </c>
      <c r="Q38" s="1477">
        <v>0</v>
      </c>
      <c r="R38" s="1477">
        <v>1</v>
      </c>
      <c r="S38" s="1477">
        <v>2</v>
      </c>
      <c r="T38" s="1477">
        <v>252</v>
      </c>
    </row>
    <row r="39" spans="1:20" ht="16.5" customHeight="1">
      <c r="A39" s="1531" t="s">
        <v>722</v>
      </c>
      <c r="B39" s="1477">
        <v>134</v>
      </c>
      <c r="C39" s="1477">
        <v>85</v>
      </c>
      <c r="D39" s="1477">
        <v>14</v>
      </c>
      <c r="E39" s="1477">
        <v>35</v>
      </c>
      <c r="F39" s="1477">
        <v>58</v>
      </c>
      <c r="G39" s="1477">
        <v>57</v>
      </c>
      <c r="H39" s="1477">
        <v>0</v>
      </c>
      <c r="I39" s="1477">
        <v>1</v>
      </c>
      <c r="J39" s="1477">
        <v>178</v>
      </c>
      <c r="K39" s="1477">
        <v>87</v>
      </c>
      <c r="L39" s="1477">
        <v>15</v>
      </c>
      <c r="M39" s="1477">
        <v>0</v>
      </c>
      <c r="N39" s="1477">
        <v>1</v>
      </c>
      <c r="O39" s="1477">
        <v>14</v>
      </c>
      <c r="P39" s="1477">
        <v>1</v>
      </c>
      <c r="Q39" s="1477">
        <v>2</v>
      </c>
      <c r="R39" s="1477">
        <v>2</v>
      </c>
      <c r="S39" s="1477">
        <v>5</v>
      </c>
      <c r="T39" s="1477">
        <v>497</v>
      </c>
    </row>
    <row r="40" spans="1:20" ht="16.5" customHeight="1">
      <c r="A40" s="1531" t="s">
        <v>721</v>
      </c>
      <c r="B40" s="1477">
        <v>125</v>
      </c>
      <c r="C40" s="1477">
        <v>77</v>
      </c>
      <c r="D40" s="1477">
        <v>29</v>
      </c>
      <c r="E40" s="1477">
        <v>19</v>
      </c>
      <c r="F40" s="1477">
        <v>47</v>
      </c>
      <c r="G40" s="1477">
        <v>45</v>
      </c>
      <c r="H40" s="1477">
        <v>1</v>
      </c>
      <c r="I40" s="1477">
        <v>1</v>
      </c>
      <c r="J40" s="1477">
        <v>195</v>
      </c>
      <c r="K40" s="1477">
        <v>71</v>
      </c>
      <c r="L40" s="1477">
        <v>25</v>
      </c>
      <c r="M40" s="1477">
        <v>4</v>
      </c>
      <c r="N40" s="1477">
        <v>5</v>
      </c>
      <c r="O40" s="1477">
        <v>5</v>
      </c>
      <c r="P40" s="1477">
        <v>2</v>
      </c>
      <c r="Q40" s="1477">
        <v>2</v>
      </c>
      <c r="R40" s="1477">
        <v>4</v>
      </c>
      <c r="S40" s="1477">
        <v>1</v>
      </c>
      <c r="T40" s="1477">
        <v>486</v>
      </c>
    </row>
    <row r="41" spans="1:20" ht="16.5" customHeight="1">
      <c r="A41" s="1531" t="s">
        <v>720</v>
      </c>
      <c r="B41" s="1477">
        <v>40</v>
      </c>
      <c r="C41" s="1477">
        <v>16</v>
      </c>
      <c r="D41" s="1477">
        <v>5</v>
      </c>
      <c r="E41" s="1477">
        <v>19</v>
      </c>
      <c r="F41" s="1477">
        <v>27</v>
      </c>
      <c r="G41" s="1477">
        <v>24</v>
      </c>
      <c r="H41" s="1477">
        <v>0</v>
      </c>
      <c r="I41" s="1477">
        <v>3</v>
      </c>
      <c r="J41" s="1477">
        <v>113</v>
      </c>
      <c r="K41" s="1477">
        <v>44</v>
      </c>
      <c r="L41" s="1477">
        <v>18</v>
      </c>
      <c r="M41" s="1477">
        <v>4</v>
      </c>
      <c r="N41" s="1477">
        <v>3</v>
      </c>
      <c r="O41" s="1477">
        <v>4</v>
      </c>
      <c r="P41" s="1477">
        <v>1</v>
      </c>
      <c r="Q41" s="1477">
        <v>0</v>
      </c>
      <c r="R41" s="1477">
        <v>4</v>
      </c>
      <c r="S41" s="1477">
        <v>2</v>
      </c>
      <c r="T41" s="1477">
        <v>260</v>
      </c>
    </row>
    <row r="42" spans="1:20" ht="16.5" customHeight="1">
      <c r="A42" s="1531" t="s">
        <v>719</v>
      </c>
      <c r="B42" s="1477">
        <v>74</v>
      </c>
      <c r="C42" s="1477">
        <v>46</v>
      </c>
      <c r="D42" s="1477">
        <v>11</v>
      </c>
      <c r="E42" s="1477">
        <v>17</v>
      </c>
      <c r="F42" s="1477">
        <v>28</v>
      </c>
      <c r="G42" s="1477">
        <v>26</v>
      </c>
      <c r="H42" s="1477">
        <v>0</v>
      </c>
      <c r="I42" s="1477">
        <v>2</v>
      </c>
      <c r="J42" s="1477">
        <v>113</v>
      </c>
      <c r="K42" s="1477">
        <v>37</v>
      </c>
      <c r="L42" s="1477">
        <v>7</v>
      </c>
      <c r="M42" s="1477">
        <v>3</v>
      </c>
      <c r="N42" s="1477">
        <v>4</v>
      </c>
      <c r="O42" s="1477">
        <v>2</v>
      </c>
      <c r="P42" s="1477">
        <v>2</v>
      </c>
      <c r="Q42" s="1477">
        <v>2</v>
      </c>
      <c r="R42" s="1477">
        <v>8</v>
      </c>
      <c r="S42" s="1477">
        <v>5</v>
      </c>
      <c r="T42" s="1477">
        <v>285</v>
      </c>
    </row>
    <row r="43" spans="1:20" ht="16.5" customHeight="1">
      <c r="A43" s="1531" t="s">
        <v>718</v>
      </c>
      <c r="B43" s="1477">
        <v>90</v>
      </c>
      <c r="C43" s="1477">
        <v>49</v>
      </c>
      <c r="D43" s="1477">
        <v>11</v>
      </c>
      <c r="E43" s="1477">
        <v>30</v>
      </c>
      <c r="F43" s="1477">
        <v>38</v>
      </c>
      <c r="G43" s="1477">
        <v>35</v>
      </c>
      <c r="H43" s="1477">
        <v>1</v>
      </c>
      <c r="I43" s="1477">
        <v>2</v>
      </c>
      <c r="J43" s="1477">
        <v>186</v>
      </c>
      <c r="K43" s="1477">
        <v>63</v>
      </c>
      <c r="L43" s="1477">
        <v>14</v>
      </c>
      <c r="M43" s="1477">
        <v>1</v>
      </c>
      <c r="N43" s="1477">
        <v>7</v>
      </c>
      <c r="O43" s="1477">
        <v>8</v>
      </c>
      <c r="P43" s="1477">
        <v>4</v>
      </c>
      <c r="Q43" s="1477">
        <v>0</v>
      </c>
      <c r="R43" s="1477">
        <v>1</v>
      </c>
      <c r="S43" s="1477">
        <v>7</v>
      </c>
      <c r="T43" s="1477">
        <v>419</v>
      </c>
    </row>
    <row r="44" spans="1:20" ht="16.5" customHeight="1">
      <c r="A44" s="1531" t="s">
        <v>717</v>
      </c>
      <c r="B44" s="1477">
        <v>115</v>
      </c>
      <c r="C44" s="1477">
        <v>68</v>
      </c>
      <c r="D44" s="1477">
        <v>16</v>
      </c>
      <c r="E44" s="1477">
        <v>31</v>
      </c>
      <c r="F44" s="1477">
        <v>48</v>
      </c>
      <c r="G44" s="1477">
        <v>40</v>
      </c>
      <c r="H44" s="1477">
        <v>0</v>
      </c>
      <c r="I44" s="1477">
        <v>8</v>
      </c>
      <c r="J44" s="1477">
        <v>102</v>
      </c>
      <c r="K44" s="1477">
        <v>47</v>
      </c>
      <c r="L44" s="1477">
        <v>14</v>
      </c>
      <c r="M44" s="1477">
        <v>4</v>
      </c>
      <c r="N44" s="1477">
        <v>7</v>
      </c>
      <c r="O44" s="1477">
        <v>4</v>
      </c>
      <c r="P44" s="1477">
        <v>5</v>
      </c>
      <c r="Q44" s="1477">
        <v>1</v>
      </c>
      <c r="R44" s="1477">
        <v>0</v>
      </c>
      <c r="S44" s="1477">
        <v>57</v>
      </c>
      <c r="T44" s="1477">
        <v>404</v>
      </c>
    </row>
    <row r="45" spans="1:20" ht="16.5" customHeight="1">
      <c r="A45" s="1531" t="s">
        <v>716</v>
      </c>
      <c r="B45" s="1477">
        <v>245</v>
      </c>
      <c r="C45" s="1477">
        <v>141</v>
      </c>
      <c r="D45" s="1477">
        <v>39</v>
      </c>
      <c r="E45" s="1477">
        <v>65</v>
      </c>
      <c r="F45" s="1477">
        <v>107</v>
      </c>
      <c r="G45" s="1477">
        <v>90</v>
      </c>
      <c r="H45" s="1477">
        <v>10</v>
      </c>
      <c r="I45" s="1477">
        <v>7</v>
      </c>
      <c r="J45" s="1477">
        <v>346</v>
      </c>
      <c r="K45" s="1477">
        <v>240</v>
      </c>
      <c r="L45" s="1477">
        <v>46</v>
      </c>
      <c r="M45" s="1477">
        <v>7</v>
      </c>
      <c r="N45" s="1477">
        <v>17</v>
      </c>
      <c r="O45" s="1477">
        <v>23</v>
      </c>
      <c r="P45" s="1477">
        <v>7</v>
      </c>
      <c r="Q45" s="1477">
        <v>4</v>
      </c>
      <c r="R45" s="1477">
        <v>10</v>
      </c>
      <c r="S45" s="1477">
        <v>4</v>
      </c>
      <c r="T45" s="1477">
        <v>1056</v>
      </c>
    </row>
    <row r="46" spans="1:20" ht="16.5" customHeight="1">
      <c r="A46" s="1531" t="s">
        <v>715</v>
      </c>
      <c r="B46" s="1477">
        <v>73</v>
      </c>
      <c r="C46" s="1477">
        <v>41</v>
      </c>
      <c r="D46" s="1477">
        <v>7</v>
      </c>
      <c r="E46" s="1477">
        <v>25</v>
      </c>
      <c r="F46" s="1477">
        <v>30</v>
      </c>
      <c r="G46" s="1477">
        <v>22</v>
      </c>
      <c r="H46" s="1477">
        <v>0</v>
      </c>
      <c r="I46" s="1477">
        <v>8</v>
      </c>
      <c r="J46" s="1477">
        <v>111</v>
      </c>
      <c r="K46" s="1477">
        <v>78</v>
      </c>
      <c r="L46" s="1477">
        <v>34</v>
      </c>
      <c r="M46" s="1477">
        <v>3</v>
      </c>
      <c r="N46" s="1477">
        <v>4</v>
      </c>
      <c r="O46" s="1477">
        <v>3</v>
      </c>
      <c r="P46" s="1477">
        <v>2</v>
      </c>
      <c r="Q46" s="1477">
        <v>2</v>
      </c>
      <c r="R46" s="1477">
        <v>5</v>
      </c>
      <c r="S46" s="1477">
        <v>7</v>
      </c>
      <c r="T46" s="1477">
        <v>352</v>
      </c>
    </row>
    <row r="47" spans="1:20" ht="16.5" customHeight="1">
      <c r="A47" s="1531" t="s">
        <v>714</v>
      </c>
      <c r="B47" s="1477">
        <v>104</v>
      </c>
      <c r="C47" s="1477">
        <v>46</v>
      </c>
      <c r="D47" s="1477">
        <v>18</v>
      </c>
      <c r="E47" s="1477">
        <v>40</v>
      </c>
      <c r="F47" s="1477">
        <v>71</v>
      </c>
      <c r="G47" s="1477">
        <v>68</v>
      </c>
      <c r="H47" s="1477">
        <v>0</v>
      </c>
      <c r="I47" s="1477">
        <v>3</v>
      </c>
      <c r="J47" s="1477">
        <v>213</v>
      </c>
      <c r="K47" s="1477">
        <v>127</v>
      </c>
      <c r="L47" s="1477">
        <v>44</v>
      </c>
      <c r="M47" s="1477">
        <v>4</v>
      </c>
      <c r="N47" s="1477">
        <v>5</v>
      </c>
      <c r="O47" s="1477">
        <v>16</v>
      </c>
      <c r="P47" s="1477">
        <v>4</v>
      </c>
      <c r="Q47" s="1477">
        <v>3</v>
      </c>
      <c r="R47" s="1477">
        <v>6</v>
      </c>
      <c r="S47" s="1477">
        <v>19</v>
      </c>
      <c r="T47" s="1477">
        <v>616</v>
      </c>
    </row>
    <row r="48" spans="1:20" ht="16.5" customHeight="1">
      <c r="A48" s="1531" t="s">
        <v>713</v>
      </c>
      <c r="B48" s="1477">
        <v>105</v>
      </c>
      <c r="C48" s="1477">
        <v>45</v>
      </c>
      <c r="D48" s="1477">
        <v>14</v>
      </c>
      <c r="E48" s="1477">
        <v>46</v>
      </c>
      <c r="F48" s="1477">
        <v>47</v>
      </c>
      <c r="G48" s="1477">
        <v>43</v>
      </c>
      <c r="H48" s="1477">
        <v>1</v>
      </c>
      <c r="I48" s="1477">
        <v>3</v>
      </c>
      <c r="J48" s="1477">
        <v>130</v>
      </c>
      <c r="K48" s="1477">
        <v>62</v>
      </c>
      <c r="L48" s="1477">
        <v>17</v>
      </c>
      <c r="M48" s="1477">
        <v>1</v>
      </c>
      <c r="N48" s="1477">
        <v>6</v>
      </c>
      <c r="O48" s="1477">
        <v>3</v>
      </c>
      <c r="P48" s="1477">
        <v>1</v>
      </c>
      <c r="Q48" s="1477">
        <v>1</v>
      </c>
      <c r="R48" s="1477">
        <v>3</v>
      </c>
      <c r="S48" s="1477">
        <v>6</v>
      </c>
      <c r="T48" s="1477">
        <v>382</v>
      </c>
    </row>
    <row r="49" spans="1:20" ht="16.5" customHeight="1">
      <c r="A49" s="1531" t="s">
        <v>712</v>
      </c>
      <c r="B49" s="1477">
        <v>108</v>
      </c>
      <c r="C49" s="1477">
        <v>67</v>
      </c>
      <c r="D49" s="1477">
        <v>12</v>
      </c>
      <c r="E49" s="1477">
        <v>29</v>
      </c>
      <c r="F49" s="1477">
        <v>22</v>
      </c>
      <c r="G49" s="1477">
        <v>20</v>
      </c>
      <c r="H49" s="1477">
        <v>0</v>
      </c>
      <c r="I49" s="1477">
        <v>2</v>
      </c>
      <c r="J49" s="1477">
        <v>143</v>
      </c>
      <c r="K49" s="1477">
        <v>87</v>
      </c>
      <c r="L49" s="1477">
        <v>14</v>
      </c>
      <c r="M49" s="1477">
        <v>1</v>
      </c>
      <c r="N49" s="1477">
        <v>2</v>
      </c>
      <c r="O49" s="1477">
        <v>2</v>
      </c>
      <c r="P49" s="1477">
        <v>0</v>
      </c>
      <c r="Q49" s="1477">
        <v>4</v>
      </c>
      <c r="R49" s="1477">
        <v>4</v>
      </c>
      <c r="S49" s="1477">
        <v>0</v>
      </c>
      <c r="T49" s="1477">
        <v>387</v>
      </c>
    </row>
    <row r="50" spans="1:20" ht="16.5" customHeight="1">
      <c r="A50" s="1531" t="s">
        <v>711</v>
      </c>
      <c r="B50" s="1477">
        <v>129</v>
      </c>
      <c r="C50" s="1477">
        <v>63</v>
      </c>
      <c r="D50" s="1477">
        <v>36</v>
      </c>
      <c r="E50" s="1477">
        <v>30</v>
      </c>
      <c r="F50" s="1477">
        <v>30</v>
      </c>
      <c r="G50" s="1477">
        <v>29</v>
      </c>
      <c r="H50" s="1477">
        <v>0</v>
      </c>
      <c r="I50" s="1477">
        <v>1</v>
      </c>
      <c r="J50" s="1477">
        <v>136</v>
      </c>
      <c r="K50" s="1477">
        <v>90</v>
      </c>
      <c r="L50" s="1477">
        <v>32</v>
      </c>
      <c r="M50" s="1477">
        <v>2</v>
      </c>
      <c r="N50" s="1477">
        <v>12</v>
      </c>
      <c r="O50" s="1477">
        <v>10</v>
      </c>
      <c r="P50" s="1477">
        <v>8</v>
      </c>
      <c r="Q50" s="1477">
        <v>1</v>
      </c>
      <c r="R50" s="1477">
        <v>7</v>
      </c>
      <c r="S50" s="1477">
        <v>12</v>
      </c>
      <c r="T50" s="1477">
        <v>469</v>
      </c>
    </row>
    <row r="51" spans="1:20" ht="16.5" customHeight="1">
      <c r="A51" s="1531" t="s">
        <v>710</v>
      </c>
      <c r="B51" s="1477">
        <v>150</v>
      </c>
      <c r="C51" s="1477">
        <v>76</v>
      </c>
      <c r="D51" s="1477">
        <v>24</v>
      </c>
      <c r="E51" s="1477">
        <v>50</v>
      </c>
      <c r="F51" s="1477">
        <v>71</v>
      </c>
      <c r="G51" s="1477">
        <v>70</v>
      </c>
      <c r="H51" s="1477">
        <v>0</v>
      </c>
      <c r="I51" s="1477">
        <v>1</v>
      </c>
      <c r="J51" s="1477">
        <v>260</v>
      </c>
      <c r="K51" s="1477">
        <v>113</v>
      </c>
      <c r="L51" s="1477">
        <v>27</v>
      </c>
      <c r="M51" s="1477">
        <v>1</v>
      </c>
      <c r="N51" s="1477">
        <v>9</v>
      </c>
      <c r="O51" s="1477">
        <v>4</v>
      </c>
      <c r="P51" s="1477">
        <v>3</v>
      </c>
      <c r="Q51" s="1477">
        <v>0</v>
      </c>
      <c r="R51" s="1477">
        <v>2</v>
      </c>
      <c r="S51" s="1477">
        <v>9</v>
      </c>
      <c r="T51" s="1477">
        <v>649</v>
      </c>
    </row>
    <row r="52" spans="1:20" ht="16.5" customHeight="1">
      <c r="A52" s="1531" t="s">
        <v>709</v>
      </c>
      <c r="B52" s="1477">
        <v>104</v>
      </c>
      <c r="C52" s="1477">
        <v>46</v>
      </c>
      <c r="D52" s="1477">
        <v>20</v>
      </c>
      <c r="E52" s="1477">
        <v>38</v>
      </c>
      <c r="F52" s="1477">
        <v>66</v>
      </c>
      <c r="G52" s="1477">
        <v>59</v>
      </c>
      <c r="H52" s="1477">
        <v>2</v>
      </c>
      <c r="I52" s="1477">
        <v>5</v>
      </c>
      <c r="J52" s="1477">
        <v>289</v>
      </c>
      <c r="K52" s="1477">
        <v>61</v>
      </c>
      <c r="L52" s="1477">
        <v>19</v>
      </c>
      <c r="M52" s="1477">
        <v>3</v>
      </c>
      <c r="N52" s="1477">
        <v>6</v>
      </c>
      <c r="O52" s="1477">
        <v>7</v>
      </c>
      <c r="P52" s="1477">
        <v>5</v>
      </c>
      <c r="Q52" s="1477">
        <v>2</v>
      </c>
      <c r="R52" s="1477">
        <v>5</v>
      </c>
      <c r="S52" s="1477">
        <v>11</v>
      </c>
      <c r="T52" s="1477">
        <v>578</v>
      </c>
    </row>
    <row r="53" spans="1:20" ht="16.5" customHeight="1">
      <c r="A53" s="1531" t="s">
        <v>708</v>
      </c>
      <c r="B53" s="1477">
        <v>124</v>
      </c>
      <c r="C53" s="1477">
        <v>65</v>
      </c>
      <c r="D53" s="1477">
        <v>22</v>
      </c>
      <c r="E53" s="1477">
        <v>37</v>
      </c>
      <c r="F53" s="1477">
        <v>69</v>
      </c>
      <c r="G53" s="1477">
        <v>51</v>
      </c>
      <c r="H53" s="1477">
        <v>7</v>
      </c>
      <c r="I53" s="1477">
        <v>11</v>
      </c>
      <c r="J53" s="1477">
        <v>275</v>
      </c>
      <c r="K53" s="1477">
        <v>201</v>
      </c>
      <c r="L53" s="1477">
        <v>45</v>
      </c>
      <c r="M53" s="1477">
        <v>9</v>
      </c>
      <c r="N53" s="1477">
        <v>19</v>
      </c>
      <c r="O53" s="1477">
        <v>8</v>
      </c>
      <c r="P53" s="1477">
        <v>12</v>
      </c>
      <c r="Q53" s="1477">
        <v>4</v>
      </c>
      <c r="R53" s="1477">
        <v>11</v>
      </c>
      <c r="S53" s="1477">
        <v>18</v>
      </c>
      <c r="T53" s="1477">
        <v>795</v>
      </c>
    </row>
    <row r="54" spans="1:20" ht="16.5" customHeight="1">
      <c r="A54" s="1531" t="s">
        <v>707</v>
      </c>
      <c r="B54" s="1477">
        <v>47</v>
      </c>
      <c r="C54" s="1477">
        <v>17</v>
      </c>
      <c r="D54" s="1477">
        <v>10</v>
      </c>
      <c r="E54" s="1477">
        <v>20</v>
      </c>
      <c r="F54" s="1477">
        <v>23</v>
      </c>
      <c r="G54" s="1477">
        <v>23</v>
      </c>
      <c r="H54" s="1477">
        <v>0</v>
      </c>
      <c r="I54" s="1477">
        <v>0</v>
      </c>
      <c r="J54" s="1477">
        <v>68</v>
      </c>
      <c r="K54" s="1477">
        <v>57</v>
      </c>
      <c r="L54" s="1477">
        <v>16</v>
      </c>
      <c r="M54" s="1477">
        <v>9</v>
      </c>
      <c r="N54" s="1477">
        <v>4</v>
      </c>
      <c r="O54" s="1477">
        <v>4</v>
      </c>
      <c r="P54" s="1477">
        <v>1</v>
      </c>
      <c r="Q54" s="1477">
        <v>0</v>
      </c>
      <c r="R54" s="1477">
        <v>1</v>
      </c>
      <c r="S54" s="1477">
        <v>1</v>
      </c>
      <c r="T54" s="1477">
        <v>231</v>
      </c>
    </row>
    <row r="55" spans="1:20" ht="16.5" customHeight="1">
      <c r="A55" s="1531" t="s">
        <v>706</v>
      </c>
      <c r="B55" s="1477">
        <v>10</v>
      </c>
      <c r="C55" s="1477">
        <v>8</v>
      </c>
      <c r="D55" s="1477">
        <v>0</v>
      </c>
      <c r="E55" s="1477">
        <v>2</v>
      </c>
      <c r="F55" s="1477">
        <v>16</v>
      </c>
      <c r="G55" s="1477">
        <v>15</v>
      </c>
      <c r="H55" s="1477">
        <v>0</v>
      </c>
      <c r="I55" s="1477">
        <v>1</v>
      </c>
      <c r="J55" s="1477">
        <v>90</v>
      </c>
      <c r="K55" s="1477">
        <v>28</v>
      </c>
      <c r="L55" s="1477">
        <v>6</v>
      </c>
      <c r="M55" s="1477">
        <v>0</v>
      </c>
      <c r="N55" s="1477">
        <v>2</v>
      </c>
      <c r="O55" s="1477">
        <v>2</v>
      </c>
      <c r="P55" s="1477">
        <v>0</v>
      </c>
      <c r="Q55" s="1477">
        <v>0</v>
      </c>
      <c r="R55" s="1477">
        <v>1</v>
      </c>
      <c r="S55" s="1477">
        <v>0</v>
      </c>
      <c r="T55" s="1477">
        <v>155</v>
      </c>
    </row>
    <row r="56" spans="1:20" ht="16.5" customHeight="1">
      <c r="A56" s="1531" t="s">
        <v>705</v>
      </c>
      <c r="B56" s="1477">
        <v>16</v>
      </c>
      <c r="C56" s="1477">
        <v>6</v>
      </c>
      <c r="D56" s="1477">
        <v>5</v>
      </c>
      <c r="E56" s="1477">
        <v>5</v>
      </c>
      <c r="F56" s="1477">
        <v>22</v>
      </c>
      <c r="G56" s="1477">
        <v>3</v>
      </c>
      <c r="H56" s="1477">
        <v>12</v>
      </c>
      <c r="I56" s="1477">
        <v>7</v>
      </c>
      <c r="J56" s="1477">
        <v>83</v>
      </c>
      <c r="K56" s="1477">
        <v>46</v>
      </c>
      <c r="L56" s="1477">
        <v>6</v>
      </c>
      <c r="M56" s="1477">
        <v>2</v>
      </c>
      <c r="N56" s="1477">
        <v>1</v>
      </c>
      <c r="O56" s="1477">
        <v>3</v>
      </c>
      <c r="P56" s="1477">
        <v>2</v>
      </c>
      <c r="Q56" s="1477">
        <v>0</v>
      </c>
      <c r="R56" s="1477">
        <v>6</v>
      </c>
      <c r="S56" s="1477">
        <v>1</v>
      </c>
      <c r="T56" s="1477">
        <v>188</v>
      </c>
    </row>
    <row r="57" spans="1:20" ht="16.5" customHeight="1">
      <c r="A57" s="1531" t="s">
        <v>704</v>
      </c>
      <c r="B57" s="1477">
        <v>79</v>
      </c>
      <c r="C57" s="1477">
        <v>37</v>
      </c>
      <c r="D57" s="1477">
        <v>8</v>
      </c>
      <c r="E57" s="1477">
        <v>34</v>
      </c>
      <c r="F57" s="1477">
        <v>50</v>
      </c>
      <c r="G57" s="1477">
        <v>28</v>
      </c>
      <c r="H57" s="1477">
        <v>5</v>
      </c>
      <c r="I57" s="1477">
        <v>17</v>
      </c>
      <c r="J57" s="1477">
        <v>249</v>
      </c>
      <c r="K57" s="1477">
        <v>151</v>
      </c>
      <c r="L57" s="1477">
        <v>37</v>
      </c>
      <c r="M57" s="1477">
        <v>12</v>
      </c>
      <c r="N57" s="1477">
        <v>7</v>
      </c>
      <c r="O57" s="1477">
        <v>4</v>
      </c>
      <c r="P57" s="1477">
        <v>4</v>
      </c>
      <c r="Q57" s="1477">
        <v>2</v>
      </c>
      <c r="R57" s="1477">
        <v>6</v>
      </c>
      <c r="S57" s="1477">
        <v>9</v>
      </c>
      <c r="T57" s="1477">
        <v>610</v>
      </c>
    </row>
    <row r="58" spans="1:20" ht="16.5" customHeight="1">
      <c r="A58" s="1531" t="s">
        <v>703</v>
      </c>
      <c r="B58" s="1477">
        <v>36</v>
      </c>
      <c r="C58" s="1477">
        <v>31</v>
      </c>
      <c r="D58" s="1477">
        <v>0</v>
      </c>
      <c r="E58" s="1477">
        <v>5</v>
      </c>
      <c r="F58" s="1477">
        <v>4</v>
      </c>
      <c r="G58" s="1477">
        <v>4</v>
      </c>
      <c r="H58" s="1477">
        <v>0</v>
      </c>
      <c r="I58" s="1477">
        <v>0</v>
      </c>
      <c r="J58" s="1477">
        <v>93</v>
      </c>
      <c r="K58" s="1477">
        <v>65</v>
      </c>
      <c r="L58" s="1477">
        <v>8</v>
      </c>
      <c r="M58" s="1477">
        <v>0</v>
      </c>
      <c r="N58" s="1477">
        <v>2</v>
      </c>
      <c r="O58" s="1477">
        <v>5</v>
      </c>
      <c r="P58" s="1477">
        <v>1</v>
      </c>
      <c r="Q58" s="1477">
        <v>0</v>
      </c>
      <c r="R58" s="1477">
        <v>1</v>
      </c>
      <c r="S58" s="1477">
        <v>3</v>
      </c>
      <c r="T58" s="1477">
        <v>218</v>
      </c>
    </row>
    <row r="59" spans="1:20" ht="16.5" customHeight="1">
      <c r="A59" s="1531" t="s">
        <v>702</v>
      </c>
      <c r="B59" s="1477">
        <v>20</v>
      </c>
      <c r="C59" s="1477">
        <v>12</v>
      </c>
      <c r="D59" s="1477">
        <v>3</v>
      </c>
      <c r="E59" s="1477">
        <v>5</v>
      </c>
      <c r="F59" s="1477">
        <v>9</v>
      </c>
      <c r="G59" s="1477">
        <v>6</v>
      </c>
      <c r="H59" s="1477">
        <v>0</v>
      </c>
      <c r="I59" s="1477">
        <v>3</v>
      </c>
      <c r="J59" s="1477">
        <v>41</v>
      </c>
      <c r="K59" s="1477">
        <v>20</v>
      </c>
      <c r="L59" s="1477">
        <v>4</v>
      </c>
      <c r="M59" s="1477">
        <v>2</v>
      </c>
      <c r="N59" s="1477">
        <v>2</v>
      </c>
      <c r="O59" s="1477">
        <v>0</v>
      </c>
      <c r="P59" s="1477">
        <v>0</v>
      </c>
      <c r="Q59" s="1477">
        <v>2</v>
      </c>
      <c r="R59" s="1477">
        <v>1</v>
      </c>
      <c r="S59" s="1477">
        <v>0</v>
      </c>
      <c r="T59" s="1477">
        <v>101</v>
      </c>
    </row>
    <row r="60" spans="1:20" ht="16.5" customHeight="1">
      <c r="A60" s="1531" t="s">
        <v>790</v>
      </c>
      <c r="B60" s="1477">
        <v>22</v>
      </c>
      <c r="C60" s="1477">
        <v>13</v>
      </c>
      <c r="D60" s="1477">
        <v>2</v>
      </c>
      <c r="E60" s="1477">
        <v>7</v>
      </c>
      <c r="F60" s="1477">
        <v>16</v>
      </c>
      <c r="G60" s="1477">
        <v>16</v>
      </c>
      <c r="H60" s="1477">
        <v>0</v>
      </c>
      <c r="I60" s="1477">
        <v>0</v>
      </c>
      <c r="J60" s="1477">
        <v>58</v>
      </c>
      <c r="K60" s="1477">
        <v>55</v>
      </c>
      <c r="L60" s="1477">
        <v>9</v>
      </c>
      <c r="M60" s="1477">
        <v>6</v>
      </c>
      <c r="N60" s="1477">
        <v>1</v>
      </c>
      <c r="O60" s="1477">
        <v>5</v>
      </c>
      <c r="P60" s="1477">
        <v>1</v>
      </c>
      <c r="Q60" s="1477">
        <v>0</v>
      </c>
      <c r="R60" s="1477">
        <v>0</v>
      </c>
      <c r="S60" s="1477">
        <v>0</v>
      </c>
      <c r="T60" s="1477">
        <v>173</v>
      </c>
    </row>
    <row r="61" spans="1:20" ht="16.5" customHeight="1">
      <c r="A61" s="1531" t="s">
        <v>781</v>
      </c>
      <c r="B61" s="1477">
        <v>14</v>
      </c>
      <c r="C61" s="1477">
        <v>6</v>
      </c>
      <c r="D61" s="1477">
        <v>2</v>
      </c>
      <c r="E61" s="1477">
        <v>6</v>
      </c>
      <c r="F61" s="1477">
        <v>5</v>
      </c>
      <c r="G61" s="1477">
        <v>2</v>
      </c>
      <c r="H61" s="1477">
        <v>0</v>
      </c>
      <c r="I61" s="1477">
        <v>3</v>
      </c>
      <c r="J61" s="1477">
        <v>49</v>
      </c>
      <c r="K61" s="1477">
        <v>31</v>
      </c>
      <c r="L61" s="1477">
        <v>4</v>
      </c>
      <c r="M61" s="1477">
        <v>4</v>
      </c>
      <c r="N61" s="1477">
        <v>1</v>
      </c>
      <c r="O61" s="1477">
        <v>0</v>
      </c>
      <c r="P61" s="1477">
        <v>2</v>
      </c>
      <c r="Q61" s="1477">
        <v>0</v>
      </c>
      <c r="R61" s="1477">
        <v>0</v>
      </c>
      <c r="S61" s="1477">
        <v>3</v>
      </c>
      <c r="T61" s="1477">
        <v>113</v>
      </c>
    </row>
    <row r="62" spans="1:20" ht="16.5" customHeight="1">
      <c r="A62" s="1531" t="s">
        <v>699</v>
      </c>
      <c r="B62" s="1477">
        <v>50</v>
      </c>
      <c r="C62" s="1477">
        <v>20</v>
      </c>
      <c r="D62" s="1477">
        <v>7</v>
      </c>
      <c r="E62" s="1477">
        <v>23</v>
      </c>
      <c r="F62" s="1477">
        <v>1</v>
      </c>
      <c r="G62" s="1477">
        <v>1</v>
      </c>
      <c r="H62" s="1477">
        <v>0</v>
      </c>
      <c r="I62" s="1477">
        <v>0</v>
      </c>
      <c r="J62" s="1477">
        <v>74</v>
      </c>
      <c r="K62" s="1477">
        <v>40</v>
      </c>
      <c r="L62" s="1477">
        <v>13</v>
      </c>
      <c r="M62" s="1477">
        <v>4</v>
      </c>
      <c r="N62" s="1477">
        <v>1</v>
      </c>
      <c r="O62" s="1477">
        <v>2</v>
      </c>
      <c r="P62" s="1477">
        <v>3</v>
      </c>
      <c r="Q62" s="1477">
        <v>2</v>
      </c>
      <c r="R62" s="1477">
        <v>1</v>
      </c>
      <c r="S62" s="1477">
        <v>3</v>
      </c>
      <c r="T62" s="1477">
        <v>194</v>
      </c>
    </row>
    <row r="63" spans="1:20" ht="16.5" customHeight="1">
      <c r="A63" s="1531" t="s">
        <v>698</v>
      </c>
      <c r="B63" s="1477">
        <v>50</v>
      </c>
      <c r="C63" s="1477">
        <v>19</v>
      </c>
      <c r="D63" s="1477">
        <v>2</v>
      </c>
      <c r="E63" s="1477">
        <v>29</v>
      </c>
      <c r="F63" s="1477">
        <v>35</v>
      </c>
      <c r="G63" s="1477">
        <v>23</v>
      </c>
      <c r="H63" s="1477">
        <v>5</v>
      </c>
      <c r="I63" s="1477">
        <v>7</v>
      </c>
      <c r="J63" s="1477">
        <v>204</v>
      </c>
      <c r="K63" s="1477">
        <v>121</v>
      </c>
      <c r="L63" s="1477">
        <v>36</v>
      </c>
      <c r="M63" s="1477">
        <v>12</v>
      </c>
      <c r="N63" s="1477">
        <v>5</v>
      </c>
      <c r="O63" s="1477">
        <v>3</v>
      </c>
      <c r="P63" s="1477">
        <v>7</v>
      </c>
      <c r="Q63" s="1477">
        <v>8</v>
      </c>
      <c r="R63" s="1477">
        <v>3</v>
      </c>
      <c r="S63" s="1477">
        <v>4</v>
      </c>
      <c r="T63" s="1477">
        <v>488</v>
      </c>
    </row>
    <row r="64" spans="1:20" ht="16.5" customHeight="1">
      <c r="A64" s="1531" t="s">
        <v>697</v>
      </c>
      <c r="B64" s="1477">
        <v>74</v>
      </c>
      <c r="C64" s="1477">
        <v>41</v>
      </c>
      <c r="D64" s="1477">
        <v>17</v>
      </c>
      <c r="E64" s="1477">
        <v>16</v>
      </c>
      <c r="F64" s="1477">
        <v>34</v>
      </c>
      <c r="G64" s="1477">
        <v>30</v>
      </c>
      <c r="H64" s="1477">
        <v>1</v>
      </c>
      <c r="I64" s="1477">
        <v>3</v>
      </c>
      <c r="J64" s="1477">
        <v>85</v>
      </c>
      <c r="K64" s="1477">
        <v>44</v>
      </c>
      <c r="L64" s="1477">
        <v>29</v>
      </c>
      <c r="M64" s="1477">
        <v>1</v>
      </c>
      <c r="N64" s="1477">
        <v>1</v>
      </c>
      <c r="O64" s="1477">
        <v>1</v>
      </c>
      <c r="P64" s="1477">
        <v>1</v>
      </c>
      <c r="Q64" s="1477">
        <v>0</v>
      </c>
      <c r="R64" s="1477">
        <v>1</v>
      </c>
      <c r="S64" s="1477">
        <v>4</v>
      </c>
      <c r="T64" s="1477">
        <v>275</v>
      </c>
    </row>
    <row r="65" spans="1:20" ht="16.5" customHeight="1">
      <c r="A65" s="1531" t="s">
        <v>696</v>
      </c>
      <c r="B65" s="1477">
        <v>20</v>
      </c>
      <c r="C65" s="1477">
        <v>8</v>
      </c>
      <c r="D65" s="1477">
        <v>1</v>
      </c>
      <c r="E65" s="1477">
        <v>11</v>
      </c>
      <c r="F65" s="1477">
        <v>6</v>
      </c>
      <c r="G65" s="1477">
        <v>3</v>
      </c>
      <c r="H65" s="1477">
        <v>2</v>
      </c>
      <c r="I65" s="1477">
        <v>1</v>
      </c>
      <c r="J65" s="1477">
        <v>43</v>
      </c>
      <c r="K65" s="1477">
        <v>39</v>
      </c>
      <c r="L65" s="1477">
        <v>12</v>
      </c>
      <c r="M65" s="1477">
        <v>5</v>
      </c>
      <c r="N65" s="1477">
        <v>1</v>
      </c>
      <c r="O65" s="1477">
        <v>3</v>
      </c>
      <c r="P65" s="1477">
        <v>0</v>
      </c>
      <c r="Q65" s="1477">
        <v>2</v>
      </c>
      <c r="R65" s="1477">
        <v>0</v>
      </c>
      <c r="S65" s="1477">
        <v>2</v>
      </c>
      <c r="T65" s="1477">
        <v>133</v>
      </c>
    </row>
    <row r="66" spans="1:20" ht="16.5" customHeight="1">
      <c r="A66" s="1531" t="s">
        <v>695</v>
      </c>
      <c r="B66" s="1477">
        <v>66</v>
      </c>
      <c r="C66" s="1477">
        <v>31</v>
      </c>
      <c r="D66" s="1477">
        <v>6</v>
      </c>
      <c r="E66" s="1477">
        <v>29</v>
      </c>
      <c r="F66" s="1477">
        <v>25</v>
      </c>
      <c r="G66" s="1477">
        <v>15</v>
      </c>
      <c r="H66" s="1477">
        <v>4</v>
      </c>
      <c r="I66" s="1477">
        <v>6</v>
      </c>
      <c r="J66" s="1477">
        <v>152</v>
      </c>
      <c r="K66" s="1477">
        <v>119</v>
      </c>
      <c r="L66" s="1477">
        <v>31</v>
      </c>
      <c r="M66" s="1477">
        <v>3</v>
      </c>
      <c r="N66" s="1477">
        <v>9</v>
      </c>
      <c r="O66" s="1477">
        <v>8</v>
      </c>
      <c r="P66" s="1477">
        <v>5</v>
      </c>
      <c r="Q66" s="1477">
        <v>1</v>
      </c>
      <c r="R66" s="1477">
        <v>3</v>
      </c>
      <c r="S66" s="1477">
        <v>27</v>
      </c>
      <c r="T66" s="1477">
        <v>449</v>
      </c>
    </row>
    <row r="67" spans="1:20" ht="16.5" customHeight="1">
      <c r="A67" s="1531" t="s">
        <v>694</v>
      </c>
      <c r="B67" s="1477">
        <v>65</v>
      </c>
      <c r="C67" s="1477">
        <v>22</v>
      </c>
      <c r="D67" s="1477">
        <v>17</v>
      </c>
      <c r="E67" s="1477">
        <v>26</v>
      </c>
      <c r="F67" s="1477">
        <v>57</v>
      </c>
      <c r="G67" s="1477">
        <v>47</v>
      </c>
      <c r="H67" s="1477">
        <v>5</v>
      </c>
      <c r="I67" s="1477">
        <v>5</v>
      </c>
      <c r="J67" s="1477">
        <v>153</v>
      </c>
      <c r="K67" s="1477">
        <v>79</v>
      </c>
      <c r="L67" s="1477">
        <v>18</v>
      </c>
      <c r="M67" s="1477">
        <v>4</v>
      </c>
      <c r="N67" s="1477">
        <v>0</v>
      </c>
      <c r="O67" s="1477">
        <v>3</v>
      </c>
      <c r="P67" s="1477">
        <v>0</v>
      </c>
      <c r="Q67" s="1477">
        <v>0</v>
      </c>
      <c r="R67" s="1477">
        <v>2</v>
      </c>
      <c r="S67" s="1477">
        <v>2</v>
      </c>
      <c r="T67" s="1477">
        <v>383</v>
      </c>
    </row>
    <row r="68" spans="1:20" ht="16.5" customHeight="1">
      <c r="A68" s="1531" t="s">
        <v>804</v>
      </c>
      <c r="B68" s="1477">
        <v>61</v>
      </c>
      <c r="C68" s="1477">
        <v>33</v>
      </c>
      <c r="D68" s="1477">
        <v>9</v>
      </c>
      <c r="E68" s="1477">
        <v>19</v>
      </c>
      <c r="F68" s="1477">
        <v>39</v>
      </c>
      <c r="G68" s="1477">
        <v>34</v>
      </c>
      <c r="H68" s="1477">
        <v>0</v>
      </c>
      <c r="I68" s="1477">
        <v>5</v>
      </c>
      <c r="J68" s="1477">
        <v>99</v>
      </c>
      <c r="K68" s="1477">
        <v>59</v>
      </c>
      <c r="L68" s="1477">
        <v>23</v>
      </c>
      <c r="M68" s="1477">
        <v>4</v>
      </c>
      <c r="N68" s="1477">
        <v>1</v>
      </c>
      <c r="O68" s="1477">
        <v>1</v>
      </c>
      <c r="P68" s="1477">
        <v>7</v>
      </c>
      <c r="Q68" s="1477">
        <v>1</v>
      </c>
      <c r="R68" s="1477">
        <v>1</v>
      </c>
      <c r="S68" s="1477">
        <v>9</v>
      </c>
      <c r="T68" s="1477">
        <v>305</v>
      </c>
    </row>
    <row r="69" spans="1:20" ht="16.5" customHeight="1">
      <c r="A69" s="1531" t="s">
        <v>692</v>
      </c>
      <c r="B69" s="1477">
        <v>73</v>
      </c>
      <c r="C69" s="1477">
        <v>26</v>
      </c>
      <c r="D69" s="1477">
        <v>12</v>
      </c>
      <c r="E69" s="1477">
        <v>35</v>
      </c>
      <c r="F69" s="1477">
        <v>37</v>
      </c>
      <c r="G69" s="1477">
        <v>31</v>
      </c>
      <c r="H69" s="1477">
        <v>3</v>
      </c>
      <c r="I69" s="1477">
        <v>3</v>
      </c>
      <c r="J69" s="1477">
        <v>136</v>
      </c>
      <c r="K69" s="1477">
        <v>105</v>
      </c>
      <c r="L69" s="1477">
        <v>28</v>
      </c>
      <c r="M69" s="1477">
        <v>4</v>
      </c>
      <c r="N69" s="1477">
        <v>19</v>
      </c>
      <c r="O69" s="1477">
        <v>2</v>
      </c>
      <c r="P69" s="1477">
        <v>7</v>
      </c>
      <c r="Q69" s="1477">
        <v>2</v>
      </c>
      <c r="R69" s="1477">
        <v>1</v>
      </c>
      <c r="S69" s="1477">
        <v>7</v>
      </c>
      <c r="T69" s="1477">
        <v>421</v>
      </c>
    </row>
    <row r="70" spans="1:20" ht="16.5" customHeight="1">
      <c r="A70" s="1531" t="s">
        <v>691</v>
      </c>
      <c r="B70" s="1477">
        <v>86</v>
      </c>
      <c r="C70" s="1477">
        <v>34</v>
      </c>
      <c r="D70" s="1477">
        <v>18</v>
      </c>
      <c r="E70" s="1477">
        <v>34</v>
      </c>
      <c r="F70" s="1477">
        <v>25</v>
      </c>
      <c r="G70" s="1477">
        <v>25</v>
      </c>
      <c r="H70" s="1477">
        <v>0</v>
      </c>
      <c r="I70" s="1477">
        <v>0</v>
      </c>
      <c r="J70" s="1477">
        <v>103</v>
      </c>
      <c r="K70" s="1477">
        <v>89</v>
      </c>
      <c r="L70" s="1477">
        <v>11</v>
      </c>
      <c r="M70" s="1477">
        <v>1</v>
      </c>
      <c r="N70" s="1477">
        <v>6</v>
      </c>
      <c r="O70" s="1477">
        <v>5</v>
      </c>
      <c r="P70" s="1477">
        <v>1</v>
      </c>
      <c r="Q70" s="1477">
        <v>2</v>
      </c>
      <c r="R70" s="1477">
        <v>2</v>
      </c>
      <c r="S70" s="1477">
        <v>10</v>
      </c>
      <c r="T70" s="1477">
        <v>341</v>
      </c>
    </row>
    <row r="71" spans="1:20" ht="16.5" customHeight="1">
      <c r="A71" s="1531" t="s">
        <v>690</v>
      </c>
      <c r="B71" s="1477">
        <v>77</v>
      </c>
      <c r="C71" s="1477">
        <v>41</v>
      </c>
      <c r="D71" s="1477">
        <v>5</v>
      </c>
      <c r="E71" s="1477">
        <v>31</v>
      </c>
      <c r="F71" s="1477">
        <v>40</v>
      </c>
      <c r="G71" s="1477">
        <v>34</v>
      </c>
      <c r="H71" s="1477">
        <v>3</v>
      </c>
      <c r="I71" s="1477">
        <v>3</v>
      </c>
      <c r="J71" s="1477">
        <v>145</v>
      </c>
      <c r="K71" s="1477">
        <v>99</v>
      </c>
      <c r="L71" s="1477">
        <v>27</v>
      </c>
      <c r="M71" s="1477">
        <v>2</v>
      </c>
      <c r="N71" s="1477">
        <v>7</v>
      </c>
      <c r="O71" s="1477">
        <v>4</v>
      </c>
      <c r="P71" s="1477">
        <v>2</v>
      </c>
      <c r="Q71" s="1477">
        <v>0</v>
      </c>
      <c r="R71" s="1477">
        <v>2</v>
      </c>
      <c r="S71" s="1477">
        <v>3</v>
      </c>
      <c r="T71" s="1477">
        <v>408</v>
      </c>
    </row>
    <row r="72" spans="1:20" ht="16.5" customHeight="1">
      <c r="A72" s="1530" t="s">
        <v>689</v>
      </c>
      <c r="B72" s="1477">
        <v>73</v>
      </c>
      <c r="C72" s="1477">
        <v>36</v>
      </c>
      <c r="D72" s="1477">
        <v>14</v>
      </c>
      <c r="E72" s="1477">
        <v>23</v>
      </c>
      <c r="F72" s="1477">
        <v>22</v>
      </c>
      <c r="G72" s="1477">
        <v>21</v>
      </c>
      <c r="H72" s="1477">
        <v>0</v>
      </c>
      <c r="I72" s="1477">
        <v>1</v>
      </c>
      <c r="J72" s="1477">
        <v>125</v>
      </c>
      <c r="K72" s="1477">
        <v>131</v>
      </c>
      <c r="L72" s="1477">
        <v>27</v>
      </c>
      <c r="M72" s="1477">
        <v>5</v>
      </c>
      <c r="N72" s="1477">
        <v>6</v>
      </c>
      <c r="O72" s="1477">
        <v>10</v>
      </c>
      <c r="P72" s="1477">
        <v>9</v>
      </c>
      <c r="Q72" s="1477">
        <v>0</v>
      </c>
      <c r="R72" s="1477">
        <v>2</v>
      </c>
      <c r="S72" s="1477">
        <v>3</v>
      </c>
      <c r="T72" s="1477">
        <v>413</v>
      </c>
    </row>
    <row r="73" spans="1:20" ht="16.5" customHeight="1">
      <c r="A73" s="1529" t="s">
        <v>16</v>
      </c>
      <c r="B73" s="1477">
        <v>6346</v>
      </c>
      <c r="C73" s="1477">
        <v>3267</v>
      </c>
      <c r="D73" s="1477">
        <v>981</v>
      </c>
      <c r="E73" s="1477">
        <v>2098</v>
      </c>
      <c r="F73" s="1477">
        <v>2683</v>
      </c>
      <c r="G73" s="1477">
        <v>2286</v>
      </c>
      <c r="H73" s="1477">
        <v>159</v>
      </c>
      <c r="I73" s="1477">
        <v>238</v>
      </c>
      <c r="J73" s="1477">
        <v>12082</v>
      </c>
      <c r="K73" s="1477">
        <v>6850</v>
      </c>
      <c r="L73" s="1477">
        <v>1666</v>
      </c>
      <c r="M73" s="1477">
        <v>304</v>
      </c>
      <c r="N73" s="1477">
        <v>436</v>
      </c>
      <c r="O73" s="1477">
        <v>441</v>
      </c>
      <c r="P73" s="1477">
        <v>291</v>
      </c>
      <c r="Q73" s="1477">
        <v>106</v>
      </c>
      <c r="R73" s="1477">
        <v>314</v>
      </c>
      <c r="S73" s="1477">
        <v>487</v>
      </c>
      <c r="T73" s="1477">
        <v>32006</v>
      </c>
    </row>
    <row r="74" spans="1:20">
      <c r="A74" s="1874"/>
      <c r="B74" s="1540"/>
      <c r="C74" s="1540"/>
      <c r="D74" s="1540"/>
      <c r="E74" s="1540"/>
      <c r="F74" s="1540"/>
      <c r="G74" s="1540"/>
      <c r="H74" s="1540"/>
      <c r="I74" s="1540"/>
      <c r="J74" s="1540"/>
      <c r="K74" s="1540"/>
      <c r="L74" s="1540"/>
      <c r="M74" s="1540"/>
      <c r="N74" s="1540"/>
      <c r="O74" s="1540"/>
      <c r="P74" s="1540"/>
      <c r="Q74" s="1540"/>
      <c r="R74" s="1540"/>
      <c r="S74" s="1540"/>
      <c r="T74" s="1540"/>
    </row>
    <row r="75" spans="1:20" ht="15" customHeight="1">
      <c r="A75" s="1875" t="s">
        <v>451</v>
      </c>
      <c r="B75" s="1875"/>
      <c r="C75" s="1875"/>
      <c r="D75" s="1875"/>
      <c r="E75" s="1875"/>
      <c r="F75" s="1875"/>
      <c r="G75" s="1875"/>
      <c r="H75" s="1876"/>
      <c r="I75" s="1875"/>
      <c r="J75" s="1875"/>
      <c r="K75" s="1877" t="s">
        <v>452</v>
      </c>
      <c r="L75" s="1876"/>
      <c r="M75" s="1876"/>
      <c r="N75" s="1875"/>
      <c r="O75" s="1875"/>
      <c r="P75" s="1875"/>
      <c r="Q75" s="1875"/>
      <c r="R75" s="1875"/>
      <c r="S75" s="1875"/>
      <c r="T75" s="1875"/>
    </row>
    <row r="76" spans="1:20" ht="15" customHeight="1">
      <c r="A76" s="1877" t="s">
        <v>531</v>
      </c>
      <c r="B76" s="1875"/>
      <c r="C76" s="1875"/>
      <c r="D76" s="1875"/>
      <c r="E76" s="1875"/>
      <c r="F76" s="1875"/>
      <c r="G76" s="1875"/>
      <c r="H76" s="1876"/>
      <c r="I76" s="1875"/>
      <c r="J76" s="1875"/>
      <c r="K76" s="1877" t="s">
        <v>453</v>
      </c>
      <c r="L76" s="1876"/>
      <c r="M76" s="1876"/>
      <c r="N76" s="1875"/>
      <c r="O76" s="1875"/>
      <c r="P76" s="1875"/>
      <c r="Q76" s="1875"/>
      <c r="R76" s="1875"/>
      <c r="S76" s="1875"/>
      <c r="T76" s="1875"/>
    </row>
    <row r="77" spans="1:20" ht="15" customHeight="1">
      <c r="A77" s="1877" t="s">
        <v>454</v>
      </c>
      <c r="B77" s="1875"/>
      <c r="C77" s="1875"/>
      <c r="D77" s="1875"/>
      <c r="E77" s="1875"/>
      <c r="F77" s="1875"/>
      <c r="G77" s="1875"/>
      <c r="H77" s="1876"/>
      <c r="I77" s="1875"/>
      <c r="J77" s="1875"/>
      <c r="K77" s="1877" t="s">
        <v>455</v>
      </c>
      <c r="L77" s="1876"/>
      <c r="M77" s="1876"/>
      <c r="N77" s="1875"/>
      <c r="O77" s="1875"/>
      <c r="P77" s="1875"/>
      <c r="Q77" s="1875"/>
      <c r="R77" s="1875"/>
      <c r="S77" s="1875"/>
      <c r="T77" s="1875"/>
    </row>
    <row r="78" spans="1:20" ht="15" customHeight="1">
      <c r="A78" s="1877" t="s">
        <v>456</v>
      </c>
      <c r="B78" s="1875"/>
      <c r="C78" s="1875"/>
      <c r="D78" s="1875"/>
      <c r="E78" s="1875"/>
      <c r="F78" s="1875"/>
      <c r="G78" s="1875"/>
      <c r="H78" s="1876"/>
      <c r="I78" s="1875"/>
      <c r="J78" s="1875"/>
      <c r="K78" s="1877" t="s">
        <v>457</v>
      </c>
      <c r="L78" s="1876"/>
      <c r="M78" s="1876"/>
      <c r="N78" s="1875"/>
      <c r="O78" s="1875"/>
      <c r="P78" s="1875"/>
      <c r="Q78" s="1875"/>
      <c r="R78" s="1875"/>
      <c r="S78" s="1875"/>
      <c r="T78" s="1875"/>
    </row>
    <row r="79" spans="1:20" ht="15" customHeight="1">
      <c r="A79" s="1875" t="s">
        <v>458</v>
      </c>
      <c r="B79" s="1875"/>
      <c r="C79" s="1875"/>
      <c r="D79" s="1875"/>
      <c r="E79" s="1875"/>
      <c r="F79" s="1875"/>
      <c r="G79" s="1875"/>
      <c r="H79" s="1876"/>
      <c r="I79" s="1875"/>
      <c r="J79" s="1875"/>
      <c r="K79" s="1877" t="s">
        <v>459</v>
      </c>
      <c r="L79" s="1876"/>
      <c r="M79" s="1876"/>
      <c r="N79" s="1875"/>
      <c r="O79" s="1875"/>
      <c r="P79" s="1875"/>
      <c r="Q79" s="1875"/>
      <c r="R79" s="1875"/>
      <c r="S79" s="1875"/>
      <c r="T79" s="1875"/>
    </row>
    <row r="80" spans="1:20" ht="15" customHeight="1">
      <c r="A80" s="1877" t="s">
        <v>460</v>
      </c>
      <c r="B80" s="1875"/>
      <c r="C80" s="1875"/>
      <c r="D80" s="1875"/>
      <c r="E80" s="1875"/>
      <c r="F80" s="1875"/>
      <c r="G80" s="1875"/>
      <c r="H80" s="1876"/>
      <c r="I80" s="1875"/>
      <c r="J80" s="1875"/>
      <c r="K80" s="1877" t="s">
        <v>461</v>
      </c>
      <c r="L80" s="1876"/>
      <c r="M80" s="1876"/>
      <c r="N80" s="1875"/>
      <c r="O80" s="1875"/>
      <c r="P80" s="1875"/>
      <c r="Q80" s="1875"/>
      <c r="R80" s="1875"/>
      <c r="S80" s="1875"/>
      <c r="T80" s="1875"/>
    </row>
    <row r="81" spans="1:20" ht="15" customHeight="1">
      <c r="A81" s="1877" t="s">
        <v>861</v>
      </c>
      <c r="B81" s="1875"/>
      <c r="C81" s="1875"/>
      <c r="D81" s="1875"/>
      <c r="E81" s="1875"/>
      <c r="F81" s="1875"/>
      <c r="G81" s="1875"/>
      <c r="H81" s="1876"/>
      <c r="I81" s="1875"/>
      <c r="J81" s="1875"/>
      <c r="K81" s="1877" t="s">
        <v>463</v>
      </c>
      <c r="L81" s="1876"/>
      <c r="M81" s="1876"/>
      <c r="N81" s="1875"/>
      <c r="O81" s="1875"/>
      <c r="P81" s="1875"/>
      <c r="Q81" s="1875"/>
      <c r="R81" s="1875"/>
      <c r="S81" s="1875"/>
      <c r="T81" s="1875"/>
    </row>
    <row r="82" spans="1:20" ht="15" customHeight="1">
      <c r="A82" s="1878" t="s">
        <v>860</v>
      </c>
      <c r="B82" s="1875"/>
      <c r="C82" s="1875"/>
      <c r="D82" s="1875"/>
      <c r="E82" s="1875"/>
      <c r="F82" s="1875"/>
      <c r="G82" s="1875"/>
      <c r="H82" s="1876"/>
      <c r="I82" s="1875"/>
      <c r="J82" s="1875"/>
      <c r="K82" s="1877" t="s">
        <v>465</v>
      </c>
      <c r="L82" s="1876"/>
      <c r="M82" s="1876"/>
      <c r="N82" s="1875"/>
      <c r="O82" s="1875"/>
      <c r="P82" s="1875"/>
      <c r="Q82" s="1875"/>
      <c r="R82" s="1875"/>
      <c r="S82" s="1875"/>
      <c r="T82" s="1875"/>
    </row>
    <row r="83" spans="1:20">
      <c r="A83" s="1874"/>
      <c r="B83" s="1540"/>
      <c r="C83" s="1540"/>
      <c r="D83" s="1540"/>
      <c r="E83" s="1540"/>
      <c r="F83" s="1540"/>
      <c r="G83" s="1540"/>
      <c r="H83" s="1540"/>
      <c r="I83" s="1540"/>
      <c r="J83" s="1540"/>
      <c r="K83" s="1540"/>
      <c r="L83" s="1540"/>
      <c r="M83" s="1540"/>
      <c r="N83" s="1540"/>
      <c r="O83" s="1540"/>
      <c r="P83" s="1540"/>
      <c r="Q83" s="1540"/>
      <c r="R83" s="1540"/>
      <c r="S83" s="1540"/>
      <c r="T83" s="1540"/>
    </row>
  </sheetData>
  <mergeCells count="14">
    <mergeCell ref="M4:M5"/>
    <mergeCell ref="R4:R5"/>
    <mergeCell ref="S4:S5"/>
    <mergeCell ref="T4:T5"/>
    <mergeCell ref="N4:N5"/>
    <mergeCell ref="O4:O5"/>
    <mergeCell ref="P4:P5"/>
    <mergeCell ref="Q4:Q5"/>
    <mergeCell ref="L4:L5"/>
    <mergeCell ref="A4:A5"/>
    <mergeCell ref="B4:E4"/>
    <mergeCell ref="F4:I4"/>
    <mergeCell ref="J4:J5"/>
    <mergeCell ref="K4:K5"/>
  </mergeCells>
  <phoneticPr fontId="9"/>
  <conditionalFormatting sqref="A4:A5">
    <cfRule type="cellIs" priority="11" stopIfTrue="1" operator="equal">
      <formula>"合計"</formula>
    </cfRule>
  </conditionalFormatting>
  <conditionalFormatting sqref="A75:A82">
    <cfRule type="cellIs" priority="10" stopIfTrue="1" operator="equal">
      <formula>"合計"</formula>
    </cfRule>
  </conditionalFormatting>
  <conditionalFormatting sqref="A75:A82">
    <cfRule type="cellIs" priority="9" stopIfTrue="1" operator="equal">
      <formula>"合計"</formula>
    </cfRule>
  </conditionalFormatting>
  <conditionalFormatting sqref="A75:A82">
    <cfRule type="cellIs" priority="8" stopIfTrue="1" operator="equal">
      <formula>"合計"</formula>
    </cfRule>
  </conditionalFormatting>
  <conditionalFormatting sqref="A75:A82">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74:A83">
    <cfRule type="cellIs" priority="4" stopIfTrue="1" operator="equal">
      <formula>"合計"</formula>
    </cfRule>
  </conditionalFormatting>
  <conditionalFormatting sqref="A74:A83">
    <cfRule type="cellIs" priority="3" stopIfTrue="1" operator="equal">
      <formula>"合計"</formula>
    </cfRule>
  </conditionalFormatting>
  <conditionalFormatting sqref="A74:A83">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Ｐ明朝,標準"（平成24年6月1ヶ月間）</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3"/>
  <sheetViews>
    <sheetView view="pageBreakPreview" zoomScale="85" zoomScaleNormal="100" zoomScaleSheetLayoutView="85" workbookViewId="0"/>
  </sheetViews>
  <sheetFormatPr defaultRowHeight="11.25"/>
  <cols>
    <col min="1" max="1" width="9" style="1474"/>
    <col min="2" max="8" width="9.875" style="1474" customWidth="1"/>
    <col min="9" max="9" width="9.75" style="1474" customWidth="1"/>
    <col min="10" max="16384" width="9" style="1474"/>
  </cols>
  <sheetData>
    <row r="1" spans="1:15" s="1684" customFormat="1" ht="18" customHeight="1">
      <c r="A1" s="1632" t="s">
        <v>969</v>
      </c>
      <c r="B1" s="1632"/>
      <c r="C1" s="1632"/>
      <c r="D1" s="1632"/>
      <c r="E1" s="1632"/>
      <c r="F1" s="1632"/>
      <c r="G1" s="1632"/>
      <c r="H1" s="1632"/>
      <c r="I1" s="1632"/>
    </row>
    <row r="2" spans="1:15" ht="18" customHeight="1">
      <c r="A2" s="1509" t="s">
        <v>1003</v>
      </c>
    </row>
    <row r="3" spans="1:15" ht="7.5" customHeight="1">
      <c r="A3" s="1898"/>
      <c r="B3" s="1892" t="s">
        <v>1002</v>
      </c>
      <c r="C3" s="1892" t="s">
        <v>1001</v>
      </c>
      <c r="D3" s="1892" t="s">
        <v>1000</v>
      </c>
      <c r="E3" s="1892" t="s">
        <v>999</v>
      </c>
      <c r="F3" s="1892" t="s">
        <v>998</v>
      </c>
      <c r="G3" s="1892" t="s">
        <v>997</v>
      </c>
      <c r="H3" s="1897" t="s">
        <v>277</v>
      </c>
      <c r="I3" s="1896"/>
    </row>
    <row r="4" spans="1:15" s="1684" customFormat="1" ht="11.25" customHeight="1">
      <c r="A4" s="1895"/>
      <c r="B4" s="1892"/>
      <c r="C4" s="1892"/>
      <c r="D4" s="1892"/>
      <c r="E4" s="1892"/>
      <c r="F4" s="1892"/>
      <c r="G4" s="1892"/>
      <c r="H4" s="1892"/>
      <c r="I4" s="1894" t="s">
        <v>996</v>
      </c>
    </row>
    <row r="5" spans="1:15" ht="23.25" customHeight="1">
      <c r="A5" s="1893"/>
      <c r="B5" s="1892"/>
      <c r="C5" s="1892"/>
      <c r="D5" s="1892"/>
      <c r="E5" s="1892"/>
      <c r="F5" s="1892"/>
      <c r="G5" s="1892"/>
      <c r="H5" s="1892"/>
      <c r="I5" s="1891"/>
    </row>
    <row r="6" spans="1:15" ht="12" customHeight="1">
      <c r="A6" s="1890" t="s">
        <v>755</v>
      </c>
      <c r="B6" s="1857">
        <v>759</v>
      </c>
      <c r="C6" s="1857">
        <v>330</v>
      </c>
      <c r="D6" s="1857">
        <v>130</v>
      </c>
      <c r="E6" s="1857">
        <v>39</v>
      </c>
      <c r="F6" s="1857">
        <v>20</v>
      </c>
      <c r="G6" s="1857">
        <v>9</v>
      </c>
      <c r="H6" s="1881">
        <v>1287</v>
      </c>
      <c r="I6" s="1886">
        <v>45.999999999999993</v>
      </c>
      <c r="J6" s="1475"/>
      <c r="K6" s="1475"/>
      <c r="L6" s="1475"/>
      <c r="M6" s="1475"/>
      <c r="N6" s="1475"/>
      <c r="O6" s="1475"/>
    </row>
    <row r="7" spans="1:15" ht="12">
      <c r="A7" s="1889" t="s">
        <v>754</v>
      </c>
      <c r="B7" s="1857">
        <v>345</v>
      </c>
      <c r="C7" s="1857">
        <v>104</v>
      </c>
      <c r="D7" s="1857">
        <v>40</v>
      </c>
      <c r="E7" s="1857">
        <v>8</v>
      </c>
      <c r="F7" s="1857">
        <v>5</v>
      </c>
      <c r="G7" s="1857">
        <v>3</v>
      </c>
      <c r="H7" s="1857">
        <v>505</v>
      </c>
      <c r="I7" s="1886">
        <v>8.0000000000000018</v>
      </c>
      <c r="J7" s="1475"/>
      <c r="K7" s="1475"/>
      <c r="L7" s="1475"/>
      <c r="M7" s="1475"/>
      <c r="N7" s="1475"/>
      <c r="O7" s="1475"/>
    </row>
    <row r="8" spans="1:15" ht="12">
      <c r="A8" s="1889" t="s">
        <v>753</v>
      </c>
      <c r="B8" s="1857">
        <v>260</v>
      </c>
      <c r="C8" s="1857">
        <v>103</v>
      </c>
      <c r="D8" s="1857">
        <v>24</v>
      </c>
      <c r="E8" s="1857">
        <v>7</v>
      </c>
      <c r="F8" s="1857">
        <v>4</v>
      </c>
      <c r="G8" s="1857">
        <v>4</v>
      </c>
      <c r="H8" s="1857">
        <v>402</v>
      </c>
      <c r="I8" s="1886">
        <v>8</v>
      </c>
      <c r="J8" s="1475"/>
      <c r="K8" s="1475"/>
      <c r="L8" s="1475"/>
      <c r="M8" s="1475"/>
      <c r="N8" s="1475"/>
      <c r="O8" s="1475"/>
    </row>
    <row r="9" spans="1:15" ht="12">
      <c r="A9" s="1889" t="s">
        <v>752</v>
      </c>
      <c r="B9" s="1857">
        <v>178</v>
      </c>
      <c r="C9" s="1857">
        <v>83</v>
      </c>
      <c r="D9" s="1857">
        <v>31</v>
      </c>
      <c r="E9" s="1857">
        <v>5</v>
      </c>
      <c r="F9" s="1857">
        <v>1</v>
      </c>
      <c r="G9" s="1857">
        <v>1</v>
      </c>
      <c r="H9" s="1857">
        <v>299</v>
      </c>
      <c r="I9" s="1886">
        <v>19</v>
      </c>
      <c r="J9" s="1475"/>
      <c r="K9" s="1475"/>
      <c r="L9" s="1475"/>
      <c r="M9" s="1475"/>
      <c r="N9" s="1475"/>
      <c r="O9" s="1475"/>
    </row>
    <row r="10" spans="1:15" ht="12">
      <c r="A10" s="1889" t="s">
        <v>751</v>
      </c>
      <c r="B10" s="1857">
        <v>231</v>
      </c>
      <c r="C10" s="1857">
        <v>127</v>
      </c>
      <c r="D10" s="1857">
        <v>44</v>
      </c>
      <c r="E10" s="1857">
        <v>10</v>
      </c>
      <c r="F10" s="1857">
        <v>6</v>
      </c>
      <c r="G10" s="1857">
        <v>2</v>
      </c>
      <c r="H10" s="1857">
        <v>420</v>
      </c>
      <c r="I10" s="1886">
        <v>15</v>
      </c>
      <c r="J10" s="1475"/>
      <c r="K10" s="1475"/>
      <c r="L10" s="1475"/>
      <c r="M10" s="1475"/>
      <c r="N10" s="1475"/>
      <c r="O10" s="1475"/>
    </row>
    <row r="11" spans="1:15" ht="12">
      <c r="A11" s="1889" t="s">
        <v>750</v>
      </c>
      <c r="B11" s="1857">
        <v>289</v>
      </c>
      <c r="C11" s="1857">
        <v>79</v>
      </c>
      <c r="D11" s="1857">
        <v>36</v>
      </c>
      <c r="E11" s="1857">
        <v>9</v>
      </c>
      <c r="F11" s="1857">
        <v>6</v>
      </c>
      <c r="G11" s="1857">
        <v>6</v>
      </c>
      <c r="H11" s="1857">
        <v>425</v>
      </c>
      <c r="I11" s="1886">
        <v>17</v>
      </c>
      <c r="J11" s="1475"/>
      <c r="K11" s="1475"/>
      <c r="L11" s="1475"/>
      <c r="M11" s="1475"/>
      <c r="N11" s="1475"/>
      <c r="O11" s="1475"/>
    </row>
    <row r="12" spans="1:15" ht="12">
      <c r="A12" s="1889" t="s">
        <v>749</v>
      </c>
      <c r="B12" s="1857">
        <v>394</v>
      </c>
      <c r="C12" s="1857">
        <v>98</v>
      </c>
      <c r="D12" s="1857">
        <v>35</v>
      </c>
      <c r="E12" s="1857">
        <v>4</v>
      </c>
      <c r="F12" s="1857">
        <v>8</v>
      </c>
      <c r="G12" s="1857">
        <v>4</v>
      </c>
      <c r="H12" s="1857">
        <v>543</v>
      </c>
      <c r="I12" s="1886">
        <v>8.9999999999999982</v>
      </c>
      <c r="J12" s="1475"/>
      <c r="K12" s="1475"/>
      <c r="L12" s="1475"/>
      <c r="M12" s="1475"/>
      <c r="N12" s="1475"/>
      <c r="O12" s="1475"/>
    </row>
    <row r="13" spans="1:15" ht="12">
      <c r="A13" s="1889" t="s">
        <v>748</v>
      </c>
      <c r="B13" s="1857">
        <v>338</v>
      </c>
      <c r="C13" s="1857">
        <v>136</v>
      </c>
      <c r="D13" s="1857">
        <v>44</v>
      </c>
      <c r="E13" s="1857">
        <v>9</v>
      </c>
      <c r="F13" s="1857">
        <v>8</v>
      </c>
      <c r="G13" s="1857">
        <v>6</v>
      </c>
      <c r="H13" s="1857">
        <v>541</v>
      </c>
      <c r="I13" s="1886">
        <v>16</v>
      </c>
      <c r="J13" s="1475"/>
      <c r="K13" s="1475"/>
      <c r="L13" s="1475"/>
      <c r="M13" s="1475"/>
      <c r="N13" s="1475"/>
      <c r="O13" s="1475"/>
    </row>
    <row r="14" spans="1:15" ht="12">
      <c r="A14" s="1889" t="s">
        <v>747</v>
      </c>
      <c r="B14" s="1857">
        <v>243</v>
      </c>
      <c r="C14" s="1857">
        <v>83</v>
      </c>
      <c r="D14" s="1857">
        <v>35</v>
      </c>
      <c r="E14" s="1857">
        <v>9</v>
      </c>
      <c r="F14" s="1857">
        <v>6</v>
      </c>
      <c r="G14" s="1857">
        <v>6</v>
      </c>
      <c r="H14" s="1857">
        <v>382</v>
      </c>
      <c r="I14" s="1886">
        <v>10.000000000000002</v>
      </c>
      <c r="J14" s="1475"/>
      <c r="K14" s="1475"/>
      <c r="L14" s="1475"/>
      <c r="M14" s="1475"/>
      <c r="N14" s="1475"/>
      <c r="O14" s="1475"/>
    </row>
    <row r="15" spans="1:15" ht="12">
      <c r="A15" s="1889" t="s">
        <v>746</v>
      </c>
      <c r="B15" s="1857">
        <v>232</v>
      </c>
      <c r="C15" s="1857">
        <v>93</v>
      </c>
      <c r="D15" s="1857">
        <v>30</v>
      </c>
      <c r="E15" s="1857">
        <v>7</v>
      </c>
      <c r="F15" s="1857">
        <v>7</v>
      </c>
      <c r="G15" s="1857">
        <v>6</v>
      </c>
      <c r="H15" s="1857">
        <v>375</v>
      </c>
      <c r="I15" s="1886">
        <v>10</v>
      </c>
      <c r="J15" s="1475"/>
      <c r="K15" s="1475"/>
      <c r="L15" s="1475"/>
      <c r="M15" s="1475"/>
      <c r="N15" s="1475"/>
      <c r="O15" s="1475"/>
    </row>
    <row r="16" spans="1:15" ht="12">
      <c r="A16" s="1889" t="s">
        <v>745</v>
      </c>
      <c r="B16" s="1857">
        <v>765</v>
      </c>
      <c r="C16" s="1857">
        <v>305</v>
      </c>
      <c r="D16" s="1857">
        <v>121</v>
      </c>
      <c r="E16" s="1857">
        <v>31</v>
      </c>
      <c r="F16" s="1857">
        <v>16</v>
      </c>
      <c r="G16" s="1857">
        <v>11</v>
      </c>
      <c r="H16" s="1857">
        <v>1249</v>
      </c>
      <c r="I16" s="1886">
        <v>31.000000000000014</v>
      </c>
      <c r="J16" s="1475"/>
      <c r="K16" s="1475"/>
      <c r="L16" s="1475"/>
      <c r="M16" s="1475"/>
      <c r="N16" s="1475"/>
      <c r="O16" s="1475"/>
    </row>
    <row r="17" spans="1:15" ht="12">
      <c r="A17" s="1889" t="s">
        <v>744</v>
      </c>
      <c r="B17" s="1857">
        <v>518</v>
      </c>
      <c r="C17" s="1857">
        <v>204</v>
      </c>
      <c r="D17" s="1857">
        <v>62</v>
      </c>
      <c r="E17" s="1857">
        <v>21</v>
      </c>
      <c r="F17" s="1857">
        <v>7</v>
      </c>
      <c r="G17" s="1857">
        <v>7</v>
      </c>
      <c r="H17" s="1857">
        <v>819</v>
      </c>
      <c r="I17" s="1886">
        <v>18.999999999999989</v>
      </c>
      <c r="J17" s="1475"/>
      <c r="K17" s="1475"/>
      <c r="L17" s="1475"/>
      <c r="M17" s="1475"/>
      <c r="N17" s="1475"/>
      <c r="O17" s="1475"/>
    </row>
    <row r="18" spans="1:15" ht="12">
      <c r="A18" s="1889" t="s">
        <v>743</v>
      </c>
      <c r="B18" s="1857">
        <v>2093</v>
      </c>
      <c r="C18" s="1857">
        <v>666</v>
      </c>
      <c r="D18" s="1857">
        <v>182</v>
      </c>
      <c r="E18" s="1857">
        <v>42</v>
      </c>
      <c r="F18" s="1857">
        <v>26</v>
      </c>
      <c r="G18" s="1857"/>
      <c r="H18" s="1857">
        <v>3021</v>
      </c>
      <c r="I18" s="1886">
        <v>53.000000000000021</v>
      </c>
      <c r="J18" s="1475"/>
      <c r="K18" s="1475"/>
      <c r="L18" s="1475"/>
      <c r="M18" s="1475"/>
      <c r="N18" s="1475"/>
      <c r="O18" s="1475"/>
    </row>
    <row r="19" spans="1:15" ht="12">
      <c r="A19" s="1889" t="s">
        <v>742</v>
      </c>
      <c r="B19" s="1857">
        <v>365</v>
      </c>
      <c r="C19" s="1857">
        <v>135</v>
      </c>
      <c r="D19" s="1857">
        <v>44</v>
      </c>
      <c r="E19" s="1857">
        <v>11</v>
      </c>
      <c r="F19" s="1857">
        <v>6</v>
      </c>
      <c r="G19" s="1857">
        <v>4</v>
      </c>
      <c r="H19" s="1857">
        <v>565</v>
      </c>
      <c r="I19" s="1886">
        <v>10</v>
      </c>
      <c r="J19" s="1475"/>
      <c r="K19" s="1475"/>
      <c r="L19" s="1475"/>
      <c r="M19" s="1475"/>
      <c r="N19" s="1475"/>
      <c r="O19" s="1475"/>
    </row>
    <row r="20" spans="1:15" ht="12">
      <c r="A20" s="1889" t="s">
        <v>741</v>
      </c>
      <c r="B20" s="1857">
        <v>223</v>
      </c>
      <c r="C20" s="1857">
        <v>84</v>
      </c>
      <c r="D20" s="1857">
        <v>29</v>
      </c>
      <c r="E20" s="1857">
        <v>9</v>
      </c>
      <c r="F20" s="1857">
        <v>2</v>
      </c>
      <c r="G20" s="1857">
        <v>2</v>
      </c>
      <c r="H20" s="1857">
        <v>349</v>
      </c>
      <c r="I20" s="1886">
        <v>7</v>
      </c>
      <c r="J20" s="1475"/>
      <c r="K20" s="1475"/>
      <c r="L20" s="1475"/>
      <c r="M20" s="1475"/>
      <c r="N20" s="1475"/>
      <c r="O20" s="1475"/>
    </row>
    <row r="21" spans="1:15" ht="12">
      <c r="A21" s="1889" t="s">
        <v>740</v>
      </c>
      <c r="B21" s="1857">
        <v>167</v>
      </c>
      <c r="C21" s="1857">
        <v>46</v>
      </c>
      <c r="D21" s="1857">
        <v>28</v>
      </c>
      <c r="E21" s="1857">
        <v>8</v>
      </c>
      <c r="F21" s="1857">
        <v>1</v>
      </c>
      <c r="G21" s="1857">
        <v>2</v>
      </c>
      <c r="H21" s="1857">
        <v>252</v>
      </c>
      <c r="I21" s="1886">
        <v>8.0000000000000018</v>
      </c>
      <c r="J21" s="1475"/>
      <c r="K21" s="1475"/>
      <c r="L21" s="1475"/>
      <c r="M21" s="1475"/>
      <c r="N21" s="1475"/>
      <c r="O21" s="1475"/>
    </row>
    <row r="22" spans="1:15" ht="12">
      <c r="A22" s="1889" t="s">
        <v>739</v>
      </c>
      <c r="B22" s="1857">
        <v>206</v>
      </c>
      <c r="C22" s="1857">
        <v>87</v>
      </c>
      <c r="D22" s="1857">
        <v>33</v>
      </c>
      <c r="E22" s="1857">
        <v>5</v>
      </c>
      <c r="F22" s="1857">
        <v>2</v>
      </c>
      <c r="G22" s="1857">
        <v>8</v>
      </c>
      <c r="H22" s="1857">
        <v>341</v>
      </c>
      <c r="I22" s="1886">
        <v>10</v>
      </c>
      <c r="J22" s="1475"/>
      <c r="K22" s="1475"/>
      <c r="L22" s="1475"/>
      <c r="M22" s="1475"/>
      <c r="N22" s="1475"/>
      <c r="O22" s="1475"/>
    </row>
    <row r="23" spans="1:15" ht="12">
      <c r="A23" s="1889" t="s">
        <v>738</v>
      </c>
      <c r="B23" s="1857">
        <v>219</v>
      </c>
      <c r="C23" s="1857">
        <v>69</v>
      </c>
      <c r="D23" s="1857">
        <v>16</v>
      </c>
      <c r="E23" s="1857">
        <v>6</v>
      </c>
      <c r="F23" s="1857">
        <v>8</v>
      </c>
      <c r="G23" s="1857">
        <v>3</v>
      </c>
      <c r="H23" s="1857">
        <v>321</v>
      </c>
      <c r="I23" s="1886">
        <v>12.000000000000002</v>
      </c>
      <c r="J23" s="1475"/>
      <c r="K23" s="1475"/>
      <c r="L23" s="1475"/>
      <c r="M23" s="1475"/>
      <c r="N23" s="1475"/>
      <c r="O23" s="1475"/>
    </row>
    <row r="24" spans="1:15" ht="12">
      <c r="A24" s="1889" t="s">
        <v>737</v>
      </c>
      <c r="B24" s="1857">
        <v>174</v>
      </c>
      <c r="C24" s="1857">
        <v>33</v>
      </c>
      <c r="D24" s="1857">
        <v>21</v>
      </c>
      <c r="E24" s="1857">
        <v>3</v>
      </c>
      <c r="F24" s="1857">
        <v>5</v>
      </c>
      <c r="G24" s="1857">
        <v>3</v>
      </c>
      <c r="H24" s="1857">
        <v>239</v>
      </c>
      <c r="I24" s="1886">
        <v>9</v>
      </c>
      <c r="J24" s="1475"/>
      <c r="K24" s="1475"/>
      <c r="L24" s="1475"/>
      <c r="M24" s="1475"/>
      <c r="N24" s="1475"/>
      <c r="O24" s="1475"/>
    </row>
    <row r="25" spans="1:15" ht="12">
      <c r="A25" s="1889" t="s">
        <v>736</v>
      </c>
      <c r="B25" s="1857">
        <v>363</v>
      </c>
      <c r="C25" s="1857">
        <v>141</v>
      </c>
      <c r="D25" s="1857">
        <v>44</v>
      </c>
      <c r="E25" s="1857">
        <v>11</v>
      </c>
      <c r="F25" s="1857">
        <v>4</v>
      </c>
      <c r="G25" s="1857">
        <v>7</v>
      </c>
      <c r="H25" s="1857">
        <v>570</v>
      </c>
      <c r="I25" s="1886">
        <v>10.999999999999998</v>
      </c>
      <c r="J25" s="1475"/>
      <c r="K25" s="1475"/>
      <c r="L25" s="1475"/>
      <c r="M25" s="1475"/>
      <c r="N25" s="1475"/>
      <c r="O25" s="1475"/>
    </row>
    <row r="26" spans="1:15" ht="12">
      <c r="A26" s="1889" t="s">
        <v>735</v>
      </c>
      <c r="B26" s="1857">
        <v>214</v>
      </c>
      <c r="C26" s="1857">
        <v>128</v>
      </c>
      <c r="D26" s="1857">
        <v>29</v>
      </c>
      <c r="E26" s="1857">
        <v>4</v>
      </c>
      <c r="F26" s="1857">
        <v>5</v>
      </c>
      <c r="G26" s="1857">
        <v>3</v>
      </c>
      <c r="H26" s="1857">
        <v>383</v>
      </c>
      <c r="I26" s="1886">
        <v>9</v>
      </c>
      <c r="J26" s="1475"/>
      <c r="K26" s="1475"/>
      <c r="L26" s="1475"/>
      <c r="M26" s="1475"/>
      <c r="N26" s="1475"/>
      <c r="O26" s="1475"/>
    </row>
    <row r="27" spans="1:15" ht="12">
      <c r="A27" s="1889" t="s">
        <v>734</v>
      </c>
      <c r="B27" s="1857">
        <v>206</v>
      </c>
      <c r="C27" s="1857">
        <v>106</v>
      </c>
      <c r="D27" s="1857">
        <v>26</v>
      </c>
      <c r="E27" s="1857">
        <v>6</v>
      </c>
      <c r="F27" s="1857">
        <v>3</v>
      </c>
      <c r="G27" s="1857">
        <v>5</v>
      </c>
      <c r="H27" s="1857">
        <v>352</v>
      </c>
      <c r="I27" s="1886">
        <v>10</v>
      </c>
      <c r="J27" s="1475"/>
      <c r="K27" s="1475"/>
      <c r="L27" s="1475"/>
      <c r="M27" s="1475"/>
      <c r="N27" s="1475"/>
      <c r="O27" s="1475"/>
    </row>
    <row r="28" spans="1:15" ht="12">
      <c r="A28" s="1889" t="s">
        <v>733</v>
      </c>
      <c r="B28" s="1857">
        <v>535</v>
      </c>
      <c r="C28" s="1857">
        <v>221</v>
      </c>
      <c r="D28" s="1857">
        <v>66</v>
      </c>
      <c r="E28" s="1857">
        <v>13</v>
      </c>
      <c r="F28" s="1857">
        <v>10</v>
      </c>
      <c r="G28" s="1857">
        <v>5</v>
      </c>
      <c r="H28" s="1857">
        <v>850</v>
      </c>
      <c r="I28" s="1886">
        <v>17.999999999999993</v>
      </c>
      <c r="J28" s="1475"/>
      <c r="K28" s="1475"/>
      <c r="L28" s="1475"/>
      <c r="M28" s="1475"/>
      <c r="N28" s="1475"/>
      <c r="O28" s="1475"/>
    </row>
    <row r="29" spans="1:15" ht="12">
      <c r="A29" s="1889" t="s">
        <v>732</v>
      </c>
      <c r="B29" s="1857">
        <v>223</v>
      </c>
      <c r="C29" s="1857">
        <v>110</v>
      </c>
      <c r="D29" s="1857">
        <v>35</v>
      </c>
      <c r="E29" s="1857">
        <v>6</v>
      </c>
      <c r="F29" s="1857">
        <v>15</v>
      </c>
      <c r="G29" s="1857">
        <v>5</v>
      </c>
      <c r="H29" s="1857">
        <v>394</v>
      </c>
      <c r="I29" s="1886">
        <v>17</v>
      </c>
      <c r="J29" s="1475"/>
      <c r="K29" s="1475"/>
      <c r="L29" s="1475"/>
      <c r="M29" s="1475"/>
      <c r="N29" s="1475"/>
      <c r="O29" s="1475"/>
    </row>
    <row r="30" spans="1:15" ht="12">
      <c r="A30" s="1889" t="s">
        <v>731</v>
      </c>
      <c r="B30" s="1857">
        <v>128</v>
      </c>
      <c r="C30" s="1857">
        <v>64</v>
      </c>
      <c r="D30" s="1857">
        <v>10</v>
      </c>
      <c r="E30" s="1857">
        <v>5</v>
      </c>
      <c r="F30" s="1857">
        <v>5</v>
      </c>
      <c r="G30" s="1857">
        <v>0</v>
      </c>
      <c r="H30" s="1857">
        <v>212</v>
      </c>
      <c r="I30" s="1886">
        <v>5</v>
      </c>
      <c r="J30" s="1475"/>
      <c r="K30" s="1475"/>
      <c r="L30" s="1475"/>
      <c r="M30" s="1475"/>
      <c r="N30" s="1475"/>
      <c r="O30" s="1475"/>
    </row>
    <row r="31" spans="1:15" ht="12">
      <c r="A31" s="1889" t="s">
        <v>730</v>
      </c>
      <c r="B31" s="1857">
        <v>192</v>
      </c>
      <c r="C31" s="1857">
        <v>45</v>
      </c>
      <c r="D31" s="1857">
        <v>23</v>
      </c>
      <c r="E31" s="1857">
        <v>5</v>
      </c>
      <c r="F31" s="1857">
        <v>5</v>
      </c>
      <c r="G31" s="1857">
        <v>2</v>
      </c>
      <c r="H31" s="1857">
        <v>272</v>
      </c>
      <c r="I31" s="1886">
        <v>9</v>
      </c>
      <c r="J31" s="1475"/>
      <c r="K31" s="1475"/>
      <c r="L31" s="1475"/>
      <c r="M31" s="1475"/>
      <c r="N31" s="1475"/>
      <c r="O31" s="1475"/>
    </row>
    <row r="32" spans="1:15" ht="12">
      <c r="A32" s="1889" t="s">
        <v>729</v>
      </c>
      <c r="B32" s="1857">
        <v>1078</v>
      </c>
      <c r="C32" s="1857">
        <v>386</v>
      </c>
      <c r="D32" s="1857">
        <v>99</v>
      </c>
      <c r="E32" s="1857">
        <v>28</v>
      </c>
      <c r="F32" s="1857">
        <v>12</v>
      </c>
      <c r="G32" s="1857">
        <v>10</v>
      </c>
      <c r="H32" s="1857">
        <v>1613</v>
      </c>
      <c r="I32" s="1886">
        <v>31.999999999999996</v>
      </c>
      <c r="J32" s="1475"/>
      <c r="K32" s="1475"/>
      <c r="L32" s="1475"/>
      <c r="M32" s="1475"/>
      <c r="N32" s="1475"/>
      <c r="O32" s="1475"/>
    </row>
    <row r="33" spans="1:15" ht="12">
      <c r="A33" s="1889" t="s">
        <v>728</v>
      </c>
      <c r="B33" s="1857">
        <v>416</v>
      </c>
      <c r="C33" s="1857">
        <v>156</v>
      </c>
      <c r="D33" s="1857">
        <v>66</v>
      </c>
      <c r="E33" s="1857">
        <v>20</v>
      </c>
      <c r="F33" s="1857">
        <v>11</v>
      </c>
      <c r="G33" s="1857">
        <v>10</v>
      </c>
      <c r="H33" s="1857">
        <v>679</v>
      </c>
      <c r="I33" s="1886">
        <v>28.000000000000011</v>
      </c>
      <c r="J33" s="1475"/>
      <c r="K33" s="1475"/>
      <c r="L33" s="1475"/>
      <c r="M33" s="1475"/>
      <c r="N33" s="1475"/>
      <c r="O33" s="1475"/>
    </row>
    <row r="34" spans="1:15" ht="12">
      <c r="A34" s="1889" t="s">
        <v>727</v>
      </c>
      <c r="B34" s="1857">
        <v>162</v>
      </c>
      <c r="C34" s="1857">
        <v>55</v>
      </c>
      <c r="D34" s="1857">
        <v>20</v>
      </c>
      <c r="E34" s="1857">
        <v>4</v>
      </c>
      <c r="F34" s="1857">
        <v>3</v>
      </c>
      <c r="G34" s="1857">
        <v>0</v>
      </c>
      <c r="H34" s="1857">
        <v>244</v>
      </c>
      <c r="I34" s="1886">
        <v>3</v>
      </c>
      <c r="J34" s="1475"/>
      <c r="K34" s="1475"/>
      <c r="L34" s="1475"/>
      <c r="M34" s="1475"/>
      <c r="N34" s="1475"/>
      <c r="O34" s="1475"/>
    </row>
    <row r="35" spans="1:15" ht="12">
      <c r="A35" s="1889" t="s">
        <v>726</v>
      </c>
      <c r="B35" s="1857">
        <v>111</v>
      </c>
      <c r="C35" s="1857">
        <v>43</v>
      </c>
      <c r="D35" s="1857">
        <v>12</v>
      </c>
      <c r="E35" s="1857">
        <v>2</v>
      </c>
      <c r="F35" s="1857">
        <v>3</v>
      </c>
      <c r="G35" s="1857">
        <v>2</v>
      </c>
      <c r="H35" s="1857">
        <v>173</v>
      </c>
      <c r="I35" s="1886">
        <v>3.0000000000000004</v>
      </c>
      <c r="J35" s="1475"/>
      <c r="K35" s="1475"/>
      <c r="L35" s="1475"/>
      <c r="M35" s="1475"/>
      <c r="N35" s="1475"/>
      <c r="O35" s="1475"/>
    </row>
    <row r="36" spans="1:15" ht="12">
      <c r="A36" s="1889" t="s">
        <v>725</v>
      </c>
      <c r="B36" s="1857">
        <v>114</v>
      </c>
      <c r="C36" s="1857">
        <v>43</v>
      </c>
      <c r="D36" s="1857">
        <v>19</v>
      </c>
      <c r="E36" s="1857">
        <v>3</v>
      </c>
      <c r="F36" s="1857">
        <v>2</v>
      </c>
      <c r="G36" s="1857">
        <v>2</v>
      </c>
      <c r="H36" s="1857">
        <v>183</v>
      </c>
      <c r="I36" s="1886">
        <v>4</v>
      </c>
      <c r="J36" s="1475"/>
      <c r="K36" s="1475"/>
      <c r="L36" s="1475"/>
      <c r="M36" s="1475"/>
      <c r="N36" s="1475"/>
      <c r="O36" s="1475"/>
    </row>
    <row r="37" spans="1:15" ht="12">
      <c r="A37" s="1889" t="s">
        <v>724</v>
      </c>
      <c r="B37" s="1857">
        <v>180</v>
      </c>
      <c r="C37" s="1857">
        <v>49</v>
      </c>
      <c r="D37" s="1857">
        <v>19</v>
      </c>
      <c r="E37" s="1857">
        <v>5</v>
      </c>
      <c r="F37" s="1857">
        <v>4</v>
      </c>
      <c r="G37" s="1857">
        <v>3</v>
      </c>
      <c r="H37" s="1857">
        <v>260</v>
      </c>
      <c r="I37" s="1886">
        <v>7</v>
      </c>
      <c r="J37" s="1475"/>
      <c r="K37" s="1475"/>
      <c r="L37" s="1475"/>
      <c r="M37" s="1475"/>
      <c r="N37" s="1475"/>
      <c r="O37" s="1475"/>
    </row>
    <row r="38" spans="1:15" ht="12">
      <c r="A38" s="1889" t="s">
        <v>723</v>
      </c>
      <c r="B38" s="1857">
        <v>173</v>
      </c>
      <c r="C38" s="1857">
        <v>54</v>
      </c>
      <c r="D38" s="1857">
        <v>16</v>
      </c>
      <c r="E38" s="1857">
        <v>5</v>
      </c>
      <c r="F38" s="1857">
        <v>2</v>
      </c>
      <c r="G38" s="1857">
        <v>2</v>
      </c>
      <c r="H38" s="1857">
        <v>252</v>
      </c>
      <c r="I38" s="1886">
        <v>6</v>
      </c>
      <c r="J38" s="1475"/>
      <c r="K38" s="1475"/>
      <c r="L38" s="1475"/>
      <c r="M38" s="1475"/>
      <c r="N38" s="1475"/>
      <c r="O38" s="1475"/>
    </row>
    <row r="39" spans="1:15" ht="12">
      <c r="A39" s="1889" t="s">
        <v>722</v>
      </c>
      <c r="B39" s="1857">
        <v>276</v>
      </c>
      <c r="C39" s="1857">
        <v>129</v>
      </c>
      <c r="D39" s="1857">
        <v>59</v>
      </c>
      <c r="E39" s="1857">
        <v>18</v>
      </c>
      <c r="F39" s="1857">
        <v>5</v>
      </c>
      <c r="G39" s="1857">
        <v>10</v>
      </c>
      <c r="H39" s="1857">
        <v>497</v>
      </c>
      <c r="I39" s="1886">
        <v>18.000000000000004</v>
      </c>
      <c r="J39" s="1475"/>
      <c r="K39" s="1475"/>
      <c r="L39" s="1475"/>
      <c r="M39" s="1475"/>
      <c r="N39" s="1475"/>
      <c r="O39" s="1475"/>
    </row>
    <row r="40" spans="1:15" ht="12">
      <c r="A40" s="1889" t="s">
        <v>721</v>
      </c>
      <c r="B40" s="1857">
        <v>286</v>
      </c>
      <c r="C40" s="1857">
        <v>120</v>
      </c>
      <c r="D40" s="1857">
        <v>60</v>
      </c>
      <c r="E40" s="1857">
        <v>12</v>
      </c>
      <c r="F40" s="1857">
        <v>1</v>
      </c>
      <c r="G40" s="1857">
        <v>7</v>
      </c>
      <c r="H40" s="1857">
        <v>486</v>
      </c>
      <c r="I40" s="1886">
        <v>18.000000000000004</v>
      </c>
      <c r="J40" s="1475"/>
      <c r="K40" s="1475"/>
      <c r="L40" s="1475"/>
      <c r="M40" s="1475"/>
      <c r="N40" s="1475"/>
      <c r="O40" s="1475"/>
    </row>
    <row r="41" spans="1:15" ht="12">
      <c r="A41" s="1889" t="s">
        <v>720</v>
      </c>
      <c r="B41" s="1857">
        <v>147</v>
      </c>
      <c r="C41" s="1857">
        <v>81</v>
      </c>
      <c r="D41" s="1857">
        <v>20</v>
      </c>
      <c r="E41" s="1857">
        <v>7</v>
      </c>
      <c r="F41" s="1857">
        <v>3</v>
      </c>
      <c r="G41" s="1857">
        <v>2</v>
      </c>
      <c r="H41" s="1857">
        <v>260</v>
      </c>
      <c r="I41" s="1886">
        <v>7</v>
      </c>
      <c r="J41" s="1475"/>
      <c r="K41" s="1475"/>
      <c r="L41" s="1475"/>
      <c r="M41" s="1475"/>
      <c r="N41" s="1475"/>
      <c r="O41" s="1475"/>
    </row>
    <row r="42" spans="1:15" ht="12">
      <c r="A42" s="1889" t="s">
        <v>719</v>
      </c>
      <c r="B42" s="1857">
        <v>190</v>
      </c>
      <c r="C42" s="1857">
        <v>65</v>
      </c>
      <c r="D42" s="1857">
        <v>18</v>
      </c>
      <c r="E42" s="1857">
        <v>6</v>
      </c>
      <c r="F42" s="1857">
        <v>2</v>
      </c>
      <c r="G42" s="1857">
        <v>4</v>
      </c>
      <c r="H42" s="1857">
        <v>285</v>
      </c>
      <c r="I42" s="1886">
        <v>9</v>
      </c>
      <c r="J42" s="1475"/>
      <c r="K42" s="1475"/>
      <c r="L42" s="1475"/>
      <c r="M42" s="1475"/>
      <c r="N42" s="1475"/>
      <c r="O42" s="1475"/>
    </row>
    <row r="43" spans="1:15" ht="12">
      <c r="A43" s="1889" t="s">
        <v>718</v>
      </c>
      <c r="B43" s="1857">
        <v>259</v>
      </c>
      <c r="C43" s="1857">
        <v>107</v>
      </c>
      <c r="D43" s="1857">
        <v>29</v>
      </c>
      <c r="E43" s="1857">
        <v>9</v>
      </c>
      <c r="F43" s="1857">
        <v>3</v>
      </c>
      <c r="G43" s="1857">
        <v>12</v>
      </c>
      <c r="H43" s="1857">
        <v>419</v>
      </c>
      <c r="I43" s="1886">
        <v>16.000000000000004</v>
      </c>
      <c r="J43" s="1475"/>
      <c r="K43" s="1475"/>
      <c r="L43" s="1475"/>
      <c r="M43" s="1475"/>
      <c r="N43" s="1475"/>
      <c r="O43" s="1475"/>
    </row>
    <row r="44" spans="1:15" ht="12">
      <c r="A44" s="1889" t="s">
        <v>717</v>
      </c>
      <c r="B44" s="1857">
        <v>310</v>
      </c>
      <c r="C44" s="1857">
        <v>65</v>
      </c>
      <c r="D44" s="1857">
        <v>22</v>
      </c>
      <c r="E44" s="1857">
        <v>6</v>
      </c>
      <c r="F44" s="1857">
        <v>1</v>
      </c>
      <c r="G44" s="1857">
        <v>0</v>
      </c>
      <c r="H44" s="1857">
        <v>404</v>
      </c>
      <c r="I44" s="1886">
        <v>4</v>
      </c>
      <c r="J44" s="1475"/>
      <c r="K44" s="1475"/>
      <c r="L44" s="1475"/>
      <c r="M44" s="1475"/>
      <c r="N44" s="1475"/>
      <c r="O44" s="1475"/>
    </row>
    <row r="45" spans="1:15" ht="12">
      <c r="A45" s="1889" t="s">
        <v>716</v>
      </c>
      <c r="B45" s="1857">
        <v>642</v>
      </c>
      <c r="C45" s="1857">
        <v>250</v>
      </c>
      <c r="D45" s="1857">
        <v>106</v>
      </c>
      <c r="E45" s="1857">
        <v>35</v>
      </c>
      <c r="F45" s="1857">
        <v>13</v>
      </c>
      <c r="G45" s="1857">
        <v>10</v>
      </c>
      <c r="H45" s="1857">
        <v>1056</v>
      </c>
      <c r="I45" s="1886">
        <v>47.000000000000021</v>
      </c>
      <c r="J45" s="1475"/>
      <c r="K45" s="1475"/>
      <c r="L45" s="1475"/>
      <c r="M45" s="1475"/>
      <c r="N45" s="1475"/>
      <c r="O45" s="1475"/>
    </row>
    <row r="46" spans="1:15" ht="12">
      <c r="A46" s="1889" t="s">
        <v>715</v>
      </c>
      <c r="B46" s="1857">
        <v>213</v>
      </c>
      <c r="C46" s="1857">
        <v>83</v>
      </c>
      <c r="D46" s="1857">
        <v>38</v>
      </c>
      <c r="E46" s="1857">
        <v>8</v>
      </c>
      <c r="F46" s="1857">
        <v>8</v>
      </c>
      <c r="G46" s="1857">
        <v>2</v>
      </c>
      <c r="H46" s="1857">
        <v>352</v>
      </c>
      <c r="I46" s="1886">
        <v>10</v>
      </c>
      <c r="J46" s="1475"/>
      <c r="K46" s="1475"/>
      <c r="L46" s="1475"/>
      <c r="M46" s="1475"/>
      <c r="N46" s="1475"/>
      <c r="O46" s="1475"/>
    </row>
    <row r="47" spans="1:15" ht="12">
      <c r="A47" s="1889" t="s">
        <v>714</v>
      </c>
      <c r="B47" s="1857">
        <v>400</v>
      </c>
      <c r="C47" s="1857">
        <v>126</v>
      </c>
      <c r="D47" s="1857">
        <v>56</v>
      </c>
      <c r="E47" s="1857">
        <v>17</v>
      </c>
      <c r="F47" s="1857">
        <v>13</v>
      </c>
      <c r="G47" s="1857">
        <v>4</v>
      </c>
      <c r="H47" s="1857">
        <v>616</v>
      </c>
      <c r="I47" s="1886">
        <v>27.999999999999996</v>
      </c>
      <c r="J47" s="1475"/>
      <c r="K47" s="1475"/>
      <c r="L47" s="1475"/>
      <c r="M47" s="1475"/>
      <c r="N47" s="1475"/>
      <c r="O47" s="1475"/>
    </row>
    <row r="48" spans="1:15" ht="12">
      <c r="A48" s="1889" t="s">
        <v>713</v>
      </c>
      <c r="B48" s="1857">
        <v>232</v>
      </c>
      <c r="C48" s="1857">
        <v>90</v>
      </c>
      <c r="D48" s="1857">
        <v>41</v>
      </c>
      <c r="E48" s="1857">
        <v>6</v>
      </c>
      <c r="F48" s="1857">
        <v>6</v>
      </c>
      <c r="G48" s="1857">
        <v>7</v>
      </c>
      <c r="H48" s="1857">
        <v>382</v>
      </c>
      <c r="I48" s="1886">
        <v>7.0000000000000027</v>
      </c>
      <c r="J48" s="1475"/>
      <c r="K48" s="1475"/>
      <c r="L48" s="1475"/>
      <c r="M48" s="1475"/>
      <c r="N48" s="1475"/>
      <c r="O48" s="1475"/>
    </row>
    <row r="49" spans="1:15" ht="12">
      <c r="A49" s="1889" t="s">
        <v>712</v>
      </c>
      <c r="B49" s="1857">
        <v>208</v>
      </c>
      <c r="C49" s="1857">
        <v>116</v>
      </c>
      <c r="D49" s="1857">
        <v>43</v>
      </c>
      <c r="E49" s="1857">
        <v>11</v>
      </c>
      <c r="F49" s="1857">
        <v>5</v>
      </c>
      <c r="G49" s="1857">
        <v>4</v>
      </c>
      <c r="H49" s="1857">
        <v>387</v>
      </c>
      <c r="I49" s="1886">
        <v>12</v>
      </c>
      <c r="J49" s="1475"/>
      <c r="K49" s="1475"/>
      <c r="L49" s="1475"/>
      <c r="M49" s="1475"/>
      <c r="N49" s="1475"/>
      <c r="O49" s="1475"/>
    </row>
    <row r="50" spans="1:15" ht="12">
      <c r="A50" s="1889" t="s">
        <v>711</v>
      </c>
      <c r="B50" s="1857">
        <v>311</v>
      </c>
      <c r="C50" s="1857">
        <v>89</v>
      </c>
      <c r="D50" s="1857">
        <v>55</v>
      </c>
      <c r="E50" s="1857">
        <v>9</v>
      </c>
      <c r="F50" s="1857">
        <v>3</v>
      </c>
      <c r="G50" s="1857">
        <v>2</v>
      </c>
      <c r="H50" s="1857">
        <v>469</v>
      </c>
      <c r="I50" s="1886">
        <v>12.000000000000004</v>
      </c>
      <c r="J50" s="1475"/>
      <c r="K50" s="1475"/>
      <c r="L50" s="1475"/>
      <c r="M50" s="1475"/>
      <c r="N50" s="1475"/>
      <c r="O50" s="1475"/>
    </row>
    <row r="51" spans="1:15" ht="12">
      <c r="A51" s="1889" t="s">
        <v>710</v>
      </c>
      <c r="B51" s="1857">
        <v>358</v>
      </c>
      <c r="C51" s="1857">
        <v>182</v>
      </c>
      <c r="D51" s="1857">
        <v>68</v>
      </c>
      <c r="E51" s="1857">
        <v>19</v>
      </c>
      <c r="F51" s="1857">
        <v>9</v>
      </c>
      <c r="G51" s="1857">
        <v>13</v>
      </c>
      <c r="H51" s="1857">
        <v>649</v>
      </c>
      <c r="I51" s="1886">
        <v>28.000000000000004</v>
      </c>
      <c r="J51" s="1475"/>
      <c r="K51" s="1475"/>
      <c r="L51" s="1475"/>
      <c r="M51" s="1475"/>
      <c r="N51" s="1475"/>
      <c r="O51" s="1475"/>
    </row>
    <row r="52" spans="1:15" ht="12">
      <c r="A52" s="1889" t="s">
        <v>709</v>
      </c>
      <c r="B52" s="1857">
        <v>382</v>
      </c>
      <c r="C52" s="1857">
        <v>131</v>
      </c>
      <c r="D52" s="1857">
        <v>45</v>
      </c>
      <c r="E52" s="1857">
        <v>7</v>
      </c>
      <c r="F52" s="1857">
        <v>5</v>
      </c>
      <c r="G52" s="1857">
        <v>8</v>
      </c>
      <c r="H52" s="1857">
        <v>578</v>
      </c>
      <c r="I52" s="1886">
        <v>10</v>
      </c>
      <c r="J52" s="1475"/>
      <c r="K52" s="1475"/>
      <c r="L52" s="1475"/>
      <c r="M52" s="1475"/>
      <c r="N52" s="1475"/>
      <c r="O52" s="1475"/>
    </row>
    <row r="53" spans="1:15" ht="12">
      <c r="A53" s="1889" t="s">
        <v>708</v>
      </c>
      <c r="B53" s="1857">
        <v>550</v>
      </c>
      <c r="C53" s="1857">
        <v>162</v>
      </c>
      <c r="D53" s="1857">
        <v>62</v>
      </c>
      <c r="E53" s="1857">
        <v>10</v>
      </c>
      <c r="F53" s="1857">
        <v>6</v>
      </c>
      <c r="G53" s="1857">
        <v>5</v>
      </c>
      <c r="H53" s="1857">
        <v>795</v>
      </c>
      <c r="I53" s="1886">
        <v>13.000000000000002</v>
      </c>
      <c r="J53" s="1475"/>
      <c r="K53" s="1475"/>
      <c r="L53" s="1475"/>
      <c r="M53" s="1475"/>
      <c r="N53" s="1475"/>
      <c r="O53" s="1475"/>
    </row>
    <row r="54" spans="1:15" ht="12">
      <c r="A54" s="1889" t="s">
        <v>707</v>
      </c>
      <c r="B54" s="1857">
        <v>140</v>
      </c>
      <c r="C54" s="1857">
        <v>61</v>
      </c>
      <c r="D54" s="1857">
        <v>22</v>
      </c>
      <c r="E54" s="1857">
        <v>6</v>
      </c>
      <c r="F54" s="1857">
        <v>2</v>
      </c>
      <c r="G54" s="1857">
        <v>0</v>
      </c>
      <c r="H54" s="1857">
        <v>231</v>
      </c>
      <c r="I54" s="1886">
        <v>7</v>
      </c>
      <c r="J54" s="1475"/>
      <c r="K54" s="1475"/>
      <c r="L54" s="1475"/>
      <c r="M54" s="1475"/>
      <c r="N54" s="1475"/>
      <c r="O54" s="1475"/>
    </row>
    <row r="55" spans="1:15" ht="12">
      <c r="A55" s="1889" t="s">
        <v>706</v>
      </c>
      <c r="B55" s="1857">
        <v>87</v>
      </c>
      <c r="C55" s="1857">
        <v>51</v>
      </c>
      <c r="D55" s="1857">
        <v>9</v>
      </c>
      <c r="E55" s="1857">
        <v>2</v>
      </c>
      <c r="F55" s="1857">
        <v>2</v>
      </c>
      <c r="G55" s="1857">
        <v>4</v>
      </c>
      <c r="H55" s="1857">
        <v>155</v>
      </c>
      <c r="I55" s="1886">
        <v>6</v>
      </c>
      <c r="J55" s="1475"/>
      <c r="K55" s="1475"/>
      <c r="L55" s="1475"/>
      <c r="M55" s="1475"/>
      <c r="N55" s="1475"/>
      <c r="O55" s="1475"/>
    </row>
    <row r="56" spans="1:15" ht="12">
      <c r="A56" s="1889" t="s">
        <v>705</v>
      </c>
      <c r="B56" s="1857">
        <v>149</v>
      </c>
      <c r="C56" s="1857">
        <v>25</v>
      </c>
      <c r="D56" s="1857">
        <v>6</v>
      </c>
      <c r="E56" s="1857">
        <v>5</v>
      </c>
      <c r="F56" s="1857">
        <v>1</v>
      </c>
      <c r="G56" s="1857">
        <v>2</v>
      </c>
      <c r="H56" s="1857">
        <v>188</v>
      </c>
      <c r="I56" s="1886">
        <v>2</v>
      </c>
      <c r="J56" s="1475"/>
      <c r="K56" s="1475"/>
      <c r="L56" s="1475"/>
      <c r="M56" s="1475"/>
      <c r="N56" s="1475"/>
      <c r="O56" s="1475"/>
    </row>
    <row r="57" spans="1:15" ht="12">
      <c r="A57" s="1889" t="s">
        <v>704</v>
      </c>
      <c r="B57" s="1857">
        <v>424</v>
      </c>
      <c r="C57" s="1857">
        <v>142</v>
      </c>
      <c r="D57" s="1857">
        <v>28</v>
      </c>
      <c r="E57" s="1857">
        <v>6</v>
      </c>
      <c r="F57" s="1857">
        <v>5</v>
      </c>
      <c r="G57" s="1857">
        <v>5</v>
      </c>
      <c r="H57" s="1857">
        <v>610</v>
      </c>
      <c r="I57" s="1886">
        <v>8.9999999999999964</v>
      </c>
      <c r="J57" s="1475"/>
      <c r="K57" s="1475"/>
      <c r="L57" s="1475"/>
      <c r="M57" s="1475"/>
      <c r="N57" s="1475"/>
      <c r="O57" s="1475"/>
    </row>
    <row r="58" spans="1:15" ht="12">
      <c r="A58" s="1889" t="s">
        <v>703</v>
      </c>
      <c r="B58" s="1857">
        <v>164</v>
      </c>
      <c r="C58" s="1857">
        <v>35</v>
      </c>
      <c r="D58" s="1857">
        <v>13</v>
      </c>
      <c r="E58" s="1857">
        <v>1</v>
      </c>
      <c r="F58" s="1857">
        <v>2</v>
      </c>
      <c r="G58" s="1857">
        <v>3</v>
      </c>
      <c r="H58" s="1857">
        <v>218</v>
      </c>
      <c r="I58" s="1886">
        <v>5</v>
      </c>
      <c r="J58" s="1475"/>
      <c r="K58" s="1475"/>
      <c r="L58" s="1475"/>
      <c r="M58" s="1475"/>
      <c r="N58" s="1475"/>
      <c r="O58" s="1475"/>
    </row>
    <row r="59" spans="1:15" ht="12">
      <c r="A59" s="1889" t="s">
        <v>702</v>
      </c>
      <c r="B59" s="1857">
        <v>40</v>
      </c>
      <c r="C59" s="1857">
        <v>48</v>
      </c>
      <c r="D59" s="1857">
        <v>12</v>
      </c>
      <c r="E59" s="1857">
        <v>1</v>
      </c>
      <c r="F59" s="1857">
        <v>0</v>
      </c>
      <c r="G59" s="1857">
        <v>0</v>
      </c>
      <c r="H59" s="1857">
        <v>101</v>
      </c>
      <c r="I59" s="1886">
        <v>0</v>
      </c>
      <c r="J59" s="1475"/>
      <c r="K59" s="1475"/>
      <c r="L59" s="1475"/>
      <c r="M59" s="1475"/>
      <c r="N59" s="1475"/>
      <c r="O59" s="1475"/>
    </row>
    <row r="60" spans="1:15" ht="12">
      <c r="A60" s="1889" t="s">
        <v>790</v>
      </c>
      <c r="B60" s="1857">
        <v>108</v>
      </c>
      <c r="C60" s="1857">
        <v>45</v>
      </c>
      <c r="D60" s="1857">
        <v>12</v>
      </c>
      <c r="E60" s="1857">
        <v>5</v>
      </c>
      <c r="F60" s="1857">
        <v>1</v>
      </c>
      <c r="G60" s="1857">
        <v>2</v>
      </c>
      <c r="H60" s="1857">
        <v>173</v>
      </c>
      <c r="I60" s="1886">
        <v>5</v>
      </c>
      <c r="J60" s="1475"/>
      <c r="K60" s="1475"/>
      <c r="L60" s="1475"/>
      <c r="M60" s="1475"/>
      <c r="N60" s="1475"/>
      <c r="O60" s="1475"/>
    </row>
    <row r="61" spans="1:15" ht="12">
      <c r="A61" s="1889" t="s">
        <v>781</v>
      </c>
      <c r="B61" s="1857">
        <v>87</v>
      </c>
      <c r="C61" s="1857">
        <v>19</v>
      </c>
      <c r="D61" s="1857">
        <v>6</v>
      </c>
      <c r="E61" s="1857">
        <v>0</v>
      </c>
      <c r="F61" s="1857">
        <v>1</v>
      </c>
      <c r="G61" s="1857">
        <v>0</v>
      </c>
      <c r="H61" s="1857">
        <v>113</v>
      </c>
      <c r="I61" s="1886">
        <v>0</v>
      </c>
      <c r="J61" s="1475"/>
      <c r="K61" s="1475"/>
      <c r="L61" s="1475"/>
      <c r="M61" s="1475"/>
      <c r="N61" s="1475"/>
      <c r="O61" s="1475"/>
    </row>
    <row r="62" spans="1:15" ht="12">
      <c r="A62" s="1889" t="s">
        <v>699</v>
      </c>
      <c r="B62" s="1857">
        <v>132</v>
      </c>
      <c r="C62" s="1857">
        <v>45</v>
      </c>
      <c r="D62" s="1857">
        <v>12</v>
      </c>
      <c r="E62" s="1857">
        <v>4</v>
      </c>
      <c r="F62" s="1857">
        <v>1</v>
      </c>
      <c r="G62" s="1857">
        <v>0</v>
      </c>
      <c r="H62" s="1857">
        <v>194</v>
      </c>
      <c r="I62" s="1886">
        <v>2</v>
      </c>
      <c r="J62" s="1475"/>
      <c r="K62" s="1475"/>
      <c r="L62" s="1475"/>
      <c r="M62" s="1475"/>
      <c r="N62" s="1475"/>
      <c r="O62" s="1475"/>
    </row>
    <row r="63" spans="1:15" ht="12">
      <c r="A63" s="1889" t="s">
        <v>698</v>
      </c>
      <c r="B63" s="1857">
        <v>326</v>
      </c>
      <c r="C63" s="1857">
        <v>120</v>
      </c>
      <c r="D63" s="1857">
        <v>22</v>
      </c>
      <c r="E63" s="1857">
        <v>10</v>
      </c>
      <c r="F63" s="1857">
        <v>9</v>
      </c>
      <c r="G63" s="1857">
        <v>1</v>
      </c>
      <c r="H63" s="1857">
        <v>488</v>
      </c>
      <c r="I63" s="1886">
        <v>10.000000000000002</v>
      </c>
      <c r="J63" s="1475"/>
      <c r="K63" s="1475"/>
      <c r="L63" s="1475"/>
      <c r="M63" s="1475"/>
      <c r="N63" s="1475"/>
      <c r="O63" s="1475"/>
    </row>
    <row r="64" spans="1:15" ht="12">
      <c r="A64" s="1889" t="s">
        <v>697</v>
      </c>
      <c r="B64" s="1857">
        <v>167</v>
      </c>
      <c r="C64" s="1857">
        <v>59</v>
      </c>
      <c r="D64" s="1857">
        <v>29</v>
      </c>
      <c r="E64" s="1857">
        <v>9</v>
      </c>
      <c r="F64" s="1857">
        <v>9</v>
      </c>
      <c r="G64" s="1857">
        <v>2</v>
      </c>
      <c r="H64" s="1857">
        <v>275</v>
      </c>
      <c r="I64" s="1886">
        <v>12</v>
      </c>
      <c r="J64" s="1475"/>
      <c r="K64" s="1475"/>
      <c r="L64" s="1475"/>
      <c r="M64" s="1475"/>
      <c r="N64" s="1475"/>
      <c r="O64" s="1475"/>
    </row>
    <row r="65" spans="1:15" ht="12">
      <c r="A65" s="1889" t="s">
        <v>696</v>
      </c>
      <c r="B65" s="1857">
        <v>114</v>
      </c>
      <c r="C65" s="1857">
        <v>19</v>
      </c>
      <c r="D65" s="1857">
        <v>0</v>
      </c>
      <c r="E65" s="1857">
        <v>0</v>
      </c>
      <c r="F65" s="1857">
        <v>0</v>
      </c>
      <c r="G65" s="1857">
        <v>0</v>
      </c>
      <c r="H65" s="1857">
        <v>133</v>
      </c>
      <c r="I65" s="1886">
        <v>0</v>
      </c>
      <c r="J65" s="1475"/>
      <c r="K65" s="1475"/>
      <c r="L65" s="1475"/>
      <c r="M65" s="1475"/>
      <c r="N65" s="1475"/>
      <c r="O65" s="1475"/>
    </row>
    <row r="66" spans="1:15" ht="12">
      <c r="A66" s="1889" t="s">
        <v>695</v>
      </c>
      <c r="B66" s="1857">
        <v>346</v>
      </c>
      <c r="C66" s="1857">
        <v>84</v>
      </c>
      <c r="D66" s="1857">
        <v>13</v>
      </c>
      <c r="E66" s="1857">
        <v>4</v>
      </c>
      <c r="F66" s="1857">
        <v>1</v>
      </c>
      <c r="G66" s="1857">
        <v>1</v>
      </c>
      <c r="H66" s="1857">
        <v>449</v>
      </c>
      <c r="I66" s="1886">
        <v>4</v>
      </c>
      <c r="J66" s="1475"/>
      <c r="K66" s="1475"/>
      <c r="L66" s="1475"/>
      <c r="M66" s="1475"/>
      <c r="N66" s="1475"/>
      <c r="O66" s="1475"/>
    </row>
    <row r="67" spans="1:15" ht="12">
      <c r="A67" s="1889" t="s">
        <v>694</v>
      </c>
      <c r="B67" s="1857">
        <v>254</v>
      </c>
      <c r="C67" s="1857">
        <v>90</v>
      </c>
      <c r="D67" s="1857">
        <v>29</v>
      </c>
      <c r="E67" s="1857">
        <v>5</v>
      </c>
      <c r="F67" s="1857">
        <v>1</v>
      </c>
      <c r="G67" s="1857">
        <v>4</v>
      </c>
      <c r="H67" s="1857">
        <v>383</v>
      </c>
      <c r="I67" s="1886">
        <v>3</v>
      </c>
      <c r="J67" s="1475"/>
      <c r="K67" s="1475"/>
      <c r="L67" s="1475"/>
      <c r="M67" s="1475"/>
      <c r="N67" s="1475"/>
      <c r="O67" s="1475"/>
    </row>
    <row r="68" spans="1:15" ht="12">
      <c r="A68" s="1889" t="s">
        <v>804</v>
      </c>
      <c r="B68" s="1857">
        <v>213</v>
      </c>
      <c r="C68" s="1857">
        <v>57</v>
      </c>
      <c r="D68" s="1857">
        <v>24</v>
      </c>
      <c r="E68" s="1857">
        <v>8</v>
      </c>
      <c r="F68" s="1857">
        <v>1</v>
      </c>
      <c r="G68" s="1857">
        <v>2</v>
      </c>
      <c r="H68" s="1857">
        <v>305</v>
      </c>
      <c r="I68" s="1886">
        <v>7</v>
      </c>
      <c r="J68" s="1475"/>
      <c r="K68" s="1475"/>
      <c r="L68" s="1475"/>
      <c r="M68" s="1475"/>
      <c r="N68" s="1475"/>
      <c r="O68" s="1475"/>
    </row>
    <row r="69" spans="1:15" ht="12">
      <c r="A69" s="1889" t="s">
        <v>692</v>
      </c>
      <c r="B69" s="1857">
        <v>296</v>
      </c>
      <c r="C69" s="1857">
        <v>82</v>
      </c>
      <c r="D69" s="1857">
        <v>28</v>
      </c>
      <c r="E69" s="1857">
        <v>10</v>
      </c>
      <c r="F69" s="1857">
        <v>3</v>
      </c>
      <c r="G69" s="1857">
        <v>2</v>
      </c>
      <c r="H69" s="1857">
        <v>421</v>
      </c>
      <c r="I69" s="1886">
        <v>11</v>
      </c>
      <c r="J69" s="1475"/>
      <c r="K69" s="1475"/>
      <c r="L69" s="1475"/>
      <c r="M69" s="1475"/>
      <c r="N69" s="1475"/>
      <c r="O69" s="1475"/>
    </row>
    <row r="70" spans="1:15" ht="12">
      <c r="A70" s="1889" t="s">
        <v>691</v>
      </c>
      <c r="B70" s="1857">
        <v>196</v>
      </c>
      <c r="C70" s="1857">
        <v>92</v>
      </c>
      <c r="D70" s="1857">
        <v>34</v>
      </c>
      <c r="E70" s="1857">
        <v>13</v>
      </c>
      <c r="F70" s="1857">
        <v>2</v>
      </c>
      <c r="G70" s="1857">
        <v>4</v>
      </c>
      <c r="H70" s="1857">
        <v>341</v>
      </c>
      <c r="I70" s="1886">
        <v>14</v>
      </c>
      <c r="J70" s="1475"/>
      <c r="K70" s="1475"/>
      <c r="L70" s="1475"/>
      <c r="M70" s="1475"/>
      <c r="N70" s="1475"/>
      <c r="O70" s="1475"/>
    </row>
    <row r="71" spans="1:15" ht="12">
      <c r="A71" s="1889" t="s">
        <v>690</v>
      </c>
      <c r="B71" s="1857">
        <v>243</v>
      </c>
      <c r="C71" s="1857">
        <v>118</v>
      </c>
      <c r="D71" s="1857">
        <v>36</v>
      </c>
      <c r="E71" s="1857">
        <v>5</v>
      </c>
      <c r="F71" s="1857">
        <v>5</v>
      </c>
      <c r="G71" s="1857">
        <v>1</v>
      </c>
      <c r="H71" s="1857">
        <v>408</v>
      </c>
      <c r="I71" s="1886">
        <v>3</v>
      </c>
      <c r="J71" s="1475"/>
      <c r="K71" s="1475"/>
      <c r="L71" s="1475"/>
      <c r="M71" s="1475"/>
      <c r="N71" s="1475"/>
      <c r="O71" s="1475"/>
    </row>
    <row r="72" spans="1:15" ht="12">
      <c r="A72" s="1888" t="s">
        <v>689</v>
      </c>
      <c r="B72" s="1857">
        <v>308</v>
      </c>
      <c r="C72" s="1857">
        <v>81</v>
      </c>
      <c r="D72" s="1857">
        <v>18</v>
      </c>
      <c r="E72" s="1857">
        <v>3</v>
      </c>
      <c r="F72" s="1857">
        <v>0</v>
      </c>
      <c r="G72" s="1857">
        <v>3</v>
      </c>
      <c r="H72" s="1857">
        <v>413</v>
      </c>
      <c r="I72" s="1886">
        <v>5</v>
      </c>
      <c r="J72" s="1475"/>
      <c r="K72" s="1475"/>
      <c r="L72" s="1475"/>
      <c r="M72" s="1475"/>
      <c r="N72" s="1475"/>
      <c r="O72" s="1475"/>
    </row>
    <row r="73" spans="1:15" ht="12">
      <c r="A73" s="1887" t="s">
        <v>16</v>
      </c>
      <c r="B73" s="1857">
        <v>20652</v>
      </c>
      <c r="C73" s="1857">
        <v>7535</v>
      </c>
      <c r="D73" s="1857">
        <v>2544</v>
      </c>
      <c r="E73" s="1857">
        <v>637</v>
      </c>
      <c r="F73" s="1857">
        <v>357</v>
      </c>
      <c r="G73" s="1857">
        <v>281</v>
      </c>
      <c r="H73" s="1857">
        <v>32006</v>
      </c>
      <c r="I73" s="1886">
        <v>823</v>
      </c>
      <c r="J73" s="1475"/>
      <c r="K73" s="1475"/>
      <c r="L73" s="1475"/>
      <c r="M73" s="1475"/>
      <c r="N73" s="1475"/>
      <c r="O73" s="1475"/>
    </row>
  </sheetData>
  <mergeCells count="9">
    <mergeCell ref="G3:G5"/>
    <mergeCell ref="H3:H5"/>
    <mergeCell ref="I4:I5"/>
    <mergeCell ref="A3:A5"/>
    <mergeCell ref="B3:B5"/>
    <mergeCell ref="C3:C5"/>
    <mergeCell ref="D3:D5"/>
    <mergeCell ref="E3:E5"/>
    <mergeCell ref="F3:F5"/>
  </mergeCells>
  <phoneticPr fontId="9"/>
  <pageMargins left="0.78740157480314965" right="0.59055118110236227" top="0.39370078740157483" bottom="0.59055118110236227" header="0.19685039370078741" footer="0.39370078740157483"/>
  <pageSetup paperSize="9" scale="96" orientation="portrait" r:id="rId1"/>
  <headerFooter>
    <oddFooter>&amp;L&amp;"ＭＳ Ｐ明朝,標準"（平成24年6月1ヶ月間）</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73"/>
  <sheetViews>
    <sheetView view="pageBreakPreview" zoomScale="85" zoomScaleNormal="100" zoomScaleSheetLayoutView="85" workbookViewId="0"/>
  </sheetViews>
  <sheetFormatPr defaultRowHeight="11.25"/>
  <cols>
    <col min="1" max="1" width="8.75" style="1474" customWidth="1"/>
    <col min="2" max="8" width="11.75" style="1474" customWidth="1"/>
    <col min="9" max="16384" width="9" style="1474"/>
  </cols>
  <sheetData>
    <row r="1" spans="1:8" s="1684" customFormat="1" ht="18" customHeight="1">
      <c r="A1" s="1510" t="s">
        <v>969</v>
      </c>
      <c r="B1" s="1873"/>
      <c r="C1" s="1873"/>
      <c r="D1" s="1873"/>
      <c r="E1" s="1873"/>
      <c r="F1" s="1873"/>
      <c r="G1" s="1873"/>
      <c r="H1" s="1873"/>
    </row>
    <row r="2" spans="1:8" ht="18" customHeight="1">
      <c r="A2" s="1509" t="s">
        <v>1008</v>
      </c>
    </row>
    <row r="3" spans="1:8" s="1684" customFormat="1" ht="11.25" customHeight="1">
      <c r="A3" s="1510"/>
      <c r="B3" s="1873"/>
      <c r="C3" s="1873"/>
      <c r="D3" s="1873"/>
      <c r="E3" s="1873"/>
      <c r="F3" s="1873"/>
      <c r="G3" s="1873"/>
      <c r="H3" s="1873"/>
    </row>
    <row r="4" spans="1:8" ht="35.25" customHeight="1">
      <c r="A4" s="1901"/>
      <c r="B4" s="1900" t="s">
        <v>1007</v>
      </c>
      <c r="C4" s="1899" t="s">
        <v>1006</v>
      </c>
      <c r="D4" s="1899" t="s">
        <v>1005</v>
      </c>
      <c r="E4" s="1899" t="s">
        <v>1004</v>
      </c>
      <c r="F4" s="1899" t="s">
        <v>76</v>
      </c>
      <c r="G4" s="1899" t="s">
        <v>601</v>
      </c>
      <c r="H4" s="1899" t="s">
        <v>16</v>
      </c>
    </row>
    <row r="5" spans="1:8" ht="12" customHeight="1">
      <c r="A5" s="1517" t="s">
        <v>755</v>
      </c>
      <c r="B5" s="1853">
        <v>747</v>
      </c>
      <c r="C5" s="1853">
        <v>108</v>
      </c>
      <c r="D5" s="1853">
        <v>103</v>
      </c>
      <c r="E5" s="1853">
        <v>212</v>
      </c>
      <c r="F5" s="1853">
        <v>108</v>
      </c>
      <c r="G5" s="1853">
        <v>9</v>
      </c>
      <c r="H5" s="1853">
        <v>1287</v>
      </c>
    </row>
    <row r="6" spans="1:8" ht="12">
      <c r="A6" s="1517" t="s">
        <v>754</v>
      </c>
      <c r="B6" s="1853">
        <v>324</v>
      </c>
      <c r="C6" s="1853">
        <v>45</v>
      </c>
      <c r="D6" s="1853">
        <v>34</v>
      </c>
      <c r="E6" s="1853">
        <v>76</v>
      </c>
      <c r="F6" s="1853">
        <v>19</v>
      </c>
      <c r="G6" s="1853">
        <v>7</v>
      </c>
      <c r="H6" s="1853">
        <v>505</v>
      </c>
    </row>
    <row r="7" spans="1:8" ht="12">
      <c r="A7" s="1517" t="s">
        <v>753</v>
      </c>
      <c r="B7" s="1853">
        <v>277</v>
      </c>
      <c r="C7" s="1853">
        <v>38</v>
      </c>
      <c r="D7" s="1853">
        <v>31</v>
      </c>
      <c r="E7" s="1853">
        <v>34</v>
      </c>
      <c r="F7" s="1853">
        <v>20</v>
      </c>
      <c r="G7" s="1853">
        <v>2</v>
      </c>
      <c r="H7" s="1853">
        <v>402</v>
      </c>
    </row>
    <row r="8" spans="1:8" ht="12">
      <c r="A8" s="1517" t="s">
        <v>752</v>
      </c>
      <c r="B8" s="1853">
        <v>202</v>
      </c>
      <c r="C8" s="1853">
        <v>20</v>
      </c>
      <c r="D8" s="1853">
        <v>26</v>
      </c>
      <c r="E8" s="1853">
        <v>34</v>
      </c>
      <c r="F8" s="1853">
        <v>17</v>
      </c>
      <c r="G8" s="1853">
        <v>0</v>
      </c>
      <c r="H8" s="1853">
        <v>299</v>
      </c>
    </row>
    <row r="9" spans="1:8" ht="12">
      <c r="A9" s="1517" t="s">
        <v>751</v>
      </c>
      <c r="B9" s="1853">
        <v>237</v>
      </c>
      <c r="C9" s="1853">
        <v>21</v>
      </c>
      <c r="D9" s="1853">
        <v>61</v>
      </c>
      <c r="E9" s="1853">
        <v>61</v>
      </c>
      <c r="F9" s="1853">
        <v>40</v>
      </c>
      <c r="G9" s="1853">
        <v>0</v>
      </c>
      <c r="H9" s="1853">
        <v>420</v>
      </c>
    </row>
    <row r="10" spans="1:8" ht="12">
      <c r="A10" s="1517" t="s">
        <v>750</v>
      </c>
      <c r="B10" s="1853">
        <v>223</v>
      </c>
      <c r="C10" s="1853">
        <v>38</v>
      </c>
      <c r="D10" s="1853">
        <v>42</v>
      </c>
      <c r="E10" s="1853">
        <v>76</v>
      </c>
      <c r="F10" s="1853">
        <v>41</v>
      </c>
      <c r="G10" s="1853">
        <v>5</v>
      </c>
      <c r="H10" s="1853">
        <v>425</v>
      </c>
    </row>
    <row r="11" spans="1:8" ht="12">
      <c r="A11" s="1517" t="s">
        <v>749</v>
      </c>
      <c r="B11" s="1853">
        <v>381</v>
      </c>
      <c r="C11" s="1853">
        <v>36</v>
      </c>
      <c r="D11" s="1853">
        <v>40</v>
      </c>
      <c r="E11" s="1853">
        <v>51</v>
      </c>
      <c r="F11" s="1853">
        <v>31</v>
      </c>
      <c r="G11" s="1853">
        <v>4</v>
      </c>
      <c r="H11" s="1853">
        <v>543</v>
      </c>
    </row>
    <row r="12" spans="1:8" ht="12">
      <c r="A12" s="1517" t="s">
        <v>748</v>
      </c>
      <c r="B12" s="1853">
        <v>335</v>
      </c>
      <c r="C12" s="1853">
        <v>41</v>
      </c>
      <c r="D12" s="1853">
        <v>43</v>
      </c>
      <c r="E12" s="1853">
        <v>77</v>
      </c>
      <c r="F12" s="1853">
        <v>41</v>
      </c>
      <c r="G12" s="1853">
        <v>4</v>
      </c>
      <c r="H12" s="1853">
        <v>541</v>
      </c>
    </row>
    <row r="13" spans="1:8" ht="12">
      <c r="A13" s="1517" t="s">
        <v>747</v>
      </c>
      <c r="B13" s="1853">
        <v>244</v>
      </c>
      <c r="C13" s="1853">
        <v>22</v>
      </c>
      <c r="D13" s="1853">
        <v>29</v>
      </c>
      <c r="E13" s="1853">
        <v>60</v>
      </c>
      <c r="F13" s="1853">
        <v>27</v>
      </c>
      <c r="G13" s="1853">
        <v>0</v>
      </c>
      <c r="H13" s="1853">
        <v>382</v>
      </c>
    </row>
    <row r="14" spans="1:8" ht="12">
      <c r="A14" s="1517" t="s">
        <v>746</v>
      </c>
      <c r="B14" s="1853">
        <v>237</v>
      </c>
      <c r="C14" s="1853">
        <v>21</v>
      </c>
      <c r="D14" s="1853">
        <v>27</v>
      </c>
      <c r="E14" s="1853">
        <v>60</v>
      </c>
      <c r="F14" s="1853">
        <v>22</v>
      </c>
      <c r="G14" s="1853">
        <v>8</v>
      </c>
      <c r="H14" s="1853">
        <v>375</v>
      </c>
    </row>
    <row r="15" spans="1:8" ht="12">
      <c r="A15" s="1517" t="s">
        <v>745</v>
      </c>
      <c r="B15" s="1853">
        <v>736</v>
      </c>
      <c r="C15" s="1853">
        <v>48</v>
      </c>
      <c r="D15" s="1853">
        <v>137</v>
      </c>
      <c r="E15" s="1853">
        <v>204</v>
      </c>
      <c r="F15" s="1853">
        <v>120</v>
      </c>
      <c r="G15" s="1853">
        <v>4</v>
      </c>
      <c r="H15" s="1853">
        <v>1249</v>
      </c>
    </row>
    <row r="16" spans="1:8" ht="12">
      <c r="A16" s="1517" t="s">
        <v>744</v>
      </c>
      <c r="B16" s="1853">
        <v>604</v>
      </c>
      <c r="C16" s="1853">
        <v>34</v>
      </c>
      <c r="D16" s="1853">
        <v>36</v>
      </c>
      <c r="E16" s="1853">
        <v>94</v>
      </c>
      <c r="F16" s="1853">
        <v>49</v>
      </c>
      <c r="G16" s="1853">
        <v>2</v>
      </c>
      <c r="H16" s="1853">
        <v>819</v>
      </c>
    </row>
    <row r="17" spans="1:8" ht="12">
      <c r="A17" s="1517" t="s">
        <v>743</v>
      </c>
      <c r="B17" s="1853">
        <v>2114</v>
      </c>
      <c r="C17" s="1853">
        <v>109</v>
      </c>
      <c r="D17" s="1853">
        <v>100</v>
      </c>
      <c r="E17" s="1853">
        <v>553</v>
      </c>
      <c r="F17" s="1853">
        <v>111</v>
      </c>
      <c r="G17" s="1853">
        <v>34</v>
      </c>
      <c r="H17" s="1853">
        <v>3021</v>
      </c>
    </row>
    <row r="18" spans="1:8" ht="12">
      <c r="A18" s="1517" t="s">
        <v>742</v>
      </c>
      <c r="B18" s="1853">
        <v>370</v>
      </c>
      <c r="C18" s="1853">
        <v>31</v>
      </c>
      <c r="D18" s="1853">
        <v>27</v>
      </c>
      <c r="E18" s="1853">
        <v>100</v>
      </c>
      <c r="F18" s="1853">
        <v>32</v>
      </c>
      <c r="G18" s="1853">
        <v>5</v>
      </c>
      <c r="H18" s="1853">
        <v>565</v>
      </c>
    </row>
    <row r="19" spans="1:8" ht="12">
      <c r="A19" s="1517" t="s">
        <v>741</v>
      </c>
      <c r="B19" s="1853">
        <v>230</v>
      </c>
      <c r="C19" s="1853">
        <v>12</v>
      </c>
      <c r="D19" s="1853">
        <v>42</v>
      </c>
      <c r="E19" s="1853">
        <v>43</v>
      </c>
      <c r="F19" s="1853">
        <v>21</v>
      </c>
      <c r="G19" s="1853">
        <v>1</v>
      </c>
      <c r="H19" s="1853">
        <v>349</v>
      </c>
    </row>
    <row r="20" spans="1:8" ht="12">
      <c r="A20" s="1517" t="s">
        <v>740</v>
      </c>
      <c r="B20" s="1853">
        <v>165</v>
      </c>
      <c r="C20" s="1853">
        <v>12</v>
      </c>
      <c r="D20" s="1853">
        <v>16</v>
      </c>
      <c r="E20" s="1853">
        <v>50</v>
      </c>
      <c r="F20" s="1853">
        <v>9</v>
      </c>
      <c r="G20" s="1853">
        <v>0</v>
      </c>
      <c r="H20" s="1853">
        <v>252</v>
      </c>
    </row>
    <row r="21" spans="1:8" ht="12">
      <c r="A21" s="1517" t="s">
        <v>739</v>
      </c>
      <c r="B21" s="1853">
        <v>229</v>
      </c>
      <c r="C21" s="1853">
        <v>19</v>
      </c>
      <c r="D21" s="1853">
        <v>21</v>
      </c>
      <c r="E21" s="1853">
        <v>41</v>
      </c>
      <c r="F21" s="1853">
        <v>18</v>
      </c>
      <c r="G21" s="1853">
        <v>13</v>
      </c>
      <c r="H21" s="1853">
        <v>341</v>
      </c>
    </row>
    <row r="22" spans="1:8" ht="12">
      <c r="A22" s="1517" t="s">
        <v>738</v>
      </c>
      <c r="B22" s="1853">
        <v>231</v>
      </c>
      <c r="C22" s="1853">
        <v>21</v>
      </c>
      <c r="D22" s="1853">
        <v>10</v>
      </c>
      <c r="E22" s="1853">
        <v>42</v>
      </c>
      <c r="F22" s="1853">
        <v>16</v>
      </c>
      <c r="G22" s="1853">
        <v>1</v>
      </c>
      <c r="H22" s="1853">
        <v>321</v>
      </c>
    </row>
    <row r="23" spans="1:8" ht="12">
      <c r="A23" s="1517" t="s">
        <v>737</v>
      </c>
      <c r="B23" s="1853">
        <v>163</v>
      </c>
      <c r="C23" s="1853">
        <v>15</v>
      </c>
      <c r="D23" s="1853">
        <v>20</v>
      </c>
      <c r="E23" s="1853">
        <v>27</v>
      </c>
      <c r="F23" s="1853">
        <v>13</v>
      </c>
      <c r="G23" s="1853">
        <v>1</v>
      </c>
      <c r="H23" s="1853">
        <v>239</v>
      </c>
    </row>
    <row r="24" spans="1:8" ht="12">
      <c r="A24" s="1517" t="s">
        <v>736</v>
      </c>
      <c r="B24" s="1853">
        <v>428</v>
      </c>
      <c r="C24" s="1853">
        <v>27</v>
      </c>
      <c r="D24" s="1853">
        <v>45</v>
      </c>
      <c r="E24" s="1853">
        <v>54</v>
      </c>
      <c r="F24" s="1853">
        <v>15</v>
      </c>
      <c r="G24" s="1853">
        <v>1</v>
      </c>
      <c r="H24" s="1853">
        <v>570</v>
      </c>
    </row>
    <row r="25" spans="1:8" ht="12">
      <c r="A25" s="1517" t="s">
        <v>735</v>
      </c>
      <c r="B25" s="1853">
        <v>272</v>
      </c>
      <c r="C25" s="1853">
        <v>22</v>
      </c>
      <c r="D25" s="1853">
        <v>24</v>
      </c>
      <c r="E25" s="1853">
        <v>41</v>
      </c>
      <c r="F25" s="1853">
        <v>22</v>
      </c>
      <c r="G25" s="1853">
        <v>2</v>
      </c>
      <c r="H25" s="1853">
        <v>383</v>
      </c>
    </row>
    <row r="26" spans="1:8" ht="12">
      <c r="A26" s="1517" t="s">
        <v>734</v>
      </c>
      <c r="B26" s="1853">
        <v>237</v>
      </c>
      <c r="C26" s="1853">
        <v>18</v>
      </c>
      <c r="D26" s="1853">
        <v>25</v>
      </c>
      <c r="E26" s="1853">
        <v>61</v>
      </c>
      <c r="F26" s="1853">
        <v>8</v>
      </c>
      <c r="G26" s="1853">
        <v>3</v>
      </c>
      <c r="H26" s="1853">
        <v>352</v>
      </c>
    </row>
    <row r="27" spans="1:8" ht="12">
      <c r="A27" s="1517" t="s">
        <v>733</v>
      </c>
      <c r="B27" s="1853">
        <v>632</v>
      </c>
      <c r="C27" s="1853">
        <v>30</v>
      </c>
      <c r="D27" s="1853">
        <v>37</v>
      </c>
      <c r="E27" s="1853">
        <v>101</v>
      </c>
      <c r="F27" s="1853">
        <v>41</v>
      </c>
      <c r="G27" s="1853">
        <v>9</v>
      </c>
      <c r="H27" s="1853">
        <v>850</v>
      </c>
    </row>
    <row r="28" spans="1:8" ht="12">
      <c r="A28" s="1517" t="s">
        <v>732</v>
      </c>
      <c r="B28" s="1853">
        <v>264</v>
      </c>
      <c r="C28" s="1853">
        <v>28</v>
      </c>
      <c r="D28" s="1853">
        <v>25</v>
      </c>
      <c r="E28" s="1853">
        <v>61</v>
      </c>
      <c r="F28" s="1853">
        <v>15</v>
      </c>
      <c r="G28" s="1853">
        <v>1</v>
      </c>
      <c r="H28" s="1853">
        <v>394</v>
      </c>
    </row>
    <row r="29" spans="1:8" ht="12">
      <c r="A29" s="1517" t="s">
        <v>731</v>
      </c>
      <c r="B29" s="1853">
        <v>158</v>
      </c>
      <c r="C29" s="1853">
        <v>15</v>
      </c>
      <c r="D29" s="1853">
        <v>5</v>
      </c>
      <c r="E29" s="1853">
        <v>25</v>
      </c>
      <c r="F29" s="1853">
        <v>7</v>
      </c>
      <c r="G29" s="1853">
        <v>2</v>
      </c>
      <c r="H29" s="1853">
        <v>212</v>
      </c>
    </row>
    <row r="30" spans="1:8" ht="12">
      <c r="A30" s="1517" t="s">
        <v>730</v>
      </c>
      <c r="B30" s="1853">
        <v>193</v>
      </c>
      <c r="C30" s="1853">
        <v>11</v>
      </c>
      <c r="D30" s="1853">
        <v>16</v>
      </c>
      <c r="E30" s="1853">
        <v>39</v>
      </c>
      <c r="F30" s="1853">
        <v>13</v>
      </c>
      <c r="G30" s="1853">
        <v>0</v>
      </c>
      <c r="H30" s="1853">
        <v>272</v>
      </c>
    </row>
    <row r="31" spans="1:8" ht="12">
      <c r="A31" s="1517" t="s">
        <v>729</v>
      </c>
      <c r="B31" s="1853">
        <v>1096</v>
      </c>
      <c r="C31" s="1853">
        <v>100</v>
      </c>
      <c r="D31" s="1853">
        <v>74</v>
      </c>
      <c r="E31" s="1853">
        <v>249</v>
      </c>
      <c r="F31" s="1853">
        <v>76</v>
      </c>
      <c r="G31" s="1853">
        <v>18</v>
      </c>
      <c r="H31" s="1853">
        <v>1613</v>
      </c>
    </row>
    <row r="32" spans="1:8" ht="12">
      <c r="A32" s="1517" t="s">
        <v>728</v>
      </c>
      <c r="B32" s="1853">
        <v>422</v>
      </c>
      <c r="C32" s="1853">
        <v>34</v>
      </c>
      <c r="D32" s="1853">
        <v>58</v>
      </c>
      <c r="E32" s="1853">
        <v>117</v>
      </c>
      <c r="F32" s="1853">
        <v>43</v>
      </c>
      <c r="G32" s="1853">
        <v>5</v>
      </c>
      <c r="H32" s="1853">
        <v>679</v>
      </c>
    </row>
    <row r="33" spans="1:8" ht="12">
      <c r="A33" s="1517" t="s">
        <v>727</v>
      </c>
      <c r="B33" s="1853">
        <v>182</v>
      </c>
      <c r="C33" s="1853">
        <v>2</v>
      </c>
      <c r="D33" s="1853">
        <v>15</v>
      </c>
      <c r="E33" s="1853">
        <v>34</v>
      </c>
      <c r="F33" s="1853">
        <v>11</v>
      </c>
      <c r="G33" s="1853">
        <v>0</v>
      </c>
      <c r="H33" s="1853">
        <v>244</v>
      </c>
    </row>
    <row r="34" spans="1:8" ht="12">
      <c r="A34" s="1517" t="s">
        <v>726</v>
      </c>
      <c r="B34" s="1853">
        <v>112</v>
      </c>
      <c r="C34" s="1853">
        <v>11</v>
      </c>
      <c r="D34" s="1853">
        <v>11</v>
      </c>
      <c r="E34" s="1853">
        <v>34</v>
      </c>
      <c r="F34" s="1853">
        <v>3</v>
      </c>
      <c r="G34" s="1853">
        <v>2</v>
      </c>
      <c r="H34" s="1853">
        <v>173</v>
      </c>
    </row>
    <row r="35" spans="1:8" ht="12">
      <c r="A35" s="1517" t="s">
        <v>725</v>
      </c>
      <c r="B35" s="1853">
        <v>110</v>
      </c>
      <c r="C35" s="1853">
        <v>19</v>
      </c>
      <c r="D35" s="1853">
        <v>11</v>
      </c>
      <c r="E35" s="1853">
        <v>31</v>
      </c>
      <c r="F35" s="1853">
        <v>11</v>
      </c>
      <c r="G35" s="1853">
        <v>1</v>
      </c>
      <c r="H35" s="1853">
        <v>183</v>
      </c>
    </row>
    <row r="36" spans="1:8" ht="12">
      <c r="A36" s="1517" t="s">
        <v>724</v>
      </c>
      <c r="B36" s="1853">
        <v>162</v>
      </c>
      <c r="C36" s="1853">
        <v>28</v>
      </c>
      <c r="D36" s="1853">
        <v>11</v>
      </c>
      <c r="E36" s="1853">
        <v>37</v>
      </c>
      <c r="F36" s="1853">
        <v>22</v>
      </c>
      <c r="G36" s="1853">
        <v>0</v>
      </c>
      <c r="H36" s="1853">
        <v>260</v>
      </c>
    </row>
    <row r="37" spans="1:8" ht="12">
      <c r="A37" s="1517" t="s">
        <v>723</v>
      </c>
      <c r="B37" s="1853">
        <v>163</v>
      </c>
      <c r="C37" s="1853">
        <v>16</v>
      </c>
      <c r="D37" s="1853">
        <v>17</v>
      </c>
      <c r="E37" s="1853">
        <v>39</v>
      </c>
      <c r="F37" s="1853">
        <v>16</v>
      </c>
      <c r="G37" s="1853">
        <v>1</v>
      </c>
      <c r="H37" s="1853">
        <v>252</v>
      </c>
    </row>
    <row r="38" spans="1:8" ht="12">
      <c r="A38" s="1517" t="s">
        <v>722</v>
      </c>
      <c r="B38" s="1853">
        <v>283</v>
      </c>
      <c r="C38" s="1853">
        <v>21</v>
      </c>
      <c r="D38" s="1853">
        <v>43</v>
      </c>
      <c r="E38" s="1853">
        <v>93</v>
      </c>
      <c r="F38" s="1853">
        <v>53</v>
      </c>
      <c r="G38" s="1853">
        <v>4</v>
      </c>
      <c r="H38" s="1853">
        <v>497</v>
      </c>
    </row>
    <row r="39" spans="1:8" ht="12">
      <c r="A39" s="1517" t="s">
        <v>721</v>
      </c>
      <c r="B39" s="1853">
        <v>272</v>
      </c>
      <c r="C39" s="1853">
        <v>28</v>
      </c>
      <c r="D39" s="1853">
        <v>38</v>
      </c>
      <c r="E39" s="1853">
        <v>95</v>
      </c>
      <c r="F39" s="1853">
        <v>47</v>
      </c>
      <c r="G39" s="1853">
        <v>6</v>
      </c>
      <c r="H39" s="1853">
        <v>486</v>
      </c>
    </row>
    <row r="40" spans="1:8" ht="12">
      <c r="A40" s="1517" t="s">
        <v>720</v>
      </c>
      <c r="B40" s="1853">
        <v>167</v>
      </c>
      <c r="C40" s="1853">
        <v>24</v>
      </c>
      <c r="D40" s="1853">
        <v>10</v>
      </c>
      <c r="E40" s="1853">
        <v>41</v>
      </c>
      <c r="F40" s="1853">
        <v>17</v>
      </c>
      <c r="G40" s="1853">
        <v>1</v>
      </c>
      <c r="H40" s="1853">
        <v>260</v>
      </c>
    </row>
    <row r="41" spans="1:8" ht="12">
      <c r="A41" s="1517" t="s">
        <v>719</v>
      </c>
      <c r="B41" s="1853">
        <v>166</v>
      </c>
      <c r="C41" s="1853">
        <v>16</v>
      </c>
      <c r="D41" s="1853">
        <v>23</v>
      </c>
      <c r="E41" s="1853">
        <v>63</v>
      </c>
      <c r="F41" s="1853">
        <v>16</v>
      </c>
      <c r="G41" s="1853">
        <v>1</v>
      </c>
      <c r="H41" s="1853">
        <v>285</v>
      </c>
    </row>
    <row r="42" spans="1:8" ht="12">
      <c r="A42" s="1517" t="s">
        <v>718</v>
      </c>
      <c r="B42" s="1853">
        <v>246</v>
      </c>
      <c r="C42" s="1853">
        <v>37</v>
      </c>
      <c r="D42" s="1853">
        <v>29</v>
      </c>
      <c r="E42" s="1853">
        <v>76</v>
      </c>
      <c r="F42" s="1853">
        <v>26</v>
      </c>
      <c r="G42" s="1853">
        <v>5</v>
      </c>
      <c r="H42" s="1853">
        <v>419</v>
      </c>
    </row>
    <row r="43" spans="1:8" ht="12">
      <c r="A43" s="1517" t="s">
        <v>717</v>
      </c>
      <c r="B43" s="1853">
        <v>280</v>
      </c>
      <c r="C43" s="1853">
        <v>18</v>
      </c>
      <c r="D43" s="1853">
        <v>20</v>
      </c>
      <c r="E43" s="1853">
        <v>72</v>
      </c>
      <c r="F43" s="1853">
        <v>13</v>
      </c>
      <c r="G43" s="1853">
        <v>1</v>
      </c>
      <c r="H43" s="1853">
        <v>404</v>
      </c>
    </row>
    <row r="44" spans="1:8" ht="12">
      <c r="A44" s="1517" t="s">
        <v>716</v>
      </c>
      <c r="B44" s="1853">
        <v>588</v>
      </c>
      <c r="C44" s="1853">
        <v>86</v>
      </c>
      <c r="D44" s="1853">
        <v>69</v>
      </c>
      <c r="E44" s="1853">
        <v>228</v>
      </c>
      <c r="F44" s="1853">
        <v>81</v>
      </c>
      <c r="G44" s="1853">
        <v>4</v>
      </c>
      <c r="H44" s="1853">
        <v>1056</v>
      </c>
    </row>
    <row r="45" spans="1:8" ht="12">
      <c r="A45" s="1517" t="s">
        <v>715</v>
      </c>
      <c r="B45" s="1853">
        <v>216</v>
      </c>
      <c r="C45" s="1853">
        <v>25</v>
      </c>
      <c r="D45" s="1853">
        <v>25</v>
      </c>
      <c r="E45" s="1853">
        <v>60</v>
      </c>
      <c r="F45" s="1853">
        <v>21</v>
      </c>
      <c r="G45" s="1853">
        <v>5</v>
      </c>
      <c r="H45" s="1853">
        <v>352</v>
      </c>
    </row>
    <row r="46" spans="1:8" ht="12">
      <c r="A46" s="1517" t="s">
        <v>714</v>
      </c>
      <c r="B46" s="1853">
        <v>364</v>
      </c>
      <c r="C46" s="1853">
        <v>36</v>
      </c>
      <c r="D46" s="1853">
        <v>46</v>
      </c>
      <c r="E46" s="1853">
        <v>127</v>
      </c>
      <c r="F46" s="1853">
        <v>41</v>
      </c>
      <c r="G46" s="1853">
        <v>2</v>
      </c>
      <c r="H46" s="1853">
        <v>616</v>
      </c>
    </row>
    <row r="47" spans="1:8" ht="12">
      <c r="A47" s="1517" t="s">
        <v>713</v>
      </c>
      <c r="B47" s="1853">
        <v>227</v>
      </c>
      <c r="C47" s="1853">
        <v>19</v>
      </c>
      <c r="D47" s="1853">
        <v>47</v>
      </c>
      <c r="E47" s="1853">
        <v>61</v>
      </c>
      <c r="F47" s="1853">
        <v>24</v>
      </c>
      <c r="G47" s="1853">
        <v>4</v>
      </c>
      <c r="H47" s="1853">
        <v>382</v>
      </c>
    </row>
    <row r="48" spans="1:8" ht="12">
      <c r="A48" s="1517" t="s">
        <v>712</v>
      </c>
      <c r="B48" s="1853">
        <v>233</v>
      </c>
      <c r="C48" s="1853">
        <v>31</v>
      </c>
      <c r="D48" s="1853">
        <v>20</v>
      </c>
      <c r="E48" s="1853">
        <v>83</v>
      </c>
      <c r="F48" s="1853">
        <v>18</v>
      </c>
      <c r="G48" s="1853">
        <v>2</v>
      </c>
      <c r="H48" s="1853">
        <v>387</v>
      </c>
    </row>
    <row r="49" spans="1:8" ht="12">
      <c r="A49" s="1517" t="s">
        <v>711</v>
      </c>
      <c r="B49" s="1853">
        <v>283</v>
      </c>
      <c r="C49" s="1853">
        <v>20</v>
      </c>
      <c r="D49" s="1853">
        <v>56</v>
      </c>
      <c r="E49" s="1853">
        <v>65</v>
      </c>
      <c r="F49" s="1853">
        <v>42</v>
      </c>
      <c r="G49" s="1853">
        <v>3</v>
      </c>
      <c r="H49" s="1853">
        <v>469</v>
      </c>
    </row>
    <row r="50" spans="1:8" ht="12">
      <c r="A50" s="1517" t="s">
        <v>710</v>
      </c>
      <c r="B50" s="1853">
        <v>372</v>
      </c>
      <c r="C50" s="1853">
        <v>46</v>
      </c>
      <c r="D50" s="1853">
        <v>27</v>
      </c>
      <c r="E50" s="1853">
        <v>157</v>
      </c>
      <c r="F50" s="1853">
        <v>46</v>
      </c>
      <c r="G50" s="1853">
        <v>1</v>
      </c>
      <c r="H50" s="1853">
        <v>649</v>
      </c>
    </row>
    <row r="51" spans="1:8" ht="12">
      <c r="A51" s="1517" t="s">
        <v>709</v>
      </c>
      <c r="B51" s="1853">
        <v>374</v>
      </c>
      <c r="C51" s="1853">
        <v>28</v>
      </c>
      <c r="D51" s="1853">
        <v>42</v>
      </c>
      <c r="E51" s="1853">
        <v>104</v>
      </c>
      <c r="F51" s="1853">
        <v>15</v>
      </c>
      <c r="G51" s="1853">
        <v>15</v>
      </c>
      <c r="H51" s="1853">
        <v>578</v>
      </c>
    </row>
    <row r="52" spans="1:8" ht="12">
      <c r="A52" s="1517" t="s">
        <v>708</v>
      </c>
      <c r="B52" s="1853">
        <v>547</v>
      </c>
      <c r="C52" s="1853">
        <v>60</v>
      </c>
      <c r="D52" s="1853">
        <v>27</v>
      </c>
      <c r="E52" s="1853">
        <v>133</v>
      </c>
      <c r="F52" s="1853">
        <v>22</v>
      </c>
      <c r="G52" s="1853">
        <v>6</v>
      </c>
      <c r="H52" s="1853">
        <v>795</v>
      </c>
    </row>
    <row r="53" spans="1:8" ht="12">
      <c r="A53" s="1517" t="s">
        <v>707</v>
      </c>
      <c r="B53" s="1853">
        <v>154</v>
      </c>
      <c r="C53" s="1853">
        <v>13</v>
      </c>
      <c r="D53" s="1853">
        <v>4</v>
      </c>
      <c r="E53" s="1853">
        <v>36</v>
      </c>
      <c r="F53" s="1853">
        <v>24</v>
      </c>
      <c r="G53" s="1853">
        <v>0</v>
      </c>
      <c r="H53" s="1853">
        <v>231</v>
      </c>
    </row>
    <row r="54" spans="1:8" ht="12">
      <c r="A54" s="1517" t="s">
        <v>706</v>
      </c>
      <c r="B54" s="1853">
        <v>111</v>
      </c>
      <c r="C54" s="1853">
        <v>4</v>
      </c>
      <c r="D54" s="1853">
        <v>5</v>
      </c>
      <c r="E54" s="1853">
        <v>29</v>
      </c>
      <c r="F54" s="1853">
        <v>3</v>
      </c>
      <c r="G54" s="1853">
        <v>3</v>
      </c>
      <c r="H54" s="1853">
        <v>155</v>
      </c>
    </row>
    <row r="55" spans="1:8" ht="12">
      <c r="A55" s="1517" t="s">
        <v>705</v>
      </c>
      <c r="B55" s="1853">
        <v>131</v>
      </c>
      <c r="C55" s="1853">
        <v>18</v>
      </c>
      <c r="D55" s="1853">
        <v>4</v>
      </c>
      <c r="E55" s="1853">
        <v>24</v>
      </c>
      <c r="F55" s="1853">
        <v>9</v>
      </c>
      <c r="G55" s="1853">
        <v>2</v>
      </c>
      <c r="H55" s="1853">
        <v>188</v>
      </c>
    </row>
    <row r="56" spans="1:8" ht="12">
      <c r="A56" s="1517" t="s">
        <v>704</v>
      </c>
      <c r="B56" s="1853">
        <v>416</v>
      </c>
      <c r="C56" s="1853">
        <v>25</v>
      </c>
      <c r="D56" s="1853">
        <v>31</v>
      </c>
      <c r="E56" s="1853">
        <v>113</v>
      </c>
      <c r="F56" s="1853">
        <v>19</v>
      </c>
      <c r="G56" s="1853">
        <v>6</v>
      </c>
      <c r="H56" s="1853">
        <v>610</v>
      </c>
    </row>
    <row r="57" spans="1:8" ht="12">
      <c r="A57" s="1517" t="s">
        <v>703</v>
      </c>
      <c r="B57" s="1853">
        <v>167</v>
      </c>
      <c r="C57" s="1853">
        <v>8</v>
      </c>
      <c r="D57" s="1853">
        <v>11</v>
      </c>
      <c r="E57" s="1853">
        <v>28</v>
      </c>
      <c r="F57" s="1853">
        <v>4</v>
      </c>
      <c r="G57" s="1853">
        <v>0</v>
      </c>
      <c r="H57" s="1853">
        <v>218</v>
      </c>
    </row>
    <row r="58" spans="1:8" ht="12">
      <c r="A58" s="1517" t="s">
        <v>702</v>
      </c>
      <c r="B58" s="1853">
        <v>67</v>
      </c>
      <c r="C58" s="1853">
        <v>7</v>
      </c>
      <c r="D58" s="1853">
        <v>2</v>
      </c>
      <c r="E58" s="1853">
        <v>21</v>
      </c>
      <c r="F58" s="1853">
        <v>4</v>
      </c>
      <c r="G58" s="1853">
        <v>0</v>
      </c>
      <c r="H58" s="1853">
        <v>101</v>
      </c>
    </row>
    <row r="59" spans="1:8" ht="12">
      <c r="A59" s="1517" t="s">
        <v>790</v>
      </c>
      <c r="B59" s="1853">
        <v>125</v>
      </c>
      <c r="C59" s="1853">
        <v>8</v>
      </c>
      <c r="D59" s="1853">
        <v>11</v>
      </c>
      <c r="E59" s="1853">
        <v>18</v>
      </c>
      <c r="F59" s="1853">
        <v>9</v>
      </c>
      <c r="G59" s="1853">
        <v>2</v>
      </c>
      <c r="H59" s="1853">
        <v>173</v>
      </c>
    </row>
    <row r="60" spans="1:8" ht="12">
      <c r="A60" s="1517" t="s">
        <v>781</v>
      </c>
      <c r="B60" s="1853">
        <v>85</v>
      </c>
      <c r="C60" s="1853">
        <v>3</v>
      </c>
      <c r="D60" s="1853">
        <v>6</v>
      </c>
      <c r="E60" s="1853">
        <v>11</v>
      </c>
      <c r="F60" s="1853">
        <v>4</v>
      </c>
      <c r="G60" s="1853">
        <v>4</v>
      </c>
      <c r="H60" s="1853">
        <v>113</v>
      </c>
    </row>
    <row r="61" spans="1:8" ht="12">
      <c r="A61" s="1517" t="s">
        <v>699</v>
      </c>
      <c r="B61" s="1853">
        <v>121</v>
      </c>
      <c r="C61" s="1853">
        <v>6</v>
      </c>
      <c r="D61" s="1853">
        <v>23</v>
      </c>
      <c r="E61" s="1853">
        <v>31</v>
      </c>
      <c r="F61" s="1853">
        <v>12</v>
      </c>
      <c r="G61" s="1853">
        <v>1</v>
      </c>
      <c r="H61" s="1853">
        <v>194</v>
      </c>
    </row>
    <row r="62" spans="1:8" ht="12">
      <c r="A62" s="1517" t="s">
        <v>698</v>
      </c>
      <c r="B62" s="1853">
        <v>372</v>
      </c>
      <c r="C62" s="1853">
        <v>28</v>
      </c>
      <c r="D62" s="1853">
        <v>21</v>
      </c>
      <c r="E62" s="1853">
        <v>48</v>
      </c>
      <c r="F62" s="1853">
        <v>12</v>
      </c>
      <c r="G62" s="1853">
        <v>7</v>
      </c>
      <c r="H62" s="1853">
        <v>488</v>
      </c>
    </row>
    <row r="63" spans="1:8" ht="12">
      <c r="A63" s="1517" t="s">
        <v>697</v>
      </c>
      <c r="B63" s="1853">
        <v>196</v>
      </c>
      <c r="C63" s="1853">
        <v>4</v>
      </c>
      <c r="D63" s="1853">
        <v>7</v>
      </c>
      <c r="E63" s="1853">
        <v>34</v>
      </c>
      <c r="F63" s="1853">
        <v>33</v>
      </c>
      <c r="G63" s="1853">
        <v>1</v>
      </c>
      <c r="H63" s="1853">
        <v>275</v>
      </c>
    </row>
    <row r="64" spans="1:8" ht="12">
      <c r="A64" s="1517" t="s">
        <v>696</v>
      </c>
      <c r="B64" s="1853">
        <v>93</v>
      </c>
      <c r="C64" s="1853">
        <v>2</v>
      </c>
      <c r="D64" s="1853">
        <v>3</v>
      </c>
      <c r="E64" s="1853">
        <v>34</v>
      </c>
      <c r="F64" s="1853">
        <v>1</v>
      </c>
      <c r="G64" s="1853">
        <v>0</v>
      </c>
      <c r="H64" s="1853">
        <v>133</v>
      </c>
    </row>
    <row r="65" spans="1:8" ht="12">
      <c r="A65" s="1517" t="s">
        <v>695</v>
      </c>
      <c r="B65" s="1853">
        <v>374</v>
      </c>
      <c r="C65" s="1853">
        <v>8</v>
      </c>
      <c r="D65" s="1853">
        <v>21</v>
      </c>
      <c r="E65" s="1853">
        <v>29</v>
      </c>
      <c r="F65" s="1853">
        <v>13</v>
      </c>
      <c r="G65" s="1853">
        <v>4</v>
      </c>
      <c r="H65" s="1853">
        <v>449</v>
      </c>
    </row>
    <row r="66" spans="1:8" ht="12">
      <c r="A66" s="1517" t="s">
        <v>694</v>
      </c>
      <c r="B66" s="1853">
        <v>275</v>
      </c>
      <c r="C66" s="1853">
        <v>15</v>
      </c>
      <c r="D66" s="1853">
        <v>26</v>
      </c>
      <c r="E66" s="1853">
        <v>48</v>
      </c>
      <c r="F66" s="1853">
        <v>19</v>
      </c>
      <c r="G66" s="1853">
        <v>0</v>
      </c>
      <c r="H66" s="1853">
        <v>383</v>
      </c>
    </row>
    <row r="67" spans="1:8" ht="12">
      <c r="A67" s="1517" t="s">
        <v>804</v>
      </c>
      <c r="B67" s="1853">
        <v>211</v>
      </c>
      <c r="C67" s="1853">
        <v>13</v>
      </c>
      <c r="D67" s="1853">
        <v>14</v>
      </c>
      <c r="E67" s="1853">
        <v>40</v>
      </c>
      <c r="F67" s="1853">
        <v>24</v>
      </c>
      <c r="G67" s="1853">
        <v>3</v>
      </c>
      <c r="H67" s="1853">
        <v>305</v>
      </c>
    </row>
    <row r="68" spans="1:8" ht="12">
      <c r="A68" s="1517" t="s">
        <v>692</v>
      </c>
      <c r="B68" s="1853">
        <v>316</v>
      </c>
      <c r="C68" s="1853">
        <v>13</v>
      </c>
      <c r="D68" s="1853">
        <v>17</v>
      </c>
      <c r="E68" s="1853">
        <v>63</v>
      </c>
      <c r="F68" s="1853">
        <v>12</v>
      </c>
      <c r="G68" s="1853">
        <v>0</v>
      </c>
      <c r="H68" s="1853">
        <v>421</v>
      </c>
    </row>
    <row r="69" spans="1:8" ht="12">
      <c r="A69" s="1517" t="s">
        <v>691</v>
      </c>
      <c r="B69" s="1853">
        <v>197</v>
      </c>
      <c r="C69" s="1853">
        <v>17</v>
      </c>
      <c r="D69" s="1853">
        <v>17</v>
      </c>
      <c r="E69" s="1853">
        <v>80</v>
      </c>
      <c r="F69" s="1853">
        <v>26</v>
      </c>
      <c r="G69" s="1853">
        <v>4</v>
      </c>
      <c r="H69" s="1853">
        <v>341</v>
      </c>
    </row>
    <row r="70" spans="1:8" ht="12">
      <c r="A70" s="1517" t="s">
        <v>690</v>
      </c>
      <c r="B70" s="1853">
        <v>283</v>
      </c>
      <c r="C70" s="1853">
        <v>9</v>
      </c>
      <c r="D70" s="1853">
        <v>27</v>
      </c>
      <c r="E70" s="1853">
        <v>76</v>
      </c>
      <c r="F70" s="1853">
        <v>13</v>
      </c>
      <c r="G70" s="1853">
        <v>0</v>
      </c>
      <c r="H70" s="1853">
        <v>408</v>
      </c>
    </row>
    <row r="71" spans="1:8" ht="12">
      <c r="A71" s="1516" t="s">
        <v>689</v>
      </c>
      <c r="B71" s="1853">
        <v>273</v>
      </c>
      <c r="C71" s="1853">
        <v>20</v>
      </c>
      <c r="D71" s="1853">
        <v>59</v>
      </c>
      <c r="E71" s="1853">
        <v>46</v>
      </c>
      <c r="F71" s="1853">
        <v>13</v>
      </c>
      <c r="G71" s="1853">
        <v>2</v>
      </c>
      <c r="H71" s="1853">
        <v>413</v>
      </c>
    </row>
    <row r="72" spans="1:8" ht="12">
      <c r="A72" s="1606" t="s">
        <v>16</v>
      </c>
      <c r="B72" s="1853">
        <v>21065</v>
      </c>
      <c r="C72" s="1853">
        <v>1768</v>
      </c>
      <c r="D72" s="1853">
        <v>2050</v>
      </c>
      <c r="E72" s="1853">
        <v>5085</v>
      </c>
      <c r="F72" s="1853">
        <v>1794</v>
      </c>
      <c r="G72" s="1853">
        <v>244</v>
      </c>
      <c r="H72" s="1853">
        <v>32006</v>
      </c>
    </row>
    <row r="73" spans="1:8">
      <c r="B73" s="1475"/>
      <c r="C73" s="1475"/>
      <c r="D73" s="1475"/>
      <c r="E73" s="1475"/>
      <c r="F73" s="1475"/>
      <c r="G73" s="1475"/>
      <c r="H73" s="1475"/>
    </row>
  </sheetData>
  <phoneticPr fontId="9"/>
  <pageMargins left="0.78740157480314965" right="0.59055118110236227" top="0.39370078740157483" bottom="0.59055118110236227" header="0.19685039370078741" footer="0.39370078740157483"/>
  <pageSetup paperSize="9" scale="94" orientation="portrait" r:id="rId1"/>
  <headerFooter>
    <oddFooter>&amp;L&amp;"ＭＳ Ｐ明朝,標準"（平成24年6月1ヶ月間）</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4"/>
  <sheetViews>
    <sheetView view="pageBreakPreview" zoomScale="85" zoomScaleNormal="100" zoomScaleSheetLayoutView="85" workbookViewId="0"/>
  </sheetViews>
  <sheetFormatPr defaultRowHeight="11.25"/>
  <cols>
    <col min="1" max="1" width="8.625" style="1526" customWidth="1"/>
    <col min="2" max="20" width="6.25" style="1526" customWidth="1"/>
    <col min="21" max="16384" width="9" style="1526"/>
  </cols>
  <sheetData>
    <row r="1" spans="1:20" s="1927" customFormat="1" ht="18" customHeight="1">
      <c r="A1" s="1510" t="s">
        <v>969</v>
      </c>
      <c r="B1" s="1632"/>
      <c r="C1" s="1632"/>
      <c r="D1" s="1632"/>
      <c r="E1" s="1632"/>
      <c r="F1" s="1632"/>
      <c r="G1" s="1632"/>
      <c r="H1" s="1632"/>
      <c r="I1" s="1632"/>
      <c r="J1" s="1632"/>
      <c r="K1" s="1632"/>
      <c r="L1" s="1632"/>
    </row>
    <row r="2" spans="1:20" s="1474" customFormat="1" ht="18" customHeight="1">
      <c r="A2" s="1509" t="s">
        <v>1021</v>
      </c>
    </row>
    <row r="3" spans="1:20" ht="11.25" customHeight="1">
      <c r="A3" s="1708"/>
      <c r="B3" s="1708"/>
      <c r="C3" s="1708"/>
      <c r="D3" s="1708"/>
      <c r="E3" s="1708"/>
      <c r="F3" s="1708"/>
      <c r="G3" s="1708"/>
      <c r="H3" s="1708"/>
      <c r="I3" s="1708"/>
      <c r="J3" s="1708"/>
      <c r="K3" s="1708"/>
      <c r="L3" s="1708"/>
      <c r="M3" s="1708"/>
      <c r="N3" s="1708"/>
      <c r="O3" s="1708"/>
      <c r="P3" s="1708"/>
      <c r="Q3" s="1708"/>
      <c r="R3" s="1708"/>
    </row>
    <row r="4" spans="1:20" ht="15" customHeight="1">
      <c r="A4" s="1926"/>
      <c r="B4" s="1925" t="s">
        <v>43</v>
      </c>
      <c r="C4" s="1924" t="s">
        <v>230</v>
      </c>
      <c r="D4" s="1924"/>
      <c r="E4" s="1924"/>
      <c r="F4" s="1924"/>
      <c r="G4" s="1924"/>
      <c r="H4" s="1924"/>
      <c r="I4" s="1924"/>
      <c r="J4" s="1924"/>
      <c r="K4" s="1924"/>
      <c r="L4" s="1923"/>
      <c r="M4" s="1915" t="s">
        <v>1020</v>
      </c>
      <c r="N4" s="1915"/>
      <c r="O4" s="1915"/>
      <c r="P4" s="1915"/>
      <c r="Q4" s="1915"/>
      <c r="R4" s="1915"/>
      <c r="S4" s="1915"/>
      <c r="T4" s="1914"/>
    </row>
    <row r="5" spans="1:20" ht="30" customHeight="1">
      <c r="A5" s="1922"/>
      <c r="B5" s="1921"/>
      <c r="C5" s="1920" t="s">
        <v>44</v>
      </c>
      <c r="D5" s="1918"/>
      <c r="E5" s="1919" t="s">
        <v>1019</v>
      </c>
      <c r="F5" s="1918"/>
      <c r="G5" s="1919" t="s">
        <v>1018</v>
      </c>
      <c r="H5" s="1918"/>
      <c r="I5" s="1919" t="s">
        <v>1017</v>
      </c>
      <c r="J5" s="1918"/>
      <c r="K5" s="1917" t="s">
        <v>1016</v>
      </c>
      <c r="L5" s="1916"/>
      <c r="M5" s="1915" t="s">
        <v>78</v>
      </c>
      <c r="N5" s="1915"/>
      <c r="O5" s="1914"/>
      <c r="P5" s="1912" t="s">
        <v>1015</v>
      </c>
      <c r="Q5" s="1912" t="s">
        <v>1014</v>
      </c>
      <c r="R5" s="1913" t="s">
        <v>1013</v>
      </c>
      <c r="S5" s="1912" t="s">
        <v>76</v>
      </c>
      <c r="T5" s="1912" t="s">
        <v>1012</v>
      </c>
    </row>
    <row r="6" spans="1:20" ht="30" customHeight="1">
      <c r="A6" s="1911"/>
      <c r="B6" s="1910"/>
      <c r="C6" s="1909" t="s">
        <v>45</v>
      </c>
      <c r="D6" s="1908" t="s">
        <v>46</v>
      </c>
      <c r="E6" s="1908" t="s">
        <v>45</v>
      </c>
      <c r="F6" s="1908" t="s">
        <v>46</v>
      </c>
      <c r="G6" s="1908" t="s">
        <v>45</v>
      </c>
      <c r="H6" s="1908" t="s">
        <v>46</v>
      </c>
      <c r="I6" s="1908" t="s">
        <v>45</v>
      </c>
      <c r="J6" s="1908" t="s">
        <v>46</v>
      </c>
      <c r="K6" s="1908" t="s">
        <v>45</v>
      </c>
      <c r="L6" s="1907" t="s">
        <v>46</v>
      </c>
      <c r="M6" s="1906" t="s">
        <v>1011</v>
      </c>
      <c r="N6" s="1906" t="s">
        <v>1010</v>
      </c>
      <c r="O6" s="1906" t="s">
        <v>1009</v>
      </c>
      <c r="P6" s="1905"/>
      <c r="Q6" s="1905"/>
      <c r="R6" s="1905"/>
      <c r="S6" s="1905"/>
      <c r="T6" s="1905"/>
    </row>
    <row r="7" spans="1:20" ht="16.5" customHeight="1">
      <c r="A7" s="1676" t="s">
        <v>755</v>
      </c>
      <c r="B7" s="1904">
        <v>17</v>
      </c>
      <c r="C7" s="1903">
        <v>0</v>
      </c>
      <c r="D7" s="1528">
        <v>0</v>
      </c>
      <c r="E7" s="1528">
        <v>4</v>
      </c>
      <c r="F7" s="1528">
        <v>4</v>
      </c>
      <c r="G7" s="1528">
        <v>4</v>
      </c>
      <c r="H7" s="1528">
        <v>4</v>
      </c>
      <c r="I7" s="1528">
        <v>1</v>
      </c>
      <c r="J7" s="1528">
        <v>0</v>
      </c>
      <c r="K7" s="1528">
        <v>0</v>
      </c>
      <c r="L7" s="1902">
        <v>0</v>
      </c>
      <c r="M7" s="1528">
        <v>7</v>
      </c>
      <c r="N7" s="1528">
        <v>2</v>
      </c>
      <c r="O7" s="1528">
        <v>0</v>
      </c>
      <c r="P7" s="1528">
        <v>1</v>
      </c>
      <c r="Q7" s="1528">
        <v>0</v>
      </c>
      <c r="R7" s="1528">
        <v>7</v>
      </c>
      <c r="S7" s="1528">
        <v>0</v>
      </c>
      <c r="T7" s="1528">
        <v>0</v>
      </c>
    </row>
    <row r="8" spans="1:20" ht="16.5" customHeight="1">
      <c r="A8" s="1531" t="s">
        <v>754</v>
      </c>
      <c r="B8" s="1904">
        <v>0</v>
      </c>
      <c r="C8" s="1903">
        <v>0</v>
      </c>
      <c r="D8" s="1528">
        <v>0</v>
      </c>
      <c r="E8" s="1528">
        <v>0</v>
      </c>
      <c r="F8" s="1528">
        <v>0</v>
      </c>
      <c r="G8" s="1528">
        <v>0</v>
      </c>
      <c r="H8" s="1528">
        <v>0</v>
      </c>
      <c r="I8" s="1528">
        <v>0</v>
      </c>
      <c r="J8" s="1528">
        <v>0</v>
      </c>
      <c r="K8" s="1528">
        <v>0</v>
      </c>
      <c r="L8" s="1902">
        <v>0</v>
      </c>
      <c r="M8" s="1528">
        <v>0</v>
      </c>
      <c r="N8" s="1528">
        <v>0</v>
      </c>
      <c r="O8" s="1528">
        <v>0</v>
      </c>
      <c r="P8" s="1528">
        <v>0</v>
      </c>
      <c r="Q8" s="1528">
        <v>0</v>
      </c>
      <c r="R8" s="1528">
        <v>0</v>
      </c>
      <c r="S8" s="1528">
        <v>0</v>
      </c>
      <c r="T8" s="1528">
        <v>0</v>
      </c>
    </row>
    <row r="9" spans="1:20" ht="16.5" customHeight="1">
      <c r="A9" s="1531" t="s">
        <v>753</v>
      </c>
      <c r="B9" s="1904">
        <v>11</v>
      </c>
      <c r="C9" s="1903">
        <v>1</v>
      </c>
      <c r="D9" s="1528">
        <v>0</v>
      </c>
      <c r="E9" s="1528">
        <v>1</v>
      </c>
      <c r="F9" s="1528">
        <v>4</v>
      </c>
      <c r="G9" s="1528">
        <v>3</v>
      </c>
      <c r="H9" s="1528">
        <v>1</v>
      </c>
      <c r="I9" s="1528">
        <v>0</v>
      </c>
      <c r="J9" s="1528">
        <v>1</v>
      </c>
      <c r="K9" s="1528">
        <v>0</v>
      </c>
      <c r="L9" s="1902">
        <v>0</v>
      </c>
      <c r="M9" s="1528">
        <v>7</v>
      </c>
      <c r="N9" s="1528">
        <v>2</v>
      </c>
      <c r="O9" s="1528">
        <v>0</v>
      </c>
      <c r="P9" s="1528">
        <v>0</v>
      </c>
      <c r="Q9" s="1528">
        <v>0</v>
      </c>
      <c r="R9" s="1528">
        <v>2</v>
      </c>
      <c r="S9" s="1528">
        <v>0</v>
      </c>
      <c r="T9" s="1528">
        <v>0</v>
      </c>
    </row>
    <row r="10" spans="1:20" ht="16.5" customHeight="1">
      <c r="A10" s="1531" t="s">
        <v>752</v>
      </c>
      <c r="B10" s="1904">
        <v>1</v>
      </c>
      <c r="C10" s="1903">
        <v>0</v>
      </c>
      <c r="D10" s="1528">
        <v>0</v>
      </c>
      <c r="E10" s="1528">
        <v>0</v>
      </c>
      <c r="F10" s="1528">
        <v>0</v>
      </c>
      <c r="G10" s="1528">
        <v>0</v>
      </c>
      <c r="H10" s="1528">
        <v>0</v>
      </c>
      <c r="I10" s="1528">
        <v>0</v>
      </c>
      <c r="J10" s="1528">
        <v>0</v>
      </c>
      <c r="K10" s="1528">
        <v>1</v>
      </c>
      <c r="L10" s="1902">
        <v>0</v>
      </c>
      <c r="M10" s="1528">
        <v>0</v>
      </c>
      <c r="N10" s="1528">
        <v>0</v>
      </c>
      <c r="O10" s="1528">
        <v>0</v>
      </c>
      <c r="P10" s="1528">
        <v>0</v>
      </c>
      <c r="Q10" s="1528">
        <v>0</v>
      </c>
      <c r="R10" s="1528">
        <v>1</v>
      </c>
      <c r="S10" s="1528">
        <v>0</v>
      </c>
      <c r="T10" s="1528">
        <v>0</v>
      </c>
    </row>
    <row r="11" spans="1:20" ht="16.5" customHeight="1">
      <c r="A11" s="1531" t="s">
        <v>751</v>
      </c>
      <c r="B11" s="1904">
        <v>5</v>
      </c>
      <c r="C11" s="1903">
        <v>0</v>
      </c>
      <c r="D11" s="1528">
        <v>0</v>
      </c>
      <c r="E11" s="1528">
        <v>0</v>
      </c>
      <c r="F11" s="1528">
        <v>1</v>
      </c>
      <c r="G11" s="1528">
        <v>1</v>
      </c>
      <c r="H11" s="1528">
        <v>1</v>
      </c>
      <c r="I11" s="1528">
        <v>0</v>
      </c>
      <c r="J11" s="1528">
        <v>2</v>
      </c>
      <c r="K11" s="1528">
        <v>0</v>
      </c>
      <c r="L11" s="1902">
        <v>0</v>
      </c>
      <c r="M11" s="1528">
        <v>5</v>
      </c>
      <c r="N11" s="1528">
        <v>0</v>
      </c>
      <c r="O11" s="1528">
        <v>0</v>
      </c>
      <c r="P11" s="1528">
        <v>0</v>
      </c>
      <c r="Q11" s="1528">
        <v>0</v>
      </c>
      <c r="R11" s="1528">
        <v>0</v>
      </c>
      <c r="S11" s="1528">
        <v>0</v>
      </c>
      <c r="T11" s="1528">
        <v>0</v>
      </c>
    </row>
    <row r="12" spans="1:20" ht="16.5" customHeight="1">
      <c r="A12" s="1531" t="s">
        <v>750</v>
      </c>
      <c r="B12" s="1904">
        <v>66</v>
      </c>
      <c r="C12" s="1903">
        <v>2</v>
      </c>
      <c r="D12" s="1528">
        <v>1</v>
      </c>
      <c r="E12" s="1528">
        <v>8</v>
      </c>
      <c r="F12" s="1528">
        <v>7</v>
      </c>
      <c r="G12" s="1528">
        <v>21</v>
      </c>
      <c r="H12" s="1528">
        <v>8</v>
      </c>
      <c r="I12" s="1528">
        <v>1</v>
      </c>
      <c r="J12" s="1528">
        <v>2</v>
      </c>
      <c r="K12" s="1528">
        <v>6</v>
      </c>
      <c r="L12" s="1902">
        <v>10</v>
      </c>
      <c r="M12" s="1528">
        <v>63</v>
      </c>
      <c r="N12" s="1528">
        <v>1</v>
      </c>
      <c r="O12" s="1528">
        <v>0</v>
      </c>
      <c r="P12" s="1528">
        <v>0</v>
      </c>
      <c r="Q12" s="1528">
        <v>0</v>
      </c>
      <c r="R12" s="1528">
        <v>2</v>
      </c>
      <c r="S12" s="1528">
        <v>0</v>
      </c>
      <c r="T12" s="1528">
        <v>0</v>
      </c>
    </row>
    <row r="13" spans="1:20" ht="16.5" customHeight="1">
      <c r="A13" s="1531" t="s">
        <v>749</v>
      </c>
      <c r="B13" s="1904">
        <v>32</v>
      </c>
      <c r="C13" s="1903">
        <v>0</v>
      </c>
      <c r="D13" s="1528">
        <v>0</v>
      </c>
      <c r="E13" s="1528">
        <v>0</v>
      </c>
      <c r="F13" s="1528">
        <v>4</v>
      </c>
      <c r="G13" s="1528">
        <v>11</v>
      </c>
      <c r="H13" s="1528">
        <v>5</v>
      </c>
      <c r="I13" s="1528">
        <v>6</v>
      </c>
      <c r="J13" s="1528">
        <v>3</v>
      </c>
      <c r="K13" s="1528">
        <v>2</v>
      </c>
      <c r="L13" s="1902">
        <v>1</v>
      </c>
      <c r="M13" s="1528">
        <v>28</v>
      </c>
      <c r="N13" s="1528">
        <v>0</v>
      </c>
      <c r="O13" s="1528">
        <v>0</v>
      </c>
      <c r="P13" s="1528">
        <v>0</v>
      </c>
      <c r="Q13" s="1528">
        <v>0</v>
      </c>
      <c r="R13" s="1528">
        <v>4</v>
      </c>
      <c r="S13" s="1528">
        <v>0</v>
      </c>
      <c r="T13" s="1528">
        <v>0</v>
      </c>
    </row>
    <row r="14" spans="1:20" ht="16.5" customHeight="1">
      <c r="A14" s="1531" t="s">
        <v>748</v>
      </c>
      <c r="B14" s="1904">
        <v>4</v>
      </c>
      <c r="C14" s="1903">
        <v>0</v>
      </c>
      <c r="D14" s="1528">
        <v>0</v>
      </c>
      <c r="E14" s="1528">
        <v>0</v>
      </c>
      <c r="F14" s="1528">
        <v>1</v>
      </c>
      <c r="G14" s="1528">
        <v>1</v>
      </c>
      <c r="H14" s="1528">
        <v>1</v>
      </c>
      <c r="I14" s="1528">
        <v>0</v>
      </c>
      <c r="J14" s="1528">
        <v>0</v>
      </c>
      <c r="K14" s="1528">
        <v>0</v>
      </c>
      <c r="L14" s="1902">
        <v>1</v>
      </c>
      <c r="M14" s="1528">
        <v>3</v>
      </c>
      <c r="N14" s="1528">
        <v>1</v>
      </c>
      <c r="O14" s="1528">
        <v>0</v>
      </c>
      <c r="P14" s="1528">
        <v>0</v>
      </c>
      <c r="Q14" s="1528">
        <v>0</v>
      </c>
      <c r="R14" s="1528">
        <v>0</v>
      </c>
      <c r="S14" s="1528">
        <v>0</v>
      </c>
      <c r="T14" s="1528">
        <v>0</v>
      </c>
    </row>
    <row r="15" spans="1:20" ht="16.5" customHeight="1">
      <c r="A15" s="1531" t="s">
        <v>747</v>
      </c>
      <c r="B15" s="1904">
        <v>4</v>
      </c>
      <c r="C15" s="1903">
        <v>0</v>
      </c>
      <c r="D15" s="1528">
        <v>0</v>
      </c>
      <c r="E15" s="1528">
        <v>0</v>
      </c>
      <c r="F15" s="1528">
        <v>1</v>
      </c>
      <c r="G15" s="1528">
        <v>1</v>
      </c>
      <c r="H15" s="1528">
        <v>2</v>
      </c>
      <c r="I15" s="1528">
        <v>0</v>
      </c>
      <c r="J15" s="1528">
        <v>0</v>
      </c>
      <c r="K15" s="1528">
        <v>0</v>
      </c>
      <c r="L15" s="1902">
        <v>0</v>
      </c>
      <c r="M15" s="1528">
        <v>4</v>
      </c>
      <c r="N15" s="1528">
        <v>0</v>
      </c>
      <c r="O15" s="1528">
        <v>0</v>
      </c>
      <c r="P15" s="1528">
        <v>0</v>
      </c>
      <c r="Q15" s="1528">
        <v>0</v>
      </c>
      <c r="R15" s="1528">
        <v>0</v>
      </c>
      <c r="S15" s="1528">
        <v>0</v>
      </c>
      <c r="T15" s="1528">
        <v>0</v>
      </c>
    </row>
    <row r="16" spans="1:20" ht="16.5" customHeight="1">
      <c r="A16" s="1531" t="s">
        <v>746</v>
      </c>
      <c r="B16" s="1904">
        <v>7</v>
      </c>
      <c r="C16" s="1903">
        <v>0</v>
      </c>
      <c r="D16" s="1528">
        <v>0</v>
      </c>
      <c r="E16" s="1528">
        <v>0</v>
      </c>
      <c r="F16" s="1528">
        <v>1</v>
      </c>
      <c r="G16" s="1528">
        <v>4</v>
      </c>
      <c r="H16" s="1528">
        <v>1</v>
      </c>
      <c r="I16" s="1528">
        <v>1</v>
      </c>
      <c r="J16" s="1528">
        <v>0</v>
      </c>
      <c r="K16" s="1528">
        <v>0</v>
      </c>
      <c r="L16" s="1902">
        <v>0</v>
      </c>
      <c r="M16" s="1528">
        <v>6</v>
      </c>
      <c r="N16" s="1528">
        <v>1</v>
      </c>
      <c r="O16" s="1528">
        <v>0</v>
      </c>
      <c r="P16" s="1528">
        <v>0</v>
      </c>
      <c r="Q16" s="1528">
        <v>0</v>
      </c>
      <c r="R16" s="1528">
        <v>0</v>
      </c>
      <c r="S16" s="1528">
        <v>0</v>
      </c>
      <c r="T16" s="1528">
        <v>0</v>
      </c>
    </row>
    <row r="17" spans="1:20" ht="16.5" customHeight="1">
      <c r="A17" s="1531" t="s">
        <v>745</v>
      </c>
      <c r="B17" s="1904">
        <v>62</v>
      </c>
      <c r="C17" s="1903">
        <v>0</v>
      </c>
      <c r="D17" s="1528">
        <v>2</v>
      </c>
      <c r="E17" s="1528">
        <v>8</v>
      </c>
      <c r="F17" s="1528">
        <v>11</v>
      </c>
      <c r="G17" s="1528">
        <v>18</v>
      </c>
      <c r="H17" s="1528">
        <v>11</v>
      </c>
      <c r="I17" s="1528">
        <v>2</v>
      </c>
      <c r="J17" s="1528">
        <v>5</v>
      </c>
      <c r="K17" s="1528">
        <v>3</v>
      </c>
      <c r="L17" s="1902">
        <v>2</v>
      </c>
      <c r="M17" s="1528">
        <v>58</v>
      </c>
      <c r="N17" s="1528">
        <v>2</v>
      </c>
      <c r="O17" s="1528">
        <v>0</v>
      </c>
      <c r="P17" s="1528">
        <v>0</v>
      </c>
      <c r="Q17" s="1528">
        <v>0</v>
      </c>
      <c r="R17" s="1528">
        <v>2</v>
      </c>
      <c r="S17" s="1528">
        <v>0</v>
      </c>
      <c r="T17" s="1528">
        <v>0</v>
      </c>
    </row>
    <row r="18" spans="1:20" ht="16.5" customHeight="1">
      <c r="A18" s="1531" t="s">
        <v>744</v>
      </c>
      <c r="B18" s="1904">
        <v>26</v>
      </c>
      <c r="C18" s="1903">
        <v>1</v>
      </c>
      <c r="D18" s="1528">
        <v>0</v>
      </c>
      <c r="E18" s="1528">
        <v>0</v>
      </c>
      <c r="F18" s="1528">
        <v>3</v>
      </c>
      <c r="G18" s="1528">
        <v>11</v>
      </c>
      <c r="H18" s="1528">
        <v>7</v>
      </c>
      <c r="I18" s="1528">
        <v>3</v>
      </c>
      <c r="J18" s="1528">
        <v>1</v>
      </c>
      <c r="K18" s="1528">
        <v>0</v>
      </c>
      <c r="L18" s="1902">
        <v>0</v>
      </c>
      <c r="M18" s="1528">
        <v>19</v>
      </c>
      <c r="N18" s="1528">
        <v>3</v>
      </c>
      <c r="O18" s="1528">
        <v>0</v>
      </c>
      <c r="P18" s="1528">
        <v>0</v>
      </c>
      <c r="Q18" s="1528">
        <v>0</v>
      </c>
      <c r="R18" s="1528">
        <v>4</v>
      </c>
      <c r="S18" s="1528">
        <v>0</v>
      </c>
      <c r="T18" s="1528">
        <v>0</v>
      </c>
    </row>
    <row r="19" spans="1:20" ht="16.5" customHeight="1">
      <c r="A19" s="1531" t="s">
        <v>743</v>
      </c>
      <c r="B19" s="1904">
        <v>129</v>
      </c>
      <c r="C19" s="1903">
        <v>0</v>
      </c>
      <c r="D19" s="1528">
        <v>3</v>
      </c>
      <c r="E19" s="1528">
        <v>23</v>
      </c>
      <c r="F19" s="1528">
        <v>23</v>
      </c>
      <c r="G19" s="1528">
        <v>37</v>
      </c>
      <c r="H19" s="1528">
        <v>25</v>
      </c>
      <c r="I19" s="1528">
        <v>9</v>
      </c>
      <c r="J19" s="1528">
        <v>1</v>
      </c>
      <c r="K19" s="1528">
        <v>4</v>
      </c>
      <c r="L19" s="1902">
        <v>4</v>
      </c>
      <c r="M19" s="1528">
        <v>101</v>
      </c>
      <c r="N19" s="1528">
        <v>11</v>
      </c>
      <c r="O19" s="1528">
        <v>0</v>
      </c>
      <c r="P19" s="1528">
        <v>1</v>
      </c>
      <c r="Q19" s="1528">
        <v>2</v>
      </c>
      <c r="R19" s="1528">
        <v>14</v>
      </c>
      <c r="S19" s="1528">
        <v>0</v>
      </c>
      <c r="T19" s="1528">
        <v>0</v>
      </c>
    </row>
    <row r="20" spans="1:20" ht="16.5" customHeight="1">
      <c r="A20" s="1531" t="s">
        <v>742</v>
      </c>
      <c r="B20" s="1904">
        <v>0</v>
      </c>
      <c r="C20" s="1903">
        <v>0</v>
      </c>
      <c r="D20" s="1528">
        <v>0</v>
      </c>
      <c r="E20" s="1528">
        <v>0</v>
      </c>
      <c r="F20" s="1528">
        <v>0</v>
      </c>
      <c r="G20" s="1528">
        <v>0</v>
      </c>
      <c r="H20" s="1528">
        <v>0</v>
      </c>
      <c r="I20" s="1528">
        <v>0</v>
      </c>
      <c r="J20" s="1528">
        <v>0</v>
      </c>
      <c r="K20" s="1528">
        <v>0</v>
      </c>
      <c r="L20" s="1902">
        <v>0</v>
      </c>
      <c r="M20" s="1528">
        <v>0</v>
      </c>
      <c r="N20" s="1528">
        <v>0</v>
      </c>
      <c r="O20" s="1528">
        <v>0</v>
      </c>
      <c r="P20" s="1528">
        <v>0</v>
      </c>
      <c r="Q20" s="1528">
        <v>0</v>
      </c>
      <c r="R20" s="1528">
        <v>0</v>
      </c>
      <c r="S20" s="1528">
        <v>0</v>
      </c>
      <c r="T20" s="1528">
        <v>0</v>
      </c>
    </row>
    <row r="21" spans="1:20" ht="16.5" customHeight="1">
      <c r="A21" s="1531" t="s">
        <v>741</v>
      </c>
      <c r="B21" s="1904">
        <v>0</v>
      </c>
      <c r="C21" s="1903">
        <v>0</v>
      </c>
      <c r="D21" s="1528">
        <v>0</v>
      </c>
      <c r="E21" s="1528">
        <v>0</v>
      </c>
      <c r="F21" s="1528">
        <v>0</v>
      </c>
      <c r="G21" s="1528">
        <v>0</v>
      </c>
      <c r="H21" s="1528">
        <v>0</v>
      </c>
      <c r="I21" s="1528">
        <v>0</v>
      </c>
      <c r="J21" s="1528">
        <v>0</v>
      </c>
      <c r="K21" s="1528">
        <v>0</v>
      </c>
      <c r="L21" s="1902">
        <v>0</v>
      </c>
      <c r="M21" s="1528">
        <v>0</v>
      </c>
      <c r="N21" s="1528">
        <v>0</v>
      </c>
      <c r="O21" s="1528">
        <v>0</v>
      </c>
      <c r="P21" s="1528">
        <v>0</v>
      </c>
      <c r="Q21" s="1528">
        <v>0</v>
      </c>
      <c r="R21" s="1528">
        <v>0</v>
      </c>
      <c r="S21" s="1528">
        <v>0</v>
      </c>
      <c r="T21" s="1528">
        <v>0</v>
      </c>
    </row>
    <row r="22" spans="1:20" ht="16.5" customHeight="1">
      <c r="A22" s="1531" t="s">
        <v>740</v>
      </c>
      <c r="B22" s="1904">
        <v>5</v>
      </c>
      <c r="C22" s="1903">
        <v>0</v>
      </c>
      <c r="D22" s="1528">
        <v>0</v>
      </c>
      <c r="E22" s="1528">
        <v>0</v>
      </c>
      <c r="F22" s="1528">
        <v>2</v>
      </c>
      <c r="G22" s="1528">
        <v>2</v>
      </c>
      <c r="H22" s="1528">
        <v>0</v>
      </c>
      <c r="I22" s="1528">
        <v>0</v>
      </c>
      <c r="J22" s="1528">
        <v>1</v>
      </c>
      <c r="K22" s="1528">
        <v>0</v>
      </c>
      <c r="L22" s="1902">
        <v>0</v>
      </c>
      <c r="M22" s="1528">
        <v>3</v>
      </c>
      <c r="N22" s="1528">
        <v>0</v>
      </c>
      <c r="O22" s="1528">
        <v>0</v>
      </c>
      <c r="P22" s="1528">
        <v>0</v>
      </c>
      <c r="Q22" s="1528">
        <v>0</v>
      </c>
      <c r="R22" s="1528">
        <v>2</v>
      </c>
      <c r="S22" s="1528">
        <v>0</v>
      </c>
      <c r="T22" s="1528">
        <v>0</v>
      </c>
    </row>
    <row r="23" spans="1:20" ht="16.5" customHeight="1">
      <c r="A23" s="1531" t="s">
        <v>739</v>
      </c>
      <c r="B23" s="1904">
        <v>54</v>
      </c>
      <c r="C23" s="1903">
        <v>0</v>
      </c>
      <c r="D23" s="1528">
        <v>0</v>
      </c>
      <c r="E23" s="1528">
        <v>2</v>
      </c>
      <c r="F23" s="1528">
        <v>10</v>
      </c>
      <c r="G23" s="1528">
        <v>15</v>
      </c>
      <c r="H23" s="1528">
        <v>14</v>
      </c>
      <c r="I23" s="1528">
        <v>3</v>
      </c>
      <c r="J23" s="1528">
        <v>3</v>
      </c>
      <c r="K23" s="1528">
        <v>2</v>
      </c>
      <c r="L23" s="1902">
        <v>5</v>
      </c>
      <c r="M23" s="1528">
        <v>43</v>
      </c>
      <c r="N23" s="1528">
        <v>3</v>
      </c>
      <c r="O23" s="1528">
        <v>0</v>
      </c>
      <c r="P23" s="1528">
        <v>1</v>
      </c>
      <c r="Q23" s="1528">
        <v>0</v>
      </c>
      <c r="R23" s="1528">
        <v>7</v>
      </c>
      <c r="S23" s="1528">
        <v>0</v>
      </c>
      <c r="T23" s="1528">
        <v>0</v>
      </c>
    </row>
    <row r="24" spans="1:20" ht="16.5" customHeight="1">
      <c r="A24" s="1531" t="s">
        <v>738</v>
      </c>
      <c r="B24" s="1904">
        <v>8</v>
      </c>
      <c r="C24" s="1903">
        <v>0</v>
      </c>
      <c r="D24" s="1528">
        <v>0</v>
      </c>
      <c r="E24" s="1528">
        <v>0</v>
      </c>
      <c r="F24" s="1528">
        <v>3</v>
      </c>
      <c r="G24" s="1528">
        <v>3</v>
      </c>
      <c r="H24" s="1528">
        <v>2</v>
      </c>
      <c r="I24" s="1528">
        <v>0</v>
      </c>
      <c r="J24" s="1528">
        <v>0</v>
      </c>
      <c r="K24" s="1528">
        <v>0</v>
      </c>
      <c r="L24" s="1902">
        <v>0</v>
      </c>
      <c r="M24" s="1528">
        <v>6</v>
      </c>
      <c r="N24" s="1528">
        <v>1</v>
      </c>
      <c r="O24" s="1528">
        <v>0</v>
      </c>
      <c r="P24" s="1528">
        <v>0</v>
      </c>
      <c r="Q24" s="1528">
        <v>0</v>
      </c>
      <c r="R24" s="1528">
        <v>1</v>
      </c>
      <c r="S24" s="1528">
        <v>0</v>
      </c>
      <c r="T24" s="1528">
        <v>0</v>
      </c>
    </row>
    <row r="25" spans="1:20" ht="16.5" customHeight="1">
      <c r="A25" s="1531" t="s">
        <v>737</v>
      </c>
      <c r="B25" s="1904">
        <v>7</v>
      </c>
      <c r="C25" s="1903">
        <v>0</v>
      </c>
      <c r="D25" s="1528">
        <v>0</v>
      </c>
      <c r="E25" s="1528">
        <v>1</v>
      </c>
      <c r="F25" s="1528">
        <v>1</v>
      </c>
      <c r="G25" s="1528">
        <v>4</v>
      </c>
      <c r="H25" s="1528">
        <v>0</v>
      </c>
      <c r="I25" s="1528">
        <v>0</v>
      </c>
      <c r="J25" s="1528">
        <v>0</v>
      </c>
      <c r="K25" s="1528">
        <v>0</v>
      </c>
      <c r="L25" s="1902">
        <v>1</v>
      </c>
      <c r="M25" s="1528">
        <v>6</v>
      </c>
      <c r="N25" s="1528">
        <v>0</v>
      </c>
      <c r="O25" s="1528">
        <v>0</v>
      </c>
      <c r="P25" s="1528">
        <v>0</v>
      </c>
      <c r="Q25" s="1528">
        <v>0</v>
      </c>
      <c r="R25" s="1528">
        <v>1</v>
      </c>
      <c r="S25" s="1528">
        <v>0</v>
      </c>
      <c r="T25" s="1528">
        <v>0</v>
      </c>
    </row>
    <row r="26" spans="1:20" ht="16.5" customHeight="1">
      <c r="A26" s="1531" t="s">
        <v>736</v>
      </c>
      <c r="B26" s="1904">
        <v>30</v>
      </c>
      <c r="C26" s="1903">
        <v>0</v>
      </c>
      <c r="D26" s="1528">
        <v>0</v>
      </c>
      <c r="E26" s="1528">
        <v>6</v>
      </c>
      <c r="F26" s="1528">
        <v>4</v>
      </c>
      <c r="G26" s="1528">
        <v>10</v>
      </c>
      <c r="H26" s="1528">
        <v>3</v>
      </c>
      <c r="I26" s="1528">
        <v>2</v>
      </c>
      <c r="J26" s="1528">
        <v>3</v>
      </c>
      <c r="K26" s="1528">
        <v>2</v>
      </c>
      <c r="L26" s="1902">
        <v>0</v>
      </c>
      <c r="M26" s="1528">
        <v>30</v>
      </c>
      <c r="N26" s="1528">
        <v>0</v>
      </c>
      <c r="O26" s="1528">
        <v>0</v>
      </c>
      <c r="P26" s="1528">
        <v>0</v>
      </c>
      <c r="Q26" s="1528">
        <v>0</v>
      </c>
      <c r="R26" s="1528">
        <v>0</v>
      </c>
      <c r="S26" s="1528">
        <v>0</v>
      </c>
      <c r="T26" s="1528">
        <v>0</v>
      </c>
    </row>
    <row r="27" spans="1:20" ht="16.5" customHeight="1">
      <c r="A27" s="1531" t="s">
        <v>735</v>
      </c>
      <c r="B27" s="1904">
        <v>39</v>
      </c>
      <c r="C27" s="1903">
        <v>0</v>
      </c>
      <c r="D27" s="1528">
        <v>1</v>
      </c>
      <c r="E27" s="1528">
        <v>1</v>
      </c>
      <c r="F27" s="1528">
        <v>6</v>
      </c>
      <c r="G27" s="1528">
        <v>7</v>
      </c>
      <c r="H27" s="1528">
        <v>10</v>
      </c>
      <c r="I27" s="1528">
        <v>1</v>
      </c>
      <c r="J27" s="1528">
        <v>5</v>
      </c>
      <c r="K27" s="1528">
        <v>5</v>
      </c>
      <c r="L27" s="1902">
        <v>3</v>
      </c>
      <c r="M27" s="1528">
        <v>24</v>
      </c>
      <c r="N27" s="1528">
        <v>8</v>
      </c>
      <c r="O27" s="1528">
        <v>0</v>
      </c>
      <c r="P27" s="1528">
        <v>0</v>
      </c>
      <c r="Q27" s="1528">
        <v>0</v>
      </c>
      <c r="R27" s="1528">
        <v>7</v>
      </c>
      <c r="S27" s="1528">
        <v>0</v>
      </c>
      <c r="T27" s="1528">
        <v>0</v>
      </c>
    </row>
    <row r="28" spans="1:20" ht="16.5" customHeight="1">
      <c r="A28" s="1531" t="s">
        <v>734</v>
      </c>
      <c r="B28" s="1904">
        <v>50</v>
      </c>
      <c r="C28" s="1903">
        <v>0</v>
      </c>
      <c r="D28" s="1528">
        <v>2</v>
      </c>
      <c r="E28" s="1528">
        <v>7</v>
      </c>
      <c r="F28" s="1528">
        <v>10</v>
      </c>
      <c r="G28" s="1528">
        <v>8</v>
      </c>
      <c r="H28" s="1528">
        <v>12</v>
      </c>
      <c r="I28" s="1528">
        <v>2</v>
      </c>
      <c r="J28" s="1528">
        <v>3</v>
      </c>
      <c r="K28" s="1528">
        <v>3</v>
      </c>
      <c r="L28" s="1902">
        <v>3</v>
      </c>
      <c r="M28" s="1528">
        <v>36</v>
      </c>
      <c r="N28" s="1528">
        <v>3</v>
      </c>
      <c r="O28" s="1528">
        <v>0</v>
      </c>
      <c r="P28" s="1528">
        <v>0</v>
      </c>
      <c r="Q28" s="1528">
        <v>0</v>
      </c>
      <c r="R28" s="1528">
        <v>11</v>
      </c>
      <c r="S28" s="1528">
        <v>0</v>
      </c>
      <c r="T28" s="1528">
        <v>0</v>
      </c>
    </row>
    <row r="29" spans="1:20" ht="16.5" customHeight="1">
      <c r="A29" s="1531" t="s">
        <v>733</v>
      </c>
      <c r="B29" s="1904">
        <v>148</v>
      </c>
      <c r="C29" s="1903">
        <v>0</v>
      </c>
      <c r="D29" s="1528">
        <v>7</v>
      </c>
      <c r="E29" s="1528">
        <v>16</v>
      </c>
      <c r="F29" s="1528">
        <v>14</v>
      </c>
      <c r="G29" s="1528">
        <v>31</v>
      </c>
      <c r="H29" s="1528">
        <v>35</v>
      </c>
      <c r="I29" s="1528">
        <v>10</v>
      </c>
      <c r="J29" s="1528">
        <v>10</v>
      </c>
      <c r="K29" s="1528">
        <v>12</v>
      </c>
      <c r="L29" s="1902">
        <v>13</v>
      </c>
      <c r="M29" s="1528">
        <v>112</v>
      </c>
      <c r="N29" s="1528">
        <v>30</v>
      </c>
      <c r="O29" s="1528">
        <v>0</v>
      </c>
      <c r="P29" s="1528">
        <v>1</v>
      </c>
      <c r="Q29" s="1528">
        <v>1</v>
      </c>
      <c r="R29" s="1528">
        <v>3</v>
      </c>
      <c r="S29" s="1528">
        <v>0</v>
      </c>
      <c r="T29" s="1528">
        <v>1</v>
      </c>
    </row>
    <row r="30" spans="1:20" ht="16.5" customHeight="1">
      <c r="A30" s="1531" t="s">
        <v>732</v>
      </c>
      <c r="B30" s="1904">
        <v>48</v>
      </c>
      <c r="C30" s="1903">
        <v>0</v>
      </c>
      <c r="D30" s="1528">
        <v>0</v>
      </c>
      <c r="E30" s="1528">
        <v>12</v>
      </c>
      <c r="F30" s="1528">
        <v>10</v>
      </c>
      <c r="G30" s="1528">
        <v>13</v>
      </c>
      <c r="H30" s="1528">
        <v>5</v>
      </c>
      <c r="I30" s="1528">
        <v>2</v>
      </c>
      <c r="J30" s="1528">
        <v>1</v>
      </c>
      <c r="K30" s="1528">
        <v>2</v>
      </c>
      <c r="L30" s="1902">
        <v>3</v>
      </c>
      <c r="M30" s="1528">
        <v>35</v>
      </c>
      <c r="N30" s="1528">
        <v>5</v>
      </c>
      <c r="O30" s="1528">
        <v>0</v>
      </c>
      <c r="P30" s="1528">
        <v>0</v>
      </c>
      <c r="Q30" s="1528">
        <v>1</v>
      </c>
      <c r="R30" s="1528">
        <v>7</v>
      </c>
      <c r="S30" s="1528">
        <v>0</v>
      </c>
      <c r="T30" s="1528">
        <v>0</v>
      </c>
    </row>
    <row r="31" spans="1:20" ht="16.5" customHeight="1">
      <c r="A31" s="1531" t="s">
        <v>731</v>
      </c>
      <c r="B31" s="1904">
        <v>9</v>
      </c>
      <c r="C31" s="1903">
        <v>0</v>
      </c>
      <c r="D31" s="1528">
        <v>0</v>
      </c>
      <c r="E31" s="1528">
        <v>1</v>
      </c>
      <c r="F31" s="1528">
        <v>0</v>
      </c>
      <c r="G31" s="1528">
        <v>4</v>
      </c>
      <c r="H31" s="1528">
        <v>3</v>
      </c>
      <c r="I31" s="1528">
        <v>1</v>
      </c>
      <c r="J31" s="1528">
        <v>0</v>
      </c>
      <c r="K31" s="1528">
        <v>0</v>
      </c>
      <c r="L31" s="1902">
        <v>0</v>
      </c>
      <c r="M31" s="1528">
        <v>8</v>
      </c>
      <c r="N31" s="1528">
        <v>1</v>
      </c>
      <c r="O31" s="1528">
        <v>0</v>
      </c>
      <c r="P31" s="1528">
        <v>0</v>
      </c>
      <c r="Q31" s="1528">
        <v>0</v>
      </c>
      <c r="R31" s="1528">
        <v>0</v>
      </c>
      <c r="S31" s="1528">
        <v>0</v>
      </c>
      <c r="T31" s="1528">
        <v>0</v>
      </c>
    </row>
    <row r="32" spans="1:20" ht="16.5" customHeight="1">
      <c r="A32" s="1531" t="s">
        <v>730</v>
      </c>
      <c r="B32" s="1904">
        <v>94</v>
      </c>
      <c r="C32" s="1903">
        <v>0</v>
      </c>
      <c r="D32" s="1528">
        <v>1</v>
      </c>
      <c r="E32" s="1528">
        <v>10</v>
      </c>
      <c r="F32" s="1528">
        <v>14</v>
      </c>
      <c r="G32" s="1528">
        <v>22</v>
      </c>
      <c r="H32" s="1528">
        <v>16</v>
      </c>
      <c r="I32" s="1528">
        <v>8</v>
      </c>
      <c r="J32" s="1528">
        <v>7</v>
      </c>
      <c r="K32" s="1528">
        <v>6</v>
      </c>
      <c r="L32" s="1902">
        <v>10</v>
      </c>
      <c r="M32" s="1528">
        <v>82</v>
      </c>
      <c r="N32" s="1528">
        <v>5</v>
      </c>
      <c r="O32" s="1528">
        <v>0</v>
      </c>
      <c r="P32" s="1528">
        <v>1</v>
      </c>
      <c r="Q32" s="1528">
        <v>1</v>
      </c>
      <c r="R32" s="1528">
        <v>5</v>
      </c>
      <c r="S32" s="1528">
        <v>0</v>
      </c>
      <c r="T32" s="1528">
        <v>0</v>
      </c>
    </row>
    <row r="33" spans="1:20" ht="16.5" customHeight="1">
      <c r="A33" s="1531" t="s">
        <v>729</v>
      </c>
      <c r="B33" s="1904">
        <v>406</v>
      </c>
      <c r="C33" s="1903">
        <v>1</v>
      </c>
      <c r="D33" s="1528">
        <v>5</v>
      </c>
      <c r="E33" s="1528">
        <v>44</v>
      </c>
      <c r="F33" s="1528">
        <v>53</v>
      </c>
      <c r="G33" s="1528">
        <v>103</v>
      </c>
      <c r="H33" s="1528">
        <v>80</v>
      </c>
      <c r="I33" s="1528">
        <v>31</v>
      </c>
      <c r="J33" s="1528">
        <v>26</v>
      </c>
      <c r="K33" s="1528">
        <v>20</v>
      </c>
      <c r="L33" s="1902">
        <v>43</v>
      </c>
      <c r="M33" s="1528">
        <v>124</v>
      </c>
      <c r="N33" s="1528">
        <v>27</v>
      </c>
      <c r="O33" s="1528">
        <v>0</v>
      </c>
      <c r="P33" s="1528">
        <v>23</v>
      </c>
      <c r="Q33" s="1528">
        <v>33</v>
      </c>
      <c r="R33" s="1528">
        <v>197</v>
      </c>
      <c r="S33" s="1528">
        <v>2</v>
      </c>
      <c r="T33" s="1528">
        <v>0</v>
      </c>
    </row>
    <row r="34" spans="1:20" ht="16.5" customHeight="1">
      <c r="A34" s="1531" t="s">
        <v>728</v>
      </c>
      <c r="B34" s="1904">
        <v>159</v>
      </c>
      <c r="C34" s="1903">
        <v>1</v>
      </c>
      <c r="D34" s="1528">
        <v>1</v>
      </c>
      <c r="E34" s="1528">
        <v>18</v>
      </c>
      <c r="F34" s="1528">
        <v>26</v>
      </c>
      <c r="G34" s="1528">
        <v>34</v>
      </c>
      <c r="H34" s="1528">
        <v>33</v>
      </c>
      <c r="I34" s="1528">
        <v>11</v>
      </c>
      <c r="J34" s="1528">
        <v>13</v>
      </c>
      <c r="K34" s="1528">
        <v>10</v>
      </c>
      <c r="L34" s="1902">
        <v>12</v>
      </c>
      <c r="M34" s="1528">
        <v>118</v>
      </c>
      <c r="N34" s="1528">
        <v>24</v>
      </c>
      <c r="O34" s="1528">
        <v>1</v>
      </c>
      <c r="P34" s="1528">
        <v>1</v>
      </c>
      <c r="Q34" s="1528">
        <v>0</v>
      </c>
      <c r="R34" s="1528">
        <v>15</v>
      </c>
      <c r="S34" s="1528">
        <v>0</v>
      </c>
      <c r="T34" s="1528">
        <v>0</v>
      </c>
    </row>
    <row r="35" spans="1:20" ht="16.5" customHeight="1">
      <c r="A35" s="1531" t="s">
        <v>727</v>
      </c>
      <c r="B35" s="1904">
        <v>145</v>
      </c>
      <c r="C35" s="1903">
        <v>2</v>
      </c>
      <c r="D35" s="1528">
        <v>6</v>
      </c>
      <c r="E35" s="1528">
        <v>14</v>
      </c>
      <c r="F35" s="1528">
        <v>27</v>
      </c>
      <c r="G35" s="1528">
        <v>29</v>
      </c>
      <c r="H35" s="1528">
        <v>21</v>
      </c>
      <c r="I35" s="1528">
        <v>9</v>
      </c>
      <c r="J35" s="1528">
        <v>15</v>
      </c>
      <c r="K35" s="1528">
        <v>8</v>
      </c>
      <c r="L35" s="1902">
        <v>14</v>
      </c>
      <c r="M35" s="1528">
        <v>128</v>
      </c>
      <c r="N35" s="1528">
        <v>11</v>
      </c>
      <c r="O35" s="1528">
        <v>1</v>
      </c>
      <c r="P35" s="1528">
        <v>1</v>
      </c>
      <c r="Q35" s="1528">
        <v>0</v>
      </c>
      <c r="R35" s="1528">
        <v>4</v>
      </c>
      <c r="S35" s="1528">
        <v>0</v>
      </c>
      <c r="T35" s="1528">
        <v>0</v>
      </c>
    </row>
    <row r="36" spans="1:20" ht="16.5" customHeight="1">
      <c r="A36" s="1531" t="s">
        <v>726</v>
      </c>
      <c r="B36" s="1904">
        <v>5</v>
      </c>
      <c r="C36" s="1903">
        <v>0</v>
      </c>
      <c r="D36" s="1528">
        <v>0</v>
      </c>
      <c r="E36" s="1528">
        <v>0</v>
      </c>
      <c r="F36" s="1528">
        <v>1</v>
      </c>
      <c r="G36" s="1528">
        <v>2</v>
      </c>
      <c r="H36" s="1528">
        <v>1</v>
      </c>
      <c r="I36" s="1528">
        <v>0</v>
      </c>
      <c r="J36" s="1528">
        <v>0</v>
      </c>
      <c r="K36" s="1528">
        <v>0</v>
      </c>
      <c r="L36" s="1902">
        <v>1</v>
      </c>
      <c r="M36" s="1528">
        <v>2</v>
      </c>
      <c r="N36" s="1528">
        <v>1</v>
      </c>
      <c r="O36" s="1528">
        <v>0</v>
      </c>
      <c r="P36" s="1528">
        <v>0</v>
      </c>
      <c r="Q36" s="1528">
        <v>0</v>
      </c>
      <c r="R36" s="1528">
        <v>2</v>
      </c>
      <c r="S36" s="1528">
        <v>0</v>
      </c>
      <c r="T36" s="1528">
        <v>0</v>
      </c>
    </row>
    <row r="37" spans="1:20" ht="16.5" customHeight="1">
      <c r="A37" s="1531" t="s">
        <v>725</v>
      </c>
      <c r="B37" s="1904">
        <v>8</v>
      </c>
      <c r="C37" s="1903">
        <v>1</v>
      </c>
      <c r="D37" s="1528">
        <v>0</v>
      </c>
      <c r="E37" s="1528">
        <v>1</v>
      </c>
      <c r="F37" s="1528">
        <v>1</v>
      </c>
      <c r="G37" s="1528">
        <v>2</v>
      </c>
      <c r="H37" s="1528">
        <v>2</v>
      </c>
      <c r="I37" s="1528">
        <v>0</v>
      </c>
      <c r="J37" s="1528">
        <v>1</v>
      </c>
      <c r="K37" s="1528">
        <v>0</v>
      </c>
      <c r="L37" s="1902">
        <v>0</v>
      </c>
      <c r="M37" s="1528">
        <v>3</v>
      </c>
      <c r="N37" s="1528">
        <v>2</v>
      </c>
      <c r="O37" s="1528">
        <v>1</v>
      </c>
      <c r="P37" s="1528">
        <v>0</v>
      </c>
      <c r="Q37" s="1528">
        <v>0</v>
      </c>
      <c r="R37" s="1528">
        <v>2</v>
      </c>
      <c r="S37" s="1528">
        <v>0</v>
      </c>
      <c r="T37" s="1528">
        <v>0</v>
      </c>
    </row>
    <row r="38" spans="1:20" ht="16.5" customHeight="1">
      <c r="A38" s="1531" t="s">
        <v>724</v>
      </c>
      <c r="B38" s="1904">
        <v>4</v>
      </c>
      <c r="C38" s="1903">
        <v>0</v>
      </c>
      <c r="D38" s="1528">
        <v>0</v>
      </c>
      <c r="E38" s="1528">
        <v>2</v>
      </c>
      <c r="F38" s="1528">
        <v>0</v>
      </c>
      <c r="G38" s="1528">
        <v>2</v>
      </c>
      <c r="H38" s="1528">
        <v>0</v>
      </c>
      <c r="I38" s="1528">
        <v>0</v>
      </c>
      <c r="J38" s="1528">
        <v>0</v>
      </c>
      <c r="K38" s="1528">
        <v>0</v>
      </c>
      <c r="L38" s="1902">
        <v>0</v>
      </c>
      <c r="M38" s="1528">
        <v>3</v>
      </c>
      <c r="N38" s="1528">
        <v>0</v>
      </c>
      <c r="O38" s="1528">
        <v>0</v>
      </c>
      <c r="P38" s="1528">
        <v>0</v>
      </c>
      <c r="Q38" s="1528">
        <v>0</v>
      </c>
      <c r="R38" s="1528">
        <v>1</v>
      </c>
      <c r="S38" s="1528">
        <v>0</v>
      </c>
      <c r="T38" s="1528">
        <v>0</v>
      </c>
    </row>
    <row r="39" spans="1:20" ht="16.5" customHeight="1">
      <c r="A39" s="1531" t="s">
        <v>723</v>
      </c>
      <c r="B39" s="1904">
        <v>5</v>
      </c>
      <c r="C39" s="1903">
        <v>0</v>
      </c>
      <c r="D39" s="1528">
        <v>0</v>
      </c>
      <c r="E39" s="1528">
        <v>1</v>
      </c>
      <c r="F39" s="1528">
        <v>0</v>
      </c>
      <c r="G39" s="1528">
        <v>1</v>
      </c>
      <c r="H39" s="1528">
        <v>2</v>
      </c>
      <c r="I39" s="1528">
        <v>0</v>
      </c>
      <c r="J39" s="1528">
        <v>0</v>
      </c>
      <c r="K39" s="1528">
        <v>1</v>
      </c>
      <c r="L39" s="1902">
        <v>0</v>
      </c>
      <c r="M39" s="1528">
        <v>4</v>
      </c>
      <c r="N39" s="1528">
        <v>0</v>
      </c>
      <c r="O39" s="1528">
        <v>0</v>
      </c>
      <c r="P39" s="1528">
        <v>0</v>
      </c>
      <c r="Q39" s="1528">
        <v>0</v>
      </c>
      <c r="R39" s="1528">
        <v>1</v>
      </c>
      <c r="S39" s="1528">
        <v>0</v>
      </c>
      <c r="T39" s="1528">
        <v>0</v>
      </c>
    </row>
    <row r="40" spans="1:20" ht="16.5" customHeight="1">
      <c r="A40" s="1531" t="s">
        <v>722</v>
      </c>
      <c r="B40" s="1904">
        <v>8</v>
      </c>
      <c r="C40" s="1903">
        <v>0</v>
      </c>
      <c r="D40" s="1528">
        <v>0</v>
      </c>
      <c r="E40" s="1528">
        <v>1</v>
      </c>
      <c r="F40" s="1528">
        <v>0</v>
      </c>
      <c r="G40" s="1528">
        <v>2</v>
      </c>
      <c r="H40" s="1528">
        <v>1</v>
      </c>
      <c r="I40" s="1528">
        <v>1</v>
      </c>
      <c r="J40" s="1528">
        <v>2</v>
      </c>
      <c r="K40" s="1528">
        <v>0</v>
      </c>
      <c r="L40" s="1902">
        <v>1</v>
      </c>
      <c r="M40" s="1528">
        <v>8</v>
      </c>
      <c r="N40" s="1528">
        <v>0</v>
      </c>
      <c r="O40" s="1528">
        <v>0</v>
      </c>
      <c r="P40" s="1528">
        <v>0</v>
      </c>
      <c r="Q40" s="1528">
        <v>0</v>
      </c>
      <c r="R40" s="1528">
        <v>0</v>
      </c>
      <c r="S40" s="1528">
        <v>0</v>
      </c>
      <c r="T40" s="1528">
        <v>0</v>
      </c>
    </row>
    <row r="41" spans="1:20" ht="16.5" customHeight="1">
      <c r="A41" s="1531" t="s">
        <v>721</v>
      </c>
      <c r="B41" s="1904">
        <v>15</v>
      </c>
      <c r="C41" s="1903">
        <v>0</v>
      </c>
      <c r="D41" s="1528">
        <v>1</v>
      </c>
      <c r="E41" s="1528">
        <v>0</v>
      </c>
      <c r="F41" s="1528">
        <v>4</v>
      </c>
      <c r="G41" s="1528">
        <v>4</v>
      </c>
      <c r="H41" s="1528">
        <v>1</v>
      </c>
      <c r="I41" s="1528">
        <v>1</v>
      </c>
      <c r="J41" s="1528">
        <v>1</v>
      </c>
      <c r="K41" s="1528">
        <v>2</v>
      </c>
      <c r="L41" s="1902">
        <v>1</v>
      </c>
      <c r="M41" s="1528">
        <v>9</v>
      </c>
      <c r="N41" s="1528">
        <v>3</v>
      </c>
      <c r="O41" s="1528">
        <v>0</v>
      </c>
      <c r="P41" s="1528">
        <v>0</v>
      </c>
      <c r="Q41" s="1528">
        <v>0</v>
      </c>
      <c r="R41" s="1528">
        <v>3</v>
      </c>
      <c r="S41" s="1528">
        <v>0</v>
      </c>
      <c r="T41" s="1528">
        <v>0</v>
      </c>
    </row>
    <row r="42" spans="1:20" ht="16.5" customHeight="1">
      <c r="A42" s="1531" t="s">
        <v>720</v>
      </c>
      <c r="B42" s="1904">
        <v>13</v>
      </c>
      <c r="C42" s="1903">
        <v>0</v>
      </c>
      <c r="D42" s="1528">
        <v>0</v>
      </c>
      <c r="E42" s="1528">
        <v>2</v>
      </c>
      <c r="F42" s="1528">
        <v>3</v>
      </c>
      <c r="G42" s="1528">
        <v>3</v>
      </c>
      <c r="H42" s="1528">
        <v>5</v>
      </c>
      <c r="I42" s="1528">
        <v>0</v>
      </c>
      <c r="J42" s="1528">
        <v>0</v>
      </c>
      <c r="K42" s="1528">
        <v>0</v>
      </c>
      <c r="L42" s="1902">
        <v>0</v>
      </c>
      <c r="M42" s="1528">
        <v>10</v>
      </c>
      <c r="N42" s="1528">
        <v>2</v>
      </c>
      <c r="O42" s="1528">
        <v>0</v>
      </c>
      <c r="P42" s="1528">
        <v>0</v>
      </c>
      <c r="Q42" s="1528">
        <v>0</v>
      </c>
      <c r="R42" s="1528">
        <v>1</v>
      </c>
      <c r="S42" s="1528">
        <v>0</v>
      </c>
      <c r="T42" s="1528">
        <v>0</v>
      </c>
    </row>
    <row r="43" spans="1:20" ht="16.5" customHeight="1">
      <c r="A43" s="1531" t="s">
        <v>719</v>
      </c>
      <c r="B43" s="1904">
        <v>4</v>
      </c>
      <c r="C43" s="1903">
        <v>0</v>
      </c>
      <c r="D43" s="1528">
        <v>0</v>
      </c>
      <c r="E43" s="1528">
        <v>1</v>
      </c>
      <c r="F43" s="1528">
        <v>0</v>
      </c>
      <c r="G43" s="1528">
        <v>2</v>
      </c>
      <c r="H43" s="1528">
        <v>0</v>
      </c>
      <c r="I43" s="1528">
        <v>1</v>
      </c>
      <c r="J43" s="1528">
        <v>0</v>
      </c>
      <c r="K43" s="1528">
        <v>0</v>
      </c>
      <c r="L43" s="1902">
        <v>0</v>
      </c>
      <c r="M43" s="1528">
        <v>4</v>
      </c>
      <c r="N43" s="1528">
        <v>0</v>
      </c>
      <c r="O43" s="1528">
        <v>0</v>
      </c>
      <c r="P43" s="1528">
        <v>0</v>
      </c>
      <c r="Q43" s="1528">
        <v>0</v>
      </c>
      <c r="R43" s="1528">
        <v>0</v>
      </c>
      <c r="S43" s="1528">
        <v>0</v>
      </c>
      <c r="T43" s="1528">
        <v>0</v>
      </c>
    </row>
    <row r="44" spans="1:20" ht="16.5" customHeight="1">
      <c r="A44" s="1531" t="s">
        <v>718</v>
      </c>
      <c r="B44" s="1904">
        <v>5</v>
      </c>
      <c r="C44" s="1903">
        <v>0</v>
      </c>
      <c r="D44" s="1528">
        <v>0</v>
      </c>
      <c r="E44" s="1528">
        <v>0</v>
      </c>
      <c r="F44" s="1528">
        <v>1</v>
      </c>
      <c r="G44" s="1528">
        <v>2</v>
      </c>
      <c r="H44" s="1528">
        <v>0</v>
      </c>
      <c r="I44" s="1528">
        <v>1</v>
      </c>
      <c r="J44" s="1528">
        <v>1</v>
      </c>
      <c r="K44" s="1528">
        <v>0</v>
      </c>
      <c r="L44" s="1902">
        <v>0</v>
      </c>
      <c r="M44" s="1528">
        <v>5</v>
      </c>
      <c r="N44" s="1528">
        <v>0</v>
      </c>
      <c r="O44" s="1528">
        <v>0</v>
      </c>
      <c r="P44" s="1528">
        <v>0</v>
      </c>
      <c r="Q44" s="1528">
        <v>0</v>
      </c>
      <c r="R44" s="1528">
        <v>0</v>
      </c>
      <c r="S44" s="1528">
        <v>0</v>
      </c>
      <c r="T44" s="1528">
        <v>0</v>
      </c>
    </row>
    <row r="45" spans="1:20" ht="16.5" customHeight="1">
      <c r="A45" s="1531" t="s">
        <v>717</v>
      </c>
      <c r="B45" s="1904">
        <v>29</v>
      </c>
      <c r="C45" s="1903">
        <v>0</v>
      </c>
      <c r="D45" s="1528">
        <v>0</v>
      </c>
      <c r="E45" s="1528">
        <v>4</v>
      </c>
      <c r="F45" s="1528">
        <v>2</v>
      </c>
      <c r="G45" s="1528">
        <v>5</v>
      </c>
      <c r="H45" s="1528">
        <v>8</v>
      </c>
      <c r="I45" s="1528">
        <v>3</v>
      </c>
      <c r="J45" s="1528">
        <v>4</v>
      </c>
      <c r="K45" s="1528">
        <v>0</v>
      </c>
      <c r="L45" s="1902">
        <v>3</v>
      </c>
      <c r="M45" s="1528">
        <v>24</v>
      </c>
      <c r="N45" s="1528">
        <v>2</v>
      </c>
      <c r="O45" s="1528">
        <v>0</v>
      </c>
      <c r="P45" s="1528">
        <v>2</v>
      </c>
      <c r="Q45" s="1528">
        <v>0</v>
      </c>
      <c r="R45" s="1528">
        <v>1</v>
      </c>
      <c r="S45" s="1528">
        <v>0</v>
      </c>
      <c r="T45" s="1528">
        <v>0</v>
      </c>
    </row>
    <row r="46" spans="1:20" ht="16.5" customHeight="1">
      <c r="A46" s="1531" t="s">
        <v>716</v>
      </c>
      <c r="B46" s="1904">
        <v>77</v>
      </c>
      <c r="C46" s="1903">
        <v>1</v>
      </c>
      <c r="D46" s="1528">
        <v>3</v>
      </c>
      <c r="E46" s="1528">
        <v>14</v>
      </c>
      <c r="F46" s="1528">
        <v>10</v>
      </c>
      <c r="G46" s="1528">
        <v>27</v>
      </c>
      <c r="H46" s="1528">
        <v>13</v>
      </c>
      <c r="I46" s="1528">
        <v>5</v>
      </c>
      <c r="J46" s="1528">
        <v>1</v>
      </c>
      <c r="K46" s="1528">
        <v>1</v>
      </c>
      <c r="L46" s="1902">
        <v>2</v>
      </c>
      <c r="M46" s="1528">
        <v>65</v>
      </c>
      <c r="N46" s="1528">
        <v>10</v>
      </c>
      <c r="O46" s="1528">
        <v>0</v>
      </c>
      <c r="P46" s="1528">
        <v>0</v>
      </c>
      <c r="Q46" s="1528">
        <v>0</v>
      </c>
      <c r="R46" s="1528">
        <v>2</v>
      </c>
      <c r="S46" s="1528">
        <v>0</v>
      </c>
      <c r="T46" s="1528">
        <v>0</v>
      </c>
    </row>
    <row r="47" spans="1:20" ht="16.5" customHeight="1">
      <c r="A47" s="1531" t="s">
        <v>715</v>
      </c>
      <c r="B47" s="1904">
        <v>2</v>
      </c>
      <c r="C47" s="1903">
        <v>0</v>
      </c>
      <c r="D47" s="1528">
        <v>0</v>
      </c>
      <c r="E47" s="1528">
        <v>0</v>
      </c>
      <c r="F47" s="1528">
        <v>0</v>
      </c>
      <c r="G47" s="1528">
        <v>0</v>
      </c>
      <c r="H47" s="1528">
        <v>1</v>
      </c>
      <c r="I47" s="1528">
        <v>0</v>
      </c>
      <c r="J47" s="1528">
        <v>0</v>
      </c>
      <c r="K47" s="1528">
        <v>0</v>
      </c>
      <c r="L47" s="1902">
        <v>1</v>
      </c>
      <c r="M47" s="1528">
        <v>2</v>
      </c>
      <c r="N47" s="1528">
        <v>0</v>
      </c>
      <c r="O47" s="1528">
        <v>0</v>
      </c>
      <c r="P47" s="1528">
        <v>0</v>
      </c>
      <c r="Q47" s="1528">
        <v>0</v>
      </c>
      <c r="R47" s="1528">
        <v>0</v>
      </c>
      <c r="S47" s="1528">
        <v>0</v>
      </c>
      <c r="T47" s="1528">
        <v>0</v>
      </c>
    </row>
    <row r="48" spans="1:20" ht="16.5" customHeight="1">
      <c r="A48" s="1531" t="s">
        <v>714</v>
      </c>
      <c r="B48" s="1904">
        <v>4</v>
      </c>
      <c r="C48" s="1903">
        <v>0</v>
      </c>
      <c r="D48" s="1528">
        <v>0</v>
      </c>
      <c r="E48" s="1528">
        <v>0</v>
      </c>
      <c r="F48" s="1528">
        <v>0</v>
      </c>
      <c r="G48" s="1528">
        <v>0</v>
      </c>
      <c r="H48" s="1528">
        <v>3</v>
      </c>
      <c r="I48" s="1528">
        <v>0</v>
      </c>
      <c r="J48" s="1528">
        <v>1</v>
      </c>
      <c r="K48" s="1528">
        <v>0</v>
      </c>
      <c r="L48" s="1902">
        <v>0</v>
      </c>
      <c r="M48" s="1528">
        <v>0</v>
      </c>
      <c r="N48" s="1528">
        <v>3</v>
      </c>
      <c r="O48" s="1528">
        <v>0</v>
      </c>
      <c r="P48" s="1528">
        <v>0</v>
      </c>
      <c r="Q48" s="1528">
        <v>0</v>
      </c>
      <c r="R48" s="1528">
        <v>1</v>
      </c>
      <c r="S48" s="1528">
        <v>0</v>
      </c>
      <c r="T48" s="1528">
        <v>0</v>
      </c>
    </row>
    <row r="49" spans="1:20" ht="16.5" customHeight="1">
      <c r="A49" s="1531" t="s">
        <v>713</v>
      </c>
      <c r="B49" s="1904">
        <v>79</v>
      </c>
      <c r="C49" s="1903">
        <v>1</v>
      </c>
      <c r="D49" s="1528">
        <v>4</v>
      </c>
      <c r="E49" s="1528">
        <v>6</v>
      </c>
      <c r="F49" s="1528">
        <v>14</v>
      </c>
      <c r="G49" s="1528">
        <v>17</v>
      </c>
      <c r="H49" s="1528">
        <v>15</v>
      </c>
      <c r="I49" s="1528">
        <v>2</v>
      </c>
      <c r="J49" s="1528">
        <v>6</v>
      </c>
      <c r="K49" s="1528">
        <v>8</v>
      </c>
      <c r="L49" s="1902">
        <v>6</v>
      </c>
      <c r="M49" s="1528">
        <v>68</v>
      </c>
      <c r="N49" s="1528">
        <v>7</v>
      </c>
      <c r="O49" s="1528">
        <v>0</v>
      </c>
      <c r="P49" s="1528">
        <v>0</v>
      </c>
      <c r="Q49" s="1528">
        <v>0</v>
      </c>
      <c r="R49" s="1528">
        <v>4</v>
      </c>
      <c r="S49" s="1528">
        <v>0</v>
      </c>
      <c r="T49" s="1528">
        <v>0</v>
      </c>
    </row>
    <row r="50" spans="1:20" ht="16.5" customHeight="1">
      <c r="A50" s="1531" t="s">
        <v>712</v>
      </c>
      <c r="B50" s="1904">
        <v>0</v>
      </c>
      <c r="C50" s="1903">
        <v>0</v>
      </c>
      <c r="D50" s="1528">
        <v>0</v>
      </c>
      <c r="E50" s="1528">
        <v>0</v>
      </c>
      <c r="F50" s="1528">
        <v>0</v>
      </c>
      <c r="G50" s="1528">
        <v>0</v>
      </c>
      <c r="H50" s="1528">
        <v>0</v>
      </c>
      <c r="I50" s="1528">
        <v>0</v>
      </c>
      <c r="J50" s="1528">
        <v>0</v>
      </c>
      <c r="K50" s="1528">
        <v>0</v>
      </c>
      <c r="L50" s="1902">
        <v>0</v>
      </c>
      <c r="M50" s="1528">
        <v>0</v>
      </c>
      <c r="N50" s="1528">
        <v>0</v>
      </c>
      <c r="O50" s="1528">
        <v>0</v>
      </c>
      <c r="P50" s="1528">
        <v>0</v>
      </c>
      <c r="Q50" s="1528">
        <v>0</v>
      </c>
      <c r="R50" s="1528">
        <v>0</v>
      </c>
      <c r="S50" s="1528">
        <v>0</v>
      </c>
      <c r="T50" s="1528">
        <v>0</v>
      </c>
    </row>
    <row r="51" spans="1:20" ht="16.5" customHeight="1">
      <c r="A51" s="1531" t="s">
        <v>711</v>
      </c>
      <c r="B51" s="1904">
        <v>48</v>
      </c>
      <c r="C51" s="1903">
        <v>0</v>
      </c>
      <c r="D51" s="1528">
        <v>1</v>
      </c>
      <c r="E51" s="1528">
        <v>8</v>
      </c>
      <c r="F51" s="1528">
        <v>4</v>
      </c>
      <c r="G51" s="1528">
        <v>10</v>
      </c>
      <c r="H51" s="1528">
        <v>12</v>
      </c>
      <c r="I51" s="1528">
        <v>2</v>
      </c>
      <c r="J51" s="1528">
        <v>5</v>
      </c>
      <c r="K51" s="1528">
        <v>2</v>
      </c>
      <c r="L51" s="1902">
        <v>4</v>
      </c>
      <c r="M51" s="1528">
        <v>36</v>
      </c>
      <c r="N51" s="1528">
        <v>6</v>
      </c>
      <c r="O51" s="1528">
        <v>1</v>
      </c>
      <c r="P51" s="1528">
        <v>0</v>
      </c>
      <c r="Q51" s="1528">
        <v>0</v>
      </c>
      <c r="R51" s="1528">
        <v>5</v>
      </c>
      <c r="S51" s="1528">
        <v>0</v>
      </c>
      <c r="T51" s="1528">
        <v>0</v>
      </c>
    </row>
    <row r="52" spans="1:20" ht="16.5" customHeight="1">
      <c r="A52" s="1531" t="s">
        <v>710</v>
      </c>
      <c r="B52" s="1904">
        <v>5</v>
      </c>
      <c r="C52" s="1903">
        <v>0</v>
      </c>
      <c r="D52" s="1528">
        <v>0</v>
      </c>
      <c r="E52" s="1528">
        <v>1</v>
      </c>
      <c r="F52" s="1528">
        <v>0</v>
      </c>
      <c r="G52" s="1528">
        <v>1</v>
      </c>
      <c r="H52" s="1528">
        <v>2</v>
      </c>
      <c r="I52" s="1528">
        <v>1</v>
      </c>
      <c r="J52" s="1528">
        <v>0</v>
      </c>
      <c r="K52" s="1528">
        <v>0</v>
      </c>
      <c r="L52" s="1902">
        <v>0</v>
      </c>
      <c r="M52" s="1528">
        <v>2</v>
      </c>
      <c r="N52" s="1528">
        <v>1</v>
      </c>
      <c r="O52" s="1528">
        <v>0</v>
      </c>
      <c r="P52" s="1528">
        <v>0</v>
      </c>
      <c r="Q52" s="1528">
        <v>0</v>
      </c>
      <c r="R52" s="1528">
        <v>2</v>
      </c>
      <c r="S52" s="1528">
        <v>0</v>
      </c>
      <c r="T52" s="1528">
        <v>0</v>
      </c>
    </row>
    <row r="53" spans="1:20" ht="16.5" customHeight="1">
      <c r="A53" s="1531" t="s">
        <v>709</v>
      </c>
      <c r="B53" s="1904">
        <v>3</v>
      </c>
      <c r="C53" s="1903">
        <v>0</v>
      </c>
      <c r="D53" s="1528">
        <v>0</v>
      </c>
      <c r="E53" s="1528">
        <v>0</v>
      </c>
      <c r="F53" s="1528">
        <v>0</v>
      </c>
      <c r="G53" s="1528">
        <v>3</v>
      </c>
      <c r="H53" s="1528">
        <v>0</v>
      </c>
      <c r="I53" s="1528">
        <v>0</v>
      </c>
      <c r="J53" s="1528">
        <v>0</v>
      </c>
      <c r="K53" s="1528">
        <v>0</v>
      </c>
      <c r="L53" s="1902">
        <v>0</v>
      </c>
      <c r="M53" s="1528">
        <v>1</v>
      </c>
      <c r="N53" s="1528">
        <v>0</v>
      </c>
      <c r="O53" s="1528">
        <v>0</v>
      </c>
      <c r="P53" s="1528">
        <v>0</v>
      </c>
      <c r="Q53" s="1528">
        <v>0</v>
      </c>
      <c r="R53" s="1528">
        <v>2</v>
      </c>
      <c r="S53" s="1528">
        <v>0</v>
      </c>
      <c r="T53" s="1528">
        <v>0</v>
      </c>
    </row>
    <row r="54" spans="1:20" ht="16.5" customHeight="1">
      <c r="A54" s="1531" t="s">
        <v>708</v>
      </c>
      <c r="B54" s="1904">
        <v>9</v>
      </c>
      <c r="C54" s="1903">
        <v>0</v>
      </c>
      <c r="D54" s="1528">
        <v>0</v>
      </c>
      <c r="E54" s="1528">
        <v>0</v>
      </c>
      <c r="F54" s="1528">
        <v>1</v>
      </c>
      <c r="G54" s="1528">
        <v>6</v>
      </c>
      <c r="H54" s="1528">
        <v>0</v>
      </c>
      <c r="I54" s="1528">
        <v>0</v>
      </c>
      <c r="J54" s="1528">
        <v>0</v>
      </c>
      <c r="K54" s="1528">
        <v>2</v>
      </c>
      <c r="L54" s="1902">
        <v>0</v>
      </c>
      <c r="M54" s="1528">
        <v>6</v>
      </c>
      <c r="N54" s="1528">
        <v>1</v>
      </c>
      <c r="O54" s="1528">
        <v>0</v>
      </c>
      <c r="P54" s="1528">
        <v>0</v>
      </c>
      <c r="Q54" s="1528">
        <v>0</v>
      </c>
      <c r="R54" s="1528">
        <v>2</v>
      </c>
      <c r="S54" s="1528">
        <v>0</v>
      </c>
      <c r="T54" s="1528">
        <v>0</v>
      </c>
    </row>
    <row r="55" spans="1:20" ht="16.5" customHeight="1">
      <c r="A55" s="1531" t="s">
        <v>707</v>
      </c>
      <c r="B55" s="1904">
        <v>0</v>
      </c>
      <c r="C55" s="1903">
        <v>0</v>
      </c>
      <c r="D55" s="1528">
        <v>0</v>
      </c>
      <c r="E55" s="1528">
        <v>0</v>
      </c>
      <c r="F55" s="1528">
        <v>0</v>
      </c>
      <c r="G55" s="1528">
        <v>0</v>
      </c>
      <c r="H55" s="1528">
        <v>0</v>
      </c>
      <c r="I55" s="1528">
        <v>0</v>
      </c>
      <c r="J55" s="1528">
        <v>0</v>
      </c>
      <c r="K55" s="1528">
        <v>0</v>
      </c>
      <c r="L55" s="1902">
        <v>0</v>
      </c>
      <c r="M55" s="1528">
        <v>0</v>
      </c>
      <c r="N55" s="1528">
        <v>0</v>
      </c>
      <c r="O55" s="1528">
        <v>0</v>
      </c>
      <c r="P55" s="1528">
        <v>0</v>
      </c>
      <c r="Q55" s="1528">
        <v>0</v>
      </c>
      <c r="R55" s="1528">
        <v>0</v>
      </c>
      <c r="S55" s="1528">
        <v>0</v>
      </c>
      <c r="T55" s="1528">
        <v>0</v>
      </c>
    </row>
    <row r="56" spans="1:20" ht="16.5" customHeight="1">
      <c r="A56" s="1531" t="s">
        <v>706</v>
      </c>
      <c r="B56" s="1904">
        <v>25</v>
      </c>
      <c r="C56" s="1903">
        <v>0</v>
      </c>
      <c r="D56" s="1528">
        <v>1</v>
      </c>
      <c r="E56" s="1528">
        <v>3</v>
      </c>
      <c r="F56" s="1528">
        <v>5</v>
      </c>
      <c r="G56" s="1528">
        <v>7</v>
      </c>
      <c r="H56" s="1528">
        <v>8</v>
      </c>
      <c r="I56" s="1528">
        <v>0</v>
      </c>
      <c r="J56" s="1528">
        <v>1</v>
      </c>
      <c r="K56" s="1528">
        <v>0</v>
      </c>
      <c r="L56" s="1902">
        <v>0</v>
      </c>
      <c r="M56" s="1528">
        <v>24</v>
      </c>
      <c r="N56" s="1528">
        <v>0</v>
      </c>
      <c r="O56" s="1528">
        <v>0</v>
      </c>
      <c r="P56" s="1528">
        <v>0</v>
      </c>
      <c r="Q56" s="1528">
        <v>0</v>
      </c>
      <c r="R56" s="1528">
        <v>1</v>
      </c>
      <c r="S56" s="1528">
        <v>0</v>
      </c>
      <c r="T56" s="1528">
        <v>0</v>
      </c>
    </row>
    <row r="57" spans="1:20" ht="16.5" customHeight="1">
      <c r="A57" s="1531" t="s">
        <v>705</v>
      </c>
      <c r="B57" s="1904">
        <v>40</v>
      </c>
      <c r="C57" s="1903">
        <v>2</v>
      </c>
      <c r="D57" s="1528">
        <v>0</v>
      </c>
      <c r="E57" s="1528">
        <v>7</v>
      </c>
      <c r="F57" s="1528">
        <v>4</v>
      </c>
      <c r="G57" s="1528">
        <v>12</v>
      </c>
      <c r="H57" s="1528">
        <v>11</v>
      </c>
      <c r="I57" s="1528">
        <v>1</v>
      </c>
      <c r="J57" s="1528">
        <v>3</v>
      </c>
      <c r="K57" s="1528">
        <v>0</v>
      </c>
      <c r="L57" s="1902">
        <v>0</v>
      </c>
      <c r="M57" s="1528">
        <v>36</v>
      </c>
      <c r="N57" s="1528">
        <v>0</v>
      </c>
      <c r="O57" s="1528">
        <v>0</v>
      </c>
      <c r="P57" s="1528">
        <v>0</v>
      </c>
      <c r="Q57" s="1528">
        <v>0</v>
      </c>
      <c r="R57" s="1528">
        <v>4</v>
      </c>
      <c r="S57" s="1528">
        <v>0</v>
      </c>
      <c r="T57" s="1528">
        <v>0</v>
      </c>
    </row>
    <row r="58" spans="1:20" ht="16.5" customHeight="1">
      <c r="A58" s="1531" t="s">
        <v>704</v>
      </c>
      <c r="B58" s="1904">
        <v>1</v>
      </c>
      <c r="C58" s="1903">
        <v>0</v>
      </c>
      <c r="D58" s="1528">
        <v>0</v>
      </c>
      <c r="E58" s="1528">
        <v>0</v>
      </c>
      <c r="F58" s="1528">
        <v>1</v>
      </c>
      <c r="G58" s="1528">
        <v>0</v>
      </c>
      <c r="H58" s="1528">
        <v>0</v>
      </c>
      <c r="I58" s="1528">
        <v>0</v>
      </c>
      <c r="J58" s="1528">
        <v>0</v>
      </c>
      <c r="K58" s="1528">
        <v>0</v>
      </c>
      <c r="L58" s="1902">
        <v>0</v>
      </c>
      <c r="M58" s="1528">
        <v>0</v>
      </c>
      <c r="N58" s="1528">
        <v>1</v>
      </c>
      <c r="O58" s="1528">
        <v>0</v>
      </c>
      <c r="P58" s="1528">
        <v>0</v>
      </c>
      <c r="Q58" s="1528">
        <v>0</v>
      </c>
      <c r="R58" s="1528">
        <v>0</v>
      </c>
      <c r="S58" s="1528">
        <v>0</v>
      </c>
      <c r="T58" s="1528">
        <v>0</v>
      </c>
    </row>
    <row r="59" spans="1:20" ht="16.5" customHeight="1">
      <c r="A59" s="1531" t="s">
        <v>703</v>
      </c>
      <c r="B59" s="1904">
        <v>0</v>
      </c>
      <c r="C59" s="1903">
        <v>0</v>
      </c>
      <c r="D59" s="1528">
        <v>0</v>
      </c>
      <c r="E59" s="1528">
        <v>0</v>
      </c>
      <c r="F59" s="1528">
        <v>0</v>
      </c>
      <c r="G59" s="1528">
        <v>0</v>
      </c>
      <c r="H59" s="1528">
        <v>0</v>
      </c>
      <c r="I59" s="1528">
        <v>0</v>
      </c>
      <c r="J59" s="1528">
        <v>0</v>
      </c>
      <c r="K59" s="1528">
        <v>0</v>
      </c>
      <c r="L59" s="1902">
        <v>0</v>
      </c>
      <c r="M59" s="1528">
        <v>0</v>
      </c>
      <c r="N59" s="1528">
        <v>0</v>
      </c>
      <c r="O59" s="1528">
        <v>0</v>
      </c>
      <c r="P59" s="1528">
        <v>0</v>
      </c>
      <c r="Q59" s="1528">
        <v>0</v>
      </c>
      <c r="R59" s="1528">
        <v>0</v>
      </c>
      <c r="S59" s="1528">
        <v>0</v>
      </c>
      <c r="T59" s="1528">
        <v>0</v>
      </c>
    </row>
    <row r="60" spans="1:20" ht="16.5" customHeight="1">
      <c r="A60" s="1531" t="s">
        <v>702</v>
      </c>
      <c r="B60" s="1904">
        <v>3</v>
      </c>
      <c r="C60" s="1903">
        <v>0</v>
      </c>
      <c r="D60" s="1528">
        <v>0</v>
      </c>
      <c r="E60" s="1528">
        <v>0</v>
      </c>
      <c r="F60" s="1528">
        <v>0</v>
      </c>
      <c r="G60" s="1528">
        <v>2</v>
      </c>
      <c r="H60" s="1528">
        <v>1</v>
      </c>
      <c r="I60" s="1528">
        <v>0</v>
      </c>
      <c r="J60" s="1528">
        <v>0</v>
      </c>
      <c r="K60" s="1528">
        <v>0</v>
      </c>
      <c r="L60" s="1902">
        <v>0</v>
      </c>
      <c r="M60" s="1528">
        <v>2</v>
      </c>
      <c r="N60" s="1528">
        <v>0</v>
      </c>
      <c r="O60" s="1528">
        <v>0</v>
      </c>
      <c r="P60" s="1528">
        <v>0</v>
      </c>
      <c r="Q60" s="1528">
        <v>0</v>
      </c>
      <c r="R60" s="1528">
        <v>1</v>
      </c>
      <c r="S60" s="1528">
        <v>0</v>
      </c>
      <c r="T60" s="1528">
        <v>0</v>
      </c>
    </row>
    <row r="61" spans="1:20" ht="16.5" customHeight="1">
      <c r="A61" s="1531" t="s">
        <v>790</v>
      </c>
      <c r="B61" s="1904">
        <v>0</v>
      </c>
      <c r="C61" s="1903">
        <v>0</v>
      </c>
      <c r="D61" s="1528">
        <v>0</v>
      </c>
      <c r="E61" s="1528">
        <v>0</v>
      </c>
      <c r="F61" s="1528">
        <v>0</v>
      </c>
      <c r="G61" s="1528">
        <v>0</v>
      </c>
      <c r="H61" s="1528">
        <v>0</v>
      </c>
      <c r="I61" s="1528">
        <v>0</v>
      </c>
      <c r="J61" s="1528">
        <v>0</v>
      </c>
      <c r="K61" s="1528">
        <v>0</v>
      </c>
      <c r="L61" s="1902">
        <v>0</v>
      </c>
      <c r="M61" s="1528">
        <v>0</v>
      </c>
      <c r="N61" s="1528">
        <v>0</v>
      </c>
      <c r="O61" s="1528">
        <v>0</v>
      </c>
      <c r="P61" s="1528">
        <v>0</v>
      </c>
      <c r="Q61" s="1528">
        <v>0</v>
      </c>
      <c r="R61" s="1528">
        <v>0</v>
      </c>
      <c r="S61" s="1528">
        <v>0</v>
      </c>
      <c r="T61" s="1528">
        <v>0</v>
      </c>
    </row>
    <row r="62" spans="1:20" ht="16.5" customHeight="1">
      <c r="A62" s="1531" t="s">
        <v>781</v>
      </c>
      <c r="B62" s="1904">
        <v>44</v>
      </c>
      <c r="C62" s="1903">
        <v>0</v>
      </c>
      <c r="D62" s="1528">
        <v>1</v>
      </c>
      <c r="E62" s="1528">
        <v>6</v>
      </c>
      <c r="F62" s="1528">
        <v>5</v>
      </c>
      <c r="G62" s="1528">
        <v>12</v>
      </c>
      <c r="H62" s="1528">
        <v>8</v>
      </c>
      <c r="I62" s="1528">
        <v>1</v>
      </c>
      <c r="J62" s="1528">
        <v>4</v>
      </c>
      <c r="K62" s="1528">
        <v>4</v>
      </c>
      <c r="L62" s="1902">
        <v>3</v>
      </c>
      <c r="M62" s="1528">
        <v>39</v>
      </c>
      <c r="N62" s="1528">
        <v>1</v>
      </c>
      <c r="O62" s="1528">
        <v>1</v>
      </c>
      <c r="P62" s="1528">
        <v>0</v>
      </c>
      <c r="Q62" s="1528">
        <v>1</v>
      </c>
      <c r="R62" s="1528">
        <v>2</v>
      </c>
      <c r="S62" s="1528">
        <v>0</v>
      </c>
      <c r="T62" s="1528">
        <v>0</v>
      </c>
    </row>
    <row r="63" spans="1:20" ht="16.5" customHeight="1">
      <c r="A63" s="1531" t="s">
        <v>699</v>
      </c>
      <c r="B63" s="1904">
        <v>20</v>
      </c>
      <c r="C63" s="1903">
        <v>0</v>
      </c>
      <c r="D63" s="1528">
        <v>1</v>
      </c>
      <c r="E63" s="1528">
        <v>2</v>
      </c>
      <c r="F63" s="1528">
        <v>5</v>
      </c>
      <c r="G63" s="1528">
        <v>2</v>
      </c>
      <c r="H63" s="1528">
        <v>2</v>
      </c>
      <c r="I63" s="1528">
        <v>2</v>
      </c>
      <c r="J63" s="1528">
        <v>1</v>
      </c>
      <c r="K63" s="1528">
        <v>2</v>
      </c>
      <c r="L63" s="1902">
        <v>3</v>
      </c>
      <c r="M63" s="1528">
        <v>18</v>
      </c>
      <c r="N63" s="1528">
        <v>1</v>
      </c>
      <c r="O63" s="1528">
        <v>0</v>
      </c>
      <c r="P63" s="1528">
        <v>1</v>
      </c>
      <c r="Q63" s="1528">
        <v>0</v>
      </c>
      <c r="R63" s="1528">
        <v>0</v>
      </c>
      <c r="S63" s="1528">
        <v>0</v>
      </c>
      <c r="T63" s="1528">
        <v>0</v>
      </c>
    </row>
    <row r="64" spans="1:20" ht="16.5" customHeight="1">
      <c r="A64" s="1531" t="s">
        <v>698</v>
      </c>
      <c r="B64" s="1904">
        <v>114</v>
      </c>
      <c r="C64" s="1903">
        <v>0</v>
      </c>
      <c r="D64" s="1528">
        <v>0</v>
      </c>
      <c r="E64" s="1528">
        <v>17</v>
      </c>
      <c r="F64" s="1528">
        <v>14</v>
      </c>
      <c r="G64" s="1528">
        <v>26</v>
      </c>
      <c r="H64" s="1528">
        <v>26</v>
      </c>
      <c r="I64" s="1528">
        <v>7</v>
      </c>
      <c r="J64" s="1528">
        <v>6</v>
      </c>
      <c r="K64" s="1528">
        <v>6</v>
      </c>
      <c r="L64" s="1902">
        <v>12</v>
      </c>
      <c r="M64" s="1528">
        <v>94</v>
      </c>
      <c r="N64" s="1528">
        <v>7</v>
      </c>
      <c r="O64" s="1528">
        <v>0</v>
      </c>
      <c r="P64" s="1528">
        <v>1</v>
      </c>
      <c r="Q64" s="1528">
        <v>2</v>
      </c>
      <c r="R64" s="1528">
        <v>10</v>
      </c>
      <c r="S64" s="1528">
        <v>0</v>
      </c>
      <c r="T64" s="1528">
        <v>0</v>
      </c>
    </row>
    <row r="65" spans="1:20" ht="16.5" customHeight="1">
      <c r="A65" s="1531" t="s">
        <v>697</v>
      </c>
      <c r="B65" s="1904">
        <v>8</v>
      </c>
      <c r="C65" s="1903">
        <v>0</v>
      </c>
      <c r="D65" s="1528">
        <v>0</v>
      </c>
      <c r="E65" s="1528">
        <v>2</v>
      </c>
      <c r="F65" s="1528">
        <v>0</v>
      </c>
      <c r="G65" s="1528">
        <v>2</v>
      </c>
      <c r="H65" s="1528">
        <v>3</v>
      </c>
      <c r="I65" s="1528">
        <v>0</v>
      </c>
      <c r="J65" s="1528">
        <v>0</v>
      </c>
      <c r="K65" s="1528">
        <v>0</v>
      </c>
      <c r="L65" s="1902">
        <v>1</v>
      </c>
      <c r="M65" s="1528">
        <v>7</v>
      </c>
      <c r="N65" s="1528">
        <v>1</v>
      </c>
      <c r="O65" s="1528">
        <v>0</v>
      </c>
      <c r="P65" s="1528">
        <v>0</v>
      </c>
      <c r="Q65" s="1528">
        <v>0</v>
      </c>
      <c r="R65" s="1528">
        <v>0</v>
      </c>
      <c r="S65" s="1528">
        <v>0</v>
      </c>
      <c r="T65" s="1528">
        <v>0</v>
      </c>
    </row>
    <row r="66" spans="1:20" ht="16.5" customHeight="1">
      <c r="A66" s="1531" t="s">
        <v>696</v>
      </c>
      <c r="B66" s="1904">
        <v>114</v>
      </c>
      <c r="C66" s="1903">
        <v>0</v>
      </c>
      <c r="D66" s="1528">
        <v>0</v>
      </c>
      <c r="E66" s="1528">
        <v>15</v>
      </c>
      <c r="F66" s="1528">
        <v>9</v>
      </c>
      <c r="G66" s="1528">
        <v>30</v>
      </c>
      <c r="H66" s="1528">
        <v>30</v>
      </c>
      <c r="I66" s="1528">
        <v>16</v>
      </c>
      <c r="J66" s="1528">
        <v>5</v>
      </c>
      <c r="K66" s="1528">
        <v>4</v>
      </c>
      <c r="L66" s="1902">
        <v>5</v>
      </c>
      <c r="M66" s="1528">
        <v>67</v>
      </c>
      <c r="N66" s="1528">
        <v>18</v>
      </c>
      <c r="O66" s="1528">
        <v>0</v>
      </c>
      <c r="P66" s="1528">
        <v>14</v>
      </c>
      <c r="Q66" s="1528">
        <v>3</v>
      </c>
      <c r="R66" s="1528">
        <v>12</v>
      </c>
      <c r="S66" s="1528">
        <v>0</v>
      </c>
      <c r="T66" s="1528">
        <v>0</v>
      </c>
    </row>
    <row r="67" spans="1:20" ht="16.5" customHeight="1">
      <c r="A67" s="1531" t="s">
        <v>695</v>
      </c>
      <c r="B67" s="1904">
        <v>183</v>
      </c>
      <c r="C67" s="1903">
        <v>0</v>
      </c>
      <c r="D67" s="1528">
        <v>2</v>
      </c>
      <c r="E67" s="1528">
        <v>19</v>
      </c>
      <c r="F67" s="1528">
        <v>22</v>
      </c>
      <c r="G67" s="1528">
        <v>67</v>
      </c>
      <c r="H67" s="1528">
        <v>38</v>
      </c>
      <c r="I67" s="1528">
        <v>14</v>
      </c>
      <c r="J67" s="1528">
        <v>4</v>
      </c>
      <c r="K67" s="1528">
        <v>7</v>
      </c>
      <c r="L67" s="1902">
        <v>10</v>
      </c>
      <c r="M67" s="1528">
        <v>139</v>
      </c>
      <c r="N67" s="1528">
        <v>36</v>
      </c>
      <c r="O67" s="1528">
        <v>0</v>
      </c>
      <c r="P67" s="1528">
        <v>1</v>
      </c>
      <c r="Q67" s="1528">
        <v>0</v>
      </c>
      <c r="R67" s="1528">
        <v>7</v>
      </c>
      <c r="S67" s="1528">
        <v>0</v>
      </c>
      <c r="T67" s="1528">
        <v>0</v>
      </c>
    </row>
    <row r="68" spans="1:20" ht="16.5" customHeight="1">
      <c r="A68" s="1531" t="s">
        <v>694</v>
      </c>
      <c r="B68" s="1904">
        <v>32</v>
      </c>
      <c r="C68" s="1903">
        <v>1</v>
      </c>
      <c r="D68" s="1528">
        <v>2</v>
      </c>
      <c r="E68" s="1528">
        <v>3</v>
      </c>
      <c r="F68" s="1528">
        <v>1</v>
      </c>
      <c r="G68" s="1528">
        <v>10</v>
      </c>
      <c r="H68" s="1528">
        <v>11</v>
      </c>
      <c r="I68" s="1528">
        <v>0</v>
      </c>
      <c r="J68" s="1528">
        <v>2</v>
      </c>
      <c r="K68" s="1528">
        <v>1</v>
      </c>
      <c r="L68" s="1902">
        <v>1</v>
      </c>
      <c r="M68" s="1528">
        <v>24</v>
      </c>
      <c r="N68" s="1528">
        <v>3</v>
      </c>
      <c r="O68" s="1528">
        <v>0</v>
      </c>
      <c r="P68" s="1528">
        <v>1</v>
      </c>
      <c r="Q68" s="1528">
        <v>0</v>
      </c>
      <c r="R68" s="1528">
        <v>2</v>
      </c>
      <c r="S68" s="1528">
        <v>0</v>
      </c>
      <c r="T68" s="1528">
        <v>2</v>
      </c>
    </row>
    <row r="69" spans="1:20" ht="16.5" customHeight="1">
      <c r="A69" s="1531" t="s">
        <v>804</v>
      </c>
      <c r="B69" s="1904">
        <v>98</v>
      </c>
      <c r="C69" s="1903">
        <v>5</v>
      </c>
      <c r="D69" s="1528">
        <v>4</v>
      </c>
      <c r="E69" s="1528">
        <v>12</v>
      </c>
      <c r="F69" s="1528">
        <v>16</v>
      </c>
      <c r="G69" s="1528">
        <v>26</v>
      </c>
      <c r="H69" s="1528">
        <v>19</v>
      </c>
      <c r="I69" s="1528">
        <v>5</v>
      </c>
      <c r="J69" s="1528">
        <v>4</v>
      </c>
      <c r="K69" s="1528">
        <v>3</v>
      </c>
      <c r="L69" s="1902">
        <v>4</v>
      </c>
      <c r="M69" s="1528">
        <v>88</v>
      </c>
      <c r="N69" s="1528">
        <v>7</v>
      </c>
      <c r="O69" s="1528">
        <v>0</v>
      </c>
      <c r="P69" s="1528">
        <v>0</v>
      </c>
      <c r="Q69" s="1528">
        <v>0</v>
      </c>
      <c r="R69" s="1528">
        <v>3</v>
      </c>
      <c r="S69" s="1528">
        <v>0</v>
      </c>
      <c r="T69" s="1528">
        <v>0</v>
      </c>
    </row>
    <row r="70" spans="1:20" ht="16.5" customHeight="1">
      <c r="A70" s="1531" t="s">
        <v>692</v>
      </c>
      <c r="B70" s="1904">
        <v>34</v>
      </c>
      <c r="C70" s="1903">
        <v>1</v>
      </c>
      <c r="D70" s="1528">
        <v>0</v>
      </c>
      <c r="E70" s="1528">
        <v>3</v>
      </c>
      <c r="F70" s="1528">
        <v>6</v>
      </c>
      <c r="G70" s="1528">
        <v>10</v>
      </c>
      <c r="H70" s="1528">
        <v>9</v>
      </c>
      <c r="I70" s="1528">
        <v>2</v>
      </c>
      <c r="J70" s="1528">
        <v>2</v>
      </c>
      <c r="K70" s="1528">
        <v>1</v>
      </c>
      <c r="L70" s="1902">
        <v>0</v>
      </c>
      <c r="M70" s="1528">
        <v>26</v>
      </c>
      <c r="N70" s="1528">
        <v>0</v>
      </c>
      <c r="O70" s="1528">
        <v>1</v>
      </c>
      <c r="P70" s="1528">
        <v>0</v>
      </c>
      <c r="Q70" s="1528">
        <v>0</v>
      </c>
      <c r="R70" s="1528">
        <v>6</v>
      </c>
      <c r="S70" s="1528">
        <v>1</v>
      </c>
      <c r="T70" s="1528">
        <v>0</v>
      </c>
    </row>
    <row r="71" spans="1:20" ht="16.5" customHeight="1">
      <c r="A71" s="1531" t="s">
        <v>691</v>
      </c>
      <c r="B71" s="1904">
        <v>0</v>
      </c>
      <c r="C71" s="1903">
        <v>0</v>
      </c>
      <c r="D71" s="1528">
        <v>0</v>
      </c>
      <c r="E71" s="1528">
        <v>0</v>
      </c>
      <c r="F71" s="1528">
        <v>0</v>
      </c>
      <c r="G71" s="1528">
        <v>0</v>
      </c>
      <c r="H71" s="1528">
        <v>0</v>
      </c>
      <c r="I71" s="1528">
        <v>0</v>
      </c>
      <c r="J71" s="1528">
        <v>0</v>
      </c>
      <c r="K71" s="1528">
        <v>0</v>
      </c>
      <c r="L71" s="1902">
        <v>0</v>
      </c>
      <c r="M71" s="1528">
        <v>0</v>
      </c>
      <c r="N71" s="1528">
        <v>0</v>
      </c>
      <c r="O71" s="1528">
        <v>0</v>
      </c>
      <c r="P71" s="1528">
        <v>0</v>
      </c>
      <c r="Q71" s="1528">
        <v>0</v>
      </c>
      <c r="R71" s="1528">
        <v>0</v>
      </c>
      <c r="S71" s="1528">
        <v>0</v>
      </c>
      <c r="T71" s="1528">
        <v>0</v>
      </c>
    </row>
    <row r="72" spans="1:20" ht="16.5" customHeight="1">
      <c r="A72" s="1531" t="s">
        <v>690</v>
      </c>
      <c r="B72" s="1904">
        <v>45</v>
      </c>
      <c r="C72" s="1903">
        <v>0</v>
      </c>
      <c r="D72" s="1528">
        <v>0</v>
      </c>
      <c r="E72" s="1528">
        <v>6</v>
      </c>
      <c r="F72" s="1528">
        <v>7</v>
      </c>
      <c r="G72" s="1528">
        <v>12</v>
      </c>
      <c r="H72" s="1528">
        <v>6</v>
      </c>
      <c r="I72" s="1528">
        <v>3</v>
      </c>
      <c r="J72" s="1528">
        <v>2</v>
      </c>
      <c r="K72" s="1528">
        <v>4</v>
      </c>
      <c r="L72" s="1902">
        <v>5</v>
      </c>
      <c r="M72" s="1528">
        <v>29</v>
      </c>
      <c r="N72" s="1528">
        <v>11</v>
      </c>
      <c r="O72" s="1528">
        <v>0</v>
      </c>
      <c r="P72" s="1528">
        <v>0</v>
      </c>
      <c r="Q72" s="1528">
        <v>0</v>
      </c>
      <c r="R72" s="1528">
        <v>5</v>
      </c>
      <c r="S72" s="1528">
        <v>0</v>
      </c>
      <c r="T72" s="1528">
        <v>0</v>
      </c>
    </row>
    <row r="73" spans="1:20" ht="16.5" customHeight="1">
      <c r="A73" s="1530" t="s">
        <v>689</v>
      </c>
      <c r="B73" s="1904">
        <v>60</v>
      </c>
      <c r="C73" s="1903">
        <v>6</v>
      </c>
      <c r="D73" s="1528">
        <v>3</v>
      </c>
      <c r="E73" s="1528">
        <v>6</v>
      </c>
      <c r="F73" s="1528">
        <v>6</v>
      </c>
      <c r="G73" s="1528">
        <v>13</v>
      </c>
      <c r="H73" s="1528">
        <v>14</v>
      </c>
      <c r="I73" s="1528">
        <v>1</v>
      </c>
      <c r="J73" s="1528">
        <v>1</v>
      </c>
      <c r="K73" s="1528">
        <v>4</v>
      </c>
      <c r="L73" s="1902">
        <v>6</v>
      </c>
      <c r="M73" s="1528">
        <v>59</v>
      </c>
      <c r="N73" s="1528">
        <v>1</v>
      </c>
      <c r="O73" s="1528">
        <v>0</v>
      </c>
      <c r="P73" s="1528">
        <v>0</v>
      </c>
      <c r="Q73" s="1528">
        <v>0</v>
      </c>
      <c r="R73" s="1528">
        <v>0</v>
      </c>
      <c r="S73" s="1528">
        <v>0</v>
      </c>
      <c r="T73" s="1528">
        <v>0</v>
      </c>
    </row>
    <row r="74" spans="1:20" ht="16.5" customHeight="1">
      <c r="A74" s="1529" t="s">
        <v>16</v>
      </c>
      <c r="B74" s="1904">
        <v>2710</v>
      </c>
      <c r="C74" s="1903">
        <v>26</v>
      </c>
      <c r="D74" s="1528">
        <v>52</v>
      </c>
      <c r="E74" s="1528">
        <v>318</v>
      </c>
      <c r="F74" s="1528">
        <v>382</v>
      </c>
      <c r="G74" s="1528">
        <v>717</v>
      </c>
      <c r="H74" s="1528">
        <v>552</v>
      </c>
      <c r="I74" s="1528">
        <v>172</v>
      </c>
      <c r="J74" s="1528">
        <v>159</v>
      </c>
      <c r="K74" s="1528">
        <v>138</v>
      </c>
      <c r="L74" s="1902">
        <v>194</v>
      </c>
      <c r="M74" s="1528">
        <v>1960</v>
      </c>
      <c r="N74" s="1528">
        <v>266</v>
      </c>
      <c r="O74" s="1528">
        <v>6</v>
      </c>
      <c r="P74" s="1528">
        <v>50</v>
      </c>
      <c r="Q74" s="1528">
        <v>44</v>
      </c>
      <c r="R74" s="1528">
        <v>378</v>
      </c>
      <c r="S74" s="1528">
        <v>3</v>
      </c>
      <c r="T74" s="1528">
        <v>3</v>
      </c>
    </row>
  </sheetData>
  <mergeCells count="6">
    <mergeCell ref="R5:R6"/>
    <mergeCell ref="S5:S6"/>
    <mergeCell ref="T5:T6"/>
    <mergeCell ref="B4:B6"/>
    <mergeCell ref="P5:P6"/>
    <mergeCell ref="Q5:Q6"/>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Ｐ明朝,標準"（平成23年度）</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RowHeight="11.25"/>
  <cols>
    <col min="1" max="1" width="8.625" style="1474" customWidth="1"/>
    <col min="2" max="9" width="7.25" style="1474" customWidth="1"/>
    <col min="10" max="10" width="9" style="1474"/>
    <col min="11" max="12" width="7.25" style="1474" customWidth="1"/>
    <col min="13" max="13" width="5.75" style="1474" customWidth="1"/>
    <col min="14" max="15" width="7.25" style="1474" customWidth="1"/>
    <col min="16" max="17" width="5.75" style="1474" customWidth="1"/>
    <col min="18" max="19" width="7.25" style="1474" customWidth="1"/>
    <col min="20" max="16384" width="9" style="1474"/>
  </cols>
  <sheetData>
    <row r="1" spans="1:20" s="1684" customFormat="1" ht="18" customHeight="1">
      <c r="A1" s="1632" t="s">
        <v>969</v>
      </c>
      <c r="B1" s="1685"/>
      <c r="C1" s="1685"/>
      <c r="D1" s="1685"/>
      <c r="E1" s="1685"/>
      <c r="F1" s="1685"/>
      <c r="G1" s="1685"/>
      <c r="H1" s="1685"/>
      <c r="I1" s="1685"/>
      <c r="J1" s="1685"/>
      <c r="K1" s="1685"/>
      <c r="L1" s="1685"/>
    </row>
    <row r="2" spans="1:20" ht="18" customHeight="1">
      <c r="A2" s="1509" t="s">
        <v>1024</v>
      </c>
    </row>
    <row r="3" spans="1:20" s="1684" customFormat="1" ht="11.25" customHeight="1">
      <c r="A3" s="1632"/>
      <c r="B3" s="1685"/>
      <c r="C3" s="1685"/>
      <c r="D3" s="1685"/>
      <c r="E3" s="1685"/>
      <c r="F3" s="1685"/>
      <c r="G3" s="1685"/>
      <c r="H3" s="1685"/>
      <c r="I3" s="1685"/>
      <c r="J3" s="1685"/>
      <c r="K3" s="1685"/>
      <c r="L3" s="1685"/>
    </row>
    <row r="4" spans="1:20" s="1526" customFormat="1" ht="16.5" customHeight="1">
      <c r="A4" s="1880"/>
      <c r="B4" s="1680" t="s">
        <v>47</v>
      </c>
      <c r="C4" s="1679"/>
      <c r="D4" s="1679"/>
      <c r="E4" s="1678"/>
      <c r="F4" s="1680" t="s">
        <v>48</v>
      </c>
      <c r="G4" s="1679"/>
      <c r="H4" s="1679"/>
      <c r="I4" s="1678"/>
      <c r="J4" s="1677" t="s">
        <v>52</v>
      </c>
      <c r="K4" s="1677" t="s">
        <v>53</v>
      </c>
      <c r="L4" s="1677" t="s">
        <v>55</v>
      </c>
      <c r="M4" s="1677" t="s">
        <v>57</v>
      </c>
      <c r="N4" s="1677" t="s">
        <v>58</v>
      </c>
      <c r="O4" s="1677" t="s">
        <v>59</v>
      </c>
      <c r="P4" s="1677" t="s">
        <v>60</v>
      </c>
      <c r="Q4" s="1677" t="s">
        <v>62</v>
      </c>
      <c r="R4" s="1677" t="s">
        <v>1023</v>
      </c>
      <c r="S4" s="1677" t="s">
        <v>20</v>
      </c>
      <c r="T4" s="1677" t="s">
        <v>163</v>
      </c>
    </row>
    <row r="5" spans="1:20" s="1526" customFormat="1" ht="34.5" customHeight="1">
      <c r="A5" s="1879"/>
      <c r="B5" s="1675" t="s">
        <v>75</v>
      </c>
      <c r="C5" s="1674" t="s">
        <v>864</v>
      </c>
      <c r="D5" s="1674" t="s">
        <v>473</v>
      </c>
      <c r="E5" s="1673" t="s">
        <v>474</v>
      </c>
      <c r="F5" s="1675" t="s">
        <v>75</v>
      </c>
      <c r="G5" s="1674" t="s">
        <v>475</v>
      </c>
      <c r="H5" s="1674" t="s">
        <v>863</v>
      </c>
      <c r="I5" s="1673" t="s">
        <v>862</v>
      </c>
      <c r="J5" s="1672"/>
      <c r="K5" s="1672"/>
      <c r="L5" s="1672"/>
      <c r="M5" s="1672"/>
      <c r="N5" s="1672"/>
      <c r="O5" s="1672"/>
      <c r="P5" s="1672"/>
      <c r="Q5" s="1672"/>
      <c r="R5" s="1672"/>
      <c r="S5" s="1672"/>
      <c r="T5" s="1672"/>
    </row>
    <row r="6" spans="1:20" ht="16.5" customHeight="1">
      <c r="A6" s="1531" t="s">
        <v>755</v>
      </c>
      <c r="B6" s="1477">
        <v>0</v>
      </c>
      <c r="C6" s="1477">
        <v>0</v>
      </c>
      <c r="D6" s="1477">
        <v>0</v>
      </c>
      <c r="E6" s="1477">
        <v>0</v>
      </c>
      <c r="F6" s="1477">
        <v>3</v>
      </c>
      <c r="G6" s="1477">
        <v>1</v>
      </c>
      <c r="H6" s="1477">
        <v>0</v>
      </c>
      <c r="I6" s="1477">
        <v>2</v>
      </c>
      <c r="J6" s="1477">
        <v>6</v>
      </c>
      <c r="K6" s="1477">
        <v>2</v>
      </c>
      <c r="L6" s="1477">
        <v>4</v>
      </c>
      <c r="M6" s="1477">
        <v>0</v>
      </c>
      <c r="N6" s="1477">
        <v>1</v>
      </c>
      <c r="O6" s="1477">
        <v>0</v>
      </c>
      <c r="P6" s="1477">
        <v>0</v>
      </c>
      <c r="Q6" s="1477">
        <v>0</v>
      </c>
      <c r="R6" s="1477">
        <v>0</v>
      </c>
      <c r="S6" s="1477">
        <v>1</v>
      </c>
      <c r="T6" s="1477">
        <v>17</v>
      </c>
    </row>
    <row r="7" spans="1:20" ht="16.5" customHeight="1">
      <c r="A7" s="1531" t="s">
        <v>754</v>
      </c>
      <c r="B7" s="1477">
        <v>0</v>
      </c>
      <c r="C7" s="1477">
        <v>0</v>
      </c>
      <c r="D7" s="1477">
        <v>0</v>
      </c>
      <c r="E7" s="1477">
        <v>0</v>
      </c>
      <c r="F7" s="1477">
        <v>0</v>
      </c>
      <c r="G7" s="1477">
        <v>0</v>
      </c>
      <c r="H7" s="1477">
        <v>0</v>
      </c>
      <c r="I7" s="1477">
        <v>0</v>
      </c>
      <c r="J7" s="1477">
        <v>0</v>
      </c>
      <c r="K7" s="1477">
        <v>0</v>
      </c>
      <c r="L7" s="1477">
        <v>0</v>
      </c>
      <c r="M7" s="1477">
        <v>0</v>
      </c>
      <c r="N7" s="1477">
        <v>0</v>
      </c>
      <c r="O7" s="1477">
        <v>0</v>
      </c>
      <c r="P7" s="1477">
        <v>0</v>
      </c>
      <c r="Q7" s="1477">
        <v>0</v>
      </c>
      <c r="R7" s="1477">
        <v>0</v>
      </c>
      <c r="S7" s="1477">
        <v>0</v>
      </c>
      <c r="T7" s="1477">
        <v>0</v>
      </c>
    </row>
    <row r="8" spans="1:20" ht="16.5" customHeight="1">
      <c r="A8" s="1531" t="s">
        <v>753</v>
      </c>
      <c r="B8" s="1477">
        <v>0</v>
      </c>
      <c r="C8" s="1477">
        <v>0</v>
      </c>
      <c r="D8" s="1477">
        <v>0</v>
      </c>
      <c r="E8" s="1477">
        <v>0</v>
      </c>
      <c r="F8" s="1477">
        <v>3</v>
      </c>
      <c r="G8" s="1477">
        <v>2</v>
      </c>
      <c r="H8" s="1477">
        <v>0</v>
      </c>
      <c r="I8" s="1477">
        <v>1</v>
      </c>
      <c r="J8" s="1477">
        <v>3</v>
      </c>
      <c r="K8" s="1477">
        <v>0</v>
      </c>
      <c r="L8" s="1477">
        <v>4</v>
      </c>
      <c r="M8" s="1477">
        <v>0</v>
      </c>
      <c r="N8" s="1477">
        <v>1</v>
      </c>
      <c r="O8" s="1477">
        <v>0</v>
      </c>
      <c r="P8" s="1477">
        <v>0</v>
      </c>
      <c r="Q8" s="1477">
        <v>0</v>
      </c>
      <c r="R8" s="1477">
        <v>0</v>
      </c>
      <c r="S8" s="1477">
        <v>0</v>
      </c>
      <c r="T8" s="1477">
        <v>11</v>
      </c>
    </row>
    <row r="9" spans="1:20" ht="16.5" customHeight="1">
      <c r="A9" s="1531" t="s">
        <v>752</v>
      </c>
      <c r="B9" s="1477">
        <v>0</v>
      </c>
      <c r="C9" s="1477">
        <v>0</v>
      </c>
      <c r="D9" s="1477">
        <v>0</v>
      </c>
      <c r="E9" s="1477">
        <v>0</v>
      </c>
      <c r="F9" s="1477">
        <v>0</v>
      </c>
      <c r="G9" s="1477">
        <v>0</v>
      </c>
      <c r="H9" s="1477">
        <v>0</v>
      </c>
      <c r="I9" s="1477">
        <v>0</v>
      </c>
      <c r="J9" s="1477">
        <v>1</v>
      </c>
      <c r="K9" s="1477">
        <v>0</v>
      </c>
      <c r="L9" s="1477">
        <v>0</v>
      </c>
      <c r="M9" s="1477">
        <v>0</v>
      </c>
      <c r="N9" s="1477">
        <v>0</v>
      </c>
      <c r="O9" s="1477">
        <v>0</v>
      </c>
      <c r="P9" s="1477">
        <v>0</v>
      </c>
      <c r="Q9" s="1477">
        <v>0</v>
      </c>
      <c r="R9" s="1477">
        <v>0</v>
      </c>
      <c r="S9" s="1477">
        <v>0</v>
      </c>
      <c r="T9" s="1477">
        <v>1</v>
      </c>
    </row>
    <row r="10" spans="1:20" ht="16.5" customHeight="1">
      <c r="A10" s="1531" t="s">
        <v>751</v>
      </c>
      <c r="B10" s="1477">
        <v>0</v>
      </c>
      <c r="C10" s="1477">
        <v>0</v>
      </c>
      <c r="D10" s="1477">
        <v>0</v>
      </c>
      <c r="E10" s="1477">
        <v>0</v>
      </c>
      <c r="F10" s="1477">
        <v>0</v>
      </c>
      <c r="G10" s="1477">
        <v>0</v>
      </c>
      <c r="H10" s="1477">
        <v>0</v>
      </c>
      <c r="I10" s="1477">
        <v>0</v>
      </c>
      <c r="J10" s="1477">
        <v>4</v>
      </c>
      <c r="K10" s="1477">
        <v>0</v>
      </c>
      <c r="L10" s="1477">
        <v>1</v>
      </c>
      <c r="M10" s="1477">
        <v>0</v>
      </c>
      <c r="N10" s="1477">
        <v>0</v>
      </c>
      <c r="O10" s="1477">
        <v>0</v>
      </c>
      <c r="P10" s="1477">
        <v>0</v>
      </c>
      <c r="Q10" s="1477">
        <v>0</v>
      </c>
      <c r="R10" s="1477">
        <v>0</v>
      </c>
      <c r="S10" s="1477">
        <v>0</v>
      </c>
      <c r="T10" s="1477">
        <v>5</v>
      </c>
    </row>
    <row r="11" spans="1:20" ht="16.5" customHeight="1">
      <c r="A11" s="1531" t="s">
        <v>750</v>
      </c>
      <c r="B11" s="1477">
        <v>13</v>
      </c>
      <c r="C11" s="1477">
        <v>6</v>
      </c>
      <c r="D11" s="1477">
        <v>4</v>
      </c>
      <c r="E11" s="1477">
        <v>3</v>
      </c>
      <c r="F11" s="1477">
        <v>9</v>
      </c>
      <c r="G11" s="1477">
        <v>9</v>
      </c>
      <c r="H11" s="1477">
        <v>0</v>
      </c>
      <c r="I11" s="1477">
        <v>0</v>
      </c>
      <c r="J11" s="1477">
        <v>26</v>
      </c>
      <c r="K11" s="1477">
        <v>16</v>
      </c>
      <c r="L11" s="1477">
        <v>0</v>
      </c>
      <c r="M11" s="1477">
        <v>0</v>
      </c>
      <c r="N11" s="1477">
        <v>1</v>
      </c>
      <c r="O11" s="1477">
        <v>0</v>
      </c>
      <c r="P11" s="1477">
        <v>1</v>
      </c>
      <c r="Q11" s="1477">
        <v>0</v>
      </c>
      <c r="R11" s="1477">
        <v>0</v>
      </c>
      <c r="S11" s="1477">
        <v>0</v>
      </c>
      <c r="T11" s="1477">
        <v>66</v>
      </c>
    </row>
    <row r="12" spans="1:20" ht="16.5" customHeight="1">
      <c r="A12" s="1531" t="s">
        <v>749</v>
      </c>
      <c r="B12" s="1477">
        <v>8</v>
      </c>
      <c r="C12" s="1477">
        <v>4</v>
      </c>
      <c r="D12" s="1477">
        <v>1</v>
      </c>
      <c r="E12" s="1477">
        <v>3</v>
      </c>
      <c r="F12" s="1477">
        <v>2</v>
      </c>
      <c r="G12" s="1477">
        <v>1</v>
      </c>
      <c r="H12" s="1477">
        <v>0</v>
      </c>
      <c r="I12" s="1477">
        <v>1</v>
      </c>
      <c r="J12" s="1477">
        <v>16</v>
      </c>
      <c r="K12" s="1477">
        <v>3</v>
      </c>
      <c r="L12" s="1477">
        <v>1</v>
      </c>
      <c r="M12" s="1477">
        <v>0</v>
      </c>
      <c r="N12" s="1477">
        <v>1</v>
      </c>
      <c r="O12" s="1477">
        <v>1</v>
      </c>
      <c r="P12" s="1477">
        <v>0</v>
      </c>
      <c r="Q12" s="1477">
        <v>0</v>
      </c>
      <c r="R12" s="1477">
        <v>0</v>
      </c>
      <c r="S12" s="1477">
        <v>0</v>
      </c>
      <c r="T12" s="1477">
        <v>32</v>
      </c>
    </row>
    <row r="13" spans="1:20" ht="16.5" customHeight="1">
      <c r="A13" s="1531" t="s">
        <v>748</v>
      </c>
      <c r="B13" s="1477">
        <v>0</v>
      </c>
      <c r="C13" s="1477">
        <v>0</v>
      </c>
      <c r="D13" s="1477">
        <v>0</v>
      </c>
      <c r="E13" s="1477">
        <v>0</v>
      </c>
      <c r="F13" s="1477">
        <v>0</v>
      </c>
      <c r="G13" s="1477">
        <v>0</v>
      </c>
      <c r="H13" s="1477">
        <v>0</v>
      </c>
      <c r="I13" s="1477">
        <v>0</v>
      </c>
      <c r="J13" s="1477">
        <v>2</v>
      </c>
      <c r="K13" s="1477">
        <v>1</v>
      </c>
      <c r="L13" s="1477">
        <v>0</v>
      </c>
      <c r="M13" s="1477">
        <v>0</v>
      </c>
      <c r="N13" s="1477">
        <v>0</v>
      </c>
      <c r="O13" s="1477">
        <v>1</v>
      </c>
      <c r="P13" s="1477">
        <v>0</v>
      </c>
      <c r="Q13" s="1477">
        <v>0</v>
      </c>
      <c r="R13" s="1477">
        <v>0</v>
      </c>
      <c r="S13" s="1477">
        <v>0</v>
      </c>
      <c r="T13" s="1477">
        <v>4</v>
      </c>
    </row>
    <row r="14" spans="1:20" ht="16.5" customHeight="1">
      <c r="A14" s="1531" t="s">
        <v>747</v>
      </c>
      <c r="B14" s="1477">
        <v>0</v>
      </c>
      <c r="C14" s="1477">
        <v>0</v>
      </c>
      <c r="D14" s="1477">
        <v>0</v>
      </c>
      <c r="E14" s="1477">
        <v>0</v>
      </c>
      <c r="F14" s="1477">
        <v>0</v>
      </c>
      <c r="G14" s="1477">
        <v>0</v>
      </c>
      <c r="H14" s="1477">
        <v>0</v>
      </c>
      <c r="I14" s="1477">
        <v>0</v>
      </c>
      <c r="J14" s="1477">
        <v>3</v>
      </c>
      <c r="K14" s="1477">
        <v>0</v>
      </c>
      <c r="L14" s="1477">
        <v>0</v>
      </c>
      <c r="M14" s="1477">
        <v>0</v>
      </c>
      <c r="N14" s="1477">
        <v>1</v>
      </c>
      <c r="O14" s="1477">
        <v>0</v>
      </c>
      <c r="P14" s="1477">
        <v>0</v>
      </c>
      <c r="Q14" s="1477">
        <v>0</v>
      </c>
      <c r="R14" s="1477">
        <v>0</v>
      </c>
      <c r="S14" s="1477">
        <v>0</v>
      </c>
      <c r="T14" s="1477">
        <v>4</v>
      </c>
    </row>
    <row r="15" spans="1:20" ht="16.5" customHeight="1">
      <c r="A15" s="1531" t="s">
        <v>746</v>
      </c>
      <c r="B15" s="1477">
        <v>0</v>
      </c>
      <c r="C15" s="1477">
        <v>0</v>
      </c>
      <c r="D15" s="1477">
        <v>0</v>
      </c>
      <c r="E15" s="1477">
        <v>0</v>
      </c>
      <c r="F15" s="1477">
        <v>0</v>
      </c>
      <c r="G15" s="1477">
        <v>0</v>
      </c>
      <c r="H15" s="1477">
        <v>0</v>
      </c>
      <c r="I15" s="1477">
        <v>0</v>
      </c>
      <c r="J15" s="1477">
        <v>6</v>
      </c>
      <c r="K15" s="1477">
        <v>1</v>
      </c>
      <c r="L15" s="1477">
        <v>0</v>
      </c>
      <c r="M15" s="1477">
        <v>0</v>
      </c>
      <c r="N15" s="1477">
        <v>0</v>
      </c>
      <c r="O15" s="1477">
        <v>0</v>
      </c>
      <c r="P15" s="1477">
        <v>0</v>
      </c>
      <c r="Q15" s="1477">
        <v>0</v>
      </c>
      <c r="R15" s="1477">
        <v>0</v>
      </c>
      <c r="S15" s="1477">
        <v>0</v>
      </c>
      <c r="T15" s="1477">
        <v>7</v>
      </c>
    </row>
    <row r="16" spans="1:20" ht="16.5" customHeight="1">
      <c r="A16" s="1531" t="s">
        <v>745</v>
      </c>
      <c r="B16" s="1477">
        <v>5</v>
      </c>
      <c r="C16" s="1477">
        <v>1</v>
      </c>
      <c r="D16" s="1477">
        <v>2</v>
      </c>
      <c r="E16" s="1477">
        <v>2</v>
      </c>
      <c r="F16" s="1477">
        <v>9</v>
      </c>
      <c r="G16" s="1477">
        <v>5</v>
      </c>
      <c r="H16" s="1477">
        <v>2</v>
      </c>
      <c r="I16" s="1477">
        <v>2</v>
      </c>
      <c r="J16" s="1477">
        <v>35</v>
      </c>
      <c r="K16" s="1477">
        <v>8</v>
      </c>
      <c r="L16" s="1477">
        <v>4</v>
      </c>
      <c r="M16" s="1477">
        <v>0</v>
      </c>
      <c r="N16" s="1477">
        <v>1</v>
      </c>
      <c r="O16" s="1477">
        <v>0</v>
      </c>
      <c r="P16" s="1477">
        <v>0</v>
      </c>
      <c r="Q16" s="1477">
        <v>0</v>
      </c>
      <c r="R16" s="1477">
        <v>0</v>
      </c>
      <c r="S16" s="1477">
        <v>0</v>
      </c>
      <c r="T16" s="1477">
        <v>62</v>
      </c>
    </row>
    <row r="17" spans="1:20" ht="16.5" customHeight="1">
      <c r="A17" s="1531" t="s">
        <v>744</v>
      </c>
      <c r="B17" s="1477">
        <v>0</v>
      </c>
      <c r="C17" s="1477">
        <v>0</v>
      </c>
      <c r="D17" s="1477">
        <v>0</v>
      </c>
      <c r="E17" s="1477">
        <v>0</v>
      </c>
      <c r="F17" s="1477">
        <v>1</v>
      </c>
      <c r="G17" s="1477">
        <v>1</v>
      </c>
      <c r="H17" s="1477">
        <v>0</v>
      </c>
      <c r="I17" s="1477">
        <v>0</v>
      </c>
      <c r="J17" s="1477">
        <v>17</v>
      </c>
      <c r="K17" s="1477">
        <v>5</v>
      </c>
      <c r="L17" s="1477">
        <v>1</v>
      </c>
      <c r="M17" s="1477">
        <v>0</v>
      </c>
      <c r="N17" s="1477">
        <v>0</v>
      </c>
      <c r="O17" s="1477">
        <v>0</v>
      </c>
      <c r="P17" s="1477">
        <v>0</v>
      </c>
      <c r="Q17" s="1477">
        <v>0</v>
      </c>
      <c r="R17" s="1477">
        <v>2</v>
      </c>
      <c r="S17" s="1477">
        <v>0</v>
      </c>
      <c r="T17" s="1477">
        <v>26</v>
      </c>
    </row>
    <row r="18" spans="1:20" ht="16.5" customHeight="1">
      <c r="A18" s="1531" t="s">
        <v>743</v>
      </c>
      <c r="B18" s="1477">
        <v>17</v>
      </c>
      <c r="C18" s="1477">
        <v>2</v>
      </c>
      <c r="D18" s="1477">
        <v>2</v>
      </c>
      <c r="E18" s="1477">
        <v>13</v>
      </c>
      <c r="F18" s="1477">
        <v>11</v>
      </c>
      <c r="G18" s="1477">
        <v>3</v>
      </c>
      <c r="H18" s="1477">
        <v>5</v>
      </c>
      <c r="I18" s="1477">
        <v>3</v>
      </c>
      <c r="J18" s="1477">
        <v>65</v>
      </c>
      <c r="K18" s="1477">
        <v>23</v>
      </c>
      <c r="L18" s="1477">
        <v>4</v>
      </c>
      <c r="M18" s="1477">
        <v>0</v>
      </c>
      <c r="N18" s="1477">
        <v>4</v>
      </c>
      <c r="O18" s="1477">
        <v>3</v>
      </c>
      <c r="P18" s="1477">
        <v>1</v>
      </c>
      <c r="Q18" s="1477">
        <v>0</v>
      </c>
      <c r="R18" s="1477">
        <v>0</v>
      </c>
      <c r="S18" s="1477">
        <v>1</v>
      </c>
      <c r="T18" s="1477">
        <v>129</v>
      </c>
    </row>
    <row r="19" spans="1:20" ht="16.5" customHeight="1">
      <c r="A19" s="1531" t="s">
        <v>742</v>
      </c>
      <c r="B19" s="1477">
        <v>0</v>
      </c>
      <c r="C19" s="1477">
        <v>0</v>
      </c>
      <c r="D19" s="1477">
        <v>0</v>
      </c>
      <c r="E19" s="1477">
        <v>0</v>
      </c>
      <c r="F19" s="1477">
        <v>0</v>
      </c>
      <c r="G19" s="1477">
        <v>0</v>
      </c>
      <c r="H19" s="1477">
        <v>0</v>
      </c>
      <c r="I19" s="1477">
        <v>0</v>
      </c>
      <c r="J19" s="1477">
        <v>0</v>
      </c>
      <c r="K19" s="1477">
        <v>0</v>
      </c>
      <c r="L19" s="1477">
        <v>0</v>
      </c>
      <c r="M19" s="1477">
        <v>0</v>
      </c>
      <c r="N19" s="1477">
        <v>0</v>
      </c>
      <c r="O19" s="1477">
        <v>0</v>
      </c>
      <c r="P19" s="1477">
        <v>0</v>
      </c>
      <c r="Q19" s="1477">
        <v>0</v>
      </c>
      <c r="R19" s="1477">
        <v>0</v>
      </c>
      <c r="S19" s="1477">
        <v>0</v>
      </c>
      <c r="T19" s="1477">
        <v>0</v>
      </c>
    </row>
    <row r="20" spans="1:20" ht="16.5" customHeight="1">
      <c r="A20" s="1531" t="s">
        <v>741</v>
      </c>
      <c r="B20" s="1477">
        <v>0</v>
      </c>
      <c r="C20" s="1477">
        <v>0</v>
      </c>
      <c r="D20" s="1477">
        <v>0</v>
      </c>
      <c r="E20" s="1477">
        <v>0</v>
      </c>
      <c r="F20" s="1477">
        <v>0</v>
      </c>
      <c r="G20" s="1477">
        <v>0</v>
      </c>
      <c r="H20" s="1477">
        <v>0</v>
      </c>
      <c r="I20" s="1477">
        <v>0</v>
      </c>
      <c r="J20" s="1477">
        <v>0</v>
      </c>
      <c r="K20" s="1477">
        <v>0</v>
      </c>
      <c r="L20" s="1477">
        <v>0</v>
      </c>
      <c r="M20" s="1477">
        <v>0</v>
      </c>
      <c r="N20" s="1477">
        <v>0</v>
      </c>
      <c r="O20" s="1477">
        <v>0</v>
      </c>
      <c r="P20" s="1477">
        <v>0</v>
      </c>
      <c r="Q20" s="1477">
        <v>0</v>
      </c>
      <c r="R20" s="1477">
        <v>0</v>
      </c>
      <c r="S20" s="1477">
        <v>0</v>
      </c>
      <c r="T20" s="1477">
        <v>0</v>
      </c>
    </row>
    <row r="21" spans="1:20" ht="16.5" customHeight="1">
      <c r="A21" s="1531" t="s">
        <v>740</v>
      </c>
      <c r="B21" s="1477">
        <v>0</v>
      </c>
      <c r="C21" s="1477">
        <v>0</v>
      </c>
      <c r="D21" s="1477">
        <v>0</v>
      </c>
      <c r="E21" s="1477">
        <v>0</v>
      </c>
      <c r="F21" s="1477">
        <v>1</v>
      </c>
      <c r="G21" s="1477">
        <v>1</v>
      </c>
      <c r="H21" s="1477">
        <v>0</v>
      </c>
      <c r="I21" s="1477">
        <v>0</v>
      </c>
      <c r="J21" s="1477">
        <v>2</v>
      </c>
      <c r="K21" s="1477">
        <v>1</v>
      </c>
      <c r="L21" s="1477">
        <v>1</v>
      </c>
      <c r="M21" s="1477">
        <v>0</v>
      </c>
      <c r="N21" s="1477">
        <v>0</v>
      </c>
      <c r="O21" s="1477">
        <v>0</v>
      </c>
      <c r="P21" s="1477">
        <v>0</v>
      </c>
      <c r="Q21" s="1477">
        <v>0</v>
      </c>
      <c r="R21" s="1477">
        <v>0</v>
      </c>
      <c r="S21" s="1477">
        <v>0</v>
      </c>
      <c r="T21" s="1477">
        <v>5</v>
      </c>
    </row>
    <row r="22" spans="1:20" ht="16.5" customHeight="1">
      <c r="A22" s="1531" t="s">
        <v>739</v>
      </c>
      <c r="B22" s="1477">
        <v>8</v>
      </c>
      <c r="C22" s="1477">
        <v>5</v>
      </c>
      <c r="D22" s="1477">
        <v>1</v>
      </c>
      <c r="E22" s="1477">
        <v>2</v>
      </c>
      <c r="F22" s="1477">
        <v>9</v>
      </c>
      <c r="G22" s="1477">
        <v>8</v>
      </c>
      <c r="H22" s="1477">
        <v>1</v>
      </c>
      <c r="I22" s="1477">
        <v>0</v>
      </c>
      <c r="J22" s="1477">
        <v>20</v>
      </c>
      <c r="K22" s="1477">
        <v>13</v>
      </c>
      <c r="L22" s="1477">
        <v>1</v>
      </c>
      <c r="M22" s="1477">
        <v>0</v>
      </c>
      <c r="N22" s="1477">
        <v>0</v>
      </c>
      <c r="O22" s="1477">
        <v>3</v>
      </c>
      <c r="P22" s="1477">
        <v>0</v>
      </c>
      <c r="Q22" s="1477">
        <v>0</v>
      </c>
      <c r="R22" s="1477">
        <v>0</v>
      </c>
      <c r="S22" s="1477">
        <v>0</v>
      </c>
      <c r="T22" s="1477">
        <v>54</v>
      </c>
    </row>
    <row r="23" spans="1:20" ht="16.5" customHeight="1">
      <c r="A23" s="1531" t="s">
        <v>738</v>
      </c>
      <c r="B23" s="1477">
        <v>1</v>
      </c>
      <c r="C23" s="1477">
        <v>0</v>
      </c>
      <c r="D23" s="1477">
        <v>0</v>
      </c>
      <c r="E23" s="1477">
        <v>1</v>
      </c>
      <c r="F23" s="1477">
        <v>0</v>
      </c>
      <c r="G23" s="1477">
        <v>0</v>
      </c>
      <c r="H23" s="1477">
        <v>0</v>
      </c>
      <c r="I23" s="1477">
        <v>0</v>
      </c>
      <c r="J23" s="1477">
        <v>3</v>
      </c>
      <c r="K23" s="1477">
        <v>1</v>
      </c>
      <c r="L23" s="1477">
        <v>2</v>
      </c>
      <c r="M23" s="1477">
        <v>0</v>
      </c>
      <c r="N23" s="1477">
        <v>0</v>
      </c>
      <c r="O23" s="1477">
        <v>0</v>
      </c>
      <c r="P23" s="1477">
        <v>1</v>
      </c>
      <c r="Q23" s="1477">
        <v>0</v>
      </c>
      <c r="R23" s="1477">
        <v>0</v>
      </c>
      <c r="S23" s="1477">
        <v>0</v>
      </c>
      <c r="T23" s="1477">
        <v>8</v>
      </c>
    </row>
    <row r="24" spans="1:20" ht="16.5" customHeight="1">
      <c r="A24" s="1531" t="s">
        <v>737</v>
      </c>
      <c r="B24" s="1477">
        <v>1</v>
      </c>
      <c r="C24" s="1477">
        <v>1</v>
      </c>
      <c r="D24" s="1477">
        <v>0</v>
      </c>
      <c r="E24" s="1477">
        <v>0</v>
      </c>
      <c r="F24" s="1477">
        <v>2</v>
      </c>
      <c r="G24" s="1477">
        <v>0</v>
      </c>
      <c r="H24" s="1477">
        <v>1</v>
      </c>
      <c r="I24" s="1477">
        <v>1</v>
      </c>
      <c r="J24" s="1477">
        <v>2</v>
      </c>
      <c r="K24" s="1477">
        <v>0</v>
      </c>
      <c r="L24" s="1477">
        <v>2</v>
      </c>
      <c r="M24" s="1477">
        <v>0</v>
      </c>
      <c r="N24" s="1477">
        <v>0</v>
      </c>
      <c r="O24" s="1477">
        <v>0</v>
      </c>
      <c r="P24" s="1477">
        <v>0</v>
      </c>
      <c r="Q24" s="1477">
        <v>0</v>
      </c>
      <c r="R24" s="1477">
        <v>0</v>
      </c>
      <c r="S24" s="1477">
        <v>0</v>
      </c>
      <c r="T24" s="1477">
        <v>7</v>
      </c>
    </row>
    <row r="25" spans="1:20" ht="16.5" customHeight="1">
      <c r="A25" s="1531" t="s">
        <v>736</v>
      </c>
      <c r="B25" s="1477">
        <v>8</v>
      </c>
      <c r="C25" s="1477">
        <v>1</v>
      </c>
      <c r="D25" s="1477">
        <v>0</v>
      </c>
      <c r="E25" s="1477">
        <v>7</v>
      </c>
      <c r="F25" s="1477">
        <v>2</v>
      </c>
      <c r="G25" s="1477">
        <v>2</v>
      </c>
      <c r="H25" s="1477">
        <v>0</v>
      </c>
      <c r="I25" s="1477">
        <v>0</v>
      </c>
      <c r="J25" s="1477">
        <v>12</v>
      </c>
      <c r="K25" s="1477">
        <v>4</v>
      </c>
      <c r="L25" s="1477">
        <v>2</v>
      </c>
      <c r="M25" s="1477">
        <v>0</v>
      </c>
      <c r="N25" s="1477">
        <v>0</v>
      </c>
      <c r="O25" s="1477">
        <v>0</v>
      </c>
      <c r="P25" s="1477">
        <v>1</v>
      </c>
      <c r="Q25" s="1477">
        <v>0</v>
      </c>
      <c r="R25" s="1477">
        <v>1</v>
      </c>
      <c r="S25" s="1477">
        <v>0</v>
      </c>
      <c r="T25" s="1477">
        <v>30</v>
      </c>
    </row>
    <row r="26" spans="1:20" ht="16.5" customHeight="1">
      <c r="A26" s="1531" t="s">
        <v>735</v>
      </c>
      <c r="B26" s="1477">
        <v>8</v>
      </c>
      <c r="C26" s="1477">
        <v>4</v>
      </c>
      <c r="D26" s="1477">
        <v>0</v>
      </c>
      <c r="E26" s="1477">
        <v>4</v>
      </c>
      <c r="F26" s="1477">
        <v>3</v>
      </c>
      <c r="G26" s="1477">
        <v>2</v>
      </c>
      <c r="H26" s="1477">
        <v>0</v>
      </c>
      <c r="I26" s="1477">
        <v>1</v>
      </c>
      <c r="J26" s="1477">
        <v>17</v>
      </c>
      <c r="K26" s="1477">
        <v>5</v>
      </c>
      <c r="L26" s="1477">
        <v>1</v>
      </c>
      <c r="M26" s="1477">
        <v>0</v>
      </c>
      <c r="N26" s="1477">
        <v>1</v>
      </c>
      <c r="O26" s="1477">
        <v>2</v>
      </c>
      <c r="P26" s="1477">
        <v>0</v>
      </c>
      <c r="Q26" s="1477">
        <v>0</v>
      </c>
      <c r="R26" s="1477">
        <v>1</v>
      </c>
      <c r="S26" s="1477">
        <v>1</v>
      </c>
      <c r="T26" s="1477">
        <v>39</v>
      </c>
    </row>
    <row r="27" spans="1:20" ht="16.5" customHeight="1">
      <c r="A27" s="1531" t="s">
        <v>734</v>
      </c>
      <c r="B27" s="1477">
        <v>5</v>
      </c>
      <c r="C27" s="1477">
        <v>1</v>
      </c>
      <c r="D27" s="1477">
        <v>0</v>
      </c>
      <c r="E27" s="1477">
        <v>4</v>
      </c>
      <c r="F27" s="1477">
        <v>3</v>
      </c>
      <c r="G27" s="1477">
        <v>2</v>
      </c>
      <c r="H27" s="1477">
        <v>0</v>
      </c>
      <c r="I27" s="1477">
        <v>1</v>
      </c>
      <c r="J27" s="1477">
        <v>25</v>
      </c>
      <c r="K27" s="1477">
        <v>9</v>
      </c>
      <c r="L27" s="1477">
        <v>6</v>
      </c>
      <c r="M27" s="1477">
        <v>0</v>
      </c>
      <c r="N27" s="1477">
        <v>2</v>
      </c>
      <c r="O27" s="1477">
        <v>0</v>
      </c>
      <c r="P27" s="1477">
        <v>0</v>
      </c>
      <c r="Q27" s="1477">
        <v>0</v>
      </c>
      <c r="R27" s="1477">
        <v>0</v>
      </c>
      <c r="S27" s="1477">
        <v>0</v>
      </c>
      <c r="T27" s="1477">
        <v>50</v>
      </c>
    </row>
    <row r="28" spans="1:20" ht="16.5" customHeight="1">
      <c r="A28" s="1531" t="s">
        <v>733</v>
      </c>
      <c r="B28" s="1477">
        <v>25</v>
      </c>
      <c r="C28" s="1477">
        <v>2</v>
      </c>
      <c r="D28" s="1477">
        <v>0</v>
      </c>
      <c r="E28" s="1477">
        <v>23</v>
      </c>
      <c r="F28" s="1477">
        <v>5</v>
      </c>
      <c r="G28" s="1477">
        <v>5</v>
      </c>
      <c r="H28" s="1477">
        <v>0</v>
      </c>
      <c r="I28" s="1477">
        <v>0</v>
      </c>
      <c r="J28" s="1477">
        <v>63</v>
      </c>
      <c r="K28" s="1477">
        <v>37</v>
      </c>
      <c r="L28" s="1477">
        <v>8</v>
      </c>
      <c r="M28" s="1477">
        <v>0</v>
      </c>
      <c r="N28" s="1477">
        <v>2</v>
      </c>
      <c r="O28" s="1477">
        <v>0</v>
      </c>
      <c r="P28" s="1477">
        <v>3</v>
      </c>
      <c r="Q28" s="1477">
        <v>2</v>
      </c>
      <c r="R28" s="1477">
        <v>0</v>
      </c>
      <c r="S28" s="1477">
        <v>3</v>
      </c>
      <c r="T28" s="1477">
        <v>148</v>
      </c>
    </row>
    <row r="29" spans="1:20" ht="16.5" customHeight="1">
      <c r="A29" s="1531" t="s">
        <v>732</v>
      </c>
      <c r="B29" s="1477">
        <v>7</v>
      </c>
      <c r="C29" s="1477">
        <v>2</v>
      </c>
      <c r="D29" s="1477">
        <v>0</v>
      </c>
      <c r="E29" s="1477">
        <v>5</v>
      </c>
      <c r="F29" s="1477">
        <v>5</v>
      </c>
      <c r="G29" s="1477">
        <v>5</v>
      </c>
      <c r="H29" s="1477">
        <v>0</v>
      </c>
      <c r="I29" s="1477">
        <v>0</v>
      </c>
      <c r="J29" s="1477">
        <v>21</v>
      </c>
      <c r="K29" s="1477">
        <v>7</v>
      </c>
      <c r="L29" s="1477">
        <v>5</v>
      </c>
      <c r="M29" s="1477">
        <v>2</v>
      </c>
      <c r="N29" s="1477">
        <v>1</v>
      </c>
      <c r="O29" s="1477">
        <v>0</v>
      </c>
      <c r="P29" s="1477">
        <v>0</v>
      </c>
      <c r="Q29" s="1477">
        <v>0</v>
      </c>
      <c r="R29" s="1477">
        <v>0</v>
      </c>
      <c r="S29" s="1477">
        <v>0</v>
      </c>
      <c r="T29" s="1477">
        <v>48</v>
      </c>
    </row>
    <row r="30" spans="1:20" ht="16.5" customHeight="1">
      <c r="A30" s="1531" t="s">
        <v>731</v>
      </c>
      <c r="B30" s="1477">
        <v>0</v>
      </c>
      <c r="C30" s="1477">
        <v>0</v>
      </c>
      <c r="D30" s="1477">
        <v>0</v>
      </c>
      <c r="E30" s="1477">
        <v>0</v>
      </c>
      <c r="F30" s="1477">
        <v>1</v>
      </c>
      <c r="G30" s="1477">
        <v>1</v>
      </c>
      <c r="H30" s="1477">
        <v>0</v>
      </c>
      <c r="I30" s="1477">
        <v>0</v>
      </c>
      <c r="J30" s="1477">
        <v>6</v>
      </c>
      <c r="K30" s="1477">
        <v>1</v>
      </c>
      <c r="L30" s="1477">
        <v>0</v>
      </c>
      <c r="M30" s="1477">
        <v>0</v>
      </c>
      <c r="N30" s="1477">
        <v>0</v>
      </c>
      <c r="O30" s="1477">
        <v>1</v>
      </c>
      <c r="P30" s="1477">
        <v>0</v>
      </c>
      <c r="Q30" s="1477">
        <v>0</v>
      </c>
      <c r="R30" s="1477">
        <v>0</v>
      </c>
      <c r="S30" s="1477">
        <v>0</v>
      </c>
      <c r="T30" s="1477">
        <v>9</v>
      </c>
    </row>
    <row r="31" spans="1:20" ht="16.5" customHeight="1">
      <c r="A31" s="1531" t="s">
        <v>730</v>
      </c>
      <c r="B31" s="1477">
        <v>20</v>
      </c>
      <c r="C31" s="1477">
        <v>8</v>
      </c>
      <c r="D31" s="1477">
        <v>6</v>
      </c>
      <c r="E31" s="1477">
        <v>6</v>
      </c>
      <c r="F31" s="1477">
        <v>2</v>
      </c>
      <c r="G31" s="1477">
        <v>2</v>
      </c>
      <c r="H31" s="1477">
        <v>0</v>
      </c>
      <c r="I31" s="1477">
        <v>0</v>
      </c>
      <c r="J31" s="1477">
        <v>54</v>
      </c>
      <c r="K31" s="1477">
        <v>9</v>
      </c>
      <c r="L31" s="1477">
        <v>3</v>
      </c>
      <c r="M31" s="1477">
        <v>0</v>
      </c>
      <c r="N31" s="1477">
        <v>5</v>
      </c>
      <c r="O31" s="1477">
        <v>0</v>
      </c>
      <c r="P31" s="1477">
        <v>0</v>
      </c>
      <c r="Q31" s="1477">
        <v>1</v>
      </c>
      <c r="R31" s="1477">
        <v>0</v>
      </c>
      <c r="S31" s="1477">
        <v>0</v>
      </c>
      <c r="T31" s="1477">
        <v>94</v>
      </c>
    </row>
    <row r="32" spans="1:20" ht="16.5" customHeight="1">
      <c r="A32" s="1531" t="s">
        <v>729</v>
      </c>
      <c r="B32" s="1477">
        <v>88</v>
      </c>
      <c r="C32" s="1477">
        <v>24</v>
      </c>
      <c r="D32" s="1477">
        <v>11</v>
      </c>
      <c r="E32" s="1477">
        <v>53</v>
      </c>
      <c r="F32" s="1477">
        <v>43</v>
      </c>
      <c r="G32" s="1477">
        <v>25</v>
      </c>
      <c r="H32" s="1477">
        <v>10</v>
      </c>
      <c r="I32" s="1477">
        <v>8</v>
      </c>
      <c r="J32" s="1477">
        <v>168</v>
      </c>
      <c r="K32" s="1477">
        <v>49</v>
      </c>
      <c r="L32" s="1477">
        <v>25</v>
      </c>
      <c r="M32" s="1477">
        <v>2</v>
      </c>
      <c r="N32" s="1477">
        <v>14</v>
      </c>
      <c r="O32" s="1477">
        <v>12</v>
      </c>
      <c r="P32" s="1477">
        <v>1</v>
      </c>
      <c r="Q32" s="1477">
        <v>0</v>
      </c>
      <c r="R32" s="1477">
        <v>1</v>
      </c>
      <c r="S32" s="1477">
        <v>3</v>
      </c>
      <c r="T32" s="1477">
        <v>406</v>
      </c>
    </row>
    <row r="33" spans="1:20" ht="16.5" customHeight="1">
      <c r="A33" s="1531" t="s">
        <v>728</v>
      </c>
      <c r="B33" s="1477">
        <v>29</v>
      </c>
      <c r="C33" s="1477">
        <v>10</v>
      </c>
      <c r="D33" s="1477">
        <v>1</v>
      </c>
      <c r="E33" s="1477">
        <v>18</v>
      </c>
      <c r="F33" s="1477">
        <v>12</v>
      </c>
      <c r="G33" s="1477">
        <v>9</v>
      </c>
      <c r="H33" s="1477">
        <v>2</v>
      </c>
      <c r="I33" s="1477">
        <v>1</v>
      </c>
      <c r="J33" s="1477">
        <v>77</v>
      </c>
      <c r="K33" s="1477">
        <v>21</v>
      </c>
      <c r="L33" s="1477">
        <v>9</v>
      </c>
      <c r="M33" s="1477">
        <v>1</v>
      </c>
      <c r="N33" s="1477">
        <v>5</v>
      </c>
      <c r="O33" s="1477">
        <v>2</v>
      </c>
      <c r="P33" s="1477">
        <v>2</v>
      </c>
      <c r="Q33" s="1477">
        <v>0</v>
      </c>
      <c r="R33" s="1477">
        <v>0</v>
      </c>
      <c r="S33" s="1477">
        <v>1</v>
      </c>
      <c r="T33" s="1477">
        <v>159</v>
      </c>
    </row>
    <row r="34" spans="1:20" ht="16.5" customHeight="1">
      <c r="A34" s="1531" t="s">
        <v>727</v>
      </c>
      <c r="B34" s="1477">
        <v>19</v>
      </c>
      <c r="C34" s="1477">
        <v>6</v>
      </c>
      <c r="D34" s="1477">
        <v>1</v>
      </c>
      <c r="E34" s="1477">
        <v>12</v>
      </c>
      <c r="F34" s="1477">
        <v>4</v>
      </c>
      <c r="G34" s="1477">
        <v>2</v>
      </c>
      <c r="H34" s="1477">
        <v>2</v>
      </c>
      <c r="I34" s="1477">
        <v>0</v>
      </c>
      <c r="J34" s="1477">
        <v>70</v>
      </c>
      <c r="K34" s="1477">
        <v>36</v>
      </c>
      <c r="L34" s="1477">
        <v>5</v>
      </c>
      <c r="M34" s="1477">
        <v>3</v>
      </c>
      <c r="N34" s="1477">
        <v>4</v>
      </c>
      <c r="O34" s="1477">
        <v>1</v>
      </c>
      <c r="P34" s="1477">
        <v>3</v>
      </c>
      <c r="Q34" s="1477">
        <v>0</v>
      </c>
      <c r="R34" s="1477">
        <v>0</v>
      </c>
      <c r="S34" s="1477">
        <v>0</v>
      </c>
      <c r="T34" s="1477">
        <v>145</v>
      </c>
    </row>
    <row r="35" spans="1:20" ht="16.5" customHeight="1">
      <c r="A35" s="1531" t="s">
        <v>726</v>
      </c>
      <c r="B35" s="1477">
        <v>0</v>
      </c>
      <c r="C35" s="1477">
        <v>0</v>
      </c>
      <c r="D35" s="1477">
        <v>0</v>
      </c>
      <c r="E35" s="1477">
        <v>0</v>
      </c>
      <c r="F35" s="1477">
        <v>1</v>
      </c>
      <c r="G35" s="1477">
        <v>1</v>
      </c>
      <c r="H35" s="1477">
        <v>0</v>
      </c>
      <c r="I35" s="1477">
        <v>0</v>
      </c>
      <c r="J35" s="1477">
        <v>3</v>
      </c>
      <c r="K35" s="1477">
        <v>1</v>
      </c>
      <c r="L35" s="1477">
        <v>0</v>
      </c>
      <c r="M35" s="1477">
        <v>0</v>
      </c>
      <c r="N35" s="1477">
        <v>0</v>
      </c>
      <c r="O35" s="1477">
        <v>0</v>
      </c>
      <c r="P35" s="1477">
        <v>0</v>
      </c>
      <c r="Q35" s="1477">
        <v>0</v>
      </c>
      <c r="R35" s="1477">
        <v>0</v>
      </c>
      <c r="S35" s="1477">
        <v>0</v>
      </c>
      <c r="T35" s="1477">
        <v>5</v>
      </c>
    </row>
    <row r="36" spans="1:20" ht="16.5" customHeight="1">
      <c r="A36" s="1531" t="s">
        <v>725</v>
      </c>
      <c r="B36" s="1477">
        <v>1</v>
      </c>
      <c r="C36" s="1477">
        <v>0</v>
      </c>
      <c r="D36" s="1477">
        <v>0</v>
      </c>
      <c r="E36" s="1477">
        <v>1</v>
      </c>
      <c r="F36" s="1477">
        <v>1</v>
      </c>
      <c r="G36" s="1477">
        <v>0</v>
      </c>
      <c r="H36" s="1477">
        <v>0</v>
      </c>
      <c r="I36" s="1477">
        <v>1</v>
      </c>
      <c r="J36" s="1477">
        <v>2</v>
      </c>
      <c r="K36" s="1477">
        <v>1</v>
      </c>
      <c r="L36" s="1477">
        <v>1</v>
      </c>
      <c r="M36" s="1477">
        <v>0</v>
      </c>
      <c r="N36" s="1477">
        <v>1</v>
      </c>
      <c r="O36" s="1477">
        <v>0</v>
      </c>
      <c r="P36" s="1477">
        <v>1</v>
      </c>
      <c r="Q36" s="1477">
        <v>0</v>
      </c>
      <c r="R36" s="1477">
        <v>0</v>
      </c>
      <c r="S36" s="1477">
        <v>0</v>
      </c>
      <c r="T36" s="1477">
        <v>8</v>
      </c>
    </row>
    <row r="37" spans="1:20" ht="16.5" customHeight="1">
      <c r="A37" s="1531" t="s">
        <v>724</v>
      </c>
      <c r="B37" s="1477">
        <v>1</v>
      </c>
      <c r="C37" s="1477">
        <v>1</v>
      </c>
      <c r="D37" s="1477">
        <v>0</v>
      </c>
      <c r="E37" s="1477">
        <v>0</v>
      </c>
      <c r="F37" s="1477">
        <v>0</v>
      </c>
      <c r="G37" s="1477">
        <v>0</v>
      </c>
      <c r="H37" s="1477">
        <v>0</v>
      </c>
      <c r="I37" s="1477">
        <v>0</v>
      </c>
      <c r="J37" s="1477">
        <v>3</v>
      </c>
      <c r="K37" s="1477">
        <v>0</v>
      </c>
      <c r="L37" s="1477">
        <v>0</v>
      </c>
      <c r="M37" s="1477">
        <v>0</v>
      </c>
      <c r="N37" s="1477">
        <v>0</v>
      </c>
      <c r="O37" s="1477">
        <v>0</v>
      </c>
      <c r="P37" s="1477">
        <v>0</v>
      </c>
      <c r="Q37" s="1477">
        <v>0</v>
      </c>
      <c r="R37" s="1477">
        <v>0</v>
      </c>
      <c r="S37" s="1477">
        <v>0</v>
      </c>
      <c r="T37" s="1477">
        <v>4</v>
      </c>
    </row>
    <row r="38" spans="1:20" ht="16.5" customHeight="1">
      <c r="A38" s="1531" t="s">
        <v>723</v>
      </c>
      <c r="B38" s="1477">
        <v>1</v>
      </c>
      <c r="C38" s="1477">
        <v>0</v>
      </c>
      <c r="D38" s="1477">
        <v>0</v>
      </c>
      <c r="E38" s="1477">
        <v>1</v>
      </c>
      <c r="F38" s="1477">
        <v>0</v>
      </c>
      <c r="G38" s="1477">
        <v>0</v>
      </c>
      <c r="H38" s="1477">
        <v>0</v>
      </c>
      <c r="I38" s="1477">
        <v>0</v>
      </c>
      <c r="J38" s="1477">
        <v>1</v>
      </c>
      <c r="K38" s="1477">
        <v>0</v>
      </c>
      <c r="L38" s="1477">
        <v>1</v>
      </c>
      <c r="M38" s="1477">
        <v>0</v>
      </c>
      <c r="N38" s="1477">
        <v>0</v>
      </c>
      <c r="O38" s="1477">
        <v>2</v>
      </c>
      <c r="P38" s="1477">
        <v>0</v>
      </c>
      <c r="Q38" s="1477">
        <v>0</v>
      </c>
      <c r="R38" s="1477">
        <v>0</v>
      </c>
      <c r="S38" s="1477">
        <v>0</v>
      </c>
      <c r="T38" s="1477">
        <v>5</v>
      </c>
    </row>
    <row r="39" spans="1:20" ht="16.5" customHeight="1">
      <c r="A39" s="1531" t="s">
        <v>722</v>
      </c>
      <c r="B39" s="1477">
        <v>3</v>
      </c>
      <c r="C39" s="1477">
        <v>1</v>
      </c>
      <c r="D39" s="1477">
        <v>0</v>
      </c>
      <c r="E39" s="1477">
        <v>2</v>
      </c>
      <c r="F39" s="1477">
        <v>1</v>
      </c>
      <c r="G39" s="1477">
        <v>1</v>
      </c>
      <c r="H39" s="1477">
        <v>0</v>
      </c>
      <c r="I39" s="1477">
        <v>0</v>
      </c>
      <c r="J39" s="1477">
        <v>3</v>
      </c>
      <c r="K39" s="1477">
        <v>0</v>
      </c>
      <c r="L39" s="1477">
        <v>0</v>
      </c>
      <c r="M39" s="1477">
        <v>0</v>
      </c>
      <c r="N39" s="1477">
        <v>0</v>
      </c>
      <c r="O39" s="1477">
        <v>0</v>
      </c>
      <c r="P39" s="1477">
        <v>1</v>
      </c>
      <c r="Q39" s="1477">
        <v>0</v>
      </c>
      <c r="R39" s="1477">
        <v>0</v>
      </c>
      <c r="S39" s="1477">
        <v>0</v>
      </c>
      <c r="T39" s="1477">
        <v>8</v>
      </c>
    </row>
    <row r="40" spans="1:20" ht="16.5" customHeight="1">
      <c r="A40" s="1531" t="s">
        <v>721</v>
      </c>
      <c r="B40" s="1477">
        <v>4</v>
      </c>
      <c r="C40" s="1477">
        <v>1</v>
      </c>
      <c r="D40" s="1477">
        <v>2</v>
      </c>
      <c r="E40" s="1477">
        <v>1</v>
      </c>
      <c r="F40" s="1477">
        <v>2</v>
      </c>
      <c r="G40" s="1477">
        <v>1</v>
      </c>
      <c r="H40" s="1477">
        <v>0</v>
      </c>
      <c r="I40" s="1477">
        <v>1</v>
      </c>
      <c r="J40" s="1477">
        <v>5</v>
      </c>
      <c r="K40" s="1477">
        <v>2</v>
      </c>
      <c r="L40" s="1477">
        <v>1</v>
      </c>
      <c r="M40" s="1477">
        <v>0</v>
      </c>
      <c r="N40" s="1477">
        <v>1</v>
      </c>
      <c r="O40" s="1477">
        <v>0</v>
      </c>
      <c r="P40" s="1477">
        <v>0</v>
      </c>
      <c r="Q40" s="1477">
        <v>0</v>
      </c>
      <c r="R40" s="1477">
        <v>0</v>
      </c>
      <c r="S40" s="1477">
        <v>0</v>
      </c>
      <c r="T40" s="1477">
        <v>15</v>
      </c>
    </row>
    <row r="41" spans="1:20" ht="16.5" customHeight="1">
      <c r="A41" s="1531" t="s">
        <v>720</v>
      </c>
      <c r="B41" s="1477">
        <v>0</v>
      </c>
      <c r="C41" s="1477">
        <v>0</v>
      </c>
      <c r="D41" s="1477">
        <v>0</v>
      </c>
      <c r="E41" s="1477">
        <v>0</v>
      </c>
      <c r="F41" s="1477">
        <v>3</v>
      </c>
      <c r="G41" s="1477">
        <v>3</v>
      </c>
      <c r="H41" s="1477">
        <v>0</v>
      </c>
      <c r="I41" s="1477">
        <v>0</v>
      </c>
      <c r="J41" s="1477">
        <v>7</v>
      </c>
      <c r="K41" s="1477">
        <v>0</v>
      </c>
      <c r="L41" s="1477">
        <v>2</v>
      </c>
      <c r="M41" s="1477">
        <v>0</v>
      </c>
      <c r="N41" s="1477">
        <v>1</v>
      </c>
      <c r="O41" s="1477">
        <v>0</v>
      </c>
      <c r="P41" s="1477">
        <v>0</v>
      </c>
      <c r="Q41" s="1477">
        <v>0</v>
      </c>
      <c r="R41" s="1477">
        <v>0</v>
      </c>
      <c r="S41" s="1477">
        <v>0</v>
      </c>
      <c r="T41" s="1477">
        <v>13</v>
      </c>
    </row>
    <row r="42" spans="1:20" ht="16.5" customHeight="1">
      <c r="A42" s="1531" t="s">
        <v>719</v>
      </c>
      <c r="B42" s="1477">
        <v>0</v>
      </c>
      <c r="C42" s="1477">
        <v>0</v>
      </c>
      <c r="D42" s="1477">
        <v>0</v>
      </c>
      <c r="E42" s="1477">
        <v>0</v>
      </c>
      <c r="F42" s="1477">
        <v>1</v>
      </c>
      <c r="G42" s="1477">
        <v>0</v>
      </c>
      <c r="H42" s="1477">
        <v>0</v>
      </c>
      <c r="I42" s="1477">
        <v>1</v>
      </c>
      <c r="J42" s="1477">
        <v>3</v>
      </c>
      <c r="K42" s="1477">
        <v>0</v>
      </c>
      <c r="L42" s="1477">
        <v>0</v>
      </c>
      <c r="M42" s="1477">
        <v>0</v>
      </c>
      <c r="N42" s="1477">
        <v>0</v>
      </c>
      <c r="O42" s="1477">
        <v>0</v>
      </c>
      <c r="P42" s="1477">
        <v>0</v>
      </c>
      <c r="Q42" s="1477">
        <v>0</v>
      </c>
      <c r="R42" s="1477">
        <v>0</v>
      </c>
      <c r="S42" s="1477">
        <v>0</v>
      </c>
      <c r="T42" s="1477">
        <v>4</v>
      </c>
    </row>
    <row r="43" spans="1:20" ht="16.5" customHeight="1">
      <c r="A43" s="1531" t="s">
        <v>718</v>
      </c>
      <c r="B43" s="1477">
        <v>1</v>
      </c>
      <c r="C43" s="1477">
        <v>0</v>
      </c>
      <c r="D43" s="1477">
        <v>0</v>
      </c>
      <c r="E43" s="1477">
        <v>1</v>
      </c>
      <c r="F43" s="1477">
        <v>0</v>
      </c>
      <c r="G43" s="1477">
        <v>0</v>
      </c>
      <c r="H43" s="1477">
        <v>0</v>
      </c>
      <c r="I43" s="1477">
        <v>0</v>
      </c>
      <c r="J43" s="1477">
        <v>3</v>
      </c>
      <c r="K43" s="1477">
        <v>0</v>
      </c>
      <c r="L43" s="1477">
        <v>0</v>
      </c>
      <c r="M43" s="1477">
        <v>0</v>
      </c>
      <c r="N43" s="1477">
        <v>0</v>
      </c>
      <c r="O43" s="1477">
        <v>1</v>
      </c>
      <c r="P43" s="1477">
        <v>0</v>
      </c>
      <c r="Q43" s="1477">
        <v>0</v>
      </c>
      <c r="R43" s="1477">
        <v>0</v>
      </c>
      <c r="S43" s="1477">
        <v>0</v>
      </c>
      <c r="T43" s="1477">
        <v>5</v>
      </c>
    </row>
    <row r="44" spans="1:20" ht="16.5" customHeight="1">
      <c r="A44" s="1531" t="s">
        <v>717</v>
      </c>
      <c r="B44" s="1477">
        <v>7</v>
      </c>
      <c r="C44" s="1477">
        <v>1</v>
      </c>
      <c r="D44" s="1477">
        <v>2</v>
      </c>
      <c r="E44" s="1477">
        <v>4</v>
      </c>
      <c r="F44" s="1477">
        <v>5</v>
      </c>
      <c r="G44" s="1477">
        <v>5</v>
      </c>
      <c r="H44" s="1477">
        <v>0</v>
      </c>
      <c r="I44" s="1477">
        <v>0</v>
      </c>
      <c r="J44" s="1477">
        <v>12</v>
      </c>
      <c r="K44" s="1477">
        <v>4</v>
      </c>
      <c r="L44" s="1477">
        <v>1</v>
      </c>
      <c r="M44" s="1477">
        <v>0</v>
      </c>
      <c r="N44" s="1477">
        <v>0</v>
      </c>
      <c r="O44" s="1477">
        <v>0</v>
      </c>
      <c r="P44" s="1477">
        <v>0</v>
      </c>
      <c r="Q44" s="1477">
        <v>0</v>
      </c>
      <c r="R44" s="1477">
        <v>0</v>
      </c>
      <c r="S44" s="1477">
        <v>0</v>
      </c>
      <c r="T44" s="1477">
        <v>29</v>
      </c>
    </row>
    <row r="45" spans="1:20" ht="16.5" customHeight="1">
      <c r="A45" s="1531" t="s">
        <v>716</v>
      </c>
      <c r="B45" s="1477">
        <v>4</v>
      </c>
      <c r="C45" s="1477">
        <v>1</v>
      </c>
      <c r="D45" s="1477">
        <v>0</v>
      </c>
      <c r="E45" s="1477">
        <v>3</v>
      </c>
      <c r="F45" s="1477">
        <v>10</v>
      </c>
      <c r="G45" s="1477">
        <v>6</v>
      </c>
      <c r="H45" s="1477">
        <v>1</v>
      </c>
      <c r="I45" s="1477">
        <v>3</v>
      </c>
      <c r="J45" s="1477">
        <v>30</v>
      </c>
      <c r="K45" s="1477">
        <v>16</v>
      </c>
      <c r="L45" s="1477">
        <v>7</v>
      </c>
      <c r="M45" s="1477">
        <v>1</v>
      </c>
      <c r="N45" s="1477">
        <v>3</v>
      </c>
      <c r="O45" s="1477">
        <v>4</v>
      </c>
      <c r="P45" s="1477">
        <v>1</v>
      </c>
      <c r="Q45" s="1477">
        <v>0</v>
      </c>
      <c r="R45" s="1477">
        <v>0</v>
      </c>
      <c r="S45" s="1477">
        <v>1</v>
      </c>
      <c r="T45" s="1477">
        <v>77</v>
      </c>
    </row>
    <row r="46" spans="1:20" ht="16.5" customHeight="1">
      <c r="A46" s="1531" t="s">
        <v>715</v>
      </c>
      <c r="B46" s="1477">
        <v>1</v>
      </c>
      <c r="C46" s="1477">
        <v>1</v>
      </c>
      <c r="D46" s="1477">
        <v>0</v>
      </c>
      <c r="E46" s="1477">
        <v>0</v>
      </c>
      <c r="F46" s="1477">
        <v>0</v>
      </c>
      <c r="G46" s="1477">
        <v>0</v>
      </c>
      <c r="H46" s="1477">
        <v>0</v>
      </c>
      <c r="I46" s="1477">
        <v>0</v>
      </c>
      <c r="J46" s="1477">
        <v>0</v>
      </c>
      <c r="K46" s="1477">
        <v>1</v>
      </c>
      <c r="L46" s="1477">
        <v>0</v>
      </c>
      <c r="M46" s="1477">
        <v>0</v>
      </c>
      <c r="N46" s="1477">
        <v>0</v>
      </c>
      <c r="O46" s="1477">
        <v>0</v>
      </c>
      <c r="P46" s="1477">
        <v>0</v>
      </c>
      <c r="Q46" s="1477">
        <v>0</v>
      </c>
      <c r="R46" s="1477">
        <v>0</v>
      </c>
      <c r="S46" s="1477">
        <v>0</v>
      </c>
      <c r="T46" s="1477">
        <v>2</v>
      </c>
    </row>
    <row r="47" spans="1:20" ht="16.5" customHeight="1">
      <c r="A47" s="1531" t="s">
        <v>714</v>
      </c>
      <c r="B47" s="1477">
        <v>1</v>
      </c>
      <c r="C47" s="1477">
        <v>0</v>
      </c>
      <c r="D47" s="1477">
        <v>0</v>
      </c>
      <c r="E47" s="1477">
        <v>1</v>
      </c>
      <c r="F47" s="1477">
        <v>0</v>
      </c>
      <c r="G47" s="1477">
        <v>0</v>
      </c>
      <c r="H47" s="1477">
        <v>0</v>
      </c>
      <c r="I47" s="1477">
        <v>0</v>
      </c>
      <c r="J47" s="1477">
        <v>1</v>
      </c>
      <c r="K47" s="1477">
        <v>0</v>
      </c>
      <c r="L47" s="1477">
        <v>1</v>
      </c>
      <c r="M47" s="1477">
        <v>0</v>
      </c>
      <c r="N47" s="1477">
        <v>0</v>
      </c>
      <c r="O47" s="1477">
        <v>0</v>
      </c>
      <c r="P47" s="1477">
        <v>0</v>
      </c>
      <c r="Q47" s="1477">
        <v>0</v>
      </c>
      <c r="R47" s="1477">
        <v>1</v>
      </c>
      <c r="S47" s="1477">
        <v>0</v>
      </c>
      <c r="T47" s="1477">
        <v>4</v>
      </c>
    </row>
    <row r="48" spans="1:20" ht="16.5" customHeight="1">
      <c r="A48" s="1531" t="s">
        <v>713</v>
      </c>
      <c r="B48" s="1477">
        <v>18</v>
      </c>
      <c r="C48" s="1477">
        <v>3</v>
      </c>
      <c r="D48" s="1477">
        <v>2</v>
      </c>
      <c r="E48" s="1477">
        <v>13</v>
      </c>
      <c r="F48" s="1477">
        <v>6</v>
      </c>
      <c r="G48" s="1477">
        <v>5</v>
      </c>
      <c r="H48" s="1477">
        <v>1</v>
      </c>
      <c r="I48" s="1477">
        <v>0</v>
      </c>
      <c r="J48" s="1477">
        <v>34</v>
      </c>
      <c r="K48" s="1477">
        <v>15</v>
      </c>
      <c r="L48" s="1477">
        <v>4</v>
      </c>
      <c r="M48" s="1477">
        <v>0</v>
      </c>
      <c r="N48" s="1477">
        <v>0</v>
      </c>
      <c r="O48" s="1477">
        <v>0</v>
      </c>
      <c r="P48" s="1477">
        <v>1</v>
      </c>
      <c r="Q48" s="1477">
        <v>0</v>
      </c>
      <c r="R48" s="1477">
        <v>0</v>
      </c>
      <c r="S48" s="1477">
        <v>1</v>
      </c>
      <c r="T48" s="1477">
        <v>79</v>
      </c>
    </row>
    <row r="49" spans="1:20" ht="16.5" customHeight="1">
      <c r="A49" s="1531" t="s">
        <v>712</v>
      </c>
      <c r="B49" s="1477">
        <v>0</v>
      </c>
      <c r="C49" s="1477">
        <v>0</v>
      </c>
      <c r="D49" s="1477">
        <v>0</v>
      </c>
      <c r="E49" s="1477">
        <v>0</v>
      </c>
      <c r="F49" s="1477">
        <v>0</v>
      </c>
      <c r="G49" s="1477">
        <v>0</v>
      </c>
      <c r="H49" s="1477">
        <v>0</v>
      </c>
      <c r="I49" s="1477">
        <v>0</v>
      </c>
      <c r="J49" s="1477">
        <v>0</v>
      </c>
      <c r="K49" s="1477">
        <v>0</v>
      </c>
      <c r="L49" s="1477">
        <v>0</v>
      </c>
      <c r="M49" s="1477">
        <v>0</v>
      </c>
      <c r="N49" s="1477">
        <v>0</v>
      </c>
      <c r="O49" s="1477">
        <v>0</v>
      </c>
      <c r="P49" s="1477">
        <v>0</v>
      </c>
      <c r="Q49" s="1477">
        <v>0</v>
      </c>
      <c r="R49" s="1477">
        <v>0</v>
      </c>
      <c r="S49" s="1477">
        <v>0</v>
      </c>
      <c r="T49" s="1477">
        <v>0</v>
      </c>
    </row>
    <row r="50" spans="1:20" ht="16.5" customHeight="1">
      <c r="A50" s="1531" t="s">
        <v>711</v>
      </c>
      <c r="B50" s="1477">
        <v>4</v>
      </c>
      <c r="C50" s="1477">
        <v>1</v>
      </c>
      <c r="D50" s="1477">
        <v>0</v>
      </c>
      <c r="E50" s="1477">
        <v>3</v>
      </c>
      <c r="F50" s="1477">
        <v>1</v>
      </c>
      <c r="G50" s="1477">
        <v>1</v>
      </c>
      <c r="H50" s="1477">
        <v>0</v>
      </c>
      <c r="I50" s="1477">
        <v>0</v>
      </c>
      <c r="J50" s="1477">
        <v>23</v>
      </c>
      <c r="K50" s="1477">
        <v>12</v>
      </c>
      <c r="L50" s="1477">
        <v>3</v>
      </c>
      <c r="M50" s="1477">
        <v>0</v>
      </c>
      <c r="N50" s="1477">
        <v>3</v>
      </c>
      <c r="O50" s="1477">
        <v>1</v>
      </c>
      <c r="P50" s="1477">
        <v>1</v>
      </c>
      <c r="Q50" s="1477">
        <v>0</v>
      </c>
      <c r="R50" s="1477">
        <v>0</v>
      </c>
      <c r="S50" s="1477">
        <v>0</v>
      </c>
      <c r="T50" s="1477">
        <v>48</v>
      </c>
    </row>
    <row r="51" spans="1:20" ht="16.5" customHeight="1">
      <c r="A51" s="1531" t="s">
        <v>710</v>
      </c>
      <c r="B51" s="1477">
        <v>0</v>
      </c>
      <c r="C51" s="1477">
        <v>0</v>
      </c>
      <c r="D51" s="1477">
        <v>0</v>
      </c>
      <c r="E51" s="1477">
        <v>0</v>
      </c>
      <c r="F51" s="1477">
        <v>1</v>
      </c>
      <c r="G51" s="1477">
        <v>0</v>
      </c>
      <c r="H51" s="1477">
        <v>0</v>
      </c>
      <c r="I51" s="1477">
        <v>1</v>
      </c>
      <c r="J51" s="1477">
        <v>1</v>
      </c>
      <c r="K51" s="1477">
        <v>1</v>
      </c>
      <c r="L51" s="1477">
        <v>1</v>
      </c>
      <c r="M51" s="1477">
        <v>0</v>
      </c>
      <c r="N51" s="1477">
        <v>0</v>
      </c>
      <c r="O51" s="1477">
        <v>1</v>
      </c>
      <c r="P51" s="1477">
        <v>0</v>
      </c>
      <c r="Q51" s="1477">
        <v>0</v>
      </c>
      <c r="R51" s="1477">
        <v>0</v>
      </c>
      <c r="S51" s="1477">
        <v>0</v>
      </c>
      <c r="T51" s="1477">
        <v>5</v>
      </c>
    </row>
    <row r="52" spans="1:20" ht="16.5" customHeight="1">
      <c r="A52" s="1531" t="s">
        <v>709</v>
      </c>
      <c r="B52" s="1477">
        <v>0</v>
      </c>
      <c r="C52" s="1477">
        <v>0</v>
      </c>
      <c r="D52" s="1477">
        <v>0</v>
      </c>
      <c r="E52" s="1477">
        <v>0</v>
      </c>
      <c r="F52" s="1477">
        <v>2</v>
      </c>
      <c r="G52" s="1477">
        <v>2</v>
      </c>
      <c r="H52" s="1477">
        <v>0</v>
      </c>
      <c r="I52" s="1477">
        <v>0</v>
      </c>
      <c r="J52" s="1477">
        <v>0</v>
      </c>
      <c r="K52" s="1477">
        <v>0</v>
      </c>
      <c r="L52" s="1477">
        <v>0</v>
      </c>
      <c r="M52" s="1477">
        <v>0</v>
      </c>
      <c r="N52" s="1477">
        <v>1</v>
      </c>
      <c r="O52" s="1477">
        <v>0</v>
      </c>
      <c r="P52" s="1477">
        <v>0</v>
      </c>
      <c r="Q52" s="1477">
        <v>0</v>
      </c>
      <c r="R52" s="1477">
        <v>0</v>
      </c>
      <c r="S52" s="1477">
        <v>0</v>
      </c>
      <c r="T52" s="1477">
        <v>3</v>
      </c>
    </row>
    <row r="53" spans="1:20" ht="16.5" customHeight="1">
      <c r="A53" s="1531" t="s">
        <v>708</v>
      </c>
      <c r="B53" s="1477">
        <v>1</v>
      </c>
      <c r="C53" s="1477">
        <v>0</v>
      </c>
      <c r="D53" s="1477">
        <v>0</v>
      </c>
      <c r="E53" s="1477">
        <v>1</v>
      </c>
      <c r="F53" s="1477">
        <v>3</v>
      </c>
      <c r="G53" s="1477">
        <v>1</v>
      </c>
      <c r="H53" s="1477">
        <v>1</v>
      </c>
      <c r="I53" s="1477">
        <v>1</v>
      </c>
      <c r="J53" s="1477">
        <v>3</v>
      </c>
      <c r="K53" s="1477">
        <v>2</v>
      </c>
      <c r="L53" s="1477">
        <v>0</v>
      </c>
      <c r="M53" s="1477">
        <v>0</v>
      </c>
      <c r="N53" s="1477">
        <v>0</v>
      </c>
      <c r="O53" s="1477">
        <v>0</v>
      </c>
      <c r="P53" s="1477">
        <v>0</v>
      </c>
      <c r="Q53" s="1477">
        <v>0</v>
      </c>
      <c r="R53" s="1477">
        <v>0</v>
      </c>
      <c r="S53" s="1477">
        <v>0</v>
      </c>
      <c r="T53" s="1477">
        <v>9</v>
      </c>
    </row>
    <row r="54" spans="1:20" ht="16.5" customHeight="1">
      <c r="A54" s="1531" t="s">
        <v>707</v>
      </c>
      <c r="B54" s="1477">
        <v>0</v>
      </c>
      <c r="C54" s="1477">
        <v>0</v>
      </c>
      <c r="D54" s="1477">
        <v>0</v>
      </c>
      <c r="E54" s="1477">
        <v>0</v>
      </c>
      <c r="F54" s="1477">
        <v>0</v>
      </c>
      <c r="G54" s="1477">
        <v>0</v>
      </c>
      <c r="H54" s="1477">
        <v>0</v>
      </c>
      <c r="I54" s="1477">
        <v>0</v>
      </c>
      <c r="J54" s="1477">
        <v>0</v>
      </c>
      <c r="K54" s="1477">
        <v>0</v>
      </c>
      <c r="L54" s="1477">
        <v>0</v>
      </c>
      <c r="M54" s="1477">
        <v>0</v>
      </c>
      <c r="N54" s="1477">
        <v>0</v>
      </c>
      <c r="O54" s="1477">
        <v>0</v>
      </c>
      <c r="P54" s="1477">
        <v>0</v>
      </c>
      <c r="Q54" s="1477">
        <v>0</v>
      </c>
      <c r="R54" s="1477">
        <v>0</v>
      </c>
      <c r="S54" s="1477">
        <v>0</v>
      </c>
      <c r="T54" s="1477">
        <v>0</v>
      </c>
    </row>
    <row r="55" spans="1:20" ht="16.5" customHeight="1">
      <c r="A55" s="1531" t="s">
        <v>706</v>
      </c>
      <c r="B55" s="1477">
        <v>0</v>
      </c>
      <c r="C55" s="1477">
        <v>0</v>
      </c>
      <c r="D55" s="1477">
        <v>0</v>
      </c>
      <c r="E55" s="1477">
        <v>0</v>
      </c>
      <c r="F55" s="1477">
        <v>0</v>
      </c>
      <c r="G55" s="1477">
        <v>0</v>
      </c>
      <c r="H55" s="1477">
        <v>0</v>
      </c>
      <c r="I55" s="1477">
        <v>0</v>
      </c>
      <c r="J55" s="1477">
        <v>22</v>
      </c>
      <c r="K55" s="1477">
        <v>3</v>
      </c>
      <c r="L55" s="1477">
        <v>0</v>
      </c>
      <c r="M55" s="1477">
        <v>0</v>
      </c>
      <c r="N55" s="1477">
        <v>0</v>
      </c>
      <c r="O55" s="1477">
        <v>0</v>
      </c>
      <c r="P55" s="1477">
        <v>0</v>
      </c>
      <c r="Q55" s="1477">
        <v>0</v>
      </c>
      <c r="R55" s="1477">
        <v>0</v>
      </c>
      <c r="S55" s="1477">
        <v>0</v>
      </c>
      <c r="T55" s="1477">
        <v>25</v>
      </c>
    </row>
    <row r="56" spans="1:20" ht="16.5" customHeight="1">
      <c r="A56" s="1531" t="s">
        <v>705</v>
      </c>
      <c r="B56" s="1477">
        <v>0</v>
      </c>
      <c r="C56" s="1477">
        <v>0</v>
      </c>
      <c r="D56" s="1477">
        <v>0</v>
      </c>
      <c r="E56" s="1477">
        <v>0</v>
      </c>
      <c r="F56" s="1477">
        <v>2</v>
      </c>
      <c r="G56" s="1477">
        <v>0</v>
      </c>
      <c r="H56" s="1477">
        <v>1</v>
      </c>
      <c r="I56" s="1477">
        <v>1</v>
      </c>
      <c r="J56" s="1477">
        <v>8</v>
      </c>
      <c r="K56" s="1477">
        <v>23</v>
      </c>
      <c r="L56" s="1477">
        <v>6</v>
      </c>
      <c r="M56" s="1477">
        <v>1</v>
      </c>
      <c r="N56" s="1477">
        <v>0</v>
      </c>
      <c r="O56" s="1477">
        <v>0</v>
      </c>
      <c r="P56" s="1477">
        <v>0</v>
      </c>
      <c r="Q56" s="1477">
        <v>0</v>
      </c>
      <c r="R56" s="1477">
        <v>0</v>
      </c>
      <c r="S56" s="1477">
        <v>0</v>
      </c>
      <c r="T56" s="1477">
        <v>40</v>
      </c>
    </row>
    <row r="57" spans="1:20" ht="16.5" customHeight="1">
      <c r="A57" s="1531" t="s">
        <v>704</v>
      </c>
      <c r="B57" s="1477">
        <v>0</v>
      </c>
      <c r="C57" s="1477">
        <v>0</v>
      </c>
      <c r="D57" s="1477">
        <v>0</v>
      </c>
      <c r="E57" s="1477">
        <v>0</v>
      </c>
      <c r="F57" s="1477">
        <v>0</v>
      </c>
      <c r="G57" s="1477">
        <v>0</v>
      </c>
      <c r="H57" s="1477">
        <v>0</v>
      </c>
      <c r="I57" s="1477">
        <v>0</v>
      </c>
      <c r="J57" s="1477">
        <v>1</v>
      </c>
      <c r="K57" s="1477">
        <v>0</v>
      </c>
      <c r="L57" s="1477">
        <v>0</v>
      </c>
      <c r="M57" s="1477">
        <v>0</v>
      </c>
      <c r="N57" s="1477">
        <v>0</v>
      </c>
      <c r="O57" s="1477">
        <v>0</v>
      </c>
      <c r="P57" s="1477">
        <v>0</v>
      </c>
      <c r="Q57" s="1477">
        <v>0</v>
      </c>
      <c r="R57" s="1477">
        <v>0</v>
      </c>
      <c r="S57" s="1477">
        <v>0</v>
      </c>
      <c r="T57" s="1477">
        <v>1</v>
      </c>
    </row>
    <row r="58" spans="1:20" ht="16.5" customHeight="1">
      <c r="A58" s="1531" t="s">
        <v>703</v>
      </c>
      <c r="B58" s="1477">
        <v>0</v>
      </c>
      <c r="C58" s="1477">
        <v>0</v>
      </c>
      <c r="D58" s="1477">
        <v>0</v>
      </c>
      <c r="E58" s="1477">
        <v>0</v>
      </c>
      <c r="F58" s="1477">
        <v>0</v>
      </c>
      <c r="G58" s="1477">
        <v>0</v>
      </c>
      <c r="H58" s="1477">
        <v>0</v>
      </c>
      <c r="I58" s="1477">
        <v>0</v>
      </c>
      <c r="J58" s="1477">
        <v>0</v>
      </c>
      <c r="K58" s="1477">
        <v>0</v>
      </c>
      <c r="L58" s="1477">
        <v>0</v>
      </c>
      <c r="M58" s="1477">
        <v>0</v>
      </c>
      <c r="N58" s="1477">
        <v>0</v>
      </c>
      <c r="O58" s="1477">
        <v>0</v>
      </c>
      <c r="P58" s="1477">
        <v>0</v>
      </c>
      <c r="Q58" s="1477">
        <v>0</v>
      </c>
      <c r="R58" s="1477">
        <v>0</v>
      </c>
      <c r="S58" s="1477">
        <v>0</v>
      </c>
      <c r="T58" s="1477">
        <v>0</v>
      </c>
    </row>
    <row r="59" spans="1:20" ht="16.5" customHeight="1">
      <c r="A59" s="1531" t="s">
        <v>702</v>
      </c>
      <c r="B59" s="1477">
        <v>1</v>
      </c>
      <c r="C59" s="1477">
        <v>0</v>
      </c>
      <c r="D59" s="1477">
        <v>0</v>
      </c>
      <c r="E59" s="1477">
        <v>1</v>
      </c>
      <c r="F59" s="1477">
        <v>0</v>
      </c>
      <c r="G59" s="1477">
        <v>0</v>
      </c>
      <c r="H59" s="1477">
        <v>0</v>
      </c>
      <c r="I59" s="1477">
        <v>0</v>
      </c>
      <c r="J59" s="1477">
        <v>1</v>
      </c>
      <c r="K59" s="1477">
        <v>0</v>
      </c>
      <c r="L59" s="1477">
        <v>0</v>
      </c>
      <c r="M59" s="1477">
        <v>0</v>
      </c>
      <c r="N59" s="1477">
        <v>0</v>
      </c>
      <c r="O59" s="1477">
        <v>1</v>
      </c>
      <c r="P59" s="1477">
        <v>0</v>
      </c>
      <c r="Q59" s="1477">
        <v>0</v>
      </c>
      <c r="R59" s="1477">
        <v>0</v>
      </c>
      <c r="S59" s="1477">
        <v>0</v>
      </c>
      <c r="T59" s="1477">
        <v>3</v>
      </c>
    </row>
    <row r="60" spans="1:20" ht="16.5" customHeight="1">
      <c r="A60" s="1531" t="s">
        <v>790</v>
      </c>
      <c r="B60" s="1477">
        <v>0</v>
      </c>
      <c r="C60" s="1477">
        <v>0</v>
      </c>
      <c r="D60" s="1477">
        <v>0</v>
      </c>
      <c r="E60" s="1477">
        <v>0</v>
      </c>
      <c r="F60" s="1477">
        <v>0</v>
      </c>
      <c r="G60" s="1477">
        <v>0</v>
      </c>
      <c r="H60" s="1477">
        <v>0</v>
      </c>
      <c r="I60" s="1477">
        <v>0</v>
      </c>
      <c r="J60" s="1477">
        <v>0</v>
      </c>
      <c r="K60" s="1477">
        <v>0</v>
      </c>
      <c r="L60" s="1477">
        <v>0</v>
      </c>
      <c r="M60" s="1477">
        <v>0</v>
      </c>
      <c r="N60" s="1477">
        <v>0</v>
      </c>
      <c r="O60" s="1477">
        <v>0</v>
      </c>
      <c r="P60" s="1477">
        <v>0</v>
      </c>
      <c r="Q60" s="1477">
        <v>0</v>
      </c>
      <c r="R60" s="1477">
        <v>0</v>
      </c>
      <c r="S60" s="1477">
        <v>0</v>
      </c>
      <c r="T60" s="1477">
        <v>0</v>
      </c>
    </row>
    <row r="61" spans="1:20" ht="16.5" customHeight="1">
      <c r="A61" s="1531" t="s">
        <v>781</v>
      </c>
      <c r="B61" s="1477">
        <v>1</v>
      </c>
      <c r="C61" s="1477">
        <v>1</v>
      </c>
      <c r="D61" s="1477">
        <v>0</v>
      </c>
      <c r="E61" s="1477">
        <v>0</v>
      </c>
      <c r="F61" s="1477">
        <v>5</v>
      </c>
      <c r="G61" s="1477">
        <v>3</v>
      </c>
      <c r="H61" s="1477">
        <v>1</v>
      </c>
      <c r="I61" s="1477">
        <v>1</v>
      </c>
      <c r="J61" s="1477">
        <v>24</v>
      </c>
      <c r="K61" s="1477">
        <v>8</v>
      </c>
      <c r="L61" s="1477">
        <v>4</v>
      </c>
      <c r="M61" s="1477">
        <v>0</v>
      </c>
      <c r="N61" s="1477">
        <v>0</v>
      </c>
      <c r="O61" s="1477">
        <v>1</v>
      </c>
      <c r="P61" s="1477">
        <v>0</v>
      </c>
      <c r="Q61" s="1477">
        <v>0</v>
      </c>
      <c r="R61" s="1477">
        <v>0</v>
      </c>
      <c r="S61" s="1477">
        <v>1</v>
      </c>
      <c r="T61" s="1477">
        <v>44</v>
      </c>
    </row>
    <row r="62" spans="1:20" ht="16.5" customHeight="1">
      <c r="A62" s="1531" t="s">
        <v>699</v>
      </c>
      <c r="B62" s="1477">
        <v>4</v>
      </c>
      <c r="C62" s="1477">
        <v>2</v>
      </c>
      <c r="D62" s="1477">
        <v>0</v>
      </c>
      <c r="E62" s="1477">
        <v>2</v>
      </c>
      <c r="F62" s="1477">
        <v>0</v>
      </c>
      <c r="G62" s="1477">
        <v>0</v>
      </c>
      <c r="H62" s="1477">
        <v>0</v>
      </c>
      <c r="I62" s="1477">
        <v>0</v>
      </c>
      <c r="J62" s="1477">
        <v>10</v>
      </c>
      <c r="K62" s="1477">
        <v>2</v>
      </c>
      <c r="L62" s="1477">
        <v>2</v>
      </c>
      <c r="M62" s="1477">
        <v>1</v>
      </c>
      <c r="N62" s="1477">
        <v>0</v>
      </c>
      <c r="O62" s="1477">
        <v>1</v>
      </c>
      <c r="P62" s="1477">
        <v>0</v>
      </c>
      <c r="Q62" s="1477">
        <v>0</v>
      </c>
      <c r="R62" s="1477">
        <v>0</v>
      </c>
      <c r="S62" s="1477">
        <v>0</v>
      </c>
      <c r="T62" s="1477">
        <v>20</v>
      </c>
    </row>
    <row r="63" spans="1:20" ht="16.5" customHeight="1">
      <c r="A63" s="1531" t="s">
        <v>698</v>
      </c>
      <c r="B63" s="1477">
        <v>16</v>
      </c>
      <c r="C63" s="1477">
        <v>8</v>
      </c>
      <c r="D63" s="1477">
        <v>4</v>
      </c>
      <c r="E63" s="1477">
        <v>4</v>
      </c>
      <c r="F63" s="1477">
        <v>8</v>
      </c>
      <c r="G63" s="1477">
        <v>6</v>
      </c>
      <c r="H63" s="1477">
        <v>0</v>
      </c>
      <c r="I63" s="1477">
        <v>2</v>
      </c>
      <c r="J63" s="1477">
        <v>62</v>
      </c>
      <c r="K63" s="1477">
        <v>14</v>
      </c>
      <c r="L63" s="1477">
        <v>6</v>
      </c>
      <c r="M63" s="1477">
        <v>2</v>
      </c>
      <c r="N63" s="1477">
        <v>0</v>
      </c>
      <c r="O63" s="1477">
        <v>2</v>
      </c>
      <c r="P63" s="1477">
        <v>1</v>
      </c>
      <c r="Q63" s="1477">
        <v>2</v>
      </c>
      <c r="R63" s="1477">
        <v>1</v>
      </c>
      <c r="S63" s="1477">
        <v>0</v>
      </c>
      <c r="T63" s="1477">
        <v>114</v>
      </c>
    </row>
    <row r="64" spans="1:20" ht="16.5" customHeight="1">
      <c r="A64" s="1531" t="s">
        <v>697</v>
      </c>
      <c r="B64" s="1477">
        <v>1</v>
      </c>
      <c r="C64" s="1477">
        <v>0</v>
      </c>
      <c r="D64" s="1477">
        <v>0</v>
      </c>
      <c r="E64" s="1477">
        <v>1</v>
      </c>
      <c r="F64" s="1477">
        <v>0</v>
      </c>
      <c r="G64" s="1477">
        <v>0</v>
      </c>
      <c r="H64" s="1477">
        <v>0</v>
      </c>
      <c r="I64" s="1477">
        <v>0</v>
      </c>
      <c r="J64" s="1477">
        <v>6</v>
      </c>
      <c r="K64" s="1477">
        <v>1</v>
      </c>
      <c r="L64" s="1477">
        <v>0</v>
      </c>
      <c r="M64" s="1477">
        <v>0</v>
      </c>
      <c r="N64" s="1477">
        <v>0</v>
      </c>
      <c r="O64" s="1477">
        <v>0</v>
      </c>
      <c r="P64" s="1477">
        <v>0</v>
      </c>
      <c r="Q64" s="1477">
        <v>0</v>
      </c>
      <c r="R64" s="1477">
        <v>0</v>
      </c>
      <c r="S64" s="1477">
        <v>0</v>
      </c>
      <c r="T64" s="1477">
        <v>8</v>
      </c>
    </row>
    <row r="65" spans="1:20" ht="16.5" customHeight="1">
      <c r="A65" s="1531" t="s">
        <v>696</v>
      </c>
      <c r="B65" s="1477">
        <v>11</v>
      </c>
      <c r="C65" s="1477">
        <v>4</v>
      </c>
      <c r="D65" s="1477">
        <v>0</v>
      </c>
      <c r="E65" s="1477">
        <v>7</v>
      </c>
      <c r="F65" s="1477">
        <v>6</v>
      </c>
      <c r="G65" s="1477">
        <v>2</v>
      </c>
      <c r="H65" s="1477">
        <v>2</v>
      </c>
      <c r="I65" s="1477">
        <v>2</v>
      </c>
      <c r="J65" s="1477">
        <v>52</v>
      </c>
      <c r="K65" s="1477">
        <v>25</v>
      </c>
      <c r="L65" s="1477">
        <v>12</v>
      </c>
      <c r="M65" s="1477">
        <v>2</v>
      </c>
      <c r="N65" s="1477">
        <v>2</v>
      </c>
      <c r="O65" s="1477">
        <v>4</v>
      </c>
      <c r="P65" s="1477">
        <v>0</v>
      </c>
      <c r="Q65" s="1477">
        <v>0</v>
      </c>
      <c r="R65" s="1477">
        <v>0</v>
      </c>
      <c r="S65" s="1477">
        <v>0</v>
      </c>
      <c r="T65" s="1477">
        <v>114</v>
      </c>
    </row>
    <row r="66" spans="1:20" ht="16.5" customHeight="1">
      <c r="A66" s="1531" t="s">
        <v>695</v>
      </c>
      <c r="B66" s="1477">
        <v>14</v>
      </c>
      <c r="C66" s="1477">
        <v>8</v>
      </c>
      <c r="D66" s="1477">
        <v>1</v>
      </c>
      <c r="E66" s="1477">
        <v>5</v>
      </c>
      <c r="F66" s="1477">
        <v>30</v>
      </c>
      <c r="G66" s="1477">
        <v>19</v>
      </c>
      <c r="H66" s="1477">
        <v>1</v>
      </c>
      <c r="I66" s="1477">
        <v>10</v>
      </c>
      <c r="J66" s="1477">
        <v>80</v>
      </c>
      <c r="K66" s="1477">
        <v>30</v>
      </c>
      <c r="L66" s="1477">
        <v>13</v>
      </c>
      <c r="M66" s="1477">
        <v>0</v>
      </c>
      <c r="N66" s="1477">
        <v>6</v>
      </c>
      <c r="O66" s="1477">
        <v>6</v>
      </c>
      <c r="P66" s="1477">
        <v>1</v>
      </c>
      <c r="Q66" s="1477">
        <v>0</v>
      </c>
      <c r="R66" s="1477">
        <v>1</v>
      </c>
      <c r="S66" s="1477">
        <v>2</v>
      </c>
      <c r="T66" s="1477">
        <v>183</v>
      </c>
    </row>
    <row r="67" spans="1:20" ht="16.5" customHeight="1">
      <c r="A67" s="1531" t="s">
        <v>694</v>
      </c>
      <c r="B67" s="1477">
        <v>4</v>
      </c>
      <c r="C67" s="1477">
        <v>0</v>
      </c>
      <c r="D67" s="1477">
        <v>0</v>
      </c>
      <c r="E67" s="1477">
        <v>4</v>
      </c>
      <c r="F67" s="1477">
        <v>2</v>
      </c>
      <c r="G67" s="1477">
        <v>2</v>
      </c>
      <c r="H67" s="1477">
        <v>0</v>
      </c>
      <c r="I67" s="1477">
        <v>0</v>
      </c>
      <c r="J67" s="1477">
        <v>21</v>
      </c>
      <c r="K67" s="1477">
        <v>3</v>
      </c>
      <c r="L67" s="1477">
        <v>1</v>
      </c>
      <c r="M67" s="1477">
        <v>0</v>
      </c>
      <c r="N67" s="1477">
        <v>0</v>
      </c>
      <c r="O67" s="1477">
        <v>0</v>
      </c>
      <c r="P67" s="1477">
        <v>0</v>
      </c>
      <c r="Q67" s="1477">
        <v>1</v>
      </c>
      <c r="R67" s="1477">
        <v>0</v>
      </c>
      <c r="S67" s="1477">
        <v>0</v>
      </c>
      <c r="T67" s="1477">
        <v>32</v>
      </c>
    </row>
    <row r="68" spans="1:20" ht="16.5" customHeight="1">
      <c r="A68" s="1531" t="s">
        <v>804</v>
      </c>
      <c r="B68" s="1477">
        <v>1</v>
      </c>
      <c r="C68" s="1477">
        <v>1</v>
      </c>
      <c r="D68" s="1477">
        <v>0</v>
      </c>
      <c r="E68" s="1477">
        <v>0</v>
      </c>
      <c r="F68" s="1477">
        <v>11</v>
      </c>
      <c r="G68" s="1477">
        <v>5</v>
      </c>
      <c r="H68" s="1477">
        <v>2</v>
      </c>
      <c r="I68" s="1477">
        <v>4</v>
      </c>
      <c r="J68" s="1477">
        <v>58</v>
      </c>
      <c r="K68" s="1477">
        <v>15</v>
      </c>
      <c r="L68" s="1477">
        <v>2</v>
      </c>
      <c r="M68" s="1477">
        <v>0</v>
      </c>
      <c r="N68" s="1477">
        <v>0</v>
      </c>
      <c r="O68" s="1477">
        <v>0</v>
      </c>
      <c r="P68" s="1477">
        <v>4</v>
      </c>
      <c r="Q68" s="1477">
        <v>0</v>
      </c>
      <c r="R68" s="1477">
        <v>0</v>
      </c>
      <c r="S68" s="1477">
        <v>7</v>
      </c>
      <c r="T68" s="1477">
        <v>98</v>
      </c>
    </row>
    <row r="69" spans="1:20" ht="16.5" customHeight="1">
      <c r="A69" s="1531" t="s">
        <v>692</v>
      </c>
      <c r="B69" s="1477">
        <v>7</v>
      </c>
      <c r="C69" s="1477">
        <v>1</v>
      </c>
      <c r="D69" s="1477">
        <v>0</v>
      </c>
      <c r="E69" s="1477">
        <v>6</v>
      </c>
      <c r="F69" s="1477">
        <v>5</v>
      </c>
      <c r="G69" s="1477">
        <v>2</v>
      </c>
      <c r="H69" s="1477">
        <v>2</v>
      </c>
      <c r="I69" s="1477">
        <v>1</v>
      </c>
      <c r="J69" s="1477">
        <v>14</v>
      </c>
      <c r="K69" s="1477">
        <v>5</v>
      </c>
      <c r="L69" s="1477">
        <v>2</v>
      </c>
      <c r="M69" s="1477">
        <v>1</v>
      </c>
      <c r="N69" s="1477">
        <v>0</v>
      </c>
      <c r="O69" s="1477">
        <v>0</v>
      </c>
      <c r="P69" s="1477">
        <v>0</v>
      </c>
      <c r="Q69" s="1477">
        <v>0</v>
      </c>
      <c r="R69" s="1477">
        <v>0</v>
      </c>
      <c r="S69" s="1477">
        <v>0</v>
      </c>
      <c r="T69" s="1477">
        <v>34</v>
      </c>
    </row>
    <row r="70" spans="1:20" ht="16.5" customHeight="1">
      <c r="A70" s="1531" t="s">
        <v>691</v>
      </c>
      <c r="B70" s="1477">
        <v>0</v>
      </c>
      <c r="C70" s="1477">
        <v>0</v>
      </c>
      <c r="D70" s="1477">
        <v>0</v>
      </c>
      <c r="E70" s="1477">
        <v>0</v>
      </c>
      <c r="F70" s="1477">
        <v>0</v>
      </c>
      <c r="G70" s="1477">
        <v>0</v>
      </c>
      <c r="H70" s="1477">
        <v>0</v>
      </c>
      <c r="I70" s="1477">
        <v>0</v>
      </c>
      <c r="J70" s="1477">
        <v>0</v>
      </c>
      <c r="K70" s="1477">
        <v>0</v>
      </c>
      <c r="L70" s="1477">
        <v>0</v>
      </c>
      <c r="M70" s="1477">
        <v>0</v>
      </c>
      <c r="N70" s="1477">
        <v>0</v>
      </c>
      <c r="O70" s="1477">
        <v>0</v>
      </c>
      <c r="P70" s="1477">
        <v>0</v>
      </c>
      <c r="Q70" s="1477">
        <v>0</v>
      </c>
      <c r="R70" s="1477">
        <v>0</v>
      </c>
      <c r="S70" s="1477">
        <v>0</v>
      </c>
      <c r="T70" s="1477">
        <v>0</v>
      </c>
    </row>
    <row r="71" spans="1:20" ht="16.5" customHeight="1">
      <c r="A71" s="1531" t="s">
        <v>690</v>
      </c>
      <c r="B71" s="1477">
        <v>5</v>
      </c>
      <c r="C71" s="1477">
        <v>0</v>
      </c>
      <c r="D71" s="1477">
        <v>1</v>
      </c>
      <c r="E71" s="1477">
        <v>4</v>
      </c>
      <c r="F71" s="1477">
        <v>5</v>
      </c>
      <c r="G71" s="1477">
        <v>3</v>
      </c>
      <c r="H71" s="1477">
        <v>1</v>
      </c>
      <c r="I71" s="1477">
        <v>1</v>
      </c>
      <c r="J71" s="1477">
        <v>22</v>
      </c>
      <c r="K71" s="1477">
        <v>10</v>
      </c>
      <c r="L71" s="1477">
        <v>2</v>
      </c>
      <c r="M71" s="1477">
        <v>0</v>
      </c>
      <c r="N71" s="1477">
        <v>1</v>
      </c>
      <c r="O71" s="1477">
        <v>0</v>
      </c>
      <c r="P71" s="1477">
        <v>0</v>
      </c>
      <c r="Q71" s="1477">
        <v>0</v>
      </c>
      <c r="R71" s="1477">
        <v>0</v>
      </c>
      <c r="S71" s="1477">
        <v>0</v>
      </c>
      <c r="T71" s="1477">
        <v>45</v>
      </c>
    </row>
    <row r="72" spans="1:20" ht="16.5" customHeight="1">
      <c r="A72" s="1530" t="s">
        <v>689</v>
      </c>
      <c r="B72" s="1477">
        <v>7</v>
      </c>
      <c r="C72" s="1477">
        <v>2</v>
      </c>
      <c r="D72" s="1477">
        <v>1</v>
      </c>
      <c r="E72" s="1477">
        <v>4</v>
      </c>
      <c r="F72" s="1477">
        <v>0</v>
      </c>
      <c r="G72" s="1477">
        <v>0</v>
      </c>
      <c r="H72" s="1477">
        <v>0</v>
      </c>
      <c r="I72" s="1477">
        <v>0</v>
      </c>
      <c r="J72" s="1477">
        <v>38</v>
      </c>
      <c r="K72" s="1477">
        <v>6</v>
      </c>
      <c r="L72" s="1477">
        <v>4</v>
      </c>
      <c r="M72" s="1477">
        <v>1</v>
      </c>
      <c r="N72" s="1477">
        <v>1</v>
      </c>
      <c r="O72" s="1477">
        <v>0</v>
      </c>
      <c r="P72" s="1477">
        <v>3</v>
      </c>
      <c r="Q72" s="1477">
        <v>0</v>
      </c>
      <c r="R72" s="1477">
        <v>0</v>
      </c>
      <c r="S72" s="1477">
        <v>0</v>
      </c>
      <c r="T72" s="1477">
        <v>60</v>
      </c>
    </row>
    <row r="73" spans="1:20" ht="16.5" customHeight="1">
      <c r="A73" s="1529" t="s">
        <v>16</v>
      </c>
      <c r="B73" s="1477">
        <v>381</v>
      </c>
      <c r="C73" s="1477">
        <v>114</v>
      </c>
      <c r="D73" s="1477">
        <v>42</v>
      </c>
      <c r="E73" s="1477">
        <v>225</v>
      </c>
      <c r="F73" s="1477">
        <v>241</v>
      </c>
      <c r="G73" s="1477">
        <v>154</v>
      </c>
      <c r="H73" s="1477">
        <v>36</v>
      </c>
      <c r="I73" s="1477">
        <v>51</v>
      </c>
      <c r="J73" s="1477">
        <v>1277</v>
      </c>
      <c r="K73" s="1477">
        <v>452</v>
      </c>
      <c r="L73" s="1477">
        <v>165</v>
      </c>
      <c r="M73" s="1477">
        <v>17</v>
      </c>
      <c r="N73" s="1477">
        <v>64</v>
      </c>
      <c r="O73" s="1477">
        <v>50</v>
      </c>
      <c r="P73" s="1477">
        <v>27</v>
      </c>
      <c r="Q73" s="1477">
        <v>6</v>
      </c>
      <c r="R73" s="1477">
        <v>8</v>
      </c>
      <c r="S73" s="1477">
        <v>22</v>
      </c>
      <c r="T73" s="1477">
        <v>2710</v>
      </c>
    </row>
    <row r="74" spans="1:20">
      <c r="A74" s="1874"/>
      <c r="B74" s="1540"/>
      <c r="C74" s="1540"/>
      <c r="D74" s="1540"/>
      <c r="E74" s="1540"/>
      <c r="F74" s="1540"/>
      <c r="G74" s="1540"/>
      <c r="H74" s="1540"/>
      <c r="I74" s="1540"/>
      <c r="J74" s="1540"/>
      <c r="K74" s="1540"/>
      <c r="L74" s="1540"/>
      <c r="M74" s="1540"/>
      <c r="N74" s="1540"/>
      <c r="O74" s="1540"/>
      <c r="P74" s="1540"/>
      <c r="Q74" s="1540"/>
      <c r="R74" s="1540"/>
      <c r="S74" s="1540"/>
      <c r="T74" s="1540"/>
    </row>
    <row r="75" spans="1:20" ht="15" customHeight="1">
      <c r="A75" s="1875" t="s">
        <v>451</v>
      </c>
      <c r="B75" s="1875"/>
      <c r="C75" s="1875"/>
      <c r="D75" s="1875"/>
      <c r="E75" s="1875"/>
      <c r="F75" s="1875"/>
      <c r="G75" s="1875"/>
      <c r="H75" s="1876"/>
      <c r="I75" s="1875"/>
      <c r="J75" s="1875"/>
      <c r="K75" s="1877" t="s">
        <v>452</v>
      </c>
      <c r="L75" s="1876"/>
      <c r="M75" s="1876"/>
      <c r="N75" s="1875"/>
      <c r="O75" s="1875"/>
      <c r="P75" s="1875"/>
      <c r="Q75" s="1875"/>
      <c r="R75" s="1875"/>
      <c r="S75" s="1875"/>
      <c r="T75" s="1875"/>
    </row>
    <row r="76" spans="1:20" ht="15" customHeight="1">
      <c r="A76" s="1877" t="s">
        <v>531</v>
      </c>
      <c r="B76" s="1875"/>
      <c r="C76" s="1875"/>
      <c r="D76" s="1875"/>
      <c r="E76" s="1875"/>
      <c r="F76" s="1875"/>
      <c r="G76" s="1875"/>
      <c r="H76" s="1876"/>
      <c r="I76" s="1875"/>
      <c r="J76" s="1875"/>
      <c r="K76" s="1877" t="s">
        <v>453</v>
      </c>
      <c r="L76" s="1876"/>
      <c r="M76" s="1876"/>
      <c r="N76" s="1875"/>
      <c r="O76" s="1875"/>
      <c r="P76" s="1875"/>
      <c r="Q76" s="1875"/>
      <c r="R76" s="1875"/>
      <c r="S76" s="1875"/>
      <c r="T76" s="1875"/>
    </row>
    <row r="77" spans="1:20" ht="15" customHeight="1">
      <c r="A77" s="1877" t="s">
        <v>454</v>
      </c>
      <c r="B77" s="1875"/>
      <c r="C77" s="1875"/>
      <c r="D77" s="1875"/>
      <c r="E77" s="1875"/>
      <c r="F77" s="1875"/>
      <c r="G77" s="1875"/>
      <c r="H77" s="1876"/>
      <c r="I77" s="1875"/>
      <c r="J77" s="1875"/>
      <c r="K77" s="1877" t="s">
        <v>455</v>
      </c>
      <c r="L77" s="1876"/>
      <c r="M77" s="1876"/>
      <c r="N77" s="1875"/>
      <c r="O77" s="1875"/>
      <c r="P77" s="1875"/>
      <c r="Q77" s="1875"/>
      <c r="R77" s="1875"/>
      <c r="S77" s="1875"/>
      <c r="T77" s="1875"/>
    </row>
    <row r="78" spans="1:20" ht="15" customHeight="1">
      <c r="A78" s="1877" t="s">
        <v>456</v>
      </c>
      <c r="B78" s="1875"/>
      <c r="C78" s="1875"/>
      <c r="D78" s="1875"/>
      <c r="E78" s="1875"/>
      <c r="F78" s="1875"/>
      <c r="G78" s="1875"/>
      <c r="H78" s="1876"/>
      <c r="I78" s="1875"/>
      <c r="J78" s="1875"/>
      <c r="K78" s="1877" t="s">
        <v>457</v>
      </c>
      <c r="L78" s="1876"/>
      <c r="M78" s="1876"/>
      <c r="N78" s="1875"/>
      <c r="O78" s="1875"/>
      <c r="P78" s="1875"/>
      <c r="Q78" s="1875"/>
      <c r="R78" s="1875"/>
      <c r="S78" s="1875"/>
      <c r="T78" s="1875"/>
    </row>
    <row r="79" spans="1:20" ht="15" customHeight="1">
      <c r="A79" s="1875" t="s">
        <v>458</v>
      </c>
      <c r="B79" s="1875"/>
      <c r="C79" s="1875"/>
      <c r="D79" s="1875"/>
      <c r="E79" s="1875"/>
      <c r="F79" s="1875"/>
      <c r="G79" s="1875"/>
      <c r="H79" s="1876"/>
      <c r="I79" s="1875"/>
      <c r="J79" s="1875"/>
      <c r="K79" s="1877" t="s">
        <v>459</v>
      </c>
      <c r="L79" s="1876"/>
      <c r="M79" s="1876"/>
      <c r="N79" s="1875"/>
      <c r="O79" s="1875"/>
      <c r="P79" s="1875"/>
      <c r="Q79" s="1875"/>
      <c r="R79" s="1875"/>
      <c r="S79" s="1875"/>
      <c r="T79" s="1875"/>
    </row>
    <row r="80" spans="1:20" ht="15" customHeight="1">
      <c r="A80" s="1877" t="s">
        <v>460</v>
      </c>
      <c r="B80" s="1875"/>
      <c r="C80" s="1875"/>
      <c r="D80" s="1875"/>
      <c r="E80" s="1875"/>
      <c r="F80" s="1875"/>
      <c r="G80" s="1875"/>
      <c r="H80" s="1876"/>
      <c r="I80" s="1875"/>
      <c r="J80" s="1875"/>
      <c r="K80" s="1877" t="s">
        <v>461</v>
      </c>
      <c r="L80" s="1876"/>
      <c r="M80" s="1876"/>
      <c r="N80" s="1875"/>
      <c r="O80" s="1875"/>
      <c r="P80" s="1875"/>
      <c r="Q80" s="1875"/>
      <c r="R80" s="1875"/>
      <c r="S80" s="1875"/>
      <c r="T80" s="1875"/>
    </row>
    <row r="81" spans="1:20" ht="15" customHeight="1">
      <c r="A81" s="1877" t="s">
        <v>1022</v>
      </c>
      <c r="B81" s="1875"/>
      <c r="C81" s="1875"/>
      <c r="D81" s="1875"/>
      <c r="E81" s="1875"/>
      <c r="F81" s="1875"/>
      <c r="G81" s="1875"/>
      <c r="H81" s="1876"/>
      <c r="I81" s="1875"/>
      <c r="J81" s="1875"/>
      <c r="K81" s="1877" t="s">
        <v>463</v>
      </c>
      <c r="L81" s="1876"/>
      <c r="M81" s="1876"/>
      <c r="N81" s="1875"/>
      <c r="O81" s="1875"/>
      <c r="P81" s="1875"/>
      <c r="Q81" s="1875"/>
      <c r="R81" s="1875"/>
      <c r="S81" s="1875"/>
      <c r="T81" s="1875"/>
    </row>
    <row r="82" spans="1:20" ht="15" customHeight="1">
      <c r="A82" s="1878" t="s">
        <v>860</v>
      </c>
      <c r="B82" s="1875"/>
      <c r="C82" s="1875"/>
      <c r="D82" s="1875"/>
      <c r="E82" s="1875"/>
      <c r="F82" s="1875"/>
      <c r="G82" s="1875"/>
      <c r="H82" s="1876"/>
      <c r="I82" s="1875"/>
      <c r="J82" s="1875"/>
      <c r="K82" s="1877" t="s">
        <v>465</v>
      </c>
      <c r="L82" s="1876"/>
      <c r="M82" s="1876"/>
      <c r="N82" s="1875"/>
      <c r="O82" s="1875"/>
      <c r="P82" s="1875"/>
      <c r="Q82" s="1875"/>
      <c r="R82" s="1875"/>
      <c r="S82" s="1875"/>
      <c r="T82" s="1875"/>
    </row>
    <row r="83" spans="1:20">
      <c r="A83" s="1874"/>
      <c r="B83" s="1540"/>
      <c r="C83" s="1540"/>
      <c r="D83" s="1540"/>
      <c r="E83" s="1540"/>
      <c r="F83" s="1540"/>
      <c r="G83" s="1540"/>
      <c r="H83" s="1540"/>
      <c r="I83" s="1540"/>
      <c r="J83" s="1540"/>
      <c r="K83" s="1540"/>
      <c r="L83" s="1540"/>
      <c r="M83" s="1540"/>
      <c r="N83" s="1540"/>
      <c r="O83" s="1540"/>
      <c r="P83" s="1540"/>
      <c r="Q83" s="1540"/>
      <c r="R83" s="1540"/>
      <c r="S83" s="1540"/>
      <c r="T83" s="1540"/>
    </row>
  </sheetData>
  <mergeCells count="14">
    <mergeCell ref="M4:M5"/>
    <mergeCell ref="N4:N5"/>
    <mergeCell ref="A4:A5"/>
    <mergeCell ref="J4:J5"/>
    <mergeCell ref="K4:K5"/>
    <mergeCell ref="L4:L5"/>
    <mergeCell ref="B4:E4"/>
    <mergeCell ref="F4:I4"/>
    <mergeCell ref="T4:T5"/>
    <mergeCell ref="O4:O5"/>
    <mergeCell ref="P4:P5"/>
    <mergeCell ref="Q4:Q5"/>
    <mergeCell ref="R4:R5"/>
    <mergeCell ref="S4:S5"/>
  </mergeCells>
  <phoneticPr fontId="9"/>
  <conditionalFormatting sqref="A75:A82">
    <cfRule type="cellIs" priority="18" stopIfTrue="1" operator="equal">
      <formula>"合計"</formula>
    </cfRule>
  </conditionalFormatting>
  <conditionalFormatting sqref="A75:A82">
    <cfRule type="cellIs" priority="17" stopIfTrue="1" operator="equal">
      <formula>"合計"</formula>
    </cfRule>
  </conditionalFormatting>
  <conditionalFormatting sqref="A75:A82">
    <cfRule type="cellIs" priority="16" stopIfTrue="1" operator="equal">
      <formula>"合計"</formula>
    </cfRule>
  </conditionalFormatting>
  <conditionalFormatting sqref="A75:A82">
    <cfRule type="cellIs" priority="15" stopIfTrue="1" operator="equal">
      <formula>"合計"</formula>
    </cfRule>
  </conditionalFormatting>
  <conditionalFormatting sqref="A75:A82">
    <cfRule type="cellIs" priority="14" stopIfTrue="1" operator="equal">
      <formula>"合計"</formula>
    </cfRule>
  </conditionalFormatting>
  <conditionalFormatting sqref="A75:A82">
    <cfRule type="cellIs" priority="13" stopIfTrue="1" operator="equal">
      <formula>"合計"</formula>
    </cfRule>
  </conditionalFormatting>
  <conditionalFormatting sqref="A75:A82">
    <cfRule type="cellIs" priority="12" stopIfTrue="1" operator="equal">
      <formula>"合計"</formula>
    </cfRule>
  </conditionalFormatting>
  <conditionalFormatting sqref="A75:A82">
    <cfRule type="cellIs" priority="11" stopIfTrue="1" operator="equal">
      <formula>"合計"</formula>
    </cfRule>
  </conditionalFormatting>
  <conditionalFormatting sqref="A4:A5">
    <cfRule type="cellIs" priority="10" stopIfTrue="1" operator="equal">
      <formula>"合計"</formula>
    </cfRule>
  </conditionalFormatting>
  <conditionalFormatting sqref="A74:A83">
    <cfRule type="cellIs" priority="9" stopIfTrue="1" operator="equal">
      <formula>"合計"</formula>
    </cfRule>
  </conditionalFormatting>
  <conditionalFormatting sqref="A74:A83">
    <cfRule type="cellIs" priority="8" stopIfTrue="1" operator="equal">
      <formula>"合計"</formula>
    </cfRule>
  </conditionalFormatting>
  <conditionalFormatting sqref="A74:A83">
    <cfRule type="cellIs" priority="7" stopIfTrue="1" operator="equal">
      <formula>"合計"</formula>
    </cfRule>
  </conditionalFormatting>
  <conditionalFormatting sqref="A74:A83">
    <cfRule type="cellIs" priority="6" stopIfTrue="1" operator="equal">
      <formula>"合計"</formula>
    </cfRule>
  </conditionalFormatting>
  <conditionalFormatting sqref="A74:A83">
    <cfRule type="cellIs" priority="5" stopIfTrue="1" operator="equal">
      <formula>"合計"</formula>
    </cfRule>
  </conditionalFormatting>
  <conditionalFormatting sqref="A74:A83">
    <cfRule type="cellIs" priority="4" stopIfTrue="1" operator="equal">
      <formula>"合計"</formula>
    </cfRule>
  </conditionalFormatting>
  <conditionalFormatting sqref="A74:A83">
    <cfRule type="cellIs" priority="3" stopIfTrue="1" operator="equal">
      <formula>"合計"</formula>
    </cfRule>
  </conditionalFormatting>
  <conditionalFormatting sqref="A74:A83">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Ｐ明朝,標準"（平成23年度）</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3"/>
  <sheetViews>
    <sheetView view="pageBreakPreview" zoomScaleNormal="100" zoomScaleSheetLayoutView="100" workbookViewId="0"/>
  </sheetViews>
  <sheetFormatPr defaultRowHeight="11.25"/>
  <cols>
    <col min="1" max="1" width="9" style="1474"/>
    <col min="2" max="10" width="7.5" style="1474" customWidth="1"/>
    <col min="11" max="12" width="9.375" style="1474" customWidth="1"/>
    <col min="13" max="16384" width="9" style="1474"/>
  </cols>
  <sheetData>
    <row r="1" spans="1:12" ht="18" customHeight="1">
      <c r="A1" s="1632" t="s">
        <v>1035</v>
      </c>
    </row>
    <row r="2" spans="1:12" ht="18" customHeight="1">
      <c r="A2" s="1509" t="s">
        <v>1034</v>
      </c>
    </row>
    <row r="3" spans="1:12" ht="11.25" customHeight="1"/>
    <row r="4" spans="1:12" ht="18" customHeight="1">
      <c r="A4" s="1939"/>
      <c r="B4" s="1617" t="s">
        <v>1033</v>
      </c>
      <c r="C4" s="1938"/>
      <c r="D4" s="1938"/>
      <c r="E4" s="1938"/>
      <c r="F4" s="1938"/>
      <c r="G4" s="1938"/>
      <c r="H4" s="1938"/>
      <c r="I4" s="1938"/>
      <c r="J4" s="1937"/>
      <c r="K4" s="1936" t="s">
        <v>1032</v>
      </c>
      <c r="L4" s="1935" t="s">
        <v>1031</v>
      </c>
    </row>
    <row r="5" spans="1:12" ht="37.5" customHeight="1">
      <c r="A5" s="1934"/>
      <c r="B5" s="1933" t="s">
        <v>1030</v>
      </c>
      <c r="C5" s="1932" t="s">
        <v>238</v>
      </c>
      <c r="D5" s="1932" t="s">
        <v>239</v>
      </c>
      <c r="E5" s="1931" t="s">
        <v>240</v>
      </c>
      <c r="F5" s="1932" t="s">
        <v>1029</v>
      </c>
      <c r="G5" s="1932" t="s">
        <v>1028</v>
      </c>
      <c r="H5" s="1932" t="s">
        <v>1027</v>
      </c>
      <c r="I5" s="1931" t="s">
        <v>1026</v>
      </c>
      <c r="J5" s="1930" t="s">
        <v>67</v>
      </c>
      <c r="K5" s="1929"/>
      <c r="L5" s="1928"/>
    </row>
    <row r="6" spans="1:12" ht="12" customHeight="1">
      <c r="A6" s="1890" t="s">
        <v>755</v>
      </c>
      <c r="B6" s="1511">
        <v>1213</v>
      </c>
      <c r="C6" s="1511">
        <v>74</v>
      </c>
      <c r="D6" s="1511">
        <v>102</v>
      </c>
      <c r="E6" s="1511">
        <v>103</v>
      </c>
      <c r="F6" s="1511">
        <v>172</v>
      </c>
      <c r="G6" s="1511">
        <v>537</v>
      </c>
      <c r="H6" s="1511">
        <v>158</v>
      </c>
      <c r="I6" s="1511">
        <v>51</v>
      </c>
      <c r="J6" s="1513">
        <v>16</v>
      </c>
      <c r="K6" s="1512">
        <v>42</v>
      </c>
      <c r="L6" s="1511">
        <v>42</v>
      </c>
    </row>
    <row r="7" spans="1:12" ht="12">
      <c r="A7" s="1889" t="s">
        <v>754</v>
      </c>
      <c r="B7" s="1511">
        <v>630</v>
      </c>
      <c r="C7" s="1511">
        <v>54</v>
      </c>
      <c r="D7" s="1511">
        <v>49</v>
      </c>
      <c r="E7" s="1511">
        <v>69</v>
      </c>
      <c r="F7" s="1511">
        <v>100</v>
      </c>
      <c r="G7" s="1511">
        <v>264</v>
      </c>
      <c r="H7" s="1511">
        <v>56</v>
      </c>
      <c r="I7" s="1511">
        <v>21</v>
      </c>
      <c r="J7" s="1513">
        <v>17</v>
      </c>
      <c r="K7" s="1512">
        <v>21</v>
      </c>
      <c r="L7" s="1511">
        <v>7</v>
      </c>
    </row>
    <row r="8" spans="1:12" ht="12">
      <c r="A8" s="1889" t="s">
        <v>753</v>
      </c>
      <c r="B8" s="1511">
        <v>149</v>
      </c>
      <c r="C8" s="1511">
        <v>8</v>
      </c>
      <c r="D8" s="1511">
        <v>7</v>
      </c>
      <c r="E8" s="1511">
        <v>12</v>
      </c>
      <c r="F8" s="1511">
        <v>12</v>
      </c>
      <c r="G8" s="1511">
        <v>63</v>
      </c>
      <c r="H8" s="1511">
        <v>21</v>
      </c>
      <c r="I8" s="1511">
        <v>16</v>
      </c>
      <c r="J8" s="1513">
        <v>10</v>
      </c>
      <c r="K8" s="1512">
        <v>8</v>
      </c>
      <c r="L8" s="1511">
        <v>3</v>
      </c>
    </row>
    <row r="9" spans="1:12" ht="12">
      <c r="A9" s="1889" t="s">
        <v>752</v>
      </c>
      <c r="B9" s="1511">
        <v>414</v>
      </c>
      <c r="C9" s="1511">
        <v>22</v>
      </c>
      <c r="D9" s="1511">
        <v>41</v>
      </c>
      <c r="E9" s="1511">
        <v>38</v>
      </c>
      <c r="F9" s="1511">
        <v>43</v>
      </c>
      <c r="G9" s="1511">
        <v>173</v>
      </c>
      <c r="H9" s="1511">
        <v>57</v>
      </c>
      <c r="I9" s="1511">
        <v>31</v>
      </c>
      <c r="J9" s="1513">
        <v>9</v>
      </c>
      <c r="K9" s="1512">
        <v>8</v>
      </c>
      <c r="L9" s="1511">
        <v>4</v>
      </c>
    </row>
    <row r="10" spans="1:12" ht="12">
      <c r="A10" s="1889" t="s">
        <v>751</v>
      </c>
      <c r="B10" s="1511">
        <v>367</v>
      </c>
      <c r="C10" s="1511">
        <v>25</v>
      </c>
      <c r="D10" s="1511">
        <v>54</v>
      </c>
      <c r="E10" s="1511">
        <v>36</v>
      </c>
      <c r="F10" s="1511">
        <v>39</v>
      </c>
      <c r="G10" s="1511">
        <v>122</v>
      </c>
      <c r="H10" s="1511">
        <v>51</v>
      </c>
      <c r="I10" s="1511">
        <v>21</v>
      </c>
      <c r="J10" s="1513">
        <v>19</v>
      </c>
      <c r="K10" s="1512">
        <v>14</v>
      </c>
      <c r="L10" s="1511">
        <v>14</v>
      </c>
    </row>
    <row r="11" spans="1:12" ht="12">
      <c r="A11" s="1889" t="s">
        <v>750</v>
      </c>
      <c r="B11" s="1511">
        <v>409</v>
      </c>
      <c r="C11" s="1511">
        <v>40</v>
      </c>
      <c r="D11" s="1511">
        <v>49</v>
      </c>
      <c r="E11" s="1511">
        <v>42</v>
      </c>
      <c r="F11" s="1511">
        <v>64</v>
      </c>
      <c r="G11" s="1511">
        <v>165</v>
      </c>
      <c r="H11" s="1511">
        <v>35</v>
      </c>
      <c r="I11" s="1511">
        <v>9</v>
      </c>
      <c r="J11" s="1513">
        <v>5</v>
      </c>
      <c r="K11" s="1512">
        <v>36</v>
      </c>
      <c r="L11" s="1511">
        <v>23</v>
      </c>
    </row>
    <row r="12" spans="1:12" ht="12">
      <c r="A12" s="1889" t="s">
        <v>749</v>
      </c>
      <c r="B12" s="1511">
        <v>454</v>
      </c>
      <c r="C12" s="1511">
        <v>25</v>
      </c>
      <c r="D12" s="1511">
        <v>43</v>
      </c>
      <c r="E12" s="1511">
        <v>44</v>
      </c>
      <c r="F12" s="1511">
        <v>72</v>
      </c>
      <c r="G12" s="1511">
        <v>212</v>
      </c>
      <c r="H12" s="1511">
        <v>38</v>
      </c>
      <c r="I12" s="1511">
        <v>16</v>
      </c>
      <c r="J12" s="1513">
        <v>4</v>
      </c>
      <c r="K12" s="1512">
        <v>10</v>
      </c>
      <c r="L12" s="1511">
        <v>9</v>
      </c>
    </row>
    <row r="13" spans="1:12" ht="12">
      <c r="A13" s="1889" t="s">
        <v>748</v>
      </c>
      <c r="B13" s="1511">
        <v>355</v>
      </c>
      <c r="C13" s="1511">
        <v>23</v>
      </c>
      <c r="D13" s="1511">
        <v>39</v>
      </c>
      <c r="E13" s="1511">
        <v>38</v>
      </c>
      <c r="F13" s="1511">
        <v>50</v>
      </c>
      <c r="G13" s="1511">
        <v>114</v>
      </c>
      <c r="H13" s="1511">
        <v>40</v>
      </c>
      <c r="I13" s="1511">
        <v>16</v>
      </c>
      <c r="J13" s="1513">
        <v>35</v>
      </c>
      <c r="K13" s="1512">
        <v>7</v>
      </c>
      <c r="L13" s="1511">
        <v>6</v>
      </c>
    </row>
    <row r="14" spans="1:12" ht="12">
      <c r="A14" s="1889" t="s">
        <v>747</v>
      </c>
      <c r="B14" s="1511">
        <v>185</v>
      </c>
      <c r="C14" s="1511">
        <v>3</v>
      </c>
      <c r="D14" s="1511">
        <v>9</v>
      </c>
      <c r="E14" s="1511">
        <v>11</v>
      </c>
      <c r="F14" s="1511">
        <v>12</v>
      </c>
      <c r="G14" s="1511">
        <v>91</v>
      </c>
      <c r="H14" s="1511">
        <v>23</v>
      </c>
      <c r="I14" s="1511">
        <v>22</v>
      </c>
      <c r="J14" s="1513">
        <v>14</v>
      </c>
      <c r="K14" s="1512">
        <v>3</v>
      </c>
      <c r="L14" s="1511">
        <v>2</v>
      </c>
    </row>
    <row r="15" spans="1:12" ht="12">
      <c r="A15" s="1889" t="s">
        <v>746</v>
      </c>
      <c r="B15" s="1511">
        <v>314</v>
      </c>
      <c r="C15" s="1511">
        <v>16</v>
      </c>
      <c r="D15" s="1511">
        <v>33</v>
      </c>
      <c r="E15" s="1511">
        <v>33</v>
      </c>
      <c r="F15" s="1511">
        <v>57</v>
      </c>
      <c r="G15" s="1511">
        <v>106</v>
      </c>
      <c r="H15" s="1511">
        <v>37</v>
      </c>
      <c r="I15" s="1511">
        <v>17</v>
      </c>
      <c r="J15" s="1513">
        <v>15</v>
      </c>
      <c r="K15" s="1512">
        <v>24</v>
      </c>
      <c r="L15" s="1511">
        <v>15</v>
      </c>
    </row>
    <row r="16" spans="1:12" ht="12">
      <c r="A16" s="1889" t="s">
        <v>745</v>
      </c>
      <c r="B16" s="1511">
        <v>2503</v>
      </c>
      <c r="C16" s="1511">
        <v>132</v>
      </c>
      <c r="D16" s="1511">
        <v>216</v>
      </c>
      <c r="E16" s="1511">
        <v>237</v>
      </c>
      <c r="F16" s="1511">
        <v>341</v>
      </c>
      <c r="G16" s="1511">
        <v>1168</v>
      </c>
      <c r="H16" s="1511">
        <v>312</v>
      </c>
      <c r="I16" s="1511">
        <v>66</v>
      </c>
      <c r="J16" s="1513">
        <v>31</v>
      </c>
      <c r="K16" s="1512">
        <v>31</v>
      </c>
      <c r="L16" s="1511">
        <v>32</v>
      </c>
    </row>
    <row r="17" spans="1:12" ht="12">
      <c r="A17" s="1889" t="s">
        <v>744</v>
      </c>
      <c r="B17" s="1511">
        <v>699</v>
      </c>
      <c r="C17" s="1511">
        <v>26</v>
      </c>
      <c r="D17" s="1511">
        <v>42</v>
      </c>
      <c r="E17" s="1511">
        <v>46</v>
      </c>
      <c r="F17" s="1511">
        <v>77</v>
      </c>
      <c r="G17" s="1511">
        <v>276</v>
      </c>
      <c r="H17" s="1511">
        <v>128</v>
      </c>
      <c r="I17" s="1511">
        <v>56</v>
      </c>
      <c r="J17" s="1513">
        <v>48</v>
      </c>
      <c r="K17" s="1512">
        <v>7</v>
      </c>
      <c r="L17" s="1511">
        <v>2</v>
      </c>
    </row>
    <row r="18" spans="1:12" ht="12">
      <c r="A18" s="1889" t="s">
        <v>743</v>
      </c>
      <c r="B18" s="1511">
        <v>1389</v>
      </c>
      <c r="C18" s="1511">
        <v>111</v>
      </c>
      <c r="D18" s="1511">
        <v>148</v>
      </c>
      <c r="E18" s="1511">
        <v>133</v>
      </c>
      <c r="F18" s="1511">
        <v>183</v>
      </c>
      <c r="G18" s="1511">
        <v>549</v>
      </c>
      <c r="H18" s="1511">
        <v>148</v>
      </c>
      <c r="I18" s="1511">
        <v>74</v>
      </c>
      <c r="J18" s="1513">
        <v>43</v>
      </c>
      <c r="K18" s="1512">
        <v>28</v>
      </c>
      <c r="L18" s="1511">
        <v>18</v>
      </c>
    </row>
    <row r="19" spans="1:12" ht="12">
      <c r="A19" s="1889" t="s">
        <v>742</v>
      </c>
      <c r="B19" s="1511">
        <v>495</v>
      </c>
      <c r="C19" s="1511">
        <v>42</v>
      </c>
      <c r="D19" s="1511">
        <v>66</v>
      </c>
      <c r="E19" s="1511">
        <v>63</v>
      </c>
      <c r="F19" s="1511">
        <v>49</v>
      </c>
      <c r="G19" s="1511">
        <v>170</v>
      </c>
      <c r="H19" s="1511">
        <v>56</v>
      </c>
      <c r="I19" s="1511">
        <v>30</v>
      </c>
      <c r="J19" s="1513">
        <v>19</v>
      </c>
      <c r="K19" s="1512">
        <v>16</v>
      </c>
      <c r="L19" s="1511">
        <v>7</v>
      </c>
    </row>
    <row r="20" spans="1:12" ht="12">
      <c r="A20" s="1889" t="s">
        <v>741</v>
      </c>
      <c r="B20" s="1511">
        <v>989</v>
      </c>
      <c r="C20" s="1511">
        <v>49</v>
      </c>
      <c r="D20" s="1511">
        <v>76</v>
      </c>
      <c r="E20" s="1511">
        <v>87</v>
      </c>
      <c r="F20" s="1511">
        <v>125</v>
      </c>
      <c r="G20" s="1511">
        <v>375</v>
      </c>
      <c r="H20" s="1511">
        <v>117</v>
      </c>
      <c r="I20" s="1511">
        <v>86</v>
      </c>
      <c r="J20" s="1513">
        <v>74</v>
      </c>
      <c r="K20" s="1512">
        <v>23</v>
      </c>
      <c r="L20" s="1511">
        <v>10</v>
      </c>
    </row>
    <row r="21" spans="1:12" ht="12">
      <c r="A21" s="1889" t="s">
        <v>740</v>
      </c>
      <c r="B21" s="1511">
        <v>470</v>
      </c>
      <c r="C21" s="1511">
        <v>35</v>
      </c>
      <c r="D21" s="1511">
        <v>50</v>
      </c>
      <c r="E21" s="1511">
        <v>38</v>
      </c>
      <c r="F21" s="1511">
        <v>67</v>
      </c>
      <c r="G21" s="1511">
        <v>197</v>
      </c>
      <c r="H21" s="1511">
        <v>65</v>
      </c>
      <c r="I21" s="1511">
        <v>12</v>
      </c>
      <c r="J21" s="1513">
        <v>6</v>
      </c>
      <c r="K21" s="1512">
        <v>1</v>
      </c>
      <c r="L21" s="1511">
        <v>4</v>
      </c>
    </row>
    <row r="22" spans="1:12" ht="12">
      <c r="A22" s="1889" t="s">
        <v>739</v>
      </c>
      <c r="B22" s="1511">
        <v>472</v>
      </c>
      <c r="C22" s="1511">
        <v>35</v>
      </c>
      <c r="D22" s="1511">
        <v>47</v>
      </c>
      <c r="E22" s="1511">
        <v>61</v>
      </c>
      <c r="F22" s="1511">
        <v>85</v>
      </c>
      <c r="G22" s="1511">
        <v>191</v>
      </c>
      <c r="H22" s="1511">
        <v>28</v>
      </c>
      <c r="I22" s="1511">
        <v>21</v>
      </c>
      <c r="J22" s="1513">
        <v>4</v>
      </c>
      <c r="K22" s="1512">
        <v>14</v>
      </c>
      <c r="L22" s="1511">
        <v>8</v>
      </c>
    </row>
    <row r="23" spans="1:12" ht="12">
      <c r="A23" s="1889" t="s">
        <v>738</v>
      </c>
      <c r="B23" s="1511">
        <v>271</v>
      </c>
      <c r="C23" s="1511">
        <v>10</v>
      </c>
      <c r="D23" s="1511">
        <v>25</v>
      </c>
      <c r="E23" s="1511">
        <v>29</v>
      </c>
      <c r="F23" s="1511">
        <v>46</v>
      </c>
      <c r="G23" s="1511">
        <v>123</v>
      </c>
      <c r="H23" s="1511">
        <v>22</v>
      </c>
      <c r="I23" s="1511">
        <v>6</v>
      </c>
      <c r="J23" s="1513">
        <v>10</v>
      </c>
      <c r="K23" s="1512">
        <v>8</v>
      </c>
      <c r="L23" s="1511">
        <v>1</v>
      </c>
    </row>
    <row r="24" spans="1:12" ht="12">
      <c r="A24" s="1889" t="s">
        <v>737</v>
      </c>
      <c r="B24" s="1511">
        <v>144</v>
      </c>
      <c r="C24" s="1511">
        <v>11</v>
      </c>
      <c r="D24" s="1511">
        <v>19</v>
      </c>
      <c r="E24" s="1511">
        <v>18</v>
      </c>
      <c r="F24" s="1511">
        <v>18</v>
      </c>
      <c r="G24" s="1511">
        <v>46</v>
      </c>
      <c r="H24" s="1511">
        <v>25</v>
      </c>
      <c r="I24" s="1511">
        <v>4</v>
      </c>
      <c r="J24" s="1513">
        <v>3</v>
      </c>
      <c r="K24" s="1512">
        <v>4</v>
      </c>
      <c r="L24" s="1511">
        <v>2</v>
      </c>
    </row>
    <row r="25" spans="1:12" ht="12">
      <c r="A25" s="1889" t="s">
        <v>736</v>
      </c>
      <c r="B25" s="1511">
        <v>139</v>
      </c>
      <c r="C25" s="1511">
        <v>12</v>
      </c>
      <c r="D25" s="1511">
        <v>23</v>
      </c>
      <c r="E25" s="1511">
        <v>16</v>
      </c>
      <c r="F25" s="1511">
        <v>14</v>
      </c>
      <c r="G25" s="1511">
        <v>40</v>
      </c>
      <c r="H25" s="1511">
        <v>15</v>
      </c>
      <c r="I25" s="1511">
        <v>14</v>
      </c>
      <c r="J25" s="1513">
        <v>5</v>
      </c>
      <c r="K25" s="1512">
        <v>7</v>
      </c>
      <c r="L25" s="1511">
        <v>4</v>
      </c>
    </row>
    <row r="26" spans="1:12" ht="12">
      <c r="A26" s="1889" t="s">
        <v>735</v>
      </c>
      <c r="B26" s="1511">
        <v>573</v>
      </c>
      <c r="C26" s="1511">
        <v>49</v>
      </c>
      <c r="D26" s="1511">
        <v>60</v>
      </c>
      <c r="E26" s="1511">
        <v>61</v>
      </c>
      <c r="F26" s="1511">
        <v>44</v>
      </c>
      <c r="G26" s="1511">
        <v>192</v>
      </c>
      <c r="H26" s="1511">
        <v>74</v>
      </c>
      <c r="I26" s="1511">
        <v>40</v>
      </c>
      <c r="J26" s="1513">
        <v>53</v>
      </c>
      <c r="K26" s="1512">
        <v>16</v>
      </c>
      <c r="L26" s="1511">
        <v>8</v>
      </c>
    </row>
    <row r="27" spans="1:12" ht="12">
      <c r="A27" s="1889" t="s">
        <v>734</v>
      </c>
      <c r="B27" s="1511">
        <v>147</v>
      </c>
      <c r="C27" s="1511">
        <v>7</v>
      </c>
      <c r="D27" s="1511">
        <v>19</v>
      </c>
      <c r="E27" s="1511">
        <v>13</v>
      </c>
      <c r="F27" s="1511">
        <v>17</v>
      </c>
      <c r="G27" s="1511">
        <v>58</v>
      </c>
      <c r="H27" s="1511">
        <v>21</v>
      </c>
      <c r="I27" s="1511">
        <v>7</v>
      </c>
      <c r="J27" s="1513">
        <v>5</v>
      </c>
      <c r="K27" s="1512">
        <v>2</v>
      </c>
      <c r="L27" s="1511">
        <v>0</v>
      </c>
    </row>
    <row r="28" spans="1:12" ht="12">
      <c r="A28" s="1889" t="s">
        <v>733</v>
      </c>
      <c r="B28" s="1511">
        <v>295</v>
      </c>
      <c r="C28" s="1511">
        <v>28</v>
      </c>
      <c r="D28" s="1511">
        <v>51</v>
      </c>
      <c r="E28" s="1511">
        <v>42</v>
      </c>
      <c r="F28" s="1511">
        <v>41</v>
      </c>
      <c r="G28" s="1511">
        <v>98</v>
      </c>
      <c r="H28" s="1511">
        <v>18</v>
      </c>
      <c r="I28" s="1511">
        <v>7</v>
      </c>
      <c r="J28" s="1513">
        <v>10</v>
      </c>
      <c r="K28" s="1512">
        <v>5</v>
      </c>
      <c r="L28" s="1511">
        <v>1</v>
      </c>
    </row>
    <row r="29" spans="1:12" ht="12">
      <c r="A29" s="1889" t="s">
        <v>732</v>
      </c>
      <c r="B29" s="1511">
        <v>435</v>
      </c>
      <c r="C29" s="1511">
        <v>33</v>
      </c>
      <c r="D29" s="1511">
        <v>46</v>
      </c>
      <c r="E29" s="1511">
        <v>36</v>
      </c>
      <c r="F29" s="1511">
        <v>63</v>
      </c>
      <c r="G29" s="1511">
        <v>160</v>
      </c>
      <c r="H29" s="1511">
        <v>41</v>
      </c>
      <c r="I29" s="1511">
        <v>26</v>
      </c>
      <c r="J29" s="1513">
        <v>30</v>
      </c>
      <c r="K29" s="1512">
        <v>14</v>
      </c>
      <c r="L29" s="1511">
        <v>9</v>
      </c>
    </row>
    <row r="30" spans="1:12" ht="12">
      <c r="A30" s="1889" t="s">
        <v>731</v>
      </c>
      <c r="B30" s="1511">
        <v>303</v>
      </c>
      <c r="C30" s="1511">
        <v>12</v>
      </c>
      <c r="D30" s="1511">
        <v>23</v>
      </c>
      <c r="E30" s="1511">
        <v>26</v>
      </c>
      <c r="F30" s="1511">
        <v>36</v>
      </c>
      <c r="G30" s="1511">
        <v>151</v>
      </c>
      <c r="H30" s="1511">
        <v>36</v>
      </c>
      <c r="I30" s="1511">
        <v>12</v>
      </c>
      <c r="J30" s="1513">
        <v>7</v>
      </c>
      <c r="K30" s="1512">
        <v>8</v>
      </c>
      <c r="L30" s="1511">
        <v>7</v>
      </c>
    </row>
    <row r="31" spans="1:12" ht="12">
      <c r="A31" s="1889" t="s">
        <v>730</v>
      </c>
      <c r="B31" s="1511">
        <v>94</v>
      </c>
      <c r="C31" s="1511">
        <v>11</v>
      </c>
      <c r="D31" s="1511">
        <v>16</v>
      </c>
      <c r="E31" s="1511">
        <v>19</v>
      </c>
      <c r="F31" s="1511">
        <v>12</v>
      </c>
      <c r="G31" s="1511">
        <v>20</v>
      </c>
      <c r="H31" s="1511">
        <v>10</v>
      </c>
      <c r="I31" s="1511">
        <v>6</v>
      </c>
      <c r="J31" s="1513">
        <v>0</v>
      </c>
      <c r="K31" s="1512">
        <v>11</v>
      </c>
      <c r="L31" s="1511">
        <v>4</v>
      </c>
    </row>
    <row r="32" spans="1:12" ht="12">
      <c r="A32" s="1889" t="s">
        <v>729</v>
      </c>
      <c r="B32" s="1511">
        <v>1601</v>
      </c>
      <c r="C32" s="1511">
        <v>86</v>
      </c>
      <c r="D32" s="1511">
        <v>141</v>
      </c>
      <c r="E32" s="1511">
        <v>160</v>
      </c>
      <c r="F32" s="1511">
        <v>225</v>
      </c>
      <c r="G32" s="1511">
        <v>723</v>
      </c>
      <c r="H32" s="1511">
        <v>163</v>
      </c>
      <c r="I32" s="1511">
        <v>71</v>
      </c>
      <c r="J32" s="1513">
        <v>32</v>
      </c>
      <c r="K32" s="1512">
        <v>58</v>
      </c>
      <c r="L32" s="1511">
        <v>43</v>
      </c>
    </row>
    <row r="33" spans="1:12" ht="12">
      <c r="A33" s="1889" t="s">
        <v>728</v>
      </c>
      <c r="B33" s="1511">
        <v>893</v>
      </c>
      <c r="C33" s="1511">
        <v>45</v>
      </c>
      <c r="D33" s="1511">
        <v>79</v>
      </c>
      <c r="E33" s="1511">
        <v>101</v>
      </c>
      <c r="F33" s="1511">
        <v>138</v>
      </c>
      <c r="G33" s="1511">
        <v>357</v>
      </c>
      <c r="H33" s="1511">
        <v>91</v>
      </c>
      <c r="I33" s="1511">
        <v>42</v>
      </c>
      <c r="J33" s="1513">
        <v>40</v>
      </c>
      <c r="K33" s="1512">
        <v>53</v>
      </c>
      <c r="L33" s="1511">
        <v>39</v>
      </c>
    </row>
    <row r="34" spans="1:12" ht="12">
      <c r="A34" s="1889" t="s">
        <v>727</v>
      </c>
      <c r="B34" s="1511">
        <v>243</v>
      </c>
      <c r="C34" s="1511">
        <v>4</v>
      </c>
      <c r="D34" s="1511">
        <v>10</v>
      </c>
      <c r="E34" s="1511">
        <v>23</v>
      </c>
      <c r="F34" s="1511">
        <v>33</v>
      </c>
      <c r="G34" s="1511">
        <v>117</v>
      </c>
      <c r="H34" s="1511">
        <v>34</v>
      </c>
      <c r="I34" s="1511">
        <v>19</v>
      </c>
      <c r="J34" s="1513">
        <v>3</v>
      </c>
      <c r="K34" s="1512">
        <v>6</v>
      </c>
      <c r="L34" s="1511">
        <v>1</v>
      </c>
    </row>
    <row r="35" spans="1:12" ht="12">
      <c r="A35" s="1889" t="s">
        <v>726</v>
      </c>
      <c r="B35" s="1511">
        <v>0</v>
      </c>
      <c r="C35" s="1511">
        <v>0</v>
      </c>
      <c r="D35" s="1511">
        <v>0</v>
      </c>
      <c r="E35" s="1511">
        <v>0</v>
      </c>
      <c r="F35" s="1511">
        <v>0</v>
      </c>
      <c r="G35" s="1511">
        <v>0</v>
      </c>
      <c r="H35" s="1511">
        <v>0</v>
      </c>
      <c r="I35" s="1511">
        <v>0</v>
      </c>
      <c r="J35" s="1513">
        <v>0</v>
      </c>
      <c r="K35" s="1512">
        <v>0</v>
      </c>
      <c r="L35" s="1511">
        <v>0</v>
      </c>
    </row>
    <row r="36" spans="1:12" ht="12">
      <c r="A36" s="1889" t="s">
        <v>725</v>
      </c>
      <c r="B36" s="1511">
        <v>369</v>
      </c>
      <c r="C36" s="1511">
        <v>34</v>
      </c>
      <c r="D36" s="1511">
        <v>40</v>
      </c>
      <c r="E36" s="1511">
        <v>47</v>
      </c>
      <c r="F36" s="1511">
        <v>66</v>
      </c>
      <c r="G36" s="1511">
        <v>148</v>
      </c>
      <c r="H36" s="1511">
        <v>19</v>
      </c>
      <c r="I36" s="1511">
        <v>11</v>
      </c>
      <c r="J36" s="1513">
        <v>4</v>
      </c>
      <c r="K36" s="1512">
        <v>6</v>
      </c>
      <c r="L36" s="1511">
        <v>13</v>
      </c>
    </row>
    <row r="37" spans="1:12" ht="12">
      <c r="A37" s="1889" t="s">
        <v>724</v>
      </c>
      <c r="B37" s="1511">
        <v>249</v>
      </c>
      <c r="C37" s="1511">
        <v>19</v>
      </c>
      <c r="D37" s="1511">
        <v>29</v>
      </c>
      <c r="E37" s="1511">
        <v>26</v>
      </c>
      <c r="F37" s="1511">
        <v>29</v>
      </c>
      <c r="G37" s="1511">
        <v>107</v>
      </c>
      <c r="H37" s="1511">
        <v>29</v>
      </c>
      <c r="I37" s="1511">
        <v>7</v>
      </c>
      <c r="J37" s="1513">
        <v>3</v>
      </c>
      <c r="K37" s="1512">
        <v>12</v>
      </c>
      <c r="L37" s="1511">
        <v>8</v>
      </c>
    </row>
    <row r="38" spans="1:12" ht="12">
      <c r="A38" s="1889" t="s">
        <v>723</v>
      </c>
      <c r="B38" s="1511">
        <v>165</v>
      </c>
      <c r="C38" s="1511">
        <v>16</v>
      </c>
      <c r="D38" s="1511">
        <v>25</v>
      </c>
      <c r="E38" s="1511">
        <v>12</v>
      </c>
      <c r="F38" s="1511">
        <v>27</v>
      </c>
      <c r="G38" s="1511">
        <v>64</v>
      </c>
      <c r="H38" s="1511">
        <v>15</v>
      </c>
      <c r="I38" s="1511">
        <v>4</v>
      </c>
      <c r="J38" s="1513">
        <v>2</v>
      </c>
      <c r="K38" s="1512">
        <v>11</v>
      </c>
      <c r="L38" s="1511">
        <v>11</v>
      </c>
    </row>
    <row r="39" spans="1:12" ht="12">
      <c r="A39" s="1889" t="s">
        <v>722</v>
      </c>
      <c r="B39" s="1511">
        <v>666</v>
      </c>
      <c r="C39" s="1511">
        <v>41</v>
      </c>
      <c r="D39" s="1511">
        <v>65</v>
      </c>
      <c r="E39" s="1511">
        <v>66</v>
      </c>
      <c r="F39" s="1511">
        <v>81</v>
      </c>
      <c r="G39" s="1511">
        <v>260</v>
      </c>
      <c r="H39" s="1511">
        <v>91</v>
      </c>
      <c r="I39" s="1511">
        <v>47</v>
      </c>
      <c r="J39" s="1513">
        <v>15</v>
      </c>
      <c r="K39" s="1512">
        <v>19</v>
      </c>
      <c r="L39" s="1511">
        <v>16</v>
      </c>
    </row>
    <row r="40" spans="1:12" ht="12">
      <c r="A40" s="1889" t="s">
        <v>721</v>
      </c>
      <c r="B40" s="1511">
        <v>827</v>
      </c>
      <c r="C40" s="1511">
        <v>61</v>
      </c>
      <c r="D40" s="1511">
        <v>89</v>
      </c>
      <c r="E40" s="1511">
        <v>109</v>
      </c>
      <c r="F40" s="1511">
        <v>130</v>
      </c>
      <c r="G40" s="1511">
        <v>314</v>
      </c>
      <c r="H40" s="1511">
        <v>71</v>
      </c>
      <c r="I40" s="1511">
        <v>27</v>
      </c>
      <c r="J40" s="1513">
        <v>26</v>
      </c>
      <c r="K40" s="1512">
        <v>29</v>
      </c>
      <c r="L40" s="1511">
        <v>32</v>
      </c>
    </row>
    <row r="41" spans="1:12" ht="12">
      <c r="A41" s="1889" t="s">
        <v>720</v>
      </c>
      <c r="B41" s="1511">
        <v>51</v>
      </c>
      <c r="C41" s="1511">
        <v>3</v>
      </c>
      <c r="D41" s="1511">
        <v>5</v>
      </c>
      <c r="E41" s="1511">
        <v>5</v>
      </c>
      <c r="F41" s="1511">
        <v>4</v>
      </c>
      <c r="G41" s="1511">
        <v>20</v>
      </c>
      <c r="H41" s="1511">
        <v>9</v>
      </c>
      <c r="I41" s="1511">
        <v>4</v>
      </c>
      <c r="J41" s="1513">
        <v>1</v>
      </c>
      <c r="K41" s="1512">
        <v>0</v>
      </c>
      <c r="L41" s="1511">
        <v>0</v>
      </c>
    </row>
    <row r="42" spans="1:12" ht="12">
      <c r="A42" s="1889" t="s">
        <v>719</v>
      </c>
      <c r="B42" s="1511">
        <v>208</v>
      </c>
      <c r="C42" s="1511">
        <v>15</v>
      </c>
      <c r="D42" s="1511">
        <v>23</v>
      </c>
      <c r="E42" s="1511">
        <v>28</v>
      </c>
      <c r="F42" s="1511">
        <v>30</v>
      </c>
      <c r="G42" s="1511">
        <v>83</v>
      </c>
      <c r="H42" s="1511">
        <v>15</v>
      </c>
      <c r="I42" s="1511">
        <v>11</v>
      </c>
      <c r="J42" s="1513">
        <v>3</v>
      </c>
      <c r="K42" s="1512">
        <v>7</v>
      </c>
      <c r="L42" s="1511">
        <v>5</v>
      </c>
    </row>
    <row r="43" spans="1:12" ht="12">
      <c r="A43" s="1889" t="s">
        <v>718</v>
      </c>
      <c r="B43" s="1511">
        <v>568</v>
      </c>
      <c r="C43" s="1511">
        <v>38</v>
      </c>
      <c r="D43" s="1511">
        <v>55</v>
      </c>
      <c r="E43" s="1511">
        <v>61</v>
      </c>
      <c r="F43" s="1511">
        <v>75</v>
      </c>
      <c r="G43" s="1511">
        <v>223</v>
      </c>
      <c r="H43" s="1511">
        <v>86</v>
      </c>
      <c r="I43" s="1511">
        <v>13</v>
      </c>
      <c r="J43" s="1513">
        <v>17</v>
      </c>
      <c r="K43" s="1512">
        <v>13</v>
      </c>
      <c r="L43" s="1511">
        <v>10</v>
      </c>
    </row>
    <row r="44" spans="1:12" ht="12">
      <c r="A44" s="1889" t="s">
        <v>717</v>
      </c>
      <c r="B44" s="1511">
        <v>337</v>
      </c>
      <c r="C44" s="1511">
        <v>16</v>
      </c>
      <c r="D44" s="1511">
        <v>38</v>
      </c>
      <c r="E44" s="1511">
        <v>38</v>
      </c>
      <c r="F44" s="1511">
        <v>42</v>
      </c>
      <c r="G44" s="1511">
        <v>156</v>
      </c>
      <c r="H44" s="1511">
        <v>34</v>
      </c>
      <c r="I44" s="1511">
        <v>9</v>
      </c>
      <c r="J44" s="1513">
        <v>4</v>
      </c>
      <c r="K44" s="1512">
        <v>9</v>
      </c>
      <c r="L44" s="1511">
        <v>7</v>
      </c>
    </row>
    <row r="45" spans="1:12" ht="12">
      <c r="A45" s="1889" t="s">
        <v>716</v>
      </c>
      <c r="B45" s="1511">
        <v>1471</v>
      </c>
      <c r="C45" s="1511">
        <v>65</v>
      </c>
      <c r="D45" s="1511">
        <v>114</v>
      </c>
      <c r="E45" s="1511">
        <v>137</v>
      </c>
      <c r="F45" s="1511">
        <v>192</v>
      </c>
      <c r="G45" s="1511">
        <v>568</v>
      </c>
      <c r="H45" s="1511">
        <v>187</v>
      </c>
      <c r="I45" s="1511">
        <v>104</v>
      </c>
      <c r="J45" s="1513">
        <v>104</v>
      </c>
      <c r="K45" s="1512">
        <v>46</v>
      </c>
      <c r="L45" s="1511">
        <v>30</v>
      </c>
    </row>
    <row r="46" spans="1:12" ht="12">
      <c r="A46" s="1889" t="s">
        <v>715</v>
      </c>
      <c r="B46" s="1511">
        <v>473</v>
      </c>
      <c r="C46" s="1511">
        <v>22</v>
      </c>
      <c r="D46" s="1511">
        <v>35</v>
      </c>
      <c r="E46" s="1511">
        <v>43</v>
      </c>
      <c r="F46" s="1511">
        <v>60</v>
      </c>
      <c r="G46" s="1511">
        <v>244</v>
      </c>
      <c r="H46" s="1511">
        <v>49</v>
      </c>
      <c r="I46" s="1511">
        <v>18</v>
      </c>
      <c r="J46" s="1513">
        <v>2</v>
      </c>
      <c r="K46" s="1512">
        <v>3</v>
      </c>
      <c r="L46" s="1511">
        <v>4</v>
      </c>
    </row>
    <row r="47" spans="1:12" ht="12">
      <c r="A47" s="1889" t="s">
        <v>714</v>
      </c>
      <c r="B47" s="1511">
        <v>559</v>
      </c>
      <c r="C47" s="1511">
        <v>19</v>
      </c>
      <c r="D47" s="1511">
        <v>50</v>
      </c>
      <c r="E47" s="1511">
        <v>62</v>
      </c>
      <c r="F47" s="1511">
        <v>79</v>
      </c>
      <c r="G47" s="1511">
        <v>231</v>
      </c>
      <c r="H47" s="1511">
        <v>70</v>
      </c>
      <c r="I47" s="1511">
        <v>30</v>
      </c>
      <c r="J47" s="1513">
        <v>18</v>
      </c>
      <c r="K47" s="1512">
        <v>13</v>
      </c>
      <c r="L47" s="1511">
        <v>11</v>
      </c>
    </row>
    <row r="48" spans="1:12" ht="12">
      <c r="A48" s="1889" t="s">
        <v>713</v>
      </c>
      <c r="B48" s="1511">
        <v>706</v>
      </c>
      <c r="C48" s="1511">
        <v>55</v>
      </c>
      <c r="D48" s="1511">
        <v>79</v>
      </c>
      <c r="E48" s="1511">
        <v>84</v>
      </c>
      <c r="F48" s="1511">
        <v>81</v>
      </c>
      <c r="G48" s="1511">
        <v>300</v>
      </c>
      <c r="H48" s="1511">
        <v>65</v>
      </c>
      <c r="I48" s="1511">
        <v>22</v>
      </c>
      <c r="J48" s="1513">
        <v>20</v>
      </c>
      <c r="K48" s="1512">
        <v>12</v>
      </c>
      <c r="L48" s="1511">
        <v>15</v>
      </c>
    </row>
    <row r="49" spans="1:12" ht="12">
      <c r="A49" s="1889" t="s">
        <v>712</v>
      </c>
      <c r="B49" s="1511">
        <v>845</v>
      </c>
      <c r="C49" s="1511">
        <v>39</v>
      </c>
      <c r="D49" s="1511">
        <v>72</v>
      </c>
      <c r="E49" s="1511">
        <v>62</v>
      </c>
      <c r="F49" s="1511">
        <v>113</v>
      </c>
      <c r="G49" s="1511">
        <v>368</v>
      </c>
      <c r="H49" s="1511">
        <v>112</v>
      </c>
      <c r="I49" s="1511">
        <v>44</v>
      </c>
      <c r="J49" s="1513">
        <v>35</v>
      </c>
      <c r="K49" s="1512">
        <v>21</v>
      </c>
      <c r="L49" s="1511">
        <v>22</v>
      </c>
    </row>
    <row r="50" spans="1:12" ht="12">
      <c r="A50" s="1889" t="s">
        <v>711</v>
      </c>
      <c r="B50" s="1511">
        <v>523</v>
      </c>
      <c r="C50" s="1511">
        <v>24</v>
      </c>
      <c r="D50" s="1511">
        <v>50</v>
      </c>
      <c r="E50" s="1511">
        <v>51</v>
      </c>
      <c r="F50" s="1511">
        <v>80</v>
      </c>
      <c r="G50" s="1511">
        <v>230</v>
      </c>
      <c r="H50" s="1511">
        <v>65</v>
      </c>
      <c r="I50" s="1511">
        <v>13</v>
      </c>
      <c r="J50" s="1513">
        <v>10</v>
      </c>
      <c r="K50" s="1512">
        <v>14</v>
      </c>
      <c r="L50" s="1511">
        <v>17</v>
      </c>
    </row>
    <row r="51" spans="1:12" ht="12">
      <c r="A51" s="1889" t="s">
        <v>710</v>
      </c>
      <c r="B51" s="1511">
        <v>1318</v>
      </c>
      <c r="C51" s="1511">
        <v>49</v>
      </c>
      <c r="D51" s="1511">
        <v>92</v>
      </c>
      <c r="E51" s="1511">
        <v>103</v>
      </c>
      <c r="F51" s="1511">
        <v>163</v>
      </c>
      <c r="G51" s="1511">
        <v>572</v>
      </c>
      <c r="H51" s="1511">
        <v>176</v>
      </c>
      <c r="I51" s="1511">
        <v>94</v>
      </c>
      <c r="J51" s="1513">
        <v>69</v>
      </c>
      <c r="K51" s="1512">
        <v>17</v>
      </c>
      <c r="L51" s="1511">
        <v>16</v>
      </c>
    </row>
    <row r="52" spans="1:12" ht="12">
      <c r="A52" s="1889" t="s">
        <v>709</v>
      </c>
      <c r="B52" s="1511">
        <v>692</v>
      </c>
      <c r="C52" s="1511">
        <v>50</v>
      </c>
      <c r="D52" s="1511">
        <v>69</v>
      </c>
      <c r="E52" s="1511">
        <v>78</v>
      </c>
      <c r="F52" s="1511">
        <v>104</v>
      </c>
      <c r="G52" s="1511">
        <v>280</v>
      </c>
      <c r="H52" s="1511">
        <v>72</v>
      </c>
      <c r="I52" s="1511">
        <v>24</v>
      </c>
      <c r="J52" s="1513">
        <v>15</v>
      </c>
      <c r="K52" s="1512">
        <v>16</v>
      </c>
      <c r="L52" s="1511">
        <v>10</v>
      </c>
    </row>
    <row r="53" spans="1:12" ht="12">
      <c r="A53" s="1889" t="s">
        <v>708</v>
      </c>
      <c r="B53" s="1511">
        <v>819</v>
      </c>
      <c r="C53" s="1511">
        <v>39</v>
      </c>
      <c r="D53" s="1511">
        <v>69</v>
      </c>
      <c r="E53" s="1511">
        <v>64</v>
      </c>
      <c r="F53" s="1511">
        <v>101</v>
      </c>
      <c r="G53" s="1511">
        <v>340</v>
      </c>
      <c r="H53" s="1511">
        <v>112</v>
      </c>
      <c r="I53" s="1511">
        <v>67</v>
      </c>
      <c r="J53" s="1513">
        <v>27</v>
      </c>
      <c r="K53" s="1512">
        <v>38</v>
      </c>
      <c r="L53" s="1511">
        <v>32</v>
      </c>
    </row>
    <row r="54" spans="1:12" ht="12">
      <c r="A54" s="1889" t="s">
        <v>707</v>
      </c>
      <c r="B54" s="1511">
        <v>431</v>
      </c>
      <c r="C54" s="1511">
        <v>20</v>
      </c>
      <c r="D54" s="1511">
        <v>41</v>
      </c>
      <c r="E54" s="1511">
        <v>32</v>
      </c>
      <c r="F54" s="1511">
        <v>54</v>
      </c>
      <c r="G54" s="1511">
        <v>243</v>
      </c>
      <c r="H54" s="1511">
        <v>38</v>
      </c>
      <c r="I54" s="1511">
        <v>3</v>
      </c>
      <c r="J54" s="1513">
        <v>0</v>
      </c>
      <c r="K54" s="1512">
        <v>0</v>
      </c>
      <c r="L54" s="1511">
        <v>6</v>
      </c>
    </row>
    <row r="55" spans="1:12" ht="12">
      <c r="A55" s="1889" t="s">
        <v>706</v>
      </c>
      <c r="B55" s="1511">
        <v>0</v>
      </c>
      <c r="C55" s="1511">
        <v>0</v>
      </c>
      <c r="D55" s="1511">
        <v>0</v>
      </c>
      <c r="E55" s="1511">
        <v>0</v>
      </c>
      <c r="F55" s="1511">
        <v>0</v>
      </c>
      <c r="G55" s="1511">
        <v>0</v>
      </c>
      <c r="H55" s="1511">
        <v>0</v>
      </c>
      <c r="I55" s="1511">
        <v>0</v>
      </c>
      <c r="J55" s="1513">
        <v>0</v>
      </c>
      <c r="K55" s="1512">
        <v>0</v>
      </c>
      <c r="L55" s="1511">
        <v>0</v>
      </c>
    </row>
    <row r="56" spans="1:12" ht="12">
      <c r="A56" s="1889" t="s">
        <v>705</v>
      </c>
      <c r="B56" s="1511">
        <v>101</v>
      </c>
      <c r="C56" s="1511">
        <v>7</v>
      </c>
      <c r="D56" s="1511">
        <v>9</v>
      </c>
      <c r="E56" s="1511">
        <v>6</v>
      </c>
      <c r="F56" s="1511">
        <v>9</v>
      </c>
      <c r="G56" s="1511">
        <v>33</v>
      </c>
      <c r="H56" s="1511">
        <v>19</v>
      </c>
      <c r="I56" s="1511">
        <v>10</v>
      </c>
      <c r="J56" s="1513">
        <v>8</v>
      </c>
      <c r="K56" s="1512">
        <v>1</v>
      </c>
      <c r="L56" s="1511">
        <v>0</v>
      </c>
    </row>
    <row r="57" spans="1:12" ht="12">
      <c r="A57" s="1889" t="s">
        <v>704</v>
      </c>
      <c r="B57" s="1511">
        <v>611</v>
      </c>
      <c r="C57" s="1511">
        <v>51</v>
      </c>
      <c r="D57" s="1511">
        <v>67</v>
      </c>
      <c r="E57" s="1511">
        <v>65</v>
      </c>
      <c r="F57" s="1511">
        <v>114</v>
      </c>
      <c r="G57" s="1511">
        <v>235</v>
      </c>
      <c r="H57" s="1511">
        <v>53</v>
      </c>
      <c r="I57" s="1511">
        <v>17</v>
      </c>
      <c r="J57" s="1513">
        <v>9</v>
      </c>
      <c r="K57" s="1512">
        <v>13</v>
      </c>
      <c r="L57" s="1511">
        <v>3</v>
      </c>
    </row>
    <row r="58" spans="1:12" ht="12">
      <c r="A58" s="1889" t="s">
        <v>703</v>
      </c>
      <c r="B58" s="1511">
        <v>44</v>
      </c>
      <c r="C58" s="1511">
        <v>9</v>
      </c>
      <c r="D58" s="1511">
        <v>7</v>
      </c>
      <c r="E58" s="1511">
        <v>7</v>
      </c>
      <c r="F58" s="1511">
        <v>6</v>
      </c>
      <c r="G58" s="1511">
        <v>6</v>
      </c>
      <c r="H58" s="1511">
        <v>4</v>
      </c>
      <c r="I58" s="1511">
        <v>3</v>
      </c>
      <c r="J58" s="1513">
        <v>2</v>
      </c>
      <c r="K58" s="1512">
        <v>3</v>
      </c>
      <c r="L58" s="1511">
        <v>0</v>
      </c>
    </row>
    <row r="59" spans="1:12" ht="12">
      <c r="A59" s="1889" t="s">
        <v>702</v>
      </c>
      <c r="B59" s="1511">
        <v>307</v>
      </c>
      <c r="C59" s="1511">
        <v>13</v>
      </c>
      <c r="D59" s="1511">
        <v>23</v>
      </c>
      <c r="E59" s="1511">
        <v>28</v>
      </c>
      <c r="F59" s="1511">
        <v>26</v>
      </c>
      <c r="G59" s="1511">
        <v>125</v>
      </c>
      <c r="H59" s="1511">
        <v>58</v>
      </c>
      <c r="I59" s="1511">
        <v>20</v>
      </c>
      <c r="J59" s="1513">
        <v>14</v>
      </c>
      <c r="K59" s="1512">
        <v>3</v>
      </c>
      <c r="L59" s="1511">
        <v>10</v>
      </c>
    </row>
    <row r="60" spans="1:12" ht="12">
      <c r="A60" s="1889" t="s">
        <v>790</v>
      </c>
      <c r="B60" s="1511">
        <v>95</v>
      </c>
      <c r="C60" s="1511">
        <v>2</v>
      </c>
      <c r="D60" s="1511">
        <v>4</v>
      </c>
      <c r="E60" s="1511">
        <v>5</v>
      </c>
      <c r="F60" s="1511">
        <v>5</v>
      </c>
      <c r="G60" s="1511">
        <v>33</v>
      </c>
      <c r="H60" s="1511">
        <v>19</v>
      </c>
      <c r="I60" s="1511">
        <v>17</v>
      </c>
      <c r="J60" s="1513">
        <v>10</v>
      </c>
      <c r="K60" s="1512">
        <v>7</v>
      </c>
      <c r="L60" s="1511">
        <v>5</v>
      </c>
    </row>
    <row r="61" spans="1:12" ht="12">
      <c r="A61" s="1889" t="s">
        <v>781</v>
      </c>
      <c r="B61" s="1511">
        <v>0</v>
      </c>
      <c r="C61" s="1511">
        <v>0</v>
      </c>
      <c r="D61" s="1511">
        <v>0</v>
      </c>
      <c r="E61" s="1511">
        <v>0</v>
      </c>
      <c r="F61" s="1511">
        <v>0</v>
      </c>
      <c r="G61" s="1511">
        <v>0</v>
      </c>
      <c r="H61" s="1511">
        <v>0</v>
      </c>
      <c r="I61" s="1511">
        <v>0</v>
      </c>
      <c r="J61" s="1513">
        <v>0</v>
      </c>
      <c r="K61" s="1512">
        <v>0</v>
      </c>
      <c r="L61" s="1511">
        <v>0</v>
      </c>
    </row>
    <row r="62" spans="1:12" ht="12">
      <c r="A62" s="1889" t="s">
        <v>699</v>
      </c>
      <c r="B62" s="1511">
        <v>453</v>
      </c>
      <c r="C62" s="1511">
        <v>29</v>
      </c>
      <c r="D62" s="1511">
        <v>41</v>
      </c>
      <c r="E62" s="1511">
        <v>51</v>
      </c>
      <c r="F62" s="1511">
        <v>48</v>
      </c>
      <c r="G62" s="1511">
        <v>202</v>
      </c>
      <c r="H62" s="1511">
        <v>63</v>
      </c>
      <c r="I62" s="1511">
        <v>14</v>
      </c>
      <c r="J62" s="1513">
        <v>5</v>
      </c>
      <c r="K62" s="1512">
        <v>19</v>
      </c>
      <c r="L62" s="1511">
        <v>10</v>
      </c>
    </row>
    <row r="63" spans="1:12" ht="12">
      <c r="A63" s="1889" t="s">
        <v>698</v>
      </c>
      <c r="B63" s="1511">
        <v>27</v>
      </c>
      <c r="C63" s="1511">
        <v>12</v>
      </c>
      <c r="D63" s="1511">
        <v>15</v>
      </c>
      <c r="E63" s="1511">
        <v>0</v>
      </c>
      <c r="F63" s="1511">
        <v>0</v>
      </c>
      <c r="G63" s="1511">
        <v>0</v>
      </c>
      <c r="H63" s="1511">
        <v>0</v>
      </c>
      <c r="I63" s="1511">
        <v>0</v>
      </c>
      <c r="J63" s="1513">
        <v>0</v>
      </c>
      <c r="K63" s="1512">
        <v>0</v>
      </c>
      <c r="L63" s="1511">
        <v>0</v>
      </c>
    </row>
    <row r="64" spans="1:12" ht="12">
      <c r="A64" s="1889" t="s">
        <v>697</v>
      </c>
      <c r="B64" s="1511">
        <v>169</v>
      </c>
      <c r="C64" s="1511">
        <v>11</v>
      </c>
      <c r="D64" s="1511">
        <v>19</v>
      </c>
      <c r="E64" s="1511">
        <v>27</v>
      </c>
      <c r="F64" s="1511">
        <v>33</v>
      </c>
      <c r="G64" s="1511">
        <v>61</v>
      </c>
      <c r="H64" s="1511">
        <v>11</v>
      </c>
      <c r="I64" s="1511">
        <v>7</v>
      </c>
      <c r="J64" s="1513">
        <v>0</v>
      </c>
      <c r="K64" s="1512">
        <v>4</v>
      </c>
      <c r="L64" s="1511">
        <v>4</v>
      </c>
    </row>
    <row r="65" spans="1:12" ht="12">
      <c r="A65" s="1889" t="s">
        <v>696</v>
      </c>
      <c r="B65" s="1511">
        <v>0</v>
      </c>
      <c r="C65" s="1511">
        <v>0</v>
      </c>
      <c r="D65" s="1511">
        <v>0</v>
      </c>
      <c r="E65" s="1511">
        <v>0</v>
      </c>
      <c r="F65" s="1511">
        <v>0</v>
      </c>
      <c r="G65" s="1511">
        <v>0</v>
      </c>
      <c r="H65" s="1511">
        <v>0</v>
      </c>
      <c r="I65" s="1511">
        <v>0</v>
      </c>
      <c r="J65" s="1513">
        <v>0</v>
      </c>
      <c r="K65" s="1512">
        <v>0</v>
      </c>
      <c r="L65" s="1511">
        <v>0</v>
      </c>
    </row>
    <row r="66" spans="1:12" ht="12">
      <c r="A66" s="1889" t="s">
        <v>1025</v>
      </c>
      <c r="B66" s="1511">
        <v>216</v>
      </c>
      <c r="C66" s="1511">
        <v>19</v>
      </c>
      <c r="D66" s="1511">
        <v>35</v>
      </c>
      <c r="E66" s="1511">
        <v>17</v>
      </c>
      <c r="F66" s="1511">
        <v>30</v>
      </c>
      <c r="G66" s="1511">
        <v>76</v>
      </c>
      <c r="H66" s="1511">
        <v>18</v>
      </c>
      <c r="I66" s="1511">
        <v>10</v>
      </c>
      <c r="J66" s="1513">
        <v>11</v>
      </c>
      <c r="K66" s="1512">
        <v>31</v>
      </c>
      <c r="L66" s="1511">
        <v>10</v>
      </c>
    </row>
    <row r="67" spans="1:12" ht="12">
      <c r="A67" s="1889" t="s">
        <v>694</v>
      </c>
      <c r="B67" s="1511">
        <v>156</v>
      </c>
      <c r="C67" s="1511">
        <v>13</v>
      </c>
      <c r="D67" s="1511">
        <v>29</v>
      </c>
      <c r="E67" s="1511">
        <v>21</v>
      </c>
      <c r="F67" s="1511">
        <v>34</v>
      </c>
      <c r="G67" s="1511">
        <v>29</v>
      </c>
      <c r="H67" s="1511">
        <v>11</v>
      </c>
      <c r="I67" s="1511">
        <v>10</v>
      </c>
      <c r="J67" s="1513">
        <v>9</v>
      </c>
      <c r="K67" s="1512">
        <v>4</v>
      </c>
      <c r="L67" s="1511">
        <v>0</v>
      </c>
    </row>
    <row r="68" spans="1:12" ht="12">
      <c r="A68" s="1889" t="s">
        <v>804</v>
      </c>
      <c r="B68" s="1511">
        <v>460</v>
      </c>
      <c r="C68" s="1511">
        <v>33</v>
      </c>
      <c r="D68" s="1511">
        <v>57</v>
      </c>
      <c r="E68" s="1511">
        <v>42</v>
      </c>
      <c r="F68" s="1511">
        <v>67</v>
      </c>
      <c r="G68" s="1511">
        <v>195</v>
      </c>
      <c r="H68" s="1511">
        <v>47</v>
      </c>
      <c r="I68" s="1511">
        <v>15</v>
      </c>
      <c r="J68" s="1513">
        <v>4</v>
      </c>
      <c r="K68" s="1512">
        <v>4</v>
      </c>
      <c r="L68" s="1511">
        <v>7</v>
      </c>
    </row>
    <row r="69" spans="1:12" ht="12">
      <c r="A69" s="1889" t="s">
        <v>692</v>
      </c>
      <c r="B69" s="1511">
        <v>413</v>
      </c>
      <c r="C69" s="1511">
        <v>29</v>
      </c>
      <c r="D69" s="1511">
        <v>36</v>
      </c>
      <c r="E69" s="1511">
        <v>50</v>
      </c>
      <c r="F69" s="1511">
        <v>45</v>
      </c>
      <c r="G69" s="1511">
        <v>176</v>
      </c>
      <c r="H69" s="1511">
        <v>45</v>
      </c>
      <c r="I69" s="1511">
        <v>17</v>
      </c>
      <c r="J69" s="1513">
        <v>15</v>
      </c>
      <c r="K69" s="1512">
        <v>16</v>
      </c>
      <c r="L69" s="1511">
        <v>16</v>
      </c>
    </row>
    <row r="70" spans="1:12" ht="12">
      <c r="A70" s="1889" t="s">
        <v>691</v>
      </c>
      <c r="B70" s="1511">
        <v>730</v>
      </c>
      <c r="C70" s="1511">
        <v>43</v>
      </c>
      <c r="D70" s="1511">
        <v>73</v>
      </c>
      <c r="E70" s="1511">
        <v>71</v>
      </c>
      <c r="F70" s="1511">
        <v>101</v>
      </c>
      <c r="G70" s="1511">
        <v>268</v>
      </c>
      <c r="H70" s="1511">
        <v>87</v>
      </c>
      <c r="I70" s="1511">
        <v>47</v>
      </c>
      <c r="J70" s="1513">
        <v>40</v>
      </c>
      <c r="K70" s="1512">
        <v>26</v>
      </c>
      <c r="L70" s="1511">
        <v>25</v>
      </c>
    </row>
    <row r="71" spans="1:12" ht="12">
      <c r="A71" s="1889" t="s">
        <v>690</v>
      </c>
      <c r="B71" s="1511">
        <v>55</v>
      </c>
      <c r="C71" s="1511">
        <v>1</v>
      </c>
      <c r="D71" s="1511">
        <v>3</v>
      </c>
      <c r="E71" s="1511">
        <v>2</v>
      </c>
      <c r="F71" s="1511">
        <v>8</v>
      </c>
      <c r="G71" s="1511">
        <v>35</v>
      </c>
      <c r="H71" s="1511">
        <v>4</v>
      </c>
      <c r="I71" s="1511">
        <v>0</v>
      </c>
      <c r="J71" s="1513">
        <v>2</v>
      </c>
      <c r="K71" s="1512">
        <v>2</v>
      </c>
      <c r="L71" s="1511">
        <v>1</v>
      </c>
    </row>
    <row r="72" spans="1:12" ht="12">
      <c r="A72" s="1888" t="s">
        <v>689</v>
      </c>
      <c r="B72" s="1511">
        <v>149</v>
      </c>
      <c r="C72" s="1511">
        <v>9</v>
      </c>
      <c r="D72" s="1511">
        <v>14</v>
      </c>
      <c r="E72" s="1511">
        <v>24</v>
      </c>
      <c r="F72" s="1511">
        <v>25</v>
      </c>
      <c r="G72" s="1511">
        <v>64</v>
      </c>
      <c r="H72" s="1511">
        <v>10</v>
      </c>
      <c r="I72" s="1511">
        <v>1</v>
      </c>
      <c r="J72" s="1513">
        <v>2</v>
      </c>
      <c r="K72" s="1512">
        <v>2</v>
      </c>
      <c r="L72" s="1511">
        <v>4</v>
      </c>
    </row>
    <row r="73" spans="1:12" ht="12">
      <c r="A73" s="1887" t="s">
        <v>16</v>
      </c>
      <c r="B73" s="1511">
        <v>31908</v>
      </c>
      <c r="C73" s="1511">
        <v>1934</v>
      </c>
      <c r="D73" s="1511">
        <v>3055</v>
      </c>
      <c r="E73" s="1511">
        <v>3159</v>
      </c>
      <c r="F73" s="1511">
        <v>4297</v>
      </c>
      <c r="G73" s="1511">
        <v>13147</v>
      </c>
      <c r="H73" s="1511">
        <v>3684</v>
      </c>
      <c r="I73" s="1511">
        <v>1559</v>
      </c>
      <c r="J73" s="1513">
        <v>1073</v>
      </c>
      <c r="K73" s="1512">
        <v>906</v>
      </c>
      <c r="L73" s="1511">
        <v>685</v>
      </c>
    </row>
  </sheetData>
  <mergeCells count="4">
    <mergeCell ref="A4:A5"/>
    <mergeCell ref="B4:J4"/>
    <mergeCell ref="K4:K5"/>
    <mergeCell ref="L4:L5"/>
  </mergeCells>
  <phoneticPr fontId="9"/>
  <pageMargins left="0.78740157480314965" right="0.59055118110236227" top="0.39370078740157483" bottom="0.59055118110236227" header="0.19685039370078741" footer="0.39370078740157483"/>
  <pageSetup paperSize="9" scale="92"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72"/>
  <sheetViews>
    <sheetView view="pageBreakPreview" zoomScale="85" zoomScaleNormal="100" zoomScaleSheetLayoutView="85" workbookViewId="0"/>
  </sheetViews>
  <sheetFormatPr defaultRowHeight="11.25"/>
  <cols>
    <col min="1" max="1" width="9" style="1474"/>
    <col min="2" max="3" width="13.75" style="1474" customWidth="1"/>
    <col min="4" max="7" width="10.875" style="1474" customWidth="1"/>
    <col min="8" max="16384" width="9" style="1474"/>
  </cols>
  <sheetData>
    <row r="1" spans="1:6" s="1684" customFormat="1" ht="18" customHeight="1">
      <c r="A1" s="1705" t="s">
        <v>1035</v>
      </c>
      <c r="B1" s="1705"/>
      <c r="C1" s="1705"/>
      <c r="D1" s="1705"/>
      <c r="E1" s="1705"/>
      <c r="F1" s="1705"/>
    </row>
    <row r="2" spans="1:6" ht="18" customHeight="1">
      <c r="A2" s="1509" t="s">
        <v>1038</v>
      </c>
    </row>
    <row r="3" spans="1:6" s="1684" customFormat="1" ht="11.25" customHeight="1">
      <c r="A3" s="1940"/>
      <c r="B3" s="1940"/>
      <c r="C3" s="1940"/>
      <c r="D3" s="1940"/>
      <c r="E3" s="1940"/>
      <c r="F3" s="1940"/>
    </row>
    <row r="4" spans="1:6" ht="43.5" customHeight="1">
      <c r="A4" s="1901"/>
      <c r="B4" s="1900" t="s">
        <v>1037</v>
      </c>
      <c r="C4" s="1899" t="s">
        <v>1036</v>
      </c>
    </row>
    <row r="5" spans="1:6" ht="12" customHeight="1">
      <c r="A5" s="1517" t="s">
        <v>755</v>
      </c>
      <c r="B5" s="1853">
        <v>80</v>
      </c>
      <c r="C5" s="1709">
        <v>21</v>
      </c>
    </row>
    <row r="6" spans="1:6" ht="12">
      <c r="A6" s="1517" t="s">
        <v>754</v>
      </c>
      <c r="B6" s="1853">
        <v>47</v>
      </c>
      <c r="C6" s="1709">
        <v>18</v>
      </c>
    </row>
    <row r="7" spans="1:6" ht="12">
      <c r="A7" s="1517" t="s">
        <v>753</v>
      </c>
      <c r="B7" s="1853">
        <v>4</v>
      </c>
      <c r="C7" s="1709">
        <v>3</v>
      </c>
    </row>
    <row r="8" spans="1:6" ht="12">
      <c r="A8" s="1517" t="s">
        <v>752</v>
      </c>
      <c r="B8" s="1853">
        <v>25</v>
      </c>
      <c r="C8" s="1709">
        <v>7</v>
      </c>
    </row>
    <row r="9" spans="1:6" ht="12">
      <c r="A9" s="1517" t="s">
        <v>751</v>
      </c>
      <c r="B9" s="1853">
        <v>23</v>
      </c>
      <c r="C9" s="1709">
        <v>1</v>
      </c>
    </row>
    <row r="10" spans="1:6" ht="12">
      <c r="A10" s="1517" t="s">
        <v>750</v>
      </c>
      <c r="B10" s="1853">
        <v>27</v>
      </c>
      <c r="C10" s="1709">
        <v>7</v>
      </c>
    </row>
    <row r="11" spans="1:6" ht="12">
      <c r="A11" s="1517" t="s">
        <v>749</v>
      </c>
      <c r="B11" s="1853">
        <v>49</v>
      </c>
      <c r="C11" s="1709">
        <v>21</v>
      </c>
    </row>
    <row r="12" spans="1:6" ht="12">
      <c r="A12" s="1517" t="s">
        <v>748</v>
      </c>
      <c r="B12" s="1853">
        <v>16</v>
      </c>
      <c r="C12" s="1709">
        <v>4</v>
      </c>
    </row>
    <row r="13" spans="1:6" ht="12">
      <c r="A13" s="1517" t="s">
        <v>747</v>
      </c>
      <c r="B13" s="1853">
        <v>2</v>
      </c>
      <c r="C13" s="1709">
        <v>2</v>
      </c>
    </row>
    <row r="14" spans="1:6" ht="12">
      <c r="A14" s="1517" t="s">
        <v>746</v>
      </c>
      <c r="B14" s="1853">
        <v>14</v>
      </c>
      <c r="C14" s="1709">
        <v>4</v>
      </c>
    </row>
    <row r="15" spans="1:6" ht="12">
      <c r="A15" s="1517" t="s">
        <v>745</v>
      </c>
      <c r="B15" s="1853">
        <v>130</v>
      </c>
      <c r="C15" s="1709">
        <v>40</v>
      </c>
    </row>
    <row r="16" spans="1:6" ht="12">
      <c r="A16" s="1517" t="s">
        <v>744</v>
      </c>
      <c r="B16" s="1853">
        <v>23</v>
      </c>
      <c r="C16" s="1709">
        <v>12</v>
      </c>
    </row>
    <row r="17" spans="1:3" ht="12">
      <c r="A17" s="1517" t="s">
        <v>743</v>
      </c>
      <c r="B17" s="1853">
        <v>215</v>
      </c>
      <c r="C17" s="1709">
        <v>87</v>
      </c>
    </row>
    <row r="18" spans="1:3" ht="12">
      <c r="A18" s="1517" t="s">
        <v>742</v>
      </c>
      <c r="B18" s="1853">
        <v>30</v>
      </c>
      <c r="C18" s="1709">
        <v>3</v>
      </c>
    </row>
    <row r="19" spans="1:3" ht="12">
      <c r="A19" s="1517" t="s">
        <v>741</v>
      </c>
      <c r="B19" s="1853">
        <v>88</v>
      </c>
      <c r="C19" s="1709">
        <v>9</v>
      </c>
    </row>
    <row r="20" spans="1:3" ht="12">
      <c r="A20" s="1517" t="s">
        <v>740</v>
      </c>
      <c r="B20" s="1853">
        <v>24</v>
      </c>
      <c r="C20" s="1709">
        <v>8</v>
      </c>
    </row>
    <row r="21" spans="1:3" ht="12">
      <c r="A21" s="1517" t="s">
        <v>739</v>
      </c>
      <c r="B21" s="1853">
        <v>47</v>
      </c>
      <c r="C21" s="1709">
        <v>9</v>
      </c>
    </row>
    <row r="22" spans="1:3" ht="12">
      <c r="A22" s="1517" t="s">
        <v>738</v>
      </c>
      <c r="B22" s="1853">
        <v>18</v>
      </c>
      <c r="C22" s="1709">
        <v>4</v>
      </c>
    </row>
    <row r="23" spans="1:3" ht="12">
      <c r="A23" s="1517" t="s">
        <v>737</v>
      </c>
      <c r="B23" s="1853">
        <v>14</v>
      </c>
      <c r="C23" s="1709">
        <v>0</v>
      </c>
    </row>
    <row r="24" spans="1:3" ht="12">
      <c r="A24" s="1517" t="s">
        <v>736</v>
      </c>
      <c r="B24" s="1853">
        <v>16</v>
      </c>
      <c r="C24" s="1709">
        <v>1</v>
      </c>
    </row>
    <row r="25" spans="1:3" ht="12">
      <c r="A25" s="1517" t="s">
        <v>735</v>
      </c>
      <c r="B25" s="1853">
        <v>36</v>
      </c>
      <c r="C25" s="1709">
        <v>6</v>
      </c>
    </row>
    <row r="26" spans="1:3" ht="12">
      <c r="A26" s="1517" t="s">
        <v>734</v>
      </c>
      <c r="B26" s="1853">
        <v>7</v>
      </c>
      <c r="C26" s="1709">
        <v>1</v>
      </c>
    </row>
    <row r="27" spans="1:3" ht="12">
      <c r="A27" s="1517" t="s">
        <v>733</v>
      </c>
      <c r="B27" s="1853">
        <v>25</v>
      </c>
      <c r="C27" s="1709">
        <v>9</v>
      </c>
    </row>
    <row r="28" spans="1:3" ht="12">
      <c r="A28" s="1517" t="s">
        <v>732</v>
      </c>
      <c r="B28" s="1853">
        <v>30</v>
      </c>
      <c r="C28" s="1709">
        <v>7</v>
      </c>
    </row>
    <row r="29" spans="1:3" ht="12">
      <c r="A29" s="1517" t="s">
        <v>731</v>
      </c>
      <c r="B29" s="1853">
        <v>15</v>
      </c>
      <c r="C29" s="1709">
        <v>5</v>
      </c>
    </row>
    <row r="30" spans="1:3" ht="12">
      <c r="A30" s="1517" t="s">
        <v>730</v>
      </c>
      <c r="B30" s="1853">
        <v>5</v>
      </c>
      <c r="C30" s="1709">
        <v>0</v>
      </c>
    </row>
    <row r="31" spans="1:3" ht="12">
      <c r="A31" s="1517" t="s">
        <v>729</v>
      </c>
      <c r="B31" s="1853">
        <v>120</v>
      </c>
      <c r="C31" s="1709">
        <v>32</v>
      </c>
    </row>
    <row r="32" spans="1:3" ht="12">
      <c r="A32" s="1517" t="s">
        <v>728</v>
      </c>
      <c r="B32" s="1853">
        <v>124</v>
      </c>
      <c r="C32" s="1709">
        <v>55</v>
      </c>
    </row>
    <row r="33" spans="1:3" ht="12">
      <c r="A33" s="1517" t="s">
        <v>727</v>
      </c>
      <c r="B33" s="1853">
        <v>7</v>
      </c>
      <c r="C33" s="1709">
        <v>6</v>
      </c>
    </row>
    <row r="34" spans="1:3" ht="12">
      <c r="A34" s="1517" t="s">
        <v>726</v>
      </c>
      <c r="B34" s="1853">
        <v>0</v>
      </c>
      <c r="C34" s="1709">
        <v>0</v>
      </c>
    </row>
    <row r="35" spans="1:3" ht="12">
      <c r="A35" s="1517" t="s">
        <v>725</v>
      </c>
      <c r="B35" s="1853">
        <v>25</v>
      </c>
      <c r="C35" s="1709">
        <v>8</v>
      </c>
    </row>
    <row r="36" spans="1:3" ht="12">
      <c r="A36" s="1517" t="s">
        <v>724</v>
      </c>
      <c r="B36" s="1853">
        <v>18</v>
      </c>
      <c r="C36" s="1709">
        <v>6</v>
      </c>
    </row>
    <row r="37" spans="1:3" ht="12">
      <c r="A37" s="1517" t="s">
        <v>723</v>
      </c>
      <c r="B37" s="1853">
        <v>13</v>
      </c>
      <c r="C37" s="1709">
        <v>3</v>
      </c>
    </row>
    <row r="38" spans="1:3" ht="12">
      <c r="A38" s="1517" t="s">
        <v>722</v>
      </c>
      <c r="B38" s="1853">
        <v>31</v>
      </c>
      <c r="C38" s="1709">
        <v>16</v>
      </c>
    </row>
    <row r="39" spans="1:3" ht="12">
      <c r="A39" s="1517" t="s">
        <v>721</v>
      </c>
      <c r="B39" s="1853">
        <v>58</v>
      </c>
      <c r="C39" s="1709">
        <v>16</v>
      </c>
    </row>
    <row r="40" spans="1:3" ht="12">
      <c r="A40" s="1517" t="s">
        <v>720</v>
      </c>
      <c r="B40" s="1853">
        <v>0</v>
      </c>
      <c r="C40" s="1709">
        <v>0</v>
      </c>
    </row>
    <row r="41" spans="1:3" ht="12">
      <c r="A41" s="1517" t="s">
        <v>719</v>
      </c>
      <c r="B41" s="1853">
        <v>16</v>
      </c>
      <c r="C41" s="1709">
        <v>4</v>
      </c>
    </row>
    <row r="42" spans="1:3" ht="12">
      <c r="A42" s="1517" t="s">
        <v>718</v>
      </c>
      <c r="B42" s="1853">
        <v>46</v>
      </c>
      <c r="C42" s="1709">
        <v>15</v>
      </c>
    </row>
    <row r="43" spans="1:3" ht="12">
      <c r="A43" s="1517" t="s">
        <v>717</v>
      </c>
      <c r="B43" s="1853">
        <v>21</v>
      </c>
      <c r="C43" s="1709">
        <v>5</v>
      </c>
    </row>
    <row r="44" spans="1:3" ht="12">
      <c r="A44" s="1517" t="s">
        <v>716</v>
      </c>
      <c r="B44" s="1853">
        <v>66</v>
      </c>
      <c r="C44" s="1709">
        <v>19</v>
      </c>
    </row>
    <row r="45" spans="1:3" ht="12">
      <c r="A45" s="1517" t="s">
        <v>715</v>
      </c>
      <c r="B45" s="1853">
        <v>26</v>
      </c>
      <c r="C45" s="1709">
        <v>15</v>
      </c>
    </row>
    <row r="46" spans="1:3" ht="12">
      <c r="A46" s="1517" t="s">
        <v>714</v>
      </c>
      <c r="B46" s="1853">
        <v>33</v>
      </c>
      <c r="C46" s="1709">
        <v>11</v>
      </c>
    </row>
    <row r="47" spans="1:3" ht="12">
      <c r="A47" s="1517" t="s">
        <v>713</v>
      </c>
      <c r="B47" s="1853">
        <v>48</v>
      </c>
      <c r="C47" s="1709">
        <v>5</v>
      </c>
    </row>
    <row r="48" spans="1:3" ht="12">
      <c r="A48" s="1517" t="s">
        <v>712</v>
      </c>
      <c r="B48" s="1853">
        <v>32</v>
      </c>
      <c r="C48" s="1709">
        <v>13</v>
      </c>
    </row>
    <row r="49" spans="1:3" ht="12">
      <c r="A49" s="1517" t="s">
        <v>711</v>
      </c>
      <c r="B49" s="1853">
        <v>30</v>
      </c>
      <c r="C49" s="1709">
        <v>14</v>
      </c>
    </row>
    <row r="50" spans="1:3" ht="12">
      <c r="A50" s="1517" t="s">
        <v>710</v>
      </c>
      <c r="B50" s="1853">
        <v>41</v>
      </c>
      <c r="C50" s="1709">
        <v>13</v>
      </c>
    </row>
    <row r="51" spans="1:3" ht="12">
      <c r="A51" s="1517" t="s">
        <v>709</v>
      </c>
      <c r="B51" s="1853">
        <v>51</v>
      </c>
      <c r="C51" s="1709">
        <v>14</v>
      </c>
    </row>
    <row r="52" spans="1:3" ht="12">
      <c r="A52" s="1517" t="s">
        <v>708</v>
      </c>
      <c r="B52" s="1853">
        <v>53</v>
      </c>
      <c r="C52" s="1709">
        <v>20</v>
      </c>
    </row>
    <row r="53" spans="1:3" ht="12">
      <c r="A53" s="1517" t="s">
        <v>707</v>
      </c>
      <c r="B53" s="1853">
        <v>37</v>
      </c>
      <c r="C53" s="1709">
        <v>21</v>
      </c>
    </row>
    <row r="54" spans="1:3" ht="12">
      <c r="A54" s="1517" t="s">
        <v>706</v>
      </c>
      <c r="B54" s="1853">
        <v>0</v>
      </c>
      <c r="C54" s="1709">
        <v>0</v>
      </c>
    </row>
    <row r="55" spans="1:3" ht="12">
      <c r="A55" s="1517" t="s">
        <v>705</v>
      </c>
      <c r="B55" s="1853">
        <v>26</v>
      </c>
      <c r="C55" s="1709">
        <v>7</v>
      </c>
    </row>
    <row r="56" spans="1:3" ht="12">
      <c r="A56" s="1517" t="s">
        <v>704</v>
      </c>
      <c r="B56" s="1853">
        <v>42</v>
      </c>
      <c r="C56" s="1709">
        <v>18</v>
      </c>
    </row>
    <row r="57" spans="1:3" ht="12">
      <c r="A57" s="1517" t="s">
        <v>703</v>
      </c>
      <c r="B57" s="1853">
        <v>6</v>
      </c>
      <c r="C57" s="1709">
        <v>0</v>
      </c>
    </row>
    <row r="58" spans="1:3" ht="12">
      <c r="A58" s="1517" t="s">
        <v>702</v>
      </c>
      <c r="B58" s="1853">
        <v>67</v>
      </c>
      <c r="C58" s="1709">
        <v>5</v>
      </c>
    </row>
    <row r="59" spans="1:3" ht="12">
      <c r="A59" s="1517" t="s">
        <v>790</v>
      </c>
      <c r="B59" s="1853">
        <v>2</v>
      </c>
      <c r="C59" s="1709">
        <v>1</v>
      </c>
    </row>
    <row r="60" spans="1:3" ht="12">
      <c r="A60" s="1517" t="s">
        <v>781</v>
      </c>
      <c r="B60" s="1853">
        <v>0</v>
      </c>
      <c r="C60" s="1709">
        <v>0</v>
      </c>
    </row>
    <row r="61" spans="1:3" ht="12">
      <c r="A61" s="1517" t="s">
        <v>699</v>
      </c>
      <c r="B61" s="1853">
        <v>28</v>
      </c>
      <c r="C61" s="1709">
        <v>7</v>
      </c>
    </row>
    <row r="62" spans="1:3" ht="12">
      <c r="A62" s="1517" t="s">
        <v>698</v>
      </c>
      <c r="B62" s="1853">
        <v>0</v>
      </c>
      <c r="C62" s="1709">
        <v>0</v>
      </c>
    </row>
    <row r="63" spans="1:3" ht="12">
      <c r="A63" s="1517" t="s">
        <v>697</v>
      </c>
      <c r="B63" s="1853">
        <v>3</v>
      </c>
      <c r="C63" s="1709">
        <v>1</v>
      </c>
    </row>
    <row r="64" spans="1:3" ht="12">
      <c r="A64" s="1517" t="s">
        <v>696</v>
      </c>
      <c r="B64" s="1853">
        <v>0</v>
      </c>
      <c r="C64" s="1709">
        <v>0</v>
      </c>
    </row>
    <row r="65" spans="1:3" ht="12">
      <c r="A65" s="1517" t="s">
        <v>1025</v>
      </c>
      <c r="B65" s="1853">
        <v>20</v>
      </c>
      <c r="C65" s="1709">
        <v>1</v>
      </c>
    </row>
    <row r="66" spans="1:3" ht="12">
      <c r="A66" s="1517" t="s">
        <v>694</v>
      </c>
      <c r="B66" s="1853">
        <v>14</v>
      </c>
      <c r="C66" s="1709">
        <v>6</v>
      </c>
    </row>
    <row r="67" spans="1:3" ht="12">
      <c r="A67" s="1517" t="s">
        <v>804</v>
      </c>
      <c r="B67" s="1853">
        <v>26</v>
      </c>
      <c r="C67" s="1709">
        <v>9</v>
      </c>
    </row>
    <row r="68" spans="1:3" ht="12">
      <c r="A68" s="1517" t="s">
        <v>692</v>
      </c>
      <c r="B68" s="1853">
        <v>27</v>
      </c>
      <c r="C68" s="1709">
        <v>9</v>
      </c>
    </row>
    <row r="69" spans="1:3" ht="12">
      <c r="A69" s="1517" t="s">
        <v>691</v>
      </c>
      <c r="B69" s="1853">
        <v>69</v>
      </c>
      <c r="C69" s="1709">
        <v>20</v>
      </c>
    </row>
    <row r="70" spans="1:3" ht="12">
      <c r="A70" s="1517" t="s">
        <v>690</v>
      </c>
      <c r="B70" s="1853">
        <v>3</v>
      </c>
      <c r="C70" s="1709">
        <v>2</v>
      </c>
    </row>
    <row r="71" spans="1:3" ht="12">
      <c r="A71" s="1516" t="s">
        <v>689</v>
      </c>
      <c r="B71" s="1853">
        <v>12</v>
      </c>
      <c r="C71" s="1709">
        <v>5</v>
      </c>
    </row>
    <row r="72" spans="1:3" ht="12">
      <c r="A72" s="1606" t="s">
        <v>16</v>
      </c>
      <c r="B72" s="1853">
        <v>2251</v>
      </c>
      <c r="C72" s="1709">
        <v>691</v>
      </c>
    </row>
  </sheetData>
  <phoneticPr fontId="9"/>
  <pageMargins left="0.78740157480314965" right="0.59055118110236227" top="0.39370078740157483" bottom="0.59055118110236227" header="0.19685039370078741" footer="0.39370078740157483"/>
  <pageSetup paperSize="9" scale="93"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workbookViewId="0"/>
  </sheetViews>
  <sheetFormatPr defaultRowHeight="11.25"/>
  <cols>
    <col min="1" max="1" width="7.875" style="1474" customWidth="1"/>
    <col min="2" max="14" width="7.5" style="1474" customWidth="1"/>
    <col min="15" max="16384" width="9" style="1474"/>
  </cols>
  <sheetData>
    <row r="1" spans="1:14" s="1684" customFormat="1" ht="18" customHeight="1">
      <c r="A1" s="1632" t="s">
        <v>1035</v>
      </c>
      <c r="B1" s="1685"/>
      <c r="C1" s="1685"/>
      <c r="D1" s="1685"/>
      <c r="E1" s="1685"/>
      <c r="F1" s="1685"/>
      <c r="G1" s="1685"/>
      <c r="H1" s="1685"/>
      <c r="I1" s="1685"/>
      <c r="J1" s="1685"/>
      <c r="K1" s="1685"/>
      <c r="L1" s="1685"/>
      <c r="M1" s="1685"/>
      <c r="N1" s="1685"/>
    </row>
    <row r="2" spans="1:14" ht="18" customHeight="1">
      <c r="A2" s="1509" t="s">
        <v>1042</v>
      </c>
    </row>
    <row r="3" spans="1:14" ht="11.25" customHeight="1">
      <c r="A3" s="1527"/>
      <c r="B3" s="1526"/>
      <c r="C3" s="1526"/>
      <c r="D3" s="1526"/>
      <c r="E3" s="1526"/>
      <c r="F3" s="1526"/>
      <c r="G3" s="1526"/>
      <c r="H3" s="1526"/>
      <c r="I3" s="1526"/>
      <c r="J3" s="1526"/>
      <c r="K3" s="1526"/>
      <c r="L3" s="1526"/>
      <c r="M3" s="1526"/>
      <c r="N3" s="1526"/>
    </row>
    <row r="4" spans="1:14" ht="17.25" customHeight="1">
      <c r="A4" s="1827"/>
      <c r="B4" s="1826" t="s">
        <v>1041</v>
      </c>
      <c r="C4" s="1823"/>
      <c r="D4" s="1822"/>
      <c r="E4" s="1821"/>
      <c r="F4" s="1823"/>
      <c r="G4" s="1822"/>
      <c r="H4" s="1825"/>
      <c r="I4" s="1824" t="s">
        <v>1040</v>
      </c>
      <c r="J4" s="1823"/>
      <c r="K4" s="1822"/>
      <c r="L4" s="1821"/>
      <c r="M4" s="1820"/>
      <c r="N4" s="1827" t="s">
        <v>277</v>
      </c>
    </row>
    <row r="5" spans="1:14" ht="17.25" customHeight="1">
      <c r="A5" s="1818"/>
      <c r="B5" s="1817" t="s">
        <v>23</v>
      </c>
      <c r="C5" s="1817" t="s">
        <v>24</v>
      </c>
      <c r="D5" s="1817" t="s">
        <v>25</v>
      </c>
      <c r="E5" s="1817" t="s">
        <v>26</v>
      </c>
      <c r="F5" s="1817" t="s">
        <v>27</v>
      </c>
      <c r="G5" s="1817" t="s">
        <v>28</v>
      </c>
      <c r="H5" s="1817" t="s">
        <v>29</v>
      </c>
      <c r="I5" s="1817" t="s">
        <v>30</v>
      </c>
      <c r="J5" s="1817" t="s">
        <v>31</v>
      </c>
      <c r="K5" s="1817" t="s">
        <v>32</v>
      </c>
      <c r="L5" s="1817" t="s">
        <v>33</v>
      </c>
      <c r="M5" s="1817" t="s">
        <v>34</v>
      </c>
      <c r="N5" s="1818"/>
    </row>
    <row r="6" spans="1:14" ht="15" customHeight="1">
      <c r="A6" s="1814" t="s">
        <v>755</v>
      </c>
      <c r="B6" s="1709">
        <v>11</v>
      </c>
      <c r="C6" s="1709">
        <v>15</v>
      </c>
      <c r="D6" s="1709">
        <v>8</v>
      </c>
      <c r="E6" s="1709">
        <v>5</v>
      </c>
      <c r="F6" s="1709">
        <v>7</v>
      </c>
      <c r="G6" s="1709">
        <v>4</v>
      </c>
      <c r="H6" s="1709">
        <v>0</v>
      </c>
      <c r="I6" s="1709">
        <v>1</v>
      </c>
      <c r="J6" s="1709">
        <v>1</v>
      </c>
      <c r="K6" s="1709">
        <v>3</v>
      </c>
      <c r="L6" s="1709">
        <v>2</v>
      </c>
      <c r="M6" s="1709">
        <v>2</v>
      </c>
      <c r="N6" s="1709">
        <v>59</v>
      </c>
    </row>
    <row r="7" spans="1:14" ht="15" customHeight="1">
      <c r="A7" s="1813" t="s">
        <v>754</v>
      </c>
      <c r="B7" s="1709">
        <v>3</v>
      </c>
      <c r="C7" s="1709">
        <v>1</v>
      </c>
      <c r="D7" s="1709">
        <v>2</v>
      </c>
      <c r="E7" s="1709">
        <v>7</v>
      </c>
      <c r="F7" s="1709">
        <v>3</v>
      </c>
      <c r="G7" s="1709">
        <v>3</v>
      </c>
      <c r="H7" s="1709">
        <v>3</v>
      </c>
      <c r="I7" s="1709">
        <v>0</v>
      </c>
      <c r="J7" s="1709">
        <v>1</v>
      </c>
      <c r="K7" s="1709">
        <v>1</v>
      </c>
      <c r="L7" s="1709">
        <v>2</v>
      </c>
      <c r="M7" s="1709">
        <v>3</v>
      </c>
      <c r="N7" s="1709">
        <v>29</v>
      </c>
    </row>
    <row r="8" spans="1:14" ht="15" customHeight="1">
      <c r="A8" s="1813" t="s">
        <v>753</v>
      </c>
      <c r="B8" s="1709">
        <v>0</v>
      </c>
      <c r="C8" s="1709">
        <v>0</v>
      </c>
      <c r="D8" s="1709">
        <v>1</v>
      </c>
      <c r="E8" s="1709">
        <v>0</v>
      </c>
      <c r="F8" s="1709">
        <v>0</v>
      </c>
      <c r="G8" s="1709">
        <v>0</v>
      </c>
      <c r="H8" s="1709">
        <v>0</v>
      </c>
      <c r="I8" s="1709">
        <v>0</v>
      </c>
      <c r="J8" s="1709">
        <v>0</v>
      </c>
      <c r="K8" s="1709">
        <v>0</v>
      </c>
      <c r="L8" s="1709">
        <v>0</v>
      </c>
      <c r="M8" s="1709">
        <v>0</v>
      </c>
      <c r="N8" s="1709">
        <v>1</v>
      </c>
    </row>
    <row r="9" spans="1:14" ht="15" customHeight="1">
      <c r="A9" s="1813" t="s">
        <v>752</v>
      </c>
      <c r="B9" s="1709">
        <v>2</v>
      </c>
      <c r="C9" s="1709">
        <v>1</v>
      </c>
      <c r="D9" s="1709">
        <v>3</v>
      </c>
      <c r="E9" s="1709">
        <v>5</v>
      </c>
      <c r="F9" s="1709">
        <v>3</v>
      </c>
      <c r="G9" s="1709">
        <v>0</v>
      </c>
      <c r="H9" s="1709">
        <v>2</v>
      </c>
      <c r="I9" s="1709">
        <v>1</v>
      </c>
      <c r="J9" s="1709">
        <v>1</v>
      </c>
      <c r="K9" s="1709">
        <v>0</v>
      </c>
      <c r="L9" s="1709">
        <v>0</v>
      </c>
      <c r="M9" s="1709">
        <v>0</v>
      </c>
      <c r="N9" s="1709">
        <v>18</v>
      </c>
    </row>
    <row r="10" spans="1:14" ht="15" customHeight="1">
      <c r="A10" s="1813" t="s">
        <v>751</v>
      </c>
      <c r="B10" s="1709">
        <v>1</v>
      </c>
      <c r="C10" s="1709">
        <v>2</v>
      </c>
      <c r="D10" s="1709">
        <v>7</v>
      </c>
      <c r="E10" s="1709">
        <v>3</v>
      </c>
      <c r="F10" s="1709">
        <v>3</v>
      </c>
      <c r="G10" s="1709">
        <v>2</v>
      </c>
      <c r="H10" s="1709">
        <v>0</v>
      </c>
      <c r="I10" s="1709">
        <v>1</v>
      </c>
      <c r="J10" s="1709">
        <v>0</v>
      </c>
      <c r="K10" s="1709">
        <v>1</v>
      </c>
      <c r="L10" s="1709">
        <v>1</v>
      </c>
      <c r="M10" s="1709">
        <v>1</v>
      </c>
      <c r="N10" s="1709">
        <v>22</v>
      </c>
    </row>
    <row r="11" spans="1:14" ht="15" customHeight="1">
      <c r="A11" s="1813" t="s">
        <v>750</v>
      </c>
      <c r="B11" s="1709">
        <v>3</v>
      </c>
      <c r="C11" s="1709">
        <v>3</v>
      </c>
      <c r="D11" s="1709">
        <v>3</v>
      </c>
      <c r="E11" s="1709">
        <v>3</v>
      </c>
      <c r="F11" s="1709">
        <v>0</v>
      </c>
      <c r="G11" s="1709">
        <v>1</v>
      </c>
      <c r="H11" s="1709">
        <v>2</v>
      </c>
      <c r="I11" s="1709">
        <v>2</v>
      </c>
      <c r="J11" s="1709">
        <v>1</v>
      </c>
      <c r="K11" s="1709">
        <v>2</v>
      </c>
      <c r="L11" s="1709">
        <v>0</v>
      </c>
      <c r="M11" s="1709">
        <v>0</v>
      </c>
      <c r="N11" s="1709">
        <v>20</v>
      </c>
    </row>
    <row r="12" spans="1:14" ht="15" customHeight="1">
      <c r="A12" s="1813" t="s">
        <v>749</v>
      </c>
      <c r="B12" s="1709">
        <v>2</v>
      </c>
      <c r="C12" s="1709">
        <v>4</v>
      </c>
      <c r="D12" s="1709">
        <v>4</v>
      </c>
      <c r="E12" s="1709">
        <v>4</v>
      </c>
      <c r="F12" s="1709">
        <v>4</v>
      </c>
      <c r="G12" s="1709">
        <v>0</v>
      </c>
      <c r="H12" s="1709">
        <v>2</v>
      </c>
      <c r="I12" s="1709">
        <v>3</v>
      </c>
      <c r="J12" s="1709">
        <v>2</v>
      </c>
      <c r="K12" s="1709">
        <v>0</v>
      </c>
      <c r="L12" s="1709">
        <v>1</v>
      </c>
      <c r="M12" s="1709">
        <v>2</v>
      </c>
      <c r="N12" s="1709">
        <v>28</v>
      </c>
    </row>
    <row r="13" spans="1:14" ht="15" customHeight="1">
      <c r="A13" s="1813" t="s">
        <v>748</v>
      </c>
      <c r="B13" s="1709">
        <v>2</v>
      </c>
      <c r="C13" s="1709">
        <v>2</v>
      </c>
      <c r="D13" s="1709">
        <v>4</v>
      </c>
      <c r="E13" s="1709">
        <v>2</v>
      </c>
      <c r="F13" s="1709">
        <v>0</v>
      </c>
      <c r="G13" s="1709">
        <v>0</v>
      </c>
      <c r="H13" s="1709">
        <v>2</v>
      </c>
      <c r="I13" s="1709">
        <v>0</v>
      </c>
      <c r="J13" s="1709">
        <v>0</v>
      </c>
      <c r="K13" s="1709">
        <v>0</v>
      </c>
      <c r="L13" s="1709">
        <v>0</v>
      </c>
      <c r="M13" s="1709">
        <v>0</v>
      </c>
      <c r="N13" s="1709">
        <v>12</v>
      </c>
    </row>
    <row r="14" spans="1:14" ht="15" customHeight="1">
      <c r="A14" s="1813" t="s">
        <v>747</v>
      </c>
      <c r="B14" s="1709">
        <v>0</v>
      </c>
      <c r="C14" s="1709">
        <v>0</v>
      </c>
      <c r="D14" s="1709">
        <v>0</v>
      </c>
      <c r="E14" s="1709">
        <v>0</v>
      </c>
      <c r="F14" s="1709">
        <v>0</v>
      </c>
      <c r="G14" s="1709">
        <v>0</v>
      </c>
      <c r="H14" s="1709">
        <v>0</v>
      </c>
      <c r="I14" s="1709">
        <v>0</v>
      </c>
      <c r="J14" s="1709">
        <v>0</v>
      </c>
      <c r="K14" s="1709">
        <v>0</v>
      </c>
      <c r="L14" s="1709">
        <v>0</v>
      </c>
      <c r="M14" s="1709">
        <v>0</v>
      </c>
      <c r="N14" s="1709">
        <v>0</v>
      </c>
    </row>
    <row r="15" spans="1:14" ht="15" customHeight="1">
      <c r="A15" s="1813" t="s">
        <v>746</v>
      </c>
      <c r="B15" s="1709">
        <v>1</v>
      </c>
      <c r="C15" s="1709">
        <v>2</v>
      </c>
      <c r="D15" s="1709">
        <v>1</v>
      </c>
      <c r="E15" s="1709">
        <v>3</v>
      </c>
      <c r="F15" s="1709">
        <v>1</v>
      </c>
      <c r="G15" s="1709">
        <v>1</v>
      </c>
      <c r="H15" s="1709">
        <v>1</v>
      </c>
      <c r="I15" s="1709">
        <v>0</v>
      </c>
      <c r="J15" s="1709">
        <v>0</v>
      </c>
      <c r="K15" s="1709">
        <v>0</v>
      </c>
      <c r="L15" s="1709">
        <v>0</v>
      </c>
      <c r="M15" s="1709">
        <v>0</v>
      </c>
      <c r="N15" s="1709">
        <v>10</v>
      </c>
    </row>
    <row r="16" spans="1:14" ht="15" customHeight="1">
      <c r="A16" s="1813" t="s">
        <v>745</v>
      </c>
      <c r="B16" s="1709">
        <v>4</v>
      </c>
      <c r="C16" s="1709">
        <v>19</v>
      </c>
      <c r="D16" s="1709">
        <v>14</v>
      </c>
      <c r="E16" s="1709">
        <v>10</v>
      </c>
      <c r="F16" s="1709">
        <v>8</v>
      </c>
      <c r="G16" s="1709">
        <v>4</v>
      </c>
      <c r="H16" s="1709">
        <v>7</v>
      </c>
      <c r="I16" s="1709">
        <v>5</v>
      </c>
      <c r="J16" s="1709">
        <v>4</v>
      </c>
      <c r="K16" s="1709">
        <v>4</v>
      </c>
      <c r="L16" s="1709">
        <v>7</v>
      </c>
      <c r="M16" s="1709">
        <v>4</v>
      </c>
      <c r="N16" s="1709">
        <v>90</v>
      </c>
    </row>
    <row r="17" spans="1:14" ht="15" customHeight="1">
      <c r="A17" s="1813" t="s">
        <v>744</v>
      </c>
      <c r="B17" s="1709">
        <v>0</v>
      </c>
      <c r="C17" s="1709">
        <v>1</v>
      </c>
      <c r="D17" s="1709">
        <v>0</v>
      </c>
      <c r="E17" s="1709">
        <v>0</v>
      </c>
      <c r="F17" s="1709">
        <v>3</v>
      </c>
      <c r="G17" s="1709">
        <v>1</v>
      </c>
      <c r="H17" s="1709">
        <v>2</v>
      </c>
      <c r="I17" s="1709">
        <v>2</v>
      </c>
      <c r="J17" s="1709">
        <v>1</v>
      </c>
      <c r="K17" s="1709">
        <v>0</v>
      </c>
      <c r="L17" s="1709">
        <v>0</v>
      </c>
      <c r="M17" s="1709">
        <v>1</v>
      </c>
      <c r="N17" s="1709">
        <v>11</v>
      </c>
    </row>
    <row r="18" spans="1:14" ht="15" customHeight="1">
      <c r="A18" s="1813" t="s">
        <v>743</v>
      </c>
      <c r="B18" s="1709">
        <v>15</v>
      </c>
      <c r="C18" s="1709">
        <v>17</v>
      </c>
      <c r="D18" s="1709">
        <v>12</v>
      </c>
      <c r="E18" s="1709">
        <v>19</v>
      </c>
      <c r="F18" s="1709">
        <v>15</v>
      </c>
      <c r="G18" s="1709">
        <v>15</v>
      </c>
      <c r="H18" s="1709">
        <v>8</v>
      </c>
      <c r="I18" s="1709">
        <v>7</v>
      </c>
      <c r="J18" s="1709">
        <v>6</v>
      </c>
      <c r="K18" s="1709">
        <v>7</v>
      </c>
      <c r="L18" s="1709">
        <v>2</v>
      </c>
      <c r="M18" s="1709">
        <v>5</v>
      </c>
      <c r="N18" s="1709">
        <v>128</v>
      </c>
    </row>
    <row r="19" spans="1:14" ht="15" customHeight="1">
      <c r="A19" s="1813" t="s">
        <v>742</v>
      </c>
      <c r="B19" s="1709">
        <v>4</v>
      </c>
      <c r="C19" s="1709">
        <v>4</v>
      </c>
      <c r="D19" s="1709">
        <v>3</v>
      </c>
      <c r="E19" s="1709">
        <v>3</v>
      </c>
      <c r="F19" s="1709">
        <v>2</v>
      </c>
      <c r="G19" s="1709">
        <v>3</v>
      </c>
      <c r="H19" s="1709">
        <v>5</v>
      </c>
      <c r="I19" s="1709">
        <v>1</v>
      </c>
      <c r="J19" s="1709">
        <v>0</v>
      </c>
      <c r="K19" s="1709">
        <v>0</v>
      </c>
      <c r="L19" s="1709">
        <v>1</v>
      </c>
      <c r="M19" s="1709">
        <v>1</v>
      </c>
      <c r="N19" s="1709">
        <v>27</v>
      </c>
    </row>
    <row r="20" spans="1:14" ht="15" customHeight="1">
      <c r="A20" s="1813" t="s">
        <v>741</v>
      </c>
      <c r="B20" s="1709">
        <v>6</v>
      </c>
      <c r="C20" s="1709">
        <v>12</v>
      </c>
      <c r="D20" s="1709">
        <v>9</v>
      </c>
      <c r="E20" s="1709">
        <v>4</v>
      </c>
      <c r="F20" s="1709">
        <v>5</v>
      </c>
      <c r="G20" s="1709">
        <v>5</v>
      </c>
      <c r="H20" s="1709">
        <v>10</v>
      </c>
      <c r="I20" s="1709">
        <v>3</v>
      </c>
      <c r="J20" s="1709">
        <v>6</v>
      </c>
      <c r="K20" s="1709">
        <v>7</v>
      </c>
      <c r="L20" s="1709">
        <v>5</v>
      </c>
      <c r="M20" s="1709">
        <v>7</v>
      </c>
      <c r="N20" s="1709">
        <v>79</v>
      </c>
    </row>
    <row r="21" spans="1:14" ht="15" customHeight="1">
      <c r="A21" s="1813" t="s">
        <v>740</v>
      </c>
      <c r="B21" s="1709">
        <v>0</v>
      </c>
      <c r="C21" s="1709">
        <v>3</v>
      </c>
      <c r="D21" s="1709">
        <v>3</v>
      </c>
      <c r="E21" s="1709">
        <v>3</v>
      </c>
      <c r="F21" s="1709">
        <v>3</v>
      </c>
      <c r="G21" s="1709">
        <v>2</v>
      </c>
      <c r="H21" s="1709">
        <v>0</v>
      </c>
      <c r="I21" s="1709">
        <v>0</v>
      </c>
      <c r="J21" s="1709">
        <v>0</v>
      </c>
      <c r="K21" s="1709">
        <v>1</v>
      </c>
      <c r="L21" s="1709">
        <v>0</v>
      </c>
      <c r="M21" s="1709">
        <v>1</v>
      </c>
      <c r="N21" s="1709">
        <v>16</v>
      </c>
    </row>
    <row r="22" spans="1:14" ht="15" customHeight="1">
      <c r="A22" s="1813" t="s">
        <v>739</v>
      </c>
      <c r="B22" s="1709">
        <v>7</v>
      </c>
      <c r="C22" s="1709">
        <v>6</v>
      </c>
      <c r="D22" s="1709">
        <v>6</v>
      </c>
      <c r="E22" s="1709">
        <v>3</v>
      </c>
      <c r="F22" s="1709">
        <v>2</v>
      </c>
      <c r="G22" s="1709">
        <v>3</v>
      </c>
      <c r="H22" s="1709">
        <v>2</v>
      </c>
      <c r="I22" s="1709">
        <v>3</v>
      </c>
      <c r="J22" s="1709">
        <v>0</v>
      </c>
      <c r="K22" s="1709">
        <v>2</v>
      </c>
      <c r="L22" s="1709">
        <v>2</v>
      </c>
      <c r="M22" s="1709">
        <v>2</v>
      </c>
      <c r="N22" s="1709">
        <v>38</v>
      </c>
    </row>
    <row r="23" spans="1:14" ht="15" customHeight="1">
      <c r="A23" s="1813" t="s">
        <v>738</v>
      </c>
      <c r="B23" s="1709">
        <v>2</v>
      </c>
      <c r="C23" s="1709">
        <v>2</v>
      </c>
      <c r="D23" s="1709">
        <v>4</v>
      </c>
      <c r="E23" s="1709">
        <v>2</v>
      </c>
      <c r="F23" s="1709">
        <v>2</v>
      </c>
      <c r="G23" s="1709">
        <v>0</v>
      </c>
      <c r="H23" s="1709">
        <v>0</v>
      </c>
      <c r="I23" s="1709">
        <v>0</v>
      </c>
      <c r="J23" s="1709">
        <v>0</v>
      </c>
      <c r="K23" s="1709">
        <v>1</v>
      </c>
      <c r="L23" s="1709">
        <v>1</v>
      </c>
      <c r="M23" s="1709">
        <v>0</v>
      </c>
      <c r="N23" s="1709">
        <v>14</v>
      </c>
    </row>
    <row r="24" spans="1:14" ht="15" customHeight="1">
      <c r="A24" s="1813" t="s">
        <v>737</v>
      </c>
      <c r="B24" s="1709">
        <v>1</v>
      </c>
      <c r="C24" s="1709">
        <v>2</v>
      </c>
      <c r="D24" s="1709">
        <v>3</v>
      </c>
      <c r="E24" s="1709">
        <v>1</v>
      </c>
      <c r="F24" s="1709">
        <v>1</v>
      </c>
      <c r="G24" s="1709">
        <v>1</v>
      </c>
      <c r="H24" s="1709">
        <v>1</v>
      </c>
      <c r="I24" s="1709">
        <v>0</v>
      </c>
      <c r="J24" s="1709">
        <v>3</v>
      </c>
      <c r="K24" s="1709">
        <v>0</v>
      </c>
      <c r="L24" s="1709">
        <v>0</v>
      </c>
      <c r="M24" s="1709">
        <v>1</v>
      </c>
      <c r="N24" s="1709">
        <v>14</v>
      </c>
    </row>
    <row r="25" spans="1:14" ht="15" customHeight="1">
      <c r="A25" s="1813" t="s">
        <v>736</v>
      </c>
      <c r="B25" s="1709">
        <v>1</v>
      </c>
      <c r="C25" s="1709">
        <v>4</v>
      </c>
      <c r="D25" s="1709">
        <v>3</v>
      </c>
      <c r="E25" s="1709">
        <v>1</v>
      </c>
      <c r="F25" s="1709">
        <v>3</v>
      </c>
      <c r="G25" s="1709">
        <v>1</v>
      </c>
      <c r="H25" s="1709">
        <v>1</v>
      </c>
      <c r="I25" s="1709">
        <v>0</v>
      </c>
      <c r="J25" s="1709">
        <v>0</v>
      </c>
      <c r="K25" s="1709">
        <v>1</v>
      </c>
      <c r="L25" s="1709">
        <v>0</v>
      </c>
      <c r="M25" s="1709">
        <v>0</v>
      </c>
      <c r="N25" s="1709">
        <v>15</v>
      </c>
    </row>
    <row r="26" spans="1:14" ht="15" customHeight="1">
      <c r="A26" s="1813" t="s">
        <v>735</v>
      </c>
      <c r="B26" s="1709">
        <v>4</v>
      </c>
      <c r="C26" s="1709">
        <v>9</v>
      </c>
      <c r="D26" s="1709">
        <v>7</v>
      </c>
      <c r="E26" s="1709">
        <v>1</v>
      </c>
      <c r="F26" s="1709">
        <v>2</v>
      </c>
      <c r="G26" s="1709">
        <v>2</v>
      </c>
      <c r="H26" s="1709">
        <v>1</v>
      </c>
      <c r="I26" s="1709">
        <v>2</v>
      </c>
      <c r="J26" s="1709">
        <v>0</v>
      </c>
      <c r="K26" s="1709">
        <v>0</v>
      </c>
      <c r="L26" s="1709">
        <v>1</v>
      </c>
      <c r="M26" s="1709">
        <v>1</v>
      </c>
      <c r="N26" s="1709">
        <v>30</v>
      </c>
    </row>
    <row r="27" spans="1:14" ht="15" customHeight="1">
      <c r="A27" s="1813" t="s">
        <v>734</v>
      </c>
      <c r="B27" s="1709">
        <v>0</v>
      </c>
      <c r="C27" s="1709">
        <v>2</v>
      </c>
      <c r="D27" s="1709">
        <v>1</v>
      </c>
      <c r="E27" s="1709">
        <v>1</v>
      </c>
      <c r="F27" s="1709">
        <v>1</v>
      </c>
      <c r="G27" s="1709">
        <v>1</v>
      </c>
      <c r="H27" s="1709">
        <v>0</v>
      </c>
      <c r="I27" s="1709">
        <v>0</v>
      </c>
      <c r="J27" s="1709">
        <v>0</v>
      </c>
      <c r="K27" s="1709">
        <v>0</v>
      </c>
      <c r="L27" s="1709">
        <v>0</v>
      </c>
      <c r="M27" s="1709">
        <v>0</v>
      </c>
      <c r="N27" s="1709">
        <v>6</v>
      </c>
    </row>
    <row r="28" spans="1:14" ht="15" customHeight="1">
      <c r="A28" s="1813" t="s">
        <v>733</v>
      </c>
      <c r="B28" s="1709">
        <v>1</v>
      </c>
      <c r="C28" s="1709">
        <v>0</v>
      </c>
      <c r="D28" s="1709">
        <v>5</v>
      </c>
      <c r="E28" s="1709">
        <v>1</v>
      </c>
      <c r="F28" s="1709">
        <v>3</v>
      </c>
      <c r="G28" s="1709">
        <v>1</v>
      </c>
      <c r="H28" s="1709">
        <v>2</v>
      </c>
      <c r="I28" s="1709">
        <v>1</v>
      </c>
      <c r="J28" s="1709">
        <v>0</v>
      </c>
      <c r="K28" s="1709">
        <v>1</v>
      </c>
      <c r="L28" s="1709">
        <v>0</v>
      </c>
      <c r="M28" s="1709">
        <v>1</v>
      </c>
      <c r="N28" s="1709">
        <v>16</v>
      </c>
    </row>
    <row r="29" spans="1:14" ht="15" customHeight="1">
      <c r="A29" s="1813" t="s">
        <v>732</v>
      </c>
      <c r="B29" s="1709">
        <v>2</v>
      </c>
      <c r="C29" s="1709">
        <v>4</v>
      </c>
      <c r="D29" s="1709">
        <v>3</v>
      </c>
      <c r="E29" s="1709">
        <v>4</v>
      </c>
      <c r="F29" s="1709">
        <v>4</v>
      </c>
      <c r="G29" s="1709">
        <v>3</v>
      </c>
      <c r="H29" s="1709">
        <v>2</v>
      </c>
      <c r="I29" s="1709">
        <v>0</v>
      </c>
      <c r="J29" s="1709">
        <v>1</v>
      </c>
      <c r="K29" s="1709">
        <v>0</v>
      </c>
      <c r="L29" s="1709">
        <v>0</v>
      </c>
      <c r="M29" s="1709">
        <v>0</v>
      </c>
      <c r="N29" s="1709">
        <v>23</v>
      </c>
    </row>
    <row r="30" spans="1:14" ht="15" customHeight="1">
      <c r="A30" s="1813" t="s">
        <v>731</v>
      </c>
      <c r="B30" s="1709">
        <v>1</v>
      </c>
      <c r="C30" s="1709">
        <v>2</v>
      </c>
      <c r="D30" s="1709">
        <v>1</v>
      </c>
      <c r="E30" s="1709">
        <v>2</v>
      </c>
      <c r="F30" s="1709">
        <v>0</v>
      </c>
      <c r="G30" s="1709">
        <v>0</v>
      </c>
      <c r="H30" s="1709">
        <v>0</v>
      </c>
      <c r="I30" s="1709">
        <v>0</v>
      </c>
      <c r="J30" s="1709">
        <v>1</v>
      </c>
      <c r="K30" s="1709">
        <v>2</v>
      </c>
      <c r="L30" s="1709">
        <v>1</v>
      </c>
      <c r="M30" s="1709">
        <v>0</v>
      </c>
      <c r="N30" s="1709">
        <v>10</v>
      </c>
    </row>
    <row r="31" spans="1:14" ht="15" customHeight="1">
      <c r="A31" s="1813" t="s">
        <v>730</v>
      </c>
      <c r="B31" s="1709">
        <v>0</v>
      </c>
      <c r="C31" s="1709">
        <v>1</v>
      </c>
      <c r="D31" s="1709">
        <v>0</v>
      </c>
      <c r="E31" s="1709">
        <v>0</v>
      </c>
      <c r="F31" s="1709">
        <v>0</v>
      </c>
      <c r="G31" s="1709">
        <v>0</v>
      </c>
      <c r="H31" s="1709">
        <v>1</v>
      </c>
      <c r="I31" s="1709">
        <v>1</v>
      </c>
      <c r="J31" s="1709">
        <v>0</v>
      </c>
      <c r="K31" s="1709">
        <v>1</v>
      </c>
      <c r="L31" s="1709">
        <v>1</v>
      </c>
      <c r="M31" s="1709">
        <v>0</v>
      </c>
      <c r="N31" s="1709">
        <v>5</v>
      </c>
    </row>
    <row r="32" spans="1:14" ht="15" customHeight="1">
      <c r="A32" s="1813" t="s">
        <v>729</v>
      </c>
      <c r="B32" s="1709">
        <v>15</v>
      </c>
      <c r="C32" s="1709">
        <v>20</v>
      </c>
      <c r="D32" s="1709">
        <v>16</v>
      </c>
      <c r="E32" s="1709">
        <v>9</v>
      </c>
      <c r="F32" s="1709">
        <v>10</v>
      </c>
      <c r="G32" s="1709">
        <v>5</v>
      </c>
      <c r="H32" s="1709">
        <v>4</v>
      </c>
      <c r="I32" s="1709">
        <v>4</v>
      </c>
      <c r="J32" s="1709">
        <v>1</v>
      </c>
      <c r="K32" s="1709">
        <v>2</v>
      </c>
      <c r="L32" s="1709">
        <v>2</v>
      </c>
      <c r="M32" s="1709">
        <v>0</v>
      </c>
      <c r="N32" s="1709">
        <v>88</v>
      </c>
    </row>
    <row r="33" spans="1:14" ht="15" customHeight="1">
      <c r="A33" s="1813" t="s">
        <v>728</v>
      </c>
      <c r="B33" s="1709">
        <v>8</v>
      </c>
      <c r="C33" s="1709">
        <v>9</v>
      </c>
      <c r="D33" s="1709">
        <v>9</v>
      </c>
      <c r="E33" s="1709">
        <v>3</v>
      </c>
      <c r="F33" s="1709">
        <v>4</v>
      </c>
      <c r="G33" s="1709">
        <v>6</v>
      </c>
      <c r="H33" s="1709">
        <v>7</v>
      </c>
      <c r="I33" s="1709">
        <v>8</v>
      </c>
      <c r="J33" s="1709">
        <v>4</v>
      </c>
      <c r="K33" s="1709">
        <v>3</v>
      </c>
      <c r="L33" s="1709">
        <v>4</v>
      </c>
      <c r="M33" s="1709">
        <v>4</v>
      </c>
      <c r="N33" s="1709">
        <v>69</v>
      </c>
    </row>
    <row r="34" spans="1:14" ht="15" customHeight="1">
      <c r="A34" s="1813" t="s">
        <v>727</v>
      </c>
      <c r="B34" s="1709">
        <v>0</v>
      </c>
      <c r="C34" s="1709">
        <v>0</v>
      </c>
      <c r="D34" s="1709">
        <v>1</v>
      </c>
      <c r="E34" s="1709">
        <v>0</v>
      </c>
      <c r="F34" s="1709">
        <v>0</v>
      </c>
      <c r="G34" s="1709">
        <v>0</v>
      </c>
      <c r="H34" s="1709">
        <v>0</v>
      </c>
      <c r="I34" s="1709">
        <v>0</v>
      </c>
      <c r="J34" s="1709">
        <v>0</v>
      </c>
      <c r="K34" s="1709">
        <v>0</v>
      </c>
      <c r="L34" s="1709">
        <v>0</v>
      </c>
      <c r="M34" s="1709">
        <v>0</v>
      </c>
      <c r="N34" s="1709">
        <v>1</v>
      </c>
    </row>
    <row r="35" spans="1:14" ht="15" customHeight="1">
      <c r="A35" s="1813" t="s">
        <v>726</v>
      </c>
      <c r="B35" s="1709">
        <v>0</v>
      </c>
      <c r="C35" s="1709">
        <v>0</v>
      </c>
      <c r="D35" s="1709">
        <v>0</v>
      </c>
      <c r="E35" s="1709">
        <v>0</v>
      </c>
      <c r="F35" s="1709">
        <v>0</v>
      </c>
      <c r="G35" s="1709">
        <v>0</v>
      </c>
      <c r="H35" s="1709">
        <v>0</v>
      </c>
      <c r="I35" s="1709">
        <v>0</v>
      </c>
      <c r="J35" s="1709">
        <v>0</v>
      </c>
      <c r="K35" s="1709">
        <v>0</v>
      </c>
      <c r="L35" s="1709">
        <v>0</v>
      </c>
      <c r="M35" s="1709">
        <v>0</v>
      </c>
      <c r="N35" s="1709">
        <v>0</v>
      </c>
    </row>
    <row r="36" spans="1:14" ht="15" customHeight="1">
      <c r="A36" s="1813" t="s">
        <v>725</v>
      </c>
      <c r="B36" s="1709">
        <v>0</v>
      </c>
      <c r="C36" s="1709">
        <v>3</v>
      </c>
      <c r="D36" s="1709">
        <v>2</v>
      </c>
      <c r="E36" s="1709">
        <v>1</v>
      </c>
      <c r="F36" s="1709">
        <v>2</v>
      </c>
      <c r="G36" s="1709">
        <v>2</v>
      </c>
      <c r="H36" s="1709">
        <v>2</v>
      </c>
      <c r="I36" s="1709">
        <v>1</v>
      </c>
      <c r="J36" s="1709">
        <v>2</v>
      </c>
      <c r="K36" s="1709">
        <v>0</v>
      </c>
      <c r="L36" s="1709">
        <v>1</v>
      </c>
      <c r="M36" s="1709">
        <v>1</v>
      </c>
      <c r="N36" s="1709">
        <v>17</v>
      </c>
    </row>
    <row r="37" spans="1:14" ht="15" customHeight="1">
      <c r="A37" s="1813" t="s">
        <v>724</v>
      </c>
      <c r="B37" s="1709">
        <v>2</v>
      </c>
      <c r="C37" s="1709">
        <v>1</v>
      </c>
      <c r="D37" s="1709">
        <v>2</v>
      </c>
      <c r="E37" s="1709">
        <v>2</v>
      </c>
      <c r="F37" s="1709">
        <v>3</v>
      </c>
      <c r="G37" s="1709">
        <v>0</v>
      </c>
      <c r="H37" s="1709">
        <v>1</v>
      </c>
      <c r="I37" s="1709">
        <v>0</v>
      </c>
      <c r="J37" s="1709">
        <v>0</v>
      </c>
      <c r="K37" s="1709">
        <v>1</v>
      </c>
      <c r="L37" s="1709">
        <v>0</v>
      </c>
      <c r="M37" s="1709">
        <v>0</v>
      </c>
      <c r="N37" s="1709">
        <v>12</v>
      </c>
    </row>
    <row r="38" spans="1:14" ht="15" customHeight="1">
      <c r="A38" s="1813" t="s">
        <v>723</v>
      </c>
      <c r="B38" s="1709">
        <v>0</v>
      </c>
      <c r="C38" s="1709">
        <v>1</v>
      </c>
      <c r="D38" s="1709">
        <v>2</v>
      </c>
      <c r="E38" s="1709">
        <v>2</v>
      </c>
      <c r="F38" s="1709">
        <v>2</v>
      </c>
      <c r="G38" s="1709">
        <v>0</v>
      </c>
      <c r="H38" s="1709">
        <v>0</v>
      </c>
      <c r="I38" s="1709">
        <v>1</v>
      </c>
      <c r="J38" s="1709">
        <v>0</v>
      </c>
      <c r="K38" s="1709">
        <v>1</v>
      </c>
      <c r="L38" s="1709">
        <v>1</v>
      </c>
      <c r="M38" s="1709">
        <v>0</v>
      </c>
      <c r="N38" s="1709">
        <v>10</v>
      </c>
    </row>
    <row r="39" spans="1:14" ht="15" customHeight="1">
      <c r="A39" s="1813" t="s">
        <v>722</v>
      </c>
      <c r="B39" s="1709">
        <v>3</v>
      </c>
      <c r="C39" s="1709">
        <v>0</v>
      </c>
      <c r="D39" s="1709">
        <v>3</v>
      </c>
      <c r="E39" s="1709">
        <v>5</v>
      </c>
      <c r="F39" s="1709">
        <v>1</v>
      </c>
      <c r="G39" s="1709">
        <v>0</v>
      </c>
      <c r="H39" s="1709">
        <v>1</v>
      </c>
      <c r="I39" s="1709">
        <v>0</v>
      </c>
      <c r="J39" s="1709">
        <v>1</v>
      </c>
      <c r="K39" s="1709">
        <v>1</v>
      </c>
      <c r="L39" s="1709">
        <v>0</v>
      </c>
      <c r="M39" s="1709">
        <v>0</v>
      </c>
      <c r="N39" s="1709">
        <v>15</v>
      </c>
    </row>
    <row r="40" spans="1:14" ht="15" customHeight="1">
      <c r="A40" s="1813" t="s">
        <v>721</v>
      </c>
      <c r="B40" s="1709">
        <v>4</v>
      </c>
      <c r="C40" s="1709">
        <v>6</v>
      </c>
      <c r="D40" s="1709">
        <v>11</v>
      </c>
      <c r="E40" s="1709">
        <v>8</v>
      </c>
      <c r="F40" s="1709">
        <v>2</v>
      </c>
      <c r="G40" s="1709">
        <v>5</v>
      </c>
      <c r="H40" s="1709">
        <v>0</v>
      </c>
      <c r="I40" s="1709">
        <v>2</v>
      </c>
      <c r="J40" s="1709">
        <v>1</v>
      </c>
      <c r="K40" s="1709">
        <v>0</v>
      </c>
      <c r="L40" s="1709">
        <v>2</v>
      </c>
      <c r="M40" s="1709">
        <v>1</v>
      </c>
      <c r="N40" s="1709">
        <v>42</v>
      </c>
    </row>
    <row r="41" spans="1:14" ht="15" customHeight="1">
      <c r="A41" s="1813" t="s">
        <v>720</v>
      </c>
      <c r="B41" s="1709">
        <v>0</v>
      </c>
      <c r="C41" s="1709">
        <v>0</v>
      </c>
      <c r="D41" s="1709">
        <v>0</v>
      </c>
      <c r="E41" s="1709">
        <v>0</v>
      </c>
      <c r="F41" s="1709">
        <v>0</v>
      </c>
      <c r="G41" s="1709">
        <v>0</v>
      </c>
      <c r="H41" s="1709">
        <v>0</v>
      </c>
      <c r="I41" s="1709">
        <v>0</v>
      </c>
      <c r="J41" s="1709">
        <v>0</v>
      </c>
      <c r="K41" s="1709">
        <v>0</v>
      </c>
      <c r="L41" s="1709">
        <v>0</v>
      </c>
      <c r="M41" s="1709">
        <v>0</v>
      </c>
      <c r="N41" s="1709">
        <v>0</v>
      </c>
    </row>
    <row r="42" spans="1:14" ht="15" customHeight="1">
      <c r="A42" s="1813" t="s">
        <v>719</v>
      </c>
      <c r="B42" s="1709">
        <v>2</v>
      </c>
      <c r="C42" s="1709">
        <v>2</v>
      </c>
      <c r="D42" s="1709">
        <v>5</v>
      </c>
      <c r="E42" s="1709">
        <v>1</v>
      </c>
      <c r="F42" s="1709">
        <v>0</v>
      </c>
      <c r="G42" s="1709">
        <v>0</v>
      </c>
      <c r="H42" s="1709">
        <v>1</v>
      </c>
      <c r="I42" s="1709">
        <v>1</v>
      </c>
      <c r="J42" s="1709">
        <v>0</v>
      </c>
      <c r="K42" s="1709">
        <v>0</v>
      </c>
      <c r="L42" s="1709">
        <v>0</v>
      </c>
      <c r="M42" s="1709">
        <v>0</v>
      </c>
      <c r="N42" s="1709">
        <v>12</v>
      </c>
    </row>
    <row r="43" spans="1:14" ht="15" customHeight="1">
      <c r="A43" s="1813" t="s">
        <v>718</v>
      </c>
      <c r="B43" s="1709">
        <v>6</v>
      </c>
      <c r="C43" s="1709">
        <v>7</v>
      </c>
      <c r="D43" s="1709">
        <v>3</v>
      </c>
      <c r="E43" s="1709">
        <v>3</v>
      </c>
      <c r="F43" s="1709">
        <v>3</v>
      </c>
      <c r="G43" s="1709">
        <v>4</v>
      </c>
      <c r="H43" s="1709">
        <v>1</v>
      </c>
      <c r="I43" s="1709">
        <v>2</v>
      </c>
      <c r="J43" s="1709">
        <v>2</v>
      </c>
      <c r="K43" s="1709">
        <v>0</v>
      </c>
      <c r="L43" s="1709">
        <v>0</v>
      </c>
      <c r="M43" s="1709">
        <v>0</v>
      </c>
      <c r="N43" s="1709">
        <v>31</v>
      </c>
    </row>
    <row r="44" spans="1:14" ht="15" customHeight="1">
      <c r="A44" s="1813" t="s">
        <v>717</v>
      </c>
      <c r="B44" s="1709">
        <v>1</v>
      </c>
      <c r="C44" s="1709">
        <v>5</v>
      </c>
      <c r="D44" s="1709">
        <v>0</v>
      </c>
      <c r="E44" s="1709">
        <v>4</v>
      </c>
      <c r="F44" s="1709">
        <v>1</v>
      </c>
      <c r="G44" s="1709">
        <v>1</v>
      </c>
      <c r="H44" s="1709">
        <v>2</v>
      </c>
      <c r="I44" s="1709">
        <v>1</v>
      </c>
      <c r="J44" s="1709">
        <v>0</v>
      </c>
      <c r="K44" s="1709">
        <v>0</v>
      </c>
      <c r="L44" s="1709">
        <v>0</v>
      </c>
      <c r="M44" s="1709">
        <v>1</v>
      </c>
      <c r="N44" s="1709">
        <v>16</v>
      </c>
    </row>
    <row r="45" spans="1:14" ht="15" customHeight="1">
      <c r="A45" s="1813" t="s">
        <v>716</v>
      </c>
      <c r="B45" s="1709">
        <v>3</v>
      </c>
      <c r="C45" s="1709">
        <v>14</v>
      </c>
      <c r="D45" s="1709">
        <v>9</v>
      </c>
      <c r="E45" s="1709">
        <v>3</v>
      </c>
      <c r="F45" s="1709">
        <v>6</v>
      </c>
      <c r="G45" s="1709">
        <v>1</v>
      </c>
      <c r="H45" s="1709">
        <v>0</v>
      </c>
      <c r="I45" s="1709">
        <v>2</v>
      </c>
      <c r="J45" s="1709">
        <v>3</v>
      </c>
      <c r="K45" s="1709">
        <v>2</v>
      </c>
      <c r="L45" s="1709">
        <v>4</v>
      </c>
      <c r="M45" s="1709">
        <v>0</v>
      </c>
      <c r="N45" s="1709">
        <v>47</v>
      </c>
    </row>
    <row r="46" spans="1:14" ht="15" customHeight="1">
      <c r="A46" s="1813" t="s">
        <v>715</v>
      </c>
      <c r="B46" s="1709">
        <v>2</v>
      </c>
      <c r="C46" s="1709">
        <v>2</v>
      </c>
      <c r="D46" s="1709">
        <v>1</v>
      </c>
      <c r="E46" s="1709">
        <v>1</v>
      </c>
      <c r="F46" s="1709">
        <v>1</v>
      </c>
      <c r="G46" s="1709">
        <v>1</v>
      </c>
      <c r="H46" s="1709">
        <v>0</v>
      </c>
      <c r="I46" s="1709">
        <v>0</v>
      </c>
      <c r="J46" s="1709">
        <v>1</v>
      </c>
      <c r="K46" s="1709">
        <v>1</v>
      </c>
      <c r="L46" s="1709">
        <v>0</v>
      </c>
      <c r="M46" s="1709">
        <v>1</v>
      </c>
      <c r="N46" s="1709">
        <v>11</v>
      </c>
    </row>
    <row r="47" spans="1:14" ht="15" customHeight="1">
      <c r="A47" s="1813" t="s">
        <v>714</v>
      </c>
      <c r="B47" s="1709">
        <v>3</v>
      </c>
      <c r="C47" s="1709">
        <v>8</v>
      </c>
      <c r="D47" s="1709">
        <v>0</v>
      </c>
      <c r="E47" s="1709">
        <v>2</v>
      </c>
      <c r="F47" s="1709">
        <v>3</v>
      </c>
      <c r="G47" s="1709">
        <v>1</v>
      </c>
      <c r="H47" s="1709">
        <v>2</v>
      </c>
      <c r="I47" s="1709">
        <v>1</v>
      </c>
      <c r="J47" s="1709">
        <v>0</v>
      </c>
      <c r="K47" s="1709">
        <v>0</v>
      </c>
      <c r="L47" s="1709">
        <v>1</v>
      </c>
      <c r="M47" s="1709">
        <v>1</v>
      </c>
      <c r="N47" s="1709">
        <v>22</v>
      </c>
    </row>
    <row r="48" spans="1:14" ht="15" customHeight="1">
      <c r="A48" s="1813" t="s">
        <v>713</v>
      </c>
      <c r="B48" s="1709">
        <v>4</v>
      </c>
      <c r="C48" s="1709">
        <v>12</v>
      </c>
      <c r="D48" s="1709">
        <v>8</v>
      </c>
      <c r="E48" s="1709">
        <v>8</v>
      </c>
      <c r="F48" s="1709">
        <v>3</v>
      </c>
      <c r="G48" s="1709">
        <v>3</v>
      </c>
      <c r="H48" s="1709">
        <v>3</v>
      </c>
      <c r="I48" s="1709">
        <v>1</v>
      </c>
      <c r="J48" s="1709">
        <v>0</v>
      </c>
      <c r="K48" s="1709">
        <v>1</v>
      </c>
      <c r="L48" s="1709">
        <v>0</v>
      </c>
      <c r="M48" s="1709">
        <v>0</v>
      </c>
      <c r="N48" s="1709">
        <v>43</v>
      </c>
    </row>
    <row r="49" spans="1:14" ht="15" customHeight="1">
      <c r="A49" s="1813" t="s">
        <v>712</v>
      </c>
      <c r="B49" s="1709">
        <v>3</v>
      </c>
      <c r="C49" s="1709">
        <v>1</v>
      </c>
      <c r="D49" s="1709">
        <v>3</v>
      </c>
      <c r="E49" s="1709">
        <v>2</v>
      </c>
      <c r="F49" s="1709">
        <v>0</v>
      </c>
      <c r="G49" s="1709">
        <v>3</v>
      </c>
      <c r="H49" s="1709">
        <v>1</v>
      </c>
      <c r="I49" s="1709">
        <v>3</v>
      </c>
      <c r="J49" s="1709">
        <v>0</v>
      </c>
      <c r="K49" s="1709">
        <v>1</v>
      </c>
      <c r="L49" s="1709">
        <v>0</v>
      </c>
      <c r="M49" s="1709">
        <v>2</v>
      </c>
      <c r="N49" s="1709">
        <v>19</v>
      </c>
    </row>
    <row r="50" spans="1:14" ht="15" customHeight="1">
      <c r="A50" s="1813" t="s">
        <v>711</v>
      </c>
      <c r="B50" s="1709">
        <v>2</v>
      </c>
      <c r="C50" s="1709">
        <v>3</v>
      </c>
      <c r="D50" s="1709">
        <v>3</v>
      </c>
      <c r="E50" s="1709">
        <v>3</v>
      </c>
      <c r="F50" s="1709">
        <v>1</v>
      </c>
      <c r="G50" s="1709">
        <v>0</v>
      </c>
      <c r="H50" s="1709">
        <v>0</v>
      </c>
      <c r="I50" s="1709">
        <v>1</v>
      </c>
      <c r="J50" s="1709">
        <v>0</v>
      </c>
      <c r="K50" s="1709">
        <v>2</v>
      </c>
      <c r="L50" s="1709">
        <v>0</v>
      </c>
      <c r="M50" s="1709">
        <v>1</v>
      </c>
      <c r="N50" s="1709">
        <v>16</v>
      </c>
    </row>
    <row r="51" spans="1:14" ht="15" customHeight="1">
      <c r="A51" s="1813" t="s">
        <v>710</v>
      </c>
      <c r="B51" s="1709">
        <v>2</v>
      </c>
      <c r="C51" s="1709">
        <v>5</v>
      </c>
      <c r="D51" s="1709">
        <v>4</v>
      </c>
      <c r="E51" s="1709">
        <v>4</v>
      </c>
      <c r="F51" s="1709">
        <v>5</v>
      </c>
      <c r="G51" s="1709">
        <v>2</v>
      </c>
      <c r="H51" s="1709">
        <v>1</v>
      </c>
      <c r="I51" s="1709">
        <v>1</v>
      </c>
      <c r="J51" s="1709">
        <v>1</v>
      </c>
      <c r="K51" s="1709">
        <v>0</v>
      </c>
      <c r="L51" s="1709">
        <v>2</v>
      </c>
      <c r="M51" s="1709">
        <v>1</v>
      </c>
      <c r="N51" s="1709">
        <v>28</v>
      </c>
    </row>
    <row r="52" spans="1:14" ht="15" customHeight="1">
      <c r="A52" s="1813" t="s">
        <v>709</v>
      </c>
      <c r="B52" s="1709">
        <v>7</v>
      </c>
      <c r="C52" s="1709">
        <v>7</v>
      </c>
      <c r="D52" s="1709">
        <v>5</v>
      </c>
      <c r="E52" s="1709">
        <v>7</v>
      </c>
      <c r="F52" s="1709">
        <v>5</v>
      </c>
      <c r="G52" s="1709">
        <v>2</v>
      </c>
      <c r="H52" s="1709">
        <v>0</v>
      </c>
      <c r="I52" s="1709">
        <v>2</v>
      </c>
      <c r="J52" s="1709">
        <v>0</v>
      </c>
      <c r="K52" s="1709">
        <v>1</v>
      </c>
      <c r="L52" s="1709">
        <v>0</v>
      </c>
      <c r="M52" s="1709">
        <v>1</v>
      </c>
      <c r="N52" s="1709">
        <v>37</v>
      </c>
    </row>
    <row r="53" spans="1:14" ht="15" customHeight="1">
      <c r="A53" s="1813" t="s">
        <v>708</v>
      </c>
      <c r="B53" s="1709">
        <v>5</v>
      </c>
      <c r="C53" s="1709">
        <v>5</v>
      </c>
      <c r="D53" s="1709">
        <v>10</v>
      </c>
      <c r="E53" s="1709">
        <v>2</v>
      </c>
      <c r="F53" s="1709">
        <v>2</v>
      </c>
      <c r="G53" s="1709">
        <v>2</v>
      </c>
      <c r="H53" s="1709">
        <v>1</v>
      </c>
      <c r="I53" s="1709">
        <v>1</v>
      </c>
      <c r="J53" s="1709">
        <v>0</v>
      </c>
      <c r="K53" s="1709">
        <v>1</v>
      </c>
      <c r="L53" s="1709">
        <v>3</v>
      </c>
      <c r="M53" s="1709">
        <v>1</v>
      </c>
      <c r="N53" s="1709">
        <v>33</v>
      </c>
    </row>
    <row r="54" spans="1:14" ht="15" customHeight="1">
      <c r="A54" s="1813" t="s">
        <v>707</v>
      </c>
      <c r="B54" s="1709">
        <v>2</v>
      </c>
      <c r="C54" s="1709">
        <v>1</v>
      </c>
      <c r="D54" s="1709">
        <v>3</v>
      </c>
      <c r="E54" s="1709">
        <v>1</v>
      </c>
      <c r="F54" s="1709">
        <v>2</v>
      </c>
      <c r="G54" s="1709">
        <v>1</v>
      </c>
      <c r="H54" s="1709">
        <v>2</v>
      </c>
      <c r="I54" s="1709">
        <v>0</v>
      </c>
      <c r="J54" s="1709">
        <v>1</v>
      </c>
      <c r="K54" s="1709">
        <v>1</v>
      </c>
      <c r="L54" s="1709">
        <v>1</v>
      </c>
      <c r="M54" s="1709">
        <v>1</v>
      </c>
      <c r="N54" s="1709">
        <v>16</v>
      </c>
    </row>
    <row r="55" spans="1:14" ht="15" customHeight="1">
      <c r="A55" s="1813" t="s">
        <v>706</v>
      </c>
      <c r="B55" s="1709">
        <v>0</v>
      </c>
      <c r="C55" s="1709">
        <v>0</v>
      </c>
      <c r="D55" s="1709">
        <v>0</v>
      </c>
      <c r="E55" s="1709">
        <v>0</v>
      </c>
      <c r="F55" s="1709">
        <v>0</v>
      </c>
      <c r="G55" s="1709">
        <v>0</v>
      </c>
      <c r="H55" s="1709">
        <v>0</v>
      </c>
      <c r="I55" s="1709">
        <v>0</v>
      </c>
      <c r="J55" s="1709">
        <v>0</v>
      </c>
      <c r="K55" s="1709">
        <v>0</v>
      </c>
      <c r="L55" s="1709">
        <v>0</v>
      </c>
      <c r="M55" s="1709">
        <v>0</v>
      </c>
      <c r="N55" s="1709">
        <v>0</v>
      </c>
    </row>
    <row r="56" spans="1:14" ht="15" customHeight="1">
      <c r="A56" s="1813" t="s">
        <v>705</v>
      </c>
      <c r="B56" s="1709">
        <v>3</v>
      </c>
      <c r="C56" s="1709">
        <v>1</v>
      </c>
      <c r="D56" s="1709">
        <v>3</v>
      </c>
      <c r="E56" s="1709">
        <v>3</v>
      </c>
      <c r="F56" s="1709">
        <v>0</v>
      </c>
      <c r="G56" s="1709">
        <v>3</v>
      </c>
      <c r="H56" s="1709">
        <v>2</v>
      </c>
      <c r="I56" s="1709">
        <v>0</v>
      </c>
      <c r="J56" s="1709">
        <v>1</v>
      </c>
      <c r="K56" s="1709">
        <v>0</v>
      </c>
      <c r="L56" s="1709">
        <v>2</v>
      </c>
      <c r="M56" s="1709">
        <v>1</v>
      </c>
      <c r="N56" s="1709">
        <v>19</v>
      </c>
    </row>
    <row r="57" spans="1:14" ht="15" customHeight="1">
      <c r="A57" s="1813" t="s">
        <v>704</v>
      </c>
      <c r="B57" s="1709">
        <v>5</v>
      </c>
      <c r="C57" s="1709">
        <v>3</v>
      </c>
      <c r="D57" s="1709">
        <v>5</v>
      </c>
      <c r="E57" s="1709">
        <v>2</v>
      </c>
      <c r="F57" s="1709">
        <v>0</v>
      </c>
      <c r="G57" s="1709">
        <v>1</v>
      </c>
      <c r="H57" s="1709">
        <v>5</v>
      </c>
      <c r="I57" s="1709">
        <v>1</v>
      </c>
      <c r="J57" s="1709">
        <v>0</v>
      </c>
      <c r="K57" s="1709">
        <v>1</v>
      </c>
      <c r="L57" s="1709">
        <v>0</v>
      </c>
      <c r="M57" s="1709">
        <v>1</v>
      </c>
      <c r="N57" s="1709">
        <v>24</v>
      </c>
    </row>
    <row r="58" spans="1:14" ht="15" customHeight="1">
      <c r="A58" s="1813" t="s">
        <v>703</v>
      </c>
      <c r="B58" s="1709">
        <v>0</v>
      </c>
      <c r="C58" s="1709">
        <v>0</v>
      </c>
      <c r="D58" s="1709">
        <v>0</v>
      </c>
      <c r="E58" s="1709">
        <v>2</v>
      </c>
      <c r="F58" s="1709">
        <v>1</v>
      </c>
      <c r="G58" s="1709">
        <v>1</v>
      </c>
      <c r="H58" s="1709">
        <v>1</v>
      </c>
      <c r="I58" s="1709">
        <v>0</v>
      </c>
      <c r="J58" s="1709">
        <v>1</v>
      </c>
      <c r="K58" s="1709">
        <v>0</v>
      </c>
      <c r="L58" s="1709">
        <v>0</v>
      </c>
      <c r="M58" s="1709">
        <v>0</v>
      </c>
      <c r="N58" s="1709">
        <v>6</v>
      </c>
    </row>
    <row r="59" spans="1:14" ht="15" customHeight="1">
      <c r="A59" s="1813" t="s">
        <v>702</v>
      </c>
      <c r="B59" s="1709">
        <v>10</v>
      </c>
      <c r="C59" s="1709">
        <v>3</v>
      </c>
      <c r="D59" s="1709">
        <v>3</v>
      </c>
      <c r="E59" s="1709">
        <v>5</v>
      </c>
      <c r="F59" s="1709">
        <v>7</v>
      </c>
      <c r="G59" s="1709">
        <v>3</v>
      </c>
      <c r="H59" s="1709">
        <v>7</v>
      </c>
      <c r="I59" s="1709">
        <v>4</v>
      </c>
      <c r="J59" s="1709">
        <v>3</v>
      </c>
      <c r="K59" s="1709">
        <v>6</v>
      </c>
      <c r="L59" s="1709">
        <v>6</v>
      </c>
      <c r="M59" s="1709">
        <v>5</v>
      </c>
      <c r="N59" s="1709">
        <v>62</v>
      </c>
    </row>
    <row r="60" spans="1:14" ht="15" customHeight="1">
      <c r="A60" s="1813" t="s">
        <v>790</v>
      </c>
      <c r="B60" s="1709">
        <v>0</v>
      </c>
      <c r="C60" s="1709">
        <v>0</v>
      </c>
      <c r="D60" s="1709">
        <v>0</v>
      </c>
      <c r="E60" s="1709">
        <v>0</v>
      </c>
      <c r="F60" s="1709">
        <v>0</v>
      </c>
      <c r="G60" s="1709">
        <v>0</v>
      </c>
      <c r="H60" s="1709">
        <v>0</v>
      </c>
      <c r="I60" s="1709">
        <v>0</v>
      </c>
      <c r="J60" s="1709">
        <v>0</v>
      </c>
      <c r="K60" s="1709">
        <v>0</v>
      </c>
      <c r="L60" s="1709">
        <v>0</v>
      </c>
      <c r="M60" s="1709">
        <v>1</v>
      </c>
      <c r="N60" s="1709">
        <v>1</v>
      </c>
    </row>
    <row r="61" spans="1:14" ht="15" customHeight="1">
      <c r="A61" s="1813" t="s">
        <v>781</v>
      </c>
      <c r="B61" s="1709">
        <v>0</v>
      </c>
      <c r="C61" s="1709">
        <v>0</v>
      </c>
      <c r="D61" s="1709">
        <v>0</v>
      </c>
      <c r="E61" s="1709">
        <v>0</v>
      </c>
      <c r="F61" s="1709">
        <v>0</v>
      </c>
      <c r="G61" s="1709">
        <v>0</v>
      </c>
      <c r="H61" s="1709">
        <v>0</v>
      </c>
      <c r="I61" s="1709">
        <v>0</v>
      </c>
      <c r="J61" s="1709">
        <v>0</v>
      </c>
      <c r="K61" s="1709">
        <v>0</v>
      </c>
      <c r="L61" s="1709">
        <v>0</v>
      </c>
      <c r="M61" s="1709">
        <v>0</v>
      </c>
      <c r="N61" s="1709">
        <v>0</v>
      </c>
    </row>
    <row r="62" spans="1:14" ht="15" customHeight="1">
      <c r="A62" s="1813" t="s">
        <v>699</v>
      </c>
      <c r="B62" s="1709">
        <v>2</v>
      </c>
      <c r="C62" s="1709">
        <v>5</v>
      </c>
      <c r="D62" s="1709">
        <v>2</v>
      </c>
      <c r="E62" s="1709">
        <v>2</v>
      </c>
      <c r="F62" s="1709">
        <v>0</v>
      </c>
      <c r="G62" s="1709">
        <v>3</v>
      </c>
      <c r="H62" s="1709">
        <v>3</v>
      </c>
      <c r="I62" s="1709">
        <v>0</v>
      </c>
      <c r="J62" s="1709">
        <v>1</v>
      </c>
      <c r="K62" s="1709">
        <v>2</v>
      </c>
      <c r="L62" s="1709">
        <v>1</v>
      </c>
      <c r="M62" s="1709">
        <v>0</v>
      </c>
      <c r="N62" s="1709">
        <v>21</v>
      </c>
    </row>
    <row r="63" spans="1:14" ht="15" customHeight="1">
      <c r="A63" s="1813" t="s">
        <v>698</v>
      </c>
      <c r="B63" s="1709">
        <v>0</v>
      </c>
      <c r="C63" s="1709">
        <v>0</v>
      </c>
      <c r="D63" s="1709">
        <v>0</v>
      </c>
      <c r="E63" s="1709">
        <v>0</v>
      </c>
      <c r="F63" s="1709">
        <v>0</v>
      </c>
      <c r="G63" s="1709">
        <v>0</v>
      </c>
      <c r="H63" s="1709">
        <v>0</v>
      </c>
      <c r="I63" s="1709">
        <v>0</v>
      </c>
      <c r="J63" s="1709">
        <v>0</v>
      </c>
      <c r="K63" s="1709">
        <v>0</v>
      </c>
      <c r="L63" s="1709">
        <v>0</v>
      </c>
      <c r="M63" s="1709">
        <v>0</v>
      </c>
      <c r="N63" s="1709">
        <v>0</v>
      </c>
    </row>
    <row r="64" spans="1:14" ht="15" customHeight="1">
      <c r="A64" s="1813" t="s">
        <v>697</v>
      </c>
      <c r="B64" s="1709">
        <v>1</v>
      </c>
      <c r="C64" s="1709">
        <v>1</v>
      </c>
      <c r="D64" s="1709">
        <v>0</v>
      </c>
      <c r="E64" s="1709">
        <v>0</v>
      </c>
      <c r="F64" s="1709">
        <v>0</v>
      </c>
      <c r="G64" s="1709">
        <v>0</v>
      </c>
      <c r="H64" s="1709">
        <v>0</v>
      </c>
      <c r="I64" s="1709">
        <v>0</v>
      </c>
      <c r="J64" s="1709">
        <v>0</v>
      </c>
      <c r="K64" s="1709">
        <v>0</v>
      </c>
      <c r="L64" s="1709">
        <v>0</v>
      </c>
      <c r="M64" s="1709">
        <v>0</v>
      </c>
      <c r="N64" s="1709">
        <v>2</v>
      </c>
    </row>
    <row r="65" spans="1:14" ht="15" customHeight="1">
      <c r="A65" s="1813" t="s">
        <v>696</v>
      </c>
      <c r="B65" s="1709">
        <v>0</v>
      </c>
      <c r="C65" s="1709">
        <v>0</v>
      </c>
      <c r="D65" s="1709">
        <v>0</v>
      </c>
      <c r="E65" s="1709">
        <v>0</v>
      </c>
      <c r="F65" s="1709">
        <v>0</v>
      </c>
      <c r="G65" s="1709">
        <v>0</v>
      </c>
      <c r="H65" s="1709">
        <v>0</v>
      </c>
      <c r="I65" s="1709">
        <v>0</v>
      </c>
      <c r="J65" s="1709">
        <v>0</v>
      </c>
      <c r="K65" s="1709">
        <v>0</v>
      </c>
      <c r="L65" s="1709">
        <v>0</v>
      </c>
      <c r="M65" s="1709">
        <v>0</v>
      </c>
      <c r="N65" s="1709">
        <v>0</v>
      </c>
    </row>
    <row r="66" spans="1:14" ht="15" customHeight="1">
      <c r="A66" s="1813" t="s">
        <v>1039</v>
      </c>
      <c r="B66" s="1709">
        <v>0</v>
      </c>
      <c r="C66" s="1709">
        <v>6</v>
      </c>
      <c r="D66" s="1709">
        <v>5</v>
      </c>
      <c r="E66" s="1709">
        <v>5</v>
      </c>
      <c r="F66" s="1709">
        <v>2</v>
      </c>
      <c r="G66" s="1709">
        <v>0</v>
      </c>
      <c r="H66" s="1709">
        <v>0</v>
      </c>
      <c r="I66" s="1709">
        <v>0</v>
      </c>
      <c r="J66" s="1709">
        <v>0</v>
      </c>
      <c r="K66" s="1709">
        <v>0</v>
      </c>
      <c r="L66" s="1709">
        <v>1</v>
      </c>
      <c r="M66" s="1709">
        <v>0</v>
      </c>
      <c r="N66" s="1709">
        <v>19</v>
      </c>
    </row>
    <row r="67" spans="1:14" ht="15" customHeight="1">
      <c r="A67" s="1813" t="s">
        <v>694</v>
      </c>
      <c r="B67" s="1709">
        <v>0</v>
      </c>
      <c r="C67" s="1709">
        <v>1</v>
      </c>
      <c r="D67" s="1709">
        <v>3</v>
      </c>
      <c r="E67" s="1709">
        <v>1</v>
      </c>
      <c r="F67" s="1709">
        <v>0</v>
      </c>
      <c r="G67" s="1709">
        <v>1</v>
      </c>
      <c r="H67" s="1709">
        <v>1</v>
      </c>
      <c r="I67" s="1709">
        <v>0</v>
      </c>
      <c r="J67" s="1709">
        <v>0</v>
      </c>
      <c r="K67" s="1709">
        <v>1</v>
      </c>
      <c r="L67" s="1709">
        <v>0</v>
      </c>
      <c r="M67" s="1709">
        <v>0</v>
      </c>
      <c r="N67" s="1709">
        <v>8</v>
      </c>
    </row>
    <row r="68" spans="1:14" ht="15" customHeight="1">
      <c r="A68" s="1813" t="s">
        <v>804</v>
      </c>
      <c r="B68" s="1709">
        <v>3</v>
      </c>
      <c r="C68" s="1709">
        <v>0</v>
      </c>
      <c r="D68" s="1709">
        <v>1</v>
      </c>
      <c r="E68" s="1709">
        <v>4</v>
      </c>
      <c r="F68" s="1709">
        <v>2</v>
      </c>
      <c r="G68" s="1709">
        <v>2</v>
      </c>
      <c r="H68" s="1709">
        <v>1</v>
      </c>
      <c r="I68" s="1709">
        <v>1</v>
      </c>
      <c r="J68" s="1709">
        <v>1</v>
      </c>
      <c r="K68" s="1709">
        <v>1</v>
      </c>
      <c r="L68" s="1709">
        <v>1</v>
      </c>
      <c r="M68" s="1709">
        <v>0</v>
      </c>
      <c r="N68" s="1709">
        <v>17</v>
      </c>
    </row>
    <row r="69" spans="1:14" ht="15" customHeight="1">
      <c r="A69" s="1813" t="s">
        <v>692</v>
      </c>
      <c r="B69" s="1709">
        <v>4</v>
      </c>
      <c r="C69" s="1709">
        <v>0</v>
      </c>
      <c r="D69" s="1709">
        <v>1</v>
      </c>
      <c r="E69" s="1709">
        <v>2</v>
      </c>
      <c r="F69" s="1709">
        <v>2</v>
      </c>
      <c r="G69" s="1709">
        <v>1</v>
      </c>
      <c r="H69" s="1709">
        <v>2</v>
      </c>
      <c r="I69" s="1709">
        <v>2</v>
      </c>
      <c r="J69" s="1709">
        <v>1</v>
      </c>
      <c r="K69" s="1709">
        <v>0</v>
      </c>
      <c r="L69" s="1709">
        <v>2</v>
      </c>
      <c r="M69" s="1709">
        <v>1</v>
      </c>
      <c r="N69" s="1709">
        <v>18</v>
      </c>
    </row>
    <row r="70" spans="1:14" ht="15" customHeight="1">
      <c r="A70" s="1813" t="s">
        <v>691</v>
      </c>
      <c r="B70" s="1709">
        <v>8</v>
      </c>
      <c r="C70" s="1709">
        <v>11</v>
      </c>
      <c r="D70" s="1709">
        <v>5</v>
      </c>
      <c r="E70" s="1709">
        <v>8</v>
      </c>
      <c r="F70" s="1709">
        <v>6</v>
      </c>
      <c r="G70" s="1709">
        <v>4</v>
      </c>
      <c r="H70" s="1709">
        <v>0</v>
      </c>
      <c r="I70" s="1709">
        <v>0</v>
      </c>
      <c r="J70" s="1709">
        <v>1</v>
      </c>
      <c r="K70" s="1709">
        <v>0</v>
      </c>
      <c r="L70" s="1709">
        <v>4</v>
      </c>
      <c r="M70" s="1709">
        <v>2</v>
      </c>
      <c r="N70" s="1709">
        <v>49</v>
      </c>
    </row>
    <row r="71" spans="1:14" ht="15" customHeight="1">
      <c r="A71" s="1813" t="s">
        <v>690</v>
      </c>
      <c r="B71" s="1709">
        <v>0</v>
      </c>
      <c r="C71" s="1709">
        <v>0</v>
      </c>
      <c r="D71" s="1709">
        <v>0</v>
      </c>
      <c r="E71" s="1709">
        <v>1</v>
      </c>
      <c r="F71" s="1709">
        <v>0</v>
      </c>
      <c r="G71" s="1709">
        <v>0</v>
      </c>
      <c r="H71" s="1709">
        <v>0</v>
      </c>
      <c r="I71" s="1709">
        <v>0</v>
      </c>
      <c r="J71" s="1709">
        <v>0</v>
      </c>
      <c r="K71" s="1709">
        <v>0</v>
      </c>
      <c r="L71" s="1709">
        <v>0</v>
      </c>
      <c r="M71" s="1709">
        <v>0</v>
      </c>
      <c r="N71" s="1709">
        <v>1</v>
      </c>
    </row>
    <row r="72" spans="1:14" ht="15" customHeight="1">
      <c r="A72" s="1812" t="s">
        <v>689</v>
      </c>
      <c r="B72" s="1709">
        <v>0</v>
      </c>
      <c r="C72" s="1709">
        <v>3</v>
      </c>
      <c r="D72" s="1709">
        <v>0</v>
      </c>
      <c r="E72" s="1709">
        <v>1</v>
      </c>
      <c r="F72" s="1709">
        <v>1</v>
      </c>
      <c r="G72" s="1709">
        <v>0</v>
      </c>
      <c r="H72" s="1709">
        <v>0</v>
      </c>
      <c r="I72" s="1709">
        <v>1</v>
      </c>
      <c r="J72" s="1709">
        <v>0</v>
      </c>
      <c r="K72" s="1709">
        <v>0</v>
      </c>
      <c r="L72" s="1709">
        <v>1</v>
      </c>
      <c r="M72" s="1709">
        <v>0</v>
      </c>
      <c r="N72" s="1709">
        <v>7</v>
      </c>
    </row>
    <row r="73" spans="1:14" ht="15" customHeight="1">
      <c r="A73" s="1811" t="s">
        <v>16</v>
      </c>
      <c r="B73" s="1709">
        <v>183</v>
      </c>
      <c r="C73" s="1709">
        <v>264</v>
      </c>
      <c r="D73" s="1709">
        <v>235</v>
      </c>
      <c r="E73" s="1709">
        <v>194</v>
      </c>
      <c r="F73" s="1709">
        <v>152</v>
      </c>
      <c r="G73" s="1709">
        <v>111</v>
      </c>
      <c r="H73" s="1709">
        <v>105</v>
      </c>
      <c r="I73" s="1709">
        <v>74</v>
      </c>
      <c r="J73" s="1709">
        <v>54</v>
      </c>
      <c r="K73" s="1709">
        <v>63</v>
      </c>
      <c r="L73" s="1709">
        <v>66</v>
      </c>
      <c r="M73" s="1709">
        <v>59</v>
      </c>
      <c r="N73" s="1709">
        <v>1560</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workbookViewId="0"/>
  </sheetViews>
  <sheetFormatPr defaultRowHeight="11.25"/>
  <cols>
    <col min="1" max="1" width="9" style="1474"/>
    <col min="2" max="14" width="7.5" style="1474" customWidth="1"/>
    <col min="15" max="16384" width="9" style="1474"/>
  </cols>
  <sheetData>
    <row r="1" spans="1:14" s="1684" customFormat="1" ht="18" customHeight="1">
      <c r="A1" s="1632" t="s">
        <v>1047</v>
      </c>
      <c r="B1" s="1685"/>
      <c r="C1" s="1685"/>
      <c r="D1" s="1685"/>
      <c r="E1" s="1685"/>
      <c r="F1" s="1685"/>
      <c r="G1" s="1685"/>
      <c r="H1" s="1685"/>
      <c r="I1" s="1685"/>
      <c r="J1" s="1685"/>
      <c r="K1" s="1685"/>
      <c r="L1" s="1685"/>
      <c r="M1" s="1685"/>
      <c r="N1" s="1685"/>
    </row>
    <row r="2" spans="1:14" s="1684" customFormat="1" ht="18" customHeight="1">
      <c r="A2" s="1683" t="s">
        <v>1046</v>
      </c>
      <c r="B2" s="1685"/>
      <c r="C2" s="1685"/>
      <c r="D2" s="1685"/>
      <c r="E2" s="1685"/>
      <c r="F2" s="1685"/>
      <c r="G2" s="1685"/>
      <c r="H2" s="1685"/>
      <c r="I2" s="1685"/>
      <c r="J2" s="1685"/>
      <c r="K2" s="1685"/>
      <c r="L2" s="1685"/>
      <c r="M2" s="1685"/>
      <c r="N2" s="1685"/>
    </row>
    <row r="3" spans="1:14" ht="11.25" customHeight="1">
      <c r="A3" s="1527"/>
      <c r="B3" s="1526"/>
      <c r="C3" s="1526"/>
      <c r="D3" s="1526"/>
      <c r="E3" s="1526"/>
      <c r="F3" s="1526"/>
      <c r="G3" s="1526"/>
      <c r="H3" s="1526"/>
      <c r="I3" s="1526"/>
      <c r="J3" s="1526"/>
      <c r="K3" s="1526"/>
      <c r="L3" s="1526"/>
      <c r="M3" s="1526"/>
      <c r="N3" s="1526"/>
    </row>
    <row r="4" spans="1:14" ht="17.25" customHeight="1">
      <c r="A4" s="1832"/>
      <c r="B4" s="1839" t="s">
        <v>1045</v>
      </c>
      <c r="C4" s="1836"/>
      <c r="D4" s="1835"/>
      <c r="E4" s="1834"/>
      <c r="F4" s="1836"/>
      <c r="G4" s="1835"/>
      <c r="H4" s="1838"/>
      <c r="I4" s="1837" t="s">
        <v>1044</v>
      </c>
      <c r="J4" s="1836"/>
      <c r="K4" s="1835"/>
      <c r="L4" s="1834"/>
      <c r="M4" s="1833"/>
      <c r="N4" s="1832" t="s">
        <v>277</v>
      </c>
    </row>
    <row r="5" spans="1:14" ht="17.25" customHeight="1">
      <c r="A5" s="1830"/>
      <c r="B5" s="1831" t="s">
        <v>23</v>
      </c>
      <c r="C5" s="1831" t="s">
        <v>24</v>
      </c>
      <c r="D5" s="1831" t="s">
        <v>25</v>
      </c>
      <c r="E5" s="1831" t="s">
        <v>26</v>
      </c>
      <c r="F5" s="1831" t="s">
        <v>27</v>
      </c>
      <c r="G5" s="1831" t="s">
        <v>28</v>
      </c>
      <c r="H5" s="1831" t="s">
        <v>29</v>
      </c>
      <c r="I5" s="1831" t="s">
        <v>30</v>
      </c>
      <c r="J5" s="1831" t="s">
        <v>31</v>
      </c>
      <c r="K5" s="1831" t="s">
        <v>32</v>
      </c>
      <c r="L5" s="1831" t="s">
        <v>33</v>
      </c>
      <c r="M5" s="1831" t="s">
        <v>34</v>
      </c>
      <c r="N5" s="1830"/>
    </row>
    <row r="6" spans="1:14" ht="15" customHeight="1">
      <c r="A6" s="1829" t="s">
        <v>755</v>
      </c>
      <c r="B6" s="1709">
        <v>2</v>
      </c>
      <c r="C6" s="1709">
        <v>3</v>
      </c>
      <c r="D6" s="1709">
        <v>1</v>
      </c>
      <c r="E6" s="1709">
        <v>1</v>
      </c>
      <c r="F6" s="1709">
        <v>1</v>
      </c>
      <c r="G6" s="1709">
        <v>0</v>
      </c>
      <c r="H6" s="1709">
        <v>0</v>
      </c>
      <c r="I6" s="1709">
        <v>0</v>
      </c>
      <c r="J6" s="1709">
        <v>0</v>
      </c>
      <c r="K6" s="1709">
        <v>0</v>
      </c>
      <c r="L6" s="1709">
        <v>1</v>
      </c>
      <c r="M6" s="1709">
        <v>0</v>
      </c>
      <c r="N6" s="1709">
        <v>9</v>
      </c>
    </row>
    <row r="7" spans="1:14" ht="15" customHeight="1">
      <c r="A7" s="1828" t="s">
        <v>754</v>
      </c>
      <c r="B7" s="1709">
        <v>1</v>
      </c>
      <c r="C7" s="1709">
        <v>0</v>
      </c>
      <c r="D7" s="1709">
        <v>0</v>
      </c>
      <c r="E7" s="1709">
        <v>1</v>
      </c>
      <c r="F7" s="1709">
        <v>0</v>
      </c>
      <c r="G7" s="1709">
        <v>2</v>
      </c>
      <c r="H7" s="1709">
        <v>1</v>
      </c>
      <c r="I7" s="1709">
        <v>0</v>
      </c>
      <c r="J7" s="1709">
        <v>0</v>
      </c>
      <c r="K7" s="1709">
        <v>0</v>
      </c>
      <c r="L7" s="1709">
        <v>0</v>
      </c>
      <c r="M7" s="1709">
        <v>0</v>
      </c>
      <c r="N7" s="1709">
        <v>5</v>
      </c>
    </row>
    <row r="8" spans="1:14" ht="15" customHeight="1">
      <c r="A8" s="1828" t="s">
        <v>753</v>
      </c>
      <c r="B8" s="1709">
        <v>0</v>
      </c>
      <c r="C8" s="1709">
        <v>0</v>
      </c>
      <c r="D8" s="1709">
        <v>1</v>
      </c>
      <c r="E8" s="1709">
        <v>0</v>
      </c>
      <c r="F8" s="1709">
        <v>0</v>
      </c>
      <c r="G8" s="1709">
        <v>0</v>
      </c>
      <c r="H8" s="1709">
        <v>0</v>
      </c>
      <c r="I8" s="1709">
        <v>0</v>
      </c>
      <c r="J8" s="1709">
        <v>0</v>
      </c>
      <c r="K8" s="1709">
        <v>0</v>
      </c>
      <c r="L8" s="1709">
        <v>0</v>
      </c>
      <c r="M8" s="1709">
        <v>0</v>
      </c>
      <c r="N8" s="1709">
        <v>1</v>
      </c>
    </row>
    <row r="9" spans="1:14" ht="15" customHeight="1">
      <c r="A9" s="1828" t="s">
        <v>752</v>
      </c>
      <c r="B9" s="1709">
        <v>2</v>
      </c>
      <c r="C9" s="1709">
        <v>0</v>
      </c>
      <c r="D9" s="1709">
        <v>1</v>
      </c>
      <c r="E9" s="1709">
        <v>1</v>
      </c>
      <c r="F9" s="1709">
        <v>0</v>
      </c>
      <c r="G9" s="1709">
        <v>0</v>
      </c>
      <c r="H9" s="1709">
        <v>1</v>
      </c>
      <c r="I9" s="1709">
        <v>0</v>
      </c>
      <c r="J9" s="1709">
        <v>1</v>
      </c>
      <c r="K9" s="1709">
        <v>0</v>
      </c>
      <c r="L9" s="1709">
        <v>0</v>
      </c>
      <c r="M9" s="1709">
        <v>0</v>
      </c>
      <c r="N9" s="1709">
        <v>6</v>
      </c>
    </row>
    <row r="10" spans="1:14" ht="15" customHeight="1">
      <c r="A10" s="1828" t="s">
        <v>751</v>
      </c>
      <c r="B10" s="1709">
        <v>0</v>
      </c>
      <c r="C10" s="1709">
        <v>1</v>
      </c>
      <c r="D10" s="1709">
        <v>2</v>
      </c>
      <c r="E10" s="1709">
        <v>1</v>
      </c>
      <c r="F10" s="1709">
        <v>0</v>
      </c>
      <c r="G10" s="1709">
        <v>1</v>
      </c>
      <c r="H10" s="1709">
        <v>0</v>
      </c>
      <c r="I10" s="1709">
        <v>0</v>
      </c>
      <c r="J10" s="1709">
        <v>0</v>
      </c>
      <c r="K10" s="1709">
        <v>0</v>
      </c>
      <c r="L10" s="1709">
        <v>0</v>
      </c>
      <c r="M10" s="1709">
        <v>1</v>
      </c>
      <c r="N10" s="1709">
        <v>6</v>
      </c>
    </row>
    <row r="11" spans="1:14" ht="15" customHeight="1">
      <c r="A11" s="1828" t="s">
        <v>750</v>
      </c>
      <c r="B11" s="1709">
        <v>2</v>
      </c>
      <c r="C11" s="1709">
        <v>0</v>
      </c>
      <c r="D11" s="1709">
        <v>0</v>
      </c>
      <c r="E11" s="1709">
        <v>3</v>
      </c>
      <c r="F11" s="1709">
        <v>0</v>
      </c>
      <c r="G11" s="1709">
        <v>0</v>
      </c>
      <c r="H11" s="1709">
        <v>0</v>
      </c>
      <c r="I11" s="1709">
        <v>0</v>
      </c>
      <c r="J11" s="1709">
        <v>0</v>
      </c>
      <c r="K11" s="1709">
        <v>0</v>
      </c>
      <c r="L11" s="1709">
        <v>0</v>
      </c>
      <c r="M11" s="1709">
        <v>0</v>
      </c>
      <c r="N11" s="1709">
        <v>5</v>
      </c>
    </row>
    <row r="12" spans="1:14" ht="15" customHeight="1">
      <c r="A12" s="1828" t="s">
        <v>749</v>
      </c>
      <c r="B12" s="1709">
        <v>0</v>
      </c>
      <c r="C12" s="1709">
        <v>2</v>
      </c>
      <c r="D12" s="1709">
        <v>0</v>
      </c>
      <c r="E12" s="1709">
        <v>1</v>
      </c>
      <c r="F12" s="1709">
        <v>0</v>
      </c>
      <c r="G12" s="1709">
        <v>0</v>
      </c>
      <c r="H12" s="1709">
        <v>0</v>
      </c>
      <c r="I12" s="1709">
        <v>0</v>
      </c>
      <c r="J12" s="1709">
        <v>0</v>
      </c>
      <c r="K12" s="1709">
        <v>0</v>
      </c>
      <c r="L12" s="1709">
        <v>0</v>
      </c>
      <c r="M12" s="1709">
        <v>0</v>
      </c>
      <c r="N12" s="1709">
        <v>3</v>
      </c>
    </row>
    <row r="13" spans="1:14" ht="15" customHeight="1">
      <c r="A13" s="1828" t="s">
        <v>748</v>
      </c>
      <c r="B13" s="1709">
        <v>0</v>
      </c>
      <c r="C13" s="1709">
        <v>0</v>
      </c>
      <c r="D13" s="1709">
        <v>1</v>
      </c>
      <c r="E13" s="1709">
        <v>0</v>
      </c>
      <c r="F13" s="1709">
        <v>0</v>
      </c>
      <c r="G13" s="1709">
        <v>0</v>
      </c>
      <c r="H13" s="1709">
        <v>0</v>
      </c>
      <c r="I13" s="1709">
        <v>0</v>
      </c>
      <c r="J13" s="1709">
        <v>0</v>
      </c>
      <c r="K13" s="1709">
        <v>0</v>
      </c>
      <c r="L13" s="1709">
        <v>0</v>
      </c>
      <c r="M13" s="1709">
        <v>0</v>
      </c>
      <c r="N13" s="1709">
        <v>1</v>
      </c>
    </row>
    <row r="14" spans="1:14" ht="15" customHeight="1">
      <c r="A14" s="1828" t="s">
        <v>747</v>
      </c>
      <c r="B14" s="1709">
        <v>0</v>
      </c>
      <c r="C14" s="1709">
        <v>0</v>
      </c>
      <c r="D14" s="1709">
        <v>0</v>
      </c>
      <c r="E14" s="1709">
        <v>0</v>
      </c>
      <c r="F14" s="1709">
        <v>0</v>
      </c>
      <c r="G14" s="1709">
        <v>0</v>
      </c>
      <c r="H14" s="1709">
        <v>0</v>
      </c>
      <c r="I14" s="1709">
        <v>0</v>
      </c>
      <c r="J14" s="1709">
        <v>0</v>
      </c>
      <c r="K14" s="1709">
        <v>0</v>
      </c>
      <c r="L14" s="1709">
        <v>0</v>
      </c>
      <c r="M14" s="1709">
        <v>0</v>
      </c>
      <c r="N14" s="1709">
        <v>0</v>
      </c>
    </row>
    <row r="15" spans="1:14" ht="15" customHeight="1">
      <c r="A15" s="1828" t="s">
        <v>746</v>
      </c>
      <c r="B15" s="1709">
        <v>0</v>
      </c>
      <c r="C15" s="1709">
        <v>0</v>
      </c>
      <c r="D15" s="1709">
        <v>0</v>
      </c>
      <c r="E15" s="1709">
        <v>0</v>
      </c>
      <c r="F15" s="1709">
        <v>0</v>
      </c>
      <c r="G15" s="1709">
        <v>0</v>
      </c>
      <c r="H15" s="1709">
        <v>0</v>
      </c>
      <c r="I15" s="1709">
        <v>0</v>
      </c>
      <c r="J15" s="1709">
        <v>0</v>
      </c>
      <c r="K15" s="1709">
        <v>0</v>
      </c>
      <c r="L15" s="1709">
        <v>0</v>
      </c>
      <c r="M15" s="1709">
        <v>0</v>
      </c>
      <c r="N15" s="1709">
        <v>0</v>
      </c>
    </row>
    <row r="16" spans="1:14" ht="15" customHeight="1">
      <c r="A16" s="1828" t="s">
        <v>745</v>
      </c>
      <c r="B16" s="1709">
        <v>0</v>
      </c>
      <c r="C16" s="1709">
        <v>3</v>
      </c>
      <c r="D16" s="1709">
        <v>3</v>
      </c>
      <c r="E16" s="1709">
        <v>1</v>
      </c>
      <c r="F16" s="1709">
        <v>0</v>
      </c>
      <c r="G16" s="1709">
        <v>0</v>
      </c>
      <c r="H16" s="1709">
        <v>0</v>
      </c>
      <c r="I16" s="1709">
        <v>1</v>
      </c>
      <c r="J16" s="1709">
        <v>0</v>
      </c>
      <c r="K16" s="1709">
        <v>1</v>
      </c>
      <c r="L16" s="1709">
        <v>0</v>
      </c>
      <c r="M16" s="1709">
        <v>0</v>
      </c>
      <c r="N16" s="1709">
        <v>9</v>
      </c>
    </row>
    <row r="17" spans="1:14" ht="15" customHeight="1">
      <c r="A17" s="1828" t="s">
        <v>744</v>
      </c>
      <c r="B17" s="1709">
        <v>0</v>
      </c>
      <c r="C17" s="1709">
        <v>0</v>
      </c>
      <c r="D17" s="1709">
        <v>0</v>
      </c>
      <c r="E17" s="1709">
        <v>0</v>
      </c>
      <c r="F17" s="1709">
        <v>0</v>
      </c>
      <c r="G17" s="1709">
        <v>0</v>
      </c>
      <c r="H17" s="1709">
        <v>0</v>
      </c>
      <c r="I17" s="1709">
        <v>1</v>
      </c>
      <c r="J17" s="1709">
        <v>0</v>
      </c>
      <c r="K17" s="1709">
        <v>0</v>
      </c>
      <c r="L17" s="1709">
        <v>0</v>
      </c>
      <c r="M17" s="1709">
        <v>0</v>
      </c>
      <c r="N17" s="1709">
        <v>1</v>
      </c>
    </row>
    <row r="18" spans="1:14" ht="15" customHeight="1">
      <c r="A18" s="1828" t="s">
        <v>743</v>
      </c>
      <c r="B18" s="1709">
        <v>3</v>
      </c>
      <c r="C18" s="1709">
        <v>3</v>
      </c>
      <c r="D18" s="1709">
        <v>1</v>
      </c>
      <c r="E18" s="1709">
        <v>5</v>
      </c>
      <c r="F18" s="1709">
        <v>1</v>
      </c>
      <c r="G18" s="1709">
        <v>1</v>
      </c>
      <c r="H18" s="1709">
        <v>0</v>
      </c>
      <c r="I18" s="1709">
        <v>0</v>
      </c>
      <c r="J18" s="1709">
        <v>1</v>
      </c>
      <c r="K18" s="1709">
        <v>0</v>
      </c>
      <c r="L18" s="1709">
        <v>0</v>
      </c>
      <c r="M18" s="1709">
        <v>0</v>
      </c>
      <c r="N18" s="1709">
        <v>15</v>
      </c>
    </row>
    <row r="19" spans="1:14" ht="15" customHeight="1">
      <c r="A19" s="1828" t="s">
        <v>742</v>
      </c>
      <c r="B19" s="1709">
        <v>2</v>
      </c>
      <c r="C19" s="1709">
        <v>0</v>
      </c>
      <c r="D19" s="1709">
        <v>0</v>
      </c>
      <c r="E19" s="1709">
        <v>0</v>
      </c>
      <c r="F19" s="1709">
        <v>0</v>
      </c>
      <c r="G19" s="1709">
        <v>0</v>
      </c>
      <c r="H19" s="1709">
        <v>0</v>
      </c>
      <c r="I19" s="1709">
        <v>0</v>
      </c>
      <c r="J19" s="1709">
        <v>0</v>
      </c>
      <c r="K19" s="1709">
        <v>0</v>
      </c>
      <c r="L19" s="1709">
        <v>1</v>
      </c>
      <c r="M19" s="1709">
        <v>1</v>
      </c>
      <c r="N19" s="1709">
        <v>4</v>
      </c>
    </row>
    <row r="20" spans="1:14" ht="15" customHeight="1">
      <c r="A20" s="1828" t="s">
        <v>741</v>
      </c>
      <c r="B20" s="1709">
        <v>1</v>
      </c>
      <c r="C20" s="1709">
        <v>3</v>
      </c>
      <c r="D20" s="1709">
        <v>1</v>
      </c>
      <c r="E20" s="1709">
        <v>0</v>
      </c>
      <c r="F20" s="1709">
        <v>0</v>
      </c>
      <c r="G20" s="1709">
        <v>1</v>
      </c>
      <c r="H20" s="1709">
        <v>1</v>
      </c>
      <c r="I20" s="1709">
        <v>0</v>
      </c>
      <c r="J20" s="1709">
        <v>0</v>
      </c>
      <c r="K20" s="1709">
        <v>0</v>
      </c>
      <c r="L20" s="1709">
        <v>0</v>
      </c>
      <c r="M20" s="1709">
        <v>1</v>
      </c>
      <c r="N20" s="1709">
        <v>8</v>
      </c>
    </row>
    <row r="21" spans="1:14" ht="15" customHeight="1">
      <c r="A21" s="1828" t="s">
        <v>740</v>
      </c>
      <c r="B21" s="1709">
        <v>0</v>
      </c>
      <c r="C21" s="1709">
        <v>0</v>
      </c>
      <c r="D21" s="1709">
        <v>0</v>
      </c>
      <c r="E21" s="1709">
        <v>0</v>
      </c>
      <c r="F21" s="1709">
        <v>0</v>
      </c>
      <c r="G21" s="1709">
        <v>1</v>
      </c>
      <c r="H21" s="1709">
        <v>0</v>
      </c>
      <c r="I21" s="1709">
        <v>0</v>
      </c>
      <c r="J21" s="1709">
        <v>0</v>
      </c>
      <c r="K21" s="1709">
        <v>0</v>
      </c>
      <c r="L21" s="1709">
        <v>0</v>
      </c>
      <c r="M21" s="1709">
        <v>0</v>
      </c>
      <c r="N21" s="1709">
        <v>1</v>
      </c>
    </row>
    <row r="22" spans="1:14" ht="15" customHeight="1">
      <c r="A22" s="1828" t="s">
        <v>739</v>
      </c>
      <c r="B22" s="1709">
        <v>3</v>
      </c>
      <c r="C22" s="1709">
        <v>2</v>
      </c>
      <c r="D22" s="1709">
        <v>2</v>
      </c>
      <c r="E22" s="1709">
        <v>1</v>
      </c>
      <c r="F22" s="1709">
        <v>1</v>
      </c>
      <c r="G22" s="1709">
        <v>0</v>
      </c>
      <c r="H22" s="1709">
        <v>0</v>
      </c>
      <c r="I22" s="1709">
        <v>1</v>
      </c>
      <c r="J22" s="1709">
        <v>0</v>
      </c>
      <c r="K22" s="1709">
        <v>0</v>
      </c>
      <c r="L22" s="1709">
        <v>0</v>
      </c>
      <c r="M22" s="1709">
        <v>0</v>
      </c>
      <c r="N22" s="1709">
        <v>10</v>
      </c>
    </row>
    <row r="23" spans="1:14" ht="15" customHeight="1">
      <c r="A23" s="1828" t="s">
        <v>738</v>
      </c>
      <c r="B23" s="1709">
        <v>0</v>
      </c>
      <c r="C23" s="1709">
        <v>0</v>
      </c>
      <c r="D23" s="1709">
        <v>1</v>
      </c>
      <c r="E23" s="1709">
        <v>0</v>
      </c>
      <c r="F23" s="1709">
        <v>0</v>
      </c>
      <c r="G23" s="1709">
        <v>0</v>
      </c>
      <c r="H23" s="1709">
        <v>0</v>
      </c>
      <c r="I23" s="1709">
        <v>0</v>
      </c>
      <c r="J23" s="1709">
        <v>0</v>
      </c>
      <c r="K23" s="1709">
        <v>0</v>
      </c>
      <c r="L23" s="1709">
        <v>0</v>
      </c>
      <c r="M23" s="1709">
        <v>0</v>
      </c>
      <c r="N23" s="1709">
        <v>1</v>
      </c>
    </row>
    <row r="24" spans="1:14" ht="15" customHeight="1">
      <c r="A24" s="1828" t="s">
        <v>737</v>
      </c>
      <c r="B24" s="1709">
        <v>0</v>
      </c>
      <c r="C24" s="1709">
        <v>0</v>
      </c>
      <c r="D24" s="1709">
        <v>2</v>
      </c>
      <c r="E24" s="1709">
        <v>0</v>
      </c>
      <c r="F24" s="1709">
        <v>0</v>
      </c>
      <c r="G24" s="1709">
        <v>0</v>
      </c>
      <c r="H24" s="1709">
        <v>0</v>
      </c>
      <c r="I24" s="1709">
        <v>0</v>
      </c>
      <c r="J24" s="1709">
        <v>1</v>
      </c>
      <c r="K24" s="1709">
        <v>0</v>
      </c>
      <c r="L24" s="1709">
        <v>0</v>
      </c>
      <c r="M24" s="1709">
        <v>0</v>
      </c>
      <c r="N24" s="1709">
        <v>3</v>
      </c>
    </row>
    <row r="25" spans="1:14" ht="15" customHeight="1">
      <c r="A25" s="1828" t="s">
        <v>736</v>
      </c>
      <c r="B25" s="1709">
        <v>1</v>
      </c>
      <c r="C25" s="1709">
        <v>0</v>
      </c>
      <c r="D25" s="1709">
        <v>1</v>
      </c>
      <c r="E25" s="1709">
        <v>0</v>
      </c>
      <c r="F25" s="1709">
        <v>2</v>
      </c>
      <c r="G25" s="1709">
        <v>0</v>
      </c>
      <c r="H25" s="1709">
        <v>1</v>
      </c>
      <c r="I25" s="1709">
        <v>0</v>
      </c>
      <c r="J25" s="1709">
        <v>0</v>
      </c>
      <c r="K25" s="1709">
        <v>0</v>
      </c>
      <c r="L25" s="1709">
        <v>0</v>
      </c>
      <c r="M25" s="1709">
        <v>0</v>
      </c>
      <c r="N25" s="1709">
        <v>5</v>
      </c>
    </row>
    <row r="26" spans="1:14" ht="15" customHeight="1">
      <c r="A26" s="1828" t="s">
        <v>735</v>
      </c>
      <c r="B26" s="1709">
        <v>1</v>
      </c>
      <c r="C26" s="1709">
        <v>5</v>
      </c>
      <c r="D26" s="1709">
        <v>1</v>
      </c>
      <c r="E26" s="1709">
        <v>0</v>
      </c>
      <c r="F26" s="1709">
        <v>0</v>
      </c>
      <c r="G26" s="1709">
        <v>1</v>
      </c>
      <c r="H26" s="1709">
        <v>0</v>
      </c>
      <c r="I26" s="1709">
        <v>0</v>
      </c>
      <c r="J26" s="1709">
        <v>0</v>
      </c>
      <c r="K26" s="1709">
        <v>0</v>
      </c>
      <c r="L26" s="1709">
        <v>0</v>
      </c>
      <c r="M26" s="1709">
        <v>0</v>
      </c>
      <c r="N26" s="1709">
        <v>8</v>
      </c>
    </row>
    <row r="27" spans="1:14" ht="15" customHeight="1">
      <c r="A27" s="1828" t="s">
        <v>734</v>
      </c>
      <c r="B27" s="1709">
        <v>0</v>
      </c>
      <c r="C27" s="1709">
        <v>0</v>
      </c>
      <c r="D27" s="1709">
        <v>0</v>
      </c>
      <c r="E27" s="1709">
        <v>0</v>
      </c>
      <c r="F27" s="1709">
        <v>1</v>
      </c>
      <c r="G27" s="1709">
        <v>1</v>
      </c>
      <c r="H27" s="1709">
        <v>0</v>
      </c>
      <c r="I27" s="1709">
        <v>0</v>
      </c>
      <c r="J27" s="1709">
        <v>0</v>
      </c>
      <c r="K27" s="1709">
        <v>0</v>
      </c>
      <c r="L27" s="1709">
        <v>0</v>
      </c>
      <c r="M27" s="1709">
        <v>0</v>
      </c>
      <c r="N27" s="1709">
        <v>2</v>
      </c>
    </row>
    <row r="28" spans="1:14" ht="15" customHeight="1">
      <c r="A28" s="1828" t="s">
        <v>733</v>
      </c>
      <c r="B28" s="1709">
        <v>0</v>
      </c>
      <c r="C28" s="1709">
        <v>0</v>
      </c>
      <c r="D28" s="1709">
        <v>0</v>
      </c>
      <c r="E28" s="1709">
        <v>0</v>
      </c>
      <c r="F28" s="1709">
        <v>0</v>
      </c>
      <c r="G28" s="1709">
        <v>0</v>
      </c>
      <c r="H28" s="1709">
        <v>1</v>
      </c>
      <c r="I28" s="1709">
        <v>0</v>
      </c>
      <c r="J28" s="1709">
        <v>0</v>
      </c>
      <c r="K28" s="1709">
        <v>0</v>
      </c>
      <c r="L28" s="1709">
        <v>0</v>
      </c>
      <c r="M28" s="1709">
        <v>0</v>
      </c>
      <c r="N28" s="1709">
        <v>1</v>
      </c>
    </row>
    <row r="29" spans="1:14" ht="15" customHeight="1">
      <c r="A29" s="1828" t="s">
        <v>732</v>
      </c>
      <c r="B29" s="1709">
        <v>1</v>
      </c>
      <c r="C29" s="1709">
        <v>2</v>
      </c>
      <c r="D29" s="1709">
        <v>2</v>
      </c>
      <c r="E29" s="1709">
        <v>3</v>
      </c>
      <c r="F29" s="1709">
        <v>1</v>
      </c>
      <c r="G29" s="1709">
        <v>1</v>
      </c>
      <c r="H29" s="1709">
        <v>0</v>
      </c>
      <c r="I29" s="1709">
        <v>0</v>
      </c>
      <c r="J29" s="1709">
        <v>1</v>
      </c>
      <c r="K29" s="1709">
        <v>0</v>
      </c>
      <c r="L29" s="1709">
        <v>0</v>
      </c>
      <c r="M29" s="1709">
        <v>0</v>
      </c>
      <c r="N29" s="1709">
        <v>11</v>
      </c>
    </row>
    <row r="30" spans="1:14" ht="15" customHeight="1">
      <c r="A30" s="1828" t="s">
        <v>731</v>
      </c>
      <c r="B30" s="1709">
        <v>0</v>
      </c>
      <c r="C30" s="1709">
        <v>0</v>
      </c>
      <c r="D30" s="1709">
        <v>0</v>
      </c>
      <c r="E30" s="1709">
        <v>1</v>
      </c>
      <c r="F30" s="1709">
        <v>0</v>
      </c>
      <c r="G30" s="1709">
        <v>0</v>
      </c>
      <c r="H30" s="1709">
        <v>0</v>
      </c>
      <c r="I30" s="1709">
        <v>0</v>
      </c>
      <c r="J30" s="1709">
        <v>0</v>
      </c>
      <c r="K30" s="1709">
        <v>1</v>
      </c>
      <c r="L30" s="1709">
        <v>0</v>
      </c>
      <c r="M30" s="1709">
        <v>0</v>
      </c>
      <c r="N30" s="1709">
        <v>2</v>
      </c>
    </row>
    <row r="31" spans="1:14" ht="15" customHeight="1">
      <c r="A31" s="1828" t="s">
        <v>730</v>
      </c>
      <c r="B31" s="1709">
        <v>0</v>
      </c>
      <c r="C31" s="1709">
        <v>1</v>
      </c>
      <c r="D31" s="1709">
        <v>0</v>
      </c>
      <c r="E31" s="1709">
        <v>0</v>
      </c>
      <c r="F31" s="1709">
        <v>0</v>
      </c>
      <c r="G31" s="1709">
        <v>0</v>
      </c>
      <c r="H31" s="1709">
        <v>0</v>
      </c>
      <c r="I31" s="1709">
        <v>0</v>
      </c>
      <c r="J31" s="1709">
        <v>0</v>
      </c>
      <c r="K31" s="1709">
        <v>0</v>
      </c>
      <c r="L31" s="1709">
        <v>0</v>
      </c>
      <c r="M31" s="1709">
        <v>0</v>
      </c>
      <c r="N31" s="1709">
        <v>1</v>
      </c>
    </row>
    <row r="32" spans="1:14" ht="15" customHeight="1">
      <c r="A32" s="1828" t="s">
        <v>729</v>
      </c>
      <c r="B32" s="1709">
        <v>9</v>
      </c>
      <c r="C32" s="1709">
        <v>5</v>
      </c>
      <c r="D32" s="1709">
        <v>4</v>
      </c>
      <c r="E32" s="1709">
        <v>0</v>
      </c>
      <c r="F32" s="1709">
        <v>3</v>
      </c>
      <c r="G32" s="1709">
        <v>1</v>
      </c>
      <c r="H32" s="1709">
        <v>1</v>
      </c>
      <c r="I32" s="1709">
        <v>0</v>
      </c>
      <c r="J32" s="1709">
        <v>0</v>
      </c>
      <c r="K32" s="1709">
        <v>0</v>
      </c>
      <c r="L32" s="1709">
        <v>0</v>
      </c>
      <c r="M32" s="1709">
        <v>0</v>
      </c>
      <c r="N32" s="1709">
        <v>23</v>
      </c>
    </row>
    <row r="33" spans="1:14" ht="15" customHeight="1">
      <c r="A33" s="1828" t="s">
        <v>728</v>
      </c>
      <c r="B33" s="1709">
        <v>2</v>
      </c>
      <c r="C33" s="1709">
        <v>3</v>
      </c>
      <c r="D33" s="1709">
        <v>3</v>
      </c>
      <c r="E33" s="1709">
        <v>2</v>
      </c>
      <c r="F33" s="1709">
        <v>1</v>
      </c>
      <c r="G33" s="1709">
        <v>2</v>
      </c>
      <c r="H33" s="1709">
        <v>1</v>
      </c>
      <c r="I33" s="1709">
        <v>0</v>
      </c>
      <c r="J33" s="1709">
        <v>0</v>
      </c>
      <c r="K33" s="1709">
        <v>2</v>
      </c>
      <c r="L33" s="1709">
        <v>0</v>
      </c>
      <c r="M33" s="1709">
        <v>1</v>
      </c>
      <c r="N33" s="1709">
        <v>17</v>
      </c>
    </row>
    <row r="34" spans="1:14" ht="15" customHeight="1">
      <c r="A34" s="1828" t="s">
        <v>727</v>
      </c>
      <c r="B34" s="1709">
        <v>0</v>
      </c>
      <c r="C34" s="1709">
        <v>0</v>
      </c>
      <c r="D34" s="1709">
        <v>0</v>
      </c>
      <c r="E34" s="1709">
        <v>0</v>
      </c>
      <c r="F34" s="1709">
        <v>0</v>
      </c>
      <c r="G34" s="1709">
        <v>0</v>
      </c>
      <c r="H34" s="1709">
        <v>0</v>
      </c>
      <c r="I34" s="1709">
        <v>0</v>
      </c>
      <c r="J34" s="1709">
        <v>0</v>
      </c>
      <c r="K34" s="1709">
        <v>0</v>
      </c>
      <c r="L34" s="1709">
        <v>0</v>
      </c>
      <c r="M34" s="1709">
        <v>0</v>
      </c>
      <c r="N34" s="1709">
        <v>0</v>
      </c>
    </row>
    <row r="35" spans="1:14" ht="15" customHeight="1">
      <c r="A35" s="1828" t="s">
        <v>726</v>
      </c>
      <c r="B35" s="1709">
        <v>0</v>
      </c>
      <c r="C35" s="1709">
        <v>0</v>
      </c>
      <c r="D35" s="1709">
        <v>0</v>
      </c>
      <c r="E35" s="1709">
        <v>0</v>
      </c>
      <c r="F35" s="1709">
        <v>0</v>
      </c>
      <c r="G35" s="1709">
        <v>0</v>
      </c>
      <c r="H35" s="1709">
        <v>0</v>
      </c>
      <c r="I35" s="1709">
        <v>0</v>
      </c>
      <c r="J35" s="1709">
        <v>0</v>
      </c>
      <c r="K35" s="1709">
        <v>0</v>
      </c>
      <c r="L35" s="1709">
        <v>0</v>
      </c>
      <c r="M35" s="1709">
        <v>0</v>
      </c>
      <c r="N35" s="1709">
        <v>0</v>
      </c>
    </row>
    <row r="36" spans="1:14" ht="15" customHeight="1">
      <c r="A36" s="1828" t="s">
        <v>725</v>
      </c>
      <c r="B36" s="1709">
        <v>0</v>
      </c>
      <c r="C36" s="1709">
        <v>0</v>
      </c>
      <c r="D36" s="1709">
        <v>0</v>
      </c>
      <c r="E36" s="1709">
        <v>0</v>
      </c>
      <c r="F36" s="1709">
        <v>0</v>
      </c>
      <c r="G36" s="1709">
        <v>0</v>
      </c>
      <c r="H36" s="1709">
        <v>0</v>
      </c>
      <c r="I36" s="1709">
        <v>0</v>
      </c>
      <c r="J36" s="1709">
        <v>0</v>
      </c>
      <c r="K36" s="1709">
        <v>0</v>
      </c>
      <c r="L36" s="1709">
        <v>0</v>
      </c>
      <c r="M36" s="1709">
        <v>0</v>
      </c>
      <c r="N36" s="1709">
        <v>0</v>
      </c>
    </row>
    <row r="37" spans="1:14" ht="15" customHeight="1">
      <c r="A37" s="1828" t="s">
        <v>724</v>
      </c>
      <c r="B37" s="1709">
        <v>1</v>
      </c>
      <c r="C37" s="1709">
        <v>1</v>
      </c>
      <c r="D37" s="1709">
        <v>0</v>
      </c>
      <c r="E37" s="1709">
        <v>0</v>
      </c>
      <c r="F37" s="1709">
        <v>1</v>
      </c>
      <c r="G37" s="1709">
        <v>0</v>
      </c>
      <c r="H37" s="1709">
        <v>0</v>
      </c>
      <c r="I37" s="1709">
        <v>0</v>
      </c>
      <c r="J37" s="1709">
        <v>0</v>
      </c>
      <c r="K37" s="1709">
        <v>0</v>
      </c>
      <c r="L37" s="1709">
        <v>0</v>
      </c>
      <c r="M37" s="1709">
        <v>0</v>
      </c>
      <c r="N37" s="1709">
        <v>3</v>
      </c>
    </row>
    <row r="38" spans="1:14" ht="15" customHeight="1">
      <c r="A38" s="1828" t="s">
        <v>723</v>
      </c>
      <c r="B38" s="1709">
        <v>0</v>
      </c>
      <c r="C38" s="1709">
        <v>0</v>
      </c>
      <c r="D38" s="1709">
        <v>1</v>
      </c>
      <c r="E38" s="1709">
        <v>0</v>
      </c>
      <c r="F38" s="1709">
        <v>0</v>
      </c>
      <c r="G38" s="1709">
        <v>0</v>
      </c>
      <c r="H38" s="1709">
        <v>0</v>
      </c>
      <c r="I38" s="1709">
        <v>0</v>
      </c>
      <c r="J38" s="1709">
        <v>0</v>
      </c>
      <c r="K38" s="1709">
        <v>0</v>
      </c>
      <c r="L38" s="1709">
        <v>0</v>
      </c>
      <c r="M38" s="1709">
        <v>0</v>
      </c>
      <c r="N38" s="1709">
        <v>1</v>
      </c>
    </row>
    <row r="39" spans="1:14" ht="15" customHeight="1">
      <c r="A39" s="1828" t="s">
        <v>722</v>
      </c>
      <c r="B39" s="1709">
        <v>1</v>
      </c>
      <c r="C39" s="1709">
        <v>0</v>
      </c>
      <c r="D39" s="1709">
        <v>2</v>
      </c>
      <c r="E39" s="1709">
        <v>3</v>
      </c>
      <c r="F39" s="1709">
        <v>0</v>
      </c>
      <c r="G39" s="1709">
        <v>0</v>
      </c>
      <c r="H39" s="1709">
        <v>0</v>
      </c>
      <c r="I39" s="1709">
        <v>0</v>
      </c>
      <c r="J39" s="1709">
        <v>0</v>
      </c>
      <c r="K39" s="1709">
        <v>0</v>
      </c>
      <c r="L39" s="1709">
        <v>0</v>
      </c>
      <c r="M39" s="1709">
        <v>0</v>
      </c>
      <c r="N39" s="1709">
        <v>6</v>
      </c>
    </row>
    <row r="40" spans="1:14" ht="15" customHeight="1">
      <c r="A40" s="1828" t="s">
        <v>721</v>
      </c>
      <c r="B40" s="1709">
        <v>1</v>
      </c>
      <c r="C40" s="1709">
        <v>1</v>
      </c>
      <c r="D40" s="1709">
        <v>1</v>
      </c>
      <c r="E40" s="1709">
        <v>3</v>
      </c>
      <c r="F40" s="1709">
        <v>0</v>
      </c>
      <c r="G40" s="1709">
        <v>0</v>
      </c>
      <c r="H40" s="1709">
        <v>0</v>
      </c>
      <c r="I40" s="1709">
        <v>0</v>
      </c>
      <c r="J40" s="1709">
        <v>0</v>
      </c>
      <c r="K40" s="1709">
        <v>0</v>
      </c>
      <c r="L40" s="1709">
        <v>1</v>
      </c>
      <c r="M40" s="1709">
        <v>0</v>
      </c>
      <c r="N40" s="1709">
        <v>7</v>
      </c>
    </row>
    <row r="41" spans="1:14" ht="15" customHeight="1">
      <c r="A41" s="1828" t="s">
        <v>720</v>
      </c>
      <c r="B41" s="1709">
        <v>0</v>
      </c>
      <c r="C41" s="1709">
        <v>0</v>
      </c>
      <c r="D41" s="1709">
        <v>0</v>
      </c>
      <c r="E41" s="1709">
        <v>0</v>
      </c>
      <c r="F41" s="1709">
        <v>0</v>
      </c>
      <c r="G41" s="1709">
        <v>0</v>
      </c>
      <c r="H41" s="1709">
        <v>0</v>
      </c>
      <c r="I41" s="1709">
        <v>0</v>
      </c>
      <c r="J41" s="1709">
        <v>0</v>
      </c>
      <c r="K41" s="1709">
        <v>0</v>
      </c>
      <c r="L41" s="1709">
        <v>0</v>
      </c>
      <c r="M41" s="1709">
        <v>0</v>
      </c>
      <c r="N41" s="1709">
        <v>0</v>
      </c>
    </row>
    <row r="42" spans="1:14" ht="15" customHeight="1">
      <c r="A42" s="1828" t="s">
        <v>719</v>
      </c>
      <c r="B42" s="1709">
        <v>0</v>
      </c>
      <c r="C42" s="1709">
        <v>2</v>
      </c>
      <c r="D42" s="1709">
        <v>2</v>
      </c>
      <c r="E42" s="1709">
        <v>1</v>
      </c>
      <c r="F42" s="1709">
        <v>0</v>
      </c>
      <c r="G42" s="1709">
        <v>0</v>
      </c>
      <c r="H42" s="1709">
        <v>0</v>
      </c>
      <c r="I42" s="1709">
        <v>0</v>
      </c>
      <c r="J42" s="1709">
        <v>0</v>
      </c>
      <c r="K42" s="1709">
        <v>0</v>
      </c>
      <c r="L42" s="1709">
        <v>0</v>
      </c>
      <c r="M42" s="1709">
        <v>0</v>
      </c>
      <c r="N42" s="1709">
        <v>5</v>
      </c>
    </row>
    <row r="43" spans="1:14" ht="15" customHeight="1">
      <c r="A43" s="1828" t="s">
        <v>718</v>
      </c>
      <c r="B43" s="1709">
        <v>3</v>
      </c>
      <c r="C43" s="1709">
        <v>1</v>
      </c>
      <c r="D43" s="1709">
        <v>1</v>
      </c>
      <c r="E43" s="1709">
        <v>0</v>
      </c>
      <c r="F43" s="1709">
        <v>0</v>
      </c>
      <c r="G43" s="1709">
        <v>1</v>
      </c>
      <c r="H43" s="1709">
        <v>0</v>
      </c>
      <c r="I43" s="1709">
        <v>0</v>
      </c>
      <c r="J43" s="1709">
        <v>0</v>
      </c>
      <c r="K43" s="1709">
        <v>0</v>
      </c>
      <c r="L43" s="1709">
        <v>0</v>
      </c>
      <c r="M43" s="1709">
        <v>0</v>
      </c>
      <c r="N43" s="1709">
        <v>6</v>
      </c>
    </row>
    <row r="44" spans="1:14" ht="15" customHeight="1">
      <c r="A44" s="1828" t="s">
        <v>717</v>
      </c>
      <c r="B44" s="1709">
        <v>0</v>
      </c>
      <c r="C44" s="1709">
        <v>0</v>
      </c>
      <c r="D44" s="1709">
        <v>0</v>
      </c>
      <c r="E44" s="1709">
        <v>0</v>
      </c>
      <c r="F44" s="1709">
        <v>0</v>
      </c>
      <c r="G44" s="1709">
        <v>0</v>
      </c>
      <c r="H44" s="1709">
        <v>0</v>
      </c>
      <c r="I44" s="1709">
        <v>0</v>
      </c>
      <c r="J44" s="1709">
        <v>0</v>
      </c>
      <c r="K44" s="1709">
        <v>0</v>
      </c>
      <c r="L44" s="1709">
        <v>0</v>
      </c>
      <c r="M44" s="1709">
        <v>0</v>
      </c>
      <c r="N44" s="1709">
        <v>0</v>
      </c>
    </row>
    <row r="45" spans="1:14" ht="15" customHeight="1">
      <c r="A45" s="1828" t="s">
        <v>716</v>
      </c>
      <c r="B45" s="1709">
        <v>2</v>
      </c>
      <c r="C45" s="1709">
        <v>1</v>
      </c>
      <c r="D45" s="1709">
        <v>2</v>
      </c>
      <c r="E45" s="1709">
        <v>0</v>
      </c>
      <c r="F45" s="1709">
        <v>2</v>
      </c>
      <c r="G45" s="1709">
        <v>0</v>
      </c>
      <c r="H45" s="1709">
        <v>0</v>
      </c>
      <c r="I45" s="1709">
        <v>0</v>
      </c>
      <c r="J45" s="1709">
        <v>0</v>
      </c>
      <c r="K45" s="1709">
        <v>1</v>
      </c>
      <c r="L45" s="1709">
        <v>0</v>
      </c>
      <c r="M45" s="1709">
        <v>0</v>
      </c>
      <c r="N45" s="1709">
        <v>8</v>
      </c>
    </row>
    <row r="46" spans="1:14" ht="15" customHeight="1">
      <c r="A46" s="1828" t="s">
        <v>715</v>
      </c>
      <c r="B46" s="1709">
        <v>0</v>
      </c>
      <c r="C46" s="1709">
        <v>0</v>
      </c>
      <c r="D46" s="1709">
        <v>0</v>
      </c>
      <c r="E46" s="1709">
        <v>0</v>
      </c>
      <c r="F46" s="1709">
        <v>0</v>
      </c>
      <c r="G46" s="1709">
        <v>0</v>
      </c>
      <c r="H46" s="1709">
        <v>0</v>
      </c>
      <c r="I46" s="1709">
        <v>0</v>
      </c>
      <c r="J46" s="1709">
        <v>0</v>
      </c>
      <c r="K46" s="1709">
        <v>0</v>
      </c>
      <c r="L46" s="1709">
        <v>0</v>
      </c>
      <c r="M46" s="1709">
        <v>0</v>
      </c>
      <c r="N46" s="1709">
        <v>0</v>
      </c>
    </row>
    <row r="47" spans="1:14" ht="15" customHeight="1">
      <c r="A47" s="1828" t="s">
        <v>714</v>
      </c>
      <c r="B47" s="1709">
        <v>0</v>
      </c>
      <c r="C47" s="1709">
        <v>0</v>
      </c>
      <c r="D47" s="1709">
        <v>0</v>
      </c>
      <c r="E47" s="1709">
        <v>0</v>
      </c>
      <c r="F47" s="1709">
        <v>2</v>
      </c>
      <c r="G47" s="1709">
        <v>0</v>
      </c>
      <c r="H47" s="1709">
        <v>0</v>
      </c>
      <c r="I47" s="1709">
        <v>0</v>
      </c>
      <c r="J47" s="1709">
        <v>0</v>
      </c>
      <c r="K47" s="1709">
        <v>0</v>
      </c>
      <c r="L47" s="1709">
        <v>0</v>
      </c>
      <c r="M47" s="1709">
        <v>0</v>
      </c>
      <c r="N47" s="1709">
        <v>2</v>
      </c>
    </row>
    <row r="48" spans="1:14" ht="15" customHeight="1">
      <c r="A48" s="1828" t="s">
        <v>713</v>
      </c>
      <c r="B48" s="1709">
        <v>1</v>
      </c>
      <c r="C48" s="1709">
        <v>3</v>
      </c>
      <c r="D48" s="1709">
        <v>2</v>
      </c>
      <c r="E48" s="1709">
        <v>1</v>
      </c>
      <c r="F48" s="1709">
        <v>1</v>
      </c>
      <c r="G48" s="1709">
        <v>1</v>
      </c>
      <c r="H48" s="1709">
        <v>0</v>
      </c>
      <c r="I48" s="1709">
        <v>0</v>
      </c>
      <c r="J48" s="1709">
        <v>0</v>
      </c>
      <c r="K48" s="1709">
        <v>0</v>
      </c>
      <c r="L48" s="1709">
        <v>0</v>
      </c>
      <c r="M48" s="1709">
        <v>0</v>
      </c>
      <c r="N48" s="1709">
        <v>9</v>
      </c>
    </row>
    <row r="49" spans="1:14" ht="15" customHeight="1">
      <c r="A49" s="1828" t="s">
        <v>712</v>
      </c>
      <c r="B49" s="1709">
        <v>2</v>
      </c>
      <c r="C49" s="1709">
        <v>0</v>
      </c>
      <c r="D49" s="1709">
        <v>0</v>
      </c>
      <c r="E49" s="1709">
        <v>0</v>
      </c>
      <c r="F49" s="1709">
        <v>0</v>
      </c>
      <c r="G49" s="1709">
        <v>1</v>
      </c>
      <c r="H49" s="1709">
        <v>0</v>
      </c>
      <c r="I49" s="1709">
        <v>0</v>
      </c>
      <c r="J49" s="1709">
        <v>0</v>
      </c>
      <c r="K49" s="1709">
        <v>1</v>
      </c>
      <c r="L49" s="1709">
        <v>0</v>
      </c>
      <c r="M49" s="1709">
        <v>0</v>
      </c>
      <c r="N49" s="1709">
        <v>4</v>
      </c>
    </row>
    <row r="50" spans="1:14" ht="15" customHeight="1">
      <c r="A50" s="1828" t="s">
        <v>711</v>
      </c>
      <c r="B50" s="1709">
        <v>0</v>
      </c>
      <c r="C50" s="1709">
        <v>0</v>
      </c>
      <c r="D50" s="1709">
        <v>1</v>
      </c>
      <c r="E50" s="1709">
        <v>0</v>
      </c>
      <c r="F50" s="1709">
        <v>0</v>
      </c>
      <c r="G50" s="1709">
        <v>0</v>
      </c>
      <c r="H50" s="1709">
        <v>0</v>
      </c>
      <c r="I50" s="1709">
        <v>0</v>
      </c>
      <c r="J50" s="1709">
        <v>0</v>
      </c>
      <c r="K50" s="1709">
        <v>0</v>
      </c>
      <c r="L50" s="1709">
        <v>0</v>
      </c>
      <c r="M50" s="1709">
        <v>0</v>
      </c>
      <c r="N50" s="1709">
        <v>1</v>
      </c>
    </row>
    <row r="51" spans="1:14" ht="15" customHeight="1">
      <c r="A51" s="1828" t="s">
        <v>710</v>
      </c>
      <c r="B51" s="1709">
        <v>1</v>
      </c>
      <c r="C51" s="1709">
        <v>5</v>
      </c>
      <c r="D51" s="1709">
        <v>1</v>
      </c>
      <c r="E51" s="1709">
        <v>1</v>
      </c>
      <c r="F51" s="1709">
        <v>0</v>
      </c>
      <c r="G51" s="1709">
        <v>0</v>
      </c>
      <c r="H51" s="1709">
        <v>0</v>
      </c>
      <c r="I51" s="1709">
        <v>0</v>
      </c>
      <c r="J51" s="1709">
        <v>0</v>
      </c>
      <c r="K51" s="1709">
        <v>0</v>
      </c>
      <c r="L51" s="1709">
        <v>0</v>
      </c>
      <c r="M51" s="1709">
        <v>0</v>
      </c>
      <c r="N51" s="1709">
        <v>8</v>
      </c>
    </row>
    <row r="52" spans="1:14" ht="15" customHeight="1">
      <c r="A52" s="1828" t="s">
        <v>709</v>
      </c>
      <c r="B52" s="1709">
        <v>3</v>
      </c>
      <c r="C52" s="1709">
        <v>1</v>
      </c>
      <c r="D52" s="1709">
        <v>3</v>
      </c>
      <c r="E52" s="1709">
        <v>3</v>
      </c>
      <c r="F52" s="1709">
        <v>0</v>
      </c>
      <c r="G52" s="1709">
        <v>0</v>
      </c>
      <c r="H52" s="1709">
        <v>0</v>
      </c>
      <c r="I52" s="1709">
        <v>0</v>
      </c>
      <c r="J52" s="1709">
        <v>0</v>
      </c>
      <c r="K52" s="1709">
        <v>0</v>
      </c>
      <c r="L52" s="1709">
        <v>0</v>
      </c>
      <c r="M52" s="1709">
        <v>0</v>
      </c>
      <c r="N52" s="1709">
        <v>10</v>
      </c>
    </row>
    <row r="53" spans="1:14" ht="15" customHeight="1">
      <c r="A53" s="1828" t="s">
        <v>708</v>
      </c>
      <c r="B53" s="1709">
        <v>1</v>
      </c>
      <c r="C53" s="1709">
        <v>1</v>
      </c>
      <c r="D53" s="1709">
        <v>1</v>
      </c>
      <c r="E53" s="1709">
        <v>1</v>
      </c>
      <c r="F53" s="1709">
        <v>0</v>
      </c>
      <c r="G53" s="1709">
        <v>0</v>
      </c>
      <c r="H53" s="1709">
        <v>0</v>
      </c>
      <c r="I53" s="1709">
        <v>1</v>
      </c>
      <c r="J53" s="1709">
        <v>0</v>
      </c>
      <c r="K53" s="1709">
        <v>0</v>
      </c>
      <c r="L53" s="1709">
        <v>0</v>
      </c>
      <c r="M53" s="1709">
        <v>0</v>
      </c>
      <c r="N53" s="1709">
        <v>5</v>
      </c>
    </row>
    <row r="54" spans="1:14" ht="15" customHeight="1">
      <c r="A54" s="1828" t="s">
        <v>707</v>
      </c>
      <c r="B54" s="1709">
        <v>1</v>
      </c>
      <c r="C54" s="1709">
        <v>0</v>
      </c>
      <c r="D54" s="1709">
        <v>0</v>
      </c>
      <c r="E54" s="1709">
        <v>0</v>
      </c>
      <c r="F54" s="1709">
        <v>1</v>
      </c>
      <c r="G54" s="1709">
        <v>0</v>
      </c>
      <c r="H54" s="1709">
        <v>0</v>
      </c>
      <c r="I54" s="1709">
        <v>0</v>
      </c>
      <c r="J54" s="1709">
        <v>0</v>
      </c>
      <c r="K54" s="1709">
        <v>0</v>
      </c>
      <c r="L54" s="1709">
        <v>0</v>
      </c>
      <c r="M54" s="1709">
        <v>0</v>
      </c>
      <c r="N54" s="1709">
        <v>2</v>
      </c>
    </row>
    <row r="55" spans="1:14" ht="15" customHeight="1">
      <c r="A55" s="1828" t="s">
        <v>706</v>
      </c>
      <c r="B55" s="1709">
        <v>0</v>
      </c>
      <c r="C55" s="1709">
        <v>0</v>
      </c>
      <c r="D55" s="1709">
        <v>0</v>
      </c>
      <c r="E55" s="1709">
        <v>0</v>
      </c>
      <c r="F55" s="1709">
        <v>0</v>
      </c>
      <c r="G55" s="1709">
        <v>0</v>
      </c>
      <c r="H55" s="1709">
        <v>0</v>
      </c>
      <c r="I55" s="1709">
        <v>0</v>
      </c>
      <c r="J55" s="1709">
        <v>0</v>
      </c>
      <c r="K55" s="1709">
        <v>0</v>
      </c>
      <c r="L55" s="1709">
        <v>0</v>
      </c>
      <c r="M55" s="1709">
        <v>0</v>
      </c>
      <c r="N55" s="1709">
        <v>0</v>
      </c>
    </row>
    <row r="56" spans="1:14" ht="15" customHeight="1">
      <c r="A56" s="1828" t="s">
        <v>705</v>
      </c>
      <c r="B56" s="1709">
        <v>0</v>
      </c>
      <c r="C56" s="1709">
        <v>0</v>
      </c>
      <c r="D56" s="1709">
        <v>1</v>
      </c>
      <c r="E56" s="1709">
        <v>0</v>
      </c>
      <c r="F56" s="1709">
        <v>0</v>
      </c>
      <c r="G56" s="1709">
        <v>0</v>
      </c>
      <c r="H56" s="1709">
        <v>0</v>
      </c>
      <c r="I56" s="1709">
        <v>0</v>
      </c>
      <c r="J56" s="1709">
        <v>0</v>
      </c>
      <c r="K56" s="1709">
        <v>0</v>
      </c>
      <c r="L56" s="1709">
        <v>0</v>
      </c>
      <c r="M56" s="1709">
        <v>0</v>
      </c>
      <c r="N56" s="1709">
        <v>1</v>
      </c>
    </row>
    <row r="57" spans="1:14" ht="15" customHeight="1">
      <c r="A57" s="1828" t="s">
        <v>704</v>
      </c>
      <c r="B57" s="1709">
        <v>0</v>
      </c>
      <c r="C57" s="1709">
        <v>0</v>
      </c>
      <c r="D57" s="1709">
        <v>1</v>
      </c>
      <c r="E57" s="1709">
        <v>0</v>
      </c>
      <c r="F57" s="1709">
        <v>0</v>
      </c>
      <c r="G57" s="1709">
        <v>0</v>
      </c>
      <c r="H57" s="1709">
        <v>1</v>
      </c>
      <c r="I57" s="1709">
        <v>0</v>
      </c>
      <c r="J57" s="1709">
        <v>0</v>
      </c>
      <c r="K57" s="1709">
        <v>0</v>
      </c>
      <c r="L57" s="1709">
        <v>0</v>
      </c>
      <c r="M57" s="1709">
        <v>0</v>
      </c>
      <c r="N57" s="1709">
        <v>2</v>
      </c>
    </row>
    <row r="58" spans="1:14" ht="15" customHeight="1">
      <c r="A58" s="1828" t="s">
        <v>703</v>
      </c>
      <c r="B58" s="1709">
        <v>0</v>
      </c>
      <c r="C58" s="1709">
        <v>0</v>
      </c>
      <c r="D58" s="1709">
        <v>0</v>
      </c>
      <c r="E58" s="1709">
        <v>1</v>
      </c>
      <c r="F58" s="1709">
        <v>0</v>
      </c>
      <c r="G58" s="1709">
        <v>0</v>
      </c>
      <c r="H58" s="1709">
        <v>0</v>
      </c>
      <c r="I58" s="1709">
        <v>0</v>
      </c>
      <c r="J58" s="1709">
        <v>0</v>
      </c>
      <c r="K58" s="1709">
        <v>0</v>
      </c>
      <c r="L58" s="1709">
        <v>0</v>
      </c>
      <c r="M58" s="1709">
        <v>0</v>
      </c>
      <c r="N58" s="1709">
        <v>1</v>
      </c>
    </row>
    <row r="59" spans="1:14" ht="15" customHeight="1">
      <c r="A59" s="1828" t="s">
        <v>702</v>
      </c>
      <c r="B59" s="1709">
        <v>1</v>
      </c>
      <c r="C59" s="1709">
        <v>0</v>
      </c>
      <c r="D59" s="1709">
        <v>0</v>
      </c>
      <c r="E59" s="1709">
        <v>1</v>
      </c>
      <c r="F59" s="1709">
        <v>0</v>
      </c>
      <c r="G59" s="1709">
        <v>0</v>
      </c>
      <c r="H59" s="1709">
        <v>0</v>
      </c>
      <c r="I59" s="1709">
        <v>2</v>
      </c>
      <c r="J59" s="1709">
        <v>0</v>
      </c>
      <c r="K59" s="1709">
        <v>0</v>
      </c>
      <c r="L59" s="1709">
        <v>3</v>
      </c>
      <c r="M59" s="1709">
        <v>0</v>
      </c>
      <c r="N59" s="1709">
        <v>7</v>
      </c>
    </row>
    <row r="60" spans="1:14" ht="15" customHeight="1">
      <c r="A60" s="1828" t="s">
        <v>790</v>
      </c>
      <c r="B60" s="1709">
        <v>0</v>
      </c>
      <c r="C60" s="1709">
        <v>0</v>
      </c>
      <c r="D60" s="1709">
        <v>0</v>
      </c>
      <c r="E60" s="1709">
        <v>0</v>
      </c>
      <c r="F60" s="1709">
        <v>0</v>
      </c>
      <c r="G60" s="1709">
        <v>0</v>
      </c>
      <c r="H60" s="1709">
        <v>0</v>
      </c>
      <c r="I60" s="1709">
        <v>0</v>
      </c>
      <c r="J60" s="1709">
        <v>0</v>
      </c>
      <c r="K60" s="1709">
        <v>0</v>
      </c>
      <c r="L60" s="1709">
        <v>0</v>
      </c>
      <c r="M60" s="1709">
        <v>0</v>
      </c>
      <c r="N60" s="1709">
        <v>0</v>
      </c>
    </row>
    <row r="61" spans="1:14" ht="15" customHeight="1">
      <c r="A61" s="1828" t="s">
        <v>781</v>
      </c>
      <c r="B61" s="1709">
        <v>0</v>
      </c>
      <c r="C61" s="1709">
        <v>0</v>
      </c>
      <c r="D61" s="1709">
        <v>0</v>
      </c>
      <c r="E61" s="1709">
        <v>0</v>
      </c>
      <c r="F61" s="1709">
        <v>0</v>
      </c>
      <c r="G61" s="1709">
        <v>0</v>
      </c>
      <c r="H61" s="1709">
        <v>0</v>
      </c>
      <c r="I61" s="1709">
        <v>0</v>
      </c>
      <c r="J61" s="1709">
        <v>0</v>
      </c>
      <c r="K61" s="1709">
        <v>0</v>
      </c>
      <c r="L61" s="1709">
        <v>0</v>
      </c>
      <c r="M61" s="1709">
        <v>0</v>
      </c>
      <c r="N61" s="1709">
        <v>0</v>
      </c>
    </row>
    <row r="62" spans="1:14" ht="15" customHeight="1">
      <c r="A62" s="1828" t="s">
        <v>699</v>
      </c>
      <c r="B62" s="1709">
        <v>1</v>
      </c>
      <c r="C62" s="1709">
        <v>0</v>
      </c>
      <c r="D62" s="1709">
        <v>0</v>
      </c>
      <c r="E62" s="1709">
        <v>0</v>
      </c>
      <c r="F62" s="1709">
        <v>0</v>
      </c>
      <c r="G62" s="1709">
        <v>0</v>
      </c>
      <c r="H62" s="1709">
        <v>0</v>
      </c>
      <c r="I62" s="1709">
        <v>0</v>
      </c>
      <c r="J62" s="1709">
        <v>0</v>
      </c>
      <c r="K62" s="1709">
        <v>1</v>
      </c>
      <c r="L62" s="1709">
        <v>1</v>
      </c>
      <c r="M62" s="1709">
        <v>0</v>
      </c>
      <c r="N62" s="1709">
        <v>3</v>
      </c>
    </row>
    <row r="63" spans="1:14" ht="15" customHeight="1">
      <c r="A63" s="1828" t="s">
        <v>698</v>
      </c>
      <c r="B63" s="1709">
        <v>0</v>
      </c>
      <c r="C63" s="1709">
        <v>0</v>
      </c>
      <c r="D63" s="1709">
        <v>0</v>
      </c>
      <c r="E63" s="1709">
        <v>0</v>
      </c>
      <c r="F63" s="1709">
        <v>0</v>
      </c>
      <c r="G63" s="1709">
        <v>0</v>
      </c>
      <c r="H63" s="1709">
        <v>0</v>
      </c>
      <c r="I63" s="1709">
        <v>0</v>
      </c>
      <c r="J63" s="1709">
        <v>0</v>
      </c>
      <c r="K63" s="1709">
        <v>0</v>
      </c>
      <c r="L63" s="1709">
        <v>0</v>
      </c>
      <c r="M63" s="1709">
        <v>0</v>
      </c>
      <c r="N63" s="1709">
        <v>0</v>
      </c>
    </row>
    <row r="64" spans="1:14" ht="15" customHeight="1">
      <c r="A64" s="1828" t="s">
        <v>697</v>
      </c>
      <c r="B64" s="1709">
        <v>1</v>
      </c>
      <c r="C64" s="1709">
        <v>0</v>
      </c>
      <c r="D64" s="1709">
        <v>0</v>
      </c>
      <c r="E64" s="1709">
        <v>0</v>
      </c>
      <c r="F64" s="1709">
        <v>0</v>
      </c>
      <c r="G64" s="1709">
        <v>0</v>
      </c>
      <c r="H64" s="1709">
        <v>0</v>
      </c>
      <c r="I64" s="1709">
        <v>0</v>
      </c>
      <c r="J64" s="1709">
        <v>0</v>
      </c>
      <c r="K64" s="1709">
        <v>0</v>
      </c>
      <c r="L64" s="1709">
        <v>0</v>
      </c>
      <c r="M64" s="1709">
        <v>0</v>
      </c>
      <c r="N64" s="1709">
        <v>1</v>
      </c>
    </row>
    <row r="65" spans="1:14" ht="15" customHeight="1">
      <c r="A65" s="1828" t="s">
        <v>696</v>
      </c>
      <c r="B65" s="1709">
        <v>0</v>
      </c>
      <c r="C65" s="1709">
        <v>0</v>
      </c>
      <c r="D65" s="1709">
        <v>0</v>
      </c>
      <c r="E65" s="1709">
        <v>0</v>
      </c>
      <c r="F65" s="1709">
        <v>0</v>
      </c>
      <c r="G65" s="1709">
        <v>0</v>
      </c>
      <c r="H65" s="1709">
        <v>0</v>
      </c>
      <c r="I65" s="1709">
        <v>0</v>
      </c>
      <c r="J65" s="1709">
        <v>0</v>
      </c>
      <c r="K65" s="1709">
        <v>0</v>
      </c>
      <c r="L65" s="1709">
        <v>0</v>
      </c>
      <c r="M65" s="1709">
        <v>0</v>
      </c>
      <c r="N65" s="1709">
        <v>0</v>
      </c>
    </row>
    <row r="66" spans="1:14" ht="15" customHeight="1">
      <c r="A66" s="1828" t="s">
        <v>1043</v>
      </c>
      <c r="B66" s="1709">
        <v>0</v>
      </c>
      <c r="C66" s="1709">
        <v>2</v>
      </c>
      <c r="D66" s="1709">
        <v>3</v>
      </c>
      <c r="E66" s="1709">
        <v>1</v>
      </c>
      <c r="F66" s="1709">
        <v>1</v>
      </c>
      <c r="G66" s="1709">
        <v>0</v>
      </c>
      <c r="H66" s="1709">
        <v>0</v>
      </c>
      <c r="I66" s="1709">
        <v>0</v>
      </c>
      <c r="J66" s="1709">
        <v>0</v>
      </c>
      <c r="K66" s="1709">
        <v>0</v>
      </c>
      <c r="L66" s="1709">
        <v>0</v>
      </c>
      <c r="M66" s="1709">
        <v>0</v>
      </c>
      <c r="N66" s="1709">
        <v>7</v>
      </c>
    </row>
    <row r="67" spans="1:14" ht="15" customHeight="1">
      <c r="A67" s="1828" t="s">
        <v>694</v>
      </c>
      <c r="B67" s="1709">
        <v>0</v>
      </c>
      <c r="C67" s="1709">
        <v>0</v>
      </c>
      <c r="D67" s="1709">
        <v>0</v>
      </c>
      <c r="E67" s="1709">
        <v>0</v>
      </c>
      <c r="F67" s="1709">
        <v>0</v>
      </c>
      <c r="G67" s="1709">
        <v>0</v>
      </c>
      <c r="H67" s="1709">
        <v>1</v>
      </c>
      <c r="I67" s="1709">
        <v>0</v>
      </c>
      <c r="J67" s="1709">
        <v>0</v>
      </c>
      <c r="K67" s="1709">
        <v>0</v>
      </c>
      <c r="L67" s="1709">
        <v>0</v>
      </c>
      <c r="M67" s="1709">
        <v>0</v>
      </c>
      <c r="N67" s="1709">
        <v>1</v>
      </c>
    </row>
    <row r="68" spans="1:14" ht="15" customHeight="1">
      <c r="A68" s="1828" t="s">
        <v>804</v>
      </c>
      <c r="B68" s="1709">
        <v>0</v>
      </c>
      <c r="C68" s="1709">
        <v>0</v>
      </c>
      <c r="D68" s="1709">
        <v>0</v>
      </c>
      <c r="E68" s="1709">
        <v>1</v>
      </c>
      <c r="F68" s="1709">
        <v>0</v>
      </c>
      <c r="G68" s="1709">
        <v>0</v>
      </c>
      <c r="H68" s="1709">
        <v>0</v>
      </c>
      <c r="I68" s="1709">
        <v>0</v>
      </c>
      <c r="J68" s="1709">
        <v>0</v>
      </c>
      <c r="K68" s="1709">
        <v>0</v>
      </c>
      <c r="L68" s="1709">
        <v>0</v>
      </c>
      <c r="M68" s="1709">
        <v>0</v>
      </c>
      <c r="N68" s="1709">
        <v>1</v>
      </c>
    </row>
    <row r="69" spans="1:14" ht="15" customHeight="1">
      <c r="A69" s="1828" t="s">
        <v>692</v>
      </c>
      <c r="B69" s="1709">
        <v>3</v>
      </c>
      <c r="C69" s="1709">
        <v>0</v>
      </c>
      <c r="D69" s="1709">
        <v>0</v>
      </c>
      <c r="E69" s="1709">
        <v>0</v>
      </c>
      <c r="F69" s="1709">
        <v>0</v>
      </c>
      <c r="G69" s="1709">
        <v>0</v>
      </c>
      <c r="H69" s="1709">
        <v>0</v>
      </c>
      <c r="I69" s="1709">
        <v>0</v>
      </c>
      <c r="J69" s="1709">
        <v>1</v>
      </c>
      <c r="K69" s="1709">
        <v>0</v>
      </c>
      <c r="L69" s="1709">
        <v>0</v>
      </c>
      <c r="M69" s="1709">
        <v>0</v>
      </c>
      <c r="N69" s="1709">
        <v>4</v>
      </c>
    </row>
    <row r="70" spans="1:14" ht="15" customHeight="1">
      <c r="A70" s="1828" t="s">
        <v>691</v>
      </c>
      <c r="B70" s="1709">
        <v>5</v>
      </c>
      <c r="C70" s="1709">
        <v>4</v>
      </c>
      <c r="D70" s="1709">
        <v>3</v>
      </c>
      <c r="E70" s="1709">
        <v>3</v>
      </c>
      <c r="F70" s="1709">
        <v>2</v>
      </c>
      <c r="G70" s="1709">
        <v>1</v>
      </c>
      <c r="H70" s="1709">
        <v>0</v>
      </c>
      <c r="I70" s="1709">
        <v>0</v>
      </c>
      <c r="J70" s="1709">
        <v>0</v>
      </c>
      <c r="K70" s="1709">
        <v>0</v>
      </c>
      <c r="L70" s="1709">
        <v>1</v>
      </c>
      <c r="M70" s="1709">
        <v>0</v>
      </c>
      <c r="N70" s="1709">
        <v>19</v>
      </c>
    </row>
    <row r="71" spans="1:14" ht="15" customHeight="1">
      <c r="A71" s="1828" t="s">
        <v>690</v>
      </c>
      <c r="B71" s="1709">
        <v>0</v>
      </c>
      <c r="C71" s="1709">
        <v>0</v>
      </c>
      <c r="D71" s="1709">
        <v>0</v>
      </c>
      <c r="E71" s="1709">
        <v>0</v>
      </c>
      <c r="F71" s="1709">
        <v>0</v>
      </c>
      <c r="G71" s="1709">
        <v>0</v>
      </c>
      <c r="H71" s="1709">
        <v>0</v>
      </c>
      <c r="I71" s="1709">
        <v>0</v>
      </c>
      <c r="J71" s="1709">
        <v>0</v>
      </c>
      <c r="K71" s="1709">
        <v>0</v>
      </c>
      <c r="L71" s="1709">
        <v>0</v>
      </c>
      <c r="M71" s="1709">
        <v>0</v>
      </c>
      <c r="N71" s="1709">
        <v>0</v>
      </c>
    </row>
    <row r="72" spans="1:14" ht="15" customHeight="1">
      <c r="A72" s="1711" t="s">
        <v>689</v>
      </c>
      <c r="B72" s="1709">
        <v>0</v>
      </c>
      <c r="C72" s="1709">
        <v>0</v>
      </c>
      <c r="D72" s="1709">
        <v>0</v>
      </c>
      <c r="E72" s="1709">
        <v>0</v>
      </c>
      <c r="F72" s="1709">
        <v>1</v>
      </c>
      <c r="G72" s="1709">
        <v>0</v>
      </c>
      <c r="H72" s="1709">
        <v>0</v>
      </c>
      <c r="I72" s="1709">
        <v>0</v>
      </c>
      <c r="J72" s="1709">
        <v>0</v>
      </c>
      <c r="K72" s="1709">
        <v>0</v>
      </c>
      <c r="L72" s="1709">
        <v>0</v>
      </c>
      <c r="M72" s="1709">
        <v>0</v>
      </c>
      <c r="N72" s="1709">
        <v>1</v>
      </c>
    </row>
    <row r="73" spans="1:14" ht="15" customHeight="1">
      <c r="A73" s="1710" t="s">
        <v>16</v>
      </c>
      <c r="B73" s="1709">
        <v>58</v>
      </c>
      <c r="C73" s="1709">
        <v>55</v>
      </c>
      <c r="D73" s="1709">
        <v>52</v>
      </c>
      <c r="E73" s="1709">
        <v>41</v>
      </c>
      <c r="F73" s="1709">
        <v>22</v>
      </c>
      <c r="G73" s="1709">
        <v>16</v>
      </c>
      <c r="H73" s="1709">
        <v>9</v>
      </c>
      <c r="I73" s="1709">
        <v>6</v>
      </c>
      <c r="J73" s="1709">
        <v>5</v>
      </c>
      <c r="K73" s="1709">
        <v>7</v>
      </c>
      <c r="L73" s="1709">
        <v>8</v>
      </c>
      <c r="M73" s="1709">
        <v>4</v>
      </c>
      <c r="N73" s="1709">
        <v>283</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workbookViewId="0"/>
  </sheetViews>
  <sheetFormatPr defaultRowHeight="11.25"/>
  <cols>
    <col min="1" max="1" width="9" style="1474"/>
    <col min="2" max="14" width="7.5" style="1474" customWidth="1"/>
    <col min="15" max="16384" width="9" style="1474"/>
  </cols>
  <sheetData>
    <row r="1" spans="1:14" s="1684" customFormat="1" ht="18" customHeight="1">
      <c r="A1" s="1632" t="s">
        <v>1047</v>
      </c>
      <c r="B1" s="1685"/>
      <c r="C1" s="1685"/>
      <c r="D1" s="1685"/>
      <c r="E1" s="1685"/>
      <c r="F1" s="1685"/>
      <c r="G1" s="1685"/>
      <c r="H1" s="1685"/>
      <c r="I1" s="1685"/>
      <c r="J1" s="1685"/>
      <c r="K1" s="1685"/>
      <c r="L1" s="1685"/>
      <c r="M1" s="1685"/>
      <c r="N1" s="1685"/>
    </row>
    <row r="2" spans="1:14" s="1684" customFormat="1" ht="18" customHeight="1">
      <c r="A2" s="1683" t="s">
        <v>1049</v>
      </c>
      <c r="B2" s="1685"/>
      <c r="C2" s="1685"/>
      <c r="D2" s="1685"/>
      <c r="E2" s="1685"/>
      <c r="F2" s="1685"/>
      <c r="G2" s="1685"/>
      <c r="H2" s="1685"/>
      <c r="I2" s="1685"/>
      <c r="J2" s="1685"/>
      <c r="K2" s="1685"/>
      <c r="L2" s="1685"/>
      <c r="M2" s="1685"/>
      <c r="N2" s="1685"/>
    </row>
    <row r="3" spans="1:14" ht="11.25" customHeight="1">
      <c r="A3" s="1527"/>
      <c r="B3" s="1526"/>
      <c r="C3" s="1526"/>
      <c r="D3" s="1526"/>
      <c r="E3" s="1526"/>
      <c r="F3" s="1526"/>
      <c r="G3" s="1526"/>
      <c r="H3" s="1526"/>
      <c r="I3" s="1526"/>
      <c r="J3" s="1526"/>
      <c r="K3" s="1526"/>
      <c r="L3" s="1526"/>
      <c r="M3" s="1526"/>
      <c r="N3" s="1526"/>
    </row>
    <row r="4" spans="1:14" ht="17.25" customHeight="1">
      <c r="A4" s="1832"/>
      <c r="B4" s="1839" t="s">
        <v>972</v>
      </c>
      <c r="C4" s="1836"/>
      <c r="D4" s="1835"/>
      <c r="E4" s="1834"/>
      <c r="F4" s="1836"/>
      <c r="G4" s="1835"/>
      <c r="H4" s="1838"/>
      <c r="I4" s="1837" t="s">
        <v>971</v>
      </c>
      <c r="J4" s="1836"/>
      <c r="K4" s="1835"/>
      <c r="L4" s="1834"/>
      <c r="M4" s="1833"/>
      <c r="N4" s="1832" t="s">
        <v>277</v>
      </c>
    </row>
    <row r="5" spans="1:14" ht="17.25" customHeight="1">
      <c r="A5" s="1830"/>
      <c r="B5" s="1831" t="s">
        <v>23</v>
      </c>
      <c r="C5" s="1831" t="s">
        <v>24</v>
      </c>
      <c r="D5" s="1831" t="s">
        <v>25</v>
      </c>
      <c r="E5" s="1831" t="s">
        <v>26</v>
      </c>
      <c r="F5" s="1831" t="s">
        <v>27</v>
      </c>
      <c r="G5" s="1831" t="s">
        <v>28</v>
      </c>
      <c r="H5" s="1831" t="s">
        <v>29</v>
      </c>
      <c r="I5" s="1831" t="s">
        <v>30</v>
      </c>
      <c r="J5" s="1831" t="s">
        <v>31</v>
      </c>
      <c r="K5" s="1831" t="s">
        <v>32</v>
      </c>
      <c r="L5" s="1831" t="s">
        <v>33</v>
      </c>
      <c r="M5" s="1831" t="s">
        <v>34</v>
      </c>
      <c r="N5" s="1830"/>
    </row>
    <row r="6" spans="1:14" ht="15" customHeight="1">
      <c r="A6" s="1829" t="s">
        <v>755</v>
      </c>
      <c r="B6" s="1709">
        <v>3</v>
      </c>
      <c r="C6" s="1709">
        <v>6</v>
      </c>
      <c r="D6" s="1709">
        <v>6</v>
      </c>
      <c r="E6" s="1709">
        <v>3</v>
      </c>
      <c r="F6" s="1709">
        <v>1</v>
      </c>
      <c r="G6" s="1709">
        <v>1</v>
      </c>
      <c r="H6" s="1709">
        <v>0</v>
      </c>
      <c r="I6" s="1709">
        <v>1</v>
      </c>
      <c r="J6" s="1709">
        <v>0</v>
      </c>
      <c r="K6" s="1709">
        <v>1</v>
      </c>
      <c r="L6" s="1709">
        <v>0</v>
      </c>
      <c r="M6" s="1709">
        <v>1</v>
      </c>
      <c r="N6" s="1709">
        <v>23</v>
      </c>
    </row>
    <row r="7" spans="1:14" ht="15" customHeight="1">
      <c r="A7" s="1828" t="s">
        <v>754</v>
      </c>
      <c r="B7" s="1709">
        <v>0</v>
      </c>
      <c r="C7" s="1709">
        <v>0</v>
      </c>
      <c r="D7" s="1709">
        <v>1</v>
      </c>
      <c r="E7" s="1709">
        <v>3</v>
      </c>
      <c r="F7" s="1709">
        <v>1</v>
      </c>
      <c r="G7" s="1709">
        <v>0</v>
      </c>
      <c r="H7" s="1709">
        <v>2</v>
      </c>
      <c r="I7" s="1709">
        <v>0</v>
      </c>
      <c r="J7" s="1709">
        <v>0</v>
      </c>
      <c r="K7" s="1709">
        <v>1</v>
      </c>
      <c r="L7" s="1709">
        <v>0</v>
      </c>
      <c r="M7" s="1709">
        <v>2</v>
      </c>
      <c r="N7" s="1709">
        <v>10</v>
      </c>
    </row>
    <row r="8" spans="1:14" ht="15" customHeight="1">
      <c r="A8" s="1828" t="s">
        <v>753</v>
      </c>
      <c r="B8" s="1709">
        <v>0</v>
      </c>
      <c r="C8" s="1709">
        <v>0</v>
      </c>
      <c r="D8" s="1709">
        <v>0</v>
      </c>
      <c r="E8" s="1709">
        <v>0</v>
      </c>
      <c r="F8" s="1709">
        <v>0</v>
      </c>
      <c r="G8" s="1709">
        <v>0</v>
      </c>
      <c r="H8" s="1709">
        <v>0</v>
      </c>
      <c r="I8" s="1709">
        <v>0</v>
      </c>
      <c r="J8" s="1709">
        <v>0</v>
      </c>
      <c r="K8" s="1709">
        <v>0</v>
      </c>
      <c r="L8" s="1709">
        <v>0</v>
      </c>
      <c r="M8" s="1709">
        <v>0</v>
      </c>
      <c r="N8" s="1709">
        <v>0</v>
      </c>
    </row>
    <row r="9" spans="1:14" ht="15" customHeight="1">
      <c r="A9" s="1828" t="s">
        <v>752</v>
      </c>
      <c r="B9" s="1709">
        <v>0</v>
      </c>
      <c r="C9" s="1709">
        <v>0</v>
      </c>
      <c r="D9" s="1709">
        <v>0</v>
      </c>
      <c r="E9" s="1709">
        <v>4</v>
      </c>
      <c r="F9" s="1709">
        <v>0</v>
      </c>
      <c r="G9" s="1709">
        <v>0</v>
      </c>
      <c r="H9" s="1709">
        <v>1</v>
      </c>
      <c r="I9" s="1709">
        <v>0</v>
      </c>
      <c r="J9" s="1709">
        <v>0</v>
      </c>
      <c r="K9" s="1709">
        <v>0</v>
      </c>
      <c r="L9" s="1709">
        <v>0</v>
      </c>
      <c r="M9" s="1709">
        <v>0</v>
      </c>
      <c r="N9" s="1709">
        <v>5</v>
      </c>
    </row>
    <row r="10" spans="1:14" ht="15" customHeight="1">
      <c r="A10" s="1828" t="s">
        <v>751</v>
      </c>
      <c r="B10" s="1709">
        <v>0</v>
      </c>
      <c r="C10" s="1709">
        <v>0</v>
      </c>
      <c r="D10" s="1709">
        <v>3</v>
      </c>
      <c r="E10" s="1709">
        <v>2</v>
      </c>
      <c r="F10" s="1709">
        <v>1</v>
      </c>
      <c r="G10" s="1709">
        <v>1</v>
      </c>
      <c r="H10" s="1709">
        <v>0</v>
      </c>
      <c r="I10" s="1709">
        <v>1</v>
      </c>
      <c r="J10" s="1709">
        <v>0</v>
      </c>
      <c r="K10" s="1709">
        <v>1</v>
      </c>
      <c r="L10" s="1709">
        <v>0</v>
      </c>
      <c r="M10" s="1709">
        <v>0</v>
      </c>
      <c r="N10" s="1709">
        <v>9</v>
      </c>
    </row>
    <row r="11" spans="1:14" ht="15" customHeight="1">
      <c r="A11" s="1828" t="s">
        <v>750</v>
      </c>
      <c r="B11" s="1709">
        <v>0</v>
      </c>
      <c r="C11" s="1709">
        <v>2</v>
      </c>
      <c r="D11" s="1709">
        <v>0</v>
      </c>
      <c r="E11" s="1709">
        <v>0</v>
      </c>
      <c r="F11" s="1709">
        <v>0</v>
      </c>
      <c r="G11" s="1709">
        <v>1</v>
      </c>
      <c r="H11" s="1709">
        <v>0</v>
      </c>
      <c r="I11" s="1709">
        <v>0</v>
      </c>
      <c r="J11" s="1709">
        <v>0</v>
      </c>
      <c r="K11" s="1709">
        <v>1</v>
      </c>
      <c r="L11" s="1709">
        <v>0</v>
      </c>
      <c r="M11" s="1709">
        <v>0</v>
      </c>
      <c r="N11" s="1709">
        <v>4</v>
      </c>
    </row>
    <row r="12" spans="1:14" ht="15" customHeight="1">
      <c r="A12" s="1828" t="s">
        <v>749</v>
      </c>
      <c r="B12" s="1709">
        <v>1</v>
      </c>
      <c r="C12" s="1709">
        <v>1</v>
      </c>
      <c r="D12" s="1709">
        <v>3</v>
      </c>
      <c r="E12" s="1709">
        <v>1</v>
      </c>
      <c r="F12" s="1709">
        <v>3</v>
      </c>
      <c r="G12" s="1709">
        <v>0</v>
      </c>
      <c r="H12" s="1709">
        <v>2</v>
      </c>
      <c r="I12" s="1709">
        <v>2</v>
      </c>
      <c r="J12" s="1709">
        <v>2</v>
      </c>
      <c r="K12" s="1709">
        <v>0</v>
      </c>
      <c r="L12" s="1709">
        <v>0</v>
      </c>
      <c r="M12" s="1709">
        <v>1</v>
      </c>
      <c r="N12" s="1709">
        <v>16</v>
      </c>
    </row>
    <row r="13" spans="1:14" ht="15" customHeight="1">
      <c r="A13" s="1828" t="s">
        <v>748</v>
      </c>
      <c r="B13" s="1709">
        <v>1</v>
      </c>
      <c r="C13" s="1709">
        <v>1</v>
      </c>
      <c r="D13" s="1709">
        <v>2</v>
      </c>
      <c r="E13" s="1709">
        <v>2</v>
      </c>
      <c r="F13" s="1709">
        <v>0</v>
      </c>
      <c r="G13" s="1709">
        <v>0</v>
      </c>
      <c r="H13" s="1709">
        <v>1</v>
      </c>
      <c r="I13" s="1709">
        <v>0</v>
      </c>
      <c r="J13" s="1709">
        <v>0</v>
      </c>
      <c r="K13" s="1709">
        <v>0</v>
      </c>
      <c r="L13" s="1709">
        <v>0</v>
      </c>
      <c r="M13" s="1709">
        <v>0</v>
      </c>
      <c r="N13" s="1709">
        <v>7</v>
      </c>
    </row>
    <row r="14" spans="1:14" ht="15" customHeight="1">
      <c r="A14" s="1828" t="s">
        <v>747</v>
      </c>
      <c r="B14" s="1709">
        <v>0</v>
      </c>
      <c r="C14" s="1709">
        <v>0</v>
      </c>
      <c r="D14" s="1709">
        <v>0</v>
      </c>
      <c r="E14" s="1709">
        <v>0</v>
      </c>
      <c r="F14" s="1709">
        <v>0</v>
      </c>
      <c r="G14" s="1709">
        <v>0</v>
      </c>
      <c r="H14" s="1709">
        <v>0</v>
      </c>
      <c r="I14" s="1709">
        <v>0</v>
      </c>
      <c r="J14" s="1709">
        <v>0</v>
      </c>
      <c r="K14" s="1709">
        <v>0</v>
      </c>
      <c r="L14" s="1709">
        <v>0</v>
      </c>
      <c r="M14" s="1709">
        <v>0</v>
      </c>
      <c r="N14" s="1709">
        <v>0</v>
      </c>
    </row>
    <row r="15" spans="1:14" ht="15" customHeight="1">
      <c r="A15" s="1828" t="s">
        <v>746</v>
      </c>
      <c r="B15" s="1709">
        <v>0</v>
      </c>
      <c r="C15" s="1709">
        <v>2</v>
      </c>
      <c r="D15" s="1709">
        <v>0</v>
      </c>
      <c r="E15" s="1709">
        <v>2</v>
      </c>
      <c r="F15" s="1709">
        <v>1</v>
      </c>
      <c r="G15" s="1709">
        <v>1</v>
      </c>
      <c r="H15" s="1709">
        <v>0</v>
      </c>
      <c r="I15" s="1709">
        <v>0</v>
      </c>
      <c r="J15" s="1709">
        <v>0</v>
      </c>
      <c r="K15" s="1709">
        <v>0</v>
      </c>
      <c r="L15" s="1709">
        <v>0</v>
      </c>
      <c r="M15" s="1709">
        <v>0</v>
      </c>
      <c r="N15" s="1709">
        <v>6</v>
      </c>
    </row>
    <row r="16" spans="1:14" ht="15" customHeight="1">
      <c r="A16" s="1828" t="s">
        <v>745</v>
      </c>
      <c r="B16" s="1709">
        <v>1</v>
      </c>
      <c r="C16" s="1709">
        <v>7</v>
      </c>
      <c r="D16" s="1709">
        <v>0</v>
      </c>
      <c r="E16" s="1709">
        <v>3</v>
      </c>
      <c r="F16" s="1709">
        <v>3</v>
      </c>
      <c r="G16" s="1709">
        <v>0</v>
      </c>
      <c r="H16" s="1709">
        <v>4</v>
      </c>
      <c r="I16" s="1709">
        <v>4</v>
      </c>
      <c r="J16" s="1709">
        <v>1</v>
      </c>
      <c r="K16" s="1709">
        <v>2</v>
      </c>
      <c r="L16" s="1709">
        <v>2</v>
      </c>
      <c r="M16" s="1709">
        <v>2</v>
      </c>
      <c r="N16" s="1709">
        <v>29</v>
      </c>
    </row>
    <row r="17" spans="1:14" ht="15" customHeight="1">
      <c r="A17" s="1828" t="s">
        <v>744</v>
      </c>
      <c r="B17" s="1709">
        <v>0</v>
      </c>
      <c r="C17" s="1709">
        <v>1</v>
      </c>
      <c r="D17" s="1709">
        <v>0</v>
      </c>
      <c r="E17" s="1709">
        <v>0</v>
      </c>
      <c r="F17" s="1709">
        <v>2</v>
      </c>
      <c r="G17" s="1709">
        <v>1</v>
      </c>
      <c r="H17" s="1709">
        <v>1</v>
      </c>
      <c r="I17" s="1709">
        <v>0</v>
      </c>
      <c r="J17" s="1709">
        <v>0</v>
      </c>
      <c r="K17" s="1709">
        <v>0</v>
      </c>
      <c r="L17" s="1709">
        <v>0</v>
      </c>
      <c r="M17" s="1709">
        <v>0</v>
      </c>
      <c r="N17" s="1709">
        <v>5</v>
      </c>
    </row>
    <row r="18" spans="1:14" ht="15" customHeight="1">
      <c r="A18" s="1828" t="s">
        <v>743</v>
      </c>
      <c r="B18" s="1709">
        <v>1</v>
      </c>
      <c r="C18" s="1709">
        <v>8</v>
      </c>
      <c r="D18" s="1709">
        <v>5</v>
      </c>
      <c r="E18" s="1709">
        <v>4</v>
      </c>
      <c r="F18" s="1709">
        <v>4</v>
      </c>
      <c r="G18" s="1709">
        <v>4</v>
      </c>
      <c r="H18" s="1709">
        <v>5</v>
      </c>
      <c r="I18" s="1709">
        <v>1</v>
      </c>
      <c r="J18" s="1709">
        <v>2</v>
      </c>
      <c r="K18" s="1709">
        <v>3</v>
      </c>
      <c r="L18" s="1709">
        <v>1</v>
      </c>
      <c r="M18" s="1709">
        <v>1</v>
      </c>
      <c r="N18" s="1709">
        <v>39</v>
      </c>
    </row>
    <row r="19" spans="1:14" ht="15" customHeight="1">
      <c r="A19" s="1828" t="s">
        <v>742</v>
      </c>
      <c r="B19" s="1709">
        <v>1</v>
      </c>
      <c r="C19" s="1709">
        <v>2</v>
      </c>
      <c r="D19" s="1709">
        <v>1</v>
      </c>
      <c r="E19" s="1709">
        <v>1</v>
      </c>
      <c r="F19" s="1709">
        <v>2</v>
      </c>
      <c r="G19" s="1709">
        <v>2</v>
      </c>
      <c r="H19" s="1709">
        <v>1</v>
      </c>
      <c r="I19" s="1709">
        <v>1</v>
      </c>
      <c r="J19" s="1709">
        <v>0</v>
      </c>
      <c r="K19" s="1709">
        <v>0</v>
      </c>
      <c r="L19" s="1709">
        <v>0</v>
      </c>
      <c r="M19" s="1709">
        <v>0</v>
      </c>
      <c r="N19" s="1709">
        <v>11</v>
      </c>
    </row>
    <row r="20" spans="1:14" ht="15" customHeight="1">
      <c r="A20" s="1828" t="s">
        <v>741</v>
      </c>
      <c r="B20" s="1709">
        <v>3</v>
      </c>
      <c r="C20" s="1709">
        <v>2</v>
      </c>
      <c r="D20" s="1709">
        <v>2</v>
      </c>
      <c r="E20" s="1709">
        <v>2</v>
      </c>
      <c r="F20" s="1709">
        <v>2</v>
      </c>
      <c r="G20" s="1709">
        <v>3</v>
      </c>
      <c r="H20" s="1709">
        <v>2</v>
      </c>
      <c r="I20" s="1709">
        <v>2</v>
      </c>
      <c r="J20" s="1709">
        <v>1</v>
      </c>
      <c r="K20" s="1709">
        <v>2</v>
      </c>
      <c r="L20" s="1709">
        <v>2</v>
      </c>
      <c r="M20" s="1709">
        <v>3</v>
      </c>
      <c r="N20" s="1709">
        <v>26</v>
      </c>
    </row>
    <row r="21" spans="1:14" ht="15" customHeight="1">
      <c r="A21" s="1828" t="s">
        <v>740</v>
      </c>
      <c r="B21" s="1709">
        <v>0</v>
      </c>
      <c r="C21" s="1709">
        <v>1</v>
      </c>
      <c r="D21" s="1709">
        <v>2</v>
      </c>
      <c r="E21" s="1709">
        <v>3</v>
      </c>
      <c r="F21" s="1709">
        <v>0</v>
      </c>
      <c r="G21" s="1709">
        <v>1</v>
      </c>
      <c r="H21" s="1709">
        <v>0</v>
      </c>
      <c r="I21" s="1709">
        <v>0</v>
      </c>
      <c r="J21" s="1709">
        <v>0</v>
      </c>
      <c r="K21" s="1709">
        <v>0</v>
      </c>
      <c r="L21" s="1709">
        <v>0</v>
      </c>
      <c r="M21" s="1709">
        <v>0</v>
      </c>
      <c r="N21" s="1709">
        <v>7</v>
      </c>
    </row>
    <row r="22" spans="1:14" ht="15" customHeight="1">
      <c r="A22" s="1828" t="s">
        <v>739</v>
      </c>
      <c r="B22" s="1709">
        <v>1</v>
      </c>
      <c r="C22" s="1709">
        <v>1</v>
      </c>
      <c r="D22" s="1709">
        <v>2</v>
      </c>
      <c r="E22" s="1709">
        <v>1</v>
      </c>
      <c r="F22" s="1709">
        <v>1</v>
      </c>
      <c r="G22" s="1709">
        <v>2</v>
      </c>
      <c r="H22" s="1709">
        <v>1</v>
      </c>
      <c r="I22" s="1709">
        <v>1</v>
      </c>
      <c r="J22" s="1709">
        <v>0</v>
      </c>
      <c r="K22" s="1709">
        <v>0</v>
      </c>
      <c r="L22" s="1709">
        <v>0</v>
      </c>
      <c r="M22" s="1709">
        <v>1</v>
      </c>
      <c r="N22" s="1709">
        <v>11</v>
      </c>
    </row>
    <row r="23" spans="1:14" ht="15" customHeight="1">
      <c r="A23" s="1828" t="s">
        <v>738</v>
      </c>
      <c r="B23" s="1709">
        <v>1</v>
      </c>
      <c r="C23" s="1709">
        <v>0</v>
      </c>
      <c r="D23" s="1709">
        <v>3</v>
      </c>
      <c r="E23" s="1709">
        <v>2</v>
      </c>
      <c r="F23" s="1709">
        <v>0</v>
      </c>
      <c r="G23" s="1709">
        <v>0</v>
      </c>
      <c r="H23" s="1709">
        <v>0</v>
      </c>
      <c r="I23" s="1709">
        <v>0</v>
      </c>
      <c r="J23" s="1709">
        <v>0</v>
      </c>
      <c r="K23" s="1709">
        <v>1</v>
      </c>
      <c r="L23" s="1709">
        <v>1</v>
      </c>
      <c r="M23" s="1709">
        <v>0</v>
      </c>
      <c r="N23" s="1709">
        <v>8</v>
      </c>
    </row>
    <row r="24" spans="1:14" ht="15" customHeight="1">
      <c r="A24" s="1828" t="s">
        <v>737</v>
      </c>
      <c r="B24" s="1709">
        <v>0</v>
      </c>
      <c r="C24" s="1709">
        <v>1</v>
      </c>
      <c r="D24" s="1709">
        <v>0</v>
      </c>
      <c r="E24" s="1709">
        <v>1</v>
      </c>
      <c r="F24" s="1709">
        <v>1</v>
      </c>
      <c r="G24" s="1709">
        <v>1</v>
      </c>
      <c r="H24" s="1709">
        <v>1</v>
      </c>
      <c r="I24" s="1709">
        <v>0</v>
      </c>
      <c r="J24" s="1709">
        <v>1</v>
      </c>
      <c r="K24" s="1709">
        <v>0</v>
      </c>
      <c r="L24" s="1709">
        <v>0</v>
      </c>
      <c r="M24" s="1709">
        <v>1</v>
      </c>
      <c r="N24" s="1709">
        <v>7</v>
      </c>
    </row>
    <row r="25" spans="1:14" ht="15" customHeight="1">
      <c r="A25" s="1828" t="s">
        <v>736</v>
      </c>
      <c r="B25" s="1709">
        <v>0</v>
      </c>
      <c r="C25" s="1709">
        <v>2</v>
      </c>
      <c r="D25" s="1709">
        <v>0</v>
      </c>
      <c r="E25" s="1709">
        <v>1</v>
      </c>
      <c r="F25" s="1709">
        <v>1</v>
      </c>
      <c r="G25" s="1709">
        <v>1</v>
      </c>
      <c r="H25" s="1709">
        <v>0</v>
      </c>
      <c r="I25" s="1709">
        <v>0</v>
      </c>
      <c r="J25" s="1709">
        <v>0</v>
      </c>
      <c r="K25" s="1709">
        <v>1</v>
      </c>
      <c r="L25" s="1709">
        <v>0</v>
      </c>
      <c r="M25" s="1709">
        <v>0</v>
      </c>
      <c r="N25" s="1709">
        <v>6</v>
      </c>
    </row>
    <row r="26" spans="1:14" ht="15" customHeight="1">
      <c r="A26" s="1828" t="s">
        <v>735</v>
      </c>
      <c r="B26" s="1709">
        <v>1</v>
      </c>
      <c r="C26" s="1709">
        <v>2</v>
      </c>
      <c r="D26" s="1709">
        <v>3</v>
      </c>
      <c r="E26" s="1709">
        <v>1</v>
      </c>
      <c r="F26" s="1709">
        <v>0</v>
      </c>
      <c r="G26" s="1709">
        <v>0</v>
      </c>
      <c r="H26" s="1709">
        <v>0</v>
      </c>
      <c r="I26" s="1709">
        <v>0</v>
      </c>
      <c r="J26" s="1709">
        <v>0</v>
      </c>
      <c r="K26" s="1709">
        <v>0</v>
      </c>
      <c r="L26" s="1709">
        <v>0</v>
      </c>
      <c r="M26" s="1709">
        <v>1</v>
      </c>
      <c r="N26" s="1709">
        <v>8</v>
      </c>
    </row>
    <row r="27" spans="1:14" ht="15" customHeight="1">
      <c r="A27" s="1828" t="s">
        <v>734</v>
      </c>
      <c r="B27" s="1709">
        <v>0</v>
      </c>
      <c r="C27" s="1709">
        <v>1</v>
      </c>
      <c r="D27" s="1709">
        <v>1</v>
      </c>
      <c r="E27" s="1709">
        <v>0</v>
      </c>
      <c r="F27" s="1709">
        <v>0</v>
      </c>
      <c r="G27" s="1709">
        <v>0</v>
      </c>
      <c r="H27" s="1709">
        <v>0</v>
      </c>
      <c r="I27" s="1709">
        <v>0</v>
      </c>
      <c r="J27" s="1709">
        <v>0</v>
      </c>
      <c r="K27" s="1709">
        <v>0</v>
      </c>
      <c r="L27" s="1709">
        <v>0</v>
      </c>
      <c r="M27" s="1709">
        <v>0</v>
      </c>
      <c r="N27" s="1709">
        <v>2</v>
      </c>
    </row>
    <row r="28" spans="1:14" ht="15" customHeight="1">
      <c r="A28" s="1828" t="s">
        <v>733</v>
      </c>
      <c r="B28" s="1709">
        <v>0</v>
      </c>
      <c r="C28" s="1709">
        <v>0</v>
      </c>
      <c r="D28" s="1709">
        <v>4</v>
      </c>
      <c r="E28" s="1709">
        <v>1</v>
      </c>
      <c r="F28" s="1709">
        <v>1</v>
      </c>
      <c r="G28" s="1709">
        <v>0</v>
      </c>
      <c r="H28" s="1709">
        <v>1</v>
      </c>
      <c r="I28" s="1709">
        <v>1</v>
      </c>
      <c r="J28" s="1709">
        <v>0</v>
      </c>
      <c r="K28" s="1709">
        <v>1</v>
      </c>
      <c r="L28" s="1709">
        <v>0</v>
      </c>
      <c r="M28" s="1709">
        <v>0</v>
      </c>
      <c r="N28" s="1709">
        <v>9</v>
      </c>
    </row>
    <row r="29" spans="1:14" ht="15" customHeight="1">
      <c r="A29" s="1828" t="s">
        <v>732</v>
      </c>
      <c r="B29" s="1709">
        <v>1</v>
      </c>
      <c r="C29" s="1709">
        <v>1</v>
      </c>
      <c r="D29" s="1709">
        <v>1</v>
      </c>
      <c r="E29" s="1709">
        <v>0</v>
      </c>
      <c r="F29" s="1709">
        <v>2</v>
      </c>
      <c r="G29" s="1709">
        <v>1</v>
      </c>
      <c r="H29" s="1709">
        <v>0</v>
      </c>
      <c r="I29" s="1709">
        <v>0</v>
      </c>
      <c r="J29" s="1709">
        <v>0</v>
      </c>
      <c r="K29" s="1709">
        <v>0</v>
      </c>
      <c r="L29" s="1709">
        <v>0</v>
      </c>
      <c r="M29" s="1709">
        <v>0</v>
      </c>
      <c r="N29" s="1709">
        <v>6</v>
      </c>
    </row>
    <row r="30" spans="1:14" ht="15" customHeight="1">
      <c r="A30" s="1828" t="s">
        <v>731</v>
      </c>
      <c r="B30" s="1709">
        <v>0</v>
      </c>
      <c r="C30" s="1709">
        <v>1</v>
      </c>
      <c r="D30" s="1709">
        <v>0</v>
      </c>
      <c r="E30" s="1709">
        <v>1</v>
      </c>
      <c r="F30" s="1709">
        <v>0</v>
      </c>
      <c r="G30" s="1709">
        <v>0</v>
      </c>
      <c r="H30" s="1709">
        <v>0</v>
      </c>
      <c r="I30" s="1709">
        <v>0</v>
      </c>
      <c r="J30" s="1709">
        <v>1</v>
      </c>
      <c r="K30" s="1709">
        <v>1</v>
      </c>
      <c r="L30" s="1709">
        <v>1</v>
      </c>
      <c r="M30" s="1709">
        <v>0</v>
      </c>
      <c r="N30" s="1709">
        <v>5</v>
      </c>
    </row>
    <row r="31" spans="1:14" ht="15" customHeight="1">
      <c r="A31" s="1828" t="s">
        <v>730</v>
      </c>
      <c r="B31" s="1709">
        <v>0</v>
      </c>
      <c r="C31" s="1709">
        <v>0</v>
      </c>
      <c r="D31" s="1709">
        <v>0</v>
      </c>
      <c r="E31" s="1709">
        <v>0</v>
      </c>
      <c r="F31" s="1709">
        <v>0</v>
      </c>
      <c r="G31" s="1709">
        <v>0</v>
      </c>
      <c r="H31" s="1709">
        <v>1</v>
      </c>
      <c r="I31" s="1709">
        <v>1</v>
      </c>
      <c r="J31" s="1709">
        <v>0</v>
      </c>
      <c r="K31" s="1709">
        <v>0</v>
      </c>
      <c r="L31" s="1709">
        <v>0</v>
      </c>
      <c r="M31" s="1709">
        <v>0</v>
      </c>
      <c r="N31" s="1709">
        <v>2</v>
      </c>
    </row>
    <row r="32" spans="1:14" ht="15" customHeight="1">
      <c r="A32" s="1828" t="s">
        <v>729</v>
      </c>
      <c r="B32" s="1709">
        <v>0</v>
      </c>
      <c r="C32" s="1709">
        <v>4</v>
      </c>
      <c r="D32" s="1709">
        <v>9</v>
      </c>
      <c r="E32" s="1709">
        <v>5</v>
      </c>
      <c r="F32" s="1709">
        <v>3</v>
      </c>
      <c r="G32" s="1709">
        <v>2</v>
      </c>
      <c r="H32" s="1709">
        <v>1</v>
      </c>
      <c r="I32" s="1709">
        <v>1</v>
      </c>
      <c r="J32" s="1709">
        <v>0</v>
      </c>
      <c r="K32" s="1709">
        <v>1</v>
      </c>
      <c r="L32" s="1709">
        <v>1</v>
      </c>
      <c r="M32" s="1709">
        <v>0</v>
      </c>
      <c r="N32" s="1709">
        <v>27</v>
      </c>
    </row>
    <row r="33" spans="1:14" ht="15" customHeight="1">
      <c r="A33" s="1828" t="s">
        <v>728</v>
      </c>
      <c r="B33" s="1709">
        <v>0</v>
      </c>
      <c r="C33" s="1709">
        <v>2</v>
      </c>
      <c r="D33" s="1709">
        <v>1</v>
      </c>
      <c r="E33" s="1709">
        <v>1</v>
      </c>
      <c r="F33" s="1709">
        <v>1</v>
      </c>
      <c r="G33" s="1709">
        <v>4</v>
      </c>
      <c r="H33" s="1709">
        <v>2</v>
      </c>
      <c r="I33" s="1709">
        <v>5</v>
      </c>
      <c r="J33" s="1709">
        <v>1</v>
      </c>
      <c r="K33" s="1709">
        <v>1</v>
      </c>
      <c r="L33" s="1709">
        <v>2</v>
      </c>
      <c r="M33" s="1709">
        <v>1</v>
      </c>
      <c r="N33" s="1709">
        <v>21</v>
      </c>
    </row>
    <row r="34" spans="1:14" ht="15" customHeight="1">
      <c r="A34" s="1828" t="s">
        <v>727</v>
      </c>
      <c r="B34" s="1709">
        <v>0</v>
      </c>
      <c r="C34" s="1709">
        <v>0</v>
      </c>
      <c r="D34" s="1709">
        <v>0</v>
      </c>
      <c r="E34" s="1709">
        <v>0</v>
      </c>
      <c r="F34" s="1709">
        <v>0</v>
      </c>
      <c r="G34" s="1709">
        <v>0</v>
      </c>
      <c r="H34" s="1709">
        <v>0</v>
      </c>
      <c r="I34" s="1709">
        <v>0</v>
      </c>
      <c r="J34" s="1709">
        <v>0</v>
      </c>
      <c r="K34" s="1709">
        <v>0</v>
      </c>
      <c r="L34" s="1709">
        <v>0</v>
      </c>
      <c r="M34" s="1709">
        <v>0</v>
      </c>
      <c r="N34" s="1709">
        <v>0</v>
      </c>
    </row>
    <row r="35" spans="1:14" ht="15" customHeight="1">
      <c r="A35" s="1828" t="s">
        <v>726</v>
      </c>
      <c r="B35" s="1709">
        <v>0</v>
      </c>
      <c r="C35" s="1709">
        <v>0</v>
      </c>
      <c r="D35" s="1709">
        <v>0</v>
      </c>
      <c r="E35" s="1709">
        <v>0</v>
      </c>
      <c r="F35" s="1709">
        <v>0</v>
      </c>
      <c r="G35" s="1709">
        <v>0</v>
      </c>
      <c r="H35" s="1709">
        <v>0</v>
      </c>
      <c r="I35" s="1709">
        <v>0</v>
      </c>
      <c r="J35" s="1709">
        <v>0</v>
      </c>
      <c r="K35" s="1709">
        <v>0</v>
      </c>
      <c r="L35" s="1709">
        <v>0</v>
      </c>
      <c r="M35" s="1709">
        <v>0</v>
      </c>
      <c r="N35" s="1709">
        <v>0</v>
      </c>
    </row>
    <row r="36" spans="1:14" ht="15" customHeight="1">
      <c r="A36" s="1828" t="s">
        <v>725</v>
      </c>
      <c r="B36" s="1709">
        <v>0</v>
      </c>
      <c r="C36" s="1709">
        <v>2</v>
      </c>
      <c r="D36" s="1709">
        <v>0</v>
      </c>
      <c r="E36" s="1709">
        <v>1</v>
      </c>
      <c r="F36" s="1709">
        <v>1</v>
      </c>
      <c r="G36" s="1709">
        <v>0</v>
      </c>
      <c r="H36" s="1709">
        <v>1</v>
      </c>
      <c r="I36" s="1709">
        <v>0</v>
      </c>
      <c r="J36" s="1709">
        <v>1</v>
      </c>
      <c r="K36" s="1709">
        <v>0</v>
      </c>
      <c r="L36" s="1709">
        <v>0</v>
      </c>
      <c r="M36" s="1709">
        <v>0</v>
      </c>
      <c r="N36" s="1709">
        <v>6</v>
      </c>
    </row>
    <row r="37" spans="1:14" ht="15" customHeight="1">
      <c r="A37" s="1828" t="s">
        <v>724</v>
      </c>
      <c r="B37" s="1709">
        <v>0</v>
      </c>
      <c r="C37" s="1709">
        <v>0</v>
      </c>
      <c r="D37" s="1709">
        <v>0</v>
      </c>
      <c r="E37" s="1709">
        <v>2</v>
      </c>
      <c r="F37" s="1709">
        <v>2</v>
      </c>
      <c r="G37" s="1709">
        <v>0</v>
      </c>
      <c r="H37" s="1709">
        <v>1</v>
      </c>
      <c r="I37" s="1709">
        <v>0</v>
      </c>
      <c r="J37" s="1709">
        <v>0</v>
      </c>
      <c r="K37" s="1709">
        <v>0</v>
      </c>
      <c r="L37" s="1709">
        <v>0</v>
      </c>
      <c r="M37" s="1709">
        <v>0</v>
      </c>
      <c r="N37" s="1709">
        <v>5</v>
      </c>
    </row>
    <row r="38" spans="1:14" ht="15" customHeight="1">
      <c r="A38" s="1828" t="s">
        <v>723</v>
      </c>
      <c r="B38" s="1709">
        <v>0</v>
      </c>
      <c r="C38" s="1709">
        <v>1</v>
      </c>
      <c r="D38" s="1709">
        <v>1</v>
      </c>
      <c r="E38" s="1709">
        <v>1</v>
      </c>
      <c r="F38" s="1709">
        <v>0</v>
      </c>
      <c r="G38" s="1709">
        <v>0</v>
      </c>
      <c r="H38" s="1709">
        <v>0</v>
      </c>
      <c r="I38" s="1709">
        <v>1</v>
      </c>
      <c r="J38" s="1709">
        <v>0</v>
      </c>
      <c r="K38" s="1709">
        <v>0</v>
      </c>
      <c r="L38" s="1709">
        <v>0</v>
      </c>
      <c r="M38" s="1709">
        <v>0</v>
      </c>
      <c r="N38" s="1709">
        <v>4</v>
      </c>
    </row>
    <row r="39" spans="1:14" ht="15" customHeight="1">
      <c r="A39" s="1828" t="s">
        <v>722</v>
      </c>
      <c r="B39" s="1709">
        <v>0</v>
      </c>
      <c r="C39" s="1709">
        <v>0</v>
      </c>
      <c r="D39" s="1709">
        <v>0</v>
      </c>
      <c r="E39" s="1709">
        <v>1</v>
      </c>
      <c r="F39" s="1709">
        <v>0</v>
      </c>
      <c r="G39" s="1709">
        <v>0</v>
      </c>
      <c r="H39" s="1709">
        <v>1</v>
      </c>
      <c r="I39" s="1709">
        <v>0</v>
      </c>
      <c r="J39" s="1709">
        <v>0</v>
      </c>
      <c r="K39" s="1709">
        <v>0</v>
      </c>
      <c r="L39" s="1709">
        <v>0</v>
      </c>
      <c r="M39" s="1709">
        <v>0</v>
      </c>
      <c r="N39" s="1709">
        <v>2</v>
      </c>
    </row>
    <row r="40" spans="1:14" ht="15" customHeight="1">
      <c r="A40" s="1828" t="s">
        <v>721</v>
      </c>
      <c r="B40" s="1709">
        <v>0</v>
      </c>
      <c r="C40" s="1709">
        <v>2</v>
      </c>
      <c r="D40" s="1709">
        <v>5</v>
      </c>
      <c r="E40" s="1709">
        <v>1</v>
      </c>
      <c r="F40" s="1709">
        <v>1</v>
      </c>
      <c r="G40" s="1709">
        <v>3</v>
      </c>
      <c r="H40" s="1709">
        <v>0</v>
      </c>
      <c r="I40" s="1709">
        <v>1</v>
      </c>
      <c r="J40" s="1709">
        <v>1</v>
      </c>
      <c r="K40" s="1709">
        <v>0</v>
      </c>
      <c r="L40" s="1709">
        <v>1</v>
      </c>
      <c r="M40" s="1709">
        <v>0</v>
      </c>
      <c r="N40" s="1709">
        <v>15</v>
      </c>
    </row>
    <row r="41" spans="1:14" ht="15" customHeight="1">
      <c r="A41" s="1828" t="s">
        <v>720</v>
      </c>
      <c r="B41" s="1709">
        <v>0</v>
      </c>
      <c r="C41" s="1709">
        <v>0</v>
      </c>
      <c r="D41" s="1709">
        <v>0</v>
      </c>
      <c r="E41" s="1709">
        <v>0</v>
      </c>
      <c r="F41" s="1709">
        <v>0</v>
      </c>
      <c r="G41" s="1709">
        <v>0</v>
      </c>
      <c r="H41" s="1709">
        <v>0</v>
      </c>
      <c r="I41" s="1709">
        <v>0</v>
      </c>
      <c r="J41" s="1709">
        <v>0</v>
      </c>
      <c r="K41" s="1709">
        <v>0</v>
      </c>
      <c r="L41" s="1709">
        <v>0</v>
      </c>
      <c r="M41" s="1709">
        <v>0</v>
      </c>
      <c r="N41" s="1709">
        <v>0</v>
      </c>
    </row>
    <row r="42" spans="1:14" ht="15" customHeight="1">
      <c r="A42" s="1828" t="s">
        <v>719</v>
      </c>
      <c r="B42" s="1709">
        <v>1</v>
      </c>
      <c r="C42" s="1709">
        <v>0</v>
      </c>
      <c r="D42" s="1709">
        <v>1</v>
      </c>
      <c r="E42" s="1709">
        <v>0</v>
      </c>
      <c r="F42" s="1709">
        <v>0</v>
      </c>
      <c r="G42" s="1709">
        <v>0</v>
      </c>
      <c r="H42" s="1709">
        <v>0</v>
      </c>
      <c r="I42" s="1709">
        <v>0</v>
      </c>
      <c r="J42" s="1709">
        <v>0</v>
      </c>
      <c r="K42" s="1709">
        <v>0</v>
      </c>
      <c r="L42" s="1709">
        <v>0</v>
      </c>
      <c r="M42" s="1709">
        <v>0</v>
      </c>
      <c r="N42" s="1709">
        <v>2</v>
      </c>
    </row>
    <row r="43" spans="1:14" ht="15" customHeight="1">
      <c r="A43" s="1828" t="s">
        <v>718</v>
      </c>
      <c r="B43" s="1709">
        <v>1</v>
      </c>
      <c r="C43" s="1709">
        <v>1</v>
      </c>
      <c r="D43" s="1709">
        <v>0</v>
      </c>
      <c r="E43" s="1709">
        <v>2</v>
      </c>
      <c r="F43" s="1709">
        <v>1</v>
      </c>
      <c r="G43" s="1709">
        <v>1</v>
      </c>
      <c r="H43" s="1709">
        <v>0</v>
      </c>
      <c r="I43" s="1709">
        <v>2</v>
      </c>
      <c r="J43" s="1709">
        <v>1</v>
      </c>
      <c r="K43" s="1709">
        <v>0</v>
      </c>
      <c r="L43" s="1709">
        <v>0</v>
      </c>
      <c r="M43" s="1709">
        <v>0</v>
      </c>
      <c r="N43" s="1709">
        <v>9</v>
      </c>
    </row>
    <row r="44" spans="1:14" ht="15" customHeight="1">
      <c r="A44" s="1828" t="s">
        <v>717</v>
      </c>
      <c r="B44" s="1709">
        <v>0</v>
      </c>
      <c r="C44" s="1709">
        <v>3</v>
      </c>
      <c r="D44" s="1709">
        <v>0</v>
      </c>
      <c r="E44" s="1709">
        <v>1</v>
      </c>
      <c r="F44" s="1709">
        <v>1</v>
      </c>
      <c r="G44" s="1709">
        <v>1</v>
      </c>
      <c r="H44" s="1709">
        <v>1</v>
      </c>
      <c r="I44" s="1709">
        <v>0</v>
      </c>
      <c r="J44" s="1709">
        <v>0</v>
      </c>
      <c r="K44" s="1709">
        <v>0</v>
      </c>
      <c r="L44" s="1709">
        <v>0</v>
      </c>
      <c r="M44" s="1709">
        <v>0</v>
      </c>
      <c r="N44" s="1709">
        <v>7</v>
      </c>
    </row>
    <row r="45" spans="1:14" ht="15" customHeight="1">
      <c r="A45" s="1828" t="s">
        <v>716</v>
      </c>
      <c r="B45" s="1709">
        <v>0</v>
      </c>
      <c r="C45" s="1709">
        <v>4</v>
      </c>
      <c r="D45" s="1709">
        <v>6</v>
      </c>
      <c r="E45" s="1709">
        <v>1</v>
      </c>
      <c r="F45" s="1709">
        <v>2</v>
      </c>
      <c r="G45" s="1709">
        <v>0</v>
      </c>
      <c r="H45" s="1709">
        <v>0</v>
      </c>
      <c r="I45" s="1709">
        <v>1</v>
      </c>
      <c r="J45" s="1709">
        <v>2</v>
      </c>
      <c r="K45" s="1709">
        <v>0</v>
      </c>
      <c r="L45" s="1709">
        <v>1</v>
      </c>
      <c r="M45" s="1709">
        <v>0</v>
      </c>
      <c r="N45" s="1709">
        <v>17</v>
      </c>
    </row>
    <row r="46" spans="1:14" ht="15" customHeight="1">
      <c r="A46" s="1828" t="s">
        <v>715</v>
      </c>
      <c r="B46" s="1709">
        <v>0</v>
      </c>
      <c r="C46" s="1709">
        <v>0</v>
      </c>
      <c r="D46" s="1709">
        <v>1</v>
      </c>
      <c r="E46" s="1709">
        <v>0</v>
      </c>
      <c r="F46" s="1709">
        <v>1</v>
      </c>
      <c r="G46" s="1709">
        <v>1</v>
      </c>
      <c r="H46" s="1709">
        <v>0</v>
      </c>
      <c r="I46" s="1709">
        <v>0</v>
      </c>
      <c r="J46" s="1709">
        <v>1</v>
      </c>
      <c r="K46" s="1709">
        <v>0</v>
      </c>
      <c r="L46" s="1709">
        <v>0</v>
      </c>
      <c r="M46" s="1709">
        <v>1</v>
      </c>
      <c r="N46" s="1709">
        <v>5</v>
      </c>
    </row>
    <row r="47" spans="1:14" ht="15" customHeight="1">
      <c r="A47" s="1828" t="s">
        <v>714</v>
      </c>
      <c r="B47" s="1709">
        <v>1</v>
      </c>
      <c r="C47" s="1709">
        <v>2</v>
      </c>
      <c r="D47" s="1709">
        <v>0</v>
      </c>
      <c r="E47" s="1709">
        <v>0</v>
      </c>
      <c r="F47" s="1709">
        <v>1</v>
      </c>
      <c r="G47" s="1709">
        <v>1</v>
      </c>
      <c r="H47" s="1709">
        <v>0</v>
      </c>
      <c r="I47" s="1709">
        <v>0</v>
      </c>
      <c r="J47" s="1709">
        <v>0</v>
      </c>
      <c r="K47" s="1709">
        <v>0</v>
      </c>
      <c r="L47" s="1709">
        <v>1</v>
      </c>
      <c r="M47" s="1709">
        <v>0</v>
      </c>
      <c r="N47" s="1709">
        <v>6</v>
      </c>
    </row>
    <row r="48" spans="1:14" ht="15" customHeight="1">
      <c r="A48" s="1828" t="s">
        <v>713</v>
      </c>
      <c r="B48" s="1709">
        <v>1</v>
      </c>
      <c r="C48" s="1709">
        <v>1</v>
      </c>
      <c r="D48" s="1709">
        <v>4</v>
      </c>
      <c r="E48" s="1709">
        <v>5</v>
      </c>
      <c r="F48" s="1709">
        <v>0</v>
      </c>
      <c r="G48" s="1709">
        <v>2</v>
      </c>
      <c r="H48" s="1709">
        <v>3</v>
      </c>
      <c r="I48" s="1709">
        <v>0</v>
      </c>
      <c r="J48" s="1709">
        <v>0</v>
      </c>
      <c r="K48" s="1709">
        <v>0</v>
      </c>
      <c r="L48" s="1709">
        <v>0</v>
      </c>
      <c r="M48" s="1709">
        <v>0</v>
      </c>
      <c r="N48" s="1709">
        <v>16</v>
      </c>
    </row>
    <row r="49" spans="1:14" ht="15" customHeight="1">
      <c r="A49" s="1828" t="s">
        <v>712</v>
      </c>
      <c r="B49" s="1709">
        <v>0</v>
      </c>
      <c r="C49" s="1709">
        <v>0</v>
      </c>
      <c r="D49" s="1709">
        <v>2</v>
      </c>
      <c r="E49" s="1709">
        <v>0</v>
      </c>
      <c r="F49" s="1709">
        <v>0</v>
      </c>
      <c r="G49" s="1709">
        <v>0</v>
      </c>
      <c r="H49" s="1709">
        <v>1</v>
      </c>
      <c r="I49" s="1709">
        <v>0</v>
      </c>
      <c r="J49" s="1709">
        <v>0</v>
      </c>
      <c r="K49" s="1709">
        <v>0</v>
      </c>
      <c r="L49" s="1709">
        <v>0</v>
      </c>
      <c r="M49" s="1709">
        <v>0</v>
      </c>
      <c r="N49" s="1709">
        <v>3</v>
      </c>
    </row>
    <row r="50" spans="1:14" ht="15" customHeight="1">
      <c r="A50" s="1828" t="s">
        <v>711</v>
      </c>
      <c r="B50" s="1709">
        <v>1</v>
      </c>
      <c r="C50" s="1709">
        <v>1</v>
      </c>
      <c r="D50" s="1709">
        <v>1</v>
      </c>
      <c r="E50" s="1709">
        <v>2</v>
      </c>
      <c r="F50" s="1709">
        <v>1</v>
      </c>
      <c r="G50" s="1709">
        <v>0</v>
      </c>
      <c r="H50" s="1709">
        <v>0</v>
      </c>
      <c r="I50" s="1709">
        <v>0</v>
      </c>
      <c r="J50" s="1709">
        <v>0</v>
      </c>
      <c r="K50" s="1709">
        <v>2</v>
      </c>
      <c r="L50" s="1709">
        <v>0</v>
      </c>
      <c r="M50" s="1709">
        <v>1</v>
      </c>
      <c r="N50" s="1709">
        <v>9</v>
      </c>
    </row>
    <row r="51" spans="1:14" ht="15" customHeight="1">
      <c r="A51" s="1828" t="s">
        <v>710</v>
      </c>
      <c r="B51" s="1709">
        <v>0</v>
      </c>
      <c r="C51" s="1709">
        <v>0</v>
      </c>
      <c r="D51" s="1709">
        <v>1</v>
      </c>
      <c r="E51" s="1709">
        <v>0</v>
      </c>
      <c r="F51" s="1709">
        <v>1</v>
      </c>
      <c r="G51" s="1709">
        <v>1</v>
      </c>
      <c r="H51" s="1709">
        <v>0</v>
      </c>
      <c r="I51" s="1709">
        <v>0</v>
      </c>
      <c r="J51" s="1709">
        <v>0</v>
      </c>
      <c r="K51" s="1709">
        <v>0</v>
      </c>
      <c r="L51" s="1709">
        <v>1</v>
      </c>
      <c r="M51" s="1709">
        <v>0</v>
      </c>
      <c r="N51" s="1709">
        <v>4</v>
      </c>
    </row>
    <row r="52" spans="1:14" ht="15" customHeight="1">
      <c r="A52" s="1828" t="s">
        <v>709</v>
      </c>
      <c r="B52" s="1709">
        <v>2</v>
      </c>
      <c r="C52" s="1709">
        <v>1</v>
      </c>
      <c r="D52" s="1709">
        <v>0</v>
      </c>
      <c r="E52" s="1709">
        <v>2</v>
      </c>
      <c r="F52" s="1709">
        <v>1</v>
      </c>
      <c r="G52" s="1709">
        <v>1</v>
      </c>
      <c r="H52" s="1709">
        <v>0</v>
      </c>
      <c r="I52" s="1709">
        <v>0</v>
      </c>
      <c r="J52" s="1709">
        <v>0</v>
      </c>
      <c r="K52" s="1709">
        <v>1</v>
      </c>
      <c r="L52" s="1709">
        <v>0</v>
      </c>
      <c r="M52" s="1709">
        <v>1</v>
      </c>
      <c r="N52" s="1709">
        <v>9</v>
      </c>
    </row>
    <row r="53" spans="1:14" ht="15" customHeight="1">
      <c r="A53" s="1828" t="s">
        <v>708</v>
      </c>
      <c r="B53" s="1709">
        <v>1</v>
      </c>
      <c r="C53" s="1709">
        <v>1</v>
      </c>
      <c r="D53" s="1709">
        <v>2</v>
      </c>
      <c r="E53" s="1709">
        <v>0</v>
      </c>
      <c r="F53" s="1709">
        <v>0</v>
      </c>
      <c r="G53" s="1709">
        <v>0</v>
      </c>
      <c r="H53" s="1709">
        <v>0</v>
      </c>
      <c r="I53" s="1709">
        <v>0</v>
      </c>
      <c r="J53" s="1709">
        <v>0</v>
      </c>
      <c r="K53" s="1709">
        <v>0</v>
      </c>
      <c r="L53" s="1709">
        <v>2</v>
      </c>
      <c r="M53" s="1709">
        <v>0</v>
      </c>
      <c r="N53" s="1709">
        <v>6</v>
      </c>
    </row>
    <row r="54" spans="1:14" ht="15" customHeight="1">
      <c r="A54" s="1828" t="s">
        <v>707</v>
      </c>
      <c r="B54" s="1709">
        <v>0</v>
      </c>
      <c r="C54" s="1709">
        <v>1</v>
      </c>
      <c r="D54" s="1709">
        <v>0</v>
      </c>
      <c r="E54" s="1709">
        <v>1</v>
      </c>
      <c r="F54" s="1709">
        <v>0</v>
      </c>
      <c r="G54" s="1709">
        <v>0</v>
      </c>
      <c r="H54" s="1709">
        <v>0</v>
      </c>
      <c r="I54" s="1709">
        <v>0</v>
      </c>
      <c r="J54" s="1709">
        <v>0</v>
      </c>
      <c r="K54" s="1709">
        <v>0</v>
      </c>
      <c r="L54" s="1709">
        <v>1</v>
      </c>
      <c r="M54" s="1709">
        <v>1</v>
      </c>
      <c r="N54" s="1709">
        <v>4</v>
      </c>
    </row>
    <row r="55" spans="1:14" ht="15" customHeight="1">
      <c r="A55" s="1828" t="s">
        <v>706</v>
      </c>
      <c r="B55" s="1709">
        <v>0</v>
      </c>
      <c r="C55" s="1709">
        <v>0</v>
      </c>
      <c r="D55" s="1709">
        <v>0</v>
      </c>
      <c r="E55" s="1709">
        <v>0</v>
      </c>
      <c r="F55" s="1709">
        <v>0</v>
      </c>
      <c r="G55" s="1709">
        <v>0</v>
      </c>
      <c r="H55" s="1709">
        <v>0</v>
      </c>
      <c r="I55" s="1709">
        <v>0</v>
      </c>
      <c r="J55" s="1709">
        <v>0</v>
      </c>
      <c r="K55" s="1709">
        <v>0</v>
      </c>
      <c r="L55" s="1709">
        <v>0</v>
      </c>
      <c r="M55" s="1709">
        <v>0</v>
      </c>
      <c r="N55" s="1709">
        <v>0</v>
      </c>
    </row>
    <row r="56" spans="1:14" ht="15" customHeight="1">
      <c r="A56" s="1828" t="s">
        <v>705</v>
      </c>
      <c r="B56" s="1709">
        <v>1</v>
      </c>
      <c r="C56" s="1709">
        <v>0</v>
      </c>
      <c r="D56" s="1709">
        <v>0</v>
      </c>
      <c r="E56" s="1709">
        <v>2</v>
      </c>
      <c r="F56" s="1709">
        <v>0</v>
      </c>
      <c r="G56" s="1709">
        <v>1</v>
      </c>
      <c r="H56" s="1709">
        <v>1</v>
      </c>
      <c r="I56" s="1709">
        <v>0</v>
      </c>
      <c r="J56" s="1709">
        <v>1</v>
      </c>
      <c r="K56" s="1709">
        <v>0</v>
      </c>
      <c r="L56" s="1709">
        <v>0</v>
      </c>
      <c r="M56" s="1709">
        <v>0</v>
      </c>
      <c r="N56" s="1709">
        <v>6</v>
      </c>
    </row>
    <row r="57" spans="1:14" ht="15" customHeight="1">
      <c r="A57" s="1828" t="s">
        <v>704</v>
      </c>
      <c r="B57" s="1709">
        <v>1</v>
      </c>
      <c r="C57" s="1709">
        <v>2</v>
      </c>
      <c r="D57" s="1709">
        <v>0</v>
      </c>
      <c r="E57" s="1709">
        <v>2</v>
      </c>
      <c r="F57" s="1709">
        <v>0</v>
      </c>
      <c r="G57" s="1709">
        <v>1</v>
      </c>
      <c r="H57" s="1709">
        <v>2</v>
      </c>
      <c r="I57" s="1709">
        <v>0</v>
      </c>
      <c r="J57" s="1709">
        <v>0</v>
      </c>
      <c r="K57" s="1709">
        <v>0</v>
      </c>
      <c r="L57" s="1709">
        <v>0</v>
      </c>
      <c r="M57" s="1709">
        <v>0</v>
      </c>
      <c r="N57" s="1709">
        <v>8</v>
      </c>
    </row>
    <row r="58" spans="1:14" ht="15" customHeight="1">
      <c r="A58" s="1828" t="s">
        <v>703</v>
      </c>
      <c r="B58" s="1709">
        <v>0</v>
      </c>
      <c r="C58" s="1709">
        <v>0</v>
      </c>
      <c r="D58" s="1709">
        <v>0</v>
      </c>
      <c r="E58" s="1709">
        <v>0</v>
      </c>
      <c r="F58" s="1709">
        <v>0</v>
      </c>
      <c r="G58" s="1709">
        <v>0</v>
      </c>
      <c r="H58" s="1709">
        <v>1</v>
      </c>
      <c r="I58" s="1709">
        <v>0</v>
      </c>
      <c r="J58" s="1709">
        <v>1</v>
      </c>
      <c r="K58" s="1709">
        <v>0</v>
      </c>
      <c r="L58" s="1709">
        <v>0</v>
      </c>
      <c r="M58" s="1709">
        <v>0</v>
      </c>
      <c r="N58" s="1709">
        <v>2</v>
      </c>
    </row>
    <row r="59" spans="1:14" ht="15" customHeight="1">
      <c r="A59" s="1828" t="s">
        <v>702</v>
      </c>
      <c r="B59" s="1709">
        <v>5</v>
      </c>
      <c r="C59" s="1709">
        <v>2</v>
      </c>
      <c r="D59" s="1709">
        <v>1</v>
      </c>
      <c r="E59" s="1709">
        <v>1</v>
      </c>
      <c r="F59" s="1709">
        <v>0</v>
      </c>
      <c r="G59" s="1709">
        <v>1</v>
      </c>
      <c r="H59" s="1709">
        <v>2</v>
      </c>
      <c r="I59" s="1709">
        <v>0</v>
      </c>
      <c r="J59" s="1709">
        <v>1</v>
      </c>
      <c r="K59" s="1709">
        <v>2</v>
      </c>
      <c r="L59" s="1709">
        <v>2</v>
      </c>
      <c r="M59" s="1709">
        <v>3</v>
      </c>
      <c r="N59" s="1709">
        <v>20</v>
      </c>
    </row>
    <row r="60" spans="1:14" ht="15" customHeight="1">
      <c r="A60" s="1828" t="s">
        <v>790</v>
      </c>
      <c r="B60" s="1709">
        <v>0</v>
      </c>
      <c r="C60" s="1709">
        <v>0</v>
      </c>
      <c r="D60" s="1709">
        <v>0</v>
      </c>
      <c r="E60" s="1709">
        <v>0</v>
      </c>
      <c r="F60" s="1709">
        <v>0</v>
      </c>
      <c r="G60" s="1709">
        <v>0</v>
      </c>
      <c r="H60" s="1709">
        <v>0</v>
      </c>
      <c r="I60" s="1709">
        <v>0</v>
      </c>
      <c r="J60" s="1709">
        <v>0</v>
      </c>
      <c r="K60" s="1709">
        <v>0</v>
      </c>
      <c r="L60" s="1709">
        <v>0</v>
      </c>
      <c r="M60" s="1709">
        <v>0</v>
      </c>
      <c r="N60" s="1709">
        <v>0</v>
      </c>
    </row>
    <row r="61" spans="1:14" ht="15" customHeight="1">
      <c r="A61" s="1828" t="s">
        <v>781</v>
      </c>
      <c r="B61" s="1709">
        <v>0</v>
      </c>
      <c r="C61" s="1709">
        <v>0</v>
      </c>
      <c r="D61" s="1709">
        <v>0</v>
      </c>
      <c r="E61" s="1709">
        <v>0</v>
      </c>
      <c r="F61" s="1709">
        <v>0</v>
      </c>
      <c r="G61" s="1709">
        <v>0</v>
      </c>
      <c r="H61" s="1709">
        <v>0</v>
      </c>
      <c r="I61" s="1709">
        <v>0</v>
      </c>
      <c r="J61" s="1709">
        <v>0</v>
      </c>
      <c r="K61" s="1709">
        <v>0</v>
      </c>
      <c r="L61" s="1709">
        <v>0</v>
      </c>
      <c r="M61" s="1709">
        <v>0</v>
      </c>
      <c r="N61" s="1709">
        <v>0</v>
      </c>
    </row>
    <row r="62" spans="1:14" ht="15" customHeight="1">
      <c r="A62" s="1828" t="s">
        <v>699</v>
      </c>
      <c r="B62" s="1709">
        <v>0</v>
      </c>
      <c r="C62" s="1709">
        <v>2</v>
      </c>
      <c r="D62" s="1709">
        <v>0</v>
      </c>
      <c r="E62" s="1709">
        <v>1</v>
      </c>
      <c r="F62" s="1709">
        <v>0</v>
      </c>
      <c r="G62" s="1709">
        <v>0</v>
      </c>
      <c r="H62" s="1709">
        <v>2</v>
      </c>
      <c r="I62" s="1709">
        <v>0</v>
      </c>
      <c r="J62" s="1709">
        <v>1</v>
      </c>
      <c r="K62" s="1709">
        <v>0</v>
      </c>
      <c r="L62" s="1709">
        <v>0</v>
      </c>
      <c r="M62" s="1709">
        <v>0</v>
      </c>
      <c r="N62" s="1709">
        <v>6</v>
      </c>
    </row>
    <row r="63" spans="1:14" ht="15" customHeight="1">
      <c r="A63" s="1828" t="s">
        <v>698</v>
      </c>
      <c r="B63" s="1709">
        <v>0</v>
      </c>
      <c r="C63" s="1709">
        <v>0</v>
      </c>
      <c r="D63" s="1709">
        <v>0</v>
      </c>
      <c r="E63" s="1709">
        <v>0</v>
      </c>
      <c r="F63" s="1709">
        <v>0</v>
      </c>
      <c r="G63" s="1709">
        <v>0</v>
      </c>
      <c r="H63" s="1709">
        <v>0</v>
      </c>
      <c r="I63" s="1709">
        <v>0</v>
      </c>
      <c r="J63" s="1709">
        <v>0</v>
      </c>
      <c r="K63" s="1709">
        <v>0</v>
      </c>
      <c r="L63" s="1709">
        <v>0</v>
      </c>
      <c r="M63" s="1709">
        <v>0</v>
      </c>
      <c r="N63" s="1709">
        <v>0</v>
      </c>
    </row>
    <row r="64" spans="1:14" ht="15" customHeight="1">
      <c r="A64" s="1828" t="s">
        <v>697</v>
      </c>
      <c r="B64" s="1709">
        <v>0</v>
      </c>
      <c r="C64" s="1709">
        <v>0</v>
      </c>
      <c r="D64" s="1709">
        <v>0</v>
      </c>
      <c r="E64" s="1709">
        <v>0</v>
      </c>
      <c r="F64" s="1709">
        <v>0</v>
      </c>
      <c r="G64" s="1709">
        <v>0</v>
      </c>
      <c r="H64" s="1709">
        <v>0</v>
      </c>
      <c r="I64" s="1709">
        <v>0</v>
      </c>
      <c r="J64" s="1709">
        <v>0</v>
      </c>
      <c r="K64" s="1709">
        <v>0</v>
      </c>
      <c r="L64" s="1709">
        <v>0</v>
      </c>
      <c r="M64" s="1709">
        <v>0</v>
      </c>
      <c r="N64" s="1709">
        <v>0</v>
      </c>
    </row>
    <row r="65" spans="1:14" ht="15" customHeight="1">
      <c r="A65" s="1828" t="s">
        <v>696</v>
      </c>
      <c r="B65" s="1709">
        <v>0</v>
      </c>
      <c r="C65" s="1709">
        <v>0</v>
      </c>
      <c r="D65" s="1709">
        <v>0</v>
      </c>
      <c r="E65" s="1709">
        <v>0</v>
      </c>
      <c r="F65" s="1709">
        <v>0</v>
      </c>
      <c r="G65" s="1709">
        <v>0</v>
      </c>
      <c r="H65" s="1709">
        <v>0</v>
      </c>
      <c r="I65" s="1709">
        <v>0</v>
      </c>
      <c r="J65" s="1709">
        <v>0</v>
      </c>
      <c r="K65" s="1709">
        <v>0</v>
      </c>
      <c r="L65" s="1709">
        <v>0</v>
      </c>
      <c r="M65" s="1709">
        <v>0</v>
      </c>
      <c r="N65" s="1709">
        <v>0</v>
      </c>
    </row>
    <row r="66" spans="1:14" ht="15" customHeight="1">
      <c r="A66" s="1828" t="s">
        <v>1048</v>
      </c>
      <c r="B66" s="1709">
        <v>0</v>
      </c>
      <c r="C66" s="1709">
        <v>2</v>
      </c>
      <c r="D66" s="1709">
        <v>2</v>
      </c>
      <c r="E66" s="1709">
        <v>3</v>
      </c>
      <c r="F66" s="1709">
        <v>1</v>
      </c>
      <c r="G66" s="1709">
        <v>0</v>
      </c>
      <c r="H66" s="1709">
        <v>0</v>
      </c>
      <c r="I66" s="1709">
        <v>0</v>
      </c>
      <c r="J66" s="1709">
        <v>0</v>
      </c>
      <c r="K66" s="1709">
        <v>0</v>
      </c>
      <c r="L66" s="1709">
        <v>1</v>
      </c>
      <c r="M66" s="1709">
        <v>0</v>
      </c>
      <c r="N66" s="1709">
        <v>9</v>
      </c>
    </row>
    <row r="67" spans="1:14" ht="15" customHeight="1">
      <c r="A67" s="1828" t="s">
        <v>694</v>
      </c>
      <c r="B67" s="1709">
        <v>0</v>
      </c>
      <c r="C67" s="1709">
        <v>0</v>
      </c>
      <c r="D67" s="1709">
        <v>1</v>
      </c>
      <c r="E67" s="1709">
        <v>1</v>
      </c>
      <c r="F67" s="1709">
        <v>0</v>
      </c>
      <c r="G67" s="1709">
        <v>0</v>
      </c>
      <c r="H67" s="1709">
        <v>0</v>
      </c>
      <c r="I67" s="1709">
        <v>0</v>
      </c>
      <c r="J67" s="1709">
        <v>0</v>
      </c>
      <c r="K67" s="1709">
        <v>0</v>
      </c>
      <c r="L67" s="1709">
        <v>0</v>
      </c>
      <c r="M67" s="1709">
        <v>0</v>
      </c>
      <c r="N67" s="1709">
        <v>2</v>
      </c>
    </row>
    <row r="68" spans="1:14" ht="15" customHeight="1">
      <c r="A68" s="1828" t="s">
        <v>804</v>
      </c>
      <c r="B68" s="1709">
        <v>0</v>
      </c>
      <c r="C68" s="1709">
        <v>0</v>
      </c>
      <c r="D68" s="1709">
        <v>0</v>
      </c>
      <c r="E68" s="1709">
        <v>0</v>
      </c>
      <c r="F68" s="1709">
        <v>1</v>
      </c>
      <c r="G68" s="1709">
        <v>1</v>
      </c>
      <c r="H68" s="1709">
        <v>0</v>
      </c>
      <c r="I68" s="1709">
        <v>0</v>
      </c>
      <c r="J68" s="1709">
        <v>1</v>
      </c>
      <c r="K68" s="1709">
        <v>0</v>
      </c>
      <c r="L68" s="1709">
        <v>0</v>
      </c>
      <c r="M68" s="1709">
        <v>0</v>
      </c>
      <c r="N68" s="1709">
        <v>3</v>
      </c>
    </row>
    <row r="69" spans="1:14" ht="15" customHeight="1">
      <c r="A69" s="1828" t="s">
        <v>692</v>
      </c>
      <c r="B69" s="1709">
        <v>0</v>
      </c>
      <c r="C69" s="1709">
        <v>0</v>
      </c>
      <c r="D69" s="1709">
        <v>0</v>
      </c>
      <c r="E69" s="1709">
        <v>2</v>
      </c>
      <c r="F69" s="1709">
        <v>2</v>
      </c>
      <c r="G69" s="1709">
        <v>1</v>
      </c>
      <c r="H69" s="1709">
        <v>0</v>
      </c>
      <c r="I69" s="1709">
        <v>0</v>
      </c>
      <c r="J69" s="1709">
        <v>0</v>
      </c>
      <c r="K69" s="1709">
        <v>0</v>
      </c>
      <c r="L69" s="1709">
        <v>0</v>
      </c>
      <c r="M69" s="1709">
        <v>0</v>
      </c>
      <c r="N69" s="1709">
        <v>5</v>
      </c>
    </row>
    <row r="70" spans="1:14" ht="15" customHeight="1">
      <c r="A70" s="1828" t="s">
        <v>691</v>
      </c>
      <c r="B70" s="1709">
        <v>0</v>
      </c>
      <c r="C70" s="1709">
        <v>2</v>
      </c>
      <c r="D70" s="1709">
        <v>1</v>
      </c>
      <c r="E70" s="1709">
        <v>3</v>
      </c>
      <c r="F70" s="1709">
        <v>2</v>
      </c>
      <c r="G70" s="1709">
        <v>1</v>
      </c>
      <c r="H70" s="1709">
        <v>0</v>
      </c>
      <c r="I70" s="1709">
        <v>0</v>
      </c>
      <c r="J70" s="1709">
        <v>0</v>
      </c>
      <c r="K70" s="1709">
        <v>0</v>
      </c>
      <c r="L70" s="1709">
        <v>2</v>
      </c>
      <c r="M70" s="1709">
        <v>1</v>
      </c>
      <c r="N70" s="1709">
        <v>12</v>
      </c>
    </row>
    <row r="71" spans="1:14" ht="15" customHeight="1">
      <c r="A71" s="1828" t="s">
        <v>690</v>
      </c>
      <c r="B71" s="1709">
        <v>0</v>
      </c>
      <c r="C71" s="1709">
        <v>0</v>
      </c>
      <c r="D71" s="1709">
        <v>0</v>
      </c>
      <c r="E71" s="1709">
        <v>1</v>
      </c>
      <c r="F71" s="1709">
        <v>0</v>
      </c>
      <c r="G71" s="1709">
        <v>0</v>
      </c>
      <c r="H71" s="1709">
        <v>0</v>
      </c>
      <c r="I71" s="1709">
        <v>0</v>
      </c>
      <c r="J71" s="1709">
        <v>0</v>
      </c>
      <c r="K71" s="1709">
        <v>0</v>
      </c>
      <c r="L71" s="1709">
        <v>0</v>
      </c>
      <c r="M71" s="1709">
        <v>0</v>
      </c>
      <c r="N71" s="1709">
        <v>1</v>
      </c>
    </row>
    <row r="72" spans="1:14" ht="15" customHeight="1">
      <c r="A72" s="1711" t="s">
        <v>689</v>
      </c>
      <c r="B72" s="1709">
        <v>0</v>
      </c>
      <c r="C72" s="1709">
        <v>2</v>
      </c>
      <c r="D72" s="1709">
        <v>0</v>
      </c>
      <c r="E72" s="1709">
        <v>0</v>
      </c>
      <c r="F72" s="1709">
        <v>0</v>
      </c>
      <c r="G72" s="1709">
        <v>0</v>
      </c>
      <c r="H72" s="1709">
        <v>0</v>
      </c>
      <c r="I72" s="1709">
        <v>0</v>
      </c>
      <c r="J72" s="1709">
        <v>0</v>
      </c>
      <c r="K72" s="1709">
        <v>0</v>
      </c>
      <c r="L72" s="1709">
        <v>0</v>
      </c>
      <c r="M72" s="1709">
        <v>0</v>
      </c>
      <c r="N72" s="1709">
        <v>2</v>
      </c>
    </row>
    <row r="73" spans="1:14" ht="15" customHeight="1">
      <c r="A73" s="1710" t="s">
        <v>16</v>
      </c>
      <c r="B73" s="1709">
        <v>30</v>
      </c>
      <c r="C73" s="1709">
        <v>80</v>
      </c>
      <c r="D73" s="1709">
        <v>78</v>
      </c>
      <c r="E73" s="1709">
        <v>80</v>
      </c>
      <c r="F73" s="1709">
        <v>49</v>
      </c>
      <c r="G73" s="1709">
        <v>43</v>
      </c>
      <c r="H73" s="1709">
        <v>42</v>
      </c>
      <c r="I73" s="1709">
        <v>26</v>
      </c>
      <c r="J73" s="1709">
        <v>20</v>
      </c>
      <c r="K73" s="1709">
        <v>22</v>
      </c>
      <c r="L73" s="1709">
        <v>22</v>
      </c>
      <c r="M73" s="1709">
        <v>22</v>
      </c>
      <c r="N73" s="1709">
        <v>514</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workbookViewId="0"/>
  </sheetViews>
  <sheetFormatPr defaultRowHeight="11.25"/>
  <cols>
    <col min="1" max="1" width="9" style="1474"/>
    <col min="2" max="14" width="7.5" style="1474" customWidth="1"/>
    <col min="15" max="16384" width="9" style="1474"/>
  </cols>
  <sheetData>
    <row r="1" spans="1:14" s="1684" customFormat="1" ht="18" customHeight="1">
      <c r="A1" s="1632" t="s">
        <v>1047</v>
      </c>
      <c r="B1" s="1685"/>
      <c r="C1" s="1685"/>
      <c r="D1" s="1685"/>
      <c r="E1" s="1685"/>
      <c r="F1" s="1685"/>
      <c r="G1" s="1685"/>
      <c r="H1" s="1685"/>
      <c r="I1" s="1685"/>
      <c r="J1" s="1685"/>
      <c r="K1" s="1685"/>
      <c r="L1" s="1685"/>
      <c r="M1" s="1685"/>
      <c r="N1" s="1685"/>
    </row>
    <row r="2" spans="1:14" s="1684" customFormat="1" ht="18" customHeight="1">
      <c r="A2" s="1683" t="s">
        <v>1050</v>
      </c>
      <c r="B2" s="1685"/>
      <c r="C2" s="1685"/>
      <c r="D2" s="1685"/>
      <c r="E2" s="1685"/>
      <c r="F2" s="1685"/>
      <c r="G2" s="1685"/>
      <c r="H2" s="1685"/>
      <c r="I2" s="1685"/>
      <c r="J2" s="1685"/>
      <c r="K2" s="1685"/>
      <c r="L2" s="1685"/>
      <c r="M2" s="1685"/>
      <c r="N2" s="1685"/>
    </row>
    <row r="3" spans="1:14" ht="11.25" customHeight="1">
      <c r="A3" s="1527"/>
      <c r="B3" s="1526"/>
      <c r="C3" s="1526"/>
      <c r="D3" s="1526"/>
      <c r="E3" s="1526"/>
      <c r="F3" s="1526"/>
      <c r="G3" s="1526"/>
      <c r="H3" s="1526"/>
      <c r="I3" s="1526"/>
      <c r="J3" s="1526"/>
      <c r="K3" s="1526"/>
      <c r="L3" s="1526"/>
      <c r="M3" s="1526"/>
      <c r="N3" s="1526"/>
    </row>
    <row r="4" spans="1:14" ht="17.25" customHeight="1">
      <c r="A4" s="1832"/>
      <c r="B4" s="1839" t="s">
        <v>972</v>
      </c>
      <c r="C4" s="1836"/>
      <c r="D4" s="1835"/>
      <c r="E4" s="1834"/>
      <c r="F4" s="1836"/>
      <c r="G4" s="1835"/>
      <c r="H4" s="1838"/>
      <c r="I4" s="1837" t="s">
        <v>971</v>
      </c>
      <c r="J4" s="1836"/>
      <c r="K4" s="1835"/>
      <c r="L4" s="1834"/>
      <c r="M4" s="1833"/>
      <c r="N4" s="1832" t="s">
        <v>277</v>
      </c>
    </row>
    <row r="5" spans="1:14" ht="17.25" customHeight="1">
      <c r="A5" s="1830"/>
      <c r="B5" s="1831" t="s">
        <v>23</v>
      </c>
      <c r="C5" s="1831" t="s">
        <v>24</v>
      </c>
      <c r="D5" s="1831" t="s">
        <v>25</v>
      </c>
      <c r="E5" s="1831" t="s">
        <v>26</v>
      </c>
      <c r="F5" s="1831" t="s">
        <v>27</v>
      </c>
      <c r="G5" s="1831" t="s">
        <v>28</v>
      </c>
      <c r="H5" s="1831" t="s">
        <v>29</v>
      </c>
      <c r="I5" s="1831" t="s">
        <v>30</v>
      </c>
      <c r="J5" s="1831" t="s">
        <v>31</v>
      </c>
      <c r="K5" s="1831" t="s">
        <v>32</v>
      </c>
      <c r="L5" s="1831" t="s">
        <v>33</v>
      </c>
      <c r="M5" s="1831" t="s">
        <v>34</v>
      </c>
      <c r="N5" s="1830"/>
    </row>
    <row r="6" spans="1:14" ht="15" customHeight="1">
      <c r="A6" s="1829" t="s">
        <v>755</v>
      </c>
      <c r="B6" s="1709">
        <v>5</v>
      </c>
      <c r="C6" s="1709">
        <v>4</v>
      </c>
      <c r="D6" s="1709">
        <v>1</v>
      </c>
      <c r="E6" s="1709">
        <v>1</v>
      </c>
      <c r="F6" s="1709">
        <v>3</v>
      </c>
      <c r="G6" s="1709">
        <v>3</v>
      </c>
      <c r="H6" s="1709">
        <v>0</v>
      </c>
      <c r="I6" s="1709">
        <v>0</v>
      </c>
      <c r="J6" s="1709">
        <v>1</v>
      </c>
      <c r="K6" s="1709">
        <v>1</v>
      </c>
      <c r="L6" s="1709">
        <v>1</v>
      </c>
      <c r="M6" s="1709">
        <v>0</v>
      </c>
      <c r="N6" s="1709">
        <v>20</v>
      </c>
    </row>
    <row r="7" spans="1:14" ht="15" customHeight="1">
      <c r="A7" s="1828" t="s">
        <v>754</v>
      </c>
      <c r="B7" s="1709">
        <v>2</v>
      </c>
      <c r="C7" s="1709">
        <v>0</v>
      </c>
      <c r="D7" s="1709">
        <v>1</v>
      </c>
      <c r="E7" s="1709">
        <v>1</v>
      </c>
      <c r="F7" s="1709">
        <v>1</v>
      </c>
      <c r="G7" s="1709">
        <v>1</v>
      </c>
      <c r="H7" s="1709">
        <v>0</v>
      </c>
      <c r="I7" s="1709">
        <v>0</v>
      </c>
      <c r="J7" s="1709">
        <v>1</v>
      </c>
      <c r="K7" s="1709">
        <v>0</v>
      </c>
      <c r="L7" s="1709">
        <v>2</v>
      </c>
      <c r="M7" s="1709">
        <v>1</v>
      </c>
      <c r="N7" s="1709">
        <v>10</v>
      </c>
    </row>
    <row r="8" spans="1:14" ht="15" customHeight="1">
      <c r="A8" s="1828" t="s">
        <v>753</v>
      </c>
      <c r="B8" s="1709">
        <v>0</v>
      </c>
      <c r="C8" s="1709">
        <v>0</v>
      </c>
      <c r="D8" s="1709">
        <v>0</v>
      </c>
      <c r="E8" s="1709">
        <v>0</v>
      </c>
      <c r="F8" s="1709">
        <v>0</v>
      </c>
      <c r="G8" s="1709">
        <v>0</v>
      </c>
      <c r="H8" s="1709">
        <v>0</v>
      </c>
      <c r="I8" s="1709">
        <v>0</v>
      </c>
      <c r="J8" s="1709">
        <v>0</v>
      </c>
      <c r="K8" s="1709">
        <v>0</v>
      </c>
      <c r="L8" s="1709">
        <v>0</v>
      </c>
      <c r="M8" s="1709">
        <v>0</v>
      </c>
      <c r="N8" s="1709">
        <v>0</v>
      </c>
    </row>
    <row r="9" spans="1:14" ht="15" customHeight="1">
      <c r="A9" s="1828" t="s">
        <v>752</v>
      </c>
      <c r="B9" s="1709">
        <v>0</v>
      </c>
      <c r="C9" s="1709">
        <v>1</v>
      </c>
      <c r="D9" s="1709">
        <v>1</v>
      </c>
      <c r="E9" s="1709">
        <v>0</v>
      </c>
      <c r="F9" s="1709">
        <v>1</v>
      </c>
      <c r="G9" s="1709">
        <v>0</v>
      </c>
      <c r="H9" s="1709">
        <v>0</v>
      </c>
      <c r="I9" s="1709">
        <v>1</v>
      </c>
      <c r="J9" s="1709">
        <v>0</v>
      </c>
      <c r="K9" s="1709">
        <v>0</v>
      </c>
      <c r="L9" s="1709">
        <v>0</v>
      </c>
      <c r="M9" s="1709">
        <v>0</v>
      </c>
      <c r="N9" s="1709">
        <v>4</v>
      </c>
    </row>
    <row r="10" spans="1:14" ht="15" customHeight="1">
      <c r="A10" s="1828" t="s">
        <v>751</v>
      </c>
      <c r="B10" s="1709">
        <v>1</v>
      </c>
      <c r="C10" s="1709">
        <v>0</v>
      </c>
      <c r="D10" s="1709">
        <v>1</v>
      </c>
      <c r="E10" s="1709">
        <v>0</v>
      </c>
      <c r="F10" s="1709">
        <v>1</v>
      </c>
      <c r="G10" s="1709">
        <v>0</v>
      </c>
      <c r="H10" s="1709">
        <v>0</v>
      </c>
      <c r="I10" s="1709">
        <v>0</v>
      </c>
      <c r="J10" s="1709">
        <v>0</v>
      </c>
      <c r="K10" s="1709">
        <v>0</v>
      </c>
      <c r="L10" s="1709">
        <v>0</v>
      </c>
      <c r="M10" s="1709">
        <v>0</v>
      </c>
      <c r="N10" s="1709">
        <v>3</v>
      </c>
    </row>
    <row r="11" spans="1:14" ht="15" customHeight="1">
      <c r="A11" s="1828" t="s">
        <v>750</v>
      </c>
      <c r="B11" s="1709">
        <v>1</v>
      </c>
      <c r="C11" s="1709">
        <v>1</v>
      </c>
      <c r="D11" s="1709">
        <v>1</v>
      </c>
      <c r="E11" s="1709">
        <v>0</v>
      </c>
      <c r="F11" s="1709">
        <v>0</v>
      </c>
      <c r="G11" s="1709">
        <v>0</v>
      </c>
      <c r="H11" s="1709">
        <v>2</v>
      </c>
      <c r="I11" s="1709">
        <v>0</v>
      </c>
      <c r="J11" s="1709">
        <v>0</v>
      </c>
      <c r="K11" s="1709">
        <v>1</v>
      </c>
      <c r="L11" s="1709">
        <v>0</v>
      </c>
      <c r="M11" s="1709">
        <v>0</v>
      </c>
      <c r="N11" s="1709">
        <v>6</v>
      </c>
    </row>
    <row r="12" spans="1:14" ht="15" customHeight="1">
      <c r="A12" s="1828" t="s">
        <v>749</v>
      </c>
      <c r="B12" s="1709">
        <v>1</v>
      </c>
      <c r="C12" s="1709">
        <v>0</v>
      </c>
      <c r="D12" s="1709">
        <v>0</v>
      </c>
      <c r="E12" s="1709">
        <v>1</v>
      </c>
      <c r="F12" s="1709">
        <v>1</v>
      </c>
      <c r="G12" s="1709">
        <v>0</v>
      </c>
      <c r="H12" s="1709">
        <v>0</v>
      </c>
      <c r="I12" s="1709">
        <v>0</v>
      </c>
      <c r="J12" s="1709">
        <v>0</v>
      </c>
      <c r="K12" s="1709">
        <v>0</v>
      </c>
      <c r="L12" s="1709">
        <v>0</v>
      </c>
      <c r="M12" s="1709">
        <v>0</v>
      </c>
      <c r="N12" s="1709">
        <v>3</v>
      </c>
    </row>
    <row r="13" spans="1:14" ht="15" customHeight="1">
      <c r="A13" s="1828" t="s">
        <v>748</v>
      </c>
      <c r="B13" s="1709">
        <v>0</v>
      </c>
      <c r="C13" s="1709">
        <v>0</v>
      </c>
      <c r="D13" s="1709">
        <v>0</v>
      </c>
      <c r="E13" s="1709">
        <v>0</v>
      </c>
      <c r="F13" s="1709">
        <v>0</v>
      </c>
      <c r="G13" s="1709">
        <v>0</v>
      </c>
      <c r="H13" s="1709">
        <v>1</v>
      </c>
      <c r="I13" s="1709">
        <v>0</v>
      </c>
      <c r="J13" s="1709">
        <v>0</v>
      </c>
      <c r="K13" s="1709">
        <v>0</v>
      </c>
      <c r="L13" s="1709">
        <v>0</v>
      </c>
      <c r="M13" s="1709">
        <v>0</v>
      </c>
      <c r="N13" s="1709">
        <v>1</v>
      </c>
    </row>
    <row r="14" spans="1:14" ht="15" customHeight="1">
      <c r="A14" s="1828" t="s">
        <v>747</v>
      </c>
      <c r="B14" s="1709">
        <v>0</v>
      </c>
      <c r="C14" s="1709">
        <v>0</v>
      </c>
      <c r="D14" s="1709">
        <v>0</v>
      </c>
      <c r="E14" s="1709">
        <v>0</v>
      </c>
      <c r="F14" s="1709">
        <v>0</v>
      </c>
      <c r="G14" s="1709">
        <v>0</v>
      </c>
      <c r="H14" s="1709">
        <v>0</v>
      </c>
      <c r="I14" s="1709">
        <v>0</v>
      </c>
      <c r="J14" s="1709">
        <v>0</v>
      </c>
      <c r="K14" s="1709">
        <v>0</v>
      </c>
      <c r="L14" s="1709">
        <v>0</v>
      </c>
      <c r="M14" s="1709">
        <v>0</v>
      </c>
      <c r="N14" s="1709">
        <v>0</v>
      </c>
    </row>
    <row r="15" spans="1:14" ht="15" customHeight="1">
      <c r="A15" s="1828" t="s">
        <v>746</v>
      </c>
      <c r="B15" s="1709">
        <v>0</v>
      </c>
      <c r="C15" s="1709">
        <v>0</v>
      </c>
      <c r="D15" s="1709">
        <v>0</v>
      </c>
      <c r="E15" s="1709">
        <v>1</v>
      </c>
      <c r="F15" s="1709">
        <v>0</v>
      </c>
      <c r="G15" s="1709">
        <v>0</v>
      </c>
      <c r="H15" s="1709">
        <v>1</v>
      </c>
      <c r="I15" s="1709">
        <v>0</v>
      </c>
      <c r="J15" s="1709">
        <v>0</v>
      </c>
      <c r="K15" s="1709">
        <v>0</v>
      </c>
      <c r="L15" s="1709">
        <v>0</v>
      </c>
      <c r="M15" s="1709">
        <v>0</v>
      </c>
      <c r="N15" s="1709">
        <v>2</v>
      </c>
    </row>
    <row r="16" spans="1:14" ht="15" customHeight="1">
      <c r="A16" s="1828" t="s">
        <v>745</v>
      </c>
      <c r="B16" s="1709">
        <v>1</v>
      </c>
      <c r="C16" s="1709">
        <v>5</v>
      </c>
      <c r="D16" s="1709">
        <v>3</v>
      </c>
      <c r="E16" s="1709">
        <v>3</v>
      </c>
      <c r="F16" s="1709">
        <v>2</v>
      </c>
      <c r="G16" s="1709">
        <v>1</v>
      </c>
      <c r="H16" s="1709">
        <v>1</v>
      </c>
      <c r="I16" s="1709">
        <v>0</v>
      </c>
      <c r="J16" s="1709">
        <v>1</v>
      </c>
      <c r="K16" s="1709">
        <v>0</v>
      </c>
      <c r="L16" s="1709">
        <v>1</v>
      </c>
      <c r="M16" s="1709">
        <v>0</v>
      </c>
      <c r="N16" s="1709">
        <v>18</v>
      </c>
    </row>
    <row r="17" spans="1:14" ht="15" customHeight="1">
      <c r="A17" s="1828" t="s">
        <v>744</v>
      </c>
      <c r="B17" s="1709">
        <v>0</v>
      </c>
      <c r="C17" s="1709">
        <v>0</v>
      </c>
      <c r="D17" s="1709">
        <v>0</v>
      </c>
      <c r="E17" s="1709">
        <v>0</v>
      </c>
      <c r="F17" s="1709">
        <v>1</v>
      </c>
      <c r="G17" s="1709">
        <v>0</v>
      </c>
      <c r="H17" s="1709">
        <v>1</v>
      </c>
      <c r="I17" s="1709">
        <v>1</v>
      </c>
      <c r="J17" s="1709">
        <v>1</v>
      </c>
      <c r="K17" s="1709">
        <v>0</v>
      </c>
      <c r="L17" s="1709">
        <v>0</v>
      </c>
      <c r="M17" s="1709">
        <v>1</v>
      </c>
      <c r="N17" s="1709">
        <v>5</v>
      </c>
    </row>
    <row r="18" spans="1:14" ht="15" customHeight="1">
      <c r="A18" s="1828" t="s">
        <v>743</v>
      </c>
      <c r="B18" s="1709">
        <v>6</v>
      </c>
      <c r="C18" s="1709">
        <v>2</v>
      </c>
      <c r="D18" s="1709">
        <v>0</v>
      </c>
      <c r="E18" s="1709">
        <v>5</v>
      </c>
      <c r="F18" s="1709">
        <v>7</v>
      </c>
      <c r="G18" s="1709">
        <v>5</v>
      </c>
      <c r="H18" s="1709">
        <v>2</v>
      </c>
      <c r="I18" s="1709">
        <v>3</v>
      </c>
      <c r="J18" s="1709">
        <v>1</v>
      </c>
      <c r="K18" s="1709">
        <v>1</v>
      </c>
      <c r="L18" s="1709">
        <v>1</v>
      </c>
      <c r="M18" s="1709">
        <v>4</v>
      </c>
      <c r="N18" s="1709">
        <v>37</v>
      </c>
    </row>
    <row r="19" spans="1:14" ht="15" customHeight="1">
      <c r="A19" s="1828" t="s">
        <v>742</v>
      </c>
      <c r="B19" s="1709">
        <v>1</v>
      </c>
      <c r="C19" s="1709">
        <v>1</v>
      </c>
      <c r="D19" s="1709">
        <v>2</v>
      </c>
      <c r="E19" s="1709">
        <v>1</v>
      </c>
      <c r="F19" s="1709">
        <v>0</v>
      </c>
      <c r="G19" s="1709">
        <v>0</v>
      </c>
      <c r="H19" s="1709">
        <v>2</v>
      </c>
      <c r="I19" s="1709">
        <v>0</v>
      </c>
      <c r="J19" s="1709">
        <v>0</v>
      </c>
      <c r="K19" s="1709">
        <v>0</v>
      </c>
      <c r="L19" s="1709">
        <v>0</v>
      </c>
      <c r="M19" s="1709">
        <v>0</v>
      </c>
      <c r="N19" s="1709">
        <v>7</v>
      </c>
    </row>
    <row r="20" spans="1:14" ht="15" customHeight="1">
      <c r="A20" s="1828" t="s">
        <v>741</v>
      </c>
      <c r="B20" s="1709">
        <v>2</v>
      </c>
      <c r="C20" s="1709">
        <v>7</v>
      </c>
      <c r="D20" s="1709">
        <v>5</v>
      </c>
      <c r="E20" s="1709">
        <v>1</v>
      </c>
      <c r="F20" s="1709">
        <v>3</v>
      </c>
      <c r="G20" s="1709">
        <v>1</v>
      </c>
      <c r="H20" s="1709">
        <v>6</v>
      </c>
      <c r="I20" s="1709">
        <v>1</v>
      </c>
      <c r="J20" s="1709">
        <v>5</v>
      </c>
      <c r="K20" s="1709">
        <v>5</v>
      </c>
      <c r="L20" s="1709">
        <v>1</v>
      </c>
      <c r="M20" s="1709">
        <v>3</v>
      </c>
      <c r="N20" s="1709">
        <v>40</v>
      </c>
    </row>
    <row r="21" spans="1:14" ht="15" customHeight="1">
      <c r="A21" s="1828" t="s">
        <v>740</v>
      </c>
      <c r="B21" s="1709">
        <v>0</v>
      </c>
      <c r="C21" s="1709">
        <v>2</v>
      </c>
      <c r="D21" s="1709">
        <v>1</v>
      </c>
      <c r="E21" s="1709">
        <v>0</v>
      </c>
      <c r="F21" s="1709">
        <v>3</v>
      </c>
      <c r="G21" s="1709">
        <v>0</v>
      </c>
      <c r="H21" s="1709">
        <v>0</v>
      </c>
      <c r="I21" s="1709">
        <v>0</v>
      </c>
      <c r="J21" s="1709">
        <v>0</v>
      </c>
      <c r="K21" s="1709">
        <v>0</v>
      </c>
      <c r="L21" s="1709">
        <v>0</v>
      </c>
      <c r="M21" s="1709">
        <v>1</v>
      </c>
      <c r="N21" s="1709">
        <v>7</v>
      </c>
    </row>
    <row r="22" spans="1:14" ht="15" customHeight="1">
      <c r="A22" s="1828" t="s">
        <v>739</v>
      </c>
      <c r="B22" s="1709">
        <v>3</v>
      </c>
      <c r="C22" s="1709">
        <v>3</v>
      </c>
      <c r="D22" s="1709">
        <v>1</v>
      </c>
      <c r="E22" s="1709">
        <v>1</v>
      </c>
      <c r="F22" s="1709">
        <v>0</v>
      </c>
      <c r="G22" s="1709">
        <v>1</v>
      </c>
      <c r="H22" s="1709">
        <v>0</v>
      </c>
      <c r="I22" s="1709">
        <v>0</v>
      </c>
      <c r="J22" s="1709">
        <v>0</v>
      </c>
      <c r="K22" s="1709">
        <v>0</v>
      </c>
      <c r="L22" s="1709">
        <v>2</v>
      </c>
      <c r="M22" s="1709">
        <v>0</v>
      </c>
      <c r="N22" s="1709">
        <v>11</v>
      </c>
    </row>
    <row r="23" spans="1:14" ht="15" customHeight="1">
      <c r="A23" s="1828" t="s">
        <v>738</v>
      </c>
      <c r="B23" s="1709">
        <v>1</v>
      </c>
      <c r="C23" s="1709">
        <v>1</v>
      </c>
      <c r="D23" s="1709">
        <v>0</v>
      </c>
      <c r="E23" s="1709">
        <v>0</v>
      </c>
      <c r="F23" s="1709">
        <v>0</v>
      </c>
      <c r="G23" s="1709">
        <v>0</v>
      </c>
      <c r="H23" s="1709">
        <v>0</v>
      </c>
      <c r="I23" s="1709">
        <v>0</v>
      </c>
      <c r="J23" s="1709">
        <v>0</v>
      </c>
      <c r="K23" s="1709">
        <v>0</v>
      </c>
      <c r="L23" s="1709">
        <v>0</v>
      </c>
      <c r="M23" s="1709">
        <v>0</v>
      </c>
      <c r="N23" s="1709">
        <v>2</v>
      </c>
    </row>
    <row r="24" spans="1:14" ht="15" customHeight="1">
      <c r="A24" s="1828" t="s">
        <v>737</v>
      </c>
      <c r="B24" s="1709">
        <v>1</v>
      </c>
      <c r="C24" s="1709">
        <v>1</v>
      </c>
      <c r="D24" s="1709">
        <v>1</v>
      </c>
      <c r="E24" s="1709">
        <v>0</v>
      </c>
      <c r="F24" s="1709">
        <v>0</v>
      </c>
      <c r="G24" s="1709">
        <v>0</v>
      </c>
      <c r="H24" s="1709">
        <v>0</v>
      </c>
      <c r="I24" s="1709">
        <v>0</v>
      </c>
      <c r="J24" s="1709">
        <v>0</v>
      </c>
      <c r="K24" s="1709">
        <v>0</v>
      </c>
      <c r="L24" s="1709">
        <v>0</v>
      </c>
      <c r="M24" s="1709">
        <v>0</v>
      </c>
      <c r="N24" s="1709">
        <v>3</v>
      </c>
    </row>
    <row r="25" spans="1:14" ht="15" customHeight="1">
      <c r="A25" s="1828" t="s">
        <v>736</v>
      </c>
      <c r="B25" s="1709">
        <v>0</v>
      </c>
      <c r="C25" s="1709">
        <v>2</v>
      </c>
      <c r="D25" s="1709">
        <v>1</v>
      </c>
      <c r="E25" s="1709">
        <v>0</v>
      </c>
      <c r="F25" s="1709">
        <v>0</v>
      </c>
      <c r="G25" s="1709">
        <v>0</v>
      </c>
      <c r="H25" s="1709">
        <v>0</v>
      </c>
      <c r="I25" s="1709">
        <v>0</v>
      </c>
      <c r="J25" s="1709">
        <v>0</v>
      </c>
      <c r="K25" s="1709">
        <v>0</v>
      </c>
      <c r="L25" s="1709">
        <v>0</v>
      </c>
      <c r="M25" s="1709">
        <v>0</v>
      </c>
      <c r="N25" s="1709">
        <v>3</v>
      </c>
    </row>
    <row r="26" spans="1:14" ht="15" customHeight="1">
      <c r="A26" s="1828" t="s">
        <v>735</v>
      </c>
      <c r="B26" s="1709">
        <v>2</v>
      </c>
      <c r="C26" s="1709">
        <v>2</v>
      </c>
      <c r="D26" s="1709">
        <v>1</v>
      </c>
      <c r="E26" s="1709">
        <v>0</v>
      </c>
      <c r="F26" s="1709">
        <v>1</v>
      </c>
      <c r="G26" s="1709">
        <v>0</v>
      </c>
      <c r="H26" s="1709">
        <v>1</v>
      </c>
      <c r="I26" s="1709">
        <v>1</v>
      </c>
      <c r="J26" s="1709">
        <v>0</v>
      </c>
      <c r="K26" s="1709">
        <v>0</v>
      </c>
      <c r="L26" s="1709">
        <v>0</v>
      </c>
      <c r="M26" s="1709">
        <v>0</v>
      </c>
      <c r="N26" s="1709">
        <v>8</v>
      </c>
    </row>
    <row r="27" spans="1:14" ht="15" customHeight="1">
      <c r="A27" s="1828" t="s">
        <v>734</v>
      </c>
      <c r="B27" s="1709">
        <v>0</v>
      </c>
      <c r="C27" s="1709">
        <v>1</v>
      </c>
      <c r="D27" s="1709">
        <v>0</v>
      </c>
      <c r="E27" s="1709">
        <v>1</v>
      </c>
      <c r="F27" s="1709">
        <v>0</v>
      </c>
      <c r="G27" s="1709">
        <v>0</v>
      </c>
      <c r="H27" s="1709">
        <v>0</v>
      </c>
      <c r="I27" s="1709">
        <v>0</v>
      </c>
      <c r="J27" s="1709">
        <v>0</v>
      </c>
      <c r="K27" s="1709">
        <v>0</v>
      </c>
      <c r="L27" s="1709">
        <v>0</v>
      </c>
      <c r="M27" s="1709">
        <v>0</v>
      </c>
      <c r="N27" s="1709">
        <v>2</v>
      </c>
    </row>
    <row r="28" spans="1:14" ht="15" customHeight="1">
      <c r="A28" s="1828" t="s">
        <v>733</v>
      </c>
      <c r="B28" s="1709">
        <v>1</v>
      </c>
      <c r="C28" s="1709">
        <v>0</v>
      </c>
      <c r="D28" s="1709">
        <v>1</v>
      </c>
      <c r="E28" s="1709">
        <v>0</v>
      </c>
      <c r="F28" s="1709">
        <v>2</v>
      </c>
      <c r="G28" s="1709">
        <v>1</v>
      </c>
      <c r="H28" s="1709">
        <v>0</v>
      </c>
      <c r="I28" s="1709">
        <v>0</v>
      </c>
      <c r="J28" s="1709">
        <v>0</v>
      </c>
      <c r="K28" s="1709">
        <v>0</v>
      </c>
      <c r="L28" s="1709">
        <v>0</v>
      </c>
      <c r="M28" s="1709">
        <v>0</v>
      </c>
      <c r="N28" s="1709">
        <v>5</v>
      </c>
    </row>
    <row r="29" spans="1:14" ht="15" customHeight="1">
      <c r="A29" s="1828" t="s">
        <v>732</v>
      </c>
      <c r="B29" s="1709">
        <v>0</v>
      </c>
      <c r="C29" s="1709">
        <v>1</v>
      </c>
      <c r="D29" s="1709">
        <v>0</v>
      </c>
      <c r="E29" s="1709">
        <v>1</v>
      </c>
      <c r="F29" s="1709">
        <v>1</v>
      </c>
      <c r="G29" s="1709">
        <v>1</v>
      </c>
      <c r="H29" s="1709">
        <v>2</v>
      </c>
      <c r="I29" s="1709">
        <v>0</v>
      </c>
      <c r="J29" s="1709">
        <v>0</v>
      </c>
      <c r="K29" s="1709">
        <v>0</v>
      </c>
      <c r="L29" s="1709">
        <v>0</v>
      </c>
      <c r="M29" s="1709">
        <v>0</v>
      </c>
      <c r="N29" s="1709">
        <v>6</v>
      </c>
    </row>
    <row r="30" spans="1:14" ht="15" customHeight="1">
      <c r="A30" s="1828" t="s">
        <v>731</v>
      </c>
      <c r="B30" s="1709">
        <v>1</v>
      </c>
      <c r="C30" s="1709">
        <v>1</v>
      </c>
      <c r="D30" s="1709">
        <v>1</v>
      </c>
      <c r="E30" s="1709">
        <v>0</v>
      </c>
      <c r="F30" s="1709">
        <v>0</v>
      </c>
      <c r="G30" s="1709">
        <v>0</v>
      </c>
      <c r="H30" s="1709">
        <v>0</v>
      </c>
      <c r="I30" s="1709">
        <v>0</v>
      </c>
      <c r="J30" s="1709">
        <v>0</v>
      </c>
      <c r="K30" s="1709">
        <v>0</v>
      </c>
      <c r="L30" s="1709">
        <v>0</v>
      </c>
      <c r="M30" s="1709">
        <v>0</v>
      </c>
      <c r="N30" s="1709">
        <v>3</v>
      </c>
    </row>
    <row r="31" spans="1:14" ht="15" customHeight="1">
      <c r="A31" s="1828" t="s">
        <v>730</v>
      </c>
      <c r="B31" s="1709">
        <v>0</v>
      </c>
      <c r="C31" s="1709">
        <v>0</v>
      </c>
      <c r="D31" s="1709">
        <v>0</v>
      </c>
      <c r="E31" s="1709">
        <v>0</v>
      </c>
      <c r="F31" s="1709">
        <v>0</v>
      </c>
      <c r="G31" s="1709">
        <v>0</v>
      </c>
      <c r="H31" s="1709">
        <v>0</v>
      </c>
      <c r="I31" s="1709">
        <v>0</v>
      </c>
      <c r="J31" s="1709">
        <v>0</v>
      </c>
      <c r="K31" s="1709">
        <v>1</v>
      </c>
      <c r="L31" s="1709">
        <v>0</v>
      </c>
      <c r="M31" s="1709">
        <v>0</v>
      </c>
      <c r="N31" s="1709">
        <v>1</v>
      </c>
    </row>
    <row r="32" spans="1:14" ht="15" customHeight="1">
      <c r="A32" s="1828" t="s">
        <v>729</v>
      </c>
      <c r="B32" s="1709">
        <v>5</v>
      </c>
      <c r="C32" s="1709">
        <v>7</v>
      </c>
      <c r="D32" s="1709">
        <v>3</v>
      </c>
      <c r="E32" s="1709">
        <v>1</v>
      </c>
      <c r="F32" s="1709">
        <v>3</v>
      </c>
      <c r="G32" s="1709">
        <v>1</v>
      </c>
      <c r="H32" s="1709">
        <v>2</v>
      </c>
      <c r="I32" s="1709">
        <v>2</v>
      </c>
      <c r="J32" s="1709">
        <v>1</v>
      </c>
      <c r="K32" s="1709">
        <v>0</v>
      </c>
      <c r="L32" s="1709">
        <v>0</v>
      </c>
      <c r="M32" s="1709">
        <v>0</v>
      </c>
      <c r="N32" s="1709">
        <v>25</v>
      </c>
    </row>
    <row r="33" spans="1:14" ht="15" customHeight="1">
      <c r="A33" s="1828" t="s">
        <v>728</v>
      </c>
      <c r="B33" s="1709">
        <v>5</v>
      </c>
      <c r="C33" s="1709">
        <v>4</v>
      </c>
      <c r="D33" s="1709">
        <v>5</v>
      </c>
      <c r="E33" s="1709">
        <v>0</v>
      </c>
      <c r="F33" s="1709">
        <v>2</v>
      </c>
      <c r="G33" s="1709">
        <v>0</v>
      </c>
      <c r="H33" s="1709">
        <v>3</v>
      </c>
      <c r="I33" s="1709">
        <v>2</v>
      </c>
      <c r="J33" s="1709">
        <v>3</v>
      </c>
      <c r="K33" s="1709">
        <v>0</v>
      </c>
      <c r="L33" s="1709">
        <v>2</v>
      </c>
      <c r="M33" s="1709">
        <v>1</v>
      </c>
      <c r="N33" s="1709">
        <v>27</v>
      </c>
    </row>
    <row r="34" spans="1:14" ht="15" customHeight="1">
      <c r="A34" s="1828" t="s">
        <v>727</v>
      </c>
      <c r="B34" s="1709">
        <v>0</v>
      </c>
      <c r="C34" s="1709">
        <v>0</v>
      </c>
      <c r="D34" s="1709">
        <v>0</v>
      </c>
      <c r="E34" s="1709">
        <v>0</v>
      </c>
      <c r="F34" s="1709">
        <v>0</v>
      </c>
      <c r="G34" s="1709">
        <v>0</v>
      </c>
      <c r="H34" s="1709">
        <v>0</v>
      </c>
      <c r="I34" s="1709">
        <v>0</v>
      </c>
      <c r="J34" s="1709">
        <v>0</v>
      </c>
      <c r="K34" s="1709">
        <v>0</v>
      </c>
      <c r="L34" s="1709">
        <v>0</v>
      </c>
      <c r="M34" s="1709">
        <v>0</v>
      </c>
      <c r="N34" s="1709">
        <v>0</v>
      </c>
    </row>
    <row r="35" spans="1:14" ht="15" customHeight="1">
      <c r="A35" s="1828" t="s">
        <v>726</v>
      </c>
      <c r="B35" s="1709">
        <v>0</v>
      </c>
      <c r="C35" s="1709">
        <v>0</v>
      </c>
      <c r="D35" s="1709">
        <v>0</v>
      </c>
      <c r="E35" s="1709">
        <v>0</v>
      </c>
      <c r="F35" s="1709">
        <v>0</v>
      </c>
      <c r="G35" s="1709">
        <v>0</v>
      </c>
      <c r="H35" s="1709">
        <v>0</v>
      </c>
      <c r="I35" s="1709">
        <v>0</v>
      </c>
      <c r="J35" s="1709">
        <v>0</v>
      </c>
      <c r="K35" s="1709">
        <v>0</v>
      </c>
      <c r="L35" s="1709">
        <v>0</v>
      </c>
      <c r="M35" s="1709">
        <v>0</v>
      </c>
      <c r="N35" s="1709">
        <v>0</v>
      </c>
    </row>
    <row r="36" spans="1:14" ht="15" customHeight="1">
      <c r="A36" s="1828" t="s">
        <v>725</v>
      </c>
      <c r="B36" s="1709">
        <v>0</v>
      </c>
      <c r="C36" s="1709">
        <v>0</v>
      </c>
      <c r="D36" s="1709">
        <v>1</v>
      </c>
      <c r="E36" s="1709">
        <v>0</v>
      </c>
      <c r="F36" s="1709">
        <v>1</v>
      </c>
      <c r="G36" s="1709">
        <v>1</v>
      </c>
      <c r="H36" s="1709">
        <v>1</v>
      </c>
      <c r="I36" s="1709">
        <v>0</v>
      </c>
      <c r="J36" s="1709">
        <v>0</v>
      </c>
      <c r="K36" s="1709">
        <v>0</v>
      </c>
      <c r="L36" s="1709">
        <v>1</v>
      </c>
      <c r="M36" s="1709">
        <v>1</v>
      </c>
      <c r="N36" s="1709">
        <v>6</v>
      </c>
    </row>
    <row r="37" spans="1:14" ht="15" customHeight="1">
      <c r="A37" s="1828" t="s">
        <v>724</v>
      </c>
      <c r="B37" s="1709">
        <v>1</v>
      </c>
      <c r="C37" s="1709">
        <v>0</v>
      </c>
      <c r="D37" s="1709">
        <v>2</v>
      </c>
      <c r="E37" s="1709">
        <v>0</v>
      </c>
      <c r="F37" s="1709">
        <v>0</v>
      </c>
      <c r="G37" s="1709">
        <v>0</v>
      </c>
      <c r="H37" s="1709">
        <v>0</v>
      </c>
      <c r="I37" s="1709">
        <v>0</v>
      </c>
      <c r="J37" s="1709">
        <v>0</v>
      </c>
      <c r="K37" s="1709">
        <v>0</v>
      </c>
      <c r="L37" s="1709">
        <v>0</v>
      </c>
      <c r="M37" s="1709">
        <v>0</v>
      </c>
      <c r="N37" s="1709">
        <v>3</v>
      </c>
    </row>
    <row r="38" spans="1:14" ht="15" customHeight="1">
      <c r="A38" s="1828" t="s">
        <v>723</v>
      </c>
      <c r="B38" s="1709">
        <v>0</v>
      </c>
      <c r="C38" s="1709">
        <v>0</v>
      </c>
      <c r="D38" s="1709">
        <v>0</v>
      </c>
      <c r="E38" s="1709">
        <v>1</v>
      </c>
      <c r="F38" s="1709">
        <v>1</v>
      </c>
      <c r="G38" s="1709">
        <v>0</v>
      </c>
      <c r="H38" s="1709">
        <v>0</v>
      </c>
      <c r="I38" s="1709">
        <v>0</v>
      </c>
      <c r="J38" s="1709">
        <v>0</v>
      </c>
      <c r="K38" s="1709">
        <v>1</v>
      </c>
      <c r="L38" s="1709">
        <v>0</v>
      </c>
      <c r="M38" s="1709">
        <v>0</v>
      </c>
      <c r="N38" s="1709">
        <v>3</v>
      </c>
    </row>
    <row r="39" spans="1:14" ht="15" customHeight="1">
      <c r="A39" s="1828" t="s">
        <v>722</v>
      </c>
      <c r="B39" s="1709">
        <v>1</v>
      </c>
      <c r="C39" s="1709">
        <v>0</v>
      </c>
      <c r="D39" s="1709">
        <v>1</v>
      </c>
      <c r="E39" s="1709">
        <v>1</v>
      </c>
      <c r="F39" s="1709">
        <v>1</v>
      </c>
      <c r="G39" s="1709">
        <v>0</v>
      </c>
      <c r="H39" s="1709">
        <v>0</v>
      </c>
      <c r="I39" s="1709">
        <v>0</v>
      </c>
      <c r="J39" s="1709">
        <v>0</v>
      </c>
      <c r="K39" s="1709">
        <v>0</v>
      </c>
      <c r="L39" s="1709">
        <v>0</v>
      </c>
      <c r="M39" s="1709">
        <v>0</v>
      </c>
      <c r="N39" s="1709">
        <v>4</v>
      </c>
    </row>
    <row r="40" spans="1:14" ht="15" customHeight="1">
      <c r="A40" s="1828" t="s">
        <v>721</v>
      </c>
      <c r="B40" s="1709">
        <v>3</v>
      </c>
      <c r="C40" s="1709">
        <v>3</v>
      </c>
      <c r="D40" s="1709">
        <v>4</v>
      </c>
      <c r="E40" s="1709">
        <v>3</v>
      </c>
      <c r="F40" s="1709">
        <v>1</v>
      </c>
      <c r="G40" s="1709">
        <v>2</v>
      </c>
      <c r="H40" s="1709">
        <v>0</v>
      </c>
      <c r="I40" s="1709">
        <v>1</v>
      </c>
      <c r="J40" s="1709">
        <v>0</v>
      </c>
      <c r="K40" s="1709">
        <v>0</v>
      </c>
      <c r="L40" s="1709">
        <v>0</v>
      </c>
      <c r="M40" s="1709">
        <v>0</v>
      </c>
      <c r="N40" s="1709">
        <v>17</v>
      </c>
    </row>
    <row r="41" spans="1:14" ht="15" customHeight="1">
      <c r="A41" s="1828" t="s">
        <v>720</v>
      </c>
      <c r="B41" s="1709">
        <v>0</v>
      </c>
      <c r="C41" s="1709">
        <v>0</v>
      </c>
      <c r="D41" s="1709">
        <v>0</v>
      </c>
      <c r="E41" s="1709">
        <v>0</v>
      </c>
      <c r="F41" s="1709">
        <v>0</v>
      </c>
      <c r="G41" s="1709">
        <v>0</v>
      </c>
      <c r="H41" s="1709">
        <v>0</v>
      </c>
      <c r="I41" s="1709">
        <v>0</v>
      </c>
      <c r="J41" s="1709">
        <v>0</v>
      </c>
      <c r="K41" s="1709">
        <v>0</v>
      </c>
      <c r="L41" s="1709">
        <v>0</v>
      </c>
      <c r="M41" s="1709">
        <v>0</v>
      </c>
      <c r="N41" s="1709">
        <v>0</v>
      </c>
    </row>
    <row r="42" spans="1:14" ht="15" customHeight="1">
      <c r="A42" s="1828" t="s">
        <v>719</v>
      </c>
      <c r="B42" s="1709">
        <v>1</v>
      </c>
      <c r="C42" s="1709">
        <v>0</v>
      </c>
      <c r="D42" s="1709">
        <v>1</v>
      </c>
      <c r="E42" s="1709">
        <v>0</v>
      </c>
      <c r="F42" s="1709">
        <v>0</v>
      </c>
      <c r="G42" s="1709">
        <v>0</v>
      </c>
      <c r="H42" s="1709">
        <v>1</v>
      </c>
      <c r="I42" s="1709">
        <v>1</v>
      </c>
      <c r="J42" s="1709">
        <v>0</v>
      </c>
      <c r="K42" s="1709">
        <v>0</v>
      </c>
      <c r="L42" s="1709">
        <v>0</v>
      </c>
      <c r="M42" s="1709">
        <v>0</v>
      </c>
      <c r="N42" s="1709">
        <v>4</v>
      </c>
    </row>
    <row r="43" spans="1:14" ht="15" customHeight="1">
      <c r="A43" s="1828" t="s">
        <v>718</v>
      </c>
      <c r="B43" s="1709">
        <v>2</v>
      </c>
      <c r="C43" s="1709">
        <v>2</v>
      </c>
      <c r="D43" s="1709">
        <v>0</v>
      </c>
      <c r="E43" s="1709">
        <v>1</v>
      </c>
      <c r="F43" s="1709">
        <v>1</v>
      </c>
      <c r="G43" s="1709">
        <v>1</v>
      </c>
      <c r="H43" s="1709">
        <v>1</v>
      </c>
      <c r="I43" s="1709">
        <v>0</v>
      </c>
      <c r="J43" s="1709">
        <v>1</v>
      </c>
      <c r="K43" s="1709">
        <v>0</v>
      </c>
      <c r="L43" s="1709">
        <v>0</v>
      </c>
      <c r="M43" s="1709">
        <v>0</v>
      </c>
      <c r="N43" s="1709">
        <v>9</v>
      </c>
    </row>
    <row r="44" spans="1:14" ht="15" customHeight="1">
      <c r="A44" s="1828" t="s">
        <v>717</v>
      </c>
      <c r="B44" s="1709">
        <v>1</v>
      </c>
      <c r="C44" s="1709">
        <v>1</v>
      </c>
      <c r="D44" s="1709">
        <v>0</v>
      </c>
      <c r="E44" s="1709">
        <v>3</v>
      </c>
      <c r="F44" s="1709">
        <v>0</v>
      </c>
      <c r="G44" s="1709">
        <v>0</v>
      </c>
      <c r="H44" s="1709">
        <v>1</v>
      </c>
      <c r="I44" s="1709">
        <v>0</v>
      </c>
      <c r="J44" s="1709">
        <v>0</v>
      </c>
      <c r="K44" s="1709">
        <v>0</v>
      </c>
      <c r="L44" s="1709">
        <v>0</v>
      </c>
      <c r="M44" s="1709">
        <v>1</v>
      </c>
      <c r="N44" s="1709">
        <v>7</v>
      </c>
    </row>
    <row r="45" spans="1:14" ht="15" customHeight="1">
      <c r="A45" s="1828" t="s">
        <v>716</v>
      </c>
      <c r="B45" s="1709">
        <v>0</v>
      </c>
      <c r="C45" s="1709">
        <v>8</v>
      </c>
      <c r="D45" s="1709">
        <v>1</v>
      </c>
      <c r="E45" s="1709">
        <v>1</v>
      </c>
      <c r="F45" s="1709">
        <v>1</v>
      </c>
      <c r="G45" s="1709">
        <v>0</v>
      </c>
      <c r="H45" s="1709">
        <v>0</v>
      </c>
      <c r="I45" s="1709">
        <v>1</v>
      </c>
      <c r="J45" s="1709">
        <v>1</v>
      </c>
      <c r="K45" s="1709">
        <v>1</v>
      </c>
      <c r="L45" s="1709">
        <v>3</v>
      </c>
      <c r="M45" s="1709">
        <v>0</v>
      </c>
      <c r="N45" s="1709">
        <v>17</v>
      </c>
    </row>
    <row r="46" spans="1:14" ht="15" customHeight="1">
      <c r="A46" s="1828" t="s">
        <v>715</v>
      </c>
      <c r="B46" s="1709">
        <v>2</v>
      </c>
      <c r="C46" s="1709">
        <v>2</v>
      </c>
      <c r="D46" s="1709">
        <v>0</v>
      </c>
      <c r="E46" s="1709">
        <v>0</v>
      </c>
      <c r="F46" s="1709">
        <v>0</v>
      </c>
      <c r="G46" s="1709">
        <v>0</v>
      </c>
      <c r="H46" s="1709">
        <v>0</v>
      </c>
      <c r="I46" s="1709">
        <v>0</v>
      </c>
      <c r="J46" s="1709">
        <v>0</v>
      </c>
      <c r="K46" s="1709">
        <v>0</v>
      </c>
      <c r="L46" s="1709">
        <v>0</v>
      </c>
      <c r="M46" s="1709">
        <v>0</v>
      </c>
      <c r="N46" s="1709">
        <v>4</v>
      </c>
    </row>
    <row r="47" spans="1:14" ht="15" customHeight="1">
      <c r="A47" s="1828" t="s">
        <v>714</v>
      </c>
      <c r="B47" s="1709">
        <v>2</v>
      </c>
      <c r="C47" s="1709">
        <v>5</v>
      </c>
      <c r="D47" s="1709">
        <v>0</v>
      </c>
      <c r="E47" s="1709">
        <v>1</v>
      </c>
      <c r="F47" s="1709">
        <v>0</v>
      </c>
      <c r="G47" s="1709">
        <v>0</v>
      </c>
      <c r="H47" s="1709">
        <v>2</v>
      </c>
      <c r="I47" s="1709">
        <v>1</v>
      </c>
      <c r="J47" s="1709">
        <v>0</v>
      </c>
      <c r="K47" s="1709">
        <v>0</v>
      </c>
      <c r="L47" s="1709">
        <v>0</v>
      </c>
      <c r="M47" s="1709">
        <v>0</v>
      </c>
      <c r="N47" s="1709">
        <v>11</v>
      </c>
    </row>
    <row r="48" spans="1:14" ht="15" customHeight="1">
      <c r="A48" s="1828" t="s">
        <v>713</v>
      </c>
      <c r="B48" s="1709">
        <v>2</v>
      </c>
      <c r="C48" s="1709">
        <v>7</v>
      </c>
      <c r="D48" s="1709">
        <v>2</v>
      </c>
      <c r="E48" s="1709">
        <v>1</v>
      </c>
      <c r="F48" s="1709">
        <v>0</v>
      </c>
      <c r="G48" s="1709">
        <v>0</v>
      </c>
      <c r="H48" s="1709">
        <v>0</v>
      </c>
      <c r="I48" s="1709">
        <v>1</v>
      </c>
      <c r="J48" s="1709">
        <v>0</v>
      </c>
      <c r="K48" s="1709">
        <v>1</v>
      </c>
      <c r="L48" s="1709">
        <v>0</v>
      </c>
      <c r="M48" s="1709">
        <v>0</v>
      </c>
      <c r="N48" s="1709">
        <v>14</v>
      </c>
    </row>
    <row r="49" spans="1:14" ht="15" customHeight="1">
      <c r="A49" s="1828" t="s">
        <v>712</v>
      </c>
      <c r="B49" s="1709">
        <v>1</v>
      </c>
      <c r="C49" s="1709">
        <v>1</v>
      </c>
      <c r="D49" s="1709">
        <v>0</v>
      </c>
      <c r="E49" s="1709">
        <v>2</v>
      </c>
      <c r="F49" s="1709">
        <v>0</v>
      </c>
      <c r="G49" s="1709">
        <v>1</v>
      </c>
      <c r="H49" s="1709">
        <v>0</v>
      </c>
      <c r="I49" s="1709">
        <v>2</v>
      </c>
      <c r="J49" s="1709">
        <v>0</v>
      </c>
      <c r="K49" s="1709">
        <v>0</v>
      </c>
      <c r="L49" s="1709">
        <v>0</v>
      </c>
      <c r="M49" s="1709">
        <v>2</v>
      </c>
      <c r="N49" s="1709">
        <v>9</v>
      </c>
    </row>
    <row r="50" spans="1:14" ht="15" customHeight="1">
      <c r="A50" s="1828" t="s">
        <v>711</v>
      </c>
      <c r="B50" s="1709">
        <v>1</v>
      </c>
      <c r="C50" s="1709">
        <v>2</v>
      </c>
      <c r="D50" s="1709">
        <v>1</v>
      </c>
      <c r="E50" s="1709">
        <v>1</v>
      </c>
      <c r="F50" s="1709">
        <v>0</v>
      </c>
      <c r="G50" s="1709">
        <v>0</v>
      </c>
      <c r="H50" s="1709">
        <v>0</v>
      </c>
      <c r="I50" s="1709">
        <v>0</v>
      </c>
      <c r="J50" s="1709">
        <v>0</v>
      </c>
      <c r="K50" s="1709">
        <v>0</v>
      </c>
      <c r="L50" s="1709">
        <v>0</v>
      </c>
      <c r="M50" s="1709">
        <v>0</v>
      </c>
      <c r="N50" s="1709">
        <v>5</v>
      </c>
    </row>
    <row r="51" spans="1:14" ht="15" customHeight="1">
      <c r="A51" s="1828" t="s">
        <v>710</v>
      </c>
      <c r="B51" s="1709">
        <v>1</v>
      </c>
      <c r="C51" s="1709">
        <v>0</v>
      </c>
      <c r="D51" s="1709">
        <v>2</v>
      </c>
      <c r="E51" s="1709">
        <v>2</v>
      </c>
      <c r="F51" s="1709">
        <v>3</v>
      </c>
      <c r="G51" s="1709">
        <v>0</v>
      </c>
      <c r="H51" s="1709">
        <v>1</v>
      </c>
      <c r="I51" s="1709">
        <v>0</v>
      </c>
      <c r="J51" s="1709">
        <v>1</v>
      </c>
      <c r="K51" s="1709">
        <v>0</v>
      </c>
      <c r="L51" s="1709">
        <v>0</v>
      </c>
      <c r="M51" s="1709">
        <v>1</v>
      </c>
      <c r="N51" s="1709">
        <v>11</v>
      </c>
    </row>
    <row r="52" spans="1:14" ht="15" customHeight="1">
      <c r="A52" s="1828" t="s">
        <v>709</v>
      </c>
      <c r="B52" s="1709">
        <v>2</v>
      </c>
      <c r="C52" s="1709">
        <v>4</v>
      </c>
      <c r="D52" s="1709">
        <v>2</v>
      </c>
      <c r="E52" s="1709">
        <v>2</v>
      </c>
      <c r="F52" s="1709">
        <v>4</v>
      </c>
      <c r="G52" s="1709">
        <v>1</v>
      </c>
      <c r="H52" s="1709">
        <v>0</v>
      </c>
      <c r="I52" s="1709">
        <v>2</v>
      </c>
      <c r="J52" s="1709">
        <v>0</v>
      </c>
      <c r="K52" s="1709">
        <v>0</v>
      </c>
      <c r="L52" s="1709">
        <v>0</v>
      </c>
      <c r="M52" s="1709">
        <v>0</v>
      </c>
      <c r="N52" s="1709">
        <v>17</v>
      </c>
    </row>
    <row r="53" spans="1:14" ht="15" customHeight="1">
      <c r="A53" s="1828" t="s">
        <v>708</v>
      </c>
      <c r="B53" s="1709">
        <v>3</v>
      </c>
      <c r="C53" s="1709">
        <v>3</v>
      </c>
      <c r="D53" s="1709">
        <v>6</v>
      </c>
      <c r="E53" s="1709">
        <v>1</v>
      </c>
      <c r="F53" s="1709">
        <v>2</v>
      </c>
      <c r="G53" s="1709">
        <v>2</v>
      </c>
      <c r="H53" s="1709">
        <v>0</v>
      </c>
      <c r="I53" s="1709">
        <v>0</v>
      </c>
      <c r="J53" s="1709">
        <v>0</v>
      </c>
      <c r="K53" s="1709">
        <v>1</v>
      </c>
      <c r="L53" s="1709">
        <v>0</v>
      </c>
      <c r="M53" s="1709">
        <v>1</v>
      </c>
      <c r="N53" s="1709">
        <v>19</v>
      </c>
    </row>
    <row r="54" spans="1:14" ht="15" customHeight="1">
      <c r="A54" s="1828" t="s">
        <v>707</v>
      </c>
      <c r="B54" s="1709">
        <v>0</v>
      </c>
      <c r="C54" s="1709">
        <v>0</v>
      </c>
      <c r="D54" s="1709">
        <v>0</v>
      </c>
      <c r="E54" s="1709">
        <v>0</v>
      </c>
      <c r="F54" s="1709">
        <v>1</v>
      </c>
      <c r="G54" s="1709">
        <v>1</v>
      </c>
      <c r="H54" s="1709">
        <v>0</v>
      </c>
      <c r="I54" s="1709">
        <v>0</v>
      </c>
      <c r="J54" s="1709">
        <v>0</v>
      </c>
      <c r="K54" s="1709">
        <v>0</v>
      </c>
      <c r="L54" s="1709">
        <v>0</v>
      </c>
      <c r="M54" s="1709">
        <v>0</v>
      </c>
      <c r="N54" s="1709">
        <v>2</v>
      </c>
    </row>
    <row r="55" spans="1:14" ht="15" customHeight="1">
      <c r="A55" s="1828" t="s">
        <v>706</v>
      </c>
      <c r="B55" s="1709">
        <v>0</v>
      </c>
      <c r="C55" s="1709">
        <v>0</v>
      </c>
      <c r="D55" s="1709">
        <v>0</v>
      </c>
      <c r="E55" s="1709">
        <v>0</v>
      </c>
      <c r="F55" s="1709">
        <v>0</v>
      </c>
      <c r="G55" s="1709">
        <v>0</v>
      </c>
      <c r="H55" s="1709">
        <v>0</v>
      </c>
      <c r="I55" s="1709">
        <v>0</v>
      </c>
      <c r="J55" s="1709">
        <v>0</v>
      </c>
      <c r="K55" s="1709">
        <v>0</v>
      </c>
      <c r="L55" s="1709">
        <v>0</v>
      </c>
      <c r="M55" s="1709">
        <v>0</v>
      </c>
      <c r="N55" s="1709">
        <v>0</v>
      </c>
    </row>
    <row r="56" spans="1:14" ht="15" customHeight="1">
      <c r="A56" s="1828" t="s">
        <v>705</v>
      </c>
      <c r="B56" s="1709">
        <v>2</v>
      </c>
      <c r="C56" s="1709">
        <v>1</v>
      </c>
      <c r="D56" s="1709">
        <v>0</v>
      </c>
      <c r="E56" s="1709">
        <v>1</v>
      </c>
      <c r="F56" s="1709">
        <v>0</v>
      </c>
      <c r="G56" s="1709">
        <v>1</v>
      </c>
      <c r="H56" s="1709">
        <v>1</v>
      </c>
      <c r="I56" s="1709">
        <v>0</v>
      </c>
      <c r="J56" s="1709">
        <v>0</v>
      </c>
      <c r="K56" s="1709">
        <v>0</v>
      </c>
      <c r="L56" s="1709">
        <v>1</v>
      </c>
      <c r="M56" s="1709">
        <v>1</v>
      </c>
      <c r="N56" s="1709">
        <v>8</v>
      </c>
    </row>
    <row r="57" spans="1:14" ht="15" customHeight="1">
      <c r="A57" s="1828" t="s">
        <v>704</v>
      </c>
      <c r="B57" s="1709">
        <v>3</v>
      </c>
      <c r="C57" s="1709">
        <v>0</v>
      </c>
      <c r="D57" s="1709">
        <v>1</v>
      </c>
      <c r="E57" s="1709">
        <v>0</v>
      </c>
      <c r="F57" s="1709">
        <v>0</v>
      </c>
      <c r="G57" s="1709">
        <v>0</v>
      </c>
      <c r="H57" s="1709">
        <v>2</v>
      </c>
      <c r="I57" s="1709">
        <v>0</v>
      </c>
      <c r="J57" s="1709">
        <v>0</v>
      </c>
      <c r="K57" s="1709">
        <v>1</v>
      </c>
      <c r="L57" s="1709">
        <v>0</v>
      </c>
      <c r="M57" s="1709">
        <v>1</v>
      </c>
      <c r="N57" s="1709">
        <v>8</v>
      </c>
    </row>
    <row r="58" spans="1:14" ht="15" customHeight="1">
      <c r="A58" s="1828" t="s">
        <v>703</v>
      </c>
      <c r="B58" s="1709">
        <v>0</v>
      </c>
      <c r="C58" s="1709">
        <v>0</v>
      </c>
      <c r="D58" s="1709">
        <v>0</v>
      </c>
      <c r="E58" s="1709">
        <v>1</v>
      </c>
      <c r="F58" s="1709">
        <v>1</v>
      </c>
      <c r="G58" s="1709">
        <v>0</v>
      </c>
      <c r="H58" s="1709">
        <v>0</v>
      </c>
      <c r="I58" s="1709">
        <v>0</v>
      </c>
      <c r="J58" s="1709">
        <v>0</v>
      </c>
      <c r="K58" s="1709">
        <v>0</v>
      </c>
      <c r="L58" s="1709">
        <v>0</v>
      </c>
      <c r="M58" s="1709">
        <v>0</v>
      </c>
      <c r="N58" s="1709">
        <v>2</v>
      </c>
    </row>
    <row r="59" spans="1:14" ht="15" customHeight="1">
      <c r="A59" s="1828" t="s">
        <v>702</v>
      </c>
      <c r="B59" s="1709">
        <v>4</v>
      </c>
      <c r="C59" s="1709">
        <v>0</v>
      </c>
      <c r="D59" s="1709">
        <v>2</v>
      </c>
      <c r="E59" s="1709">
        <v>1</v>
      </c>
      <c r="F59" s="1709">
        <v>4</v>
      </c>
      <c r="G59" s="1709">
        <v>1</v>
      </c>
      <c r="H59" s="1709">
        <v>5</v>
      </c>
      <c r="I59" s="1709">
        <v>2</v>
      </c>
      <c r="J59" s="1709">
        <v>0</v>
      </c>
      <c r="K59" s="1709">
        <v>0</v>
      </c>
      <c r="L59" s="1709">
        <v>1</v>
      </c>
      <c r="M59" s="1709">
        <v>1</v>
      </c>
      <c r="N59" s="1709">
        <v>21</v>
      </c>
    </row>
    <row r="60" spans="1:14" ht="15" customHeight="1">
      <c r="A60" s="1828" t="s">
        <v>790</v>
      </c>
      <c r="B60" s="1709">
        <v>0</v>
      </c>
      <c r="C60" s="1709">
        <v>0</v>
      </c>
      <c r="D60" s="1709">
        <v>0</v>
      </c>
      <c r="E60" s="1709">
        <v>0</v>
      </c>
      <c r="F60" s="1709">
        <v>0</v>
      </c>
      <c r="G60" s="1709">
        <v>0</v>
      </c>
      <c r="H60" s="1709">
        <v>0</v>
      </c>
      <c r="I60" s="1709">
        <v>0</v>
      </c>
      <c r="J60" s="1709">
        <v>0</v>
      </c>
      <c r="K60" s="1709">
        <v>0</v>
      </c>
      <c r="L60" s="1709">
        <v>0</v>
      </c>
      <c r="M60" s="1709">
        <v>0</v>
      </c>
      <c r="N60" s="1709">
        <v>0</v>
      </c>
    </row>
    <row r="61" spans="1:14" ht="15" customHeight="1">
      <c r="A61" s="1828" t="s">
        <v>781</v>
      </c>
      <c r="B61" s="1709">
        <v>0</v>
      </c>
      <c r="C61" s="1709">
        <v>0</v>
      </c>
      <c r="D61" s="1709">
        <v>0</v>
      </c>
      <c r="E61" s="1709">
        <v>0</v>
      </c>
      <c r="F61" s="1709">
        <v>0</v>
      </c>
      <c r="G61" s="1709">
        <v>0</v>
      </c>
      <c r="H61" s="1709">
        <v>0</v>
      </c>
      <c r="I61" s="1709">
        <v>0</v>
      </c>
      <c r="J61" s="1709">
        <v>0</v>
      </c>
      <c r="K61" s="1709">
        <v>0</v>
      </c>
      <c r="L61" s="1709">
        <v>0</v>
      </c>
      <c r="M61" s="1709">
        <v>0</v>
      </c>
      <c r="N61" s="1709">
        <v>0</v>
      </c>
    </row>
    <row r="62" spans="1:14" ht="15" customHeight="1">
      <c r="A62" s="1828" t="s">
        <v>699</v>
      </c>
      <c r="B62" s="1709">
        <v>1</v>
      </c>
      <c r="C62" s="1709">
        <v>2</v>
      </c>
      <c r="D62" s="1709">
        <v>2</v>
      </c>
      <c r="E62" s="1709">
        <v>0</v>
      </c>
      <c r="F62" s="1709">
        <v>0</v>
      </c>
      <c r="G62" s="1709">
        <v>1</v>
      </c>
      <c r="H62" s="1709">
        <v>1</v>
      </c>
      <c r="I62" s="1709">
        <v>0</v>
      </c>
      <c r="J62" s="1709">
        <v>0</v>
      </c>
      <c r="K62" s="1709">
        <v>0</v>
      </c>
      <c r="L62" s="1709">
        <v>0</v>
      </c>
      <c r="M62" s="1709">
        <v>0</v>
      </c>
      <c r="N62" s="1709">
        <v>7</v>
      </c>
    </row>
    <row r="63" spans="1:14" ht="15" customHeight="1">
      <c r="A63" s="1828" t="s">
        <v>698</v>
      </c>
      <c r="B63" s="1709">
        <v>0</v>
      </c>
      <c r="C63" s="1709">
        <v>0</v>
      </c>
      <c r="D63" s="1709">
        <v>0</v>
      </c>
      <c r="E63" s="1709">
        <v>0</v>
      </c>
      <c r="F63" s="1709">
        <v>0</v>
      </c>
      <c r="G63" s="1709">
        <v>0</v>
      </c>
      <c r="H63" s="1709">
        <v>0</v>
      </c>
      <c r="I63" s="1709">
        <v>0</v>
      </c>
      <c r="J63" s="1709">
        <v>0</v>
      </c>
      <c r="K63" s="1709">
        <v>0</v>
      </c>
      <c r="L63" s="1709">
        <v>0</v>
      </c>
      <c r="M63" s="1709">
        <v>0</v>
      </c>
      <c r="N63" s="1709">
        <v>0</v>
      </c>
    </row>
    <row r="64" spans="1:14" ht="15" customHeight="1">
      <c r="A64" s="1828" t="s">
        <v>697</v>
      </c>
      <c r="B64" s="1709">
        <v>0</v>
      </c>
      <c r="C64" s="1709">
        <v>1</v>
      </c>
      <c r="D64" s="1709">
        <v>0</v>
      </c>
      <c r="E64" s="1709">
        <v>0</v>
      </c>
      <c r="F64" s="1709">
        <v>0</v>
      </c>
      <c r="G64" s="1709">
        <v>0</v>
      </c>
      <c r="H64" s="1709">
        <v>0</v>
      </c>
      <c r="I64" s="1709">
        <v>0</v>
      </c>
      <c r="J64" s="1709">
        <v>0</v>
      </c>
      <c r="K64" s="1709">
        <v>0</v>
      </c>
      <c r="L64" s="1709">
        <v>0</v>
      </c>
      <c r="M64" s="1709">
        <v>0</v>
      </c>
      <c r="N64" s="1709">
        <v>1</v>
      </c>
    </row>
    <row r="65" spans="1:14" ht="15" customHeight="1">
      <c r="A65" s="1828" t="s">
        <v>696</v>
      </c>
      <c r="B65" s="1709">
        <v>0</v>
      </c>
      <c r="C65" s="1709">
        <v>0</v>
      </c>
      <c r="D65" s="1709">
        <v>0</v>
      </c>
      <c r="E65" s="1709">
        <v>0</v>
      </c>
      <c r="F65" s="1709">
        <v>0</v>
      </c>
      <c r="G65" s="1709">
        <v>0</v>
      </c>
      <c r="H65" s="1709">
        <v>0</v>
      </c>
      <c r="I65" s="1709">
        <v>0</v>
      </c>
      <c r="J65" s="1709">
        <v>0</v>
      </c>
      <c r="K65" s="1709">
        <v>0</v>
      </c>
      <c r="L65" s="1709">
        <v>0</v>
      </c>
      <c r="M65" s="1709">
        <v>0</v>
      </c>
      <c r="N65" s="1709">
        <v>0</v>
      </c>
    </row>
    <row r="66" spans="1:14" ht="15" customHeight="1">
      <c r="A66" s="1828" t="s">
        <v>1048</v>
      </c>
      <c r="B66" s="1709">
        <v>0</v>
      </c>
      <c r="C66" s="1709">
        <v>1</v>
      </c>
      <c r="D66" s="1709">
        <v>0</v>
      </c>
      <c r="E66" s="1709">
        <v>1</v>
      </c>
      <c r="F66" s="1709">
        <v>0</v>
      </c>
      <c r="G66" s="1709">
        <v>0</v>
      </c>
      <c r="H66" s="1709">
        <v>0</v>
      </c>
      <c r="I66" s="1709">
        <v>0</v>
      </c>
      <c r="J66" s="1709">
        <v>0</v>
      </c>
      <c r="K66" s="1709">
        <v>0</v>
      </c>
      <c r="L66" s="1709">
        <v>0</v>
      </c>
      <c r="M66" s="1709">
        <v>0</v>
      </c>
      <c r="N66" s="1709">
        <v>2</v>
      </c>
    </row>
    <row r="67" spans="1:14" ht="15" customHeight="1">
      <c r="A67" s="1828" t="s">
        <v>694</v>
      </c>
      <c r="B67" s="1709">
        <v>0</v>
      </c>
      <c r="C67" s="1709">
        <v>1</v>
      </c>
      <c r="D67" s="1709">
        <v>2</v>
      </c>
      <c r="E67" s="1709">
        <v>0</v>
      </c>
      <c r="F67" s="1709">
        <v>0</v>
      </c>
      <c r="G67" s="1709">
        <v>1</v>
      </c>
      <c r="H67" s="1709">
        <v>0</v>
      </c>
      <c r="I67" s="1709">
        <v>0</v>
      </c>
      <c r="J67" s="1709">
        <v>0</v>
      </c>
      <c r="K67" s="1709">
        <v>1</v>
      </c>
      <c r="L67" s="1709">
        <v>0</v>
      </c>
      <c r="M67" s="1709">
        <v>0</v>
      </c>
      <c r="N67" s="1709">
        <v>5</v>
      </c>
    </row>
    <row r="68" spans="1:14" ht="15" customHeight="1">
      <c r="A68" s="1828" t="s">
        <v>804</v>
      </c>
      <c r="B68" s="1709">
        <v>3</v>
      </c>
      <c r="C68" s="1709">
        <v>0</v>
      </c>
      <c r="D68" s="1709">
        <v>1</v>
      </c>
      <c r="E68" s="1709">
        <v>3</v>
      </c>
      <c r="F68" s="1709">
        <v>0</v>
      </c>
      <c r="G68" s="1709">
        <v>1</v>
      </c>
      <c r="H68" s="1709">
        <v>1</v>
      </c>
      <c r="I68" s="1709">
        <v>1</v>
      </c>
      <c r="J68" s="1709">
        <v>0</v>
      </c>
      <c r="K68" s="1709">
        <v>1</v>
      </c>
      <c r="L68" s="1709">
        <v>1</v>
      </c>
      <c r="M68" s="1709">
        <v>0</v>
      </c>
      <c r="N68" s="1709">
        <v>12</v>
      </c>
    </row>
    <row r="69" spans="1:14" ht="15" customHeight="1">
      <c r="A69" s="1828" t="s">
        <v>692</v>
      </c>
      <c r="B69" s="1709">
        <v>0</v>
      </c>
      <c r="C69" s="1709">
        <v>0</v>
      </c>
      <c r="D69" s="1709">
        <v>1</v>
      </c>
      <c r="E69" s="1709">
        <v>0</v>
      </c>
      <c r="F69" s="1709">
        <v>0</v>
      </c>
      <c r="G69" s="1709">
        <v>0</v>
      </c>
      <c r="H69" s="1709">
        <v>2</v>
      </c>
      <c r="I69" s="1709">
        <v>2</v>
      </c>
      <c r="J69" s="1709">
        <v>0</v>
      </c>
      <c r="K69" s="1709">
        <v>0</v>
      </c>
      <c r="L69" s="1709">
        <v>1</v>
      </c>
      <c r="M69" s="1709">
        <v>1</v>
      </c>
      <c r="N69" s="1709">
        <v>7</v>
      </c>
    </row>
    <row r="70" spans="1:14" ht="15" customHeight="1">
      <c r="A70" s="1828" t="s">
        <v>691</v>
      </c>
      <c r="B70" s="1709">
        <v>2</v>
      </c>
      <c r="C70" s="1709">
        <v>2</v>
      </c>
      <c r="D70" s="1709">
        <v>1</v>
      </c>
      <c r="E70" s="1709">
        <v>2</v>
      </c>
      <c r="F70" s="1709">
        <v>2</v>
      </c>
      <c r="G70" s="1709">
        <v>2</v>
      </c>
      <c r="H70" s="1709">
        <v>0</v>
      </c>
      <c r="I70" s="1709">
        <v>0</v>
      </c>
      <c r="J70" s="1709">
        <v>1</v>
      </c>
      <c r="K70" s="1709">
        <v>0</v>
      </c>
      <c r="L70" s="1709">
        <v>1</v>
      </c>
      <c r="M70" s="1709">
        <v>1</v>
      </c>
      <c r="N70" s="1709">
        <v>14</v>
      </c>
    </row>
    <row r="71" spans="1:14" ht="15" customHeight="1">
      <c r="A71" s="1828" t="s">
        <v>690</v>
      </c>
      <c r="B71" s="1709">
        <v>0</v>
      </c>
      <c r="C71" s="1709">
        <v>0</v>
      </c>
      <c r="D71" s="1709">
        <v>0</v>
      </c>
      <c r="E71" s="1709">
        <v>0</v>
      </c>
      <c r="F71" s="1709">
        <v>0</v>
      </c>
      <c r="G71" s="1709">
        <v>0</v>
      </c>
      <c r="H71" s="1709">
        <v>0</v>
      </c>
      <c r="I71" s="1709">
        <v>0</v>
      </c>
      <c r="J71" s="1709">
        <v>0</v>
      </c>
      <c r="K71" s="1709">
        <v>0</v>
      </c>
      <c r="L71" s="1709">
        <v>0</v>
      </c>
      <c r="M71" s="1709">
        <v>0</v>
      </c>
      <c r="N71" s="1709">
        <v>0</v>
      </c>
    </row>
    <row r="72" spans="1:14" ht="15" customHeight="1">
      <c r="A72" s="1711" t="s">
        <v>689</v>
      </c>
      <c r="B72" s="1709">
        <v>0</v>
      </c>
      <c r="C72" s="1709">
        <v>1</v>
      </c>
      <c r="D72" s="1709">
        <v>0</v>
      </c>
      <c r="E72" s="1709">
        <v>1</v>
      </c>
      <c r="F72" s="1709">
        <v>0</v>
      </c>
      <c r="G72" s="1709">
        <v>0</v>
      </c>
      <c r="H72" s="1709">
        <v>0</v>
      </c>
      <c r="I72" s="1709">
        <v>1</v>
      </c>
      <c r="J72" s="1709">
        <v>0</v>
      </c>
      <c r="K72" s="1709">
        <v>0</v>
      </c>
      <c r="L72" s="1709">
        <v>1</v>
      </c>
      <c r="M72" s="1709">
        <v>0</v>
      </c>
      <c r="N72" s="1709">
        <v>4</v>
      </c>
    </row>
    <row r="73" spans="1:14" ht="15" customHeight="1">
      <c r="A73" s="1710" t="s">
        <v>16</v>
      </c>
      <c r="B73" s="1709">
        <v>77</v>
      </c>
      <c r="C73" s="1709">
        <v>93</v>
      </c>
      <c r="D73" s="1709">
        <v>63</v>
      </c>
      <c r="E73" s="1709">
        <v>48</v>
      </c>
      <c r="F73" s="1709">
        <v>55</v>
      </c>
      <c r="G73" s="1709">
        <v>31</v>
      </c>
      <c r="H73" s="1709">
        <v>43</v>
      </c>
      <c r="I73" s="1709">
        <v>26</v>
      </c>
      <c r="J73" s="1709">
        <v>18</v>
      </c>
      <c r="K73" s="1709">
        <v>16</v>
      </c>
      <c r="L73" s="1709">
        <v>20</v>
      </c>
      <c r="M73" s="1709">
        <v>22</v>
      </c>
      <c r="N73" s="1709">
        <v>512</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workbookViewId="0"/>
  </sheetViews>
  <sheetFormatPr defaultRowHeight="11.25"/>
  <cols>
    <col min="1" max="1" width="9" style="1474"/>
    <col min="2" max="14" width="7.5" style="1474" customWidth="1"/>
    <col min="15" max="16384" width="9" style="1474"/>
  </cols>
  <sheetData>
    <row r="1" spans="1:14" s="1684" customFormat="1" ht="18" customHeight="1">
      <c r="A1" s="1632" t="s">
        <v>1047</v>
      </c>
      <c r="B1" s="1685"/>
      <c r="C1" s="1685"/>
      <c r="D1" s="1685"/>
      <c r="E1" s="1685"/>
      <c r="F1" s="1685"/>
      <c r="G1" s="1685"/>
      <c r="H1" s="1685"/>
      <c r="I1" s="1685"/>
      <c r="J1" s="1685"/>
      <c r="K1" s="1685"/>
      <c r="L1" s="1685"/>
      <c r="M1" s="1685"/>
      <c r="N1" s="1685"/>
    </row>
    <row r="2" spans="1:14" s="1684" customFormat="1" ht="18" customHeight="1">
      <c r="A2" s="1683" t="s">
        <v>1054</v>
      </c>
      <c r="B2" s="1685"/>
      <c r="C2" s="1685"/>
      <c r="D2" s="1685"/>
      <c r="E2" s="1685"/>
      <c r="F2" s="1685"/>
      <c r="G2" s="1685"/>
      <c r="H2" s="1685"/>
      <c r="I2" s="1685"/>
      <c r="J2" s="1685"/>
      <c r="K2" s="1685"/>
      <c r="L2" s="1685"/>
      <c r="M2" s="1685"/>
      <c r="N2" s="1685"/>
    </row>
    <row r="3" spans="1:14" ht="11.25" customHeight="1">
      <c r="A3" s="1527"/>
      <c r="B3" s="1526"/>
      <c r="C3" s="1526"/>
      <c r="D3" s="1526"/>
      <c r="E3" s="1526"/>
      <c r="F3" s="1526"/>
      <c r="G3" s="1526"/>
      <c r="H3" s="1526"/>
      <c r="I3" s="1526"/>
      <c r="J3" s="1526"/>
      <c r="K3" s="1526"/>
      <c r="L3" s="1526"/>
      <c r="M3" s="1526"/>
      <c r="N3" s="1526"/>
    </row>
    <row r="4" spans="1:14" ht="17.25" customHeight="1">
      <c r="A4" s="1832"/>
      <c r="B4" s="1839" t="s">
        <v>1053</v>
      </c>
      <c r="C4" s="1836"/>
      <c r="D4" s="1835"/>
      <c r="E4" s="1834"/>
      <c r="F4" s="1836"/>
      <c r="G4" s="1835"/>
      <c r="H4" s="1838"/>
      <c r="I4" s="1837" t="s">
        <v>1052</v>
      </c>
      <c r="J4" s="1836"/>
      <c r="K4" s="1835"/>
      <c r="L4" s="1834"/>
      <c r="M4" s="1833"/>
      <c r="N4" s="1832" t="s">
        <v>277</v>
      </c>
    </row>
    <row r="5" spans="1:14" ht="17.25" customHeight="1">
      <c r="A5" s="1830"/>
      <c r="B5" s="1831" t="s">
        <v>23</v>
      </c>
      <c r="C5" s="1831" t="s">
        <v>24</v>
      </c>
      <c r="D5" s="1831" t="s">
        <v>25</v>
      </c>
      <c r="E5" s="1831" t="s">
        <v>26</v>
      </c>
      <c r="F5" s="1831" t="s">
        <v>27</v>
      </c>
      <c r="G5" s="1831" t="s">
        <v>28</v>
      </c>
      <c r="H5" s="1831" t="s">
        <v>29</v>
      </c>
      <c r="I5" s="1831" t="s">
        <v>30</v>
      </c>
      <c r="J5" s="1831" t="s">
        <v>31</v>
      </c>
      <c r="K5" s="1831" t="s">
        <v>32</v>
      </c>
      <c r="L5" s="1831" t="s">
        <v>33</v>
      </c>
      <c r="M5" s="1831" t="s">
        <v>34</v>
      </c>
      <c r="N5" s="1830"/>
    </row>
    <row r="6" spans="1:14" ht="15" customHeight="1">
      <c r="A6" s="1829" t="s">
        <v>755</v>
      </c>
      <c r="B6" s="1709">
        <v>1</v>
      </c>
      <c r="C6" s="1709">
        <v>2</v>
      </c>
      <c r="D6" s="1709">
        <v>0</v>
      </c>
      <c r="E6" s="1709">
        <v>0</v>
      </c>
      <c r="F6" s="1709">
        <v>2</v>
      </c>
      <c r="G6" s="1709">
        <v>0</v>
      </c>
      <c r="H6" s="1709">
        <v>0</v>
      </c>
      <c r="I6" s="1709">
        <v>0</v>
      </c>
      <c r="J6" s="1709">
        <v>0</v>
      </c>
      <c r="K6" s="1709">
        <v>1</v>
      </c>
      <c r="L6" s="1709">
        <v>0</v>
      </c>
      <c r="M6" s="1709">
        <v>1</v>
      </c>
      <c r="N6" s="1709">
        <v>7</v>
      </c>
    </row>
    <row r="7" spans="1:14" ht="15" customHeight="1">
      <c r="A7" s="1828" t="s">
        <v>754</v>
      </c>
      <c r="B7" s="1709">
        <v>0</v>
      </c>
      <c r="C7" s="1709">
        <v>1</v>
      </c>
      <c r="D7" s="1709">
        <v>0</v>
      </c>
      <c r="E7" s="1709">
        <v>2</v>
      </c>
      <c r="F7" s="1709">
        <v>1</v>
      </c>
      <c r="G7" s="1709">
        <v>0</v>
      </c>
      <c r="H7" s="1709">
        <v>0</v>
      </c>
      <c r="I7" s="1709">
        <v>0</v>
      </c>
      <c r="J7" s="1709">
        <v>0</v>
      </c>
      <c r="K7" s="1709">
        <v>0</v>
      </c>
      <c r="L7" s="1709">
        <v>0</v>
      </c>
      <c r="M7" s="1709">
        <v>0</v>
      </c>
      <c r="N7" s="1709">
        <v>4</v>
      </c>
    </row>
    <row r="8" spans="1:14" ht="15" customHeight="1">
      <c r="A8" s="1828" t="s">
        <v>753</v>
      </c>
      <c r="B8" s="1709">
        <v>0</v>
      </c>
      <c r="C8" s="1709">
        <v>0</v>
      </c>
      <c r="D8" s="1709">
        <v>0</v>
      </c>
      <c r="E8" s="1709">
        <v>0</v>
      </c>
      <c r="F8" s="1709">
        <v>0</v>
      </c>
      <c r="G8" s="1709">
        <v>0</v>
      </c>
      <c r="H8" s="1709">
        <v>0</v>
      </c>
      <c r="I8" s="1709">
        <v>0</v>
      </c>
      <c r="J8" s="1709">
        <v>0</v>
      </c>
      <c r="K8" s="1709">
        <v>0</v>
      </c>
      <c r="L8" s="1709">
        <v>0</v>
      </c>
      <c r="M8" s="1709">
        <v>0</v>
      </c>
      <c r="N8" s="1709">
        <v>0</v>
      </c>
    </row>
    <row r="9" spans="1:14" ht="15" customHeight="1">
      <c r="A9" s="1828" t="s">
        <v>752</v>
      </c>
      <c r="B9" s="1709">
        <v>0</v>
      </c>
      <c r="C9" s="1709">
        <v>0</v>
      </c>
      <c r="D9" s="1709">
        <v>1</v>
      </c>
      <c r="E9" s="1709">
        <v>0</v>
      </c>
      <c r="F9" s="1709">
        <v>2</v>
      </c>
      <c r="G9" s="1709">
        <v>0</v>
      </c>
      <c r="H9" s="1709">
        <v>0</v>
      </c>
      <c r="I9" s="1709">
        <v>0</v>
      </c>
      <c r="J9" s="1709">
        <v>0</v>
      </c>
      <c r="K9" s="1709">
        <v>0</v>
      </c>
      <c r="L9" s="1709">
        <v>0</v>
      </c>
      <c r="M9" s="1709">
        <v>0</v>
      </c>
      <c r="N9" s="1709">
        <v>3</v>
      </c>
    </row>
    <row r="10" spans="1:14" ht="15" customHeight="1">
      <c r="A10" s="1828" t="s">
        <v>751</v>
      </c>
      <c r="B10" s="1709">
        <v>0</v>
      </c>
      <c r="C10" s="1709">
        <v>1</v>
      </c>
      <c r="D10" s="1709">
        <v>1</v>
      </c>
      <c r="E10" s="1709">
        <v>0</v>
      </c>
      <c r="F10" s="1709">
        <v>1</v>
      </c>
      <c r="G10" s="1709">
        <v>0</v>
      </c>
      <c r="H10" s="1709">
        <v>0</v>
      </c>
      <c r="I10" s="1709">
        <v>0</v>
      </c>
      <c r="J10" s="1709">
        <v>0</v>
      </c>
      <c r="K10" s="1709">
        <v>0</v>
      </c>
      <c r="L10" s="1709">
        <v>1</v>
      </c>
      <c r="M10" s="1709">
        <v>0</v>
      </c>
      <c r="N10" s="1709">
        <v>4</v>
      </c>
    </row>
    <row r="11" spans="1:14" ht="15" customHeight="1">
      <c r="A11" s="1828" t="s">
        <v>750</v>
      </c>
      <c r="B11" s="1709">
        <v>0</v>
      </c>
      <c r="C11" s="1709">
        <v>0</v>
      </c>
      <c r="D11" s="1709">
        <v>2</v>
      </c>
      <c r="E11" s="1709">
        <v>0</v>
      </c>
      <c r="F11" s="1709">
        <v>0</v>
      </c>
      <c r="G11" s="1709">
        <v>0</v>
      </c>
      <c r="H11" s="1709">
        <v>0</v>
      </c>
      <c r="I11" s="1709">
        <v>2</v>
      </c>
      <c r="J11" s="1709">
        <v>1</v>
      </c>
      <c r="K11" s="1709">
        <v>0</v>
      </c>
      <c r="L11" s="1709">
        <v>0</v>
      </c>
      <c r="M11" s="1709">
        <v>0</v>
      </c>
      <c r="N11" s="1709">
        <v>5</v>
      </c>
    </row>
    <row r="12" spans="1:14" ht="15" customHeight="1">
      <c r="A12" s="1828" t="s">
        <v>749</v>
      </c>
      <c r="B12" s="1709">
        <v>0</v>
      </c>
      <c r="C12" s="1709">
        <v>1</v>
      </c>
      <c r="D12" s="1709">
        <v>1</v>
      </c>
      <c r="E12" s="1709">
        <v>1</v>
      </c>
      <c r="F12" s="1709">
        <v>0</v>
      </c>
      <c r="G12" s="1709">
        <v>0</v>
      </c>
      <c r="H12" s="1709">
        <v>0</v>
      </c>
      <c r="I12" s="1709">
        <v>1</v>
      </c>
      <c r="J12" s="1709">
        <v>0</v>
      </c>
      <c r="K12" s="1709">
        <v>0</v>
      </c>
      <c r="L12" s="1709">
        <v>1</v>
      </c>
      <c r="M12" s="1709">
        <v>1</v>
      </c>
      <c r="N12" s="1709">
        <v>6</v>
      </c>
    </row>
    <row r="13" spans="1:14" ht="15" customHeight="1">
      <c r="A13" s="1828" t="s">
        <v>748</v>
      </c>
      <c r="B13" s="1709">
        <v>1</v>
      </c>
      <c r="C13" s="1709">
        <v>1</v>
      </c>
      <c r="D13" s="1709">
        <v>1</v>
      </c>
      <c r="E13" s="1709">
        <v>0</v>
      </c>
      <c r="F13" s="1709">
        <v>0</v>
      </c>
      <c r="G13" s="1709">
        <v>0</v>
      </c>
      <c r="H13" s="1709">
        <v>0</v>
      </c>
      <c r="I13" s="1709">
        <v>0</v>
      </c>
      <c r="J13" s="1709">
        <v>0</v>
      </c>
      <c r="K13" s="1709">
        <v>0</v>
      </c>
      <c r="L13" s="1709">
        <v>0</v>
      </c>
      <c r="M13" s="1709">
        <v>0</v>
      </c>
      <c r="N13" s="1709">
        <v>3</v>
      </c>
    </row>
    <row r="14" spans="1:14" ht="15" customHeight="1">
      <c r="A14" s="1828" t="s">
        <v>747</v>
      </c>
      <c r="B14" s="1709">
        <v>0</v>
      </c>
      <c r="C14" s="1709">
        <v>0</v>
      </c>
      <c r="D14" s="1709">
        <v>0</v>
      </c>
      <c r="E14" s="1709">
        <v>0</v>
      </c>
      <c r="F14" s="1709">
        <v>0</v>
      </c>
      <c r="G14" s="1709">
        <v>0</v>
      </c>
      <c r="H14" s="1709">
        <v>0</v>
      </c>
      <c r="I14" s="1709">
        <v>0</v>
      </c>
      <c r="J14" s="1709">
        <v>0</v>
      </c>
      <c r="K14" s="1709">
        <v>0</v>
      </c>
      <c r="L14" s="1709">
        <v>0</v>
      </c>
      <c r="M14" s="1709">
        <v>0</v>
      </c>
      <c r="N14" s="1709">
        <v>0</v>
      </c>
    </row>
    <row r="15" spans="1:14" ht="15" customHeight="1">
      <c r="A15" s="1828" t="s">
        <v>746</v>
      </c>
      <c r="B15" s="1709">
        <v>1</v>
      </c>
      <c r="C15" s="1709">
        <v>0</v>
      </c>
      <c r="D15" s="1709">
        <v>1</v>
      </c>
      <c r="E15" s="1709">
        <v>0</v>
      </c>
      <c r="F15" s="1709">
        <v>0</v>
      </c>
      <c r="G15" s="1709">
        <v>0</v>
      </c>
      <c r="H15" s="1709">
        <v>0</v>
      </c>
      <c r="I15" s="1709">
        <v>0</v>
      </c>
      <c r="J15" s="1709">
        <v>0</v>
      </c>
      <c r="K15" s="1709">
        <v>0</v>
      </c>
      <c r="L15" s="1709">
        <v>0</v>
      </c>
      <c r="M15" s="1709">
        <v>0</v>
      </c>
      <c r="N15" s="1709">
        <v>2</v>
      </c>
    </row>
    <row r="16" spans="1:14" ht="15" customHeight="1">
      <c r="A16" s="1828" t="s">
        <v>745</v>
      </c>
      <c r="B16" s="1709">
        <v>2</v>
      </c>
      <c r="C16" s="1709">
        <v>4</v>
      </c>
      <c r="D16" s="1709">
        <v>8</v>
      </c>
      <c r="E16" s="1709">
        <v>3</v>
      </c>
      <c r="F16" s="1709">
        <v>3</v>
      </c>
      <c r="G16" s="1709">
        <v>3</v>
      </c>
      <c r="H16" s="1709">
        <v>2</v>
      </c>
      <c r="I16" s="1709">
        <v>0</v>
      </c>
      <c r="J16" s="1709">
        <v>2</v>
      </c>
      <c r="K16" s="1709">
        <v>1</v>
      </c>
      <c r="L16" s="1709">
        <v>4</v>
      </c>
      <c r="M16" s="1709">
        <v>2</v>
      </c>
      <c r="N16" s="1709">
        <v>34</v>
      </c>
    </row>
    <row r="17" spans="1:14" ht="15" customHeight="1">
      <c r="A17" s="1828" t="s">
        <v>744</v>
      </c>
      <c r="B17" s="1709">
        <v>0</v>
      </c>
      <c r="C17" s="1709">
        <v>0</v>
      </c>
      <c r="D17" s="1709">
        <v>0</v>
      </c>
      <c r="E17" s="1709">
        <v>0</v>
      </c>
      <c r="F17" s="1709">
        <v>0</v>
      </c>
      <c r="G17" s="1709">
        <v>0</v>
      </c>
      <c r="H17" s="1709">
        <v>0</v>
      </c>
      <c r="I17" s="1709">
        <v>0</v>
      </c>
      <c r="J17" s="1709">
        <v>0</v>
      </c>
      <c r="K17" s="1709">
        <v>0</v>
      </c>
      <c r="L17" s="1709">
        <v>0</v>
      </c>
      <c r="M17" s="1709">
        <v>0</v>
      </c>
      <c r="N17" s="1709">
        <v>0</v>
      </c>
    </row>
    <row r="18" spans="1:14" ht="15" customHeight="1">
      <c r="A18" s="1828" t="s">
        <v>743</v>
      </c>
      <c r="B18" s="1709">
        <v>5</v>
      </c>
      <c r="C18" s="1709">
        <v>4</v>
      </c>
      <c r="D18" s="1709">
        <v>6</v>
      </c>
      <c r="E18" s="1709">
        <v>5</v>
      </c>
      <c r="F18" s="1709">
        <v>3</v>
      </c>
      <c r="G18" s="1709">
        <v>5</v>
      </c>
      <c r="H18" s="1709">
        <v>1</v>
      </c>
      <c r="I18" s="1709">
        <v>3</v>
      </c>
      <c r="J18" s="1709">
        <v>2</v>
      </c>
      <c r="K18" s="1709">
        <v>3</v>
      </c>
      <c r="L18" s="1709">
        <v>0</v>
      </c>
      <c r="M18" s="1709">
        <v>0</v>
      </c>
      <c r="N18" s="1709">
        <v>37</v>
      </c>
    </row>
    <row r="19" spans="1:14" ht="15" customHeight="1">
      <c r="A19" s="1828" t="s">
        <v>742</v>
      </c>
      <c r="B19" s="1709">
        <v>0</v>
      </c>
      <c r="C19" s="1709">
        <v>1</v>
      </c>
      <c r="D19" s="1709">
        <v>0</v>
      </c>
      <c r="E19" s="1709">
        <v>1</v>
      </c>
      <c r="F19" s="1709">
        <v>0</v>
      </c>
      <c r="G19" s="1709">
        <v>1</v>
      </c>
      <c r="H19" s="1709">
        <v>2</v>
      </c>
      <c r="I19" s="1709">
        <v>0</v>
      </c>
      <c r="J19" s="1709">
        <v>0</v>
      </c>
      <c r="K19" s="1709">
        <v>0</v>
      </c>
      <c r="L19" s="1709">
        <v>0</v>
      </c>
      <c r="M19" s="1709">
        <v>0</v>
      </c>
      <c r="N19" s="1709">
        <v>5</v>
      </c>
    </row>
    <row r="20" spans="1:14" ht="15" customHeight="1">
      <c r="A20" s="1828" t="s">
        <v>741</v>
      </c>
      <c r="B20" s="1709">
        <v>0</v>
      </c>
      <c r="C20" s="1709">
        <v>0</v>
      </c>
      <c r="D20" s="1709">
        <v>1</v>
      </c>
      <c r="E20" s="1709">
        <v>1</v>
      </c>
      <c r="F20" s="1709">
        <v>0</v>
      </c>
      <c r="G20" s="1709">
        <v>0</v>
      </c>
      <c r="H20" s="1709">
        <v>1</v>
      </c>
      <c r="I20" s="1709">
        <v>0</v>
      </c>
      <c r="J20" s="1709">
        <v>0</v>
      </c>
      <c r="K20" s="1709">
        <v>0</v>
      </c>
      <c r="L20" s="1709">
        <v>2</v>
      </c>
      <c r="M20" s="1709">
        <v>0</v>
      </c>
      <c r="N20" s="1709">
        <v>5</v>
      </c>
    </row>
    <row r="21" spans="1:14" ht="15" customHeight="1">
      <c r="A21" s="1828" t="s">
        <v>740</v>
      </c>
      <c r="B21" s="1709">
        <v>0</v>
      </c>
      <c r="C21" s="1709">
        <v>0</v>
      </c>
      <c r="D21" s="1709">
        <v>0</v>
      </c>
      <c r="E21" s="1709">
        <v>0</v>
      </c>
      <c r="F21" s="1709">
        <v>0</v>
      </c>
      <c r="G21" s="1709">
        <v>0</v>
      </c>
      <c r="H21" s="1709">
        <v>0</v>
      </c>
      <c r="I21" s="1709">
        <v>0</v>
      </c>
      <c r="J21" s="1709">
        <v>0</v>
      </c>
      <c r="K21" s="1709">
        <v>1</v>
      </c>
      <c r="L21" s="1709">
        <v>0</v>
      </c>
      <c r="M21" s="1709">
        <v>0</v>
      </c>
      <c r="N21" s="1709">
        <v>1</v>
      </c>
    </row>
    <row r="22" spans="1:14" ht="15" customHeight="1">
      <c r="A22" s="1828" t="s">
        <v>739</v>
      </c>
      <c r="B22" s="1709">
        <v>0</v>
      </c>
      <c r="C22" s="1709">
        <v>0</v>
      </c>
      <c r="D22" s="1709">
        <v>1</v>
      </c>
      <c r="E22" s="1709">
        <v>0</v>
      </c>
      <c r="F22" s="1709">
        <v>0</v>
      </c>
      <c r="G22" s="1709">
        <v>0</v>
      </c>
      <c r="H22" s="1709">
        <v>1</v>
      </c>
      <c r="I22" s="1709">
        <v>1</v>
      </c>
      <c r="J22" s="1709">
        <v>0</v>
      </c>
      <c r="K22" s="1709">
        <v>2</v>
      </c>
      <c r="L22" s="1709">
        <v>0</v>
      </c>
      <c r="M22" s="1709">
        <v>1</v>
      </c>
      <c r="N22" s="1709">
        <v>6</v>
      </c>
    </row>
    <row r="23" spans="1:14" ht="15" customHeight="1">
      <c r="A23" s="1828" t="s">
        <v>738</v>
      </c>
      <c r="B23" s="1709">
        <v>0</v>
      </c>
      <c r="C23" s="1709">
        <v>1</v>
      </c>
      <c r="D23" s="1709">
        <v>0</v>
      </c>
      <c r="E23" s="1709">
        <v>0</v>
      </c>
      <c r="F23" s="1709">
        <v>2</v>
      </c>
      <c r="G23" s="1709">
        <v>0</v>
      </c>
      <c r="H23" s="1709">
        <v>0</v>
      </c>
      <c r="I23" s="1709">
        <v>0</v>
      </c>
      <c r="J23" s="1709">
        <v>0</v>
      </c>
      <c r="K23" s="1709">
        <v>0</v>
      </c>
      <c r="L23" s="1709">
        <v>0</v>
      </c>
      <c r="M23" s="1709">
        <v>0</v>
      </c>
      <c r="N23" s="1709">
        <v>3</v>
      </c>
    </row>
    <row r="24" spans="1:14" ht="15" customHeight="1">
      <c r="A24" s="1828" t="s">
        <v>737</v>
      </c>
      <c r="B24" s="1709">
        <v>0</v>
      </c>
      <c r="C24" s="1709">
        <v>0</v>
      </c>
      <c r="D24" s="1709">
        <v>0</v>
      </c>
      <c r="E24" s="1709">
        <v>0</v>
      </c>
      <c r="F24" s="1709">
        <v>0</v>
      </c>
      <c r="G24" s="1709">
        <v>0</v>
      </c>
      <c r="H24" s="1709">
        <v>0</v>
      </c>
      <c r="I24" s="1709">
        <v>0</v>
      </c>
      <c r="J24" s="1709">
        <v>1</v>
      </c>
      <c r="K24" s="1709">
        <v>0</v>
      </c>
      <c r="L24" s="1709">
        <v>0</v>
      </c>
      <c r="M24" s="1709">
        <v>0</v>
      </c>
      <c r="N24" s="1709">
        <v>1</v>
      </c>
    </row>
    <row r="25" spans="1:14" ht="15" customHeight="1">
      <c r="A25" s="1828" t="s">
        <v>736</v>
      </c>
      <c r="B25" s="1709">
        <v>0</v>
      </c>
      <c r="C25" s="1709">
        <v>0</v>
      </c>
      <c r="D25" s="1709">
        <v>1</v>
      </c>
      <c r="E25" s="1709">
        <v>0</v>
      </c>
      <c r="F25" s="1709">
        <v>0</v>
      </c>
      <c r="G25" s="1709">
        <v>0</v>
      </c>
      <c r="H25" s="1709">
        <v>0</v>
      </c>
      <c r="I25" s="1709">
        <v>0</v>
      </c>
      <c r="J25" s="1709">
        <v>0</v>
      </c>
      <c r="K25" s="1709">
        <v>0</v>
      </c>
      <c r="L25" s="1709">
        <v>0</v>
      </c>
      <c r="M25" s="1709">
        <v>0</v>
      </c>
      <c r="N25" s="1709">
        <v>1</v>
      </c>
    </row>
    <row r="26" spans="1:14" ht="15" customHeight="1">
      <c r="A26" s="1828" t="s">
        <v>735</v>
      </c>
      <c r="B26" s="1709">
        <v>0</v>
      </c>
      <c r="C26" s="1709">
        <v>0</v>
      </c>
      <c r="D26" s="1709">
        <v>2</v>
      </c>
      <c r="E26" s="1709">
        <v>0</v>
      </c>
      <c r="F26" s="1709">
        <v>1</v>
      </c>
      <c r="G26" s="1709">
        <v>1</v>
      </c>
      <c r="H26" s="1709">
        <v>0</v>
      </c>
      <c r="I26" s="1709">
        <v>1</v>
      </c>
      <c r="J26" s="1709">
        <v>0</v>
      </c>
      <c r="K26" s="1709">
        <v>0</v>
      </c>
      <c r="L26" s="1709">
        <v>1</v>
      </c>
      <c r="M26" s="1709">
        <v>0</v>
      </c>
      <c r="N26" s="1709">
        <v>6</v>
      </c>
    </row>
    <row r="27" spans="1:14" ht="15" customHeight="1">
      <c r="A27" s="1828" t="s">
        <v>734</v>
      </c>
      <c r="B27" s="1709">
        <v>0</v>
      </c>
      <c r="C27" s="1709">
        <v>0</v>
      </c>
      <c r="D27" s="1709">
        <v>0</v>
      </c>
      <c r="E27" s="1709">
        <v>0</v>
      </c>
      <c r="F27" s="1709">
        <v>0</v>
      </c>
      <c r="G27" s="1709">
        <v>0</v>
      </c>
      <c r="H27" s="1709">
        <v>0</v>
      </c>
      <c r="I27" s="1709">
        <v>0</v>
      </c>
      <c r="J27" s="1709">
        <v>0</v>
      </c>
      <c r="K27" s="1709">
        <v>0</v>
      </c>
      <c r="L27" s="1709">
        <v>0</v>
      </c>
      <c r="M27" s="1709">
        <v>0</v>
      </c>
      <c r="N27" s="1709">
        <v>0</v>
      </c>
    </row>
    <row r="28" spans="1:14" ht="15" customHeight="1">
      <c r="A28" s="1828" t="s">
        <v>733</v>
      </c>
      <c r="B28" s="1709">
        <v>0</v>
      </c>
      <c r="C28" s="1709">
        <v>0</v>
      </c>
      <c r="D28" s="1709">
        <v>0</v>
      </c>
      <c r="E28" s="1709">
        <v>0</v>
      </c>
      <c r="F28" s="1709">
        <v>0</v>
      </c>
      <c r="G28" s="1709">
        <v>0</v>
      </c>
      <c r="H28" s="1709">
        <v>0</v>
      </c>
      <c r="I28" s="1709">
        <v>0</v>
      </c>
      <c r="J28" s="1709">
        <v>0</v>
      </c>
      <c r="K28" s="1709">
        <v>0</v>
      </c>
      <c r="L28" s="1709">
        <v>0</v>
      </c>
      <c r="M28" s="1709">
        <v>1</v>
      </c>
      <c r="N28" s="1709">
        <v>1</v>
      </c>
    </row>
    <row r="29" spans="1:14" ht="15" customHeight="1">
      <c r="A29" s="1828" t="s">
        <v>732</v>
      </c>
      <c r="B29" s="1709">
        <v>0</v>
      </c>
      <c r="C29" s="1709">
        <v>0</v>
      </c>
      <c r="D29" s="1709">
        <v>0</v>
      </c>
      <c r="E29" s="1709">
        <v>0</v>
      </c>
      <c r="F29" s="1709">
        <v>0</v>
      </c>
      <c r="G29" s="1709">
        <v>0</v>
      </c>
      <c r="H29" s="1709">
        <v>0</v>
      </c>
      <c r="I29" s="1709">
        <v>0</v>
      </c>
      <c r="J29" s="1709">
        <v>0</v>
      </c>
      <c r="K29" s="1709">
        <v>0</v>
      </c>
      <c r="L29" s="1709">
        <v>0</v>
      </c>
      <c r="M29" s="1709">
        <v>0</v>
      </c>
      <c r="N29" s="1709">
        <v>0</v>
      </c>
    </row>
    <row r="30" spans="1:14" ht="15" customHeight="1">
      <c r="A30" s="1828" t="s">
        <v>731</v>
      </c>
      <c r="B30" s="1709">
        <v>0</v>
      </c>
      <c r="C30" s="1709">
        <v>0</v>
      </c>
      <c r="D30" s="1709">
        <v>0</v>
      </c>
      <c r="E30" s="1709">
        <v>0</v>
      </c>
      <c r="F30" s="1709">
        <v>0</v>
      </c>
      <c r="G30" s="1709">
        <v>0</v>
      </c>
      <c r="H30" s="1709">
        <v>0</v>
      </c>
      <c r="I30" s="1709">
        <v>0</v>
      </c>
      <c r="J30" s="1709">
        <v>0</v>
      </c>
      <c r="K30" s="1709">
        <v>0</v>
      </c>
      <c r="L30" s="1709">
        <v>0</v>
      </c>
      <c r="M30" s="1709">
        <v>0</v>
      </c>
      <c r="N30" s="1709">
        <v>0</v>
      </c>
    </row>
    <row r="31" spans="1:14" ht="15" customHeight="1">
      <c r="A31" s="1828" t="s">
        <v>730</v>
      </c>
      <c r="B31" s="1709">
        <v>0</v>
      </c>
      <c r="C31" s="1709">
        <v>0</v>
      </c>
      <c r="D31" s="1709">
        <v>0</v>
      </c>
      <c r="E31" s="1709">
        <v>0</v>
      </c>
      <c r="F31" s="1709">
        <v>0</v>
      </c>
      <c r="G31" s="1709">
        <v>0</v>
      </c>
      <c r="H31" s="1709">
        <v>0</v>
      </c>
      <c r="I31" s="1709">
        <v>0</v>
      </c>
      <c r="J31" s="1709">
        <v>0</v>
      </c>
      <c r="K31" s="1709">
        <v>0</v>
      </c>
      <c r="L31" s="1709">
        <v>1</v>
      </c>
      <c r="M31" s="1709">
        <v>0</v>
      </c>
      <c r="N31" s="1709">
        <v>1</v>
      </c>
    </row>
    <row r="32" spans="1:14" ht="15" customHeight="1">
      <c r="A32" s="1828" t="s">
        <v>729</v>
      </c>
      <c r="B32" s="1709">
        <v>1</v>
      </c>
      <c r="C32" s="1709">
        <v>4</v>
      </c>
      <c r="D32" s="1709">
        <v>0</v>
      </c>
      <c r="E32" s="1709">
        <v>3</v>
      </c>
      <c r="F32" s="1709">
        <v>1</v>
      </c>
      <c r="G32" s="1709">
        <v>1</v>
      </c>
      <c r="H32" s="1709">
        <v>0</v>
      </c>
      <c r="I32" s="1709">
        <v>1</v>
      </c>
      <c r="J32" s="1709">
        <v>0</v>
      </c>
      <c r="K32" s="1709">
        <v>1</v>
      </c>
      <c r="L32" s="1709">
        <v>1</v>
      </c>
      <c r="M32" s="1709">
        <v>0</v>
      </c>
      <c r="N32" s="1709">
        <v>13</v>
      </c>
    </row>
    <row r="33" spans="1:14" ht="15" customHeight="1">
      <c r="A33" s="1828" t="s">
        <v>728</v>
      </c>
      <c r="B33" s="1709">
        <v>1</v>
      </c>
      <c r="C33" s="1709">
        <v>0</v>
      </c>
      <c r="D33" s="1709">
        <v>0</v>
      </c>
      <c r="E33" s="1709">
        <v>0</v>
      </c>
      <c r="F33" s="1709">
        <v>0</v>
      </c>
      <c r="G33" s="1709">
        <v>0</v>
      </c>
      <c r="H33" s="1709">
        <v>1</v>
      </c>
      <c r="I33" s="1709">
        <v>1</v>
      </c>
      <c r="J33" s="1709">
        <v>0</v>
      </c>
      <c r="K33" s="1709">
        <v>0</v>
      </c>
      <c r="L33" s="1709">
        <v>0</v>
      </c>
      <c r="M33" s="1709">
        <v>1</v>
      </c>
      <c r="N33" s="1709">
        <v>4</v>
      </c>
    </row>
    <row r="34" spans="1:14" ht="15" customHeight="1">
      <c r="A34" s="1828" t="s">
        <v>727</v>
      </c>
      <c r="B34" s="1709">
        <v>0</v>
      </c>
      <c r="C34" s="1709">
        <v>0</v>
      </c>
      <c r="D34" s="1709">
        <v>1</v>
      </c>
      <c r="E34" s="1709">
        <v>0</v>
      </c>
      <c r="F34" s="1709">
        <v>0</v>
      </c>
      <c r="G34" s="1709">
        <v>0</v>
      </c>
      <c r="H34" s="1709">
        <v>0</v>
      </c>
      <c r="I34" s="1709">
        <v>0</v>
      </c>
      <c r="J34" s="1709">
        <v>0</v>
      </c>
      <c r="K34" s="1709">
        <v>0</v>
      </c>
      <c r="L34" s="1709">
        <v>0</v>
      </c>
      <c r="M34" s="1709">
        <v>0</v>
      </c>
      <c r="N34" s="1709">
        <v>1</v>
      </c>
    </row>
    <row r="35" spans="1:14" ht="15" customHeight="1">
      <c r="A35" s="1828" t="s">
        <v>726</v>
      </c>
      <c r="B35" s="1709">
        <v>0</v>
      </c>
      <c r="C35" s="1709">
        <v>0</v>
      </c>
      <c r="D35" s="1709">
        <v>0</v>
      </c>
      <c r="E35" s="1709">
        <v>0</v>
      </c>
      <c r="F35" s="1709">
        <v>0</v>
      </c>
      <c r="G35" s="1709">
        <v>0</v>
      </c>
      <c r="H35" s="1709">
        <v>0</v>
      </c>
      <c r="I35" s="1709">
        <v>0</v>
      </c>
      <c r="J35" s="1709">
        <v>0</v>
      </c>
      <c r="K35" s="1709">
        <v>0</v>
      </c>
      <c r="L35" s="1709">
        <v>0</v>
      </c>
      <c r="M35" s="1709">
        <v>0</v>
      </c>
      <c r="N35" s="1709">
        <v>0</v>
      </c>
    </row>
    <row r="36" spans="1:14" ht="15" customHeight="1">
      <c r="A36" s="1828" t="s">
        <v>725</v>
      </c>
      <c r="B36" s="1709">
        <v>0</v>
      </c>
      <c r="C36" s="1709">
        <v>1</v>
      </c>
      <c r="D36" s="1709">
        <v>1</v>
      </c>
      <c r="E36" s="1709">
        <v>0</v>
      </c>
      <c r="F36" s="1709">
        <v>0</v>
      </c>
      <c r="G36" s="1709">
        <v>1</v>
      </c>
      <c r="H36" s="1709">
        <v>0</v>
      </c>
      <c r="I36" s="1709">
        <v>1</v>
      </c>
      <c r="J36" s="1709">
        <v>1</v>
      </c>
      <c r="K36" s="1709">
        <v>0</v>
      </c>
      <c r="L36" s="1709">
        <v>0</v>
      </c>
      <c r="M36" s="1709">
        <v>0</v>
      </c>
      <c r="N36" s="1709">
        <v>5</v>
      </c>
    </row>
    <row r="37" spans="1:14" ht="15" customHeight="1">
      <c r="A37" s="1828" t="s">
        <v>724</v>
      </c>
      <c r="B37" s="1709">
        <v>0</v>
      </c>
      <c r="C37" s="1709">
        <v>0</v>
      </c>
      <c r="D37" s="1709">
        <v>0</v>
      </c>
      <c r="E37" s="1709">
        <v>0</v>
      </c>
      <c r="F37" s="1709">
        <v>0</v>
      </c>
      <c r="G37" s="1709">
        <v>0</v>
      </c>
      <c r="H37" s="1709">
        <v>0</v>
      </c>
      <c r="I37" s="1709">
        <v>0</v>
      </c>
      <c r="J37" s="1709">
        <v>0</v>
      </c>
      <c r="K37" s="1709">
        <v>1</v>
      </c>
      <c r="L37" s="1709">
        <v>0</v>
      </c>
      <c r="M37" s="1709">
        <v>0</v>
      </c>
      <c r="N37" s="1709">
        <v>1</v>
      </c>
    </row>
    <row r="38" spans="1:14" ht="15" customHeight="1">
      <c r="A38" s="1828" t="s">
        <v>723</v>
      </c>
      <c r="B38" s="1709">
        <v>0</v>
      </c>
      <c r="C38" s="1709">
        <v>0</v>
      </c>
      <c r="D38" s="1709">
        <v>0</v>
      </c>
      <c r="E38" s="1709">
        <v>0</v>
      </c>
      <c r="F38" s="1709">
        <v>1</v>
      </c>
      <c r="G38" s="1709">
        <v>0</v>
      </c>
      <c r="H38" s="1709">
        <v>0</v>
      </c>
      <c r="I38" s="1709">
        <v>0</v>
      </c>
      <c r="J38" s="1709">
        <v>0</v>
      </c>
      <c r="K38" s="1709">
        <v>0</v>
      </c>
      <c r="L38" s="1709">
        <v>1</v>
      </c>
      <c r="M38" s="1709">
        <v>0</v>
      </c>
      <c r="N38" s="1709">
        <v>2</v>
      </c>
    </row>
    <row r="39" spans="1:14" ht="15" customHeight="1">
      <c r="A39" s="1828" t="s">
        <v>722</v>
      </c>
      <c r="B39" s="1709">
        <v>1</v>
      </c>
      <c r="C39" s="1709">
        <v>0</v>
      </c>
      <c r="D39" s="1709">
        <v>0</v>
      </c>
      <c r="E39" s="1709">
        <v>0</v>
      </c>
      <c r="F39" s="1709">
        <v>0</v>
      </c>
      <c r="G39" s="1709">
        <v>0</v>
      </c>
      <c r="H39" s="1709">
        <v>0</v>
      </c>
      <c r="I39" s="1709">
        <v>0</v>
      </c>
      <c r="J39" s="1709">
        <v>1</v>
      </c>
      <c r="K39" s="1709">
        <v>1</v>
      </c>
      <c r="L39" s="1709">
        <v>0</v>
      </c>
      <c r="M39" s="1709">
        <v>0</v>
      </c>
      <c r="N39" s="1709">
        <v>3</v>
      </c>
    </row>
    <row r="40" spans="1:14" ht="15" customHeight="1">
      <c r="A40" s="1828" t="s">
        <v>721</v>
      </c>
      <c r="B40" s="1709">
        <v>0</v>
      </c>
      <c r="C40" s="1709">
        <v>0</v>
      </c>
      <c r="D40" s="1709">
        <v>1</v>
      </c>
      <c r="E40" s="1709">
        <v>1</v>
      </c>
      <c r="F40" s="1709">
        <v>0</v>
      </c>
      <c r="G40" s="1709">
        <v>0</v>
      </c>
      <c r="H40" s="1709">
        <v>0</v>
      </c>
      <c r="I40" s="1709">
        <v>0</v>
      </c>
      <c r="J40" s="1709">
        <v>0</v>
      </c>
      <c r="K40" s="1709">
        <v>0</v>
      </c>
      <c r="L40" s="1709">
        <v>0</v>
      </c>
      <c r="M40" s="1709">
        <v>1</v>
      </c>
      <c r="N40" s="1709">
        <v>3</v>
      </c>
    </row>
    <row r="41" spans="1:14" ht="15" customHeight="1">
      <c r="A41" s="1828" t="s">
        <v>720</v>
      </c>
      <c r="B41" s="1709">
        <v>0</v>
      </c>
      <c r="C41" s="1709">
        <v>0</v>
      </c>
      <c r="D41" s="1709">
        <v>0</v>
      </c>
      <c r="E41" s="1709">
        <v>0</v>
      </c>
      <c r="F41" s="1709">
        <v>0</v>
      </c>
      <c r="G41" s="1709">
        <v>0</v>
      </c>
      <c r="H41" s="1709">
        <v>0</v>
      </c>
      <c r="I41" s="1709">
        <v>0</v>
      </c>
      <c r="J41" s="1709">
        <v>0</v>
      </c>
      <c r="K41" s="1709">
        <v>0</v>
      </c>
      <c r="L41" s="1709">
        <v>0</v>
      </c>
      <c r="M41" s="1709">
        <v>0</v>
      </c>
      <c r="N41" s="1709">
        <v>0</v>
      </c>
    </row>
    <row r="42" spans="1:14" ht="15" customHeight="1">
      <c r="A42" s="1828" t="s">
        <v>719</v>
      </c>
      <c r="B42" s="1709">
        <v>0</v>
      </c>
      <c r="C42" s="1709">
        <v>0</v>
      </c>
      <c r="D42" s="1709">
        <v>1</v>
      </c>
      <c r="E42" s="1709">
        <v>0</v>
      </c>
      <c r="F42" s="1709">
        <v>0</v>
      </c>
      <c r="G42" s="1709">
        <v>0</v>
      </c>
      <c r="H42" s="1709">
        <v>0</v>
      </c>
      <c r="I42" s="1709">
        <v>0</v>
      </c>
      <c r="J42" s="1709">
        <v>0</v>
      </c>
      <c r="K42" s="1709">
        <v>0</v>
      </c>
      <c r="L42" s="1709">
        <v>0</v>
      </c>
      <c r="M42" s="1709">
        <v>0</v>
      </c>
      <c r="N42" s="1709">
        <v>1</v>
      </c>
    </row>
    <row r="43" spans="1:14" ht="15" customHeight="1">
      <c r="A43" s="1828" t="s">
        <v>718</v>
      </c>
      <c r="B43" s="1709">
        <v>0</v>
      </c>
      <c r="C43" s="1709">
        <v>3</v>
      </c>
      <c r="D43" s="1709">
        <v>2</v>
      </c>
      <c r="E43" s="1709">
        <v>0</v>
      </c>
      <c r="F43" s="1709">
        <v>1</v>
      </c>
      <c r="G43" s="1709">
        <v>1</v>
      </c>
      <c r="H43" s="1709">
        <v>0</v>
      </c>
      <c r="I43" s="1709">
        <v>0</v>
      </c>
      <c r="J43" s="1709">
        <v>0</v>
      </c>
      <c r="K43" s="1709">
        <v>0</v>
      </c>
      <c r="L43" s="1709">
        <v>0</v>
      </c>
      <c r="M43" s="1709">
        <v>0</v>
      </c>
      <c r="N43" s="1709">
        <v>7</v>
      </c>
    </row>
    <row r="44" spans="1:14" ht="15" customHeight="1">
      <c r="A44" s="1828" t="s">
        <v>717</v>
      </c>
      <c r="B44" s="1709">
        <v>0</v>
      </c>
      <c r="C44" s="1709">
        <v>1</v>
      </c>
      <c r="D44" s="1709">
        <v>0</v>
      </c>
      <c r="E44" s="1709">
        <v>0</v>
      </c>
      <c r="F44" s="1709">
        <v>0</v>
      </c>
      <c r="G44" s="1709">
        <v>0</v>
      </c>
      <c r="H44" s="1709">
        <v>0</v>
      </c>
      <c r="I44" s="1709">
        <v>1</v>
      </c>
      <c r="J44" s="1709">
        <v>0</v>
      </c>
      <c r="K44" s="1709">
        <v>0</v>
      </c>
      <c r="L44" s="1709">
        <v>0</v>
      </c>
      <c r="M44" s="1709">
        <v>0</v>
      </c>
      <c r="N44" s="1709">
        <v>2</v>
      </c>
    </row>
    <row r="45" spans="1:14" ht="15" customHeight="1">
      <c r="A45" s="1828" t="s">
        <v>716</v>
      </c>
      <c r="B45" s="1709">
        <v>1</v>
      </c>
      <c r="C45" s="1709">
        <v>1</v>
      </c>
      <c r="D45" s="1709">
        <v>0</v>
      </c>
      <c r="E45" s="1709">
        <v>1</v>
      </c>
      <c r="F45" s="1709">
        <v>1</v>
      </c>
      <c r="G45" s="1709">
        <v>1</v>
      </c>
      <c r="H45" s="1709">
        <v>0</v>
      </c>
      <c r="I45" s="1709">
        <v>0</v>
      </c>
      <c r="J45" s="1709">
        <v>0</v>
      </c>
      <c r="K45" s="1709">
        <v>0</v>
      </c>
      <c r="L45" s="1709">
        <v>0</v>
      </c>
      <c r="M45" s="1709">
        <v>0</v>
      </c>
      <c r="N45" s="1709">
        <v>5</v>
      </c>
    </row>
    <row r="46" spans="1:14" ht="15" customHeight="1">
      <c r="A46" s="1828" t="s">
        <v>715</v>
      </c>
      <c r="B46" s="1709">
        <v>0</v>
      </c>
      <c r="C46" s="1709">
        <v>0</v>
      </c>
      <c r="D46" s="1709">
        <v>0</v>
      </c>
      <c r="E46" s="1709">
        <v>1</v>
      </c>
      <c r="F46" s="1709">
        <v>0</v>
      </c>
      <c r="G46" s="1709">
        <v>0</v>
      </c>
      <c r="H46" s="1709">
        <v>0</v>
      </c>
      <c r="I46" s="1709">
        <v>0</v>
      </c>
      <c r="J46" s="1709">
        <v>0</v>
      </c>
      <c r="K46" s="1709">
        <v>1</v>
      </c>
      <c r="L46" s="1709">
        <v>0</v>
      </c>
      <c r="M46" s="1709">
        <v>0</v>
      </c>
      <c r="N46" s="1709">
        <v>2</v>
      </c>
    </row>
    <row r="47" spans="1:14" ht="15" customHeight="1">
      <c r="A47" s="1828" t="s">
        <v>714</v>
      </c>
      <c r="B47" s="1709">
        <v>0</v>
      </c>
      <c r="C47" s="1709">
        <v>1</v>
      </c>
      <c r="D47" s="1709">
        <v>0</v>
      </c>
      <c r="E47" s="1709">
        <v>1</v>
      </c>
      <c r="F47" s="1709">
        <v>0</v>
      </c>
      <c r="G47" s="1709">
        <v>0</v>
      </c>
      <c r="H47" s="1709">
        <v>0</v>
      </c>
      <c r="I47" s="1709">
        <v>0</v>
      </c>
      <c r="J47" s="1709">
        <v>0</v>
      </c>
      <c r="K47" s="1709">
        <v>0</v>
      </c>
      <c r="L47" s="1709">
        <v>0</v>
      </c>
      <c r="M47" s="1709">
        <v>1</v>
      </c>
      <c r="N47" s="1709">
        <v>3</v>
      </c>
    </row>
    <row r="48" spans="1:14" ht="15" customHeight="1">
      <c r="A48" s="1828" t="s">
        <v>713</v>
      </c>
      <c r="B48" s="1709">
        <v>0</v>
      </c>
      <c r="C48" s="1709">
        <v>1</v>
      </c>
      <c r="D48" s="1709">
        <v>0</v>
      </c>
      <c r="E48" s="1709">
        <v>1</v>
      </c>
      <c r="F48" s="1709">
        <v>2</v>
      </c>
      <c r="G48" s="1709">
        <v>0</v>
      </c>
      <c r="H48" s="1709">
        <v>0</v>
      </c>
      <c r="I48" s="1709">
        <v>0</v>
      </c>
      <c r="J48" s="1709">
        <v>0</v>
      </c>
      <c r="K48" s="1709">
        <v>0</v>
      </c>
      <c r="L48" s="1709">
        <v>0</v>
      </c>
      <c r="M48" s="1709">
        <v>0</v>
      </c>
      <c r="N48" s="1709">
        <v>4</v>
      </c>
    </row>
    <row r="49" spans="1:14" ht="15" customHeight="1">
      <c r="A49" s="1828" t="s">
        <v>712</v>
      </c>
      <c r="B49" s="1709">
        <v>0</v>
      </c>
      <c r="C49" s="1709">
        <v>0</v>
      </c>
      <c r="D49" s="1709">
        <v>1</v>
      </c>
      <c r="E49" s="1709">
        <v>0</v>
      </c>
      <c r="F49" s="1709">
        <v>0</v>
      </c>
      <c r="G49" s="1709">
        <v>1</v>
      </c>
      <c r="H49" s="1709">
        <v>0</v>
      </c>
      <c r="I49" s="1709">
        <v>1</v>
      </c>
      <c r="J49" s="1709">
        <v>0</v>
      </c>
      <c r="K49" s="1709">
        <v>0</v>
      </c>
      <c r="L49" s="1709">
        <v>0</v>
      </c>
      <c r="M49" s="1709">
        <v>0</v>
      </c>
      <c r="N49" s="1709">
        <v>3</v>
      </c>
    </row>
    <row r="50" spans="1:14" ht="15" customHeight="1">
      <c r="A50" s="1828" t="s">
        <v>711</v>
      </c>
      <c r="B50" s="1709">
        <v>0</v>
      </c>
      <c r="C50" s="1709">
        <v>0</v>
      </c>
      <c r="D50" s="1709">
        <v>0</v>
      </c>
      <c r="E50" s="1709">
        <v>0</v>
      </c>
      <c r="F50" s="1709">
        <v>0</v>
      </c>
      <c r="G50" s="1709">
        <v>0</v>
      </c>
      <c r="H50" s="1709">
        <v>0</v>
      </c>
      <c r="I50" s="1709">
        <v>1</v>
      </c>
      <c r="J50" s="1709">
        <v>0</v>
      </c>
      <c r="K50" s="1709">
        <v>0</v>
      </c>
      <c r="L50" s="1709">
        <v>0</v>
      </c>
      <c r="M50" s="1709">
        <v>0</v>
      </c>
      <c r="N50" s="1709">
        <v>1</v>
      </c>
    </row>
    <row r="51" spans="1:14" ht="15" customHeight="1">
      <c r="A51" s="1828" t="s">
        <v>710</v>
      </c>
      <c r="B51" s="1709">
        <v>0</v>
      </c>
      <c r="C51" s="1709">
        <v>0</v>
      </c>
      <c r="D51" s="1709">
        <v>0</v>
      </c>
      <c r="E51" s="1709">
        <v>1</v>
      </c>
      <c r="F51" s="1709">
        <v>1</v>
      </c>
      <c r="G51" s="1709">
        <v>1</v>
      </c>
      <c r="H51" s="1709">
        <v>0</v>
      </c>
      <c r="I51" s="1709">
        <v>1</v>
      </c>
      <c r="J51" s="1709">
        <v>0</v>
      </c>
      <c r="K51" s="1709">
        <v>0</v>
      </c>
      <c r="L51" s="1709">
        <v>1</v>
      </c>
      <c r="M51" s="1709">
        <v>0</v>
      </c>
      <c r="N51" s="1709">
        <v>5</v>
      </c>
    </row>
    <row r="52" spans="1:14" ht="15" customHeight="1">
      <c r="A52" s="1828" t="s">
        <v>709</v>
      </c>
      <c r="B52" s="1709">
        <v>0</v>
      </c>
      <c r="C52" s="1709">
        <v>1</v>
      </c>
      <c r="D52" s="1709">
        <v>0</v>
      </c>
      <c r="E52" s="1709">
        <v>0</v>
      </c>
      <c r="F52" s="1709">
        <v>0</v>
      </c>
      <c r="G52" s="1709">
        <v>0</v>
      </c>
      <c r="H52" s="1709">
        <v>0</v>
      </c>
      <c r="I52" s="1709">
        <v>0</v>
      </c>
      <c r="J52" s="1709">
        <v>0</v>
      </c>
      <c r="K52" s="1709">
        <v>0</v>
      </c>
      <c r="L52" s="1709">
        <v>0</v>
      </c>
      <c r="M52" s="1709">
        <v>0</v>
      </c>
      <c r="N52" s="1709">
        <v>1</v>
      </c>
    </row>
    <row r="53" spans="1:14" ht="15" customHeight="1">
      <c r="A53" s="1828" t="s">
        <v>708</v>
      </c>
      <c r="B53" s="1709">
        <v>0</v>
      </c>
      <c r="C53" s="1709">
        <v>0</v>
      </c>
      <c r="D53" s="1709">
        <v>1</v>
      </c>
      <c r="E53" s="1709">
        <v>0</v>
      </c>
      <c r="F53" s="1709">
        <v>0</v>
      </c>
      <c r="G53" s="1709">
        <v>0</v>
      </c>
      <c r="H53" s="1709">
        <v>1</v>
      </c>
      <c r="I53" s="1709">
        <v>0</v>
      </c>
      <c r="J53" s="1709">
        <v>0</v>
      </c>
      <c r="K53" s="1709">
        <v>0</v>
      </c>
      <c r="L53" s="1709">
        <v>1</v>
      </c>
      <c r="M53" s="1709">
        <v>0</v>
      </c>
      <c r="N53" s="1709">
        <v>3</v>
      </c>
    </row>
    <row r="54" spans="1:14" ht="15" customHeight="1">
      <c r="A54" s="1828" t="s">
        <v>707</v>
      </c>
      <c r="B54" s="1709">
        <v>1</v>
      </c>
      <c r="C54" s="1709">
        <v>0</v>
      </c>
      <c r="D54" s="1709">
        <v>3</v>
      </c>
      <c r="E54" s="1709">
        <v>0</v>
      </c>
      <c r="F54" s="1709">
        <v>0</v>
      </c>
      <c r="G54" s="1709">
        <v>0</v>
      </c>
      <c r="H54" s="1709">
        <v>2</v>
      </c>
      <c r="I54" s="1709">
        <v>0</v>
      </c>
      <c r="J54" s="1709">
        <v>1</v>
      </c>
      <c r="K54" s="1709">
        <v>1</v>
      </c>
      <c r="L54" s="1709">
        <v>0</v>
      </c>
      <c r="M54" s="1709">
        <v>0</v>
      </c>
      <c r="N54" s="1709">
        <v>8</v>
      </c>
    </row>
    <row r="55" spans="1:14" ht="15" customHeight="1">
      <c r="A55" s="1828" t="s">
        <v>706</v>
      </c>
      <c r="B55" s="1709">
        <v>0</v>
      </c>
      <c r="C55" s="1709">
        <v>0</v>
      </c>
      <c r="D55" s="1709">
        <v>0</v>
      </c>
      <c r="E55" s="1709">
        <v>0</v>
      </c>
      <c r="F55" s="1709">
        <v>0</v>
      </c>
      <c r="G55" s="1709">
        <v>0</v>
      </c>
      <c r="H55" s="1709">
        <v>0</v>
      </c>
      <c r="I55" s="1709">
        <v>0</v>
      </c>
      <c r="J55" s="1709">
        <v>0</v>
      </c>
      <c r="K55" s="1709">
        <v>0</v>
      </c>
      <c r="L55" s="1709">
        <v>0</v>
      </c>
      <c r="M55" s="1709">
        <v>0</v>
      </c>
      <c r="N55" s="1709">
        <v>0</v>
      </c>
    </row>
    <row r="56" spans="1:14" ht="15" customHeight="1">
      <c r="A56" s="1828" t="s">
        <v>705</v>
      </c>
      <c r="B56" s="1709">
        <v>0</v>
      </c>
      <c r="C56" s="1709">
        <v>0</v>
      </c>
      <c r="D56" s="1709">
        <v>2</v>
      </c>
      <c r="E56" s="1709">
        <v>0</v>
      </c>
      <c r="F56" s="1709">
        <v>0</v>
      </c>
      <c r="G56" s="1709">
        <v>1</v>
      </c>
      <c r="H56" s="1709">
        <v>0</v>
      </c>
      <c r="I56" s="1709">
        <v>0</v>
      </c>
      <c r="J56" s="1709">
        <v>0</v>
      </c>
      <c r="K56" s="1709">
        <v>0</v>
      </c>
      <c r="L56" s="1709">
        <v>1</v>
      </c>
      <c r="M56" s="1709">
        <v>0</v>
      </c>
      <c r="N56" s="1709">
        <v>4</v>
      </c>
    </row>
    <row r="57" spans="1:14" ht="15" customHeight="1">
      <c r="A57" s="1828" t="s">
        <v>704</v>
      </c>
      <c r="B57" s="1709">
        <v>1</v>
      </c>
      <c r="C57" s="1709">
        <v>1</v>
      </c>
      <c r="D57" s="1709">
        <v>3</v>
      </c>
      <c r="E57" s="1709">
        <v>0</v>
      </c>
      <c r="F57" s="1709">
        <v>0</v>
      </c>
      <c r="G57" s="1709">
        <v>0</v>
      </c>
      <c r="H57" s="1709">
        <v>0</v>
      </c>
      <c r="I57" s="1709">
        <v>1</v>
      </c>
      <c r="J57" s="1709">
        <v>0</v>
      </c>
      <c r="K57" s="1709">
        <v>0</v>
      </c>
      <c r="L57" s="1709">
        <v>0</v>
      </c>
      <c r="M57" s="1709">
        <v>0</v>
      </c>
      <c r="N57" s="1709">
        <v>6</v>
      </c>
    </row>
    <row r="58" spans="1:14" ht="15" customHeight="1">
      <c r="A58" s="1828" t="s">
        <v>703</v>
      </c>
      <c r="B58" s="1709">
        <v>0</v>
      </c>
      <c r="C58" s="1709">
        <v>0</v>
      </c>
      <c r="D58" s="1709">
        <v>0</v>
      </c>
      <c r="E58" s="1709">
        <v>0</v>
      </c>
      <c r="F58" s="1709">
        <v>0</v>
      </c>
      <c r="G58" s="1709">
        <v>1</v>
      </c>
      <c r="H58" s="1709">
        <v>0</v>
      </c>
      <c r="I58" s="1709">
        <v>0</v>
      </c>
      <c r="J58" s="1709">
        <v>0</v>
      </c>
      <c r="K58" s="1709">
        <v>0</v>
      </c>
      <c r="L58" s="1709">
        <v>0</v>
      </c>
      <c r="M58" s="1709">
        <v>0</v>
      </c>
      <c r="N58" s="1709">
        <v>1</v>
      </c>
    </row>
    <row r="59" spans="1:14" ht="15" customHeight="1">
      <c r="A59" s="1828" t="s">
        <v>702</v>
      </c>
      <c r="B59" s="1709">
        <v>0</v>
      </c>
      <c r="C59" s="1709">
        <v>1</v>
      </c>
      <c r="D59" s="1709">
        <v>0</v>
      </c>
      <c r="E59" s="1709">
        <v>2</v>
      </c>
      <c r="F59" s="1709">
        <v>3</v>
      </c>
      <c r="G59" s="1709">
        <v>1</v>
      </c>
      <c r="H59" s="1709">
        <v>0</v>
      </c>
      <c r="I59" s="1709">
        <v>0</v>
      </c>
      <c r="J59" s="1709">
        <v>2</v>
      </c>
      <c r="K59" s="1709">
        <v>4</v>
      </c>
      <c r="L59" s="1709">
        <v>0</v>
      </c>
      <c r="M59" s="1709">
        <v>1</v>
      </c>
      <c r="N59" s="1709">
        <v>14</v>
      </c>
    </row>
    <row r="60" spans="1:14" ht="15" customHeight="1">
      <c r="A60" s="1828" t="s">
        <v>790</v>
      </c>
      <c r="B60" s="1709">
        <v>0</v>
      </c>
      <c r="C60" s="1709">
        <v>0</v>
      </c>
      <c r="D60" s="1709">
        <v>0</v>
      </c>
      <c r="E60" s="1709">
        <v>0</v>
      </c>
      <c r="F60" s="1709">
        <v>0</v>
      </c>
      <c r="G60" s="1709">
        <v>0</v>
      </c>
      <c r="H60" s="1709">
        <v>0</v>
      </c>
      <c r="I60" s="1709">
        <v>0</v>
      </c>
      <c r="J60" s="1709">
        <v>0</v>
      </c>
      <c r="K60" s="1709">
        <v>0</v>
      </c>
      <c r="L60" s="1709">
        <v>0</v>
      </c>
      <c r="M60" s="1709">
        <v>1</v>
      </c>
      <c r="N60" s="1709">
        <v>1</v>
      </c>
    </row>
    <row r="61" spans="1:14" ht="15" customHeight="1">
      <c r="A61" s="1828" t="s">
        <v>781</v>
      </c>
      <c r="B61" s="1709">
        <v>0</v>
      </c>
      <c r="C61" s="1709">
        <v>0</v>
      </c>
      <c r="D61" s="1709">
        <v>0</v>
      </c>
      <c r="E61" s="1709">
        <v>0</v>
      </c>
      <c r="F61" s="1709">
        <v>0</v>
      </c>
      <c r="G61" s="1709">
        <v>0</v>
      </c>
      <c r="H61" s="1709">
        <v>0</v>
      </c>
      <c r="I61" s="1709">
        <v>0</v>
      </c>
      <c r="J61" s="1709">
        <v>0</v>
      </c>
      <c r="K61" s="1709">
        <v>0</v>
      </c>
      <c r="L61" s="1709">
        <v>0</v>
      </c>
      <c r="M61" s="1709">
        <v>0</v>
      </c>
      <c r="N61" s="1709">
        <v>0</v>
      </c>
    </row>
    <row r="62" spans="1:14" ht="15" customHeight="1">
      <c r="A62" s="1828" t="s">
        <v>699</v>
      </c>
      <c r="B62" s="1709">
        <v>0</v>
      </c>
      <c r="C62" s="1709">
        <v>1</v>
      </c>
      <c r="D62" s="1709">
        <v>0</v>
      </c>
      <c r="E62" s="1709">
        <v>1</v>
      </c>
      <c r="F62" s="1709">
        <v>0</v>
      </c>
      <c r="G62" s="1709">
        <v>2</v>
      </c>
      <c r="H62" s="1709">
        <v>0</v>
      </c>
      <c r="I62" s="1709">
        <v>0</v>
      </c>
      <c r="J62" s="1709">
        <v>0</v>
      </c>
      <c r="K62" s="1709">
        <v>1</v>
      </c>
      <c r="L62" s="1709">
        <v>0</v>
      </c>
      <c r="M62" s="1709">
        <v>0</v>
      </c>
      <c r="N62" s="1709">
        <v>5</v>
      </c>
    </row>
    <row r="63" spans="1:14" ht="15" customHeight="1">
      <c r="A63" s="1828" t="s">
        <v>698</v>
      </c>
      <c r="B63" s="1709">
        <v>0</v>
      </c>
      <c r="C63" s="1709">
        <v>0</v>
      </c>
      <c r="D63" s="1709">
        <v>0</v>
      </c>
      <c r="E63" s="1709">
        <v>0</v>
      </c>
      <c r="F63" s="1709">
        <v>0</v>
      </c>
      <c r="G63" s="1709">
        <v>0</v>
      </c>
      <c r="H63" s="1709">
        <v>0</v>
      </c>
      <c r="I63" s="1709">
        <v>0</v>
      </c>
      <c r="J63" s="1709">
        <v>0</v>
      </c>
      <c r="K63" s="1709">
        <v>0</v>
      </c>
      <c r="L63" s="1709">
        <v>0</v>
      </c>
      <c r="M63" s="1709">
        <v>0</v>
      </c>
      <c r="N63" s="1709">
        <v>0</v>
      </c>
    </row>
    <row r="64" spans="1:14" ht="15" customHeight="1">
      <c r="A64" s="1828" t="s">
        <v>697</v>
      </c>
      <c r="B64" s="1709">
        <v>0</v>
      </c>
      <c r="C64" s="1709">
        <v>0</v>
      </c>
      <c r="D64" s="1709">
        <v>0</v>
      </c>
      <c r="E64" s="1709">
        <v>0</v>
      </c>
      <c r="F64" s="1709">
        <v>0</v>
      </c>
      <c r="G64" s="1709">
        <v>0</v>
      </c>
      <c r="H64" s="1709">
        <v>0</v>
      </c>
      <c r="I64" s="1709">
        <v>0</v>
      </c>
      <c r="J64" s="1709">
        <v>0</v>
      </c>
      <c r="K64" s="1709">
        <v>0</v>
      </c>
      <c r="L64" s="1709">
        <v>0</v>
      </c>
      <c r="M64" s="1709">
        <v>0</v>
      </c>
      <c r="N64" s="1709">
        <v>0</v>
      </c>
    </row>
    <row r="65" spans="1:14" ht="15" customHeight="1">
      <c r="A65" s="1828" t="s">
        <v>696</v>
      </c>
      <c r="B65" s="1709">
        <v>0</v>
      </c>
      <c r="C65" s="1709">
        <v>0</v>
      </c>
      <c r="D65" s="1709">
        <v>0</v>
      </c>
      <c r="E65" s="1709">
        <v>0</v>
      </c>
      <c r="F65" s="1709">
        <v>0</v>
      </c>
      <c r="G65" s="1709">
        <v>0</v>
      </c>
      <c r="H65" s="1709">
        <v>0</v>
      </c>
      <c r="I65" s="1709">
        <v>0</v>
      </c>
      <c r="J65" s="1709">
        <v>0</v>
      </c>
      <c r="K65" s="1709">
        <v>0</v>
      </c>
      <c r="L65" s="1709">
        <v>0</v>
      </c>
      <c r="M65" s="1709">
        <v>0</v>
      </c>
      <c r="N65" s="1709">
        <v>0</v>
      </c>
    </row>
    <row r="66" spans="1:14" ht="15" customHeight="1">
      <c r="A66" s="1828" t="s">
        <v>1051</v>
      </c>
      <c r="B66" s="1709">
        <v>0</v>
      </c>
      <c r="C66" s="1709">
        <v>1</v>
      </c>
      <c r="D66" s="1709">
        <v>0</v>
      </c>
      <c r="E66" s="1709">
        <v>0</v>
      </c>
      <c r="F66" s="1709">
        <v>0</v>
      </c>
      <c r="G66" s="1709">
        <v>0</v>
      </c>
      <c r="H66" s="1709">
        <v>0</v>
      </c>
      <c r="I66" s="1709">
        <v>0</v>
      </c>
      <c r="J66" s="1709">
        <v>0</v>
      </c>
      <c r="K66" s="1709">
        <v>0</v>
      </c>
      <c r="L66" s="1709">
        <v>0</v>
      </c>
      <c r="M66" s="1709">
        <v>0</v>
      </c>
      <c r="N66" s="1709">
        <v>1</v>
      </c>
    </row>
    <row r="67" spans="1:14" ht="15" customHeight="1">
      <c r="A67" s="1828" t="s">
        <v>694</v>
      </c>
      <c r="B67" s="1709">
        <v>0</v>
      </c>
      <c r="C67" s="1709">
        <v>0</v>
      </c>
      <c r="D67" s="1709">
        <v>0</v>
      </c>
      <c r="E67" s="1709">
        <v>0</v>
      </c>
      <c r="F67" s="1709">
        <v>0</v>
      </c>
      <c r="G67" s="1709">
        <v>0</v>
      </c>
      <c r="H67" s="1709">
        <v>0</v>
      </c>
      <c r="I67" s="1709">
        <v>0</v>
      </c>
      <c r="J67" s="1709">
        <v>0</v>
      </c>
      <c r="K67" s="1709">
        <v>0</v>
      </c>
      <c r="L67" s="1709">
        <v>0</v>
      </c>
      <c r="M67" s="1709">
        <v>0</v>
      </c>
      <c r="N67" s="1709">
        <v>0</v>
      </c>
    </row>
    <row r="68" spans="1:14" ht="15" customHeight="1">
      <c r="A68" s="1828" t="s">
        <v>804</v>
      </c>
      <c r="B68" s="1709">
        <v>0</v>
      </c>
      <c r="C68" s="1709">
        <v>0</v>
      </c>
      <c r="D68" s="1709">
        <v>0</v>
      </c>
      <c r="E68" s="1709">
        <v>0</v>
      </c>
      <c r="F68" s="1709">
        <v>1</v>
      </c>
      <c r="G68" s="1709">
        <v>0</v>
      </c>
      <c r="H68" s="1709">
        <v>0</v>
      </c>
      <c r="I68" s="1709">
        <v>0</v>
      </c>
      <c r="J68" s="1709">
        <v>0</v>
      </c>
      <c r="K68" s="1709">
        <v>0</v>
      </c>
      <c r="L68" s="1709">
        <v>0</v>
      </c>
      <c r="M68" s="1709">
        <v>0</v>
      </c>
      <c r="N68" s="1709">
        <v>1</v>
      </c>
    </row>
    <row r="69" spans="1:14" ht="15" customHeight="1">
      <c r="A69" s="1828" t="s">
        <v>692</v>
      </c>
      <c r="B69" s="1709">
        <v>1</v>
      </c>
      <c r="C69" s="1709">
        <v>0</v>
      </c>
      <c r="D69" s="1709">
        <v>0</v>
      </c>
      <c r="E69" s="1709">
        <v>0</v>
      </c>
      <c r="F69" s="1709">
        <v>0</v>
      </c>
      <c r="G69" s="1709">
        <v>0</v>
      </c>
      <c r="H69" s="1709">
        <v>0</v>
      </c>
      <c r="I69" s="1709">
        <v>0</v>
      </c>
      <c r="J69" s="1709">
        <v>0</v>
      </c>
      <c r="K69" s="1709">
        <v>0</v>
      </c>
      <c r="L69" s="1709">
        <v>1</v>
      </c>
      <c r="M69" s="1709">
        <v>0</v>
      </c>
      <c r="N69" s="1709">
        <v>2</v>
      </c>
    </row>
    <row r="70" spans="1:14" ht="15" customHeight="1">
      <c r="A70" s="1828" t="s">
        <v>691</v>
      </c>
      <c r="B70" s="1709">
        <v>1</v>
      </c>
      <c r="C70" s="1709">
        <v>3</v>
      </c>
      <c r="D70" s="1709">
        <v>0</v>
      </c>
      <c r="E70" s="1709">
        <v>0</v>
      </c>
      <c r="F70" s="1709">
        <v>0</v>
      </c>
      <c r="G70" s="1709">
        <v>0</v>
      </c>
      <c r="H70" s="1709">
        <v>0</v>
      </c>
      <c r="I70" s="1709">
        <v>0</v>
      </c>
      <c r="J70" s="1709">
        <v>0</v>
      </c>
      <c r="K70" s="1709">
        <v>0</v>
      </c>
      <c r="L70" s="1709">
        <v>0</v>
      </c>
      <c r="M70" s="1709">
        <v>0</v>
      </c>
      <c r="N70" s="1709">
        <v>4</v>
      </c>
    </row>
    <row r="71" spans="1:14" ht="15" customHeight="1">
      <c r="A71" s="1828" t="s">
        <v>690</v>
      </c>
      <c r="B71" s="1709">
        <v>0</v>
      </c>
      <c r="C71" s="1709">
        <v>0</v>
      </c>
      <c r="D71" s="1709">
        <v>0</v>
      </c>
      <c r="E71" s="1709">
        <v>0</v>
      </c>
      <c r="F71" s="1709">
        <v>0</v>
      </c>
      <c r="G71" s="1709">
        <v>0</v>
      </c>
      <c r="H71" s="1709">
        <v>0</v>
      </c>
      <c r="I71" s="1709">
        <v>0</v>
      </c>
      <c r="J71" s="1709">
        <v>0</v>
      </c>
      <c r="K71" s="1709">
        <v>0</v>
      </c>
      <c r="L71" s="1709">
        <v>0</v>
      </c>
      <c r="M71" s="1709">
        <v>0</v>
      </c>
      <c r="N71" s="1709">
        <v>0</v>
      </c>
    </row>
    <row r="72" spans="1:14" ht="15" customHeight="1">
      <c r="A72" s="1711" t="s">
        <v>689</v>
      </c>
      <c r="B72" s="1709">
        <v>0</v>
      </c>
      <c r="C72" s="1709">
        <v>0</v>
      </c>
      <c r="D72" s="1709">
        <v>0</v>
      </c>
      <c r="E72" s="1709">
        <v>0</v>
      </c>
      <c r="F72" s="1709">
        <v>0</v>
      </c>
      <c r="G72" s="1709">
        <v>0</v>
      </c>
      <c r="H72" s="1709">
        <v>0</v>
      </c>
      <c r="I72" s="1709">
        <v>0</v>
      </c>
      <c r="J72" s="1709">
        <v>0</v>
      </c>
      <c r="K72" s="1709">
        <v>0</v>
      </c>
      <c r="L72" s="1709">
        <v>0</v>
      </c>
      <c r="M72" s="1709">
        <v>0</v>
      </c>
      <c r="N72" s="1709">
        <v>0</v>
      </c>
    </row>
    <row r="73" spans="1:14" ht="15" customHeight="1">
      <c r="A73" s="1710" t="s">
        <v>16</v>
      </c>
      <c r="B73" s="1709">
        <v>18</v>
      </c>
      <c r="C73" s="1709">
        <v>36</v>
      </c>
      <c r="D73" s="1709">
        <v>42</v>
      </c>
      <c r="E73" s="1709">
        <v>25</v>
      </c>
      <c r="F73" s="1709">
        <v>26</v>
      </c>
      <c r="G73" s="1709">
        <v>21</v>
      </c>
      <c r="H73" s="1709">
        <v>11</v>
      </c>
      <c r="I73" s="1709">
        <v>16</v>
      </c>
      <c r="J73" s="1709">
        <v>11</v>
      </c>
      <c r="K73" s="1709">
        <v>18</v>
      </c>
      <c r="L73" s="1709">
        <v>16</v>
      </c>
      <c r="M73" s="1709">
        <v>11</v>
      </c>
      <c r="N73" s="1709">
        <v>251</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heetViews>
  <sheetFormatPr defaultRowHeight="11.25"/>
  <cols>
    <col min="1" max="1" width="8.625" style="1474" customWidth="1"/>
    <col min="2" max="2" width="8.5" style="1474" customWidth="1"/>
    <col min="3" max="18" width="6.25" style="1474" customWidth="1"/>
    <col min="19" max="16384" width="9" style="1474"/>
  </cols>
  <sheetData>
    <row r="1" spans="1:19" ht="18" customHeight="1">
      <c r="A1" s="1510" t="s">
        <v>1069</v>
      </c>
      <c r="B1" s="1508"/>
    </row>
    <row r="2" spans="1:19" ht="18" customHeight="1">
      <c r="A2" s="1509" t="s">
        <v>1068</v>
      </c>
    </row>
    <row r="3" spans="1:19" ht="11.25" customHeight="1">
      <c r="A3" s="1684"/>
      <c r="B3" s="1508"/>
    </row>
    <row r="4" spans="1:19" ht="15" customHeight="1">
      <c r="A4" s="1943"/>
      <c r="B4" s="1960" t="s">
        <v>1067</v>
      </c>
      <c r="C4" s="1955" t="s">
        <v>1066</v>
      </c>
      <c r="D4" s="1959"/>
      <c r="E4" s="1958"/>
      <c r="F4" s="1957"/>
      <c r="G4" s="1955" t="s">
        <v>1065</v>
      </c>
      <c r="H4" s="1954"/>
      <c r="I4" s="1571" t="s">
        <v>1064</v>
      </c>
      <c r="J4" s="1574"/>
      <c r="K4" s="1958"/>
      <c r="L4" s="1957"/>
      <c r="M4" s="1956" t="s">
        <v>1063</v>
      </c>
      <c r="N4" s="1954"/>
      <c r="O4" s="1955" t="s">
        <v>1062</v>
      </c>
      <c r="P4" s="1954"/>
      <c r="Q4" s="1955" t="s">
        <v>1061</v>
      </c>
      <c r="R4" s="1954"/>
      <c r="S4" s="1953"/>
    </row>
    <row r="5" spans="1:19" s="1485" customFormat="1" ht="37.5" customHeight="1">
      <c r="A5" s="1943"/>
      <c r="B5" s="1952"/>
      <c r="C5" s="1946"/>
      <c r="D5" s="1951"/>
      <c r="E5" s="1950" t="s">
        <v>1060</v>
      </c>
      <c r="F5" s="1949"/>
      <c r="G5" s="1946"/>
      <c r="H5" s="1945"/>
      <c r="I5" s="1571"/>
      <c r="J5" s="1571"/>
      <c r="K5" s="1948" t="s">
        <v>807</v>
      </c>
      <c r="L5" s="1947"/>
      <c r="M5" s="1946"/>
      <c r="N5" s="1945"/>
      <c r="O5" s="1946"/>
      <c r="P5" s="1945"/>
      <c r="Q5" s="1946"/>
      <c r="R5" s="1945"/>
      <c r="S5" s="1944"/>
    </row>
    <row r="6" spans="1:19" s="1485" customFormat="1" ht="18" customHeight="1">
      <c r="A6" s="1943"/>
      <c r="B6" s="1942"/>
      <c r="C6" s="1941" t="s">
        <v>1059</v>
      </c>
      <c r="D6" s="1941" t="s">
        <v>1058</v>
      </c>
      <c r="E6" s="1941" t="s">
        <v>1059</v>
      </c>
      <c r="F6" s="1941" t="s">
        <v>1058</v>
      </c>
      <c r="G6" s="1941" t="s">
        <v>1059</v>
      </c>
      <c r="H6" s="1941" t="s">
        <v>1058</v>
      </c>
      <c r="I6" s="1941" t="s">
        <v>1059</v>
      </c>
      <c r="J6" s="1941" t="s">
        <v>1058</v>
      </c>
      <c r="K6" s="1941" t="s">
        <v>1059</v>
      </c>
      <c r="L6" s="1941" t="s">
        <v>1058</v>
      </c>
      <c r="M6" s="1941" t="s">
        <v>1059</v>
      </c>
      <c r="N6" s="1941" t="s">
        <v>1058</v>
      </c>
      <c r="O6" s="1941" t="s">
        <v>1059</v>
      </c>
      <c r="P6" s="1941" t="s">
        <v>1058</v>
      </c>
      <c r="Q6" s="1941" t="s">
        <v>1059</v>
      </c>
      <c r="R6" s="1941" t="s">
        <v>1058</v>
      </c>
    </row>
    <row r="7" spans="1:19" ht="15.75" customHeight="1">
      <c r="A7" s="1484" t="s">
        <v>755</v>
      </c>
      <c r="B7" s="1476">
        <v>67</v>
      </c>
      <c r="C7" s="1476">
        <v>74</v>
      </c>
      <c r="D7" s="1476">
        <v>52</v>
      </c>
      <c r="E7" s="1476">
        <v>48</v>
      </c>
      <c r="F7" s="1476">
        <v>39</v>
      </c>
      <c r="G7" s="1476">
        <v>16</v>
      </c>
      <c r="H7" s="1476">
        <v>0</v>
      </c>
      <c r="I7" s="1476">
        <v>47</v>
      </c>
      <c r="J7" s="1476">
        <v>5</v>
      </c>
      <c r="K7" s="1476">
        <v>40</v>
      </c>
      <c r="L7" s="1476">
        <v>4</v>
      </c>
      <c r="M7" s="1476">
        <v>27</v>
      </c>
      <c r="N7" s="1476">
        <v>15</v>
      </c>
      <c r="O7" s="1476">
        <v>151</v>
      </c>
      <c r="P7" s="1476">
        <v>34</v>
      </c>
      <c r="Q7" s="1476">
        <v>73</v>
      </c>
      <c r="R7" s="1476">
        <v>20</v>
      </c>
    </row>
    <row r="8" spans="1:19" ht="15.75" customHeight="1">
      <c r="A8" s="1483" t="s">
        <v>754</v>
      </c>
      <c r="B8" s="1476">
        <v>30</v>
      </c>
      <c r="C8" s="1476">
        <v>28</v>
      </c>
      <c r="D8" s="1476">
        <v>11</v>
      </c>
      <c r="E8" s="1476">
        <v>18</v>
      </c>
      <c r="F8" s="1476">
        <v>5</v>
      </c>
      <c r="G8" s="1476">
        <v>3</v>
      </c>
      <c r="H8" s="1476">
        <v>2</v>
      </c>
      <c r="I8" s="1476">
        <v>4</v>
      </c>
      <c r="J8" s="1476">
        <v>0</v>
      </c>
      <c r="K8" s="1476">
        <v>3</v>
      </c>
      <c r="L8" s="1476">
        <v>0</v>
      </c>
      <c r="M8" s="1476">
        <v>10</v>
      </c>
      <c r="N8" s="1476">
        <v>3</v>
      </c>
      <c r="O8" s="1476">
        <v>31</v>
      </c>
      <c r="P8" s="1476">
        <v>15</v>
      </c>
      <c r="Q8" s="1476">
        <v>39</v>
      </c>
      <c r="R8" s="1476">
        <v>4</v>
      </c>
    </row>
    <row r="9" spans="1:19" ht="15.75" customHeight="1">
      <c r="A9" s="1483" t="s">
        <v>753</v>
      </c>
      <c r="B9" s="1476">
        <v>26</v>
      </c>
      <c r="C9" s="1476">
        <v>23</v>
      </c>
      <c r="D9" s="1476">
        <v>9</v>
      </c>
      <c r="E9" s="1476">
        <v>21</v>
      </c>
      <c r="F9" s="1476">
        <v>5</v>
      </c>
      <c r="G9" s="1476">
        <v>7</v>
      </c>
      <c r="H9" s="1476">
        <v>1</v>
      </c>
      <c r="I9" s="1476">
        <v>12</v>
      </c>
      <c r="J9" s="1476">
        <v>0</v>
      </c>
      <c r="K9" s="1476">
        <v>6</v>
      </c>
      <c r="L9" s="1476">
        <v>0</v>
      </c>
      <c r="M9" s="1476">
        <v>6</v>
      </c>
      <c r="N9" s="1476">
        <v>2</v>
      </c>
      <c r="O9" s="1476">
        <v>30</v>
      </c>
      <c r="P9" s="1476">
        <v>7</v>
      </c>
      <c r="Q9" s="1476">
        <v>15</v>
      </c>
      <c r="R9" s="1476">
        <v>4</v>
      </c>
    </row>
    <row r="10" spans="1:19" ht="15.75" customHeight="1">
      <c r="A10" s="1483" t="s">
        <v>752</v>
      </c>
      <c r="B10" s="1476">
        <v>24</v>
      </c>
      <c r="C10" s="1476">
        <v>23</v>
      </c>
      <c r="D10" s="1476">
        <v>18</v>
      </c>
      <c r="E10" s="1476">
        <v>19</v>
      </c>
      <c r="F10" s="1476">
        <v>12</v>
      </c>
      <c r="G10" s="1476">
        <v>3</v>
      </c>
      <c r="H10" s="1476">
        <v>1</v>
      </c>
      <c r="I10" s="1476">
        <v>8</v>
      </c>
      <c r="J10" s="1476">
        <v>2</v>
      </c>
      <c r="K10" s="1476">
        <v>8</v>
      </c>
      <c r="L10" s="1476">
        <v>2</v>
      </c>
      <c r="M10" s="1476">
        <v>4</v>
      </c>
      <c r="N10" s="1476">
        <v>8</v>
      </c>
      <c r="O10" s="1476">
        <v>16</v>
      </c>
      <c r="P10" s="1476">
        <v>8</v>
      </c>
      <c r="Q10" s="1476">
        <v>17</v>
      </c>
      <c r="R10" s="1476">
        <v>5</v>
      </c>
    </row>
    <row r="11" spans="1:19" ht="15.75" customHeight="1">
      <c r="A11" s="1483" t="s">
        <v>751</v>
      </c>
      <c r="B11" s="1476">
        <v>22</v>
      </c>
      <c r="C11" s="1476">
        <v>18</v>
      </c>
      <c r="D11" s="1476">
        <v>24</v>
      </c>
      <c r="E11" s="1476">
        <v>12</v>
      </c>
      <c r="F11" s="1476">
        <v>14</v>
      </c>
      <c r="G11" s="1476">
        <v>15</v>
      </c>
      <c r="H11" s="1476">
        <v>0</v>
      </c>
      <c r="I11" s="1476">
        <v>17</v>
      </c>
      <c r="J11" s="1476">
        <v>1</v>
      </c>
      <c r="K11" s="1476">
        <v>8</v>
      </c>
      <c r="L11" s="1476">
        <v>1</v>
      </c>
      <c r="M11" s="1476">
        <v>12</v>
      </c>
      <c r="N11" s="1476">
        <v>4</v>
      </c>
      <c r="O11" s="1476">
        <v>29</v>
      </c>
      <c r="P11" s="1476">
        <v>7</v>
      </c>
      <c r="Q11" s="1476">
        <v>8</v>
      </c>
      <c r="R11" s="1476">
        <v>0</v>
      </c>
    </row>
    <row r="12" spans="1:19" ht="15.75" customHeight="1">
      <c r="A12" s="1483" t="s">
        <v>750</v>
      </c>
      <c r="B12" s="1476">
        <v>40</v>
      </c>
      <c r="C12" s="1476">
        <v>37</v>
      </c>
      <c r="D12" s="1476">
        <v>50</v>
      </c>
      <c r="E12" s="1476">
        <v>28</v>
      </c>
      <c r="F12" s="1476">
        <v>27</v>
      </c>
      <c r="G12" s="1476">
        <v>17</v>
      </c>
      <c r="H12" s="1476">
        <v>0</v>
      </c>
      <c r="I12" s="1476">
        <v>28</v>
      </c>
      <c r="J12" s="1476">
        <v>1</v>
      </c>
      <c r="K12" s="1476">
        <v>20</v>
      </c>
      <c r="L12" s="1476">
        <v>1</v>
      </c>
      <c r="M12" s="1476">
        <v>12</v>
      </c>
      <c r="N12" s="1476">
        <v>2</v>
      </c>
      <c r="O12" s="1476">
        <v>50</v>
      </c>
      <c r="P12" s="1476">
        <v>10</v>
      </c>
      <c r="Q12" s="1476">
        <v>19</v>
      </c>
      <c r="R12" s="1476">
        <v>3</v>
      </c>
    </row>
    <row r="13" spans="1:19" ht="15.75" customHeight="1">
      <c r="A13" s="1483" t="s">
        <v>749</v>
      </c>
      <c r="B13" s="1476">
        <v>60</v>
      </c>
      <c r="C13" s="1476">
        <v>56</v>
      </c>
      <c r="D13" s="1476">
        <v>43</v>
      </c>
      <c r="E13" s="1476">
        <v>46</v>
      </c>
      <c r="F13" s="1476">
        <v>36</v>
      </c>
      <c r="G13" s="1476">
        <v>5</v>
      </c>
      <c r="H13" s="1476">
        <v>1</v>
      </c>
      <c r="I13" s="1476">
        <v>22</v>
      </c>
      <c r="J13" s="1476">
        <v>9</v>
      </c>
      <c r="K13" s="1476">
        <v>15</v>
      </c>
      <c r="L13" s="1476">
        <v>6</v>
      </c>
      <c r="M13" s="1476">
        <v>18</v>
      </c>
      <c r="N13" s="1476">
        <v>21</v>
      </c>
      <c r="O13" s="1476">
        <v>43</v>
      </c>
      <c r="P13" s="1476">
        <v>23</v>
      </c>
      <c r="Q13" s="1476">
        <v>42</v>
      </c>
      <c r="R13" s="1476">
        <v>23</v>
      </c>
    </row>
    <row r="14" spans="1:19" ht="15.75" customHeight="1">
      <c r="A14" s="1483" t="s">
        <v>748</v>
      </c>
      <c r="B14" s="1476">
        <v>61</v>
      </c>
      <c r="C14" s="1476">
        <v>59</v>
      </c>
      <c r="D14" s="1476">
        <v>78</v>
      </c>
      <c r="E14" s="1476">
        <v>34</v>
      </c>
      <c r="F14" s="1476">
        <v>52</v>
      </c>
      <c r="G14" s="1476">
        <v>7</v>
      </c>
      <c r="H14" s="1476">
        <v>3</v>
      </c>
      <c r="I14" s="1476">
        <v>27</v>
      </c>
      <c r="J14" s="1476">
        <v>5</v>
      </c>
      <c r="K14" s="1476">
        <v>22</v>
      </c>
      <c r="L14" s="1476">
        <v>3</v>
      </c>
      <c r="M14" s="1476">
        <v>16</v>
      </c>
      <c r="N14" s="1476">
        <v>17</v>
      </c>
      <c r="O14" s="1476">
        <v>56</v>
      </c>
      <c r="P14" s="1476">
        <v>46</v>
      </c>
      <c r="Q14" s="1476">
        <v>35</v>
      </c>
      <c r="R14" s="1476">
        <v>20</v>
      </c>
    </row>
    <row r="15" spans="1:19" ht="15.75" customHeight="1">
      <c r="A15" s="1483" t="s">
        <v>747</v>
      </c>
      <c r="B15" s="1476">
        <v>39</v>
      </c>
      <c r="C15" s="1476">
        <v>37</v>
      </c>
      <c r="D15" s="1476">
        <v>33</v>
      </c>
      <c r="E15" s="1476">
        <v>24</v>
      </c>
      <c r="F15" s="1476">
        <v>26</v>
      </c>
      <c r="G15" s="1476">
        <v>1</v>
      </c>
      <c r="H15" s="1476">
        <v>0</v>
      </c>
      <c r="I15" s="1476">
        <v>9</v>
      </c>
      <c r="J15" s="1476">
        <v>3</v>
      </c>
      <c r="K15" s="1476">
        <v>9</v>
      </c>
      <c r="L15" s="1476">
        <v>3</v>
      </c>
      <c r="M15" s="1476">
        <v>4</v>
      </c>
      <c r="N15" s="1476">
        <v>16</v>
      </c>
      <c r="O15" s="1476">
        <v>22</v>
      </c>
      <c r="P15" s="1476">
        <v>16</v>
      </c>
      <c r="Q15" s="1476">
        <v>16</v>
      </c>
      <c r="R15" s="1476">
        <v>11</v>
      </c>
    </row>
    <row r="16" spans="1:19" ht="15.75" customHeight="1">
      <c r="A16" s="1483" t="s">
        <v>746</v>
      </c>
      <c r="B16" s="1476">
        <v>67</v>
      </c>
      <c r="C16" s="1476">
        <v>72</v>
      </c>
      <c r="D16" s="1476">
        <v>38</v>
      </c>
      <c r="E16" s="1476">
        <v>48</v>
      </c>
      <c r="F16" s="1476">
        <v>26</v>
      </c>
      <c r="G16" s="1476">
        <v>6</v>
      </c>
      <c r="H16" s="1476">
        <v>1</v>
      </c>
      <c r="I16" s="1476">
        <v>44</v>
      </c>
      <c r="J16" s="1476">
        <v>10</v>
      </c>
      <c r="K16" s="1476">
        <v>34</v>
      </c>
      <c r="L16" s="1476">
        <v>9</v>
      </c>
      <c r="M16" s="1476">
        <v>15</v>
      </c>
      <c r="N16" s="1476">
        <v>46</v>
      </c>
      <c r="O16" s="1476">
        <v>41</v>
      </c>
      <c r="P16" s="1476">
        <v>17</v>
      </c>
      <c r="Q16" s="1476">
        <v>26</v>
      </c>
      <c r="R16" s="1476">
        <v>11</v>
      </c>
    </row>
    <row r="17" spans="1:18" ht="15.75" customHeight="1">
      <c r="A17" s="1483" t="s">
        <v>745</v>
      </c>
      <c r="B17" s="1476">
        <v>37</v>
      </c>
      <c r="C17" s="1476">
        <v>39</v>
      </c>
      <c r="D17" s="1476">
        <v>72</v>
      </c>
      <c r="E17" s="1476">
        <v>34</v>
      </c>
      <c r="F17" s="1476">
        <v>51</v>
      </c>
      <c r="G17" s="1476">
        <v>6</v>
      </c>
      <c r="H17" s="1476">
        <v>0</v>
      </c>
      <c r="I17" s="1476">
        <v>19</v>
      </c>
      <c r="J17" s="1476">
        <v>9</v>
      </c>
      <c r="K17" s="1476">
        <v>18</v>
      </c>
      <c r="L17" s="1476">
        <v>8</v>
      </c>
      <c r="M17" s="1476">
        <v>10</v>
      </c>
      <c r="N17" s="1476">
        <v>62</v>
      </c>
      <c r="O17" s="1476">
        <v>32</v>
      </c>
      <c r="P17" s="1476">
        <v>24</v>
      </c>
      <c r="Q17" s="1476">
        <v>17</v>
      </c>
      <c r="R17" s="1476">
        <v>7</v>
      </c>
    </row>
    <row r="18" spans="1:18" ht="15.75" customHeight="1">
      <c r="A18" s="1483" t="s">
        <v>744</v>
      </c>
      <c r="B18" s="1476">
        <v>81</v>
      </c>
      <c r="C18" s="1476">
        <v>107</v>
      </c>
      <c r="D18" s="1476">
        <v>166</v>
      </c>
      <c r="E18" s="1476">
        <v>80</v>
      </c>
      <c r="F18" s="1476">
        <v>113</v>
      </c>
      <c r="G18" s="1476">
        <v>12</v>
      </c>
      <c r="H18" s="1476">
        <v>3</v>
      </c>
      <c r="I18" s="1476">
        <v>56</v>
      </c>
      <c r="J18" s="1476">
        <v>13</v>
      </c>
      <c r="K18" s="1476">
        <v>49</v>
      </c>
      <c r="L18" s="1476">
        <v>13</v>
      </c>
      <c r="M18" s="1476">
        <v>25</v>
      </c>
      <c r="N18" s="1476">
        <v>73</v>
      </c>
      <c r="O18" s="1476">
        <v>79</v>
      </c>
      <c r="P18" s="1476">
        <v>32</v>
      </c>
      <c r="Q18" s="1476">
        <v>17</v>
      </c>
      <c r="R18" s="1476">
        <v>17</v>
      </c>
    </row>
    <row r="19" spans="1:18" ht="15.75" customHeight="1">
      <c r="A19" s="1483" t="s">
        <v>743</v>
      </c>
      <c r="B19" s="1476">
        <v>470</v>
      </c>
      <c r="C19" s="1476">
        <v>543</v>
      </c>
      <c r="D19" s="1476">
        <v>740</v>
      </c>
      <c r="E19" s="1476">
        <v>411</v>
      </c>
      <c r="F19" s="1476">
        <v>490</v>
      </c>
      <c r="G19" s="1476">
        <v>82</v>
      </c>
      <c r="H19" s="1476">
        <v>10</v>
      </c>
      <c r="I19" s="1476">
        <v>255</v>
      </c>
      <c r="J19" s="1476">
        <v>71</v>
      </c>
      <c r="K19" s="1476">
        <v>188</v>
      </c>
      <c r="L19" s="1476">
        <v>62</v>
      </c>
      <c r="M19" s="1476">
        <v>140</v>
      </c>
      <c r="N19" s="1476">
        <v>637</v>
      </c>
      <c r="O19" s="1476">
        <v>1066</v>
      </c>
      <c r="P19" s="1476">
        <v>309</v>
      </c>
      <c r="Q19" s="1476">
        <v>49</v>
      </c>
      <c r="R19" s="1476">
        <v>37</v>
      </c>
    </row>
    <row r="20" spans="1:18" ht="15.75" customHeight="1">
      <c r="A20" s="1483" t="s">
        <v>742</v>
      </c>
      <c r="B20" s="1476">
        <v>100</v>
      </c>
      <c r="C20" s="1476">
        <v>120</v>
      </c>
      <c r="D20" s="1476">
        <v>118</v>
      </c>
      <c r="E20" s="1476">
        <v>86</v>
      </c>
      <c r="F20" s="1476">
        <v>66</v>
      </c>
      <c r="G20" s="1476">
        <v>13</v>
      </c>
      <c r="H20" s="1476">
        <v>2</v>
      </c>
      <c r="I20" s="1476">
        <v>51</v>
      </c>
      <c r="J20" s="1476">
        <v>11</v>
      </c>
      <c r="K20" s="1476">
        <v>40</v>
      </c>
      <c r="L20" s="1476">
        <v>8</v>
      </c>
      <c r="M20" s="1476">
        <v>22</v>
      </c>
      <c r="N20" s="1476">
        <v>45</v>
      </c>
      <c r="O20" s="1476">
        <v>205</v>
      </c>
      <c r="P20" s="1476">
        <v>89</v>
      </c>
      <c r="Q20" s="1476">
        <v>10</v>
      </c>
      <c r="R20" s="1476">
        <v>8</v>
      </c>
    </row>
    <row r="21" spans="1:18" ht="15.75" customHeight="1">
      <c r="A21" s="1483" t="s">
        <v>741</v>
      </c>
      <c r="B21" s="1476">
        <v>36</v>
      </c>
      <c r="C21" s="1476">
        <v>29</v>
      </c>
      <c r="D21" s="1476">
        <v>24</v>
      </c>
      <c r="E21" s="1476">
        <v>22</v>
      </c>
      <c r="F21" s="1476">
        <v>18</v>
      </c>
      <c r="G21" s="1476">
        <v>0</v>
      </c>
      <c r="H21" s="1476">
        <v>1</v>
      </c>
      <c r="I21" s="1476">
        <v>7</v>
      </c>
      <c r="J21" s="1476">
        <v>1</v>
      </c>
      <c r="K21" s="1476">
        <v>6</v>
      </c>
      <c r="L21" s="1476">
        <v>0</v>
      </c>
      <c r="M21" s="1476">
        <v>5</v>
      </c>
      <c r="N21" s="1476">
        <v>11</v>
      </c>
      <c r="O21" s="1476">
        <v>19</v>
      </c>
      <c r="P21" s="1476">
        <v>17</v>
      </c>
      <c r="Q21" s="1476">
        <v>19</v>
      </c>
      <c r="R21" s="1476">
        <v>12</v>
      </c>
    </row>
    <row r="22" spans="1:18" ht="15.75" customHeight="1">
      <c r="A22" s="1483" t="s">
        <v>740</v>
      </c>
      <c r="B22" s="1476">
        <v>19</v>
      </c>
      <c r="C22" s="1476">
        <v>20</v>
      </c>
      <c r="D22" s="1476">
        <v>14</v>
      </c>
      <c r="E22" s="1476">
        <v>15</v>
      </c>
      <c r="F22" s="1476">
        <v>10</v>
      </c>
      <c r="G22" s="1476">
        <v>0</v>
      </c>
      <c r="H22" s="1476">
        <v>1</v>
      </c>
      <c r="I22" s="1476">
        <v>18</v>
      </c>
      <c r="J22" s="1476">
        <v>1</v>
      </c>
      <c r="K22" s="1476">
        <v>16</v>
      </c>
      <c r="L22" s="1476">
        <v>1</v>
      </c>
      <c r="M22" s="1476">
        <v>11</v>
      </c>
      <c r="N22" s="1476">
        <v>7</v>
      </c>
      <c r="O22" s="1476">
        <v>23</v>
      </c>
      <c r="P22" s="1476">
        <v>14</v>
      </c>
      <c r="Q22" s="1476">
        <v>6</v>
      </c>
      <c r="R22" s="1476">
        <v>2</v>
      </c>
    </row>
    <row r="23" spans="1:18" ht="15.75" customHeight="1">
      <c r="A23" s="1483" t="s">
        <v>739</v>
      </c>
      <c r="B23" s="1476">
        <v>35</v>
      </c>
      <c r="C23" s="1476">
        <v>24</v>
      </c>
      <c r="D23" s="1476">
        <v>30</v>
      </c>
      <c r="E23" s="1476">
        <v>20</v>
      </c>
      <c r="F23" s="1476">
        <v>24</v>
      </c>
      <c r="G23" s="1476">
        <v>0</v>
      </c>
      <c r="H23" s="1476">
        <v>0</v>
      </c>
      <c r="I23" s="1476">
        <v>5</v>
      </c>
      <c r="J23" s="1476">
        <v>7</v>
      </c>
      <c r="K23" s="1476">
        <v>4</v>
      </c>
      <c r="L23" s="1476">
        <v>2</v>
      </c>
      <c r="M23" s="1476">
        <v>2</v>
      </c>
      <c r="N23" s="1476">
        <v>10</v>
      </c>
      <c r="O23" s="1476">
        <v>12</v>
      </c>
      <c r="P23" s="1476">
        <v>15</v>
      </c>
      <c r="Q23" s="1476">
        <v>7</v>
      </c>
      <c r="R23" s="1476">
        <v>8</v>
      </c>
    </row>
    <row r="24" spans="1:18" ht="15.75" customHeight="1">
      <c r="A24" s="1483" t="s">
        <v>738</v>
      </c>
      <c r="B24" s="1476">
        <v>26</v>
      </c>
      <c r="C24" s="1476">
        <v>21</v>
      </c>
      <c r="D24" s="1476">
        <v>24</v>
      </c>
      <c r="E24" s="1476">
        <v>13</v>
      </c>
      <c r="F24" s="1476">
        <v>15</v>
      </c>
      <c r="G24" s="1476">
        <v>1</v>
      </c>
      <c r="H24" s="1476">
        <v>3</v>
      </c>
      <c r="I24" s="1476">
        <v>6</v>
      </c>
      <c r="J24" s="1476">
        <v>0</v>
      </c>
      <c r="K24" s="1476">
        <v>2</v>
      </c>
      <c r="L24" s="1476">
        <v>0</v>
      </c>
      <c r="M24" s="1476">
        <v>10</v>
      </c>
      <c r="N24" s="1476">
        <v>13</v>
      </c>
      <c r="O24" s="1476">
        <v>21</v>
      </c>
      <c r="P24" s="1476">
        <v>8</v>
      </c>
      <c r="Q24" s="1476">
        <v>3</v>
      </c>
      <c r="R24" s="1476">
        <v>2</v>
      </c>
    </row>
    <row r="25" spans="1:18" ht="15.75" customHeight="1">
      <c r="A25" s="1483" t="s">
        <v>737</v>
      </c>
      <c r="B25" s="1476">
        <v>21</v>
      </c>
      <c r="C25" s="1476">
        <v>17</v>
      </c>
      <c r="D25" s="1476">
        <v>22</v>
      </c>
      <c r="E25" s="1476">
        <v>13</v>
      </c>
      <c r="F25" s="1476">
        <v>16</v>
      </c>
      <c r="G25" s="1476">
        <v>1</v>
      </c>
      <c r="H25" s="1476">
        <v>0</v>
      </c>
      <c r="I25" s="1476">
        <v>8</v>
      </c>
      <c r="J25" s="1476">
        <v>1</v>
      </c>
      <c r="K25" s="1476">
        <v>4</v>
      </c>
      <c r="L25" s="1476">
        <v>0</v>
      </c>
      <c r="M25" s="1476">
        <v>5</v>
      </c>
      <c r="N25" s="1476">
        <v>14</v>
      </c>
      <c r="O25" s="1476">
        <v>12</v>
      </c>
      <c r="P25" s="1476">
        <v>4</v>
      </c>
      <c r="Q25" s="1476">
        <v>6</v>
      </c>
      <c r="R25" s="1476">
        <v>2</v>
      </c>
    </row>
    <row r="26" spans="1:18" ht="15.75" customHeight="1">
      <c r="A26" s="1483" t="s">
        <v>736</v>
      </c>
      <c r="B26" s="1476">
        <v>63</v>
      </c>
      <c r="C26" s="1476">
        <v>56</v>
      </c>
      <c r="D26" s="1476">
        <v>50</v>
      </c>
      <c r="E26" s="1476">
        <v>40</v>
      </c>
      <c r="F26" s="1476">
        <v>28</v>
      </c>
      <c r="G26" s="1476">
        <v>26</v>
      </c>
      <c r="H26" s="1476">
        <v>3</v>
      </c>
      <c r="I26" s="1476">
        <v>21</v>
      </c>
      <c r="J26" s="1476">
        <v>9</v>
      </c>
      <c r="K26" s="1476">
        <v>12</v>
      </c>
      <c r="L26" s="1476">
        <v>4</v>
      </c>
      <c r="M26" s="1476">
        <v>17</v>
      </c>
      <c r="N26" s="1476">
        <v>7</v>
      </c>
      <c r="O26" s="1476">
        <v>296</v>
      </c>
      <c r="P26" s="1476">
        <v>54</v>
      </c>
      <c r="Q26" s="1476">
        <v>17</v>
      </c>
      <c r="R26" s="1476">
        <v>11</v>
      </c>
    </row>
    <row r="27" spans="1:18" ht="15.75" customHeight="1">
      <c r="A27" s="1483" t="s">
        <v>735</v>
      </c>
      <c r="B27" s="1476">
        <v>40</v>
      </c>
      <c r="C27" s="1476">
        <v>37</v>
      </c>
      <c r="D27" s="1476">
        <v>45</v>
      </c>
      <c r="E27" s="1476">
        <v>28</v>
      </c>
      <c r="F27" s="1476">
        <v>37</v>
      </c>
      <c r="G27" s="1476">
        <v>2</v>
      </c>
      <c r="H27" s="1476">
        <v>1</v>
      </c>
      <c r="I27" s="1476">
        <v>21</v>
      </c>
      <c r="J27" s="1476">
        <v>4</v>
      </c>
      <c r="K27" s="1476">
        <v>16</v>
      </c>
      <c r="L27" s="1476">
        <v>1</v>
      </c>
      <c r="M27" s="1476">
        <v>22</v>
      </c>
      <c r="N27" s="1476">
        <v>29</v>
      </c>
      <c r="O27" s="1476">
        <v>303</v>
      </c>
      <c r="P27" s="1476">
        <v>24</v>
      </c>
      <c r="Q27" s="1476">
        <v>22</v>
      </c>
      <c r="R27" s="1476">
        <v>20</v>
      </c>
    </row>
    <row r="28" spans="1:18" ht="15.75" customHeight="1">
      <c r="A28" s="1483" t="s">
        <v>734</v>
      </c>
      <c r="B28" s="1476">
        <v>51</v>
      </c>
      <c r="C28" s="1476">
        <v>54</v>
      </c>
      <c r="D28" s="1476">
        <v>41</v>
      </c>
      <c r="E28" s="1476">
        <v>39</v>
      </c>
      <c r="F28" s="1476">
        <v>24</v>
      </c>
      <c r="G28" s="1476">
        <v>8</v>
      </c>
      <c r="H28" s="1476">
        <v>0</v>
      </c>
      <c r="I28" s="1476">
        <v>23</v>
      </c>
      <c r="J28" s="1476">
        <v>8</v>
      </c>
      <c r="K28" s="1476">
        <v>18</v>
      </c>
      <c r="L28" s="1476">
        <v>7</v>
      </c>
      <c r="M28" s="1476">
        <v>15</v>
      </c>
      <c r="N28" s="1476">
        <v>20</v>
      </c>
      <c r="O28" s="1476">
        <v>58</v>
      </c>
      <c r="P28" s="1476">
        <v>29</v>
      </c>
      <c r="Q28" s="1476">
        <v>34</v>
      </c>
      <c r="R28" s="1476">
        <v>17</v>
      </c>
    </row>
    <row r="29" spans="1:18" ht="15.75" customHeight="1">
      <c r="A29" s="1483" t="s">
        <v>733</v>
      </c>
      <c r="B29" s="1476">
        <v>97</v>
      </c>
      <c r="C29" s="1476">
        <v>105</v>
      </c>
      <c r="D29" s="1476">
        <v>86</v>
      </c>
      <c r="E29" s="1476">
        <v>82</v>
      </c>
      <c r="F29" s="1476">
        <v>57</v>
      </c>
      <c r="G29" s="1476">
        <v>10</v>
      </c>
      <c r="H29" s="1476">
        <v>2</v>
      </c>
      <c r="I29" s="1476">
        <v>27</v>
      </c>
      <c r="J29" s="1476">
        <v>17</v>
      </c>
      <c r="K29" s="1476">
        <v>23</v>
      </c>
      <c r="L29" s="1476">
        <v>12</v>
      </c>
      <c r="M29" s="1476">
        <v>49</v>
      </c>
      <c r="N29" s="1476">
        <v>147</v>
      </c>
      <c r="O29" s="1476">
        <v>50</v>
      </c>
      <c r="P29" s="1476">
        <v>52</v>
      </c>
      <c r="Q29" s="1476">
        <v>25</v>
      </c>
      <c r="R29" s="1476">
        <v>26</v>
      </c>
    </row>
    <row r="30" spans="1:18" ht="15.75" customHeight="1">
      <c r="A30" s="1483" t="s">
        <v>732</v>
      </c>
      <c r="B30" s="1476">
        <v>50</v>
      </c>
      <c r="C30" s="1476">
        <v>44</v>
      </c>
      <c r="D30" s="1476">
        <v>74</v>
      </c>
      <c r="E30" s="1476">
        <v>34</v>
      </c>
      <c r="F30" s="1476">
        <v>54</v>
      </c>
      <c r="G30" s="1476">
        <v>3</v>
      </c>
      <c r="H30" s="1476">
        <v>11</v>
      </c>
      <c r="I30" s="1476">
        <v>7</v>
      </c>
      <c r="J30" s="1476">
        <v>9</v>
      </c>
      <c r="K30" s="1476">
        <v>7</v>
      </c>
      <c r="L30" s="1476">
        <v>9</v>
      </c>
      <c r="M30" s="1476">
        <v>14</v>
      </c>
      <c r="N30" s="1476">
        <v>33</v>
      </c>
      <c r="O30" s="1476">
        <v>36</v>
      </c>
      <c r="P30" s="1476">
        <v>28</v>
      </c>
      <c r="Q30" s="1476">
        <v>14</v>
      </c>
      <c r="R30" s="1476">
        <v>8</v>
      </c>
    </row>
    <row r="31" spans="1:18" ht="15.75" customHeight="1">
      <c r="A31" s="1483" t="s">
        <v>731</v>
      </c>
      <c r="B31" s="1476">
        <v>29</v>
      </c>
      <c r="C31" s="1476">
        <v>29</v>
      </c>
      <c r="D31" s="1476">
        <v>23</v>
      </c>
      <c r="E31" s="1476">
        <v>22</v>
      </c>
      <c r="F31" s="1476">
        <v>19</v>
      </c>
      <c r="G31" s="1476">
        <v>7</v>
      </c>
      <c r="H31" s="1476">
        <v>0</v>
      </c>
      <c r="I31" s="1476">
        <v>9</v>
      </c>
      <c r="J31" s="1476">
        <v>4</v>
      </c>
      <c r="K31" s="1476">
        <v>9</v>
      </c>
      <c r="L31" s="1476">
        <v>2</v>
      </c>
      <c r="M31" s="1476">
        <v>15</v>
      </c>
      <c r="N31" s="1476">
        <v>32</v>
      </c>
      <c r="O31" s="1476">
        <v>19</v>
      </c>
      <c r="P31" s="1476">
        <v>30</v>
      </c>
      <c r="Q31" s="1476">
        <v>4</v>
      </c>
      <c r="R31" s="1476">
        <v>10</v>
      </c>
    </row>
    <row r="32" spans="1:18" ht="15.75" customHeight="1">
      <c r="A32" s="1483" t="s">
        <v>730</v>
      </c>
      <c r="B32" s="1476">
        <v>13</v>
      </c>
      <c r="C32" s="1476">
        <v>14</v>
      </c>
      <c r="D32" s="1476">
        <v>25</v>
      </c>
      <c r="E32" s="1476">
        <v>11</v>
      </c>
      <c r="F32" s="1476">
        <v>17</v>
      </c>
      <c r="G32" s="1476">
        <v>3</v>
      </c>
      <c r="H32" s="1476">
        <v>0</v>
      </c>
      <c r="I32" s="1476">
        <v>1</v>
      </c>
      <c r="J32" s="1476">
        <v>1</v>
      </c>
      <c r="K32" s="1476">
        <v>1</v>
      </c>
      <c r="L32" s="1476">
        <v>1</v>
      </c>
      <c r="M32" s="1476">
        <v>1</v>
      </c>
      <c r="N32" s="1476">
        <v>3</v>
      </c>
      <c r="O32" s="1476">
        <v>7</v>
      </c>
      <c r="P32" s="1476">
        <v>6</v>
      </c>
      <c r="Q32" s="1476">
        <v>2</v>
      </c>
      <c r="R32" s="1476">
        <v>1</v>
      </c>
    </row>
    <row r="33" spans="1:18" ht="15.75" customHeight="1">
      <c r="A33" s="1483" t="s">
        <v>729</v>
      </c>
      <c r="B33" s="1476">
        <v>169</v>
      </c>
      <c r="C33" s="1476">
        <v>185</v>
      </c>
      <c r="D33" s="1476">
        <v>154</v>
      </c>
      <c r="E33" s="1476">
        <v>142</v>
      </c>
      <c r="F33" s="1476">
        <v>96</v>
      </c>
      <c r="G33" s="1476">
        <v>31</v>
      </c>
      <c r="H33" s="1476">
        <v>8</v>
      </c>
      <c r="I33" s="1476">
        <v>132</v>
      </c>
      <c r="J33" s="1476">
        <v>28</v>
      </c>
      <c r="K33" s="1476">
        <v>105</v>
      </c>
      <c r="L33" s="1476">
        <v>18</v>
      </c>
      <c r="M33" s="1476">
        <v>19</v>
      </c>
      <c r="N33" s="1476">
        <v>96</v>
      </c>
      <c r="O33" s="1476">
        <v>385</v>
      </c>
      <c r="P33" s="1476">
        <v>142</v>
      </c>
      <c r="Q33" s="1476">
        <v>34</v>
      </c>
      <c r="R33" s="1476">
        <v>53</v>
      </c>
    </row>
    <row r="34" spans="1:18" ht="15.75" customHeight="1">
      <c r="A34" s="1483" t="s">
        <v>728</v>
      </c>
      <c r="B34" s="1476">
        <v>128</v>
      </c>
      <c r="C34" s="1476">
        <v>124</v>
      </c>
      <c r="D34" s="1476">
        <v>126</v>
      </c>
      <c r="E34" s="1476">
        <v>91</v>
      </c>
      <c r="F34" s="1476">
        <v>75</v>
      </c>
      <c r="G34" s="1476">
        <v>7</v>
      </c>
      <c r="H34" s="1476">
        <v>4</v>
      </c>
      <c r="I34" s="1476">
        <v>23</v>
      </c>
      <c r="J34" s="1476">
        <v>21</v>
      </c>
      <c r="K34" s="1476">
        <v>13</v>
      </c>
      <c r="L34" s="1476">
        <v>18</v>
      </c>
      <c r="M34" s="1476">
        <v>13</v>
      </c>
      <c r="N34" s="1476">
        <v>97</v>
      </c>
      <c r="O34" s="1476">
        <v>99</v>
      </c>
      <c r="P34" s="1476">
        <v>56</v>
      </c>
      <c r="Q34" s="1476">
        <v>22</v>
      </c>
      <c r="R34" s="1476">
        <v>31</v>
      </c>
    </row>
    <row r="35" spans="1:18" ht="15.75" customHeight="1">
      <c r="A35" s="1483" t="s">
        <v>727</v>
      </c>
      <c r="B35" s="1476">
        <v>48</v>
      </c>
      <c r="C35" s="1476">
        <v>44</v>
      </c>
      <c r="D35" s="1476">
        <v>65</v>
      </c>
      <c r="E35" s="1476">
        <v>33</v>
      </c>
      <c r="F35" s="1476">
        <v>49</v>
      </c>
      <c r="G35" s="1476">
        <v>3</v>
      </c>
      <c r="H35" s="1476">
        <v>0</v>
      </c>
      <c r="I35" s="1476">
        <v>22</v>
      </c>
      <c r="J35" s="1476">
        <v>2</v>
      </c>
      <c r="K35" s="1476">
        <v>14</v>
      </c>
      <c r="L35" s="1476">
        <v>2</v>
      </c>
      <c r="M35" s="1476">
        <v>6</v>
      </c>
      <c r="N35" s="1476">
        <v>26</v>
      </c>
      <c r="O35" s="1476">
        <v>26</v>
      </c>
      <c r="P35" s="1476">
        <v>27</v>
      </c>
      <c r="Q35" s="1476">
        <v>6</v>
      </c>
      <c r="R35" s="1476">
        <v>8</v>
      </c>
    </row>
    <row r="36" spans="1:18" ht="15.75" customHeight="1">
      <c r="A36" s="1483" t="s">
        <v>726</v>
      </c>
      <c r="B36" s="1476">
        <v>36</v>
      </c>
      <c r="C36" s="1476">
        <v>32</v>
      </c>
      <c r="D36" s="1476">
        <v>22</v>
      </c>
      <c r="E36" s="1476">
        <v>28</v>
      </c>
      <c r="F36" s="1476">
        <v>12</v>
      </c>
      <c r="G36" s="1476">
        <v>20</v>
      </c>
      <c r="H36" s="1476">
        <v>5</v>
      </c>
      <c r="I36" s="1476">
        <v>13</v>
      </c>
      <c r="J36" s="1476">
        <v>3</v>
      </c>
      <c r="K36" s="1476">
        <v>10</v>
      </c>
      <c r="L36" s="1476">
        <v>3</v>
      </c>
      <c r="M36" s="1476">
        <v>3</v>
      </c>
      <c r="N36" s="1476">
        <v>20</v>
      </c>
      <c r="O36" s="1476">
        <v>20</v>
      </c>
      <c r="P36" s="1476">
        <v>10</v>
      </c>
      <c r="Q36" s="1476">
        <v>14</v>
      </c>
      <c r="R36" s="1476">
        <v>9</v>
      </c>
    </row>
    <row r="37" spans="1:18" ht="15.75" customHeight="1">
      <c r="A37" s="1483" t="s">
        <v>725</v>
      </c>
      <c r="B37" s="1476">
        <v>26</v>
      </c>
      <c r="C37" s="1476">
        <v>20</v>
      </c>
      <c r="D37" s="1476">
        <v>9</v>
      </c>
      <c r="E37" s="1476">
        <v>14</v>
      </c>
      <c r="F37" s="1476">
        <v>7</v>
      </c>
      <c r="G37" s="1476">
        <v>0</v>
      </c>
      <c r="H37" s="1476">
        <v>0</v>
      </c>
      <c r="I37" s="1476">
        <v>2</v>
      </c>
      <c r="J37" s="1476">
        <v>4</v>
      </c>
      <c r="K37" s="1476">
        <v>1</v>
      </c>
      <c r="L37" s="1476">
        <v>1</v>
      </c>
      <c r="M37" s="1476">
        <v>6</v>
      </c>
      <c r="N37" s="1476">
        <v>7</v>
      </c>
      <c r="O37" s="1476">
        <v>12</v>
      </c>
      <c r="P37" s="1476">
        <v>7</v>
      </c>
      <c r="Q37" s="1476">
        <v>5</v>
      </c>
      <c r="R37" s="1476">
        <v>7</v>
      </c>
    </row>
    <row r="38" spans="1:18" ht="15.75" customHeight="1">
      <c r="A38" s="1483" t="s">
        <v>724</v>
      </c>
      <c r="B38" s="1476">
        <v>31</v>
      </c>
      <c r="C38" s="1476">
        <v>23</v>
      </c>
      <c r="D38" s="1476">
        <v>35</v>
      </c>
      <c r="E38" s="1476">
        <v>16</v>
      </c>
      <c r="F38" s="1476">
        <v>18</v>
      </c>
      <c r="G38" s="1476">
        <v>5</v>
      </c>
      <c r="H38" s="1476">
        <v>3</v>
      </c>
      <c r="I38" s="1476">
        <v>14</v>
      </c>
      <c r="J38" s="1476">
        <v>0</v>
      </c>
      <c r="K38" s="1476">
        <v>14</v>
      </c>
      <c r="L38" s="1476">
        <v>0</v>
      </c>
      <c r="M38" s="1476">
        <v>10</v>
      </c>
      <c r="N38" s="1476">
        <v>15</v>
      </c>
      <c r="O38" s="1476">
        <v>18</v>
      </c>
      <c r="P38" s="1476">
        <v>22</v>
      </c>
      <c r="Q38" s="1476">
        <v>10</v>
      </c>
      <c r="R38" s="1476">
        <v>10</v>
      </c>
    </row>
    <row r="39" spans="1:18" ht="15.75" customHeight="1">
      <c r="A39" s="1483" t="s">
        <v>723</v>
      </c>
      <c r="B39" s="1476">
        <v>27</v>
      </c>
      <c r="C39" s="1476">
        <v>34</v>
      </c>
      <c r="D39" s="1476">
        <v>11</v>
      </c>
      <c r="E39" s="1476">
        <v>29</v>
      </c>
      <c r="F39" s="1476">
        <v>7</v>
      </c>
      <c r="G39" s="1476">
        <v>8</v>
      </c>
      <c r="H39" s="1476">
        <v>1</v>
      </c>
      <c r="I39" s="1476">
        <v>11</v>
      </c>
      <c r="J39" s="1476">
        <v>12</v>
      </c>
      <c r="K39" s="1476">
        <v>11</v>
      </c>
      <c r="L39" s="1476">
        <v>10</v>
      </c>
      <c r="M39" s="1476">
        <v>10</v>
      </c>
      <c r="N39" s="1476">
        <v>12</v>
      </c>
      <c r="O39" s="1476">
        <v>30</v>
      </c>
      <c r="P39" s="1476">
        <v>10</v>
      </c>
      <c r="Q39" s="1476">
        <v>9</v>
      </c>
      <c r="R39" s="1476">
        <v>6</v>
      </c>
    </row>
    <row r="40" spans="1:18" ht="15.75" customHeight="1">
      <c r="A40" s="1483" t="s">
        <v>722</v>
      </c>
      <c r="B40" s="1476">
        <v>62</v>
      </c>
      <c r="C40" s="1476">
        <v>50</v>
      </c>
      <c r="D40" s="1476">
        <v>51</v>
      </c>
      <c r="E40" s="1476">
        <v>33</v>
      </c>
      <c r="F40" s="1476">
        <v>33</v>
      </c>
      <c r="G40" s="1476">
        <v>27</v>
      </c>
      <c r="H40" s="1476">
        <v>4</v>
      </c>
      <c r="I40" s="1476">
        <v>37</v>
      </c>
      <c r="J40" s="1476">
        <v>17</v>
      </c>
      <c r="K40" s="1476">
        <v>24</v>
      </c>
      <c r="L40" s="1476">
        <v>16</v>
      </c>
      <c r="M40" s="1476">
        <v>16</v>
      </c>
      <c r="N40" s="1476">
        <v>31</v>
      </c>
      <c r="O40" s="1476">
        <v>386</v>
      </c>
      <c r="P40" s="1476">
        <v>54</v>
      </c>
      <c r="Q40" s="1476">
        <v>24</v>
      </c>
      <c r="R40" s="1476">
        <v>18</v>
      </c>
    </row>
    <row r="41" spans="1:18" ht="15.75" customHeight="1">
      <c r="A41" s="1483" t="s">
        <v>721</v>
      </c>
      <c r="B41" s="1476">
        <v>64</v>
      </c>
      <c r="C41" s="1476">
        <v>56</v>
      </c>
      <c r="D41" s="1476">
        <v>39</v>
      </c>
      <c r="E41" s="1476">
        <v>42</v>
      </c>
      <c r="F41" s="1476">
        <v>26</v>
      </c>
      <c r="G41" s="1476">
        <v>15</v>
      </c>
      <c r="H41" s="1476">
        <v>0</v>
      </c>
      <c r="I41" s="1476">
        <v>13</v>
      </c>
      <c r="J41" s="1476">
        <v>4</v>
      </c>
      <c r="K41" s="1476">
        <v>7</v>
      </c>
      <c r="L41" s="1476">
        <v>1</v>
      </c>
      <c r="M41" s="1476">
        <v>13</v>
      </c>
      <c r="N41" s="1476">
        <v>25</v>
      </c>
      <c r="O41" s="1476">
        <v>36</v>
      </c>
      <c r="P41" s="1476">
        <v>28</v>
      </c>
      <c r="Q41" s="1476">
        <v>45</v>
      </c>
      <c r="R41" s="1476">
        <v>27</v>
      </c>
    </row>
    <row r="42" spans="1:18" ht="15.75" customHeight="1">
      <c r="A42" s="1483" t="s">
        <v>720</v>
      </c>
      <c r="B42" s="1476">
        <v>25</v>
      </c>
      <c r="C42" s="1476">
        <v>28</v>
      </c>
      <c r="D42" s="1476">
        <v>23</v>
      </c>
      <c r="E42" s="1476">
        <v>25</v>
      </c>
      <c r="F42" s="1476">
        <v>19</v>
      </c>
      <c r="G42" s="1476">
        <v>4</v>
      </c>
      <c r="H42" s="1476">
        <v>1</v>
      </c>
      <c r="I42" s="1476">
        <v>4</v>
      </c>
      <c r="J42" s="1476">
        <v>1</v>
      </c>
      <c r="K42" s="1476">
        <v>4</v>
      </c>
      <c r="L42" s="1476">
        <v>1</v>
      </c>
      <c r="M42" s="1476">
        <v>10</v>
      </c>
      <c r="N42" s="1476">
        <v>14</v>
      </c>
      <c r="O42" s="1476">
        <v>17</v>
      </c>
      <c r="P42" s="1476">
        <v>8</v>
      </c>
      <c r="Q42" s="1476">
        <v>11</v>
      </c>
      <c r="R42" s="1476">
        <v>10</v>
      </c>
    </row>
    <row r="43" spans="1:18" ht="15.75" customHeight="1">
      <c r="A43" s="1483" t="s">
        <v>719</v>
      </c>
      <c r="B43" s="1476">
        <v>34</v>
      </c>
      <c r="C43" s="1476">
        <v>32</v>
      </c>
      <c r="D43" s="1476">
        <v>18</v>
      </c>
      <c r="E43" s="1476">
        <v>28</v>
      </c>
      <c r="F43" s="1476">
        <v>13</v>
      </c>
      <c r="G43" s="1476">
        <v>10</v>
      </c>
      <c r="H43" s="1476">
        <v>0</v>
      </c>
      <c r="I43" s="1476">
        <v>17</v>
      </c>
      <c r="J43" s="1476">
        <v>0</v>
      </c>
      <c r="K43" s="1476">
        <v>10</v>
      </c>
      <c r="L43" s="1476">
        <v>0</v>
      </c>
      <c r="M43" s="1476">
        <v>11</v>
      </c>
      <c r="N43" s="1476">
        <v>10</v>
      </c>
      <c r="O43" s="1476">
        <v>23</v>
      </c>
      <c r="P43" s="1476">
        <v>6</v>
      </c>
      <c r="Q43" s="1476">
        <v>11</v>
      </c>
      <c r="R43" s="1476">
        <v>8</v>
      </c>
    </row>
    <row r="44" spans="1:18" ht="15.75" customHeight="1">
      <c r="A44" s="1483" t="s">
        <v>718</v>
      </c>
      <c r="B44" s="1476">
        <v>51</v>
      </c>
      <c r="C44" s="1476">
        <v>50</v>
      </c>
      <c r="D44" s="1476">
        <v>30</v>
      </c>
      <c r="E44" s="1476">
        <v>43</v>
      </c>
      <c r="F44" s="1476">
        <v>25</v>
      </c>
      <c r="G44" s="1476">
        <v>3</v>
      </c>
      <c r="H44" s="1476">
        <v>0</v>
      </c>
      <c r="I44" s="1476">
        <v>8</v>
      </c>
      <c r="J44" s="1476">
        <v>1</v>
      </c>
      <c r="K44" s="1476">
        <v>7</v>
      </c>
      <c r="L44" s="1476">
        <v>1</v>
      </c>
      <c r="M44" s="1476">
        <v>5</v>
      </c>
      <c r="N44" s="1476">
        <v>5</v>
      </c>
      <c r="O44" s="1476">
        <v>47</v>
      </c>
      <c r="P44" s="1476">
        <v>26</v>
      </c>
      <c r="Q44" s="1476">
        <v>26</v>
      </c>
      <c r="R44" s="1476">
        <v>13</v>
      </c>
    </row>
    <row r="45" spans="1:18" ht="15.75" customHeight="1">
      <c r="A45" s="1483" t="s">
        <v>717</v>
      </c>
      <c r="B45" s="1476">
        <v>24</v>
      </c>
      <c r="C45" s="1476">
        <v>19</v>
      </c>
      <c r="D45" s="1476">
        <v>10</v>
      </c>
      <c r="E45" s="1476">
        <v>13</v>
      </c>
      <c r="F45" s="1476">
        <v>9</v>
      </c>
      <c r="G45" s="1476">
        <v>5</v>
      </c>
      <c r="H45" s="1476">
        <v>0</v>
      </c>
      <c r="I45" s="1476">
        <v>5</v>
      </c>
      <c r="J45" s="1476">
        <v>0</v>
      </c>
      <c r="K45" s="1476">
        <v>1</v>
      </c>
      <c r="L45" s="1476">
        <v>0</v>
      </c>
      <c r="M45" s="1476">
        <v>3</v>
      </c>
      <c r="N45" s="1476">
        <v>5</v>
      </c>
      <c r="O45" s="1476">
        <v>13</v>
      </c>
      <c r="P45" s="1476">
        <v>1</v>
      </c>
      <c r="Q45" s="1476">
        <v>10</v>
      </c>
      <c r="R45" s="1476">
        <v>5</v>
      </c>
    </row>
    <row r="46" spans="1:18" ht="15.75" customHeight="1">
      <c r="A46" s="1483" t="s">
        <v>716</v>
      </c>
      <c r="B46" s="1476">
        <v>57</v>
      </c>
      <c r="C46" s="1476">
        <v>64</v>
      </c>
      <c r="D46" s="1476">
        <v>29</v>
      </c>
      <c r="E46" s="1476">
        <v>40</v>
      </c>
      <c r="F46" s="1476">
        <v>18</v>
      </c>
      <c r="G46" s="1476">
        <v>10</v>
      </c>
      <c r="H46" s="1476">
        <v>3</v>
      </c>
      <c r="I46" s="1476">
        <v>25</v>
      </c>
      <c r="J46" s="1476">
        <v>5</v>
      </c>
      <c r="K46" s="1476">
        <v>17</v>
      </c>
      <c r="L46" s="1476">
        <v>3</v>
      </c>
      <c r="M46" s="1476">
        <v>11</v>
      </c>
      <c r="N46" s="1476">
        <v>29</v>
      </c>
      <c r="O46" s="1476">
        <v>48</v>
      </c>
      <c r="P46" s="1476">
        <v>23</v>
      </c>
      <c r="Q46" s="1476">
        <v>34</v>
      </c>
      <c r="R46" s="1476">
        <v>18</v>
      </c>
    </row>
    <row r="47" spans="1:18" ht="15.75" customHeight="1">
      <c r="A47" s="1483" t="s">
        <v>715</v>
      </c>
      <c r="B47" s="1476">
        <v>14</v>
      </c>
      <c r="C47" s="1476">
        <v>15</v>
      </c>
      <c r="D47" s="1476">
        <v>10</v>
      </c>
      <c r="E47" s="1476">
        <v>14</v>
      </c>
      <c r="F47" s="1476">
        <v>7</v>
      </c>
      <c r="G47" s="1476">
        <v>9</v>
      </c>
      <c r="H47" s="1476">
        <v>0</v>
      </c>
      <c r="I47" s="1476">
        <v>9</v>
      </c>
      <c r="J47" s="1476">
        <v>0</v>
      </c>
      <c r="K47" s="1476">
        <v>9</v>
      </c>
      <c r="L47" s="1476">
        <v>0</v>
      </c>
      <c r="M47" s="1476">
        <v>9</v>
      </c>
      <c r="N47" s="1476">
        <v>4</v>
      </c>
      <c r="O47" s="1476">
        <v>20</v>
      </c>
      <c r="P47" s="1476">
        <v>4</v>
      </c>
      <c r="Q47" s="1476">
        <v>5</v>
      </c>
      <c r="R47" s="1476">
        <v>3</v>
      </c>
    </row>
    <row r="48" spans="1:18" ht="15.75" customHeight="1">
      <c r="A48" s="1483" t="s">
        <v>714</v>
      </c>
      <c r="B48" s="1476">
        <v>45</v>
      </c>
      <c r="C48" s="1476">
        <v>44</v>
      </c>
      <c r="D48" s="1476">
        <v>51</v>
      </c>
      <c r="E48" s="1476">
        <v>40</v>
      </c>
      <c r="F48" s="1476">
        <v>44</v>
      </c>
      <c r="G48" s="1476">
        <v>7</v>
      </c>
      <c r="H48" s="1476">
        <v>2</v>
      </c>
      <c r="I48" s="1476">
        <v>21</v>
      </c>
      <c r="J48" s="1476">
        <v>15</v>
      </c>
      <c r="K48" s="1476">
        <v>19</v>
      </c>
      <c r="L48" s="1476">
        <v>14</v>
      </c>
      <c r="M48" s="1476">
        <v>11</v>
      </c>
      <c r="N48" s="1476">
        <v>7</v>
      </c>
      <c r="O48" s="1476">
        <v>30</v>
      </c>
      <c r="P48" s="1476">
        <v>14</v>
      </c>
      <c r="Q48" s="1476">
        <v>18</v>
      </c>
      <c r="R48" s="1476">
        <v>8</v>
      </c>
    </row>
    <row r="49" spans="1:18" ht="15.75" customHeight="1">
      <c r="A49" s="1483" t="s">
        <v>713</v>
      </c>
      <c r="B49" s="1476">
        <v>8</v>
      </c>
      <c r="C49" s="1476">
        <v>8</v>
      </c>
      <c r="D49" s="1476">
        <v>5</v>
      </c>
      <c r="E49" s="1476">
        <v>6</v>
      </c>
      <c r="F49" s="1476">
        <v>3</v>
      </c>
      <c r="G49" s="1476">
        <v>0</v>
      </c>
      <c r="H49" s="1476">
        <v>0</v>
      </c>
      <c r="I49" s="1476">
        <v>2</v>
      </c>
      <c r="J49" s="1476">
        <v>0</v>
      </c>
      <c r="K49" s="1476">
        <v>2</v>
      </c>
      <c r="L49" s="1476">
        <v>0</v>
      </c>
      <c r="M49" s="1476">
        <v>0</v>
      </c>
      <c r="N49" s="1476">
        <v>1</v>
      </c>
      <c r="O49" s="1476">
        <v>13</v>
      </c>
      <c r="P49" s="1476">
        <v>1</v>
      </c>
      <c r="Q49" s="1476">
        <v>7</v>
      </c>
      <c r="R49" s="1476">
        <v>0</v>
      </c>
    </row>
    <row r="50" spans="1:18" ht="15.75" customHeight="1">
      <c r="A50" s="1483" t="s">
        <v>712</v>
      </c>
      <c r="B50" s="1476">
        <v>36</v>
      </c>
      <c r="C50" s="1476">
        <v>45</v>
      </c>
      <c r="D50" s="1476">
        <v>24</v>
      </c>
      <c r="E50" s="1476">
        <v>26</v>
      </c>
      <c r="F50" s="1476">
        <v>9</v>
      </c>
      <c r="G50" s="1476">
        <v>18</v>
      </c>
      <c r="H50" s="1476">
        <v>1</v>
      </c>
      <c r="I50" s="1476">
        <v>30</v>
      </c>
      <c r="J50" s="1476">
        <v>6</v>
      </c>
      <c r="K50" s="1476">
        <v>24</v>
      </c>
      <c r="L50" s="1476">
        <v>6</v>
      </c>
      <c r="M50" s="1476">
        <v>7</v>
      </c>
      <c r="N50" s="1476">
        <v>5</v>
      </c>
      <c r="O50" s="1476">
        <v>77</v>
      </c>
      <c r="P50" s="1476">
        <v>15</v>
      </c>
      <c r="Q50" s="1476">
        <v>26</v>
      </c>
      <c r="R50" s="1476">
        <v>12</v>
      </c>
    </row>
    <row r="51" spans="1:18" ht="15.75" customHeight="1">
      <c r="A51" s="1483" t="s">
        <v>711</v>
      </c>
      <c r="B51" s="1476">
        <v>26</v>
      </c>
      <c r="C51" s="1476">
        <v>29</v>
      </c>
      <c r="D51" s="1476">
        <v>10</v>
      </c>
      <c r="E51" s="1476">
        <v>20</v>
      </c>
      <c r="F51" s="1476">
        <v>7</v>
      </c>
      <c r="G51" s="1476">
        <v>9</v>
      </c>
      <c r="H51" s="1476">
        <v>0</v>
      </c>
      <c r="I51" s="1476">
        <v>26</v>
      </c>
      <c r="J51" s="1476">
        <v>2</v>
      </c>
      <c r="K51" s="1476">
        <v>25</v>
      </c>
      <c r="L51" s="1476">
        <v>2</v>
      </c>
      <c r="M51" s="1476">
        <v>5</v>
      </c>
      <c r="N51" s="1476">
        <v>12</v>
      </c>
      <c r="O51" s="1476">
        <v>42</v>
      </c>
      <c r="P51" s="1476">
        <v>14</v>
      </c>
      <c r="Q51" s="1476">
        <v>30</v>
      </c>
      <c r="R51" s="1476">
        <v>5</v>
      </c>
    </row>
    <row r="52" spans="1:18" ht="15.75" customHeight="1">
      <c r="A52" s="1483" t="s">
        <v>710</v>
      </c>
      <c r="B52" s="1476">
        <v>24</v>
      </c>
      <c r="C52" s="1476">
        <v>25</v>
      </c>
      <c r="D52" s="1476">
        <v>6</v>
      </c>
      <c r="E52" s="1476">
        <v>17</v>
      </c>
      <c r="F52" s="1476">
        <v>6</v>
      </c>
      <c r="G52" s="1476">
        <v>1</v>
      </c>
      <c r="H52" s="1476">
        <v>1</v>
      </c>
      <c r="I52" s="1476">
        <v>10</v>
      </c>
      <c r="J52" s="1476">
        <v>5</v>
      </c>
      <c r="K52" s="1476">
        <v>10</v>
      </c>
      <c r="L52" s="1476">
        <v>5</v>
      </c>
      <c r="M52" s="1476">
        <v>3</v>
      </c>
      <c r="N52" s="1476">
        <v>20</v>
      </c>
      <c r="O52" s="1476">
        <v>26</v>
      </c>
      <c r="P52" s="1476">
        <v>12</v>
      </c>
      <c r="Q52" s="1476">
        <v>6</v>
      </c>
      <c r="R52" s="1476">
        <v>3</v>
      </c>
    </row>
    <row r="53" spans="1:18" ht="15.75" customHeight="1">
      <c r="A53" s="1483" t="s">
        <v>709</v>
      </c>
      <c r="B53" s="1476">
        <v>53</v>
      </c>
      <c r="C53" s="1476">
        <v>54</v>
      </c>
      <c r="D53" s="1476">
        <v>44</v>
      </c>
      <c r="E53" s="1476">
        <v>39</v>
      </c>
      <c r="F53" s="1476">
        <v>22</v>
      </c>
      <c r="G53" s="1476">
        <v>17</v>
      </c>
      <c r="H53" s="1476">
        <v>3</v>
      </c>
      <c r="I53" s="1476">
        <v>21</v>
      </c>
      <c r="J53" s="1476">
        <v>5</v>
      </c>
      <c r="K53" s="1476">
        <v>20</v>
      </c>
      <c r="L53" s="1476">
        <v>5</v>
      </c>
      <c r="M53" s="1476">
        <v>23</v>
      </c>
      <c r="N53" s="1476">
        <v>28</v>
      </c>
      <c r="O53" s="1476">
        <v>38</v>
      </c>
      <c r="P53" s="1476">
        <v>21</v>
      </c>
      <c r="Q53" s="1476">
        <v>41</v>
      </c>
      <c r="R53" s="1476">
        <v>5</v>
      </c>
    </row>
    <row r="54" spans="1:18" ht="15.75" customHeight="1">
      <c r="A54" s="1483" t="s">
        <v>708</v>
      </c>
      <c r="B54" s="1476">
        <v>58</v>
      </c>
      <c r="C54" s="1476">
        <v>63</v>
      </c>
      <c r="D54" s="1476">
        <v>29</v>
      </c>
      <c r="E54" s="1476">
        <v>49</v>
      </c>
      <c r="F54" s="1476">
        <v>16</v>
      </c>
      <c r="G54" s="1476">
        <v>22</v>
      </c>
      <c r="H54" s="1476">
        <v>5</v>
      </c>
      <c r="I54" s="1476">
        <v>59</v>
      </c>
      <c r="J54" s="1476">
        <v>5</v>
      </c>
      <c r="K54" s="1476">
        <v>47</v>
      </c>
      <c r="L54" s="1476">
        <v>5</v>
      </c>
      <c r="M54" s="1476">
        <v>29</v>
      </c>
      <c r="N54" s="1476">
        <v>46</v>
      </c>
      <c r="O54" s="1476">
        <v>59</v>
      </c>
      <c r="P54" s="1476">
        <v>28</v>
      </c>
      <c r="Q54" s="1476">
        <v>14</v>
      </c>
      <c r="R54" s="1476">
        <v>9</v>
      </c>
    </row>
    <row r="55" spans="1:18" ht="15.75" customHeight="1">
      <c r="A55" s="1483" t="s">
        <v>707</v>
      </c>
      <c r="B55" s="1476">
        <v>52</v>
      </c>
      <c r="C55" s="1476">
        <v>49</v>
      </c>
      <c r="D55" s="1476">
        <v>25</v>
      </c>
      <c r="E55" s="1476">
        <v>39</v>
      </c>
      <c r="F55" s="1476">
        <v>17</v>
      </c>
      <c r="G55" s="1476">
        <v>6</v>
      </c>
      <c r="H55" s="1476">
        <v>3</v>
      </c>
      <c r="I55" s="1476">
        <v>13</v>
      </c>
      <c r="J55" s="1476">
        <v>7</v>
      </c>
      <c r="K55" s="1476">
        <v>10</v>
      </c>
      <c r="L55" s="1476">
        <v>6</v>
      </c>
      <c r="M55" s="1476">
        <v>14</v>
      </c>
      <c r="N55" s="1476">
        <v>24</v>
      </c>
      <c r="O55" s="1476">
        <v>31</v>
      </c>
      <c r="P55" s="1476">
        <v>15</v>
      </c>
      <c r="Q55" s="1476">
        <v>10</v>
      </c>
      <c r="R55" s="1476">
        <v>12</v>
      </c>
    </row>
    <row r="56" spans="1:18" ht="15.75" customHeight="1">
      <c r="A56" s="1483" t="s">
        <v>1057</v>
      </c>
      <c r="B56" s="1476">
        <v>53</v>
      </c>
      <c r="C56" s="1476">
        <v>49</v>
      </c>
      <c r="D56" s="1476">
        <v>71</v>
      </c>
      <c r="E56" s="1476">
        <v>33</v>
      </c>
      <c r="F56" s="1476">
        <v>39</v>
      </c>
      <c r="G56" s="1476">
        <v>18</v>
      </c>
      <c r="H56" s="1476">
        <v>3</v>
      </c>
      <c r="I56" s="1476">
        <v>37</v>
      </c>
      <c r="J56" s="1476">
        <v>8</v>
      </c>
      <c r="K56" s="1476">
        <v>27</v>
      </c>
      <c r="L56" s="1476">
        <v>5</v>
      </c>
      <c r="M56" s="1476">
        <v>23</v>
      </c>
      <c r="N56" s="1476">
        <v>67</v>
      </c>
      <c r="O56" s="1476">
        <v>42</v>
      </c>
      <c r="P56" s="1476">
        <v>38</v>
      </c>
      <c r="Q56" s="1476">
        <v>10</v>
      </c>
      <c r="R56" s="1476">
        <v>2</v>
      </c>
    </row>
    <row r="57" spans="1:18" ht="15.75" customHeight="1">
      <c r="A57" s="1483" t="s">
        <v>705</v>
      </c>
      <c r="B57" s="1476">
        <v>28</v>
      </c>
      <c r="C57" s="1476">
        <v>33</v>
      </c>
      <c r="D57" s="1476">
        <v>25</v>
      </c>
      <c r="E57" s="1476">
        <v>30</v>
      </c>
      <c r="F57" s="1476">
        <v>18</v>
      </c>
      <c r="G57" s="1476">
        <v>5</v>
      </c>
      <c r="H57" s="1476">
        <v>0</v>
      </c>
      <c r="I57" s="1476">
        <v>17</v>
      </c>
      <c r="J57" s="1476">
        <v>8</v>
      </c>
      <c r="K57" s="1476">
        <v>17</v>
      </c>
      <c r="L57" s="1476">
        <v>7</v>
      </c>
      <c r="M57" s="1476">
        <v>2</v>
      </c>
      <c r="N57" s="1476">
        <v>40</v>
      </c>
      <c r="O57" s="1476">
        <v>9</v>
      </c>
      <c r="P57" s="1476">
        <v>12</v>
      </c>
      <c r="Q57" s="1476">
        <v>5</v>
      </c>
      <c r="R57" s="1476">
        <v>10</v>
      </c>
    </row>
    <row r="58" spans="1:18" ht="15.75" customHeight="1">
      <c r="A58" s="1483" t="s">
        <v>704</v>
      </c>
      <c r="B58" s="1476">
        <v>143</v>
      </c>
      <c r="C58" s="1476">
        <v>148</v>
      </c>
      <c r="D58" s="1476">
        <v>127</v>
      </c>
      <c r="E58" s="1476">
        <v>111</v>
      </c>
      <c r="F58" s="1476">
        <v>94</v>
      </c>
      <c r="G58" s="1476">
        <v>19</v>
      </c>
      <c r="H58" s="1476">
        <v>3</v>
      </c>
      <c r="I58" s="1476">
        <v>87</v>
      </c>
      <c r="J58" s="1476">
        <v>21</v>
      </c>
      <c r="K58" s="1476">
        <v>39</v>
      </c>
      <c r="L58" s="1476">
        <v>12</v>
      </c>
      <c r="M58" s="1476">
        <v>49</v>
      </c>
      <c r="N58" s="1476">
        <v>112</v>
      </c>
      <c r="O58" s="1476">
        <v>63</v>
      </c>
      <c r="P58" s="1476">
        <v>65</v>
      </c>
      <c r="Q58" s="1476">
        <v>11</v>
      </c>
      <c r="R58" s="1476">
        <v>14</v>
      </c>
    </row>
    <row r="59" spans="1:18" ht="15.75" customHeight="1">
      <c r="A59" s="1483" t="s">
        <v>703</v>
      </c>
      <c r="B59" s="1476">
        <v>35</v>
      </c>
      <c r="C59" s="1476">
        <v>45</v>
      </c>
      <c r="D59" s="1476">
        <v>51</v>
      </c>
      <c r="E59" s="1476">
        <v>30</v>
      </c>
      <c r="F59" s="1476">
        <v>22</v>
      </c>
      <c r="G59" s="1476">
        <v>6</v>
      </c>
      <c r="H59" s="1476">
        <v>1</v>
      </c>
      <c r="I59" s="1476">
        <v>19</v>
      </c>
      <c r="J59" s="1476">
        <v>4</v>
      </c>
      <c r="K59" s="1476">
        <v>17</v>
      </c>
      <c r="L59" s="1476">
        <v>3</v>
      </c>
      <c r="M59" s="1476">
        <v>12</v>
      </c>
      <c r="N59" s="1476">
        <v>47</v>
      </c>
      <c r="O59" s="1476">
        <v>16</v>
      </c>
      <c r="P59" s="1476">
        <v>13</v>
      </c>
      <c r="Q59" s="1476">
        <v>4</v>
      </c>
      <c r="R59" s="1476">
        <v>3</v>
      </c>
    </row>
    <row r="60" spans="1:18" ht="15.75" customHeight="1">
      <c r="A60" s="1483" t="s">
        <v>818</v>
      </c>
      <c r="B60" s="1476">
        <v>18</v>
      </c>
      <c r="C60" s="1476">
        <v>26</v>
      </c>
      <c r="D60" s="1476">
        <v>14</v>
      </c>
      <c r="E60" s="1476">
        <v>20</v>
      </c>
      <c r="F60" s="1476">
        <v>7</v>
      </c>
      <c r="G60" s="1476">
        <v>1</v>
      </c>
      <c r="H60" s="1476">
        <v>0</v>
      </c>
      <c r="I60" s="1476">
        <v>2</v>
      </c>
      <c r="J60" s="1476">
        <v>2</v>
      </c>
      <c r="K60" s="1476">
        <v>2</v>
      </c>
      <c r="L60" s="1476">
        <v>2</v>
      </c>
      <c r="M60" s="1476">
        <v>5</v>
      </c>
      <c r="N60" s="1476">
        <v>12</v>
      </c>
      <c r="O60" s="1476">
        <v>8</v>
      </c>
      <c r="P60" s="1476">
        <v>2</v>
      </c>
      <c r="Q60" s="1476">
        <v>2</v>
      </c>
      <c r="R60" s="1476">
        <v>2</v>
      </c>
    </row>
    <row r="61" spans="1:18" ht="15.75" customHeight="1">
      <c r="A61" s="1483" t="s">
        <v>1056</v>
      </c>
      <c r="B61" s="1476">
        <v>15</v>
      </c>
      <c r="C61" s="1476">
        <v>14</v>
      </c>
      <c r="D61" s="1476">
        <v>6</v>
      </c>
      <c r="E61" s="1476">
        <v>14</v>
      </c>
      <c r="F61" s="1476">
        <v>6</v>
      </c>
      <c r="G61" s="1476">
        <v>1</v>
      </c>
      <c r="H61" s="1476">
        <v>0</v>
      </c>
      <c r="I61" s="1476">
        <v>1</v>
      </c>
      <c r="J61" s="1476">
        <v>1</v>
      </c>
      <c r="K61" s="1476">
        <v>0</v>
      </c>
      <c r="L61" s="1476">
        <v>1</v>
      </c>
      <c r="M61" s="1476">
        <v>4</v>
      </c>
      <c r="N61" s="1476">
        <v>2</v>
      </c>
      <c r="O61" s="1476">
        <v>6</v>
      </c>
      <c r="P61" s="1476">
        <v>10</v>
      </c>
      <c r="Q61" s="1476">
        <v>4</v>
      </c>
      <c r="R61" s="1476">
        <v>0</v>
      </c>
    </row>
    <row r="62" spans="1:18" ht="15.75" customHeight="1">
      <c r="A62" s="1483" t="s">
        <v>781</v>
      </c>
      <c r="B62" s="1476">
        <v>31</v>
      </c>
      <c r="C62" s="1476">
        <v>57</v>
      </c>
      <c r="D62" s="1476">
        <v>24</v>
      </c>
      <c r="E62" s="1476">
        <v>24</v>
      </c>
      <c r="F62" s="1476">
        <v>9</v>
      </c>
      <c r="G62" s="1476">
        <v>5</v>
      </c>
      <c r="H62" s="1476">
        <v>0</v>
      </c>
      <c r="I62" s="1476">
        <v>13</v>
      </c>
      <c r="J62" s="1476">
        <v>1</v>
      </c>
      <c r="K62" s="1476">
        <v>8</v>
      </c>
      <c r="L62" s="1476">
        <v>1</v>
      </c>
      <c r="M62" s="1476">
        <v>13</v>
      </c>
      <c r="N62" s="1476">
        <v>14</v>
      </c>
      <c r="O62" s="1476">
        <v>191</v>
      </c>
      <c r="P62" s="1476">
        <v>30</v>
      </c>
      <c r="Q62" s="1476">
        <v>24</v>
      </c>
      <c r="R62" s="1476">
        <v>3</v>
      </c>
    </row>
    <row r="63" spans="1:18" ht="15.75" customHeight="1">
      <c r="A63" s="1483" t="s">
        <v>1055</v>
      </c>
      <c r="B63" s="1476">
        <v>31</v>
      </c>
      <c r="C63" s="1476">
        <v>34</v>
      </c>
      <c r="D63" s="1476">
        <v>30</v>
      </c>
      <c r="E63" s="1476">
        <v>27</v>
      </c>
      <c r="F63" s="1476">
        <v>20</v>
      </c>
      <c r="G63" s="1476">
        <v>4</v>
      </c>
      <c r="H63" s="1476">
        <v>0</v>
      </c>
      <c r="I63" s="1476">
        <v>23</v>
      </c>
      <c r="J63" s="1476">
        <v>1</v>
      </c>
      <c r="K63" s="1476">
        <v>17</v>
      </c>
      <c r="L63" s="1476">
        <v>1</v>
      </c>
      <c r="M63" s="1476">
        <v>32</v>
      </c>
      <c r="N63" s="1476">
        <v>23</v>
      </c>
      <c r="O63" s="1476">
        <v>33</v>
      </c>
      <c r="P63" s="1476">
        <v>14</v>
      </c>
      <c r="Q63" s="1476">
        <v>8</v>
      </c>
      <c r="R63" s="1476">
        <v>2</v>
      </c>
    </row>
    <row r="64" spans="1:18" ht="15.75" customHeight="1">
      <c r="A64" s="1483" t="s">
        <v>698</v>
      </c>
      <c r="B64" s="1476">
        <v>87</v>
      </c>
      <c r="C64" s="1476">
        <v>89</v>
      </c>
      <c r="D64" s="1476">
        <v>51</v>
      </c>
      <c r="E64" s="1476">
        <v>73</v>
      </c>
      <c r="F64" s="1476">
        <v>32</v>
      </c>
      <c r="G64" s="1476">
        <v>5</v>
      </c>
      <c r="H64" s="1476">
        <v>1</v>
      </c>
      <c r="I64" s="1476">
        <v>31</v>
      </c>
      <c r="J64" s="1476">
        <v>4</v>
      </c>
      <c r="K64" s="1476">
        <v>29</v>
      </c>
      <c r="L64" s="1476">
        <v>3</v>
      </c>
      <c r="M64" s="1476">
        <v>25</v>
      </c>
      <c r="N64" s="1476">
        <v>101</v>
      </c>
      <c r="O64" s="1476">
        <v>51</v>
      </c>
      <c r="P64" s="1476">
        <v>36</v>
      </c>
      <c r="Q64" s="1476">
        <v>8</v>
      </c>
      <c r="R64" s="1476">
        <v>13</v>
      </c>
    </row>
    <row r="65" spans="1:18" ht="15.75" customHeight="1">
      <c r="A65" s="1483" t="s">
        <v>697</v>
      </c>
      <c r="B65" s="1476">
        <v>73</v>
      </c>
      <c r="C65" s="1476">
        <v>100</v>
      </c>
      <c r="D65" s="1476">
        <v>74</v>
      </c>
      <c r="E65" s="1476">
        <v>71</v>
      </c>
      <c r="F65" s="1476">
        <v>46</v>
      </c>
      <c r="G65" s="1476">
        <v>28</v>
      </c>
      <c r="H65" s="1476">
        <v>9</v>
      </c>
      <c r="I65" s="1476">
        <v>51</v>
      </c>
      <c r="J65" s="1476">
        <v>8</v>
      </c>
      <c r="K65" s="1476">
        <v>48</v>
      </c>
      <c r="L65" s="1476">
        <v>6</v>
      </c>
      <c r="M65" s="1476">
        <v>30</v>
      </c>
      <c r="N65" s="1476">
        <v>67</v>
      </c>
      <c r="O65" s="1476">
        <v>68</v>
      </c>
      <c r="P65" s="1476">
        <v>48</v>
      </c>
      <c r="Q65" s="1476">
        <v>4</v>
      </c>
      <c r="R65" s="1476">
        <v>6</v>
      </c>
    </row>
    <row r="66" spans="1:18" ht="15.75" customHeight="1">
      <c r="A66" s="1483" t="s">
        <v>696</v>
      </c>
      <c r="B66" s="1476">
        <v>114</v>
      </c>
      <c r="C66" s="1476">
        <v>132</v>
      </c>
      <c r="D66" s="1476">
        <v>127</v>
      </c>
      <c r="E66" s="1476">
        <v>95</v>
      </c>
      <c r="F66" s="1476">
        <v>95</v>
      </c>
      <c r="G66" s="1476">
        <v>13</v>
      </c>
      <c r="H66" s="1476">
        <v>4</v>
      </c>
      <c r="I66" s="1476">
        <v>105</v>
      </c>
      <c r="J66" s="1476">
        <v>32</v>
      </c>
      <c r="K66" s="1476">
        <v>99</v>
      </c>
      <c r="L66" s="1476">
        <v>24</v>
      </c>
      <c r="M66" s="1476">
        <v>39</v>
      </c>
      <c r="N66" s="1476">
        <v>90</v>
      </c>
      <c r="O66" s="1476">
        <v>77</v>
      </c>
      <c r="P66" s="1476">
        <v>54</v>
      </c>
      <c r="Q66" s="1476">
        <v>23</v>
      </c>
      <c r="R66" s="1476">
        <v>22</v>
      </c>
    </row>
    <row r="67" spans="1:18" ht="15.75" customHeight="1">
      <c r="A67" s="1483" t="s">
        <v>1025</v>
      </c>
      <c r="B67" s="1476">
        <v>42</v>
      </c>
      <c r="C67" s="1476">
        <v>48</v>
      </c>
      <c r="D67" s="1476">
        <v>22</v>
      </c>
      <c r="E67" s="1476">
        <v>37</v>
      </c>
      <c r="F67" s="1476">
        <v>15</v>
      </c>
      <c r="G67" s="1476">
        <v>5</v>
      </c>
      <c r="H67" s="1476">
        <v>13</v>
      </c>
      <c r="I67" s="1476">
        <v>13</v>
      </c>
      <c r="J67" s="1476">
        <v>2</v>
      </c>
      <c r="K67" s="1476">
        <v>5</v>
      </c>
      <c r="L67" s="1476">
        <v>2</v>
      </c>
      <c r="M67" s="1476">
        <v>6</v>
      </c>
      <c r="N67" s="1476">
        <v>16</v>
      </c>
      <c r="O67" s="1476">
        <v>10</v>
      </c>
      <c r="P67" s="1476">
        <v>17</v>
      </c>
      <c r="Q67" s="1476">
        <v>15</v>
      </c>
      <c r="R67" s="1476">
        <v>10</v>
      </c>
    </row>
    <row r="68" spans="1:18" ht="15.75" customHeight="1">
      <c r="A68" s="1483" t="s">
        <v>694</v>
      </c>
      <c r="B68" s="1476">
        <v>83</v>
      </c>
      <c r="C68" s="1476">
        <v>122</v>
      </c>
      <c r="D68" s="1476">
        <v>105</v>
      </c>
      <c r="E68" s="1476">
        <v>66</v>
      </c>
      <c r="F68" s="1476">
        <v>61</v>
      </c>
      <c r="G68" s="1476">
        <v>11</v>
      </c>
      <c r="H68" s="1476">
        <v>5</v>
      </c>
      <c r="I68" s="1476">
        <v>25</v>
      </c>
      <c r="J68" s="1476">
        <v>6</v>
      </c>
      <c r="K68" s="1476">
        <v>16</v>
      </c>
      <c r="L68" s="1476">
        <v>5</v>
      </c>
      <c r="M68" s="1476">
        <v>12</v>
      </c>
      <c r="N68" s="1476">
        <v>36</v>
      </c>
      <c r="O68" s="1476">
        <v>213</v>
      </c>
      <c r="P68" s="1476">
        <v>56</v>
      </c>
      <c r="Q68" s="1476">
        <v>14</v>
      </c>
      <c r="R68" s="1476">
        <v>6</v>
      </c>
    </row>
    <row r="69" spans="1:18" ht="15.75" customHeight="1">
      <c r="A69" s="1483" t="s">
        <v>804</v>
      </c>
      <c r="B69" s="1476">
        <v>51</v>
      </c>
      <c r="C69" s="1476">
        <v>58</v>
      </c>
      <c r="D69" s="1476">
        <v>44</v>
      </c>
      <c r="E69" s="1476">
        <v>46</v>
      </c>
      <c r="F69" s="1476">
        <v>32</v>
      </c>
      <c r="G69" s="1476">
        <v>15</v>
      </c>
      <c r="H69" s="1476">
        <v>5</v>
      </c>
      <c r="I69" s="1476">
        <v>23</v>
      </c>
      <c r="J69" s="1476">
        <v>8</v>
      </c>
      <c r="K69" s="1476">
        <v>22</v>
      </c>
      <c r="L69" s="1476">
        <v>7</v>
      </c>
      <c r="M69" s="1476">
        <v>37</v>
      </c>
      <c r="N69" s="1476">
        <v>26</v>
      </c>
      <c r="O69" s="1476">
        <v>38</v>
      </c>
      <c r="P69" s="1476">
        <v>15</v>
      </c>
      <c r="Q69" s="1476">
        <v>4</v>
      </c>
      <c r="R69" s="1476">
        <v>1</v>
      </c>
    </row>
    <row r="70" spans="1:18" ht="15.75" customHeight="1">
      <c r="A70" s="1483" t="s">
        <v>692</v>
      </c>
      <c r="B70" s="1476">
        <v>77</v>
      </c>
      <c r="C70" s="1476">
        <v>86</v>
      </c>
      <c r="D70" s="1476">
        <v>47</v>
      </c>
      <c r="E70" s="1476">
        <v>68</v>
      </c>
      <c r="F70" s="1476">
        <v>32</v>
      </c>
      <c r="G70" s="1476">
        <v>28</v>
      </c>
      <c r="H70" s="1476">
        <v>7</v>
      </c>
      <c r="I70" s="1476">
        <v>28</v>
      </c>
      <c r="J70" s="1476">
        <v>2</v>
      </c>
      <c r="K70" s="1476">
        <v>27</v>
      </c>
      <c r="L70" s="1476">
        <v>2</v>
      </c>
      <c r="M70" s="1476">
        <v>19</v>
      </c>
      <c r="N70" s="1476">
        <v>16</v>
      </c>
      <c r="O70" s="1476">
        <v>90</v>
      </c>
      <c r="P70" s="1476">
        <v>43</v>
      </c>
      <c r="Q70" s="1476">
        <v>34</v>
      </c>
      <c r="R70" s="1476">
        <v>20</v>
      </c>
    </row>
    <row r="71" spans="1:18" ht="15.75" customHeight="1">
      <c r="A71" s="1483" t="s">
        <v>691</v>
      </c>
      <c r="B71" s="1476">
        <v>46</v>
      </c>
      <c r="C71" s="1476">
        <v>47</v>
      </c>
      <c r="D71" s="1476">
        <v>28</v>
      </c>
      <c r="E71" s="1476">
        <v>38</v>
      </c>
      <c r="F71" s="1476">
        <v>17</v>
      </c>
      <c r="G71" s="1476">
        <v>11</v>
      </c>
      <c r="H71" s="1476">
        <v>3</v>
      </c>
      <c r="I71" s="1476">
        <v>27</v>
      </c>
      <c r="J71" s="1476">
        <v>1</v>
      </c>
      <c r="K71" s="1476">
        <v>12</v>
      </c>
      <c r="L71" s="1476">
        <v>1</v>
      </c>
      <c r="M71" s="1476">
        <v>11</v>
      </c>
      <c r="N71" s="1476">
        <v>36</v>
      </c>
      <c r="O71" s="1476">
        <v>28</v>
      </c>
      <c r="P71" s="1476">
        <v>24</v>
      </c>
      <c r="Q71" s="1476">
        <v>28</v>
      </c>
      <c r="R71" s="1476">
        <v>15</v>
      </c>
    </row>
    <row r="72" spans="1:18" ht="15.75" customHeight="1">
      <c r="A72" s="1483" t="s">
        <v>690</v>
      </c>
      <c r="B72" s="1476">
        <v>90</v>
      </c>
      <c r="C72" s="1476">
        <v>95</v>
      </c>
      <c r="D72" s="1476">
        <v>64</v>
      </c>
      <c r="E72" s="1476">
        <v>61</v>
      </c>
      <c r="F72" s="1476">
        <v>45</v>
      </c>
      <c r="G72" s="1476">
        <v>13</v>
      </c>
      <c r="H72" s="1476">
        <v>2</v>
      </c>
      <c r="I72" s="1476">
        <v>24</v>
      </c>
      <c r="J72" s="1476">
        <v>9</v>
      </c>
      <c r="K72" s="1476">
        <v>22</v>
      </c>
      <c r="L72" s="1476">
        <v>8</v>
      </c>
      <c r="M72" s="1476">
        <v>23</v>
      </c>
      <c r="N72" s="1476">
        <v>78</v>
      </c>
      <c r="O72" s="1476">
        <v>66</v>
      </c>
      <c r="P72" s="1476">
        <v>33</v>
      </c>
      <c r="Q72" s="1476">
        <v>17</v>
      </c>
      <c r="R72" s="1476">
        <v>15</v>
      </c>
    </row>
    <row r="73" spans="1:18" ht="15.75" customHeight="1">
      <c r="A73" s="1482" t="s">
        <v>817</v>
      </c>
      <c r="B73" s="1476">
        <v>24</v>
      </c>
      <c r="C73" s="1476">
        <v>27</v>
      </c>
      <c r="D73" s="1476">
        <v>18</v>
      </c>
      <c r="E73" s="1476">
        <v>23</v>
      </c>
      <c r="F73" s="1476">
        <v>11</v>
      </c>
      <c r="G73" s="1476">
        <v>3</v>
      </c>
      <c r="H73" s="1476">
        <v>3</v>
      </c>
      <c r="I73" s="1476">
        <v>4</v>
      </c>
      <c r="J73" s="1476">
        <v>1</v>
      </c>
      <c r="K73" s="1476">
        <v>3</v>
      </c>
      <c r="L73" s="1476">
        <v>1</v>
      </c>
      <c r="M73" s="1476">
        <v>11</v>
      </c>
      <c r="N73" s="1476">
        <v>7</v>
      </c>
      <c r="O73" s="1476">
        <v>16</v>
      </c>
      <c r="P73" s="1476">
        <v>9</v>
      </c>
      <c r="Q73" s="1476">
        <v>7</v>
      </c>
      <c r="R73" s="1476">
        <v>2</v>
      </c>
    </row>
    <row r="74" spans="1:18" ht="15.75" customHeight="1">
      <c r="A74" s="1481" t="s">
        <v>16</v>
      </c>
      <c r="B74" s="1476">
        <v>3743</v>
      </c>
      <c r="C74" s="1476">
        <v>3989</v>
      </c>
      <c r="D74" s="1476">
        <v>3664</v>
      </c>
      <c r="E74" s="1476">
        <v>2942</v>
      </c>
      <c r="F74" s="1476">
        <v>2420</v>
      </c>
      <c r="G74" s="1476">
        <v>682</v>
      </c>
      <c r="H74" s="1476">
        <v>149</v>
      </c>
      <c r="I74" s="1476">
        <v>1799</v>
      </c>
      <c r="J74" s="1476">
        <v>464</v>
      </c>
      <c r="K74" s="1476">
        <v>1392</v>
      </c>
      <c r="L74" s="1476">
        <v>367</v>
      </c>
      <c r="M74" s="1476">
        <v>1077</v>
      </c>
      <c r="N74" s="1476">
        <v>2606</v>
      </c>
      <c r="O74" s="1476">
        <v>5228</v>
      </c>
      <c r="P74" s="1476">
        <v>1981</v>
      </c>
      <c r="Q74" s="1476">
        <v>1182</v>
      </c>
      <c r="R74" s="1476">
        <v>715</v>
      </c>
    </row>
  </sheetData>
  <mergeCells count="10">
    <mergeCell ref="A4:A6"/>
    <mergeCell ref="B4:B6"/>
    <mergeCell ref="C4:D5"/>
    <mergeCell ref="G4:H5"/>
    <mergeCell ref="K5:L5"/>
    <mergeCell ref="O4:P5"/>
    <mergeCell ref="Q4:R5"/>
    <mergeCell ref="M4:N5"/>
    <mergeCell ref="I4:J5"/>
    <mergeCell ref="E5:F5"/>
  </mergeCells>
  <phoneticPr fontId="9"/>
  <pageMargins left="0.78740157480314965" right="0.59055118110236227" top="0.39370078740157483" bottom="0.59055118110236227" header="0.19685039370078741" footer="0.39370078740157483"/>
  <pageSetup paperSize="9" scale="71" orientation="portrait" r:id="rId1"/>
  <headerFooter>
    <oddFooter>&amp;L&amp;"ＭＳ Ｐ明朝,標準"（平成24年6月30日現在）</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4"/>
  <sheetViews>
    <sheetView view="pageBreakPreview" zoomScale="85" zoomScaleNormal="100" zoomScaleSheetLayoutView="85" workbookViewId="0"/>
  </sheetViews>
  <sheetFormatPr defaultRowHeight="11.25"/>
  <cols>
    <col min="1" max="1" width="8.625" style="1474" customWidth="1"/>
    <col min="2" max="3" width="16.875" style="1474" customWidth="1"/>
    <col min="4" max="5" width="11.625" style="1474" customWidth="1"/>
    <col min="6" max="11" width="10" style="1474" customWidth="1"/>
    <col min="12" max="16384" width="9" style="1474"/>
  </cols>
  <sheetData>
    <row r="1" spans="1:12" ht="18" customHeight="1">
      <c r="A1" s="1510" t="s">
        <v>1069</v>
      </c>
    </row>
    <row r="2" spans="1:12" ht="18" customHeight="1">
      <c r="A2" s="1509" t="s">
        <v>1078</v>
      </c>
    </row>
    <row r="3" spans="1:12" ht="11.25" customHeight="1">
      <c r="A3" s="1684"/>
      <c r="C3" s="1970"/>
    </row>
    <row r="4" spans="1:12" ht="18" customHeight="1">
      <c r="A4" s="1943"/>
      <c r="B4" s="1969" t="s">
        <v>1077</v>
      </c>
      <c r="C4" s="1661"/>
      <c r="D4" s="1968" t="s">
        <v>1076</v>
      </c>
      <c r="E4" s="1960"/>
      <c r="F4" s="1956" t="s">
        <v>964</v>
      </c>
      <c r="G4" s="1960"/>
      <c r="H4" s="1956" t="s">
        <v>1075</v>
      </c>
      <c r="I4" s="1960"/>
      <c r="J4" s="1956" t="s">
        <v>1074</v>
      </c>
      <c r="K4" s="1960"/>
      <c r="L4" s="1953"/>
    </row>
    <row r="5" spans="1:12" s="1485" customFormat="1" ht="33" customHeight="1">
      <c r="A5" s="1943"/>
      <c r="B5" s="1967" t="s">
        <v>1073</v>
      </c>
      <c r="C5" s="1966" t="s">
        <v>1072</v>
      </c>
      <c r="D5" s="1965"/>
      <c r="E5" s="1942"/>
      <c r="F5" s="1964"/>
      <c r="G5" s="1942"/>
      <c r="H5" s="1964"/>
      <c r="I5" s="1942"/>
      <c r="J5" s="1964"/>
      <c r="K5" s="1942"/>
      <c r="L5" s="1944"/>
    </row>
    <row r="6" spans="1:12" s="1485" customFormat="1" ht="18" customHeight="1">
      <c r="A6" s="1943"/>
      <c r="B6" s="1963"/>
      <c r="C6" s="1962"/>
      <c r="D6" s="1961" t="s">
        <v>1070</v>
      </c>
      <c r="E6" s="1961" t="s">
        <v>1071</v>
      </c>
      <c r="F6" s="1961" t="s">
        <v>1070</v>
      </c>
      <c r="G6" s="1961" t="s">
        <v>957</v>
      </c>
      <c r="H6" s="1961" t="s">
        <v>1070</v>
      </c>
      <c r="I6" s="1961" t="s">
        <v>957</v>
      </c>
      <c r="J6" s="1961" t="s">
        <v>1070</v>
      </c>
      <c r="K6" s="1961" t="s">
        <v>957</v>
      </c>
    </row>
    <row r="7" spans="1:12" ht="16.5" customHeight="1">
      <c r="A7" s="1484" t="s">
        <v>755</v>
      </c>
      <c r="B7" s="1476">
        <v>1615</v>
      </c>
      <c r="C7" s="1480">
        <v>719</v>
      </c>
      <c r="D7" s="1477">
        <v>40427</v>
      </c>
      <c r="E7" s="1476">
        <v>64349</v>
      </c>
      <c r="F7" s="1476">
        <v>268</v>
      </c>
      <c r="G7" s="1476">
        <v>936</v>
      </c>
      <c r="H7" s="1476">
        <v>10</v>
      </c>
      <c r="I7" s="1476">
        <v>16</v>
      </c>
      <c r="J7" s="1476">
        <v>806</v>
      </c>
      <c r="K7" s="1476">
        <v>3205</v>
      </c>
    </row>
    <row r="8" spans="1:12" ht="16.5" customHeight="1">
      <c r="A8" s="1483" t="s">
        <v>754</v>
      </c>
      <c r="B8" s="1476">
        <v>511</v>
      </c>
      <c r="C8" s="1480">
        <v>106</v>
      </c>
      <c r="D8" s="1477">
        <v>12379</v>
      </c>
      <c r="E8" s="1476">
        <v>18884</v>
      </c>
      <c r="F8" s="1476">
        <v>19</v>
      </c>
      <c r="G8" s="1476">
        <v>26</v>
      </c>
      <c r="H8" s="1476">
        <v>3</v>
      </c>
      <c r="I8" s="1476">
        <v>8</v>
      </c>
      <c r="J8" s="1476">
        <v>34</v>
      </c>
      <c r="K8" s="1476">
        <v>43</v>
      </c>
    </row>
    <row r="9" spans="1:12" ht="16.5" customHeight="1">
      <c r="A9" s="1483" t="s">
        <v>753</v>
      </c>
      <c r="B9" s="1476">
        <v>835</v>
      </c>
      <c r="C9" s="1480">
        <v>83</v>
      </c>
      <c r="D9" s="1477">
        <v>14201</v>
      </c>
      <c r="E9" s="1476">
        <v>20131</v>
      </c>
      <c r="F9" s="1476">
        <v>0</v>
      </c>
      <c r="G9" s="1476">
        <v>0</v>
      </c>
      <c r="H9" s="1476">
        <v>0</v>
      </c>
      <c r="I9" s="1476">
        <v>0</v>
      </c>
      <c r="J9" s="1476">
        <v>37</v>
      </c>
      <c r="K9" s="1476">
        <v>676</v>
      </c>
    </row>
    <row r="10" spans="1:12" ht="16.5" customHeight="1">
      <c r="A10" s="1483" t="s">
        <v>752</v>
      </c>
      <c r="B10" s="1476">
        <v>499</v>
      </c>
      <c r="C10" s="1480">
        <v>251</v>
      </c>
      <c r="D10" s="1477">
        <v>12422</v>
      </c>
      <c r="E10" s="1476">
        <v>19644</v>
      </c>
      <c r="F10" s="1476">
        <v>0</v>
      </c>
      <c r="G10" s="1476">
        <v>0</v>
      </c>
      <c r="H10" s="1476">
        <v>0</v>
      </c>
      <c r="I10" s="1476">
        <v>0</v>
      </c>
      <c r="J10" s="1476">
        <v>43</v>
      </c>
      <c r="K10" s="1476">
        <v>76</v>
      </c>
    </row>
    <row r="11" spans="1:12" ht="16.5" customHeight="1">
      <c r="A11" s="1483" t="s">
        <v>751</v>
      </c>
      <c r="B11" s="1476">
        <v>655</v>
      </c>
      <c r="C11" s="1480">
        <v>249</v>
      </c>
      <c r="D11" s="1477">
        <v>12715</v>
      </c>
      <c r="E11" s="1476">
        <v>20586</v>
      </c>
      <c r="F11" s="1476">
        <v>31</v>
      </c>
      <c r="G11" s="1476">
        <v>58</v>
      </c>
      <c r="H11" s="1476">
        <v>1</v>
      </c>
      <c r="I11" s="1476">
        <v>2</v>
      </c>
      <c r="J11" s="1476">
        <v>48</v>
      </c>
      <c r="K11" s="1476">
        <v>89</v>
      </c>
    </row>
    <row r="12" spans="1:12" ht="16.5" customHeight="1">
      <c r="A12" s="1483" t="s">
        <v>750</v>
      </c>
      <c r="B12" s="1476">
        <v>1077</v>
      </c>
      <c r="C12" s="1480">
        <v>230</v>
      </c>
      <c r="D12" s="1477">
        <v>16763</v>
      </c>
      <c r="E12" s="1476">
        <v>34418</v>
      </c>
      <c r="F12" s="1476">
        <v>142</v>
      </c>
      <c r="G12" s="1476">
        <v>272</v>
      </c>
      <c r="H12" s="1476">
        <v>103</v>
      </c>
      <c r="I12" s="1476">
        <v>170</v>
      </c>
      <c r="J12" s="1476">
        <v>144</v>
      </c>
      <c r="K12" s="1476">
        <v>215</v>
      </c>
    </row>
    <row r="13" spans="1:12" ht="16.5" customHeight="1">
      <c r="A13" s="1483" t="s">
        <v>749</v>
      </c>
      <c r="B13" s="1476">
        <v>1286</v>
      </c>
      <c r="C13" s="1480">
        <v>589</v>
      </c>
      <c r="D13" s="1477">
        <v>29256</v>
      </c>
      <c r="E13" s="1476">
        <v>46855</v>
      </c>
      <c r="F13" s="1476">
        <v>130</v>
      </c>
      <c r="G13" s="1476">
        <v>377</v>
      </c>
      <c r="H13" s="1476">
        <v>49</v>
      </c>
      <c r="I13" s="1476">
        <v>52</v>
      </c>
      <c r="J13" s="1476">
        <v>123</v>
      </c>
      <c r="K13" s="1476">
        <v>481</v>
      </c>
    </row>
    <row r="14" spans="1:12" ht="16.5" customHeight="1">
      <c r="A14" s="1483" t="s">
        <v>748</v>
      </c>
      <c r="B14" s="1476">
        <v>1665</v>
      </c>
      <c r="C14" s="1480">
        <v>356</v>
      </c>
      <c r="D14" s="1477">
        <v>30450</v>
      </c>
      <c r="E14" s="1476">
        <v>48618</v>
      </c>
      <c r="F14" s="1476">
        <v>851</v>
      </c>
      <c r="G14" s="1476">
        <v>3158</v>
      </c>
      <c r="H14" s="1476">
        <v>49</v>
      </c>
      <c r="I14" s="1476">
        <v>88</v>
      </c>
      <c r="J14" s="1476">
        <v>75</v>
      </c>
      <c r="K14" s="1476">
        <v>154</v>
      </c>
    </row>
    <row r="15" spans="1:12" ht="16.5" customHeight="1">
      <c r="A15" s="1483" t="s">
        <v>747</v>
      </c>
      <c r="B15" s="1476">
        <v>721</v>
      </c>
      <c r="C15" s="1480">
        <v>390</v>
      </c>
      <c r="D15" s="1477">
        <v>18495</v>
      </c>
      <c r="E15" s="1476">
        <v>27578</v>
      </c>
      <c r="F15" s="1476">
        <v>149</v>
      </c>
      <c r="G15" s="1476">
        <v>289</v>
      </c>
      <c r="H15" s="1476">
        <v>6</v>
      </c>
      <c r="I15" s="1476">
        <v>14</v>
      </c>
      <c r="J15" s="1476">
        <v>13</v>
      </c>
      <c r="K15" s="1476">
        <v>57</v>
      </c>
    </row>
    <row r="16" spans="1:12" ht="16.5" customHeight="1">
      <c r="A16" s="1483" t="s">
        <v>746</v>
      </c>
      <c r="B16" s="1476">
        <v>1463</v>
      </c>
      <c r="C16" s="1480">
        <v>704</v>
      </c>
      <c r="D16" s="1477">
        <v>32927</v>
      </c>
      <c r="E16" s="1476">
        <v>51650</v>
      </c>
      <c r="F16" s="1476">
        <v>178</v>
      </c>
      <c r="G16" s="1476">
        <v>300</v>
      </c>
      <c r="H16" s="1476">
        <v>15</v>
      </c>
      <c r="I16" s="1476">
        <v>34</v>
      </c>
      <c r="J16" s="1476">
        <v>105</v>
      </c>
      <c r="K16" s="1476">
        <v>169</v>
      </c>
    </row>
    <row r="17" spans="1:11" ht="16.5" customHeight="1">
      <c r="A17" s="1483" t="s">
        <v>745</v>
      </c>
      <c r="B17" s="1476">
        <v>1596</v>
      </c>
      <c r="C17" s="1480">
        <v>244</v>
      </c>
      <c r="D17" s="1477">
        <v>27773</v>
      </c>
      <c r="E17" s="1476">
        <v>41956</v>
      </c>
      <c r="F17" s="1476">
        <v>36</v>
      </c>
      <c r="G17" s="1476">
        <v>45</v>
      </c>
      <c r="H17" s="1476">
        <v>14</v>
      </c>
      <c r="I17" s="1476">
        <v>14</v>
      </c>
      <c r="J17" s="1476">
        <v>171</v>
      </c>
      <c r="K17" s="1476">
        <v>418</v>
      </c>
    </row>
    <row r="18" spans="1:11" ht="16.5" customHeight="1">
      <c r="A18" s="1483" t="s">
        <v>744</v>
      </c>
      <c r="B18" s="1476">
        <v>2782</v>
      </c>
      <c r="C18" s="1480">
        <v>766</v>
      </c>
      <c r="D18" s="1477">
        <v>56038</v>
      </c>
      <c r="E18" s="1476">
        <v>85854</v>
      </c>
      <c r="F18" s="1476">
        <v>132</v>
      </c>
      <c r="G18" s="1476">
        <v>178</v>
      </c>
      <c r="H18" s="1476">
        <v>6</v>
      </c>
      <c r="I18" s="1476">
        <v>6</v>
      </c>
      <c r="J18" s="1476">
        <v>35</v>
      </c>
      <c r="K18" s="1476">
        <v>83</v>
      </c>
    </row>
    <row r="19" spans="1:11" ht="16.5" customHeight="1">
      <c r="A19" s="1483" t="s">
        <v>743</v>
      </c>
      <c r="B19" s="1476">
        <v>14166</v>
      </c>
      <c r="C19" s="1480">
        <v>4155</v>
      </c>
      <c r="D19" s="1477">
        <v>234162</v>
      </c>
      <c r="E19" s="1476">
        <v>410203</v>
      </c>
      <c r="F19" s="1476">
        <v>879</v>
      </c>
      <c r="G19" s="1476">
        <v>1779</v>
      </c>
      <c r="H19" s="1476">
        <v>180</v>
      </c>
      <c r="I19" s="1476">
        <v>325</v>
      </c>
      <c r="J19" s="1476">
        <v>517</v>
      </c>
      <c r="K19" s="1476">
        <v>1465</v>
      </c>
    </row>
    <row r="20" spans="1:11" ht="16.5" customHeight="1">
      <c r="A20" s="1483" t="s">
        <v>742</v>
      </c>
      <c r="B20" s="1476">
        <v>2217</v>
      </c>
      <c r="C20" s="1480">
        <v>548</v>
      </c>
      <c r="D20" s="1477">
        <v>47695</v>
      </c>
      <c r="E20" s="1476">
        <v>83544</v>
      </c>
      <c r="F20" s="1476">
        <v>907</v>
      </c>
      <c r="G20" s="1476">
        <v>1382</v>
      </c>
      <c r="H20" s="1476">
        <v>136</v>
      </c>
      <c r="I20" s="1476">
        <v>166</v>
      </c>
      <c r="J20" s="1476">
        <v>108</v>
      </c>
      <c r="K20" s="1476">
        <v>321</v>
      </c>
    </row>
    <row r="21" spans="1:11" ht="16.5" customHeight="1">
      <c r="A21" s="1483" t="s">
        <v>741</v>
      </c>
      <c r="B21" s="1476">
        <v>775</v>
      </c>
      <c r="C21" s="1480">
        <v>360</v>
      </c>
      <c r="D21" s="1477">
        <v>15716</v>
      </c>
      <c r="E21" s="1476">
        <v>21399</v>
      </c>
      <c r="F21" s="1476">
        <v>6</v>
      </c>
      <c r="G21" s="1476">
        <v>12</v>
      </c>
      <c r="H21" s="1476">
        <v>4</v>
      </c>
      <c r="I21" s="1476">
        <v>5</v>
      </c>
      <c r="J21" s="1476">
        <v>6</v>
      </c>
      <c r="K21" s="1476">
        <v>9</v>
      </c>
    </row>
    <row r="22" spans="1:11" ht="16.5" customHeight="1">
      <c r="A22" s="1483" t="s">
        <v>740</v>
      </c>
      <c r="B22" s="1476">
        <v>457</v>
      </c>
      <c r="C22" s="1480">
        <v>162</v>
      </c>
      <c r="D22" s="1477">
        <v>10421</v>
      </c>
      <c r="E22" s="1476">
        <v>16615</v>
      </c>
      <c r="F22" s="1476">
        <v>28</v>
      </c>
      <c r="G22" s="1476">
        <v>112</v>
      </c>
      <c r="H22" s="1476">
        <v>0</v>
      </c>
      <c r="I22" s="1476">
        <v>0</v>
      </c>
      <c r="J22" s="1476">
        <v>150</v>
      </c>
      <c r="K22" s="1476">
        <v>306</v>
      </c>
    </row>
    <row r="23" spans="1:11" ht="16.5" customHeight="1">
      <c r="A23" s="1483" t="s">
        <v>739</v>
      </c>
      <c r="B23" s="1476">
        <v>723</v>
      </c>
      <c r="C23" s="1480">
        <v>192</v>
      </c>
      <c r="D23" s="1477">
        <v>11076</v>
      </c>
      <c r="E23" s="1476">
        <v>17665</v>
      </c>
      <c r="F23" s="1476">
        <v>71</v>
      </c>
      <c r="G23" s="1476">
        <v>99</v>
      </c>
      <c r="H23" s="1476">
        <v>28</v>
      </c>
      <c r="I23" s="1476">
        <v>40</v>
      </c>
      <c r="J23" s="1476">
        <v>22</v>
      </c>
      <c r="K23" s="1476">
        <v>51</v>
      </c>
    </row>
    <row r="24" spans="1:11" ht="16.5" customHeight="1">
      <c r="A24" s="1483" t="s">
        <v>738</v>
      </c>
      <c r="B24" s="1476">
        <v>365</v>
      </c>
      <c r="C24" s="1480">
        <v>175</v>
      </c>
      <c r="D24" s="1477">
        <v>6140</v>
      </c>
      <c r="E24" s="1476">
        <v>10145</v>
      </c>
      <c r="F24" s="1476">
        <v>48</v>
      </c>
      <c r="G24" s="1476">
        <v>118</v>
      </c>
      <c r="H24" s="1476">
        <v>12</v>
      </c>
      <c r="I24" s="1476">
        <v>19</v>
      </c>
      <c r="J24" s="1476">
        <v>8</v>
      </c>
      <c r="K24" s="1476">
        <v>18</v>
      </c>
    </row>
    <row r="25" spans="1:11" ht="16.5" customHeight="1">
      <c r="A25" s="1483" t="s">
        <v>737</v>
      </c>
      <c r="B25" s="1476">
        <v>382</v>
      </c>
      <c r="C25" s="1480">
        <v>129</v>
      </c>
      <c r="D25" s="1477">
        <v>8078</v>
      </c>
      <c r="E25" s="1476">
        <v>11726</v>
      </c>
      <c r="F25" s="1476">
        <v>38</v>
      </c>
      <c r="G25" s="1476">
        <v>83</v>
      </c>
      <c r="H25" s="1476">
        <v>13</v>
      </c>
      <c r="I25" s="1476">
        <v>13</v>
      </c>
      <c r="J25" s="1476">
        <v>5</v>
      </c>
      <c r="K25" s="1476">
        <v>15</v>
      </c>
    </row>
    <row r="26" spans="1:11" ht="16.5" customHeight="1">
      <c r="A26" s="1483" t="s">
        <v>736</v>
      </c>
      <c r="B26" s="1476">
        <v>1684</v>
      </c>
      <c r="C26" s="1480">
        <v>282</v>
      </c>
      <c r="D26" s="1477">
        <v>29755</v>
      </c>
      <c r="E26" s="1476">
        <v>47387</v>
      </c>
      <c r="F26" s="1476">
        <v>151</v>
      </c>
      <c r="G26" s="1476">
        <v>230</v>
      </c>
      <c r="H26" s="1476">
        <v>31</v>
      </c>
      <c r="I26" s="1476">
        <v>40</v>
      </c>
      <c r="J26" s="1476">
        <v>41</v>
      </c>
      <c r="K26" s="1476">
        <v>50</v>
      </c>
    </row>
    <row r="27" spans="1:11" ht="16.5" customHeight="1">
      <c r="A27" s="1483" t="s">
        <v>735</v>
      </c>
      <c r="B27" s="1476">
        <v>962</v>
      </c>
      <c r="C27" s="1480">
        <v>272</v>
      </c>
      <c r="D27" s="1477">
        <v>22740</v>
      </c>
      <c r="E27" s="1476">
        <v>32034</v>
      </c>
      <c r="F27" s="1476">
        <v>102</v>
      </c>
      <c r="G27" s="1476">
        <v>159</v>
      </c>
      <c r="H27" s="1476">
        <v>28</v>
      </c>
      <c r="I27" s="1476">
        <v>37</v>
      </c>
      <c r="J27" s="1476">
        <v>22</v>
      </c>
      <c r="K27" s="1476">
        <v>58</v>
      </c>
    </row>
    <row r="28" spans="1:11" ht="16.5" customHeight="1">
      <c r="A28" s="1483" t="s">
        <v>734</v>
      </c>
      <c r="B28" s="1476">
        <v>1367</v>
      </c>
      <c r="C28" s="1480">
        <v>442</v>
      </c>
      <c r="D28" s="1477">
        <v>29855</v>
      </c>
      <c r="E28" s="1476">
        <v>43181</v>
      </c>
      <c r="F28" s="1476">
        <v>17</v>
      </c>
      <c r="G28" s="1476">
        <v>26</v>
      </c>
      <c r="H28" s="1476">
        <v>3</v>
      </c>
      <c r="I28" s="1476">
        <v>4</v>
      </c>
      <c r="J28" s="1476">
        <v>107</v>
      </c>
      <c r="K28" s="1476">
        <v>300</v>
      </c>
    </row>
    <row r="29" spans="1:11" ht="16.5" customHeight="1">
      <c r="A29" s="1483" t="s">
        <v>733</v>
      </c>
      <c r="B29" s="1476">
        <v>5918</v>
      </c>
      <c r="C29" s="1480">
        <v>1004</v>
      </c>
      <c r="D29" s="1477">
        <v>59277</v>
      </c>
      <c r="E29" s="1476">
        <v>93471</v>
      </c>
      <c r="F29" s="1476">
        <v>38</v>
      </c>
      <c r="G29" s="1476">
        <v>69</v>
      </c>
      <c r="H29" s="1476">
        <v>11</v>
      </c>
      <c r="I29" s="1476">
        <v>11</v>
      </c>
      <c r="J29" s="1476">
        <v>35</v>
      </c>
      <c r="K29" s="1476">
        <v>67</v>
      </c>
    </row>
    <row r="30" spans="1:11" ht="16.5" customHeight="1">
      <c r="A30" s="1483" t="s">
        <v>732</v>
      </c>
      <c r="B30" s="1476">
        <v>1652</v>
      </c>
      <c r="C30" s="1480">
        <v>329</v>
      </c>
      <c r="D30" s="1477">
        <v>24115</v>
      </c>
      <c r="E30" s="1476">
        <v>42077</v>
      </c>
      <c r="F30" s="1476">
        <v>18</v>
      </c>
      <c r="G30" s="1476">
        <v>30</v>
      </c>
      <c r="H30" s="1476">
        <v>6</v>
      </c>
      <c r="I30" s="1476">
        <v>6</v>
      </c>
      <c r="J30" s="1476">
        <v>89</v>
      </c>
      <c r="K30" s="1476">
        <v>207</v>
      </c>
    </row>
    <row r="31" spans="1:11" ht="16.5" customHeight="1">
      <c r="A31" s="1483" t="s">
        <v>731</v>
      </c>
      <c r="B31" s="1476">
        <v>681</v>
      </c>
      <c r="C31" s="1480">
        <v>333</v>
      </c>
      <c r="D31" s="1477">
        <v>15347</v>
      </c>
      <c r="E31" s="1476">
        <v>22687</v>
      </c>
      <c r="F31" s="1476">
        <v>5</v>
      </c>
      <c r="G31" s="1476">
        <v>8</v>
      </c>
      <c r="H31" s="1476">
        <v>3</v>
      </c>
      <c r="I31" s="1476">
        <v>5</v>
      </c>
      <c r="J31" s="1476">
        <v>63</v>
      </c>
      <c r="K31" s="1476">
        <v>179</v>
      </c>
    </row>
    <row r="32" spans="1:11" ht="16.5" customHeight="1">
      <c r="A32" s="1483" t="s">
        <v>730</v>
      </c>
      <c r="B32" s="1476">
        <v>240</v>
      </c>
      <c r="C32" s="1480">
        <v>189</v>
      </c>
      <c r="D32" s="1477">
        <v>5150</v>
      </c>
      <c r="E32" s="1476">
        <v>9007</v>
      </c>
      <c r="F32" s="1476">
        <v>15</v>
      </c>
      <c r="G32" s="1476">
        <v>28</v>
      </c>
      <c r="H32" s="1476">
        <v>3</v>
      </c>
      <c r="I32" s="1476">
        <v>3</v>
      </c>
      <c r="J32" s="1476">
        <v>26</v>
      </c>
      <c r="K32" s="1476">
        <v>101</v>
      </c>
    </row>
    <row r="33" spans="1:11" ht="16.5" customHeight="1">
      <c r="A33" s="1483" t="s">
        <v>729</v>
      </c>
      <c r="B33" s="1476">
        <v>5704</v>
      </c>
      <c r="C33" s="1480">
        <v>1244</v>
      </c>
      <c r="D33" s="1477">
        <v>90414</v>
      </c>
      <c r="E33" s="1476">
        <v>141937</v>
      </c>
      <c r="F33" s="1476">
        <v>1214</v>
      </c>
      <c r="G33" s="1476">
        <v>1889</v>
      </c>
      <c r="H33" s="1476">
        <v>253</v>
      </c>
      <c r="I33" s="1476">
        <v>349</v>
      </c>
      <c r="J33" s="1476">
        <v>745</v>
      </c>
      <c r="K33" s="1476">
        <v>1988</v>
      </c>
    </row>
    <row r="34" spans="1:11" ht="16.5" customHeight="1">
      <c r="A34" s="1483" t="s">
        <v>728</v>
      </c>
      <c r="B34" s="1476">
        <v>3639</v>
      </c>
      <c r="C34" s="1480">
        <v>999</v>
      </c>
      <c r="D34" s="1477">
        <v>79773</v>
      </c>
      <c r="E34" s="1476">
        <v>113267</v>
      </c>
      <c r="F34" s="1476">
        <v>555</v>
      </c>
      <c r="G34" s="1476">
        <v>1038</v>
      </c>
      <c r="H34" s="1476">
        <v>139</v>
      </c>
      <c r="I34" s="1476">
        <v>257</v>
      </c>
      <c r="J34" s="1476">
        <v>146</v>
      </c>
      <c r="K34" s="1476">
        <v>350</v>
      </c>
    </row>
    <row r="35" spans="1:11" ht="16.5" customHeight="1">
      <c r="A35" s="1483" t="s">
        <v>727</v>
      </c>
      <c r="B35" s="1476">
        <v>1787</v>
      </c>
      <c r="C35" s="1480">
        <v>169</v>
      </c>
      <c r="D35" s="1477">
        <v>18279</v>
      </c>
      <c r="E35" s="1476">
        <v>30976</v>
      </c>
      <c r="F35" s="1476">
        <v>65</v>
      </c>
      <c r="G35" s="1476">
        <v>115</v>
      </c>
      <c r="H35" s="1476">
        <v>23</v>
      </c>
      <c r="I35" s="1476">
        <v>24</v>
      </c>
      <c r="J35" s="1476">
        <v>71</v>
      </c>
      <c r="K35" s="1476">
        <v>147</v>
      </c>
    </row>
    <row r="36" spans="1:11" ht="16.5" customHeight="1">
      <c r="A36" s="1483" t="s">
        <v>726</v>
      </c>
      <c r="B36" s="1476">
        <v>700</v>
      </c>
      <c r="C36" s="1480">
        <v>108</v>
      </c>
      <c r="D36" s="1477">
        <v>15112</v>
      </c>
      <c r="E36" s="1476">
        <v>23763</v>
      </c>
      <c r="F36" s="1476">
        <v>141</v>
      </c>
      <c r="G36" s="1476">
        <v>169</v>
      </c>
      <c r="H36" s="1476">
        <v>43</v>
      </c>
      <c r="I36" s="1476">
        <v>71</v>
      </c>
      <c r="J36" s="1476">
        <v>142</v>
      </c>
      <c r="K36" s="1476">
        <v>697</v>
      </c>
    </row>
    <row r="37" spans="1:11" ht="16.5" customHeight="1">
      <c r="A37" s="1483" t="s">
        <v>725</v>
      </c>
      <c r="B37" s="1476">
        <v>712</v>
      </c>
      <c r="C37" s="1480">
        <v>166</v>
      </c>
      <c r="D37" s="1477">
        <v>8243</v>
      </c>
      <c r="E37" s="1476">
        <v>12756</v>
      </c>
      <c r="F37" s="1476">
        <v>18</v>
      </c>
      <c r="G37" s="1476">
        <v>19</v>
      </c>
      <c r="H37" s="1476">
        <v>3</v>
      </c>
      <c r="I37" s="1476">
        <v>3</v>
      </c>
      <c r="J37" s="1476">
        <v>9</v>
      </c>
      <c r="K37" s="1476">
        <v>34</v>
      </c>
    </row>
    <row r="38" spans="1:11" ht="16.5" customHeight="1">
      <c r="A38" s="1483" t="s">
        <v>724</v>
      </c>
      <c r="B38" s="1476">
        <v>690</v>
      </c>
      <c r="C38" s="1480">
        <v>82</v>
      </c>
      <c r="D38" s="1477">
        <v>12159</v>
      </c>
      <c r="E38" s="1476">
        <v>22349</v>
      </c>
      <c r="F38" s="1476">
        <v>200</v>
      </c>
      <c r="G38" s="1476">
        <v>321</v>
      </c>
      <c r="H38" s="1476">
        <v>23</v>
      </c>
      <c r="I38" s="1476">
        <v>29</v>
      </c>
      <c r="J38" s="1476">
        <v>93</v>
      </c>
      <c r="K38" s="1476">
        <v>224</v>
      </c>
    </row>
    <row r="39" spans="1:11" ht="16.5" customHeight="1">
      <c r="A39" s="1483" t="s">
        <v>723</v>
      </c>
      <c r="B39" s="1476">
        <v>687</v>
      </c>
      <c r="C39" s="1480">
        <v>41</v>
      </c>
      <c r="D39" s="1477">
        <v>11216</v>
      </c>
      <c r="E39" s="1476">
        <v>19589</v>
      </c>
      <c r="F39" s="1476">
        <v>120</v>
      </c>
      <c r="G39" s="1476">
        <v>202</v>
      </c>
      <c r="H39" s="1476">
        <v>13</v>
      </c>
      <c r="I39" s="1476">
        <v>17</v>
      </c>
      <c r="J39" s="1476">
        <v>99</v>
      </c>
      <c r="K39" s="1476">
        <v>232</v>
      </c>
    </row>
    <row r="40" spans="1:11" ht="16.5" customHeight="1">
      <c r="A40" s="1483" t="s">
        <v>722</v>
      </c>
      <c r="B40" s="1476">
        <v>1810</v>
      </c>
      <c r="C40" s="1480">
        <v>296</v>
      </c>
      <c r="D40" s="1477">
        <v>21112</v>
      </c>
      <c r="E40" s="1476">
        <v>40428</v>
      </c>
      <c r="F40" s="1476">
        <v>234</v>
      </c>
      <c r="G40" s="1476">
        <v>655</v>
      </c>
      <c r="H40" s="1476">
        <v>148</v>
      </c>
      <c r="I40" s="1476">
        <v>483</v>
      </c>
      <c r="J40" s="1476">
        <v>314</v>
      </c>
      <c r="K40" s="1476">
        <v>1713</v>
      </c>
    </row>
    <row r="41" spans="1:11" ht="16.5" customHeight="1">
      <c r="A41" s="1483" t="s">
        <v>721</v>
      </c>
      <c r="B41" s="1476">
        <v>1350</v>
      </c>
      <c r="C41" s="1480">
        <v>378</v>
      </c>
      <c r="D41" s="1477">
        <v>27758</v>
      </c>
      <c r="E41" s="1476">
        <v>44464</v>
      </c>
      <c r="F41" s="1476">
        <v>125</v>
      </c>
      <c r="G41" s="1476">
        <v>236</v>
      </c>
      <c r="H41" s="1476">
        <v>20</v>
      </c>
      <c r="I41" s="1476">
        <v>25</v>
      </c>
      <c r="J41" s="1476">
        <v>28</v>
      </c>
      <c r="K41" s="1476">
        <v>83</v>
      </c>
    </row>
    <row r="42" spans="1:11" ht="16.5" customHeight="1">
      <c r="A42" s="1483" t="s">
        <v>720</v>
      </c>
      <c r="B42" s="1476">
        <v>735</v>
      </c>
      <c r="C42" s="1480">
        <v>107</v>
      </c>
      <c r="D42" s="1477">
        <v>12050</v>
      </c>
      <c r="E42" s="1476">
        <v>18825</v>
      </c>
      <c r="F42" s="1476">
        <v>135</v>
      </c>
      <c r="G42" s="1476">
        <v>268</v>
      </c>
      <c r="H42" s="1476">
        <v>29</v>
      </c>
      <c r="I42" s="1476">
        <v>55</v>
      </c>
      <c r="J42" s="1476">
        <v>158</v>
      </c>
      <c r="K42" s="1476">
        <v>310</v>
      </c>
    </row>
    <row r="43" spans="1:11" ht="16.5" customHeight="1">
      <c r="A43" s="1483" t="s">
        <v>719</v>
      </c>
      <c r="B43" s="1476">
        <v>726</v>
      </c>
      <c r="C43" s="1480">
        <v>373</v>
      </c>
      <c r="D43" s="1477">
        <v>16477</v>
      </c>
      <c r="E43" s="1476">
        <v>25119</v>
      </c>
      <c r="F43" s="1476">
        <v>60</v>
      </c>
      <c r="G43" s="1476">
        <v>107</v>
      </c>
      <c r="H43" s="1476">
        <v>6</v>
      </c>
      <c r="I43" s="1476">
        <v>6</v>
      </c>
      <c r="J43" s="1476">
        <v>21</v>
      </c>
      <c r="K43" s="1476">
        <v>79</v>
      </c>
    </row>
    <row r="44" spans="1:11" ht="16.5" customHeight="1">
      <c r="A44" s="1483" t="s">
        <v>718</v>
      </c>
      <c r="B44" s="1476">
        <v>1158</v>
      </c>
      <c r="C44" s="1480">
        <v>367</v>
      </c>
      <c r="D44" s="1477">
        <v>23424</v>
      </c>
      <c r="E44" s="1476">
        <v>35620</v>
      </c>
      <c r="F44" s="1476">
        <v>191</v>
      </c>
      <c r="G44" s="1476">
        <v>444</v>
      </c>
      <c r="H44" s="1476">
        <v>69</v>
      </c>
      <c r="I44" s="1476">
        <v>122</v>
      </c>
      <c r="J44" s="1476">
        <v>283</v>
      </c>
      <c r="K44" s="1476">
        <v>903</v>
      </c>
    </row>
    <row r="45" spans="1:11" ht="16.5" customHeight="1">
      <c r="A45" s="1483" t="s">
        <v>717</v>
      </c>
      <c r="B45" s="1476">
        <v>318</v>
      </c>
      <c r="C45" s="1480">
        <v>144</v>
      </c>
      <c r="D45" s="1477">
        <v>6675</v>
      </c>
      <c r="E45" s="1476">
        <v>11422</v>
      </c>
      <c r="F45" s="1476">
        <v>32</v>
      </c>
      <c r="G45" s="1476">
        <v>32</v>
      </c>
      <c r="H45" s="1476">
        <v>3</v>
      </c>
      <c r="I45" s="1476">
        <v>3</v>
      </c>
      <c r="J45" s="1476">
        <v>4</v>
      </c>
      <c r="K45" s="1476">
        <v>4</v>
      </c>
    </row>
    <row r="46" spans="1:11" ht="16.5" customHeight="1">
      <c r="A46" s="1483" t="s">
        <v>716</v>
      </c>
      <c r="B46" s="1476">
        <v>2078</v>
      </c>
      <c r="C46" s="1480">
        <v>1519</v>
      </c>
      <c r="D46" s="1477">
        <v>29670</v>
      </c>
      <c r="E46" s="1476">
        <v>53789</v>
      </c>
      <c r="F46" s="1476">
        <v>285</v>
      </c>
      <c r="G46" s="1476">
        <v>820</v>
      </c>
      <c r="H46" s="1476">
        <v>57</v>
      </c>
      <c r="I46" s="1476">
        <v>128</v>
      </c>
      <c r="J46" s="1476">
        <v>54</v>
      </c>
      <c r="K46" s="1476">
        <v>162</v>
      </c>
    </row>
    <row r="47" spans="1:11" ht="16.5" customHeight="1">
      <c r="A47" s="1483" t="s">
        <v>715</v>
      </c>
      <c r="B47" s="1476">
        <v>246</v>
      </c>
      <c r="C47" s="1480">
        <v>92</v>
      </c>
      <c r="D47" s="1477">
        <v>5712</v>
      </c>
      <c r="E47" s="1476">
        <v>12481</v>
      </c>
      <c r="F47" s="1476">
        <v>0</v>
      </c>
      <c r="G47" s="1476">
        <v>0</v>
      </c>
      <c r="H47" s="1476">
        <v>1</v>
      </c>
      <c r="I47" s="1476">
        <v>2</v>
      </c>
      <c r="J47" s="1476">
        <v>135</v>
      </c>
      <c r="K47" s="1476">
        <v>294</v>
      </c>
    </row>
    <row r="48" spans="1:11" ht="16.5" customHeight="1">
      <c r="A48" s="1483" t="s">
        <v>714</v>
      </c>
      <c r="B48" s="1476">
        <v>768</v>
      </c>
      <c r="C48" s="1480">
        <v>287</v>
      </c>
      <c r="D48" s="1477">
        <v>20771</v>
      </c>
      <c r="E48" s="1476">
        <v>32982</v>
      </c>
      <c r="F48" s="1476">
        <v>248</v>
      </c>
      <c r="G48" s="1476">
        <v>386</v>
      </c>
      <c r="H48" s="1476">
        <v>39</v>
      </c>
      <c r="I48" s="1476">
        <v>44</v>
      </c>
      <c r="J48" s="1476">
        <v>136</v>
      </c>
      <c r="K48" s="1476">
        <v>292</v>
      </c>
    </row>
    <row r="49" spans="1:11" ht="16.5" customHeight="1">
      <c r="A49" s="1483" t="s">
        <v>713</v>
      </c>
      <c r="B49" s="1476">
        <v>48</v>
      </c>
      <c r="C49" s="1480">
        <v>104</v>
      </c>
      <c r="D49" s="1477">
        <v>2151</v>
      </c>
      <c r="E49" s="1476">
        <v>3344</v>
      </c>
      <c r="F49" s="1476">
        <v>11</v>
      </c>
      <c r="G49" s="1476">
        <v>15</v>
      </c>
      <c r="H49" s="1476">
        <v>0</v>
      </c>
      <c r="I49" s="1476">
        <v>0</v>
      </c>
      <c r="J49" s="1476">
        <v>14</v>
      </c>
      <c r="K49" s="1476">
        <v>43</v>
      </c>
    </row>
    <row r="50" spans="1:11" ht="16.5" customHeight="1">
      <c r="A50" s="1483" t="s">
        <v>712</v>
      </c>
      <c r="B50" s="1476">
        <v>1499</v>
      </c>
      <c r="C50" s="1480">
        <v>199</v>
      </c>
      <c r="D50" s="1477">
        <v>14516</v>
      </c>
      <c r="E50" s="1476">
        <v>30558</v>
      </c>
      <c r="F50" s="1476">
        <v>40</v>
      </c>
      <c r="G50" s="1476">
        <v>45</v>
      </c>
      <c r="H50" s="1476">
        <v>24</v>
      </c>
      <c r="I50" s="1476">
        <v>28</v>
      </c>
      <c r="J50" s="1476">
        <v>95</v>
      </c>
      <c r="K50" s="1476">
        <v>245</v>
      </c>
    </row>
    <row r="51" spans="1:11" ht="16.5" customHeight="1">
      <c r="A51" s="1483" t="s">
        <v>711</v>
      </c>
      <c r="B51" s="1476">
        <v>818</v>
      </c>
      <c r="C51" s="1480">
        <v>64</v>
      </c>
      <c r="D51" s="1477">
        <v>12368</v>
      </c>
      <c r="E51" s="1476">
        <v>24994</v>
      </c>
      <c r="F51" s="1476">
        <v>139</v>
      </c>
      <c r="G51" s="1476">
        <v>777</v>
      </c>
      <c r="H51" s="1476">
        <v>19</v>
      </c>
      <c r="I51" s="1476">
        <v>36</v>
      </c>
      <c r="J51" s="1476">
        <v>159</v>
      </c>
      <c r="K51" s="1476">
        <v>698</v>
      </c>
    </row>
    <row r="52" spans="1:11" ht="16.5" customHeight="1">
      <c r="A52" s="1483" t="s">
        <v>710</v>
      </c>
      <c r="B52" s="1476">
        <v>717</v>
      </c>
      <c r="C52" s="1480">
        <v>180</v>
      </c>
      <c r="D52" s="1477">
        <v>14674</v>
      </c>
      <c r="E52" s="1476">
        <v>22706</v>
      </c>
      <c r="F52" s="1476">
        <v>181</v>
      </c>
      <c r="G52" s="1476">
        <v>243</v>
      </c>
      <c r="H52" s="1476">
        <v>20</v>
      </c>
      <c r="I52" s="1476">
        <v>26</v>
      </c>
      <c r="J52" s="1476">
        <v>111</v>
      </c>
      <c r="K52" s="1476">
        <v>375</v>
      </c>
    </row>
    <row r="53" spans="1:11" ht="16.5" customHeight="1">
      <c r="A53" s="1483" t="s">
        <v>709</v>
      </c>
      <c r="B53" s="1476">
        <v>1520</v>
      </c>
      <c r="C53" s="1480">
        <v>332</v>
      </c>
      <c r="D53" s="1477">
        <v>20749</v>
      </c>
      <c r="E53" s="1476">
        <v>36849</v>
      </c>
      <c r="F53" s="1476">
        <v>57</v>
      </c>
      <c r="G53" s="1476">
        <v>98</v>
      </c>
      <c r="H53" s="1476">
        <v>18</v>
      </c>
      <c r="I53" s="1476">
        <v>32</v>
      </c>
      <c r="J53" s="1476">
        <v>126</v>
      </c>
      <c r="K53" s="1476">
        <v>619</v>
      </c>
    </row>
    <row r="54" spans="1:11" ht="16.5" customHeight="1">
      <c r="A54" s="1483" t="s">
        <v>708</v>
      </c>
      <c r="B54" s="1476">
        <v>2533</v>
      </c>
      <c r="C54" s="1480">
        <v>238</v>
      </c>
      <c r="D54" s="1477">
        <v>30517</v>
      </c>
      <c r="E54" s="1476">
        <v>52041</v>
      </c>
      <c r="F54" s="1476">
        <v>12</v>
      </c>
      <c r="G54" s="1476">
        <v>12</v>
      </c>
      <c r="H54" s="1476">
        <v>46</v>
      </c>
      <c r="I54" s="1476">
        <v>46</v>
      </c>
      <c r="J54" s="1476">
        <v>130</v>
      </c>
      <c r="K54" s="1476">
        <v>199</v>
      </c>
    </row>
    <row r="55" spans="1:11" ht="16.5" customHeight="1">
      <c r="A55" s="1483" t="s">
        <v>707</v>
      </c>
      <c r="B55" s="1476">
        <v>1063</v>
      </c>
      <c r="C55" s="1480">
        <v>346</v>
      </c>
      <c r="D55" s="1477">
        <v>23520</v>
      </c>
      <c r="E55" s="1476">
        <v>35488</v>
      </c>
      <c r="F55" s="1476">
        <v>36</v>
      </c>
      <c r="G55" s="1476">
        <v>48</v>
      </c>
      <c r="H55" s="1476">
        <v>7</v>
      </c>
      <c r="I55" s="1476">
        <v>7</v>
      </c>
      <c r="J55" s="1476">
        <v>71</v>
      </c>
      <c r="K55" s="1476">
        <v>168</v>
      </c>
    </row>
    <row r="56" spans="1:11" ht="16.5" customHeight="1">
      <c r="A56" s="1483" t="s">
        <v>1057</v>
      </c>
      <c r="B56" s="1476">
        <v>1309</v>
      </c>
      <c r="C56" s="1480">
        <v>676</v>
      </c>
      <c r="D56" s="1477">
        <v>29316</v>
      </c>
      <c r="E56" s="1476">
        <v>44267</v>
      </c>
      <c r="F56" s="1476">
        <v>358</v>
      </c>
      <c r="G56" s="1476">
        <v>632</v>
      </c>
      <c r="H56" s="1476">
        <v>13</v>
      </c>
      <c r="I56" s="1476">
        <v>13</v>
      </c>
      <c r="J56" s="1476">
        <v>28</v>
      </c>
      <c r="K56" s="1476">
        <v>142</v>
      </c>
    </row>
    <row r="57" spans="1:11" ht="16.5" customHeight="1">
      <c r="A57" s="1483" t="s">
        <v>705</v>
      </c>
      <c r="B57" s="1476">
        <v>953</v>
      </c>
      <c r="C57" s="1480">
        <v>199</v>
      </c>
      <c r="D57" s="1477">
        <v>18202</v>
      </c>
      <c r="E57" s="1476">
        <v>25427</v>
      </c>
      <c r="F57" s="1476">
        <v>35</v>
      </c>
      <c r="G57" s="1476">
        <v>63</v>
      </c>
      <c r="H57" s="1476">
        <v>12</v>
      </c>
      <c r="I57" s="1476">
        <v>12</v>
      </c>
      <c r="J57" s="1476">
        <v>8</v>
      </c>
      <c r="K57" s="1476">
        <v>20</v>
      </c>
    </row>
    <row r="58" spans="1:11" ht="16.5" customHeight="1">
      <c r="A58" s="1483" t="s">
        <v>704</v>
      </c>
      <c r="B58" s="1476">
        <v>3596</v>
      </c>
      <c r="C58" s="1480">
        <v>956</v>
      </c>
      <c r="D58" s="1477">
        <v>67668</v>
      </c>
      <c r="E58" s="1476">
        <v>109256</v>
      </c>
      <c r="F58" s="1476">
        <v>535</v>
      </c>
      <c r="G58" s="1476">
        <v>1098</v>
      </c>
      <c r="H58" s="1476">
        <v>113</v>
      </c>
      <c r="I58" s="1476">
        <v>167</v>
      </c>
      <c r="J58" s="1476">
        <v>136</v>
      </c>
      <c r="K58" s="1476">
        <v>504</v>
      </c>
    </row>
    <row r="59" spans="1:11" ht="16.5" customHeight="1">
      <c r="A59" s="1483" t="s">
        <v>703</v>
      </c>
      <c r="B59" s="1476">
        <v>1078</v>
      </c>
      <c r="C59" s="1480">
        <v>189</v>
      </c>
      <c r="D59" s="1477">
        <v>18264</v>
      </c>
      <c r="E59" s="1476">
        <v>27055</v>
      </c>
      <c r="F59" s="1476">
        <v>46</v>
      </c>
      <c r="G59" s="1476">
        <v>86</v>
      </c>
      <c r="H59" s="1476">
        <v>6</v>
      </c>
      <c r="I59" s="1476">
        <v>10</v>
      </c>
      <c r="J59" s="1476">
        <v>113</v>
      </c>
      <c r="K59" s="1476">
        <v>278</v>
      </c>
    </row>
    <row r="60" spans="1:11" ht="16.5" customHeight="1">
      <c r="A60" s="1483" t="s">
        <v>818</v>
      </c>
      <c r="B60" s="1476">
        <v>531</v>
      </c>
      <c r="C60" s="1480">
        <v>127</v>
      </c>
      <c r="D60" s="1477">
        <v>11797</v>
      </c>
      <c r="E60" s="1476">
        <v>16596</v>
      </c>
      <c r="F60" s="1476">
        <v>2</v>
      </c>
      <c r="G60" s="1476">
        <v>2</v>
      </c>
      <c r="H60" s="1476">
        <v>5</v>
      </c>
      <c r="I60" s="1476">
        <v>6</v>
      </c>
      <c r="J60" s="1476">
        <v>0</v>
      </c>
      <c r="K60" s="1476">
        <v>0</v>
      </c>
    </row>
    <row r="61" spans="1:11" ht="16.5" customHeight="1">
      <c r="A61" s="1483" t="s">
        <v>1056</v>
      </c>
      <c r="B61" s="1476">
        <v>642</v>
      </c>
      <c r="C61" s="1480">
        <v>30</v>
      </c>
      <c r="D61" s="1477">
        <v>13142</v>
      </c>
      <c r="E61" s="1476">
        <v>17828</v>
      </c>
      <c r="F61" s="1476">
        <v>0</v>
      </c>
      <c r="G61" s="1476">
        <v>0</v>
      </c>
      <c r="H61" s="1476">
        <v>5</v>
      </c>
      <c r="I61" s="1476">
        <v>7</v>
      </c>
      <c r="J61" s="1476">
        <v>0</v>
      </c>
      <c r="K61" s="1476">
        <v>0</v>
      </c>
    </row>
    <row r="62" spans="1:11" ht="16.5" customHeight="1">
      <c r="A62" s="1483" t="s">
        <v>781</v>
      </c>
      <c r="B62" s="1476">
        <v>642</v>
      </c>
      <c r="C62" s="1480">
        <v>207</v>
      </c>
      <c r="D62" s="1477">
        <v>15084</v>
      </c>
      <c r="E62" s="1476">
        <v>22326</v>
      </c>
      <c r="F62" s="1476">
        <v>0</v>
      </c>
      <c r="G62" s="1476">
        <v>0</v>
      </c>
      <c r="H62" s="1476">
        <v>1</v>
      </c>
      <c r="I62" s="1476">
        <v>1</v>
      </c>
      <c r="J62" s="1476">
        <v>50</v>
      </c>
      <c r="K62" s="1476">
        <v>249</v>
      </c>
    </row>
    <row r="63" spans="1:11" ht="16.5" customHeight="1">
      <c r="A63" s="1483" t="s">
        <v>1055</v>
      </c>
      <c r="B63" s="1476">
        <v>1024</v>
      </c>
      <c r="C63" s="1480">
        <v>276</v>
      </c>
      <c r="D63" s="1477">
        <v>17004</v>
      </c>
      <c r="E63" s="1476">
        <v>26401</v>
      </c>
      <c r="F63" s="1476">
        <v>39</v>
      </c>
      <c r="G63" s="1476">
        <v>51</v>
      </c>
      <c r="H63" s="1476">
        <v>4</v>
      </c>
      <c r="I63" s="1476">
        <v>4</v>
      </c>
      <c r="J63" s="1476">
        <v>115</v>
      </c>
      <c r="K63" s="1476">
        <v>585</v>
      </c>
    </row>
    <row r="64" spans="1:11" ht="16.5" customHeight="1">
      <c r="A64" s="1483" t="s">
        <v>698</v>
      </c>
      <c r="B64" s="1476">
        <v>2150</v>
      </c>
      <c r="C64" s="1480">
        <v>581</v>
      </c>
      <c r="D64" s="1477">
        <v>41228</v>
      </c>
      <c r="E64" s="1476">
        <v>70759</v>
      </c>
      <c r="F64" s="1476">
        <v>85</v>
      </c>
      <c r="G64" s="1476">
        <v>149</v>
      </c>
      <c r="H64" s="1476">
        <v>8</v>
      </c>
      <c r="I64" s="1476">
        <v>14</v>
      </c>
      <c r="J64" s="1476">
        <v>55</v>
      </c>
      <c r="K64" s="1476">
        <v>73</v>
      </c>
    </row>
    <row r="65" spans="1:11" ht="16.5" customHeight="1">
      <c r="A65" s="1483" t="s">
        <v>697</v>
      </c>
      <c r="B65" s="1476">
        <v>1288</v>
      </c>
      <c r="C65" s="1480">
        <v>534</v>
      </c>
      <c r="D65" s="1477">
        <v>26791</v>
      </c>
      <c r="E65" s="1476">
        <v>49153</v>
      </c>
      <c r="F65" s="1476">
        <v>198</v>
      </c>
      <c r="G65" s="1476">
        <v>378</v>
      </c>
      <c r="H65" s="1476">
        <v>64</v>
      </c>
      <c r="I65" s="1476">
        <v>103</v>
      </c>
      <c r="J65" s="1476">
        <v>261</v>
      </c>
      <c r="K65" s="1476">
        <v>1006</v>
      </c>
    </row>
    <row r="66" spans="1:11" ht="16.5" customHeight="1">
      <c r="A66" s="1483" t="s">
        <v>696</v>
      </c>
      <c r="B66" s="1476">
        <v>3306</v>
      </c>
      <c r="C66" s="1480">
        <v>777</v>
      </c>
      <c r="D66" s="1477">
        <v>58793</v>
      </c>
      <c r="E66" s="1476">
        <v>102850</v>
      </c>
      <c r="F66" s="1476">
        <v>365</v>
      </c>
      <c r="G66" s="1476">
        <v>727</v>
      </c>
      <c r="H66" s="1476">
        <v>74</v>
      </c>
      <c r="I66" s="1476">
        <v>104</v>
      </c>
      <c r="J66" s="1476">
        <v>446</v>
      </c>
      <c r="K66" s="1476">
        <v>1523</v>
      </c>
    </row>
    <row r="67" spans="1:11" ht="16.5" customHeight="1">
      <c r="A67" s="1483" t="s">
        <v>1025</v>
      </c>
      <c r="B67" s="1476">
        <v>559</v>
      </c>
      <c r="C67" s="1480">
        <v>302</v>
      </c>
      <c r="D67" s="1477">
        <v>14549</v>
      </c>
      <c r="E67" s="1476">
        <v>25798</v>
      </c>
      <c r="F67" s="1476">
        <v>319</v>
      </c>
      <c r="G67" s="1476">
        <v>777</v>
      </c>
      <c r="H67" s="1476">
        <v>20</v>
      </c>
      <c r="I67" s="1476">
        <v>56</v>
      </c>
      <c r="J67" s="1476">
        <v>1</v>
      </c>
      <c r="K67" s="1476">
        <v>1</v>
      </c>
    </row>
    <row r="68" spans="1:11" ht="16.5" customHeight="1">
      <c r="A68" s="1483" t="s">
        <v>694</v>
      </c>
      <c r="B68" s="1476">
        <v>1672</v>
      </c>
      <c r="C68" s="1480">
        <v>756</v>
      </c>
      <c r="D68" s="1477">
        <v>35227</v>
      </c>
      <c r="E68" s="1476">
        <v>62625</v>
      </c>
      <c r="F68" s="1476">
        <v>252</v>
      </c>
      <c r="G68" s="1476">
        <v>434</v>
      </c>
      <c r="H68" s="1476">
        <v>25</v>
      </c>
      <c r="I68" s="1476">
        <v>27</v>
      </c>
      <c r="J68" s="1476">
        <v>32</v>
      </c>
      <c r="K68" s="1476">
        <v>91</v>
      </c>
    </row>
    <row r="69" spans="1:11" ht="16.5" customHeight="1">
      <c r="A69" s="1483" t="s">
        <v>804</v>
      </c>
      <c r="B69" s="1476">
        <v>1016</v>
      </c>
      <c r="C69" s="1480">
        <v>242</v>
      </c>
      <c r="D69" s="1477">
        <v>21779</v>
      </c>
      <c r="E69" s="1476">
        <v>34744</v>
      </c>
      <c r="F69" s="1476">
        <v>97</v>
      </c>
      <c r="G69" s="1476">
        <v>163</v>
      </c>
      <c r="H69" s="1476">
        <v>25</v>
      </c>
      <c r="I69" s="1476">
        <v>36</v>
      </c>
      <c r="J69" s="1476">
        <v>118</v>
      </c>
      <c r="K69" s="1476">
        <v>493</v>
      </c>
    </row>
    <row r="70" spans="1:11" ht="16.5" customHeight="1">
      <c r="A70" s="1483" t="s">
        <v>692</v>
      </c>
      <c r="B70" s="1476">
        <v>1809</v>
      </c>
      <c r="C70" s="1480">
        <v>516</v>
      </c>
      <c r="D70" s="1477">
        <v>34971</v>
      </c>
      <c r="E70" s="1476">
        <v>59928</v>
      </c>
      <c r="F70" s="1476">
        <v>784</v>
      </c>
      <c r="G70" s="1476">
        <v>2970</v>
      </c>
      <c r="H70" s="1476">
        <v>29</v>
      </c>
      <c r="I70" s="1476">
        <v>51</v>
      </c>
      <c r="J70" s="1476">
        <v>295</v>
      </c>
      <c r="K70" s="1476">
        <v>1363</v>
      </c>
    </row>
    <row r="71" spans="1:11" ht="16.5" customHeight="1">
      <c r="A71" s="1483" t="s">
        <v>691</v>
      </c>
      <c r="B71" s="1476">
        <v>1080</v>
      </c>
      <c r="C71" s="1480">
        <v>350</v>
      </c>
      <c r="D71" s="1477">
        <v>21805</v>
      </c>
      <c r="E71" s="1476">
        <v>37047</v>
      </c>
      <c r="F71" s="1476">
        <v>217</v>
      </c>
      <c r="G71" s="1476">
        <v>428</v>
      </c>
      <c r="H71" s="1476">
        <v>45</v>
      </c>
      <c r="I71" s="1476">
        <v>53</v>
      </c>
      <c r="J71" s="1476">
        <v>43</v>
      </c>
      <c r="K71" s="1476">
        <v>100</v>
      </c>
    </row>
    <row r="72" spans="1:11" ht="16.5" customHeight="1">
      <c r="A72" s="1483" t="s">
        <v>690</v>
      </c>
      <c r="B72" s="1476">
        <v>2049</v>
      </c>
      <c r="C72" s="1480">
        <v>1036</v>
      </c>
      <c r="D72" s="1477">
        <v>32523</v>
      </c>
      <c r="E72" s="1476">
        <v>56097</v>
      </c>
      <c r="F72" s="1476">
        <v>736</v>
      </c>
      <c r="G72" s="1476">
        <v>1401</v>
      </c>
      <c r="H72" s="1476">
        <v>112</v>
      </c>
      <c r="I72" s="1476">
        <v>171</v>
      </c>
      <c r="J72" s="1476">
        <v>59</v>
      </c>
      <c r="K72" s="1476">
        <v>190</v>
      </c>
    </row>
    <row r="73" spans="1:11" ht="16.5" customHeight="1">
      <c r="A73" s="1482" t="s">
        <v>817</v>
      </c>
      <c r="B73" s="1476">
        <v>664</v>
      </c>
      <c r="C73" s="1480">
        <v>109</v>
      </c>
      <c r="D73" s="1477">
        <v>15998</v>
      </c>
      <c r="E73" s="1476">
        <v>24047</v>
      </c>
      <c r="F73" s="1476">
        <v>65</v>
      </c>
      <c r="G73" s="1476">
        <v>115</v>
      </c>
      <c r="H73" s="1476">
        <v>4</v>
      </c>
      <c r="I73" s="1476">
        <v>4</v>
      </c>
      <c r="J73" s="1476">
        <v>11</v>
      </c>
      <c r="K73" s="1476">
        <v>25</v>
      </c>
    </row>
    <row r="74" spans="1:11" ht="16.5" customHeight="1">
      <c r="A74" s="1481" t="s">
        <v>16</v>
      </c>
      <c r="B74" s="1476">
        <v>102968</v>
      </c>
      <c r="C74" s="1480">
        <v>28957</v>
      </c>
      <c r="D74" s="1477">
        <v>1834854</v>
      </c>
      <c r="E74" s="1476">
        <v>2999615</v>
      </c>
      <c r="F74" s="1476">
        <v>12491</v>
      </c>
      <c r="G74" s="1476">
        <v>27187</v>
      </c>
      <c r="H74" s="1476">
        <v>2282</v>
      </c>
      <c r="I74" s="1476">
        <v>3710</v>
      </c>
      <c r="J74" s="1476">
        <v>7748</v>
      </c>
      <c r="K74" s="1476">
        <v>25315</v>
      </c>
    </row>
  </sheetData>
  <mergeCells count="8">
    <mergeCell ref="A4:A6"/>
    <mergeCell ref="H4:I5"/>
    <mergeCell ref="J4:K5"/>
    <mergeCell ref="D4:E5"/>
    <mergeCell ref="F4:G5"/>
    <mergeCell ref="B4:C4"/>
    <mergeCell ref="B5:B6"/>
    <mergeCell ref="C5:C6"/>
  </mergeCells>
  <phoneticPr fontId="9"/>
  <pageMargins left="0.78740157480314965" right="0.59055118110236227" top="0.39370078740157483" bottom="0.59055118110236227" header="0.19685039370078741" footer="0.39370078740157483"/>
  <pageSetup paperSize="9" scale="68" orientation="portrait"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3"/>
  <sheetViews>
    <sheetView showGridLines="0" view="pageBreakPreview" zoomScale="85" zoomScaleNormal="100" zoomScaleSheetLayoutView="85" workbookViewId="0"/>
  </sheetViews>
  <sheetFormatPr defaultColWidth="7.875" defaultRowHeight="12"/>
  <cols>
    <col min="1" max="1" width="9.75" style="1971" customWidth="1"/>
    <col min="2" max="7" width="13.125" style="1665" customWidth="1"/>
    <col min="8" max="16384" width="7.875" style="1665"/>
  </cols>
  <sheetData>
    <row r="1" spans="1:7" ht="18" customHeight="1">
      <c r="A1" s="1510" t="s">
        <v>1084</v>
      </c>
      <c r="B1" s="1991"/>
      <c r="C1" s="1991"/>
      <c r="D1" s="1991"/>
      <c r="E1" s="1990"/>
      <c r="F1" s="1990"/>
      <c r="G1" s="1990"/>
    </row>
    <row r="2" spans="1:7" s="1474" customFormat="1" ht="18" customHeight="1">
      <c r="A2" s="1509" t="s">
        <v>1083</v>
      </c>
    </row>
    <row r="3" spans="1:7" s="1474" customFormat="1" ht="11.25" customHeight="1">
      <c r="A3" s="1509"/>
    </row>
    <row r="4" spans="1:7" s="1985" customFormat="1" ht="15" customHeight="1">
      <c r="A4" s="1989"/>
      <c r="B4" s="1988" t="s">
        <v>1082</v>
      </c>
      <c r="C4" s="1987"/>
      <c r="D4" s="1987"/>
      <c r="E4" s="1987"/>
      <c r="F4" s="1987"/>
      <c r="G4" s="1986"/>
    </row>
    <row r="5" spans="1:7" s="1979" customFormat="1" ht="45" customHeight="1">
      <c r="A5" s="1984"/>
      <c r="B5" s="1983" t="s">
        <v>1081</v>
      </c>
      <c r="C5" s="1982" t="s">
        <v>1080</v>
      </c>
      <c r="D5" s="1982" t="s">
        <v>590</v>
      </c>
      <c r="E5" s="1982" t="s">
        <v>591</v>
      </c>
      <c r="F5" s="1981" t="s">
        <v>1079</v>
      </c>
      <c r="G5" s="1980" t="s">
        <v>277</v>
      </c>
    </row>
    <row r="6" spans="1:7" ht="12.75" customHeight="1">
      <c r="A6" s="1973" t="s">
        <v>755</v>
      </c>
      <c r="B6" s="1978">
        <v>14</v>
      </c>
      <c r="C6" s="1977">
        <v>32</v>
      </c>
      <c r="D6" s="1977">
        <v>4</v>
      </c>
      <c r="E6" s="1977">
        <v>0</v>
      </c>
      <c r="F6" s="1977">
        <v>0</v>
      </c>
      <c r="G6" s="1976">
        <v>50</v>
      </c>
    </row>
    <row r="7" spans="1:7" ht="12.75" customHeight="1">
      <c r="A7" s="1973" t="s">
        <v>754</v>
      </c>
      <c r="B7" s="1975">
        <v>1</v>
      </c>
      <c r="C7" s="1709">
        <v>13</v>
      </c>
      <c r="D7" s="1709">
        <v>6</v>
      </c>
      <c r="E7" s="1709">
        <v>0</v>
      </c>
      <c r="F7" s="1709">
        <v>4</v>
      </c>
      <c r="G7" s="1852">
        <v>24</v>
      </c>
    </row>
    <row r="8" spans="1:7" ht="12.75" customHeight="1">
      <c r="A8" s="1973" t="s">
        <v>753</v>
      </c>
      <c r="B8" s="1975">
        <v>23</v>
      </c>
      <c r="C8" s="1709">
        <v>35</v>
      </c>
      <c r="D8" s="1709">
        <v>5</v>
      </c>
      <c r="E8" s="1709">
        <v>7</v>
      </c>
      <c r="F8" s="1709">
        <v>0</v>
      </c>
      <c r="G8" s="1852">
        <v>70</v>
      </c>
    </row>
    <row r="9" spans="1:7" ht="12.75" customHeight="1">
      <c r="A9" s="1973" t="s">
        <v>752</v>
      </c>
      <c r="B9" s="1975">
        <v>0</v>
      </c>
      <c r="C9" s="1709">
        <v>0</v>
      </c>
      <c r="D9" s="1709">
        <v>1</v>
      </c>
      <c r="E9" s="1709">
        <v>0</v>
      </c>
      <c r="F9" s="1709">
        <v>0</v>
      </c>
      <c r="G9" s="1852">
        <v>1</v>
      </c>
    </row>
    <row r="10" spans="1:7" ht="12.75" customHeight="1">
      <c r="A10" s="1973" t="s">
        <v>751</v>
      </c>
      <c r="B10" s="1975">
        <v>2</v>
      </c>
      <c r="C10" s="1709">
        <v>3</v>
      </c>
      <c r="D10" s="1709">
        <v>6</v>
      </c>
      <c r="E10" s="1709">
        <v>0</v>
      </c>
      <c r="F10" s="1709">
        <v>0</v>
      </c>
      <c r="G10" s="1852">
        <v>11</v>
      </c>
    </row>
    <row r="11" spans="1:7" ht="12.75" customHeight="1">
      <c r="A11" s="1973" t="s">
        <v>750</v>
      </c>
      <c r="B11" s="1975">
        <v>2</v>
      </c>
      <c r="C11" s="1709">
        <v>11</v>
      </c>
      <c r="D11" s="1709">
        <v>0</v>
      </c>
      <c r="E11" s="1709">
        <v>0</v>
      </c>
      <c r="F11" s="1709">
        <v>4</v>
      </c>
      <c r="G11" s="1852">
        <v>17</v>
      </c>
    </row>
    <row r="12" spans="1:7" ht="12.75" customHeight="1">
      <c r="A12" s="1973" t="s">
        <v>749</v>
      </c>
      <c r="B12" s="1975">
        <v>4</v>
      </c>
      <c r="C12" s="1709">
        <v>28</v>
      </c>
      <c r="D12" s="1709">
        <v>2</v>
      </c>
      <c r="E12" s="1709">
        <v>1</v>
      </c>
      <c r="F12" s="1709">
        <v>0</v>
      </c>
      <c r="G12" s="1852">
        <v>35</v>
      </c>
    </row>
    <row r="13" spans="1:7" ht="12.75" customHeight="1">
      <c r="A13" s="1973" t="s">
        <v>748</v>
      </c>
      <c r="B13" s="1975">
        <v>20</v>
      </c>
      <c r="C13" s="1709">
        <v>32</v>
      </c>
      <c r="D13" s="1709">
        <v>4</v>
      </c>
      <c r="E13" s="1709">
        <v>3</v>
      </c>
      <c r="F13" s="1709">
        <v>0</v>
      </c>
      <c r="G13" s="1852">
        <v>59</v>
      </c>
    </row>
    <row r="14" spans="1:7" ht="12.75" customHeight="1">
      <c r="A14" s="1973" t="s">
        <v>747</v>
      </c>
      <c r="B14" s="1975">
        <v>4</v>
      </c>
      <c r="C14" s="1709">
        <v>19</v>
      </c>
      <c r="D14" s="1709">
        <v>1</v>
      </c>
      <c r="E14" s="1709">
        <v>1</v>
      </c>
      <c r="F14" s="1709">
        <v>2</v>
      </c>
      <c r="G14" s="1852">
        <v>27</v>
      </c>
    </row>
    <row r="15" spans="1:7" ht="12.75" customHeight="1">
      <c r="A15" s="1973" t="s">
        <v>746</v>
      </c>
      <c r="B15" s="1975">
        <v>2</v>
      </c>
      <c r="C15" s="1709">
        <v>12</v>
      </c>
      <c r="D15" s="1709">
        <v>4</v>
      </c>
      <c r="E15" s="1709">
        <v>0</v>
      </c>
      <c r="F15" s="1709">
        <v>3</v>
      </c>
      <c r="G15" s="1852">
        <v>21</v>
      </c>
    </row>
    <row r="16" spans="1:7" ht="12.75" customHeight="1">
      <c r="A16" s="1973" t="s">
        <v>745</v>
      </c>
      <c r="B16" s="1975">
        <v>3</v>
      </c>
      <c r="C16" s="1709">
        <v>16</v>
      </c>
      <c r="D16" s="1709">
        <v>8</v>
      </c>
      <c r="E16" s="1709">
        <v>0</v>
      </c>
      <c r="F16" s="1709">
        <v>0</v>
      </c>
      <c r="G16" s="1852">
        <v>27</v>
      </c>
    </row>
    <row r="17" spans="1:7" ht="12.75" customHeight="1">
      <c r="A17" s="1973" t="s">
        <v>744</v>
      </c>
      <c r="B17" s="1975">
        <v>23</v>
      </c>
      <c r="C17" s="1709">
        <v>24</v>
      </c>
      <c r="D17" s="1709">
        <v>4</v>
      </c>
      <c r="E17" s="1709">
        <v>0</v>
      </c>
      <c r="F17" s="1709">
        <v>0</v>
      </c>
      <c r="G17" s="1852">
        <v>51</v>
      </c>
    </row>
    <row r="18" spans="1:7" ht="12.75" customHeight="1">
      <c r="A18" s="1973" t="s">
        <v>743</v>
      </c>
      <c r="B18" s="1975">
        <v>46</v>
      </c>
      <c r="C18" s="1709">
        <v>132</v>
      </c>
      <c r="D18" s="1709">
        <v>3</v>
      </c>
      <c r="E18" s="1709">
        <v>0</v>
      </c>
      <c r="F18" s="1709">
        <v>1</v>
      </c>
      <c r="G18" s="1852">
        <v>182</v>
      </c>
    </row>
    <row r="19" spans="1:7" ht="12.75" customHeight="1">
      <c r="A19" s="1973" t="s">
        <v>742</v>
      </c>
      <c r="B19" s="1975">
        <v>24</v>
      </c>
      <c r="C19" s="1709">
        <v>29</v>
      </c>
      <c r="D19" s="1709">
        <v>0</v>
      </c>
      <c r="E19" s="1709">
        <v>0</v>
      </c>
      <c r="F19" s="1709">
        <v>11</v>
      </c>
      <c r="G19" s="1852">
        <v>64</v>
      </c>
    </row>
    <row r="20" spans="1:7" ht="12.75" customHeight="1">
      <c r="A20" s="1973" t="s">
        <v>741</v>
      </c>
      <c r="B20" s="1975">
        <v>10</v>
      </c>
      <c r="C20" s="1709">
        <v>15</v>
      </c>
      <c r="D20" s="1709">
        <v>7</v>
      </c>
      <c r="E20" s="1709">
        <v>7</v>
      </c>
      <c r="F20" s="1709">
        <v>1</v>
      </c>
      <c r="G20" s="1852">
        <v>40</v>
      </c>
    </row>
    <row r="21" spans="1:7" ht="12.75" customHeight="1">
      <c r="A21" s="1973" t="s">
        <v>740</v>
      </c>
      <c r="B21" s="1975">
        <v>4</v>
      </c>
      <c r="C21" s="1709">
        <v>21</v>
      </c>
      <c r="D21" s="1709">
        <v>2</v>
      </c>
      <c r="E21" s="1709">
        <v>0</v>
      </c>
      <c r="F21" s="1709">
        <v>0</v>
      </c>
      <c r="G21" s="1852">
        <v>27</v>
      </c>
    </row>
    <row r="22" spans="1:7" ht="12.75" customHeight="1">
      <c r="A22" s="1973" t="s">
        <v>739</v>
      </c>
      <c r="B22" s="1975">
        <v>4</v>
      </c>
      <c r="C22" s="1709">
        <v>13</v>
      </c>
      <c r="D22" s="1709">
        <v>0</v>
      </c>
      <c r="E22" s="1709">
        <v>1</v>
      </c>
      <c r="F22" s="1709">
        <v>3</v>
      </c>
      <c r="G22" s="1852">
        <v>21</v>
      </c>
    </row>
    <row r="23" spans="1:7" ht="12.75" customHeight="1">
      <c r="A23" s="1973" t="s">
        <v>738</v>
      </c>
      <c r="B23" s="1975">
        <v>1</v>
      </c>
      <c r="C23" s="1709">
        <v>7</v>
      </c>
      <c r="D23" s="1709">
        <v>1</v>
      </c>
      <c r="E23" s="1709">
        <v>0</v>
      </c>
      <c r="F23" s="1709">
        <v>2</v>
      </c>
      <c r="G23" s="1852">
        <v>11</v>
      </c>
    </row>
    <row r="24" spans="1:7" ht="12.75" customHeight="1">
      <c r="A24" s="1973" t="s">
        <v>737</v>
      </c>
      <c r="B24" s="1975">
        <v>3</v>
      </c>
      <c r="C24" s="1709">
        <v>17</v>
      </c>
      <c r="D24" s="1709">
        <v>0</v>
      </c>
      <c r="E24" s="1709">
        <v>0</v>
      </c>
      <c r="F24" s="1709">
        <v>0</v>
      </c>
      <c r="G24" s="1852">
        <v>20</v>
      </c>
    </row>
    <row r="25" spans="1:7" ht="12.75" customHeight="1">
      <c r="A25" s="1973" t="s">
        <v>736</v>
      </c>
      <c r="B25" s="1975">
        <v>2</v>
      </c>
      <c r="C25" s="1709">
        <v>2</v>
      </c>
      <c r="D25" s="1709">
        <v>5</v>
      </c>
      <c r="E25" s="1709">
        <v>0</v>
      </c>
      <c r="F25" s="1709">
        <v>0</v>
      </c>
      <c r="G25" s="1852">
        <v>9</v>
      </c>
    </row>
    <row r="26" spans="1:7" ht="12.75" customHeight="1">
      <c r="A26" s="1973" t="s">
        <v>735</v>
      </c>
      <c r="B26" s="1975">
        <v>5</v>
      </c>
      <c r="C26" s="1709">
        <v>12</v>
      </c>
      <c r="D26" s="1709">
        <v>9</v>
      </c>
      <c r="E26" s="1709">
        <v>1</v>
      </c>
      <c r="F26" s="1709">
        <v>0</v>
      </c>
      <c r="G26" s="1852">
        <v>27</v>
      </c>
    </row>
    <row r="27" spans="1:7" ht="12.75" customHeight="1">
      <c r="A27" s="1973" t="s">
        <v>734</v>
      </c>
      <c r="B27" s="1975">
        <v>6</v>
      </c>
      <c r="C27" s="1709">
        <v>15</v>
      </c>
      <c r="D27" s="1709">
        <v>2</v>
      </c>
      <c r="E27" s="1709">
        <v>0</v>
      </c>
      <c r="F27" s="1709">
        <v>0</v>
      </c>
      <c r="G27" s="1852">
        <v>23</v>
      </c>
    </row>
    <row r="28" spans="1:7" ht="12.75" customHeight="1">
      <c r="A28" s="1973" t="s">
        <v>733</v>
      </c>
      <c r="B28" s="1975">
        <v>9</v>
      </c>
      <c r="C28" s="1709">
        <v>16</v>
      </c>
      <c r="D28" s="1709">
        <v>1</v>
      </c>
      <c r="E28" s="1709">
        <v>0</v>
      </c>
      <c r="F28" s="1709">
        <v>3</v>
      </c>
      <c r="G28" s="1852">
        <v>29</v>
      </c>
    </row>
    <row r="29" spans="1:7" ht="12.75" customHeight="1">
      <c r="A29" s="1973" t="s">
        <v>732</v>
      </c>
      <c r="B29" s="1975">
        <v>4</v>
      </c>
      <c r="C29" s="1709">
        <v>2</v>
      </c>
      <c r="D29" s="1709">
        <v>3</v>
      </c>
      <c r="E29" s="1709">
        <v>0</v>
      </c>
      <c r="F29" s="1709">
        <v>7</v>
      </c>
      <c r="G29" s="1852">
        <v>16</v>
      </c>
    </row>
    <row r="30" spans="1:7" ht="12.75" customHeight="1">
      <c r="A30" s="1973" t="s">
        <v>731</v>
      </c>
      <c r="B30" s="1975">
        <v>16</v>
      </c>
      <c r="C30" s="1709">
        <v>18</v>
      </c>
      <c r="D30" s="1709">
        <v>3</v>
      </c>
      <c r="E30" s="1709">
        <v>0</v>
      </c>
      <c r="F30" s="1709">
        <v>0</v>
      </c>
      <c r="G30" s="1852">
        <v>37</v>
      </c>
    </row>
    <row r="31" spans="1:7" ht="12.75" customHeight="1">
      <c r="A31" s="1973" t="s">
        <v>730</v>
      </c>
      <c r="B31" s="1975">
        <v>0</v>
      </c>
      <c r="C31" s="1709">
        <v>0</v>
      </c>
      <c r="D31" s="1709">
        <v>0</v>
      </c>
      <c r="E31" s="1709">
        <v>0</v>
      </c>
      <c r="F31" s="1709">
        <v>0</v>
      </c>
      <c r="G31" s="1852">
        <v>0</v>
      </c>
    </row>
    <row r="32" spans="1:7" ht="12.75" customHeight="1">
      <c r="A32" s="1973" t="s">
        <v>729</v>
      </c>
      <c r="B32" s="1975">
        <v>3</v>
      </c>
      <c r="C32" s="1709">
        <v>2</v>
      </c>
      <c r="D32" s="1709">
        <v>10</v>
      </c>
      <c r="E32" s="1709">
        <v>0</v>
      </c>
      <c r="F32" s="1709">
        <v>0</v>
      </c>
      <c r="G32" s="1852">
        <v>15</v>
      </c>
    </row>
    <row r="33" spans="1:7" ht="12.75" customHeight="1">
      <c r="A33" s="1973" t="s">
        <v>728</v>
      </c>
      <c r="B33" s="1975">
        <v>8</v>
      </c>
      <c r="C33" s="1709">
        <v>11</v>
      </c>
      <c r="D33" s="1709">
        <v>2</v>
      </c>
      <c r="E33" s="1709">
        <v>2</v>
      </c>
      <c r="F33" s="1709">
        <v>2</v>
      </c>
      <c r="G33" s="1852">
        <v>25</v>
      </c>
    </row>
    <row r="34" spans="1:7" ht="12.75" customHeight="1">
      <c r="A34" s="1973" t="s">
        <v>727</v>
      </c>
      <c r="B34" s="1975">
        <v>1</v>
      </c>
      <c r="C34" s="1709">
        <v>8</v>
      </c>
      <c r="D34" s="1709">
        <v>2</v>
      </c>
      <c r="E34" s="1709">
        <v>0</v>
      </c>
      <c r="F34" s="1709">
        <v>1</v>
      </c>
      <c r="G34" s="1852">
        <v>12</v>
      </c>
    </row>
    <row r="35" spans="1:7" ht="12.75" customHeight="1">
      <c r="A35" s="1973" t="s">
        <v>726</v>
      </c>
      <c r="B35" s="1975">
        <v>8</v>
      </c>
      <c r="C35" s="1709">
        <v>13</v>
      </c>
      <c r="D35" s="1709">
        <v>1</v>
      </c>
      <c r="E35" s="1709">
        <v>0</v>
      </c>
      <c r="F35" s="1709">
        <v>5</v>
      </c>
      <c r="G35" s="1852">
        <v>27</v>
      </c>
    </row>
    <row r="36" spans="1:7" ht="12.75" customHeight="1">
      <c r="A36" s="1973" t="s">
        <v>725</v>
      </c>
      <c r="B36" s="1975">
        <v>1</v>
      </c>
      <c r="C36" s="1709">
        <v>1</v>
      </c>
      <c r="D36" s="1709">
        <v>1</v>
      </c>
      <c r="E36" s="1709">
        <v>0</v>
      </c>
      <c r="F36" s="1709">
        <v>0</v>
      </c>
      <c r="G36" s="1852">
        <v>3</v>
      </c>
    </row>
    <row r="37" spans="1:7" ht="12.75" customHeight="1">
      <c r="A37" s="1973" t="s">
        <v>724</v>
      </c>
      <c r="B37" s="1975">
        <v>0</v>
      </c>
      <c r="C37" s="1709">
        <v>2</v>
      </c>
      <c r="D37" s="1709">
        <v>3</v>
      </c>
      <c r="E37" s="1709">
        <v>0</v>
      </c>
      <c r="F37" s="1709">
        <v>1</v>
      </c>
      <c r="G37" s="1852">
        <v>6</v>
      </c>
    </row>
    <row r="38" spans="1:7" ht="12.75" customHeight="1">
      <c r="A38" s="1973" t="s">
        <v>723</v>
      </c>
      <c r="B38" s="1975">
        <v>1</v>
      </c>
      <c r="C38" s="1709">
        <v>5</v>
      </c>
      <c r="D38" s="1709">
        <v>0</v>
      </c>
      <c r="E38" s="1709">
        <v>2</v>
      </c>
      <c r="F38" s="1709">
        <v>6</v>
      </c>
      <c r="G38" s="1852">
        <v>14</v>
      </c>
    </row>
    <row r="39" spans="1:7" ht="12.75" customHeight="1">
      <c r="A39" s="1973" t="s">
        <v>722</v>
      </c>
      <c r="B39" s="1975">
        <v>1</v>
      </c>
      <c r="C39" s="1709">
        <v>6</v>
      </c>
      <c r="D39" s="1709">
        <v>1</v>
      </c>
      <c r="E39" s="1709">
        <v>0</v>
      </c>
      <c r="F39" s="1709">
        <v>0</v>
      </c>
      <c r="G39" s="1852">
        <v>8</v>
      </c>
    </row>
    <row r="40" spans="1:7" ht="12.75" customHeight="1">
      <c r="A40" s="1973" t="s">
        <v>721</v>
      </c>
      <c r="B40" s="1975">
        <v>0</v>
      </c>
      <c r="C40" s="1709">
        <v>0</v>
      </c>
      <c r="D40" s="1709">
        <v>0</v>
      </c>
      <c r="E40" s="1709">
        <v>0</v>
      </c>
      <c r="F40" s="1709">
        <v>0</v>
      </c>
      <c r="G40" s="1852">
        <v>0</v>
      </c>
    </row>
    <row r="41" spans="1:7" ht="12.75" customHeight="1">
      <c r="A41" s="1973" t="s">
        <v>720</v>
      </c>
      <c r="B41" s="1975">
        <v>5</v>
      </c>
      <c r="C41" s="1709">
        <v>17</v>
      </c>
      <c r="D41" s="1709">
        <v>6</v>
      </c>
      <c r="E41" s="1709">
        <v>1</v>
      </c>
      <c r="F41" s="1709">
        <v>0</v>
      </c>
      <c r="G41" s="1852">
        <v>29</v>
      </c>
    </row>
    <row r="42" spans="1:7" ht="12.75" customHeight="1">
      <c r="A42" s="1973" t="s">
        <v>719</v>
      </c>
      <c r="B42" s="1975">
        <v>6</v>
      </c>
      <c r="C42" s="1709">
        <v>10</v>
      </c>
      <c r="D42" s="1709">
        <v>2</v>
      </c>
      <c r="E42" s="1709">
        <v>0</v>
      </c>
      <c r="F42" s="1709">
        <v>0</v>
      </c>
      <c r="G42" s="1852">
        <v>18</v>
      </c>
    </row>
    <row r="43" spans="1:7" ht="12.75" customHeight="1">
      <c r="A43" s="1973" t="s">
        <v>718</v>
      </c>
      <c r="B43" s="1975">
        <v>9</v>
      </c>
      <c r="C43" s="1709">
        <v>10</v>
      </c>
      <c r="D43" s="1709">
        <v>2</v>
      </c>
      <c r="E43" s="1709">
        <v>0</v>
      </c>
      <c r="F43" s="1709">
        <v>0</v>
      </c>
      <c r="G43" s="1852">
        <v>21</v>
      </c>
    </row>
    <row r="44" spans="1:7" ht="12.75" customHeight="1">
      <c r="A44" s="1973" t="s">
        <v>717</v>
      </c>
      <c r="B44" s="1975">
        <v>2</v>
      </c>
      <c r="C44" s="1709">
        <v>10</v>
      </c>
      <c r="D44" s="1709">
        <v>1</v>
      </c>
      <c r="E44" s="1709">
        <v>0</v>
      </c>
      <c r="F44" s="1709">
        <v>5</v>
      </c>
      <c r="G44" s="1852">
        <v>18</v>
      </c>
    </row>
    <row r="45" spans="1:7" ht="12.75" customHeight="1">
      <c r="A45" s="1973" t="s">
        <v>716</v>
      </c>
      <c r="B45" s="1975">
        <v>6</v>
      </c>
      <c r="C45" s="1709">
        <v>12</v>
      </c>
      <c r="D45" s="1709">
        <v>1</v>
      </c>
      <c r="E45" s="1709">
        <v>0</v>
      </c>
      <c r="F45" s="1709">
        <v>0</v>
      </c>
      <c r="G45" s="1852">
        <v>19</v>
      </c>
    </row>
    <row r="46" spans="1:7" ht="12.75" customHeight="1">
      <c r="A46" s="1973" t="s">
        <v>715</v>
      </c>
      <c r="B46" s="1975">
        <v>0</v>
      </c>
      <c r="C46" s="1709">
        <v>0</v>
      </c>
      <c r="D46" s="1709">
        <v>0</v>
      </c>
      <c r="E46" s="1709">
        <v>0</v>
      </c>
      <c r="F46" s="1709">
        <v>0</v>
      </c>
      <c r="G46" s="1852">
        <v>0</v>
      </c>
    </row>
    <row r="47" spans="1:7" ht="12.75" customHeight="1">
      <c r="A47" s="1973" t="s">
        <v>714</v>
      </c>
      <c r="B47" s="1975">
        <v>1</v>
      </c>
      <c r="C47" s="1709">
        <v>6</v>
      </c>
      <c r="D47" s="1709">
        <v>4</v>
      </c>
      <c r="E47" s="1709">
        <v>0</v>
      </c>
      <c r="F47" s="1709">
        <v>1</v>
      </c>
      <c r="G47" s="1852">
        <v>12</v>
      </c>
    </row>
    <row r="48" spans="1:7" ht="12.75" customHeight="1">
      <c r="A48" s="1973" t="s">
        <v>713</v>
      </c>
      <c r="B48" s="1975">
        <v>3</v>
      </c>
      <c r="C48" s="1709">
        <v>21</v>
      </c>
      <c r="D48" s="1709">
        <v>1</v>
      </c>
      <c r="E48" s="1709">
        <v>0</v>
      </c>
      <c r="F48" s="1709">
        <v>0</v>
      </c>
      <c r="G48" s="1852">
        <v>25</v>
      </c>
    </row>
    <row r="49" spans="1:7" ht="12.75" customHeight="1">
      <c r="A49" s="1973" t="s">
        <v>712</v>
      </c>
      <c r="B49" s="1975">
        <v>0</v>
      </c>
      <c r="C49" s="1709">
        <v>0</v>
      </c>
      <c r="D49" s="1709">
        <v>1</v>
      </c>
      <c r="E49" s="1709">
        <v>0</v>
      </c>
      <c r="F49" s="1709">
        <v>0</v>
      </c>
      <c r="G49" s="1852">
        <v>1</v>
      </c>
    </row>
    <row r="50" spans="1:7" ht="12.75" customHeight="1">
      <c r="A50" s="1973" t="s">
        <v>711</v>
      </c>
      <c r="B50" s="1975">
        <v>0</v>
      </c>
      <c r="C50" s="1709">
        <v>9</v>
      </c>
      <c r="D50" s="1709">
        <v>4</v>
      </c>
      <c r="E50" s="1709">
        <v>0</v>
      </c>
      <c r="F50" s="1709">
        <v>0</v>
      </c>
      <c r="G50" s="1852">
        <v>13</v>
      </c>
    </row>
    <row r="51" spans="1:7" ht="12.75" customHeight="1">
      <c r="A51" s="1973" t="s">
        <v>710</v>
      </c>
      <c r="B51" s="1975">
        <v>1</v>
      </c>
      <c r="C51" s="1709">
        <v>21</v>
      </c>
      <c r="D51" s="1709">
        <v>4</v>
      </c>
      <c r="E51" s="1709">
        <v>0</v>
      </c>
      <c r="F51" s="1709">
        <v>0</v>
      </c>
      <c r="G51" s="1852">
        <v>26</v>
      </c>
    </row>
    <row r="52" spans="1:7" ht="12.75" customHeight="1">
      <c r="A52" s="1973" t="s">
        <v>709</v>
      </c>
      <c r="B52" s="1975">
        <v>0</v>
      </c>
      <c r="C52" s="1709">
        <v>9</v>
      </c>
      <c r="D52" s="1709">
        <v>6</v>
      </c>
      <c r="E52" s="1709">
        <v>0</v>
      </c>
      <c r="F52" s="1709">
        <v>0</v>
      </c>
      <c r="G52" s="1852">
        <v>15</v>
      </c>
    </row>
    <row r="53" spans="1:7" ht="12.75" customHeight="1">
      <c r="A53" s="1973" t="s">
        <v>708</v>
      </c>
      <c r="B53" s="1975">
        <v>1</v>
      </c>
      <c r="C53" s="1709">
        <v>0</v>
      </c>
      <c r="D53" s="1709">
        <v>0</v>
      </c>
      <c r="E53" s="1709">
        <v>0</v>
      </c>
      <c r="F53" s="1709">
        <v>0</v>
      </c>
      <c r="G53" s="1852">
        <v>1</v>
      </c>
    </row>
    <row r="54" spans="1:7" ht="12.75" customHeight="1">
      <c r="A54" s="1973" t="s">
        <v>707</v>
      </c>
      <c r="B54" s="1975">
        <v>7</v>
      </c>
      <c r="C54" s="1709">
        <v>19</v>
      </c>
      <c r="D54" s="1709">
        <v>3</v>
      </c>
      <c r="E54" s="1709">
        <v>0</v>
      </c>
      <c r="F54" s="1709">
        <v>7</v>
      </c>
      <c r="G54" s="1852">
        <v>36</v>
      </c>
    </row>
    <row r="55" spans="1:7" ht="12.75" customHeight="1">
      <c r="A55" s="1973" t="s">
        <v>706</v>
      </c>
      <c r="B55" s="1975">
        <v>0</v>
      </c>
      <c r="C55" s="1709">
        <v>2</v>
      </c>
      <c r="D55" s="1709">
        <v>1</v>
      </c>
      <c r="E55" s="1709">
        <v>0</v>
      </c>
      <c r="F55" s="1709">
        <v>0</v>
      </c>
      <c r="G55" s="1852">
        <v>3</v>
      </c>
    </row>
    <row r="56" spans="1:7" ht="12.75" customHeight="1">
      <c r="A56" s="1973" t="s">
        <v>705</v>
      </c>
      <c r="B56" s="1975">
        <v>1</v>
      </c>
      <c r="C56" s="1709">
        <v>3</v>
      </c>
      <c r="D56" s="1709">
        <v>1</v>
      </c>
      <c r="E56" s="1709">
        <v>0</v>
      </c>
      <c r="F56" s="1709">
        <v>0</v>
      </c>
      <c r="G56" s="1852">
        <v>5</v>
      </c>
    </row>
    <row r="57" spans="1:7" ht="12.75" customHeight="1">
      <c r="A57" s="1973" t="s">
        <v>704</v>
      </c>
      <c r="B57" s="1975">
        <v>0</v>
      </c>
      <c r="C57" s="1709">
        <v>0</v>
      </c>
      <c r="D57" s="1709">
        <v>3</v>
      </c>
      <c r="E57" s="1709">
        <v>0</v>
      </c>
      <c r="F57" s="1709">
        <v>0</v>
      </c>
      <c r="G57" s="1852">
        <v>3</v>
      </c>
    </row>
    <row r="58" spans="1:7" ht="12.75" customHeight="1">
      <c r="A58" s="1973" t="s">
        <v>703</v>
      </c>
      <c r="B58" s="1975">
        <v>0</v>
      </c>
      <c r="C58" s="1709">
        <v>0</v>
      </c>
      <c r="D58" s="1709">
        <v>1</v>
      </c>
      <c r="E58" s="1709">
        <v>0</v>
      </c>
      <c r="F58" s="1709">
        <v>0</v>
      </c>
      <c r="G58" s="1852">
        <v>1</v>
      </c>
    </row>
    <row r="59" spans="1:7" ht="12.75" customHeight="1">
      <c r="A59" s="1973" t="s">
        <v>702</v>
      </c>
      <c r="B59" s="1975">
        <v>4</v>
      </c>
      <c r="C59" s="1709">
        <v>4</v>
      </c>
      <c r="D59" s="1709">
        <v>0</v>
      </c>
      <c r="E59" s="1709">
        <v>0</v>
      </c>
      <c r="F59" s="1709">
        <v>0</v>
      </c>
      <c r="G59" s="1852">
        <v>8</v>
      </c>
    </row>
    <row r="60" spans="1:7" ht="12.75" customHeight="1">
      <c r="A60" s="1973" t="s">
        <v>790</v>
      </c>
      <c r="B60" s="1975">
        <v>0</v>
      </c>
      <c r="C60" s="1709">
        <v>3</v>
      </c>
      <c r="D60" s="1709">
        <v>1</v>
      </c>
      <c r="E60" s="1709">
        <v>3</v>
      </c>
      <c r="F60" s="1709">
        <v>0</v>
      </c>
      <c r="G60" s="1852">
        <v>7</v>
      </c>
    </row>
    <row r="61" spans="1:7" ht="12.75" customHeight="1">
      <c r="A61" s="1973" t="s">
        <v>781</v>
      </c>
      <c r="B61" s="1975">
        <v>3</v>
      </c>
      <c r="C61" s="1709">
        <v>2</v>
      </c>
      <c r="D61" s="1709">
        <v>0</v>
      </c>
      <c r="E61" s="1709">
        <v>2</v>
      </c>
      <c r="F61" s="1709">
        <v>0</v>
      </c>
      <c r="G61" s="1852">
        <v>7</v>
      </c>
    </row>
    <row r="62" spans="1:7" ht="12.75" customHeight="1">
      <c r="A62" s="1973" t="s">
        <v>699</v>
      </c>
      <c r="B62" s="1975">
        <v>0</v>
      </c>
      <c r="C62" s="1709">
        <v>4</v>
      </c>
      <c r="D62" s="1709">
        <v>2</v>
      </c>
      <c r="E62" s="1709">
        <v>0</v>
      </c>
      <c r="F62" s="1709">
        <v>0</v>
      </c>
      <c r="G62" s="1852">
        <v>6</v>
      </c>
    </row>
    <row r="63" spans="1:7" ht="12.75" customHeight="1">
      <c r="A63" s="1973" t="s">
        <v>698</v>
      </c>
      <c r="B63" s="1975">
        <v>3</v>
      </c>
      <c r="C63" s="1709">
        <v>1</v>
      </c>
      <c r="D63" s="1709">
        <v>0</v>
      </c>
      <c r="E63" s="1709">
        <v>0</v>
      </c>
      <c r="F63" s="1709">
        <v>0</v>
      </c>
      <c r="G63" s="1852">
        <v>4</v>
      </c>
    </row>
    <row r="64" spans="1:7" ht="12.75" customHeight="1">
      <c r="A64" s="1973" t="s">
        <v>697</v>
      </c>
      <c r="B64" s="1975">
        <v>8</v>
      </c>
      <c r="C64" s="1709">
        <v>8</v>
      </c>
      <c r="D64" s="1709">
        <v>0</v>
      </c>
      <c r="E64" s="1709">
        <v>0</v>
      </c>
      <c r="F64" s="1709">
        <v>1</v>
      </c>
      <c r="G64" s="1852">
        <v>17</v>
      </c>
    </row>
    <row r="65" spans="1:7" ht="12.75" customHeight="1">
      <c r="A65" s="1973" t="s">
        <v>696</v>
      </c>
      <c r="B65" s="1975">
        <v>0</v>
      </c>
      <c r="C65" s="1709">
        <v>0</v>
      </c>
      <c r="D65" s="1709">
        <v>1</v>
      </c>
      <c r="E65" s="1709">
        <v>0</v>
      </c>
      <c r="F65" s="1709">
        <v>0</v>
      </c>
      <c r="G65" s="1852">
        <v>1</v>
      </c>
    </row>
    <row r="66" spans="1:7" ht="12.75" customHeight="1">
      <c r="A66" s="1973" t="s">
        <v>1025</v>
      </c>
      <c r="B66" s="1975">
        <v>13</v>
      </c>
      <c r="C66" s="1709">
        <v>8</v>
      </c>
      <c r="D66" s="1709">
        <v>0</v>
      </c>
      <c r="E66" s="1709">
        <v>0</v>
      </c>
      <c r="F66" s="1709">
        <v>0</v>
      </c>
      <c r="G66" s="1852">
        <v>21</v>
      </c>
    </row>
    <row r="67" spans="1:7" ht="12.75" customHeight="1">
      <c r="A67" s="1973" t="s">
        <v>694</v>
      </c>
      <c r="B67" s="1975">
        <v>0</v>
      </c>
      <c r="C67" s="1709">
        <v>0</v>
      </c>
      <c r="D67" s="1709">
        <v>0</v>
      </c>
      <c r="E67" s="1709">
        <v>0</v>
      </c>
      <c r="F67" s="1709">
        <v>0</v>
      </c>
      <c r="G67" s="1852">
        <v>0</v>
      </c>
    </row>
    <row r="68" spans="1:7" ht="12.75" customHeight="1">
      <c r="A68" s="1973" t="s">
        <v>804</v>
      </c>
      <c r="B68" s="1975">
        <v>4</v>
      </c>
      <c r="C68" s="1709">
        <v>7</v>
      </c>
      <c r="D68" s="1709">
        <v>2</v>
      </c>
      <c r="E68" s="1709">
        <v>1</v>
      </c>
      <c r="F68" s="1709">
        <v>0</v>
      </c>
      <c r="G68" s="1852">
        <v>14</v>
      </c>
    </row>
    <row r="69" spans="1:7" ht="12.75" customHeight="1">
      <c r="A69" s="1973" t="s">
        <v>692</v>
      </c>
      <c r="B69" s="1975">
        <v>0</v>
      </c>
      <c r="C69" s="1709">
        <v>11</v>
      </c>
      <c r="D69" s="1709">
        <v>1</v>
      </c>
      <c r="E69" s="1709">
        <v>0</v>
      </c>
      <c r="F69" s="1709">
        <v>0</v>
      </c>
      <c r="G69" s="1852">
        <v>12</v>
      </c>
    </row>
    <row r="70" spans="1:7" ht="12.75" customHeight="1">
      <c r="A70" s="1973" t="s">
        <v>691</v>
      </c>
      <c r="B70" s="1975">
        <v>1</v>
      </c>
      <c r="C70" s="1709">
        <v>19</v>
      </c>
      <c r="D70" s="1709">
        <v>0</v>
      </c>
      <c r="E70" s="1709">
        <v>0</v>
      </c>
      <c r="F70" s="1709">
        <v>0</v>
      </c>
      <c r="G70" s="1852">
        <v>20</v>
      </c>
    </row>
    <row r="71" spans="1:7" ht="12.75" customHeight="1">
      <c r="A71" s="1973" t="s">
        <v>690</v>
      </c>
      <c r="B71" s="1975">
        <v>5</v>
      </c>
      <c r="C71" s="1709">
        <v>20</v>
      </c>
      <c r="D71" s="1709">
        <v>1</v>
      </c>
      <c r="E71" s="1709">
        <v>0</v>
      </c>
      <c r="F71" s="1709">
        <v>1</v>
      </c>
      <c r="G71" s="1852">
        <v>27</v>
      </c>
    </row>
    <row r="72" spans="1:7" ht="12.75" customHeight="1">
      <c r="A72" s="1973" t="s">
        <v>689</v>
      </c>
      <c r="B72" s="1974">
        <v>1</v>
      </c>
      <c r="C72" s="1847">
        <v>22</v>
      </c>
      <c r="D72" s="1847">
        <v>0</v>
      </c>
      <c r="E72" s="1847">
        <v>0</v>
      </c>
      <c r="F72" s="1847">
        <v>0</v>
      </c>
      <c r="G72" s="1846">
        <v>23</v>
      </c>
    </row>
    <row r="73" spans="1:7" ht="12.75" customHeight="1">
      <c r="A73" s="1973" t="s">
        <v>16</v>
      </c>
      <c r="B73" s="1972">
        <v>339</v>
      </c>
      <c r="C73" s="1841">
        <v>830</v>
      </c>
      <c r="D73" s="1841">
        <v>150</v>
      </c>
      <c r="E73" s="1841">
        <v>32</v>
      </c>
      <c r="F73" s="1841">
        <v>71</v>
      </c>
      <c r="G73" s="1840">
        <v>1422</v>
      </c>
    </row>
  </sheetData>
  <mergeCells count="1">
    <mergeCell ref="B4:G4"/>
  </mergeCells>
  <phoneticPr fontId="9"/>
  <pageMargins left="0.78740157480314965" right="0.59055118110236227" top="0.39370078740157483" bottom="0.59055118110236227" header="0.19685039370078741" footer="0.39370078740157483"/>
  <pageSetup paperSize="9" scale="86" orientation="portrait" r:id="rId1"/>
  <headerFooter>
    <oddFooter>&amp;L&amp;"ＭＳ Ｐ明朝,標準"（平成24年6月30日現在）</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1510" t="s">
        <v>1090</v>
      </c>
      <c r="B1" s="1990"/>
      <c r="C1" s="1990"/>
      <c r="D1" s="1990"/>
      <c r="E1" s="1990"/>
      <c r="F1" s="1990"/>
      <c r="G1" s="1990"/>
      <c r="H1" s="1990"/>
      <c r="I1" s="1990"/>
      <c r="J1" s="1990"/>
      <c r="K1" s="1990"/>
      <c r="L1" s="1990"/>
      <c r="M1" s="1990"/>
    </row>
    <row r="2" spans="1:20" s="1474" customFormat="1" ht="18" customHeight="1">
      <c r="A2" s="1509" t="s">
        <v>1089</v>
      </c>
    </row>
    <row r="3" spans="1:20" s="1474" customFormat="1" ht="11.25" customHeight="1">
      <c r="A3" s="1509"/>
    </row>
    <row r="4" spans="1:20" s="1985" customFormat="1" ht="18" customHeight="1">
      <c r="A4" s="2006"/>
      <c r="B4" s="2005" t="s">
        <v>483</v>
      </c>
      <c r="C4" s="2003" t="s">
        <v>505</v>
      </c>
      <c r="D4" s="2002"/>
      <c r="E4" s="2002"/>
      <c r="F4" s="2002"/>
      <c r="G4" s="2002"/>
      <c r="H4" s="2002"/>
      <c r="I4" s="2002"/>
      <c r="J4" s="2002"/>
      <c r="K4" s="2004"/>
      <c r="L4" s="2003" t="s">
        <v>506</v>
      </c>
      <c r="M4" s="2002"/>
      <c r="N4" s="2002"/>
      <c r="O4" s="2002"/>
      <c r="P4" s="2002"/>
      <c r="Q4" s="2002"/>
      <c r="R4" s="2002"/>
      <c r="S4" s="2002"/>
      <c r="T4" s="2001"/>
    </row>
    <row r="5" spans="1:20" s="1979" customFormat="1" ht="75" customHeight="1">
      <c r="A5" s="2000"/>
      <c r="B5" s="1999"/>
      <c r="C5" s="1997" t="s">
        <v>1088</v>
      </c>
      <c r="D5" s="1996" t="s">
        <v>0</v>
      </c>
      <c r="E5" s="1996" t="s">
        <v>4</v>
      </c>
      <c r="F5" s="1996" t="s">
        <v>5</v>
      </c>
      <c r="G5" s="1996" t="s">
        <v>1087</v>
      </c>
      <c r="H5" s="1996" t="s">
        <v>1086</v>
      </c>
      <c r="I5" s="1996" t="s">
        <v>1085</v>
      </c>
      <c r="J5" s="1996" t="s">
        <v>9</v>
      </c>
      <c r="K5" s="1998" t="s">
        <v>20</v>
      </c>
      <c r="L5" s="1997" t="s">
        <v>1088</v>
      </c>
      <c r="M5" s="1996" t="s">
        <v>0</v>
      </c>
      <c r="N5" s="1996" t="s">
        <v>4</v>
      </c>
      <c r="O5" s="1996" t="s">
        <v>5</v>
      </c>
      <c r="P5" s="1996" t="s">
        <v>1087</v>
      </c>
      <c r="Q5" s="1996" t="s">
        <v>1086</v>
      </c>
      <c r="R5" s="1996" t="s">
        <v>1085</v>
      </c>
      <c r="S5" s="1996" t="s">
        <v>9</v>
      </c>
      <c r="T5" s="1995" t="s">
        <v>20</v>
      </c>
    </row>
    <row r="6" spans="1:20" ht="15" customHeight="1">
      <c r="A6" s="1994" t="s">
        <v>755</v>
      </c>
      <c r="B6" s="1904">
        <v>50</v>
      </c>
      <c r="C6" s="1993">
        <v>17</v>
      </c>
      <c r="D6" s="1528">
        <v>11</v>
      </c>
      <c r="E6" s="1528">
        <v>0</v>
      </c>
      <c r="F6" s="1528">
        <v>0</v>
      </c>
      <c r="G6" s="1528">
        <v>0</v>
      </c>
      <c r="H6" s="1528">
        <v>17</v>
      </c>
      <c r="I6" s="1528">
        <v>5</v>
      </c>
      <c r="J6" s="1528">
        <v>0</v>
      </c>
      <c r="K6" s="1902">
        <v>0</v>
      </c>
      <c r="L6" s="1993">
        <v>17</v>
      </c>
      <c r="M6" s="1528">
        <v>11</v>
      </c>
      <c r="N6" s="1528">
        <v>0</v>
      </c>
      <c r="O6" s="1528">
        <v>0</v>
      </c>
      <c r="P6" s="1528">
        <v>0</v>
      </c>
      <c r="Q6" s="1528">
        <v>17</v>
      </c>
      <c r="R6" s="1528">
        <v>5</v>
      </c>
      <c r="S6" s="1528">
        <v>0</v>
      </c>
      <c r="T6" s="1992">
        <v>0</v>
      </c>
    </row>
    <row r="7" spans="1:20" ht="15" customHeight="1">
      <c r="A7" s="1994" t="s">
        <v>754</v>
      </c>
      <c r="B7" s="1904">
        <v>24</v>
      </c>
      <c r="C7" s="1993">
        <v>6</v>
      </c>
      <c r="D7" s="1528">
        <v>8</v>
      </c>
      <c r="E7" s="1528">
        <v>0</v>
      </c>
      <c r="F7" s="1528">
        <v>0</v>
      </c>
      <c r="G7" s="1528">
        <v>4</v>
      </c>
      <c r="H7" s="1528">
        <v>2</v>
      </c>
      <c r="I7" s="1528">
        <v>4</v>
      </c>
      <c r="J7" s="1528">
        <v>0</v>
      </c>
      <c r="K7" s="1902">
        <v>0</v>
      </c>
      <c r="L7" s="1993">
        <v>6</v>
      </c>
      <c r="M7" s="1528">
        <v>7</v>
      </c>
      <c r="N7" s="1528">
        <v>0</v>
      </c>
      <c r="O7" s="1528">
        <v>0</v>
      </c>
      <c r="P7" s="1528">
        <v>4</v>
      </c>
      <c r="Q7" s="1528">
        <v>3</v>
      </c>
      <c r="R7" s="1528">
        <v>4</v>
      </c>
      <c r="S7" s="1528">
        <v>0</v>
      </c>
      <c r="T7" s="1992">
        <v>0</v>
      </c>
    </row>
    <row r="8" spans="1:20" ht="15" customHeight="1">
      <c r="A8" s="1994" t="s">
        <v>753</v>
      </c>
      <c r="B8" s="1904">
        <v>70</v>
      </c>
      <c r="C8" s="1993">
        <v>48</v>
      </c>
      <c r="D8" s="1528">
        <v>3</v>
      </c>
      <c r="E8" s="1528">
        <v>2</v>
      </c>
      <c r="F8" s="1528">
        <v>0</v>
      </c>
      <c r="G8" s="1528">
        <v>1</v>
      </c>
      <c r="H8" s="1528">
        <v>11</v>
      </c>
      <c r="I8" s="1528">
        <v>2</v>
      </c>
      <c r="J8" s="1528">
        <v>0</v>
      </c>
      <c r="K8" s="1902">
        <v>3</v>
      </c>
      <c r="L8" s="1993">
        <v>49</v>
      </c>
      <c r="M8" s="1528">
        <v>3</v>
      </c>
      <c r="N8" s="1528">
        <v>0</v>
      </c>
      <c r="O8" s="1528">
        <v>0</v>
      </c>
      <c r="P8" s="1528">
        <v>1</v>
      </c>
      <c r="Q8" s="1528">
        <v>12</v>
      </c>
      <c r="R8" s="1528">
        <v>2</v>
      </c>
      <c r="S8" s="1528">
        <v>0</v>
      </c>
      <c r="T8" s="1992">
        <v>3</v>
      </c>
    </row>
    <row r="9" spans="1:20" ht="15" customHeight="1">
      <c r="A9" s="1994" t="s">
        <v>752</v>
      </c>
      <c r="B9" s="1904">
        <v>1</v>
      </c>
      <c r="C9" s="1993">
        <v>0</v>
      </c>
      <c r="D9" s="1528">
        <v>0</v>
      </c>
      <c r="E9" s="1528">
        <v>1</v>
      </c>
      <c r="F9" s="1528">
        <v>0</v>
      </c>
      <c r="G9" s="1528">
        <v>0</v>
      </c>
      <c r="H9" s="1528">
        <v>0</v>
      </c>
      <c r="I9" s="1528">
        <v>0</v>
      </c>
      <c r="J9" s="1528">
        <v>0</v>
      </c>
      <c r="K9" s="1902">
        <v>0</v>
      </c>
      <c r="L9" s="1993">
        <v>1</v>
      </c>
      <c r="M9" s="1528">
        <v>0</v>
      </c>
      <c r="N9" s="1528">
        <v>0</v>
      </c>
      <c r="O9" s="1528">
        <v>0</v>
      </c>
      <c r="P9" s="1528">
        <v>0</v>
      </c>
      <c r="Q9" s="1528">
        <v>0</v>
      </c>
      <c r="R9" s="1528">
        <v>0</v>
      </c>
      <c r="S9" s="1528">
        <v>0</v>
      </c>
      <c r="T9" s="1992">
        <v>0</v>
      </c>
    </row>
    <row r="10" spans="1:20" ht="15" customHeight="1">
      <c r="A10" s="1994" t="s">
        <v>751</v>
      </c>
      <c r="B10" s="1904">
        <v>11</v>
      </c>
      <c r="C10" s="1993">
        <v>0</v>
      </c>
      <c r="D10" s="1528">
        <v>10</v>
      </c>
      <c r="E10" s="1528">
        <v>0</v>
      </c>
      <c r="F10" s="1528">
        <v>0</v>
      </c>
      <c r="G10" s="1528">
        <v>0</v>
      </c>
      <c r="H10" s="1528">
        <v>0</v>
      </c>
      <c r="I10" s="1528">
        <v>1</v>
      </c>
      <c r="J10" s="1528">
        <v>0</v>
      </c>
      <c r="K10" s="1902">
        <v>0</v>
      </c>
      <c r="L10" s="1993">
        <v>0</v>
      </c>
      <c r="M10" s="1528">
        <v>10</v>
      </c>
      <c r="N10" s="1528">
        <v>0</v>
      </c>
      <c r="O10" s="1528">
        <v>0</v>
      </c>
      <c r="P10" s="1528">
        <v>0</v>
      </c>
      <c r="Q10" s="1528">
        <v>0</v>
      </c>
      <c r="R10" s="1528">
        <v>1</v>
      </c>
      <c r="S10" s="1528">
        <v>0</v>
      </c>
      <c r="T10" s="1992">
        <v>0</v>
      </c>
    </row>
    <row r="11" spans="1:20" ht="15" customHeight="1">
      <c r="A11" s="1994" t="s">
        <v>750</v>
      </c>
      <c r="B11" s="1904">
        <v>17</v>
      </c>
      <c r="C11" s="1993">
        <v>6</v>
      </c>
      <c r="D11" s="1528">
        <v>5</v>
      </c>
      <c r="E11" s="1528">
        <v>0</v>
      </c>
      <c r="F11" s="1528">
        <v>0</v>
      </c>
      <c r="G11" s="1528">
        <v>0</v>
      </c>
      <c r="H11" s="1528">
        <v>5</v>
      </c>
      <c r="I11" s="1528">
        <v>0</v>
      </c>
      <c r="J11" s="1528">
        <v>0</v>
      </c>
      <c r="K11" s="1902">
        <v>1</v>
      </c>
      <c r="L11" s="1993">
        <v>6</v>
      </c>
      <c r="M11" s="1528">
        <v>5</v>
      </c>
      <c r="N11" s="1528">
        <v>0</v>
      </c>
      <c r="O11" s="1528">
        <v>0</v>
      </c>
      <c r="P11" s="1528">
        <v>0</v>
      </c>
      <c r="Q11" s="1528">
        <v>5</v>
      </c>
      <c r="R11" s="1528">
        <v>0</v>
      </c>
      <c r="S11" s="1528">
        <v>0</v>
      </c>
      <c r="T11" s="1992">
        <v>1</v>
      </c>
    </row>
    <row r="12" spans="1:20" ht="15" customHeight="1">
      <c r="A12" s="1994" t="s">
        <v>749</v>
      </c>
      <c r="B12" s="1904">
        <v>35</v>
      </c>
      <c r="C12" s="1993">
        <v>8</v>
      </c>
      <c r="D12" s="1528">
        <v>10</v>
      </c>
      <c r="E12" s="1528">
        <v>0</v>
      </c>
      <c r="F12" s="1528">
        <v>0</v>
      </c>
      <c r="G12" s="1528">
        <v>3</v>
      </c>
      <c r="H12" s="1528">
        <v>12</v>
      </c>
      <c r="I12" s="1528">
        <v>0</v>
      </c>
      <c r="J12" s="1528">
        <v>0</v>
      </c>
      <c r="K12" s="1902">
        <v>2</v>
      </c>
      <c r="L12" s="1993">
        <v>8</v>
      </c>
      <c r="M12" s="1528">
        <v>10</v>
      </c>
      <c r="N12" s="1528">
        <v>0</v>
      </c>
      <c r="O12" s="1528">
        <v>0</v>
      </c>
      <c r="P12" s="1528">
        <v>3</v>
      </c>
      <c r="Q12" s="1528">
        <v>12</v>
      </c>
      <c r="R12" s="1528">
        <v>0</v>
      </c>
      <c r="S12" s="1528">
        <v>0</v>
      </c>
      <c r="T12" s="1992">
        <v>2</v>
      </c>
    </row>
    <row r="13" spans="1:20" ht="15" customHeight="1">
      <c r="A13" s="1994" t="s">
        <v>748</v>
      </c>
      <c r="B13" s="1904">
        <v>59</v>
      </c>
      <c r="C13" s="1993">
        <v>17</v>
      </c>
      <c r="D13" s="1528">
        <v>22</v>
      </c>
      <c r="E13" s="1528">
        <v>0</v>
      </c>
      <c r="F13" s="1528">
        <v>0</v>
      </c>
      <c r="G13" s="1528">
        <v>5</v>
      </c>
      <c r="H13" s="1528">
        <v>8</v>
      </c>
      <c r="I13" s="1528">
        <v>1</v>
      </c>
      <c r="J13" s="1528">
        <v>0</v>
      </c>
      <c r="K13" s="1902">
        <v>6</v>
      </c>
      <c r="L13" s="1993">
        <v>17</v>
      </c>
      <c r="M13" s="1528">
        <v>23</v>
      </c>
      <c r="N13" s="1528">
        <v>0</v>
      </c>
      <c r="O13" s="1528">
        <v>0</v>
      </c>
      <c r="P13" s="1528">
        <v>5</v>
      </c>
      <c r="Q13" s="1528">
        <v>9</v>
      </c>
      <c r="R13" s="1528">
        <v>0</v>
      </c>
      <c r="S13" s="1528">
        <v>0</v>
      </c>
      <c r="T13" s="1992">
        <v>5</v>
      </c>
    </row>
    <row r="14" spans="1:20" ht="15" customHeight="1">
      <c r="A14" s="1994" t="s">
        <v>747</v>
      </c>
      <c r="B14" s="1904">
        <v>27</v>
      </c>
      <c r="C14" s="1993">
        <v>3</v>
      </c>
      <c r="D14" s="1528">
        <v>24</v>
      </c>
      <c r="E14" s="1528">
        <v>0</v>
      </c>
      <c r="F14" s="1528">
        <v>0</v>
      </c>
      <c r="G14" s="1528">
        <v>0</v>
      </c>
      <c r="H14" s="1528">
        <v>0</v>
      </c>
      <c r="I14" s="1528">
        <v>0</v>
      </c>
      <c r="J14" s="1528">
        <v>0</v>
      </c>
      <c r="K14" s="1902">
        <v>0</v>
      </c>
      <c r="L14" s="1993">
        <v>3</v>
      </c>
      <c r="M14" s="1528">
        <v>24</v>
      </c>
      <c r="N14" s="1528">
        <v>0</v>
      </c>
      <c r="O14" s="1528">
        <v>0</v>
      </c>
      <c r="P14" s="1528">
        <v>0</v>
      </c>
      <c r="Q14" s="1528">
        <v>0</v>
      </c>
      <c r="R14" s="1528">
        <v>0</v>
      </c>
      <c r="S14" s="1528">
        <v>0</v>
      </c>
      <c r="T14" s="1992">
        <v>0</v>
      </c>
    </row>
    <row r="15" spans="1:20" ht="15" customHeight="1">
      <c r="A15" s="1994" t="s">
        <v>746</v>
      </c>
      <c r="B15" s="1904">
        <v>21</v>
      </c>
      <c r="C15" s="1993">
        <v>5</v>
      </c>
      <c r="D15" s="1528">
        <v>12</v>
      </c>
      <c r="E15" s="1528">
        <v>1</v>
      </c>
      <c r="F15" s="1528">
        <v>0</v>
      </c>
      <c r="G15" s="1528">
        <v>0</v>
      </c>
      <c r="H15" s="1528">
        <v>3</v>
      </c>
      <c r="I15" s="1528">
        <v>0</v>
      </c>
      <c r="J15" s="1528">
        <v>0</v>
      </c>
      <c r="K15" s="1902">
        <v>0</v>
      </c>
      <c r="L15" s="1993">
        <v>6</v>
      </c>
      <c r="M15" s="1528">
        <v>12</v>
      </c>
      <c r="N15" s="1528">
        <v>0</v>
      </c>
      <c r="O15" s="1528">
        <v>0</v>
      </c>
      <c r="P15" s="1528">
        <v>0</v>
      </c>
      <c r="Q15" s="1528">
        <v>3</v>
      </c>
      <c r="R15" s="1528">
        <v>0</v>
      </c>
      <c r="S15" s="1528">
        <v>0</v>
      </c>
      <c r="T15" s="1992">
        <v>0</v>
      </c>
    </row>
    <row r="16" spans="1:20" ht="15" customHeight="1">
      <c r="A16" s="1994" t="s">
        <v>745</v>
      </c>
      <c r="B16" s="1904">
        <v>27</v>
      </c>
      <c r="C16" s="1993">
        <v>9</v>
      </c>
      <c r="D16" s="1528">
        <v>14</v>
      </c>
      <c r="E16" s="1528">
        <v>1</v>
      </c>
      <c r="F16" s="1528">
        <v>0</v>
      </c>
      <c r="G16" s="1528">
        <v>1</v>
      </c>
      <c r="H16" s="1528">
        <v>2</v>
      </c>
      <c r="I16" s="1528">
        <v>0</v>
      </c>
      <c r="J16" s="1528">
        <v>0</v>
      </c>
      <c r="K16" s="1902">
        <v>0</v>
      </c>
      <c r="L16" s="1993">
        <v>9</v>
      </c>
      <c r="M16" s="1528">
        <v>14</v>
      </c>
      <c r="N16" s="1528">
        <v>1</v>
      </c>
      <c r="O16" s="1528">
        <v>0</v>
      </c>
      <c r="P16" s="1528">
        <v>1</v>
      </c>
      <c r="Q16" s="1528">
        <v>2</v>
      </c>
      <c r="R16" s="1528">
        <v>0</v>
      </c>
      <c r="S16" s="1528">
        <v>0</v>
      </c>
      <c r="T16" s="1992">
        <v>0</v>
      </c>
    </row>
    <row r="17" spans="1:20" ht="15" customHeight="1">
      <c r="A17" s="1994" t="s">
        <v>744</v>
      </c>
      <c r="B17" s="1904">
        <v>51</v>
      </c>
      <c r="C17" s="1993">
        <v>13</v>
      </c>
      <c r="D17" s="1528">
        <v>11</v>
      </c>
      <c r="E17" s="1528">
        <v>0</v>
      </c>
      <c r="F17" s="1528">
        <v>0</v>
      </c>
      <c r="G17" s="1528">
        <v>0</v>
      </c>
      <c r="H17" s="1528">
        <v>22</v>
      </c>
      <c r="I17" s="1528">
        <v>5</v>
      </c>
      <c r="J17" s="1528">
        <v>0</v>
      </c>
      <c r="K17" s="1902">
        <v>0</v>
      </c>
      <c r="L17" s="1993">
        <v>13</v>
      </c>
      <c r="M17" s="1528">
        <v>11</v>
      </c>
      <c r="N17" s="1528">
        <v>0</v>
      </c>
      <c r="O17" s="1528">
        <v>0</v>
      </c>
      <c r="P17" s="1528">
        <v>0</v>
      </c>
      <c r="Q17" s="1528">
        <v>22</v>
      </c>
      <c r="R17" s="1528">
        <v>5</v>
      </c>
      <c r="S17" s="1528">
        <v>0</v>
      </c>
      <c r="T17" s="1992">
        <v>0</v>
      </c>
    </row>
    <row r="18" spans="1:20" ht="15" customHeight="1">
      <c r="A18" s="1994" t="s">
        <v>743</v>
      </c>
      <c r="B18" s="1904">
        <v>182</v>
      </c>
      <c r="C18" s="1993">
        <v>61</v>
      </c>
      <c r="D18" s="1528">
        <v>25</v>
      </c>
      <c r="E18" s="1528">
        <v>0</v>
      </c>
      <c r="F18" s="1528">
        <v>1</v>
      </c>
      <c r="G18" s="1528">
        <v>0</v>
      </c>
      <c r="H18" s="1528">
        <v>84</v>
      </c>
      <c r="I18" s="1528">
        <v>3</v>
      </c>
      <c r="J18" s="1528">
        <v>6</v>
      </c>
      <c r="K18" s="1902">
        <v>2</v>
      </c>
      <c r="L18" s="1993">
        <v>64</v>
      </c>
      <c r="M18" s="1528">
        <v>25</v>
      </c>
      <c r="N18" s="1528">
        <v>0</v>
      </c>
      <c r="O18" s="1528">
        <v>0</v>
      </c>
      <c r="P18" s="1528">
        <v>0</v>
      </c>
      <c r="Q18" s="1528">
        <v>88</v>
      </c>
      <c r="R18" s="1528">
        <v>3</v>
      </c>
      <c r="S18" s="1528">
        <v>0</v>
      </c>
      <c r="T18" s="1992">
        <v>2</v>
      </c>
    </row>
    <row r="19" spans="1:20" ht="15" customHeight="1">
      <c r="A19" s="1994" t="s">
        <v>742</v>
      </c>
      <c r="B19" s="1904">
        <v>64</v>
      </c>
      <c r="C19" s="1993">
        <v>23</v>
      </c>
      <c r="D19" s="1528">
        <v>17</v>
      </c>
      <c r="E19" s="1528">
        <v>0</v>
      </c>
      <c r="F19" s="1528">
        <v>0</v>
      </c>
      <c r="G19" s="1528">
        <v>0</v>
      </c>
      <c r="H19" s="1528">
        <v>22</v>
      </c>
      <c r="I19" s="1528">
        <v>0</v>
      </c>
      <c r="J19" s="1528">
        <v>2</v>
      </c>
      <c r="K19" s="1902">
        <v>0</v>
      </c>
      <c r="L19" s="1993">
        <v>23</v>
      </c>
      <c r="M19" s="1528">
        <v>15</v>
      </c>
      <c r="N19" s="1528">
        <v>0</v>
      </c>
      <c r="O19" s="1528">
        <v>0</v>
      </c>
      <c r="P19" s="1528">
        <v>0</v>
      </c>
      <c r="Q19" s="1528">
        <v>26</v>
      </c>
      <c r="R19" s="1528">
        <v>0</v>
      </c>
      <c r="S19" s="1528">
        <v>0</v>
      </c>
      <c r="T19" s="1992">
        <v>0</v>
      </c>
    </row>
    <row r="20" spans="1:20" ht="15" customHeight="1">
      <c r="A20" s="1994" t="s">
        <v>741</v>
      </c>
      <c r="B20" s="1904">
        <v>40</v>
      </c>
      <c r="C20" s="1993">
        <v>19</v>
      </c>
      <c r="D20" s="1528">
        <v>11</v>
      </c>
      <c r="E20" s="1528">
        <v>1</v>
      </c>
      <c r="F20" s="1528">
        <v>0</v>
      </c>
      <c r="G20" s="1528">
        <v>0</v>
      </c>
      <c r="H20" s="1528">
        <v>6</v>
      </c>
      <c r="I20" s="1528">
        <v>2</v>
      </c>
      <c r="J20" s="1528">
        <v>0</v>
      </c>
      <c r="K20" s="1902">
        <v>1</v>
      </c>
      <c r="L20" s="1993">
        <v>19</v>
      </c>
      <c r="M20" s="1528">
        <v>11</v>
      </c>
      <c r="N20" s="1528">
        <v>1</v>
      </c>
      <c r="O20" s="1528">
        <v>0</v>
      </c>
      <c r="P20" s="1528">
        <v>0</v>
      </c>
      <c r="Q20" s="1528">
        <v>7</v>
      </c>
      <c r="R20" s="1528">
        <v>2</v>
      </c>
      <c r="S20" s="1528">
        <v>0</v>
      </c>
      <c r="T20" s="1992">
        <v>0</v>
      </c>
    </row>
    <row r="21" spans="1:20" ht="15" customHeight="1">
      <c r="A21" s="1994" t="s">
        <v>740</v>
      </c>
      <c r="B21" s="1904">
        <v>27</v>
      </c>
      <c r="C21" s="1993">
        <v>6</v>
      </c>
      <c r="D21" s="1528">
        <v>20</v>
      </c>
      <c r="E21" s="1528">
        <v>0</v>
      </c>
      <c r="F21" s="1528">
        <v>0</v>
      </c>
      <c r="G21" s="1528">
        <v>0</v>
      </c>
      <c r="H21" s="1528">
        <v>1</v>
      </c>
      <c r="I21" s="1528">
        <v>0</v>
      </c>
      <c r="J21" s="1528">
        <v>0</v>
      </c>
      <c r="K21" s="1902">
        <v>0</v>
      </c>
      <c r="L21" s="1993">
        <v>6</v>
      </c>
      <c r="M21" s="1528">
        <v>20</v>
      </c>
      <c r="N21" s="1528">
        <v>0</v>
      </c>
      <c r="O21" s="1528">
        <v>0</v>
      </c>
      <c r="P21" s="1528">
        <v>0</v>
      </c>
      <c r="Q21" s="1528">
        <v>1</v>
      </c>
      <c r="R21" s="1528">
        <v>0</v>
      </c>
      <c r="S21" s="1528">
        <v>0</v>
      </c>
      <c r="T21" s="1992">
        <v>0</v>
      </c>
    </row>
    <row r="22" spans="1:20" ht="15" customHeight="1">
      <c r="A22" s="1994" t="s">
        <v>739</v>
      </c>
      <c r="B22" s="1904">
        <v>21</v>
      </c>
      <c r="C22" s="1993">
        <v>5</v>
      </c>
      <c r="D22" s="1528">
        <v>14</v>
      </c>
      <c r="E22" s="1528">
        <v>0</v>
      </c>
      <c r="F22" s="1528">
        <v>1</v>
      </c>
      <c r="G22" s="1528">
        <v>0</v>
      </c>
      <c r="H22" s="1528">
        <v>1</v>
      </c>
      <c r="I22" s="1528">
        <v>0</v>
      </c>
      <c r="J22" s="1528">
        <v>0</v>
      </c>
      <c r="K22" s="1902">
        <v>0</v>
      </c>
      <c r="L22" s="1993">
        <v>5</v>
      </c>
      <c r="M22" s="1528">
        <v>14</v>
      </c>
      <c r="N22" s="1528">
        <v>0</v>
      </c>
      <c r="O22" s="1528">
        <v>1</v>
      </c>
      <c r="P22" s="1528">
        <v>0</v>
      </c>
      <c r="Q22" s="1528">
        <v>1</v>
      </c>
      <c r="R22" s="1528">
        <v>0</v>
      </c>
      <c r="S22" s="1528">
        <v>0</v>
      </c>
      <c r="T22" s="1992">
        <v>0</v>
      </c>
    </row>
    <row r="23" spans="1:20" ht="15" customHeight="1">
      <c r="A23" s="1994" t="s">
        <v>738</v>
      </c>
      <c r="B23" s="1904">
        <v>11</v>
      </c>
      <c r="C23" s="1993">
        <v>7</v>
      </c>
      <c r="D23" s="1528">
        <v>2</v>
      </c>
      <c r="E23" s="1528">
        <v>0</v>
      </c>
      <c r="F23" s="1528">
        <v>0</v>
      </c>
      <c r="G23" s="1528">
        <v>0</v>
      </c>
      <c r="H23" s="1528">
        <v>0</v>
      </c>
      <c r="I23" s="1528">
        <v>0</v>
      </c>
      <c r="J23" s="1528">
        <v>0</v>
      </c>
      <c r="K23" s="1902">
        <v>2</v>
      </c>
      <c r="L23" s="1993">
        <v>7</v>
      </c>
      <c r="M23" s="1528">
        <v>2</v>
      </c>
      <c r="N23" s="1528">
        <v>0</v>
      </c>
      <c r="O23" s="1528">
        <v>0</v>
      </c>
      <c r="P23" s="1528">
        <v>0</v>
      </c>
      <c r="Q23" s="1528">
        <v>0</v>
      </c>
      <c r="R23" s="1528">
        <v>0</v>
      </c>
      <c r="S23" s="1528">
        <v>0</v>
      </c>
      <c r="T23" s="1992">
        <v>2</v>
      </c>
    </row>
    <row r="24" spans="1:20" ht="15" customHeight="1">
      <c r="A24" s="1994" t="s">
        <v>737</v>
      </c>
      <c r="B24" s="1904">
        <v>20</v>
      </c>
      <c r="C24" s="1993">
        <v>3</v>
      </c>
      <c r="D24" s="1528">
        <v>7</v>
      </c>
      <c r="E24" s="1528">
        <v>0</v>
      </c>
      <c r="F24" s="1528">
        <v>0</v>
      </c>
      <c r="G24" s="1528">
        <v>5</v>
      </c>
      <c r="H24" s="1528">
        <v>1</v>
      </c>
      <c r="I24" s="1528">
        <v>3</v>
      </c>
      <c r="J24" s="1528">
        <v>0</v>
      </c>
      <c r="K24" s="1902">
        <v>1</v>
      </c>
      <c r="L24" s="1993">
        <v>3</v>
      </c>
      <c r="M24" s="1528">
        <v>7</v>
      </c>
      <c r="N24" s="1528">
        <v>0</v>
      </c>
      <c r="O24" s="1528">
        <v>0</v>
      </c>
      <c r="P24" s="1528">
        <v>3</v>
      </c>
      <c r="Q24" s="1528">
        <v>1</v>
      </c>
      <c r="R24" s="1528">
        <v>5</v>
      </c>
      <c r="S24" s="1528">
        <v>0</v>
      </c>
      <c r="T24" s="1992">
        <v>1</v>
      </c>
    </row>
    <row r="25" spans="1:20" ht="15" customHeight="1">
      <c r="A25" s="1994" t="s">
        <v>736</v>
      </c>
      <c r="B25" s="1904">
        <v>9</v>
      </c>
      <c r="C25" s="1993">
        <v>6</v>
      </c>
      <c r="D25" s="1528">
        <v>3</v>
      </c>
      <c r="E25" s="1528">
        <v>0</v>
      </c>
      <c r="F25" s="1528">
        <v>0</v>
      </c>
      <c r="G25" s="1528">
        <v>0</v>
      </c>
      <c r="H25" s="1528">
        <v>0</v>
      </c>
      <c r="I25" s="1528">
        <v>0</v>
      </c>
      <c r="J25" s="1528">
        <v>0</v>
      </c>
      <c r="K25" s="1902">
        <v>0</v>
      </c>
      <c r="L25" s="1993">
        <v>6</v>
      </c>
      <c r="M25" s="1528">
        <v>3</v>
      </c>
      <c r="N25" s="1528">
        <v>0</v>
      </c>
      <c r="O25" s="1528">
        <v>0</v>
      </c>
      <c r="P25" s="1528">
        <v>0</v>
      </c>
      <c r="Q25" s="1528">
        <v>0</v>
      </c>
      <c r="R25" s="1528">
        <v>0</v>
      </c>
      <c r="S25" s="1528">
        <v>0</v>
      </c>
      <c r="T25" s="1992">
        <v>0</v>
      </c>
    </row>
    <row r="26" spans="1:20" ht="15" customHeight="1">
      <c r="A26" s="1994" t="s">
        <v>735</v>
      </c>
      <c r="B26" s="1904">
        <v>27</v>
      </c>
      <c r="C26" s="1993">
        <v>5</v>
      </c>
      <c r="D26" s="1528">
        <v>17</v>
      </c>
      <c r="E26" s="1528">
        <v>0</v>
      </c>
      <c r="F26" s="1528">
        <v>0</v>
      </c>
      <c r="G26" s="1528">
        <v>1</v>
      </c>
      <c r="H26" s="1528">
        <v>4</v>
      </c>
      <c r="I26" s="1528">
        <v>0</v>
      </c>
      <c r="J26" s="1528">
        <v>0</v>
      </c>
      <c r="K26" s="1902">
        <v>0</v>
      </c>
      <c r="L26" s="1993">
        <v>5</v>
      </c>
      <c r="M26" s="1528">
        <v>17</v>
      </c>
      <c r="N26" s="1528">
        <v>0</v>
      </c>
      <c r="O26" s="1528">
        <v>0</v>
      </c>
      <c r="P26" s="1528">
        <v>1</v>
      </c>
      <c r="Q26" s="1528">
        <v>4</v>
      </c>
      <c r="R26" s="1528">
        <v>0</v>
      </c>
      <c r="S26" s="1528">
        <v>0</v>
      </c>
      <c r="T26" s="1992">
        <v>0</v>
      </c>
    </row>
    <row r="27" spans="1:20" ht="15" customHeight="1">
      <c r="A27" s="1994" t="s">
        <v>734</v>
      </c>
      <c r="B27" s="1904">
        <v>23</v>
      </c>
      <c r="C27" s="1993">
        <v>9</v>
      </c>
      <c r="D27" s="1528">
        <v>4</v>
      </c>
      <c r="E27" s="1528">
        <v>0</v>
      </c>
      <c r="F27" s="1528">
        <v>0</v>
      </c>
      <c r="G27" s="1528">
        <v>6</v>
      </c>
      <c r="H27" s="1528">
        <v>4</v>
      </c>
      <c r="I27" s="1528">
        <v>0</v>
      </c>
      <c r="J27" s="1528">
        <v>0</v>
      </c>
      <c r="K27" s="1902">
        <v>0</v>
      </c>
      <c r="L27" s="1993">
        <v>9</v>
      </c>
      <c r="M27" s="1528">
        <v>4</v>
      </c>
      <c r="N27" s="1528">
        <v>0</v>
      </c>
      <c r="O27" s="1528">
        <v>0</v>
      </c>
      <c r="P27" s="1528">
        <v>6</v>
      </c>
      <c r="Q27" s="1528">
        <v>4</v>
      </c>
      <c r="R27" s="1528">
        <v>0</v>
      </c>
      <c r="S27" s="1528">
        <v>0</v>
      </c>
      <c r="T27" s="1992">
        <v>0</v>
      </c>
    </row>
    <row r="28" spans="1:20" ht="15" customHeight="1">
      <c r="A28" s="1994" t="s">
        <v>733</v>
      </c>
      <c r="B28" s="1904">
        <v>29</v>
      </c>
      <c r="C28" s="1993">
        <v>2</v>
      </c>
      <c r="D28" s="1528">
        <v>14</v>
      </c>
      <c r="E28" s="1528">
        <v>0</v>
      </c>
      <c r="F28" s="1528">
        <v>0</v>
      </c>
      <c r="G28" s="1528">
        <v>0</v>
      </c>
      <c r="H28" s="1528">
        <v>11</v>
      </c>
      <c r="I28" s="1528">
        <v>0</v>
      </c>
      <c r="J28" s="1528">
        <v>2</v>
      </c>
      <c r="K28" s="1902">
        <v>0</v>
      </c>
      <c r="L28" s="1993">
        <v>2</v>
      </c>
      <c r="M28" s="1528">
        <v>14</v>
      </c>
      <c r="N28" s="1528">
        <v>0</v>
      </c>
      <c r="O28" s="1528">
        <v>0</v>
      </c>
      <c r="P28" s="1528">
        <v>0</v>
      </c>
      <c r="Q28" s="1528">
        <v>13</v>
      </c>
      <c r="R28" s="1528">
        <v>0</v>
      </c>
      <c r="S28" s="1528">
        <v>0</v>
      </c>
      <c r="T28" s="1992">
        <v>0</v>
      </c>
    </row>
    <row r="29" spans="1:20" ht="15" customHeight="1">
      <c r="A29" s="1994" t="s">
        <v>732</v>
      </c>
      <c r="B29" s="1904">
        <v>16</v>
      </c>
      <c r="C29" s="1993">
        <v>10</v>
      </c>
      <c r="D29" s="1528">
        <v>6</v>
      </c>
      <c r="E29" s="1528">
        <v>0</v>
      </c>
      <c r="F29" s="1528">
        <v>0</v>
      </c>
      <c r="G29" s="1528">
        <v>0</v>
      </c>
      <c r="H29" s="1528">
        <v>0</v>
      </c>
      <c r="I29" s="1528">
        <v>0</v>
      </c>
      <c r="J29" s="1528">
        <v>0</v>
      </c>
      <c r="K29" s="1902">
        <v>0</v>
      </c>
      <c r="L29" s="1993">
        <v>10</v>
      </c>
      <c r="M29" s="1528">
        <v>6</v>
      </c>
      <c r="N29" s="1528">
        <v>0</v>
      </c>
      <c r="O29" s="1528">
        <v>0</v>
      </c>
      <c r="P29" s="1528">
        <v>0</v>
      </c>
      <c r="Q29" s="1528">
        <v>0</v>
      </c>
      <c r="R29" s="1528">
        <v>0</v>
      </c>
      <c r="S29" s="1528">
        <v>0</v>
      </c>
      <c r="T29" s="1992">
        <v>0</v>
      </c>
    </row>
    <row r="30" spans="1:20" ht="15" customHeight="1">
      <c r="A30" s="1994" t="s">
        <v>731</v>
      </c>
      <c r="B30" s="1904">
        <v>37</v>
      </c>
      <c r="C30" s="1993">
        <v>12</v>
      </c>
      <c r="D30" s="1528">
        <v>13</v>
      </c>
      <c r="E30" s="1528">
        <v>0</v>
      </c>
      <c r="F30" s="1528">
        <v>0</v>
      </c>
      <c r="G30" s="1528">
        <v>2</v>
      </c>
      <c r="H30" s="1528">
        <v>10</v>
      </c>
      <c r="I30" s="1528">
        <v>0</v>
      </c>
      <c r="J30" s="1528">
        <v>0</v>
      </c>
      <c r="K30" s="1902">
        <v>0</v>
      </c>
      <c r="L30" s="1993">
        <v>12</v>
      </c>
      <c r="M30" s="1528">
        <v>13</v>
      </c>
      <c r="N30" s="1528">
        <v>0</v>
      </c>
      <c r="O30" s="1528">
        <v>0</v>
      </c>
      <c r="P30" s="1528">
        <v>2</v>
      </c>
      <c r="Q30" s="1528">
        <v>10</v>
      </c>
      <c r="R30" s="1528">
        <v>0</v>
      </c>
      <c r="S30" s="1528">
        <v>0</v>
      </c>
      <c r="T30" s="1992">
        <v>0</v>
      </c>
    </row>
    <row r="31" spans="1:20" ht="15" customHeight="1">
      <c r="A31" s="1994" t="s">
        <v>730</v>
      </c>
      <c r="B31" s="1904">
        <v>0</v>
      </c>
      <c r="C31" s="1993">
        <v>0</v>
      </c>
      <c r="D31" s="1528">
        <v>0</v>
      </c>
      <c r="E31" s="1528">
        <v>0</v>
      </c>
      <c r="F31" s="1528">
        <v>0</v>
      </c>
      <c r="G31" s="1528">
        <v>0</v>
      </c>
      <c r="H31" s="1528">
        <v>0</v>
      </c>
      <c r="I31" s="1528">
        <v>0</v>
      </c>
      <c r="J31" s="1528">
        <v>0</v>
      </c>
      <c r="K31" s="1902">
        <v>0</v>
      </c>
      <c r="L31" s="1993">
        <v>0</v>
      </c>
      <c r="M31" s="1528">
        <v>0</v>
      </c>
      <c r="N31" s="1528">
        <v>0</v>
      </c>
      <c r="O31" s="1528">
        <v>0</v>
      </c>
      <c r="P31" s="1528">
        <v>0</v>
      </c>
      <c r="Q31" s="1528">
        <v>0</v>
      </c>
      <c r="R31" s="1528">
        <v>0</v>
      </c>
      <c r="S31" s="1528">
        <v>0</v>
      </c>
      <c r="T31" s="1992">
        <v>0</v>
      </c>
    </row>
    <row r="32" spans="1:20" ht="15" customHeight="1">
      <c r="A32" s="1994" t="s">
        <v>729</v>
      </c>
      <c r="B32" s="1904">
        <v>15</v>
      </c>
      <c r="C32" s="1993">
        <v>0</v>
      </c>
      <c r="D32" s="1528">
        <v>14</v>
      </c>
      <c r="E32" s="1528">
        <v>0</v>
      </c>
      <c r="F32" s="1528">
        <v>0</v>
      </c>
      <c r="G32" s="1528">
        <v>1</v>
      </c>
      <c r="H32" s="1528">
        <v>0</v>
      </c>
      <c r="I32" s="1528">
        <v>0</v>
      </c>
      <c r="J32" s="1528">
        <v>0</v>
      </c>
      <c r="K32" s="1902">
        <v>0</v>
      </c>
      <c r="L32" s="1993">
        <v>0</v>
      </c>
      <c r="M32" s="1528">
        <v>14</v>
      </c>
      <c r="N32" s="1528">
        <v>0</v>
      </c>
      <c r="O32" s="1528">
        <v>0</v>
      </c>
      <c r="P32" s="1528">
        <v>1</v>
      </c>
      <c r="Q32" s="1528">
        <v>0</v>
      </c>
      <c r="R32" s="1528">
        <v>0</v>
      </c>
      <c r="S32" s="1528">
        <v>0</v>
      </c>
      <c r="T32" s="1992">
        <v>0</v>
      </c>
    </row>
    <row r="33" spans="1:20" ht="15" customHeight="1">
      <c r="A33" s="1994" t="s">
        <v>728</v>
      </c>
      <c r="B33" s="1904">
        <v>25</v>
      </c>
      <c r="C33" s="1993">
        <v>6</v>
      </c>
      <c r="D33" s="1528">
        <v>15</v>
      </c>
      <c r="E33" s="1528">
        <v>0</v>
      </c>
      <c r="F33" s="1528">
        <v>0</v>
      </c>
      <c r="G33" s="1528">
        <v>1</v>
      </c>
      <c r="H33" s="1528">
        <v>2</v>
      </c>
      <c r="I33" s="1528">
        <v>1</v>
      </c>
      <c r="J33" s="1528">
        <v>0</v>
      </c>
      <c r="K33" s="1902">
        <v>0</v>
      </c>
      <c r="L33" s="1993">
        <v>6</v>
      </c>
      <c r="M33" s="1528">
        <v>15</v>
      </c>
      <c r="N33" s="1528">
        <v>0</v>
      </c>
      <c r="O33" s="1528">
        <v>0</v>
      </c>
      <c r="P33" s="1528">
        <v>1</v>
      </c>
      <c r="Q33" s="1528">
        <v>2</v>
      </c>
      <c r="R33" s="1528">
        <v>1</v>
      </c>
      <c r="S33" s="1528">
        <v>0</v>
      </c>
      <c r="T33" s="1992">
        <v>0</v>
      </c>
    </row>
    <row r="34" spans="1:20" ht="15" customHeight="1">
      <c r="A34" s="1994" t="s">
        <v>727</v>
      </c>
      <c r="B34" s="1904">
        <v>12</v>
      </c>
      <c r="C34" s="1993">
        <v>4</v>
      </c>
      <c r="D34" s="1528">
        <v>6</v>
      </c>
      <c r="E34" s="1528">
        <v>0</v>
      </c>
      <c r="F34" s="1528">
        <v>0</v>
      </c>
      <c r="G34" s="1528">
        <v>0</v>
      </c>
      <c r="H34" s="1528">
        <v>2</v>
      </c>
      <c r="I34" s="1528">
        <v>0</v>
      </c>
      <c r="J34" s="1528">
        <v>0</v>
      </c>
      <c r="K34" s="1902">
        <v>0</v>
      </c>
      <c r="L34" s="1993">
        <v>4</v>
      </c>
      <c r="M34" s="1528">
        <v>6</v>
      </c>
      <c r="N34" s="1528">
        <v>0</v>
      </c>
      <c r="O34" s="1528">
        <v>0</v>
      </c>
      <c r="P34" s="1528">
        <v>0</v>
      </c>
      <c r="Q34" s="1528">
        <v>2</v>
      </c>
      <c r="R34" s="1528">
        <v>0</v>
      </c>
      <c r="S34" s="1528">
        <v>0</v>
      </c>
      <c r="T34" s="1992">
        <v>0</v>
      </c>
    </row>
    <row r="35" spans="1:20" ht="15" customHeight="1">
      <c r="A35" s="1994" t="s">
        <v>726</v>
      </c>
      <c r="B35" s="1904">
        <v>27</v>
      </c>
      <c r="C35" s="1993">
        <v>18</v>
      </c>
      <c r="D35" s="1528">
        <v>6</v>
      </c>
      <c r="E35" s="1528">
        <v>0</v>
      </c>
      <c r="F35" s="1528">
        <v>1</v>
      </c>
      <c r="G35" s="1528">
        <v>0</v>
      </c>
      <c r="H35" s="1528">
        <v>1</v>
      </c>
      <c r="I35" s="1528">
        <v>0</v>
      </c>
      <c r="J35" s="1528">
        <v>1</v>
      </c>
      <c r="K35" s="1902">
        <v>0</v>
      </c>
      <c r="L35" s="1993">
        <v>18</v>
      </c>
      <c r="M35" s="1528">
        <v>6</v>
      </c>
      <c r="N35" s="1528">
        <v>0</v>
      </c>
      <c r="O35" s="1528">
        <v>1</v>
      </c>
      <c r="P35" s="1528">
        <v>0</v>
      </c>
      <c r="Q35" s="1528">
        <v>2</v>
      </c>
      <c r="R35" s="1528">
        <v>0</v>
      </c>
      <c r="S35" s="1528">
        <v>0</v>
      </c>
      <c r="T35" s="1992">
        <v>0</v>
      </c>
    </row>
    <row r="36" spans="1:20" ht="15" customHeight="1">
      <c r="A36" s="1994" t="s">
        <v>725</v>
      </c>
      <c r="B36" s="1904">
        <v>3</v>
      </c>
      <c r="C36" s="1993">
        <v>0</v>
      </c>
      <c r="D36" s="1528">
        <v>3</v>
      </c>
      <c r="E36" s="1528">
        <v>0</v>
      </c>
      <c r="F36" s="1528">
        <v>0</v>
      </c>
      <c r="G36" s="1528">
        <v>0</v>
      </c>
      <c r="H36" s="1528">
        <v>0</v>
      </c>
      <c r="I36" s="1528">
        <v>0</v>
      </c>
      <c r="J36" s="1528">
        <v>0</v>
      </c>
      <c r="K36" s="1902">
        <v>0</v>
      </c>
      <c r="L36" s="1993">
        <v>0</v>
      </c>
      <c r="M36" s="1528">
        <v>3</v>
      </c>
      <c r="N36" s="1528">
        <v>0</v>
      </c>
      <c r="O36" s="1528">
        <v>0</v>
      </c>
      <c r="P36" s="1528">
        <v>0</v>
      </c>
      <c r="Q36" s="1528">
        <v>0</v>
      </c>
      <c r="R36" s="1528">
        <v>0</v>
      </c>
      <c r="S36" s="1528">
        <v>0</v>
      </c>
      <c r="T36" s="1992">
        <v>0</v>
      </c>
    </row>
    <row r="37" spans="1:20" ht="15" customHeight="1">
      <c r="A37" s="1994" t="s">
        <v>724</v>
      </c>
      <c r="B37" s="1904">
        <v>6</v>
      </c>
      <c r="C37" s="1993">
        <v>1</v>
      </c>
      <c r="D37" s="1528">
        <v>5</v>
      </c>
      <c r="E37" s="1528">
        <v>0</v>
      </c>
      <c r="F37" s="1528">
        <v>0</v>
      </c>
      <c r="G37" s="1528">
        <v>0</v>
      </c>
      <c r="H37" s="1528">
        <v>0</v>
      </c>
      <c r="I37" s="1528">
        <v>0</v>
      </c>
      <c r="J37" s="1528">
        <v>0</v>
      </c>
      <c r="K37" s="1902">
        <v>0</v>
      </c>
      <c r="L37" s="1993">
        <v>1</v>
      </c>
      <c r="M37" s="1528">
        <v>5</v>
      </c>
      <c r="N37" s="1528">
        <v>0</v>
      </c>
      <c r="O37" s="1528">
        <v>0</v>
      </c>
      <c r="P37" s="1528">
        <v>0</v>
      </c>
      <c r="Q37" s="1528">
        <v>0</v>
      </c>
      <c r="R37" s="1528">
        <v>0</v>
      </c>
      <c r="S37" s="1528">
        <v>0</v>
      </c>
      <c r="T37" s="1992">
        <v>0</v>
      </c>
    </row>
    <row r="38" spans="1:20" ht="15" customHeight="1">
      <c r="A38" s="1994" t="s">
        <v>723</v>
      </c>
      <c r="B38" s="1904">
        <v>14</v>
      </c>
      <c r="C38" s="1993">
        <v>5</v>
      </c>
      <c r="D38" s="1528">
        <v>2</v>
      </c>
      <c r="E38" s="1528">
        <v>0</v>
      </c>
      <c r="F38" s="1528">
        <v>0</v>
      </c>
      <c r="G38" s="1528">
        <v>0</v>
      </c>
      <c r="H38" s="1528">
        <v>7</v>
      </c>
      <c r="I38" s="1528">
        <v>0</v>
      </c>
      <c r="J38" s="1528">
        <v>0</v>
      </c>
      <c r="K38" s="1902">
        <v>0</v>
      </c>
      <c r="L38" s="1993">
        <v>5</v>
      </c>
      <c r="M38" s="1528">
        <v>2</v>
      </c>
      <c r="N38" s="1528">
        <v>0</v>
      </c>
      <c r="O38" s="1528">
        <v>0</v>
      </c>
      <c r="P38" s="1528">
        <v>0</v>
      </c>
      <c r="Q38" s="1528">
        <v>7</v>
      </c>
      <c r="R38" s="1528">
        <v>0</v>
      </c>
      <c r="S38" s="1528">
        <v>0</v>
      </c>
      <c r="T38" s="1992">
        <v>0</v>
      </c>
    </row>
    <row r="39" spans="1:20" ht="15" customHeight="1">
      <c r="A39" s="1994" t="s">
        <v>722</v>
      </c>
      <c r="B39" s="1904">
        <v>8</v>
      </c>
      <c r="C39" s="1993">
        <v>0</v>
      </c>
      <c r="D39" s="1528">
        <v>8</v>
      </c>
      <c r="E39" s="1528">
        <v>0</v>
      </c>
      <c r="F39" s="1528">
        <v>0</v>
      </c>
      <c r="G39" s="1528">
        <v>0</v>
      </c>
      <c r="H39" s="1528">
        <v>0</v>
      </c>
      <c r="I39" s="1528">
        <v>0</v>
      </c>
      <c r="J39" s="1528">
        <v>0</v>
      </c>
      <c r="K39" s="1902">
        <v>0</v>
      </c>
      <c r="L39" s="1993">
        <v>0</v>
      </c>
      <c r="M39" s="1528">
        <v>8</v>
      </c>
      <c r="N39" s="1528">
        <v>0</v>
      </c>
      <c r="O39" s="1528">
        <v>0</v>
      </c>
      <c r="P39" s="1528">
        <v>0</v>
      </c>
      <c r="Q39" s="1528">
        <v>0</v>
      </c>
      <c r="R39" s="1528">
        <v>0</v>
      </c>
      <c r="S39" s="1528">
        <v>0</v>
      </c>
      <c r="T39" s="1992">
        <v>0</v>
      </c>
    </row>
    <row r="40" spans="1:20" ht="15" customHeight="1">
      <c r="A40" s="1994" t="s">
        <v>721</v>
      </c>
      <c r="B40" s="1904">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1994" t="s">
        <v>720</v>
      </c>
      <c r="B41" s="1904">
        <v>29</v>
      </c>
      <c r="C41" s="1993">
        <v>10</v>
      </c>
      <c r="D41" s="1528">
        <v>18</v>
      </c>
      <c r="E41" s="1528">
        <v>0</v>
      </c>
      <c r="F41" s="1528">
        <v>0</v>
      </c>
      <c r="G41" s="1528">
        <v>0</v>
      </c>
      <c r="H41" s="1528">
        <v>1</v>
      </c>
      <c r="I41" s="1528">
        <v>0</v>
      </c>
      <c r="J41" s="1528">
        <v>0</v>
      </c>
      <c r="K41" s="1902">
        <v>0</v>
      </c>
      <c r="L41" s="1993">
        <v>10</v>
      </c>
      <c r="M41" s="1528">
        <v>18</v>
      </c>
      <c r="N41" s="1528">
        <v>0</v>
      </c>
      <c r="O41" s="1528">
        <v>0</v>
      </c>
      <c r="P41" s="1528">
        <v>0</v>
      </c>
      <c r="Q41" s="1528">
        <v>1</v>
      </c>
      <c r="R41" s="1528">
        <v>0</v>
      </c>
      <c r="S41" s="1528">
        <v>0</v>
      </c>
      <c r="T41" s="1992">
        <v>0</v>
      </c>
    </row>
    <row r="42" spans="1:20" ht="15" customHeight="1">
      <c r="A42" s="1994" t="s">
        <v>719</v>
      </c>
      <c r="B42" s="1904">
        <v>18</v>
      </c>
      <c r="C42" s="1993">
        <v>7</v>
      </c>
      <c r="D42" s="1528">
        <v>7</v>
      </c>
      <c r="E42" s="1528">
        <v>0</v>
      </c>
      <c r="F42" s="1528">
        <v>0</v>
      </c>
      <c r="G42" s="1528">
        <v>1</v>
      </c>
      <c r="H42" s="1528">
        <v>3</v>
      </c>
      <c r="I42" s="1528">
        <v>0</v>
      </c>
      <c r="J42" s="1528">
        <v>0</v>
      </c>
      <c r="K42" s="1902">
        <v>0</v>
      </c>
      <c r="L42" s="1993">
        <v>7</v>
      </c>
      <c r="M42" s="1528">
        <v>7</v>
      </c>
      <c r="N42" s="1528">
        <v>0</v>
      </c>
      <c r="O42" s="1528">
        <v>0</v>
      </c>
      <c r="P42" s="1528">
        <v>1</v>
      </c>
      <c r="Q42" s="1528">
        <v>3</v>
      </c>
      <c r="R42" s="1528">
        <v>0</v>
      </c>
      <c r="S42" s="1528">
        <v>0</v>
      </c>
      <c r="T42" s="1992">
        <v>0</v>
      </c>
    </row>
    <row r="43" spans="1:20" ht="15" customHeight="1">
      <c r="A43" s="1994" t="s">
        <v>718</v>
      </c>
      <c r="B43" s="1904">
        <v>21</v>
      </c>
      <c r="C43" s="1993">
        <v>4</v>
      </c>
      <c r="D43" s="1528">
        <v>9</v>
      </c>
      <c r="E43" s="1528">
        <v>0</v>
      </c>
      <c r="F43" s="1528">
        <v>0</v>
      </c>
      <c r="G43" s="1528">
        <v>3</v>
      </c>
      <c r="H43" s="1528">
        <v>5</v>
      </c>
      <c r="I43" s="1528">
        <v>0</v>
      </c>
      <c r="J43" s="1528">
        <v>0</v>
      </c>
      <c r="K43" s="1902">
        <v>0</v>
      </c>
      <c r="L43" s="1993">
        <v>4</v>
      </c>
      <c r="M43" s="1528">
        <v>9</v>
      </c>
      <c r="N43" s="1528">
        <v>0</v>
      </c>
      <c r="O43" s="1528">
        <v>0</v>
      </c>
      <c r="P43" s="1528">
        <v>3</v>
      </c>
      <c r="Q43" s="1528">
        <v>5</v>
      </c>
      <c r="R43" s="1528">
        <v>0</v>
      </c>
      <c r="S43" s="1528">
        <v>0</v>
      </c>
      <c r="T43" s="1992">
        <v>0</v>
      </c>
    </row>
    <row r="44" spans="1:20" ht="15" customHeight="1">
      <c r="A44" s="1994" t="s">
        <v>717</v>
      </c>
      <c r="B44" s="1904">
        <v>18</v>
      </c>
      <c r="C44" s="1993">
        <v>2</v>
      </c>
      <c r="D44" s="1528">
        <v>14</v>
      </c>
      <c r="E44" s="1528">
        <v>0</v>
      </c>
      <c r="F44" s="1528">
        <v>0</v>
      </c>
      <c r="G44" s="1528">
        <v>0</v>
      </c>
      <c r="H44" s="1528">
        <v>2</v>
      </c>
      <c r="I44" s="1528">
        <v>0</v>
      </c>
      <c r="J44" s="1528">
        <v>0</v>
      </c>
      <c r="K44" s="1902">
        <v>0</v>
      </c>
      <c r="L44" s="1993">
        <v>2</v>
      </c>
      <c r="M44" s="1528">
        <v>14</v>
      </c>
      <c r="N44" s="1528">
        <v>0</v>
      </c>
      <c r="O44" s="1528">
        <v>0</v>
      </c>
      <c r="P44" s="1528">
        <v>0</v>
      </c>
      <c r="Q44" s="1528">
        <v>2</v>
      </c>
      <c r="R44" s="1528">
        <v>0</v>
      </c>
      <c r="S44" s="1528">
        <v>0</v>
      </c>
      <c r="T44" s="1992">
        <v>0</v>
      </c>
    </row>
    <row r="45" spans="1:20" ht="15" customHeight="1">
      <c r="A45" s="1994" t="s">
        <v>716</v>
      </c>
      <c r="B45" s="1904">
        <v>19</v>
      </c>
      <c r="C45" s="1993">
        <v>6</v>
      </c>
      <c r="D45" s="1528">
        <v>13</v>
      </c>
      <c r="E45" s="1528">
        <v>0</v>
      </c>
      <c r="F45" s="1528">
        <v>0</v>
      </c>
      <c r="G45" s="1528">
        <v>0</v>
      </c>
      <c r="H45" s="1528">
        <v>0</v>
      </c>
      <c r="I45" s="1528">
        <v>0</v>
      </c>
      <c r="J45" s="1528">
        <v>0</v>
      </c>
      <c r="K45" s="1902">
        <v>0</v>
      </c>
      <c r="L45" s="1993">
        <v>6</v>
      </c>
      <c r="M45" s="1528">
        <v>13</v>
      </c>
      <c r="N45" s="1528">
        <v>0</v>
      </c>
      <c r="O45" s="1528">
        <v>0</v>
      </c>
      <c r="P45" s="1528">
        <v>0</v>
      </c>
      <c r="Q45" s="1528">
        <v>0</v>
      </c>
      <c r="R45" s="1528">
        <v>0</v>
      </c>
      <c r="S45" s="1528">
        <v>0</v>
      </c>
      <c r="T45" s="1992">
        <v>0</v>
      </c>
    </row>
    <row r="46" spans="1:20" ht="15" customHeight="1">
      <c r="A46" s="1994" t="s">
        <v>715</v>
      </c>
      <c r="B46" s="1904">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1994" t="s">
        <v>714</v>
      </c>
      <c r="B47" s="1904">
        <v>12</v>
      </c>
      <c r="C47" s="1993">
        <v>4</v>
      </c>
      <c r="D47" s="1528">
        <v>4</v>
      </c>
      <c r="E47" s="1528">
        <v>0</v>
      </c>
      <c r="F47" s="1528">
        <v>2</v>
      </c>
      <c r="G47" s="1528">
        <v>0</v>
      </c>
      <c r="H47" s="1528">
        <v>2</v>
      </c>
      <c r="I47" s="1528">
        <v>0</v>
      </c>
      <c r="J47" s="1528">
        <v>0</v>
      </c>
      <c r="K47" s="1902">
        <v>0</v>
      </c>
      <c r="L47" s="1993">
        <v>4</v>
      </c>
      <c r="M47" s="1528">
        <v>4</v>
      </c>
      <c r="N47" s="1528">
        <v>0</v>
      </c>
      <c r="O47" s="1528">
        <v>2</v>
      </c>
      <c r="P47" s="1528">
        <v>0</v>
      </c>
      <c r="Q47" s="1528">
        <v>2</v>
      </c>
      <c r="R47" s="1528">
        <v>0</v>
      </c>
      <c r="S47" s="1528">
        <v>0</v>
      </c>
      <c r="T47" s="1992">
        <v>0</v>
      </c>
    </row>
    <row r="48" spans="1:20" ht="15" customHeight="1">
      <c r="A48" s="1994" t="s">
        <v>713</v>
      </c>
      <c r="B48" s="1904">
        <v>25</v>
      </c>
      <c r="C48" s="1993">
        <v>11</v>
      </c>
      <c r="D48" s="1528">
        <v>13</v>
      </c>
      <c r="E48" s="1528">
        <v>0</v>
      </c>
      <c r="F48" s="1528">
        <v>0</v>
      </c>
      <c r="G48" s="1528">
        <v>0</v>
      </c>
      <c r="H48" s="1528">
        <v>1</v>
      </c>
      <c r="I48" s="1528">
        <v>0</v>
      </c>
      <c r="J48" s="1528">
        <v>0</v>
      </c>
      <c r="K48" s="1902">
        <v>0</v>
      </c>
      <c r="L48" s="1993">
        <v>11</v>
      </c>
      <c r="M48" s="1528">
        <v>13</v>
      </c>
      <c r="N48" s="1528">
        <v>0</v>
      </c>
      <c r="O48" s="1528">
        <v>0</v>
      </c>
      <c r="P48" s="1528">
        <v>0</v>
      </c>
      <c r="Q48" s="1528">
        <v>1</v>
      </c>
      <c r="R48" s="1528">
        <v>0</v>
      </c>
      <c r="S48" s="1528">
        <v>0</v>
      </c>
      <c r="T48" s="1992">
        <v>0</v>
      </c>
    </row>
    <row r="49" spans="1:20" ht="15" customHeight="1">
      <c r="A49" s="1994" t="s">
        <v>712</v>
      </c>
      <c r="B49" s="1904">
        <v>1</v>
      </c>
      <c r="C49" s="1993">
        <v>1</v>
      </c>
      <c r="D49" s="1528">
        <v>0</v>
      </c>
      <c r="E49" s="1528">
        <v>0</v>
      </c>
      <c r="F49" s="1528">
        <v>0</v>
      </c>
      <c r="G49" s="1528">
        <v>0</v>
      </c>
      <c r="H49" s="1528">
        <v>0</v>
      </c>
      <c r="I49" s="1528">
        <v>0</v>
      </c>
      <c r="J49" s="1528">
        <v>0</v>
      </c>
      <c r="K49" s="1902">
        <v>0</v>
      </c>
      <c r="L49" s="1993">
        <v>1</v>
      </c>
      <c r="M49" s="1528">
        <v>0</v>
      </c>
      <c r="N49" s="1528">
        <v>0</v>
      </c>
      <c r="O49" s="1528">
        <v>0</v>
      </c>
      <c r="P49" s="1528">
        <v>0</v>
      </c>
      <c r="Q49" s="1528">
        <v>0</v>
      </c>
      <c r="R49" s="1528">
        <v>0</v>
      </c>
      <c r="S49" s="1528">
        <v>0</v>
      </c>
      <c r="T49" s="1992">
        <v>0</v>
      </c>
    </row>
    <row r="50" spans="1:20" ht="15" customHeight="1">
      <c r="A50" s="1994" t="s">
        <v>711</v>
      </c>
      <c r="B50" s="1904">
        <v>13</v>
      </c>
      <c r="C50" s="1993">
        <v>0</v>
      </c>
      <c r="D50" s="1528">
        <v>13</v>
      </c>
      <c r="E50" s="1528">
        <v>0</v>
      </c>
      <c r="F50" s="1528">
        <v>0</v>
      </c>
      <c r="G50" s="1528">
        <v>0</v>
      </c>
      <c r="H50" s="1528">
        <v>0</v>
      </c>
      <c r="I50" s="1528">
        <v>0</v>
      </c>
      <c r="J50" s="1528">
        <v>0</v>
      </c>
      <c r="K50" s="1902">
        <v>0</v>
      </c>
      <c r="L50" s="1993">
        <v>0</v>
      </c>
      <c r="M50" s="1528">
        <v>13</v>
      </c>
      <c r="N50" s="1528">
        <v>0</v>
      </c>
      <c r="O50" s="1528">
        <v>0</v>
      </c>
      <c r="P50" s="1528">
        <v>0</v>
      </c>
      <c r="Q50" s="1528">
        <v>0</v>
      </c>
      <c r="R50" s="1528">
        <v>0</v>
      </c>
      <c r="S50" s="1528">
        <v>0</v>
      </c>
      <c r="T50" s="1992">
        <v>0</v>
      </c>
    </row>
    <row r="51" spans="1:20" ht="15" customHeight="1">
      <c r="A51" s="1994" t="s">
        <v>710</v>
      </c>
      <c r="B51" s="1904">
        <v>26</v>
      </c>
      <c r="C51" s="1993">
        <v>3</v>
      </c>
      <c r="D51" s="1528">
        <v>17</v>
      </c>
      <c r="E51" s="1528">
        <v>0</v>
      </c>
      <c r="F51" s="1528">
        <v>0</v>
      </c>
      <c r="G51" s="1528">
        <v>1</v>
      </c>
      <c r="H51" s="1528">
        <v>0</v>
      </c>
      <c r="I51" s="1528">
        <v>5</v>
      </c>
      <c r="J51" s="1528">
        <v>0</v>
      </c>
      <c r="K51" s="1902">
        <v>0</v>
      </c>
      <c r="L51" s="1993">
        <v>3</v>
      </c>
      <c r="M51" s="1528">
        <v>17</v>
      </c>
      <c r="N51" s="1528">
        <v>0</v>
      </c>
      <c r="O51" s="1528">
        <v>0</v>
      </c>
      <c r="P51" s="1528">
        <v>1</v>
      </c>
      <c r="Q51" s="1528">
        <v>0</v>
      </c>
      <c r="R51" s="1528">
        <v>5</v>
      </c>
      <c r="S51" s="1528">
        <v>0</v>
      </c>
      <c r="T51" s="1992">
        <v>0</v>
      </c>
    </row>
    <row r="52" spans="1:20" ht="15" customHeight="1">
      <c r="A52" s="1994" t="s">
        <v>709</v>
      </c>
      <c r="B52" s="1904">
        <v>15</v>
      </c>
      <c r="C52" s="1993">
        <v>0</v>
      </c>
      <c r="D52" s="1528">
        <v>15</v>
      </c>
      <c r="E52" s="1528">
        <v>0</v>
      </c>
      <c r="F52" s="1528">
        <v>0</v>
      </c>
      <c r="G52" s="1528">
        <v>0</v>
      </c>
      <c r="H52" s="1528">
        <v>0</v>
      </c>
      <c r="I52" s="1528">
        <v>0</v>
      </c>
      <c r="J52" s="1528">
        <v>0</v>
      </c>
      <c r="K52" s="1902">
        <v>0</v>
      </c>
      <c r="L52" s="1993">
        <v>0</v>
      </c>
      <c r="M52" s="1528">
        <v>15</v>
      </c>
      <c r="N52" s="1528">
        <v>0</v>
      </c>
      <c r="O52" s="1528">
        <v>0</v>
      </c>
      <c r="P52" s="1528">
        <v>0</v>
      </c>
      <c r="Q52" s="1528">
        <v>0</v>
      </c>
      <c r="R52" s="1528">
        <v>0</v>
      </c>
      <c r="S52" s="1528">
        <v>0</v>
      </c>
      <c r="T52" s="1992">
        <v>0</v>
      </c>
    </row>
    <row r="53" spans="1:20" ht="15" customHeight="1">
      <c r="A53" s="1994" t="s">
        <v>708</v>
      </c>
      <c r="B53" s="1904">
        <v>1</v>
      </c>
      <c r="C53" s="1993">
        <v>0</v>
      </c>
      <c r="D53" s="1528">
        <v>1</v>
      </c>
      <c r="E53" s="1528">
        <v>0</v>
      </c>
      <c r="F53" s="1528">
        <v>0</v>
      </c>
      <c r="G53" s="1528">
        <v>0</v>
      </c>
      <c r="H53" s="1528">
        <v>0</v>
      </c>
      <c r="I53" s="1528">
        <v>0</v>
      </c>
      <c r="J53" s="1528">
        <v>0</v>
      </c>
      <c r="K53" s="1902">
        <v>0</v>
      </c>
      <c r="L53" s="1993">
        <v>0</v>
      </c>
      <c r="M53" s="1528">
        <v>1</v>
      </c>
      <c r="N53" s="1528">
        <v>0</v>
      </c>
      <c r="O53" s="1528">
        <v>0</v>
      </c>
      <c r="P53" s="1528">
        <v>0</v>
      </c>
      <c r="Q53" s="1528">
        <v>0</v>
      </c>
      <c r="R53" s="1528">
        <v>0</v>
      </c>
      <c r="S53" s="1528">
        <v>0</v>
      </c>
      <c r="T53" s="1992">
        <v>0</v>
      </c>
    </row>
    <row r="54" spans="1:20" ht="15" customHeight="1">
      <c r="A54" s="1994" t="s">
        <v>707</v>
      </c>
      <c r="B54" s="1904">
        <v>36</v>
      </c>
      <c r="C54" s="1993">
        <v>8</v>
      </c>
      <c r="D54" s="1528">
        <v>2</v>
      </c>
      <c r="E54" s="1528">
        <v>0</v>
      </c>
      <c r="F54" s="1528">
        <v>1</v>
      </c>
      <c r="G54" s="1528">
        <v>2</v>
      </c>
      <c r="H54" s="1528">
        <v>17</v>
      </c>
      <c r="I54" s="1528">
        <v>4</v>
      </c>
      <c r="J54" s="1528">
        <v>0</v>
      </c>
      <c r="K54" s="1902">
        <v>2</v>
      </c>
      <c r="L54" s="1993">
        <v>9</v>
      </c>
      <c r="M54" s="1528">
        <v>2</v>
      </c>
      <c r="N54" s="1528">
        <v>0</v>
      </c>
      <c r="O54" s="1528">
        <v>0</v>
      </c>
      <c r="P54" s="1528">
        <v>2</v>
      </c>
      <c r="Q54" s="1528">
        <v>17</v>
      </c>
      <c r="R54" s="1528">
        <v>4</v>
      </c>
      <c r="S54" s="1528">
        <v>0</v>
      </c>
      <c r="T54" s="1992">
        <v>2</v>
      </c>
    </row>
    <row r="55" spans="1:20" ht="15" customHeight="1">
      <c r="A55" s="1994" t="s">
        <v>706</v>
      </c>
      <c r="B55" s="1904">
        <v>3</v>
      </c>
      <c r="C55" s="1993">
        <v>0</v>
      </c>
      <c r="D55" s="1528">
        <v>0</v>
      </c>
      <c r="E55" s="1528">
        <v>0</v>
      </c>
      <c r="F55" s="1528">
        <v>0</v>
      </c>
      <c r="G55" s="1528">
        <v>2</v>
      </c>
      <c r="H55" s="1528">
        <v>1</v>
      </c>
      <c r="I55" s="1528">
        <v>0</v>
      </c>
      <c r="J55" s="1528">
        <v>0</v>
      </c>
      <c r="K55" s="1902">
        <v>0</v>
      </c>
      <c r="L55" s="1993">
        <v>0</v>
      </c>
      <c r="M55" s="1528">
        <v>0</v>
      </c>
      <c r="N55" s="1528">
        <v>0</v>
      </c>
      <c r="O55" s="1528">
        <v>0</v>
      </c>
      <c r="P55" s="1528">
        <v>2</v>
      </c>
      <c r="Q55" s="1528">
        <v>1</v>
      </c>
      <c r="R55" s="1528">
        <v>0</v>
      </c>
      <c r="S55" s="1528">
        <v>0</v>
      </c>
      <c r="T55" s="1992">
        <v>0</v>
      </c>
    </row>
    <row r="56" spans="1:20" ht="15" customHeight="1">
      <c r="A56" s="1994" t="s">
        <v>705</v>
      </c>
      <c r="B56" s="1904">
        <v>5</v>
      </c>
      <c r="C56" s="1993">
        <v>3</v>
      </c>
      <c r="D56" s="1528">
        <v>0</v>
      </c>
      <c r="E56" s="1528">
        <v>0</v>
      </c>
      <c r="F56" s="1528">
        <v>0</v>
      </c>
      <c r="G56" s="1528">
        <v>0</v>
      </c>
      <c r="H56" s="1528">
        <v>2</v>
      </c>
      <c r="I56" s="1528">
        <v>0</v>
      </c>
      <c r="J56" s="1528">
        <v>0</v>
      </c>
      <c r="K56" s="1902">
        <v>0</v>
      </c>
      <c r="L56" s="1993">
        <v>3</v>
      </c>
      <c r="M56" s="1528">
        <v>0</v>
      </c>
      <c r="N56" s="1528">
        <v>0</v>
      </c>
      <c r="O56" s="1528">
        <v>0</v>
      </c>
      <c r="P56" s="1528">
        <v>0</v>
      </c>
      <c r="Q56" s="1528">
        <v>2</v>
      </c>
      <c r="R56" s="1528">
        <v>0</v>
      </c>
      <c r="S56" s="1528">
        <v>0</v>
      </c>
      <c r="T56" s="1992">
        <v>0</v>
      </c>
    </row>
    <row r="57" spans="1:20" ht="15" customHeight="1">
      <c r="A57" s="1994" t="s">
        <v>704</v>
      </c>
      <c r="B57" s="1904">
        <v>3</v>
      </c>
      <c r="C57" s="1993">
        <v>0</v>
      </c>
      <c r="D57" s="1528">
        <v>1</v>
      </c>
      <c r="E57" s="1528">
        <v>0</v>
      </c>
      <c r="F57" s="1528">
        <v>1</v>
      </c>
      <c r="G57" s="1528">
        <v>1</v>
      </c>
      <c r="H57" s="1528">
        <v>0</v>
      </c>
      <c r="I57" s="1528">
        <v>0</v>
      </c>
      <c r="J57" s="1528">
        <v>0</v>
      </c>
      <c r="K57" s="1902">
        <v>0</v>
      </c>
      <c r="L57" s="1993">
        <v>0</v>
      </c>
      <c r="M57" s="1528">
        <v>1</v>
      </c>
      <c r="N57" s="1528">
        <v>0</v>
      </c>
      <c r="O57" s="1528">
        <v>0</v>
      </c>
      <c r="P57" s="1528">
        <v>2</v>
      </c>
      <c r="Q57" s="1528">
        <v>0</v>
      </c>
      <c r="R57" s="1528">
        <v>0</v>
      </c>
      <c r="S57" s="1528">
        <v>0</v>
      </c>
      <c r="T57" s="1992">
        <v>0</v>
      </c>
    </row>
    <row r="58" spans="1:20" ht="15" customHeight="1">
      <c r="A58" s="1994" t="s">
        <v>703</v>
      </c>
      <c r="B58" s="1904">
        <v>1</v>
      </c>
      <c r="C58" s="1993">
        <v>0</v>
      </c>
      <c r="D58" s="1528">
        <v>0</v>
      </c>
      <c r="E58" s="1528">
        <v>0</v>
      </c>
      <c r="F58" s="1528">
        <v>1</v>
      </c>
      <c r="G58" s="1528">
        <v>0</v>
      </c>
      <c r="H58" s="1528">
        <v>0</v>
      </c>
      <c r="I58" s="1528">
        <v>0</v>
      </c>
      <c r="J58" s="1528">
        <v>0</v>
      </c>
      <c r="K58" s="1902">
        <v>0</v>
      </c>
      <c r="L58" s="1993">
        <v>0</v>
      </c>
      <c r="M58" s="1528">
        <v>0</v>
      </c>
      <c r="N58" s="1528">
        <v>0</v>
      </c>
      <c r="O58" s="1528">
        <v>1</v>
      </c>
      <c r="P58" s="1528">
        <v>0</v>
      </c>
      <c r="Q58" s="1528">
        <v>0</v>
      </c>
      <c r="R58" s="1528">
        <v>0</v>
      </c>
      <c r="S58" s="1528">
        <v>0</v>
      </c>
      <c r="T58" s="1992">
        <v>0</v>
      </c>
    </row>
    <row r="59" spans="1:20" ht="15" customHeight="1">
      <c r="A59" s="1994" t="s">
        <v>702</v>
      </c>
      <c r="B59" s="1904">
        <v>8</v>
      </c>
      <c r="C59" s="1993">
        <v>2</v>
      </c>
      <c r="D59" s="1528">
        <v>4</v>
      </c>
      <c r="E59" s="1528">
        <v>0</v>
      </c>
      <c r="F59" s="1528">
        <v>0</v>
      </c>
      <c r="G59" s="1528">
        <v>0</v>
      </c>
      <c r="H59" s="1528">
        <v>0</v>
      </c>
      <c r="I59" s="1528">
        <v>0</v>
      </c>
      <c r="J59" s="1528">
        <v>2</v>
      </c>
      <c r="K59" s="1902">
        <v>0</v>
      </c>
      <c r="L59" s="1993">
        <v>2</v>
      </c>
      <c r="M59" s="1528">
        <v>4</v>
      </c>
      <c r="N59" s="1528">
        <v>0</v>
      </c>
      <c r="O59" s="1528">
        <v>0</v>
      </c>
      <c r="P59" s="1528">
        <v>0</v>
      </c>
      <c r="Q59" s="1528">
        <v>2</v>
      </c>
      <c r="R59" s="1528">
        <v>0</v>
      </c>
      <c r="S59" s="1528">
        <v>0</v>
      </c>
      <c r="T59" s="1992">
        <v>0</v>
      </c>
    </row>
    <row r="60" spans="1:20" ht="15" customHeight="1">
      <c r="A60" s="1994" t="s">
        <v>790</v>
      </c>
      <c r="B60" s="1904">
        <v>7</v>
      </c>
      <c r="C60" s="1993">
        <v>0</v>
      </c>
      <c r="D60" s="1528">
        <v>7</v>
      </c>
      <c r="E60" s="1528">
        <v>0</v>
      </c>
      <c r="F60" s="1528">
        <v>0</v>
      </c>
      <c r="G60" s="1528">
        <v>0</v>
      </c>
      <c r="H60" s="1528">
        <v>0</v>
      </c>
      <c r="I60" s="1528">
        <v>0</v>
      </c>
      <c r="J60" s="1528">
        <v>0</v>
      </c>
      <c r="K60" s="1902">
        <v>0</v>
      </c>
      <c r="L60" s="1993">
        <v>0</v>
      </c>
      <c r="M60" s="1528">
        <v>7</v>
      </c>
      <c r="N60" s="1528">
        <v>0</v>
      </c>
      <c r="O60" s="1528">
        <v>0</v>
      </c>
      <c r="P60" s="1528">
        <v>0</v>
      </c>
      <c r="Q60" s="1528">
        <v>0</v>
      </c>
      <c r="R60" s="1528">
        <v>0</v>
      </c>
      <c r="S60" s="1528">
        <v>0</v>
      </c>
      <c r="T60" s="1992">
        <v>0</v>
      </c>
    </row>
    <row r="61" spans="1:20" ht="15" customHeight="1">
      <c r="A61" s="1994" t="s">
        <v>781</v>
      </c>
      <c r="B61" s="1904">
        <v>7</v>
      </c>
      <c r="C61" s="1993">
        <v>0</v>
      </c>
      <c r="D61" s="1528">
        <v>4</v>
      </c>
      <c r="E61" s="1528">
        <v>0</v>
      </c>
      <c r="F61" s="1528">
        <v>0</v>
      </c>
      <c r="G61" s="1528">
        <v>0</v>
      </c>
      <c r="H61" s="1528">
        <v>2</v>
      </c>
      <c r="I61" s="1528">
        <v>0</v>
      </c>
      <c r="J61" s="1528">
        <v>1</v>
      </c>
      <c r="K61" s="1902">
        <v>0</v>
      </c>
      <c r="L61" s="1993">
        <v>0</v>
      </c>
      <c r="M61" s="1528">
        <v>4</v>
      </c>
      <c r="N61" s="1528">
        <v>0</v>
      </c>
      <c r="O61" s="1528">
        <v>0</v>
      </c>
      <c r="P61" s="1528">
        <v>0</v>
      </c>
      <c r="Q61" s="1528">
        <v>3</v>
      </c>
      <c r="R61" s="1528">
        <v>0</v>
      </c>
      <c r="S61" s="1528">
        <v>0</v>
      </c>
      <c r="T61" s="1992">
        <v>0</v>
      </c>
    </row>
    <row r="62" spans="1:20" ht="15" customHeight="1">
      <c r="A62" s="1994" t="s">
        <v>699</v>
      </c>
      <c r="B62" s="1904">
        <v>6</v>
      </c>
      <c r="C62" s="1993">
        <v>0</v>
      </c>
      <c r="D62" s="1528">
        <v>4</v>
      </c>
      <c r="E62" s="1528">
        <v>0</v>
      </c>
      <c r="F62" s="1528">
        <v>0</v>
      </c>
      <c r="G62" s="1528">
        <v>0</v>
      </c>
      <c r="H62" s="1528">
        <v>1</v>
      </c>
      <c r="I62" s="1528">
        <v>1</v>
      </c>
      <c r="J62" s="1528">
        <v>0</v>
      </c>
      <c r="K62" s="1902">
        <v>0</v>
      </c>
      <c r="L62" s="1993">
        <v>0</v>
      </c>
      <c r="M62" s="1528">
        <v>4</v>
      </c>
      <c r="N62" s="1528">
        <v>0</v>
      </c>
      <c r="O62" s="1528">
        <v>0</v>
      </c>
      <c r="P62" s="1528">
        <v>0</v>
      </c>
      <c r="Q62" s="1528">
        <v>1</v>
      </c>
      <c r="R62" s="1528">
        <v>1</v>
      </c>
      <c r="S62" s="1528">
        <v>0</v>
      </c>
      <c r="T62" s="1992">
        <v>0</v>
      </c>
    </row>
    <row r="63" spans="1:20" ht="15" customHeight="1">
      <c r="A63" s="1994" t="s">
        <v>698</v>
      </c>
      <c r="B63" s="1904">
        <v>4</v>
      </c>
      <c r="C63" s="1993">
        <v>2</v>
      </c>
      <c r="D63" s="1528">
        <v>2</v>
      </c>
      <c r="E63" s="1528">
        <v>0</v>
      </c>
      <c r="F63" s="1528">
        <v>0</v>
      </c>
      <c r="G63" s="1528">
        <v>0</v>
      </c>
      <c r="H63" s="1528">
        <v>0</v>
      </c>
      <c r="I63" s="1528">
        <v>0</v>
      </c>
      <c r="J63" s="1528">
        <v>0</v>
      </c>
      <c r="K63" s="1902">
        <v>0</v>
      </c>
      <c r="L63" s="1993">
        <v>0</v>
      </c>
      <c r="M63" s="1528">
        <v>4</v>
      </c>
      <c r="N63" s="1528">
        <v>0</v>
      </c>
      <c r="O63" s="1528">
        <v>0</v>
      </c>
      <c r="P63" s="1528">
        <v>0</v>
      </c>
      <c r="Q63" s="1528">
        <v>0</v>
      </c>
      <c r="R63" s="1528">
        <v>0</v>
      </c>
      <c r="S63" s="1528">
        <v>0</v>
      </c>
      <c r="T63" s="1992">
        <v>0</v>
      </c>
    </row>
    <row r="64" spans="1:20" ht="15" customHeight="1">
      <c r="A64" s="1994" t="s">
        <v>697</v>
      </c>
      <c r="B64" s="1904">
        <v>17</v>
      </c>
      <c r="C64" s="1993">
        <v>5</v>
      </c>
      <c r="D64" s="1528">
        <v>2</v>
      </c>
      <c r="E64" s="1528">
        <v>0</v>
      </c>
      <c r="F64" s="1528">
        <v>0</v>
      </c>
      <c r="G64" s="1528">
        <v>0</v>
      </c>
      <c r="H64" s="1528">
        <v>10</v>
      </c>
      <c r="I64" s="1528">
        <v>0</v>
      </c>
      <c r="J64" s="1528">
        <v>0</v>
      </c>
      <c r="K64" s="1902">
        <v>0</v>
      </c>
      <c r="L64" s="1993">
        <v>5</v>
      </c>
      <c r="M64" s="1528">
        <v>2</v>
      </c>
      <c r="N64" s="1528">
        <v>0</v>
      </c>
      <c r="O64" s="1528">
        <v>0</v>
      </c>
      <c r="P64" s="1528">
        <v>0</v>
      </c>
      <c r="Q64" s="1528">
        <v>10</v>
      </c>
      <c r="R64" s="1528">
        <v>0</v>
      </c>
      <c r="S64" s="1528">
        <v>0</v>
      </c>
      <c r="T64" s="1992">
        <v>0</v>
      </c>
    </row>
    <row r="65" spans="1:20" ht="15" customHeight="1">
      <c r="A65" s="1994" t="s">
        <v>696</v>
      </c>
      <c r="B65" s="1904">
        <v>1</v>
      </c>
      <c r="C65" s="1993">
        <v>1</v>
      </c>
      <c r="D65" s="1528">
        <v>0</v>
      </c>
      <c r="E65" s="1528">
        <v>0</v>
      </c>
      <c r="F65" s="1528">
        <v>0</v>
      </c>
      <c r="G65" s="1528">
        <v>0</v>
      </c>
      <c r="H65" s="1528">
        <v>0</v>
      </c>
      <c r="I65" s="1528">
        <v>0</v>
      </c>
      <c r="J65" s="1528">
        <v>0</v>
      </c>
      <c r="K65" s="1902">
        <v>0</v>
      </c>
      <c r="L65" s="1993">
        <v>1</v>
      </c>
      <c r="M65" s="1528">
        <v>0</v>
      </c>
      <c r="N65" s="1528">
        <v>0</v>
      </c>
      <c r="O65" s="1528">
        <v>0</v>
      </c>
      <c r="P65" s="1528">
        <v>0</v>
      </c>
      <c r="Q65" s="1528">
        <v>0</v>
      </c>
      <c r="R65" s="1528">
        <v>0</v>
      </c>
      <c r="S65" s="1528">
        <v>0</v>
      </c>
      <c r="T65" s="1992">
        <v>0</v>
      </c>
    </row>
    <row r="66" spans="1:20" ht="15" customHeight="1">
      <c r="A66" s="1994" t="s">
        <v>1025</v>
      </c>
      <c r="B66" s="1904">
        <v>21</v>
      </c>
      <c r="C66" s="1993">
        <v>8</v>
      </c>
      <c r="D66" s="1528">
        <v>6</v>
      </c>
      <c r="E66" s="1528">
        <v>0</v>
      </c>
      <c r="F66" s="1528">
        <v>0</v>
      </c>
      <c r="G66" s="1528">
        <v>0</v>
      </c>
      <c r="H66" s="1528">
        <v>7</v>
      </c>
      <c r="I66" s="1528">
        <v>0</v>
      </c>
      <c r="J66" s="1528">
        <v>0</v>
      </c>
      <c r="K66" s="1902">
        <v>0</v>
      </c>
      <c r="L66" s="1993">
        <v>8</v>
      </c>
      <c r="M66" s="1528">
        <v>6</v>
      </c>
      <c r="N66" s="1528">
        <v>0</v>
      </c>
      <c r="O66" s="1528">
        <v>0</v>
      </c>
      <c r="P66" s="1528">
        <v>0</v>
      </c>
      <c r="Q66" s="1528">
        <v>7</v>
      </c>
      <c r="R66" s="1528">
        <v>0</v>
      </c>
      <c r="S66" s="1528">
        <v>0</v>
      </c>
      <c r="T66" s="1992">
        <v>0</v>
      </c>
    </row>
    <row r="67" spans="1:20" ht="15" customHeight="1">
      <c r="A67" s="1994" t="s">
        <v>694</v>
      </c>
      <c r="B67" s="1904">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1994" t="s">
        <v>804</v>
      </c>
      <c r="B68" s="1904">
        <v>14</v>
      </c>
      <c r="C68" s="1993">
        <v>3</v>
      </c>
      <c r="D68" s="1528">
        <v>3</v>
      </c>
      <c r="E68" s="1528">
        <v>0</v>
      </c>
      <c r="F68" s="1528">
        <v>0</v>
      </c>
      <c r="G68" s="1528">
        <v>3</v>
      </c>
      <c r="H68" s="1528">
        <v>4</v>
      </c>
      <c r="I68" s="1528">
        <v>0</v>
      </c>
      <c r="J68" s="1528">
        <v>0</v>
      </c>
      <c r="K68" s="1902">
        <v>1</v>
      </c>
      <c r="L68" s="1993">
        <v>3</v>
      </c>
      <c r="M68" s="1528">
        <v>3</v>
      </c>
      <c r="N68" s="1528">
        <v>0</v>
      </c>
      <c r="O68" s="1528">
        <v>0</v>
      </c>
      <c r="P68" s="1528">
        <v>3</v>
      </c>
      <c r="Q68" s="1528">
        <v>4</v>
      </c>
      <c r="R68" s="1528">
        <v>0</v>
      </c>
      <c r="S68" s="1528">
        <v>0</v>
      </c>
      <c r="T68" s="1992">
        <v>1</v>
      </c>
    </row>
    <row r="69" spans="1:20" ht="15" customHeight="1">
      <c r="A69" s="1994" t="s">
        <v>692</v>
      </c>
      <c r="B69" s="1904">
        <v>12</v>
      </c>
      <c r="C69" s="1993">
        <v>1</v>
      </c>
      <c r="D69" s="1528">
        <v>11</v>
      </c>
      <c r="E69" s="1528">
        <v>0</v>
      </c>
      <c r="F69" s="1528">
        <v>0</v>
      </c>
      <c r="G69" s="1528">
        <v>0</v>
      </c>
      <c r="H69" s="1528">
        <v>0</v>
      </c>
      <c r="I69" s="1528">
        <v>0</v>
      </c>
      <c r="J69" s="1528">
        <v>0</v>
      </c>
      <c r="K69" s="1902">
        <v>0</v>
      </c>
      <c r="L69" s="1993">
        <v>1</v>
      </c>
      <c r="M69" s="1528">
        <v>11</v>
      </c>
      <c r="N69" s="1528">
        <v>0</v>
      </c>
      <c r="O69" s="1528">
        <v>0</v>
      </c>
      <c r="P69" s="1528">
        <v>0</v>
      </c>
      <c r="Q69" s="1528">
        <v>0</v>
      </c>
      <c r="R69" s="1528">
        <v>0</v>
      </c>
      <c r="S69" s="1528">
        <v>0</v>
      </c>
      <c r="T69" s="1992">
        <v>0</v>
      </c>
    </row>
    <row r="70" spans="1:20" ht="15" customHeight="1">
      <c r="A70" s="1994" t="s">
        <v>691</v>
      </c>
      <c r="B70" s="1904">
        <v>20</v>
      </c>
      <c r="C70" s="1993">
        <v>5</v>
      </c>
      <c r="D70" s="1528">
        <v>7</v>
      </c>
      <c r="E70" s="1528">
        <v>0</v>
      </c>
      <c r="F70" s="1528">
        <v>0</v>
      </c>
      <c r="G70" s="1528">
        <v>0</v>
      </c>
      <c r="H70" s="1528">
        <v>8</v>
      </c>
      <c r="I70" s="1528">
        <v>0</v>
      </c>
      <c r="J70" s="1528">
        <v>0</v>
      </c>
      <c r="K70" s="1902">
        <v>0</v>
      </c>
      <c r="L70" s="1993">
        <v>5</v>
      </c>
      <c r="M70" s="1528">
        <v>7</v>
      </c>
      <c r="N70" s="1528">
        <v>0</v>
      </c>
      <c r="O70" s="1528">
        <v>0</v>
      </c>
      <c r="P70" s="1528">
        <v>0</v>
      </c>
      <c r="Q70" s="1528">
        <v>8</v>
      </c>
      <c r="R70" s="1528">
        <v>0</v>
      </c>
      <c r="S70" s="1528">
        <v>0</v>
      </c>
      <c r="T70" s="1992">
        <v>0</v>
      </c>
    </row>
    <row r="71" spans="1:20" ht="15" customHeight="1">
      <c r="A71" s="1994" t="s">
        <v>690</v>
      </c>
      <c r="B71" s="1904">
        <v>27</v>
      </c>
      <c r="C71" s="1993">
        <v>9</v>
      </c>
      <c r="D71" s="1528">
        <v>8</v>
      </c>
      <c r="E71" s="1528">
        <v>0</v>
      </c>
      <c r="F71" s="1528">
        <v>0</v>
      </c>
      <c r="G71" s="1528">
        <v>3</v>
      </c>
      <c r="H71" s="1528">
        <v>5</v>
      </c>
      <c r="I71" s="1528">
        <v>2</v>
      </c>
      <c r="J71" s="1528">
        <v>0</v>
      </c>
      <c r="K71" s="1902">
        <v>0</v>
      </c>
      <c r="L71" s="1993">
        <v>9</v>
      </c>
      <c r="M71" s="1528">
        <v>8</v>
      </c>
      <c r="N71" s="1528">
        <v>0</v>
      </c>
      <c r="O71" s="1528">
        <v>0</v>
      </c>
      <c r="P71" s="1528">
        <v>3</v>
      </c>
      <c r="Q71" s="1528">
        <v>5</v>
      </c>
      <c r="R71" s="1528">
        <v>2</v>
      </c>
      <c r="S71" s="1528">
        <v>0</v>
      </c>
      <c r="T71" s="1992">
        <v>0</v>
      </c>
    </row>
    <row r="72" spans="1:20" ht="15" customHeight="1">
      <c r="A72" s="1994" t="s">
        <v>689</v>
      </c>
      <c r="B72" s="1904">
        <v>23</v>
      </c>
      <c r="C72" s="1993">
        <v>2</v>
      </c>
      <c r="D72" s="1528">
        <v>12</v>
      </c>
      <c r="E72" s="1528">
        <v>0</v>
      </c>
      <c r="F72" s="1528">
        <v>0</v>
      </c>
      <c r="G72" s="1528">
        <v>0</v>
      </c>
      <c r="H72" s="1528">
        <v>4</v>
      </c>
      <c r="I72" s="1528">
        <v>5</v>
      </c>
      <c r="J72" s="1528">
        <v>0</v>
      </c>
      <c r="K72" s="1902">
        <v>0</v>
      </c>
      <c r="L72" s="1993">
        <v>2</v>
      </c>
      <c r="M72" s="1528">
        <v>12</v>
      </c>
      <c r="N72" s="1528">
        <v>0</v>
      </c>
      <c r="O72" s="1528">
        <v>0</v>
      </c>
      <c r="P72" s="1528">
        <v>0</v>
      </c>
      <c r="Q72" s="1528">
        <v>4</v>
      </c>
      <c r="R72" s="1528">
        <v>5</v>
      </c>
      <c r="S72" s="1528">
        <v>0</v>
      </c>
      <c r="T72" s="1992">
        <v>0</v>
      </c>
    </row>
    <row r="73" spans="1:20" ht="15" customHeight="1">
      <c r="A73" s="1994" t="s">
        <v>16</v>
      </c>
      <c r="B73" s="1904">
        <v>1422</v>
      </c>
      <c r="C73" s="1993">
        <v>431</v>
      </c>
      <c r="D73" s="1528">
        <v>539</v>
      </c>
      <c r="E73" s="1528">
        <v>6</v>
      </c>
      <c r="F73" s="1528">
        <v>8</v>
      </c>
      <c r="G73" s="1528">
        <v>46</v>
      </c>
      <c r="H73" s="1528">
        <v>313</v>
      </c>
      <c r="I73" s="1528">
        <v>44</v>
      </c>
      <c r="J73" s="1528">
        <v>14</v>
      </c>
      <c r="K73" s="1902">
        <v>21</v>
      </c>
      <c r="L73" s="1993">
        <v>436</v>
      </c>
      <c r="M73" s="1528">
        <v>539</v>
      </c>
      <c r="N73" s="1528">
        <v>2</v>
      </c>
      <c r="O73" s="1528">
        <v>5</v>
      </c>
      <c r="P73" s="1528">
        <v>45</v>
      </c>
      <c r="Q73" s="1528">
        <v>331</v>
      </c>
      <c r="R73" s="1528">
        <v>45</v>
      </c>
      <c r="S73" s="1528">
        <v>0</v>
      </c>
      <c r="T73" s="1992">
        <v>19</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1705" t="s">
        <v>1090</v>
      </c>
      <c r="B1" s="1990"/>
      <c r="C1" s="1991"/>
      <c r="D1" s="1991"/>
      <c r="E1" s="1991"/>
      <c r="F1" s="1990"/>
      <c r="G1" s="1990"/>
      <c r="H1" s="1990"/>
      <c r="I1" s="1990"/>
      <c r="J1" s="1990"/>
      <c r="K1" s="1990"/>
      <c r="L1" s="1991"/>
      <c r="M1" s="1991"/>
      <c r="N1" s="1991"/>
      <c r="O1" s="1990"/>
      <c r="P1" s="1990"/>
      <c r="Q1" s="1990"/>
      <c r="R1" s="1990"/>
      <c r="S1" s="1990"/>
      <c r="T1" s="1990"/>
    </row>
    <row r="2" spans="1:20" s="1684" customFormat="1" ht="18" customHeight="1">
      <c r="A2" s="1683" t="s">
        <v>1101</v>
      </c>
      <c r="B2" s="1685"/>
      <c r="C2" s="1685"/>
      <c r="D2" s="1685"/>
      <c r="E2" s="1685"/>
      <c r="F2" s="1685"/>
      <c r="G2" s="1685"/>
      <c r="H2" s="1685"/>
      <c r="I2" s="1685"/>
      <c r="J2" s="1685"/>
      <c r="K2" s="1685"/>
      <c r="L2" s="1685"/>
      <c r="M2" s="1685"/>
      <c r="N2" s="1685"/>
    </row>
    <row r="3" spans="1:20" s="1684" customFormat="1" ht="11.25" customHeight="1">
      <c r="A3" s="1683"/>
      <c r="B3" s="1685"/>
      <c r="C3" s="1685"/>
      <c r="D3" s="1685"/>
      <c r="E3" s="1685"/>
      <c r="F3" s="1685"/>
      <c r="G3" s="1685"/>
      <c r="H3" s="1685"/>
      <c r="I3" s="1685"/>
      <c r="J3" s="1685"/>
      <c r="K3" s="1685"/>
      <c r="L3" s="1685"/>
      <c r="M3" s="1685"/>
      <c r="N3" s="1685"/>
    </row>
    <row r="4" spans="1:20" s="1985" customFormat="1" ht="18" customHeight="1">
      <c r="A4" s="2019"/>
      <c r="B4" s="2018" t="s">
        <v>1100</v>
      </c>
      <c r="C4" s="2016" t="s">
        <v>1099</v>
      </c>
      <c r="D4" s="2015"/>
      <c r="E4" s="2015"/>
      <c r="F4" s="2015"/>
      <c r="G4" s="2015"/>
      <c r="H4" s="2015"/>
      <c r="I4" s="2015"/>
      <c r="J4" s="2015"/>
      <c r="K4" s="2017"/>
      <c r="L4" s="2016" t="s">
        <v>1098</v>
      </c>
      <c r="M4" s="2015"/>
      <c r="N4" s="2015"/>
      <c r="O4" s="2015"/>
      <c r="P4" s="2015"/>
      <c r="Q4" s="2015"/>
      <c r="R4" s="2015"/>
      <c r="S4" s="2015"/>
      <c r="T4" s="2014"/>
    </row>
    <row r="5" spans="1:20" s="1979" customFormat="1" ht="75" customHeight="1">
      <c r="A5" s="2013"/>
      <c r="B5" s="2012"/>
      <c r="C5" s="2010" t="s">
        <v>1097</v>
      </c>
      <c r="D5" s="2009" t="s">
        <v>0</v>
      </c>
      <c r="E5" s="2009" t="s">
        <v>1096</v>
      </c>
      <c r="F5" s="2009" t="s">
        <v>1095</v>
      </c>
      <c r="G5" s="2009" t="s">
        <v>1094</v>
      </c>
      <c r="H5" s="2009" t="s">
        <v>1093</v>
      </c>
      <c r="I5" s="2009" t="s">
        <v>1092</v>
      </c>
      <c r="J5" s="2009" t="s">
        <v>1091</v>
      </c>
      <c r="K5" s="2011" t="s">
        <v>20</v>
      </c>
      <c r="L5" s="2010" t="s">
        <v>1097</v>
      </c>
      <c r="M5" s="2009" t="s">
        <v>0</v>
      </c>
      <c r="N5" s="2009" t="s">
        <v>1096</v>
      </c>
      <c r="O5" s="2009" t="s">
        <v>1095</v>
      </c>
      <c r="P5" s="2009" t="s">
        <v>1094</v>
      </c>
      <c r="Q5" s="2009" t="s">
        <v>1093</v>
      </c>
      <c r="R5" s="2009" t="s">
        <v>1092</v>
      </c>
      <c r="S5" s="2009" t="s">
        <v>1091</v>
      </c>
      <c r="T5" s="2008" t="s">
        <v>20</v>
      </c>
    </row>
    <row r="6" spans="1:20" ht="15" customHeight="1">
      <c r="A6" s="2007" t="s">
        <v>755</v>
      </c>
      <c r="B6" s="1904">
        <v>14</v>
      </c>
      <c r="C6" s="1993">
        <v>6</v>
      </c>
      <c r="D6" s="1528">
        <v>1</v>
      </c>
      <c r="E6" s="1528">
        <v>0</v>
      </c>
      <c r="F6" s="1528">
        <v>0</v>
      </c>
      <c r="G6" s="1528">
        <v>0</v>
      </c>
      <c r="H6" s="1528">
        <v>4</v>
      </c>
      <c r="I6" s="1528">
        <v>3</v>
      </c>
      <c r="J6" s="1528">
        <v>0</v>
      </c>
      <c r="K6" s="1902">
        <v>0</v>
      </c>
      <c r="L6" s="1993">
        <v>6</v>
      </c>
      <c r="M6" s="1528">
        <v>1</v>
      </c>
      <c r="N6" s="1528">
        <v>0</v>
      </c>
      <c r="O6" s="1528">
        <v>0</v>
      </c>
      <c r="P6" s="1528">
        <v>0</v>
      </c>
      <c r="Q6" s="1528">
        <v>4</v>
      </c>
      <c r="R6" s="1528">
        <v>3</v>
      </c>
      <c r="S6" s="1528">
        <v>0</v>
      </c>
      <c r="T6" s="1992">
        <v>0</v>
      </c>
    </row>
    <row r="7" spans="1:20" ht="15" customHeight="1">
      <c r="A7" s="2007" t="s">
        <v>754</v>
      </c>
      <c r="B7" s="1904">
        <v>1</v>
      </c>
      <c r="C7" s="1993">
        <v>0</v>
      </c>
      <c r="D7" s="1528">
        <v>0</v>
      </c>
      <c r="E7" s="1528">
        <v>0</v>
      </c>
      <c r="F7" s="1528">
        <v>0</v>
      </c>
      <c r="G7" s="1528">
        <v>0</v>
      </c>
      <c r="H7" s="1528">
        <v>0</v>
      </c>
      <c r="I7" s="1528">
        <v>1</v>
      </c>
      <c r="J7" s="1528">
        <v>0</v>
      </c>
      <c r="K7" s="1902">
        <v>0</v>
      </c>
      <c r="L7" s="1993">
        <v>0</v>
      </c>
      <c r="M7" s="1528">
        <v>0</v>
      </c>
      <c r="N7" s="1528">
        <v>0</v>
      </c>
      <c r="O7" s="1528">
        <v>0</v>
      </c>
      <c r="P7" s="1528">
        <v>0</v>
      </c>
      <c r="Q7" s="1528">
        <v>0</v>
      </c>
      <c r="R7" s="1528">
        <v>1</v>
      </c>
      <c r="S7" s="1528">
        <v>0</v>
      </c>
      <c r="T7" s="1992">
        <v>0</v>
      </c>
    </row>
    <row r="8" spans="1:20" ht="15" customHeight="1">
      <c r="A8" s="2007" t="s">
        <v>753</v>
      </c>
      <c r="B8" s="1904">
        <v>23</v>
      </c>
      <c r="C8" s="1993">
        <v>18</v>
      </c>
      <c r="D8" s="1528">
        <v>0</v>
      </c>
      <c r="E8" s="1528">
        <v>0</v>
      </c>
      <c r="F8" s="1528">
        <v>0</v>
      </c>
      <c r="G8" s="1528">
        <v>0</v>
      </c>
      <c r="H8" s="1528">
        <v>4</v>
      </c>
      <c r="I8" s="1528">
        <v>0</v>
      </c>
      <c r="J8" s="1528">
        <v>0</v>
      </c>
      <c r="K8" s="1902">
        <v>1</v>
      </c>
      <c r="L8" s="1993">
        <v>18</v>
      </c>
      <c r="M8" s="1528">
        <v>0</v>
      </c>
      <c r="N8" s="1528">
        <v>0</v>
      </c>
      <c r="O8" s="1528">
        <v>0</v>
      </c>
      <c r="P8" s="1528">
        <v>0</v>
      </c>
      <c r="Q8" s="1528">
        <v>4</v>
      </c>
      <c r="R8" s="1528">
        <v>0</v>
      </c>
      <c r="S8" s="1528">
        <v>0</v>
      </c>
      <c r="T8" s="1992">
        <v>1</v>
      </c>
    </row>
    <row r="9" spans="1:20" ht="15" customHeight="1">
      <c r="A9" s="2007" t="s">
        <v>752</v>
      </c>
      <c r="B9" s="1904">
        <v>0</v>
      </c>
      <c r="C9" s="1993">
        <v>0</v>
      </c>
      <c r="D9" s="1528">
        <v>0</v>
      </c>
      <c r="E9" s="1528">
        <v>0</v>
      </c>
      <c r="F9" s="1528">
        <v>0</v>
      </c>
      <c r="G9" s="1528">
        <v>0</v>
      </c>
      <c r="H9" s="1528">
        <v>0</v>
      </c>
      <c r="I9" s="1528">
        <v>0</v>
      </c>
      <c r="J9" s="1528">
        <v>0</v>
      </c>
      <c r="K9" s="1902">
        <v>0</v>
      </c>
      <c r="L9" s="1993">
        <v>0</v>
      </c>
      <c r="M9" s="1528">
        <v>0</v>
      </c>
      <c r="N9" s="1528">
        <v>0</v>
      </c>
      <c r="O9" s="1528">
        <v>0</v>
      </c>
      <c r="P9" s="1528">
        <v>0</v>
      </c>
      <c r="Q9" s="1528">
        <v>0</v>
      </c>
      <c r="R9" s="1528">
        <v>0</v>
      </c>
      <c r="S9" s="1528">
        <v>0</v>
      </c>
      <c r="T9" s="1992">
        <v>0</v>
      </c>
    </row>
    <row r="10" spans="1:20" ht="15" customHeight="1">
      <c r="A10" s="2007" t="s">
        <v>751</v>
      </c>
      <c r="B10" s="1904">
        <v>2</v>
      </c>
      <c r="C10" s="1993">
        <v>0</v>
      </c>
      <c r="D10" s="1528">
        <v>2</v>
      </c>
      <c r="E10" s="1528">
        <v>0</v>
      </c>
      <c r="F10" s="1528">
        <v>0</v>
      </c>
      <c r="G10" s="1528">
        <v>0</v>
      </c>
      <c r="H10" s="1528">
        <v>0</v>
      </c>
      <c r="I10" s="1528">
        <v>0</v>
      </c>
      <c r="J10" s="1528">
        <v>0</v>
      </c>
      <c r="K10" s="1902">
        <v>0</v>
      </c>
      <c r="L10" s="1993">
        <v>0</v>
      </c>
      <c r="M10" s="1528">
        <v>2</v>
      </c>
      <c r="N10" s="1528">
        <v>0</v>
      </c>
      <c r="O10" s="1528">
        <v>0</v>
      </c>
      <c r="P10" s="1528">
        <v>0</v>
      </c>
      <c r="Q10" s="1528">
        <v>0</v>
      </c>
      <c r="R10" s="1528">
        <v>0</v>
      </c>
      <c r="S10" s="1528">
        <v>0</v>
      </c>
      <c r="T10" s="1992">
        <v>0</v>
      </c>
    </row>
    <row r="11" spans="1:20" ht="15" customHeight="1">
      <c r="A11" s="2007" t="s">
        <v>750</v>
      </c>
      <c r="B11" s="1904">
        <v>2</v>
      </c>
      <c r="C11" s="1993">
        <v>2</v>
      </c>
      <c r="D11" s="1528">
        <v>0</v>
      </c>
      <c r="E11" s="1528">
        <v>0</v>
      </c>
      <c r="F11" s="1528">
        <v>0</v>
      </c>
      <c r="G11" s="1528">
        <v>0</v>
      </c>
      <c r="H11" s="1528">
        <v>0</v>
      </c>
      <c r="I11" s="1528">
        <v>0</v>
      </c>
      <c r="J11" s="1528">
        <v>0</v>
      </c>
      <c r="K11" s="1902">
        <v>0</v>
      </c>
      <c r="L11" s="1993">
        <v>2</v>
      </c>
      <c r="M11" s="1528">
        <v>0</v>
      </c>
      <c r="N11" s="1528">
        <v>0</v>
      </c>
      <c r="O11" s="1528">
        <v>0</v>
      </c>
      <c r="P11" s="1528">
        <v>0</v>
      </c>
      <c r="Q11" s="1528">
        <v>0</v>
      </c>
      <c r="R11" s="1528">
        <v>0</v>
      </c>
      <c r="S11" s="1528">
        <v>0</v>
      </c>
      <c r="T11" s="1992">
        <v>0</v>
      </c>
    </row>
    <row r="12" spans="1:20" ht="15" customHeight="1">
      <c r="A12" s="2007" t="s">
        <v>749</v>
      </c>
      <c r="B12" s="1904">
        <v>4</v>
      </c>
      <c r="C12" s="1993">
        <v>1</v>
      </c>
      <c r="D12" s="1528">
        <v>0</v>
      </c>
      <c r="E12" s="1528">
        <v>0</v>
      </c>
      <c r="F12" s="1528">
        <v>0</v>
      </c>
      <c r="G12" s="1528">
        <v>0</v>
      </c>
      <c r="H12" s="1528">
        <v>2</v>
      </c>
      <c r="I12" s="1528">
        <v>0</v>
      </c>
      <c r="J12" s="1528">
        <v>0</v>
      </c>
      <c r="K12" s="1902">
        <v>1</v>
      </c>
      <c r="L12" s="1993">
        <v>1</v>
      </c>
      <c r="M12" s="1528">
        <v>0</v>
      </c>
      <c r="N12" s="1528">
        <v>0</v>
      </c>
      <c r="O12" s="1528">
        <v>0</v>
      </c>
      <c r="P12" s="1528">
        <v>0</v>
      </c>
      <c r="Q12" s="1528">
        <v>2</v>
      </c>
      <c r="R12" s="1528">
        <v>0</v>
      </c>
      <c r="S12" s="1528">
        <v>0</v>
      </c>
      <c r="T12" s="1992">
        <v>1</v>
      </c>
    </row>
    <row r="13" spans="1:20" ht="15" customHeight="1">
      <c r="A13" s="2007" t="s">
        <v>748</v>
      </c>
      <c r="B13" s="1904">
        <v>20</v>
      </c>
      <c r="C13" s="1993">
        <v>9</v>
      </c>
      <c r="D13" s="1528">
        <v>5</v>
      </c>
      <c r="E13" s="1528">
        <v>0</v>
      </c>
      <c r="F13" s="1528">
        <v>0</v>
      </c>
      <c r="G13" s="1528">
        <v>1</v>
      </c>
      <c r="H13" s="1528">
        <v>4</v>
      </c>
      <c r="I13" s="1528">
        <v>0</v>
      </c>
      <c r="J13" s="1528">
        <v>0</v>
      </c>
      <c r="K13" s="1902">
        <v>1</v>
      </c>
      <c r="L13" s="1993">
        <v>9</v>
      </c>
      <c r="M13" s="1528">
        <v>5</v>
      </c>
      <c r="N13" s="1528">
        <v>0</v>
      </c>
      <c r="O13" s="1528">
        <v>0</v>
      </c>
      <c r="P13" s="1528">
        <v>1</v>
      </c>
      <c r="Q13" s="1528">
        <v>4</v>
      </c>
      <c r="R13" s="1528">
        <v>0</v>
      </c>
      <c r="S13" s="1528">
        <v>0</v>
      </c>
      <c r="T13" s="1992">
        <v>1</v>
      </c>
    </row>
    <row r="14" spans="1:20" ht="15" customHeight="1">
      <c r="A14" s="2007" t="s">
        <v>747</v>
      </c>
      <c r="B14" s="1904">
        <v>4</v>
      </c>
      <c r="C14" s="1993">
        <v>1</v>
      </c>
      <c r="D14" s="1528">
        <v>3</v>
      </c>
      <c r="E14" s="1528">
        <v>0</v>
      </c>
      <c r="F14" s="1528">
        <v>0</v>
      </c>
      <c r="G14" s="1528">
        <v>0</v>
      </c>
      <c r="H14" s="1528">
        <v>0</v>
      </c>
      <c r="I14" s="1528">
        <v>0</v>
      </c>
      <c r="J14" s="1528">
        <v>0</v>
      </c>
      <c r="K14" s="1902">
        <v>0</v>
      </c>
      <c r="L14" s="1993">
        <v>1</v>
      </c>
      <c r="M14" s="1528">
        <v>3</v>
      </c>
      <c r="N14" s="1528">
        <v>0</v>
      </c>
      <c r="O14" s="1528">
        <v>0</v>
      </c>
      <c r="P14" s="1528">
        <v>0</v>
      </c>
      <c r="Q14" s="1528">
        <v>0</v>
      </c>
      <c r="R14" s="1528">
        <v>0</v>
      </c>
      <c r="S14" s="1528">
        <v>0</v>
      </c>
      <c r="T14" s="1992">
        <v>0</v>
      </c>
    </row>
    <row r="15" spans="1:20" ht="15" customHeight="1">
      <c r="A15" s="2007" t="s">
        <v>746</v>
      </c>
      <c r="B15" s="1904">
        <v>2</v>
      </c>
      <c r="C15" s="1993">
        <v>1</v>
      </c>
      <c r="D15" s="1528">
        <v>0</v>
      </c>
      <c r="E15" s="1528">
        <v>0</v>
      </c>
      <c r="F15" s="1528">
        <v>0</v>
      </c>
      <c r="G15" s="1528">
        <v>0</v>
      </c>
      <c r="H15" s="1528">
        <v>1</v>
      </c>
      <c r="I15" s="1528">
        <v>0</v>
      </c>
      <c r="J15" s="1528">
        <v>0</v>
      </c>
      <c r="K15" s="1902">
        <v>0</v>
      </c>
      <c r="L15" s="1993">
        <v>1</v>
      </c>
      <c r="M15" s="1528">
        <v>0</v>
      </c>
      <c r="N15" s="1528">
        <v>0</v>
      </c>
      <c r="O15" s="1528">
        <v>0</v>
      </c>
      <c r="P15" s="1528">
        <v>0</v>
      </c>
      <c r="Q15" s="1528">
        <v>1</v>
      </c>
      <c r="R15" s="1528">
        <v>0</v>
      </c>
      <c r="S15" s="1528">
        <v>0</v>
      </c>
      <c r="T15" s="1992">
        <v>0</v>
      </c>
    </row>
    <row r="16" spans="1:20" ht="15" customHeight="1">
      <c r="A16" s="2007" t="s">
        <v>745</v>
      </c>
      <c r="B16" s="1904">
        <v>3</v>
      </c>
      <c r="C16" s="1993">
        <v>2</v>
      </c>
      <c r="D16" s="1528">
        <v>1</v>
      </c>
      <c r="E16" s="1528">
        <v>0</v>
      </c>
      <c r="F16" s="1528">
        <v>0</v>
      </c>
      <c r="G16" s="1528">
        <v>0</v>
      </c>
      <c r="H16" s="1528">
        <v>0</v>
      </c>
      <c r="I16" s="1528">
        <v>0</v>
      </c>
      <c r="J16" s="1528">
        <v>0</v>
      </c>
      <c r="K16" s="1902">
        <v>0</v>
      </c>
      <c r="L16" s="1993">
        <v>2</v>
      </c>
      <c r="M16" s="1528">
        <v>1</v>
      </c>
      <c r="N16" s="1528">
        <v>0</v>
      </c>
      <c r="O16" s="1528">
        <v>0</v>
      </c>
      <c r="P16" s="1528">
        <v>0</v>
      </c>
      <c r="Q16" s="1528">
        <v>0</v>
      </c>
      <c r="R16" s="1528">
        <v>0</v>
      </c>
      <c r="S16" s="1528">
        <v>0</v>
      </c>
      <c r="T16" s="1992">
        <v>0</v>
      </c>
    </row>
    <row r="17" spans="1:20" ht="15" customHeight="1">
      <c r="A17" s="2007" t="s">
        <v>744</v>
      </c>
      <c r="B17" s="1904">
        <v>23</v>
      </c>
      <c r="C17" s="1993">
        <v>8</v>
      </c>
      <c r="D17" s="1528">
        <v>3</v>
      </c>
      <c r="E17" s="1528">
        <v>0</v>
      </c>
      <c r="F17" s="1528">
        <v>0</v>
      </c>
      <c r="G17" s="1528">
        <v>0</v>
      </c>
      <c r="H17" s="1528">
        <v>10</v>
      </c>
      <c r="I17" s="1528">
        <v>2</v>
      </c>
      <c r="J17" s="1528">
        <v>0</v>
      </c>
      <c r="K17" s="1902">
        <v>0</v>
      </c>
      <c r="L17" s="1993">
        <v>8</v>
      </c>
      <c r="M17" s="1528">
        <v>3</v>
      </c>
      <c r="N17" s="1528">
        <v>0</v>
      </c>
      <c r="O17" s="1528">
        <v>0</v>
      </c>
      <c r="P17" s="1528">
        <v>0</v>
      </c>
      <c r="Q17" s="1528">
        <v>10</v>
      </c>
      <c r="R17" s="1528">
        <v>2</v>
      </c>
      <c r="S17" s="1528">
        <v>0</v>
      </c>
      <c r="T17" s="1992">
        <v>0</v>
      </c>
    </row>
    <row r="18" spans="1:20" ht="15" customHeight="1">
      <c r="A18" s="2007" t="s">
        <v>743</v>
      </c>
      <c r="B18" s="1904">
        <v>46</v>
      </c>
      <c r="C18" s="1993">
        <v>13</v>
      </c>
      <c r="D18" s="1528">
        <v>7</v>
      </c>
      <c r="E18" s="1528">
        <v>0</v>
      </c>
      <c r="F18" s="1528">
        <v>0</v>
      </c>
      <c r="G18" s="1528">
        <v>0</v>
      </c>
      <c r="H18" s="1528">
        <v>23</v>
      </c>
      <c r="I18" s="1528">
        <v>1</v>
      </c>
      <c r="J18" s="1528">
        <v>1</v>
      </c>
      <c r="K18" s="1902">
        <v>1</v>
      </c>
      <c r="L18" s="1993">
        <v>14</v>
      </c>
      <c r="M18" s="1528">
        <v>7</v>
      </c>
      <c r="N18" s="1528">
        <v>0</v>
      </c>
      <c r="O18" s="1528">
        <v>0</v>
      </c>
      <c r="P18" s="1528">
        <v>0</v>
      </c>
      <c r="Q18" s="1528">
        <v>23</v>
      </c>
      <c r="R18" s="1528">
        <v>1</v>
      </c>
      <c r="S18" s="1528">
        <v>0</v>
      </c>
      <c r="T18" s="1992">
        <v>1</v>
      </c>
    </row>
    <row r="19" spans="1:20" ht="15" customHeight="1">
      <c r="A19" s="2007" t="s">
        <v>742</v>
      </c>
      <c r="B19" s="1904">
        <v>24</v>
      </c>
      <c r="C19" s="1993">
        <v>8</v>
      </c>
      <c r="D19" s="1528">
        <v>7</v>
      </c>
      <c r="E19" s="1528">
        <v>0</v>
      </c>
      <c r="F19" s="1528">
        <v>0</v>
      </c>
      <c r="G19" s="1528">
        <v>0</v>
      </c>
      <c r="H19" s="1528">
        <v>8</v>
      </c>
      <c r="I19" s="1528">
        <v>0</v>
      </c>
      <c r="J19" s="1528">
        <v>1</v>
      </c>
      <c r="K19" s="1902">
        <v>0</v>
      </c>
      <c r="L19" s="1993">
        <v>8</v>
      </c>
      <c r="M19" s="1528">
        <v>6</v>
      </c>
      <c r="N19" s="1528">
        <v>0</v>
      </c>
      <c r="O19" s="1528">
        <v>0</v>
      </c>
      <c r="P19" s="1528">
        <v>0</v>
      </c>
      <c r="Q19" s="1528">
        <v>10</v>
      </c>
      <c r="R19" s="1528">
        <v>0</v>
      </c>
      <c r="S19" s="1528">
        <v>0</v>
      </c>
      <c r="T19" s="1992">
        <v>0</v>
      </c>
    </row>
    <row r="20" spans="1:20" ht="15" customHeight="1">
      <c r="A20" s="2007" t="s">
        <v>741</v>
      </c>
      <c r="B20" s="1904">
        <v>10</v>
      </c>
      <c r="C20" s="1993">
        <v>4</v>
      </c>
      <c r="D20" s="1528">
        <v>3</v>
      </c>
      <c r="E20" s="1528">
        <v>0</v>
      </c>
      <c r="F20" s="1528">
        <v>0</v>
      </c>
      <c r="G20" s="1528">
        <v>0</v>
      </c>
      <c r="H20" s="1528">
        <v>2</v>
      </c>
      <c r="I20" s="1528">
        <v>1</v>
      </c>
      <c r="J20" s="1528">
        <v>0</v>
      </c>
      <c r="K20" s="1902">
        <v>0</v>
      </c>
      <c r="L20" s="1993">
        <v>4</v>
      </c>
      <c r="M20" s="1528">
        <v>3</v>
      </c>
      <c r="N20" s="1528">
        <v>0</v>
      </c>
      <c r="O20" s="1528">
        <v>0</v>
      </c>
      <c r="P20" s="1528">
        <v>0</v>
      </c>
      <c r="Q20" s="1528">
        <v>2</v>
      </c>
      <c r="R20" s="1528">
        <v>1</v>
      </c>
      <c r="S20" s="1528">
        <v>0</v>
      </c>
      <c r="T20" s="1992">
        <v>0</v>
      </c>
    </row>
    <row r="21" spans="1:20" ht="15" customHeight="1">
      <c r="A21" s="2007" t="s">
        <v>740</v>
      </c>
      <c r="B21" s="1904">
        <v>4</v>
      </c>
      <c r="C21" s="1993">
        <v>2</v>
      </c>
      <c r="D21" s="1528">
        <v>2</v>
      </c>
      <c r="E21" s="1528">
        <v>0</v>
      </c>
      <c r="F21" s="1528">
        <v>0</v>
      </c>
      <c r="G21" s="1528">
        <v>0</v>
      </c>
      <c r="H21" s="1528">
        <v>0</v>
      </c>
      <c r="I21" s="1528">
        <v>0</v>
      </c>
      <c r="J21" s="1528">
        <v>0</v>
      </c>
      <c r="K21" s="1902">
        <v>0</v>
      </c>
      <c r="L21" s="1993">
        <v>2</v>
      </c>
      <c r="M21" s="1528">
        <v>2</v>
      </c>
      <c r="N21" s="1528">
        <v>0</v>
      </c>
      <c r="O21" s="1528">
        <v>0</v>
      </c>
      <c r="P21" s="1528">
        <v>0</v>
      </c>
      <c r="Q21" s="1528">
        <v>0</v>
      </c>
      <c r="R21" s="1528">
        <v>0</v>
      </c>
      <c r="S21" s="1528">
        <v>0</v>
      </c>
      <c r="T21" s="1992">
        <v>0</v>
      </c>
    </row>
    <row r="22" spans="1:20" ht="15" customHeight="1">
      <c r="A22" s="2007" t="s">
        <v>739</v>
      </c>
      <c r="B22" s="1904">
        <v>4</v>
      </c>
      <c r="C22" s="1993">
        <v>0</v>
      </c>
      <c r="D22" s="1528">
        <v>4</v>
      </c>
      <c r="E22" s="1528">
        <v>0</v>
      </c>
      <c r="F22" s="1528">
        <v>0</v>
      </c>
      <c r="G22" s="1528">
        <v>0</v>
      </c>
      <c r="H22" s="1528">
        <v>0</v>
      </c>
      <c r="I22" s="1528">
        <v>0</v>
      </c>
      <c r="J22" s="1528">
        <v>0</v>
      </c>
      <c r="K22" s="1902">
        <v>0</v>
      </c>
      <c r="L22" s="1993">
        <v>0</v>
      </c>
      <c r="M22" s="1528">
        <v>4</v>
      </c>
      <c r="N22" s="1528">
        <v>0</v>
      </c>
      <c r="O22" s="1528">
        <v>0</v>
      </c>
      <c r="P22" s="1528">
        <v>0</v>
      </c>
      <c r="Q22" s="1528">
        <v>0</v>
      </c>
      <c r="R22" s="1528">
        <v>0</v>
      </c>
      <c r="S22" s="1528">
        <v>0</v>
      </c>
      <c r="T22" s="1992">
        <v>0</v>
      </c>
    </row>
    <row r="23" spans="1:20" ht="15" customHeight="1">
      <c r="A23" s="2007" t="s">
        <v>738</v>
      </c>
      <c r="B23" s="1904">
        <v>1</v>
      </c>
      <c r="C23" s="1993">
        <v>0</v>
      </c>
      <c r="D23" s="1528">
        <v>0</v>
      </c>
      <c r="E23" s="1528">
        <v>0</v>
      </c>
      <c r="F23" s="1528">
        <v>0</v>
      </c>
      <c r="G23" s="1528">
        <v>0</v>
      </c>
      <c r="H23" s="1528">
        <v>0</v>
      </c>
      <c r="I23" s="1528">
        <v>0</v>
      </c>
      <c r="J23" s="1528">
        <v>0</v>
      </c>
      <c r="K23" s="1902">
        <v>1</v>
      </c>
      <c r="L23" s="1993">
        <v>0</v>
      </c>
      <c r="M23" s="1528">
        <v>0</v>
      </c>
      <c r="N23" s="1528">
        <v>0</v>
      </c>
      <c r="O23" s="1528">
        <v>0</v>
      </c>
      <c r="P23" s="1528">
        <v>0</v>
      </c>
      <c r="Q23" s="1528">
        <v>0</v>
      </c>
      <c r="R23" s="1528">
        <v>0</v>
      </c>
      <c r="S23" s="1528">
        <v>0</v>
      </c>
      <c r="T23" s="1992">
        <v>1</v>
      </c>
    </row>
    <row r="24" spans="1:20" ht="15" customHeight="1">
      <c r="A24" s="2007" t="s">
        <v>737</v>
      </c>
      <c r="B24" s="1904">
        <v>3</v>
      </c>
      <c r="C24" s="1993">
        <v>0</v>
      </c>
      <c r="D24" s="1528">
        <v>1</v>
      </c>
      <c r="E24" s="1528">
        <v>0</v>
      </c>
      <c r="F24" s="1528">
        <v>0</v>
      </c>
      <c r="G24" s="1528">
        <v>1</v>
      </c>
      <c r="H24" s="1528">
        <v>0</v>
      </c>
      <c r="I24" s="1528">
        <v>1</v>
      </c>
      <c r="J24" s="1528">
        <v>0</v>
      </c>
      <c r="K24" s="1902">
        <v>0</v>
      </c>
      <c r="L24" s="1993">
        <v>0</v>
      </c>
      <c r="M24" s="1528">
        <v>1</v>
      </c>
      <c r="N24" s="1528">
        <v>0</v>
      </c>
      <c r="O24" s="1528">
        <v>0</v>
      </c>
      <c r="P24" s="1528">
        <v>0</v>
      </c>
      <c r="Q24" s="1528">
        <v>0</v>
      </c>
      <c r="R24" s="1528">
        <v>2</v>
      </c>
      <c r="S24" s="1528">
        <v>0</v>
      </c>
      <c r="T24" s="1992">
        <v>0</v>
      </c>
    </row>
    <row r="25" spans="1:20" ht="15" customHeight="1">
      <c r="A25" s="2007" t="s">
        <v>736</v>
      </c>
      <c r="B25" s="1904">
        <v>2</v>
      </c>
      <c r="C25" s="1993">
        <v>1</v>
      </c>
      <c r="D25" s="1528">
        <v>1</v>
      </c>
      <c r="E25" s="1528">
        <v>0</v>
      </c>
      <c r="F25" s="1528">
        <v>0</v>
      </c>
      <c r="G25" s="1528">
        <v>0</v>
      </c>
      <c r="H25" s="1528">
        <v>0</v>
      </c>
      <c r="I25" s="1528">
        <v>0</v>
      </c>
      <c r="J25" s="1528">
        <v>0</v>
      </c>
      <c r="K25" s="1902">
        <v>0</v>
      </c>
      <c r="L25" s="1993">
        <v>1</v>
      </c>
      <c r="M25" s="1528">
        <v>1</v>
      </c>
      <c r="N25" s="1528">
        <v>0</v>
      </c>
      <c r="O25" s="1528">
        <v>0</v>
      </c>
      <c r="P25" s="1528">
        <v>0</v>
      </c>
      <c r="Q25" s="1528">
        <v>0</v>
      </c>
      <c r="R25" s="1528">
        <v>0</v>
      </c>
      <c r="S25" s="1528">
        <v>0</v>
      </c>
      <c r="T25" s="1992">
        <v>0</v>
      </c>
    </row>
    <row r="26" spans="1:20" ht="15" customHeight="1">
      <c r="A26" s="2007" t="s">
        <v>735</v>
      </c>
      <c r="B26" s="1904">
        <v>5</v>
      </c>
      <c r="C26" s="1993">
        <v>1</v>
      </c>
      <c r="D26" s="1528">
        <v>4</v>
      </c>
      <c r="E26" s="1528">
        <v>0</v>
      </c>
      <c r="F26" s="1528">
        <v>0</v>
      </c>
      <c r="G26" s="1528">
        <v>0</v>
      </c>
      <c r="H26" s="1528">
        <v>0</v>
      </c>
      <c r="I26" s="1528">
        <v>0</v>
      </c>
      <c r="J26" s="1528">
        <v>0</v>
      </c>
      <c r="K26" s="1902">
        <v>0</v>
      </c>
      <c r="L26" s="1993">
        <v>1</v>
      </c>
      <c r="M26" s="1528">
        <v>4</v>
      </c>
      <c r="N26" s="1528">
        <v>0</v>
      </c>
      <c r="O26" s="1528">
        <v>0</v>
      </c>
      <c r="P26" s="1528">
        <v>0</v>
      </c>
      <c r="Q26" s="1528">
        <v>0</v>
      </c>
      <c r="R26" s="1528">
        <v>0</v>
      </c>
      <c r="S26" s="1528">
        <v>0</v>
      </c>
      <c r="T26" s="1992">
        <v>0</v>
      </c>
    </row>
    <row r="27" spans="1:20" ht="15" customHeight="1">
      <c r="A27" s="2007" t="s">
        <v>734</v>
      </c>
      <c r="B27" s="1904">
        <v>6</v>
      </c>
      <c r="C27" s="1993">
        <v>3</v>
      </c>
      <c r="D27" s="1528">
        <v>0</v>
      </c>
      <c r="E27" s="1528">
        <v>0</v>
      </c>
      <c r="F27" s="1528">
        <v>0</v>
      </c>
      <c r="G27" s="1528">
        <v>2</v>
      </c>
      <c r="H27" s="1528">
        <v>1</v>
      </c>
      <c r="I27" s="1528">
        <v>0</v>
      </c>
      <c r="J27" s="1528">
        <v>0</v>
      </c>
      <c r="K27" s="1902">
        <v>0</v>
      </c>
      <c r="L27" s="1993">
        <v>3</v>
      </c>
      <c r="M27" s="1528">
        <v>0</v>
      </c>
      <c r="N27" s="1528">
        <v>0</v>
      </c>
      <c r="O27" s="1528">
        <v>0</v>
      </c>
      <c r="P27" s="1528">
        <v>2</v>
      </c>
      <c r="Q27" s="1528">
        <v>1</v>
      </c>
      <c r="R27" s="1528">
        <v>0</v>
      </c>
      <c r="S27" s="1528">
        <v>0</v>
      </c>
      <c r="T27" s="1992">
        <v>0</v>
      </c>
    </row>
    <row r="28" spans="1:20" ht="15" customHeight="1">
      <c r="A28" s="2007" t="s">
        <v>733</v>
      </c>
      <c r="B28" s="1904">
        <v>9</v>
      </c>
      <c r="C28" s="1993">
        <v>0</v>
      </c>
      <c r="D28" s="1528">
        <v>4</v>
      </c>
      <c r="E28" s="1528">
        <v>0</v>
      </c>
      <c r="F28" s="1528">
        <v>0</v>
      </c>
      <c r="G28" s="1528">
        <v>0</v>
      </c>
      <c r="H28" s="1528">
        <v>4</v>
      </c>
      <c r="I28" s="1528">
        <v>0</v>
      </c>
      <c r="J28" s="1528">
        <v>1</v>
      </c>
      <c r="K28" s="1902">
        <v>0</v>
      </c>
      <c r="L28" s="1993">
        <v>0</v>
      </c>
      <c r="M28" s="1528">
        <v>4</v>
      </c>
      <c r="N28" s="1528">
        <v>0</v>
      </c>
      <c r="O28" s="1528">
        <v>0</v>
      </c>
      <c r="P28" s="1528">
        <v>0</v>
      </c>
      <c r="Q28" s="1528">
        <v>5</v>
      </c>
      <c r="R28" s="1528">
        <v>0</v>
      </c>
      <c r="S28" s="1528">
        <v>0</v>
      </c>
      <c r="T28" s="1992">
        <v>0</v>
      </c>
    </row>
    <row r="29" spans="1:20" ht="15" customHeight="1">
      <c r="A29" s="2007" t="s">
        <v>732</v>
      </c>
      <c r="B29" s="1904">
        <v>4</v>
      </c>
      <c r="C29" s="1993">
        <v>3</v>
      </c>
      <c r="D29" s="1528">
        <v>1</v>
      </c>
      <c r="E29" s="1528">
        <v>0</v>
      </c>
      <c r="F29" s="1528">
        <v>0</v>
      </c>
      <c r="G29" s="1528">
        <v>0</v>
      </c>
      <c r="H29" s="1528">
        <v>0</v>
      </c>
      <c r="I29" s="1528">
        <v>0</v>
      </c>
      <c r="J29" s="1528">
        <v>0</v>
      </c>
      <c r="K29" s="1902">
        <v>0</v>
      </c>
      <c r="L29" s="1993">
        <v>3</v>
      </c>
      <c r="M29" s="1528">
        <v>1</v>
      </c>
      <c r="N29" s="1528">
        <v>0</v>
      </c>
      <c r="O29" s="1528">
        <v>0</v>
      </c>
      <c r="P29" s="1528">
        <v>0</v>
      </c>
      <c r="Q29" s="1528">
        <v>0</v>
      </c>
      <c r="R29" s="1528">
        <v>0</v>
      </c>
      <c r="S29" s="1528">
        <v>0</v>
      </c>
      <c r="T29" s="1992">
        <v>0</v>
      </c>
    </row>
    <row r="30" spans="1:20" ht="15" customHeight="1">
      <c r="A30" s="2007" t="s">
        <v>731</v>
      </c>
      <c r="B30" s="1904">
        <v>16</v>
      </c>
      <c r="C30" s="1993">
        <v>6</v>
      </c>
      <c r="D30" s="1528">
        <v>6</v>
      </c>
      <c r="E30" s="1528">
        <v>0</v>
      </c>
      <c r="F30" s="1528">
        <v>0</v>
      </c>
      <c r="G30" s="1528">
        <v>0</v>
      </c>
      <c r="H30" s="1528">
        <v>4</v>
      </c>
      <c r="I30" s="1528">
        <v>0</v>
      </c>
      <c r="J30" s="1528">
        <v>0</v>
      </c>
      <c r="K30" s="1902">
        <v>0</v>
      </c>
      <c r="L30" s="1993">
        <v>6</v>
      </c>
      <c r="M30" s="1528">
        <v>6</v>
      </c>
      <c r="N30" s="1528">
        <v>0</v>
      </c>
      <c r="O30" s="1528">
        <v>0</v>
      </c>
      <c r="P30" s="1528">
        <v>0</v>
      </c>
      <c r="Q30" s="1528">
        <v>4</v>
      </c>
      <c r="R30" s="1528">
        <v>0</v>
      </c>
      <c r="S30" s="1528">
        <v>0</v>
      </c>
      <c r="T30" s="1992">
        <v>0</v>
      </c>
    </row>
    <row r="31" spans="1:20" ht="15" customHeight="1">
      <c r="A31" s="2007" t="s">
        <v>730</v>
      </c>
      <c r="B31" s="1904">
        <v>0</v>
      </c>
      <c r="C31" s="1993">
        <v>0</v>
      </c>
      <c r="D31" s="1528">
        <v>0</v>
      </c>
      <c r="E31" s="1528">
        <v>0</v>
      </c>
      <c r="F31" s="1528">
        <v>0</v>
      </c>
      <c r="G31" s="1528">
        <v>0</v>
      </c>
      <c r="H31" s="1528">
        <v>0</v>
      </c>
      <c r="I31" s="1528">
        <v>0</v>
      </c>
      <c r="J31" s="1528">
        <v>0</v>
      </c>
      <c r="K31" s="1902">
        <v>0</v>
      </c>
      <c r="L31" s="1993">
        <v>0</v>
      </c>
      <c r="M31" s="1528">
        <v>0</v>
      </c>
      <c r="N31" s="1528">
        <v>0</v>
      </c>
      <c r="O31" s="1528">
        <v>0</v>
      </c>
      <c r="P31" s="1528">
        <v>0</v>
      </c>
      <c r="Q31" s="1528">
        <v>0</v>
      </c>
      <c r="R31" s="1528">
        <v>0</v>
      </c>
      <c r="S31" s="1528">
        <v>0</v>
      </c>
      <c r="T31" s="1992">
        <v>0</v>
      </c>
    </row>
    <row r="32" spans="1:20" ht="15" customHeight="1">
      <c r="A32" s="2007" t="s">
        <v>729</v>
      </c>
      <c r="B32" s="1904">
        <v>3</v>
      </c>
      <c r="C32" s="1993">
        <v>0</v>
      </c>
      <c r="D32" s="1528">
        <v>3</v>
      </c>
      <c r="E32" s="1528">
        <v>0</v>
      </c>
      <c r="F32" s="1528">
        <v>0</v>
      </c>
      <c r="G32" s="1528">
        <v>0</v>
      </c>
      <c r="H32" s="1528">
        <v>0</v>
      </c>
      <c r="I32" s="1528">
        <v>0</v>
      </c>
      <c r="J32" s="1528">
        <v>0</v>
      </c>
      <c r="K32" s="1902">
        <v>0</v>
      </c>
      <c r="L32" s="1993">
        <v>0</v>
      </c>
      <c r="M32" s="1528">
        <v>3</v>
      </c>
      <c r="N32" s="1528">
        <v>0</v>
      </c>
      <c r="O32" s="1528">
        <v>0</v>
      </c>
      <c r="P32" s="1528">
        <v>0</v>
      </c>
      <c r="Q32" s="1528">
        <v>0</v>
      </c>
      <c r="R32" s="1528">
        <v>0</v>
      </c>
      <c r="S32" s="1528">
        <v>0</v>
      </c>
      <c r="T32" s="1992">
        <v>0</v>
      </c>
    </row>
    <row r="33" spans="1:20" ht="15" customHeight="1">
      <c r="A33" s="2007" t="s">
        <v>728</v>
      </c>
      <c r="B33" s="1904">
        <v>8</v>
      </c>
      <c r="C33" s="1993">
        <v>2</v>
      </c>
      <c r="D33" s="1528">
        <v>5</v>
      </c>
      <c r="E33" s="1528">
        <v>0</v>
      </c>
      <c r="F33" s="1528">
        <v>0</v>
      </c>
      <c r="G33" s="1528">
        <v>1</v>
      </c>
      <c r="H33" s="1528">
        <v>0</v>
      </c>
      <c r="I33" s="1528">
        <v>0</v>
      </c>
      <c r="J33" s="1528">
        <v>0</v>
      </c>
      <c r="K33" s="1902">
        <v>0</v>
      </c>
      <c r="L33" s="1993">
        <v>2</v>
      </c>
      <c r="M33" s="1528">
        <v>5</v>
      </c>
      <c r="N33" s="1528">
        <v>0</v>
      </c>
      <c r="O33" s="1528">
        <v>0</v>
      </c>
      <c r="P33" s="1528">
        <v>1</v>
      </c>
      <c r="Q33" s="1528">
        <v>0</v>
      </c>
      <c r="R33" s="1528">
        <v>0</v>
      </c>
      <c r="S33" s="1528">
        <v>0</v>
      </c>
      <c r="T33" s="1992">
        <v>0</v>
      </c>
    </row>
    <row r="34" spans="1:20" ht="15" customHeight="1">
      <c r="A34" s="2007" t="s">
        <v>727</v>
      </c>
      <c r="B34" s="1904">
        <v>1</v>
      </c>
      <c r="C34" s="1993">
        <v>0</v>
      </c>
      <c r="D34" s="1528">
        <v>0</v>
      </c>
      <c r="E34" s="1528">
        <v>0</v>
      </c>
      <c r="F34" s="1528">
        <v>0</v>
      </c>
      <c r="G34" s="1528">
        <v>0</v>
      </c>
      <c r="H34" s="1528">
        <v>1</v>
      </c>
      <c r="I34" s="1528">
        <v>0</v>
      </c>
      <c r="J34" s="1528">
        <v>0</v>
      </c>
      <c r="K34" s="1902">
        <v>0</v>
      </c>
      <c r="L34" s="1993">
        <v>0</v>
      </c>
      <c r="M34" s="1528">
        <v>0</v>
      </c>
      <c r="N34" s="1528">
        <v>0</v>
      </c>
      <c r="O34" s="1528">
        <v>0</v>
      </c>
      <c r="P34" s="1528">
        <v>0</v>
      </c>
      <c r="Q34" s="1528">
        <v>1</v>
      </c>
      <c r="R34" s="1528">
        <v>0</v>
      </c>
      <c r="S34" s="1528">
        <v>0</v>
      </c>
      <c r="T34" s="1992">
        <v>0</v>
      </c>
    </row>
    <row r="35" spans="1:20" ht="15" customHeight="1">
      <c r="A35" s="2007" t="s">
        <v>726</v>
      </c>
      <c r="B35" s="1904">
        <v>8</v>
      </c>
      <c r="C35" s="1993">
        <v>7</v>
      </c>
      <c r="D35" s="1528">
        <v>1</v>
      </c>
      <c r="E35" s="1528">
        <v>0</v>
      </c>
      <c r="F35" s="1528">
        <v>0</v>
      </c>
      <c r="G35" s="1528">
        <v>0</v>
      </c>
      <c r="H35" s="1528">
        <v>0</v>
      </c>
      <c r="I35" s="1528">
        <v>0</v>
      </c>
      <c r="J35" s="1528">
        <v>0</v>
      </c>
      <c r="K35" s="1902">
        <v>0</v>
      </c>
      <c r="L35" s="1993">
        <v>7</v>
      </c>
      <c r="M35" s="1528">
        <v>1</v>
      </c>
      <c r="N35" s="1528">
        <v>0</v>
      </c>
      <c r="O35" s="1528">
        <v>0</v>
      </c>
      <c r="P35" s="1528">
        <v>0</v>
      </c>
      <c r="Q35" s="1528">
        <v>0</v>
      </c>
      <c r="R35" s="1528">
        <v>0</v>
      </c>
      <c r="S35" s="1528">
        <v>0</v>
      </c>
      <c r="T35" s="1992">
        <v>0</v>
      </c>
    </row>
    <row r="36" spans="1:20" ht="15" customHeight="1">
      <c r="A36" s="2007" t="s">
        <v>725</v>
      </c>
      <c r="B36" s="1904">
        <v>1</v>
      </c>
      <c r="C36" s="1993">
        <v>0</v>
      </c>
      <c r="D36" s="1528">
        <v>1</v>
      </c>
      <c r="E36" s="1528">
        <v>0</v>
      </c>
      <c r="F36" s="1528">
        <v>0</v>
      </c>
      <c r="G36" s="1528">
        <v>0</v>
      </c>
      <c r="H36" s="1528">
        <v>0</v>
      </c>
      <c r="I36" s="1528">
        <v>0</v>
      </c>
      <c r="J36" s="1528">
        <v>0</v>
      </c>
      <c r="K36" s="1902">
        <v>0</v>
      </c>
      <c r="L36" s="1993">
        <v>0</v>
      </c>
      <c r="M36" s="1528">
        <v>1</v>
      </c>
      <c r="N36" s="1528">
        <v>0</v>
      </c>
      <c r="O36" s="1528">
        <v>0</v>
      </c>
      <c r="P36" s="1528">
        <v>0</v>
      </c>
      <c r="Q36" s="1528">
        <v>0</v>
      </c>
      <c r="R36" s="1528">
        <v>0</v>
      </c>
      <c r="S36" s="1528">
        <v>0</v>
      </c>
      <c r="T36" s="1992">
        <v>0</v>
      </c>
    </row>
    <row r="37" spans="1:20" ht="15" customHeight="1">
      <c r="A37" s="2007" t="s">
        <v>724</v>
      </c>
      <c r="B37" s="1904">
        <v>0</v>
      </c>
      <c r="C37" s="1993">
        <v>0</v>
      </c>
      <c r="D37" s="1528">
        <v>0</v>
      </c>
      <c r="E37" s="1528">
        <v>0</v>
      </c>
      <c r="F37" s="1528">
        <v>0</v>
      </c>
      <c r="G37" s="1528">
        <v>0</v>
      </c>
      <c r="H37" s="1528">
        <v>0</v>
      </c>
      <c r="I37" s="1528">
        <v>0</v>
      </c>
      <c r="J37" s="1528">
        <v>0</v>
      </c>
      <c r="K37" s="1902">
        <v>0</v>
      </c>
      <c r="L37" s="1993">
        <v>0</v>
      </c>
      <c r="M37" s="1528">
        <v>0</v>
      </c>
      <c r="N37" s="1528">
        <v>0</v>
      </c>
      <c r="O37" s="1528">
        <v>0</v>
      </c>
      <c r="P37" s="1528">
        <v>0</v>
      </c>
      <c r="Q37" s="1528">
        <v>0</v>
      </c>
      <c r="R37" s="1528">
        <v>0</v>
      </c>
      <c r="S37" s="1528">
        <v>0</v>
      </c>
      <c r="T37" s="1992">
        <v>0</v>
      </c>
    </row>
    <row r="38" spans="1:20" ht="15" customHeight="1">
      <c r="A38" s="2007" t="s">
        <v>723</v>
      </c>
      <c r="B38" s="1904">
        <v>1</v>
      </c>
      <c r="C38" s="1993">
        <v>0</v>
      </c>
      <c r="D38" s="1528">
        <v>0</v>
      </c>
      <c r="E38" s="1528">
        <v>0</v>
      </c>
      <c r="F38" s="1528">
        <v>0</v>
      </c>
      <c r="G38" s="1528">
        <v>0</v>
      </c>
      <c r="H38" s="1528">
        <v>1</v>
      </c>
      <c r="I38" s="1528">
        <v>0</v>
      </c>
      <c r="J38" s="1528">
        <v>0</v>
      </c>
      <c r="K38" s="1902">
        <v>0</v>
      </c>
      <c r="L38" s="1993">
        <v>0</v>
      </c>
      <c r="M38" s="1528">
        <v>0</v>
      </c>
      <c r="N38" s="1528">
        <v>0</v>
      </c>
      <c r="O38" s="1528">
        <v>0</v>
      </c>
      <c r="P38" s="1528">
        <v>0</v>
      </c>
      <c r="Q38" s="1528">
        <v>1</v>
      </c>
      <c r="R38" s="1528">
        <v>0</v>
      </c>
      <c r="S38" s="1528">
        <v>0</v>
      </c>
      <c r="T38" s="1992">
        <v>0</v>
      </c>
    </row>
    <row r="39" spans="1:20" ht="15" customHeight="1">
      <c r="A39" s="2007" t="s">
        <v>722</v>
      </c>
      <c r="B39" s="1904">
        <v>1</v>
      </c>
      <c r="C39" s="1993">
        <v>0</v>
      </c>
      <c r="D39" s="1528">
        <v>1</v>
      </c>
      <c r="E39" s="1528">
        <v>0</v>
      </c>
      <c r="F39" s="1528">
        <v>0</v>
      </c>
      <c r="G39" s="1528">
        <v>0</v>
      </c>
      <c r="H39" s="1528">
        <v>0</v>
      </c>
      <c r="I39" s="1528">
        <v>0</v>
      </c>
      <c r="J39" s="1528">
        <v>0</v>
      </c>
      <c r="K39" s="1902">
        <v>0</v>
      </c>
      <c r="L39" s="1993">
        <v>0</v>
      </c>
      <c r="M39" s="1528">
        <v>1</v>
      </c>
      <c r="N39" s="1528">
        <v>0</v>
      </c>
      <c r="O39" s="1528">
        <v>0</v>
      </c>
      <c r="P39" s="1528">
        <v>0</v>
      </c>
      <c r="Q39" s="1528">
        <v>0</v>
      </c>
      <c r="R39" s="1528">
        <v>0</v>
      </c>
      <c r="S39" s="1528">
        <v>0</v>
      </c>
      <c r="T39" s="1992">
        <v>0</v>
      </c>
    </row>
    <row r="40" spans="1:20" ht="15" customHeight="1">
      <c r="A40" s="2007" t="s">
        <v>721</v>
      </c>
      <c r="B40" s="1904">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2007" t="s">
        <v>720</v>
      </c>
      <c r="B41" s="1904">
        <v>5</v>
      </c>
      <c r="C41" s="1993">
        <v>5</v>
      </c>
      <c r="D41" s="1528">
        <v>0</v>
      </c>
      <c r="E41" s="1528">
        <v>0</v>
      </c>
      <c r="F41" s="1528">
        <v>0</v>
      </c>
      <c r="G41" s="1528">
        <v>0</v>
      </c>
      <c r="H41" s="1528">
        <v>0</v>
      </c>
      <c r="I41" s="1528">
        <v>0</v>
      </c>
      <c r="J41" s="1528">
        <v>0</v>
      </c>
      <c r="K41" s="1902">
        <v>0</v>
      </c>
      <c r="L41" s="1993">
        <v>5</v>
      </c>
      <c r="M41" s="1528">
        <v>0</v>
      </c>
      <c r="N41" s="1528">
        <v>0</v>
      </c>
      <c r="O41" s="1528">
        <v>0</v>
      </c>
      <c r="P41" s="1528">
        <v>0</v>
      </c>
      <c r="Q41" s="1528">
        <v>0</v>
      </c>
      <c r="R41" s="1528">
        <v>0</v>
      </c>
      <c r="S41" s="1528">
        <v>0</v>
      </c>
      <c r="T41" s="1992">
        <v>0</v>
      </c>
    </row>
    <row r="42" spans="1:20" ht="15" customHeight="1">
      <c r="A42" s="2007" t="s">
        <v>719</v>
      </c>
      <c r="B42" s="1904">
        <v>6</v>
      </c>
      <c r="C42" s="1993">
        <v>3</v>
      </c>
      <c r="D42" s="1528">
        <v>1</v>
      </c>
      <c r="E42" s="1528">
        <v>0</v>
      </c>
      <c r="F42" s="1528">
        <v>0</v>
      </c>
      <c r="G42" s="1528">
        <v>1</v>
      </c>
      <c r="H42" s="1528">
        <v>1</v>
      </c>
      <c r="I42" s="1528">
        <v>0</v>
      </c>
      <c r="J42" s="1528">
        <v>0</v>
      </c>
      <c r="K42" s="1902">
        <v>0</v>
      </c>
      <c r="L42" s="1993">
        <v>3</v>
      </c>
      <c r="M42" s="1528">
        <v>1</v>
      </c>
      <c r="N42" s="1528">
        <v>0</v>
      </c>
      <c r="O42" s="1528">
        <v>0</v>
      </c>
      <c r="P42" s="1528">
        <v>1</v>
      </c>
      <c r="Q42" s="1528">
        <v>1</v>
      </c>
      <c r="R42" s="1528">
        <v>0</v>
      </c>
      <c r="S42" s="1528">
        <v>0</v>
      </c>
      <c r="T42" s="1992">
        <v>0</v>
      </c>
    </row>
    <row r="43" spans="1:20" ht="15" customHeight="1">
      <c r="A43" s="2007" t="s">
        <v>718</v>
      </c>
      <c r="B43" s="1904">
        <v>9</v>
      </c>
      <c r="C43" s="1993">
        <v>2</v>
      </c>
      <c r="D43" s="1528">
        <v>3</v>
      </c>
      <c r="E43" s="1528">
        <v>0</v>
      </c>
      <c r="F43" s="1528">
        <v>0</v>
      </c>
      <c r="G43" s="1528">
        <v>0</v>
      </c>
      <c r="H43" s="1528">
        <v>4</v>
      </c>
      <c r="I43" s="1528">
        <v>0</v>
      </c>
      <c r="J43" s="1528">
        <v>0</v>
      </c>
      <c r="K43" s="1902">
        <v>0</v>
      </c>
      <c r="L43" s="1993">
        <v>2</v>
      </c>
      <c r="M43" s="1528">
        <v>3</v>
      </c>
      <c r="N43" s="1528">
        <v>0</v>
      </c>
      <c r="O43" s="1528">
        <v>0</v>
      </c>
      <c r="P43" s="1528">
        <v>0</v>
      </c>
      <c r="Q43" s="1528">
        <v>4</v>
      </c>
      <c r="R43" s="1528">
        <v>0</v>
      </c>
      <c r="S43" s="1528">
        <v>0</v>
      </c>
      <c r="T43" s="1992">
        <v>0</v>
      </c>
    </row>
    <row r="44" spans="1:20" ht="15" customHeight="1">
      <c r="A44" s="2007" t="s">
        <v>717</v>
      </c>
      <c r="B44" s="1904">
        <v>2</v>
      </c>
      <c r="C44" s="1993">
        <v>0</v>
      </c>
      <c r="D44" s="1528">
        <v>2</v>
      </c>
      <c r="E44" s="1528">
        <v>0</v>
      </c>
      <c r="F44" s="1528">
        <v>0</v>
      </c>
      <c r="G44" s="1528">
        <v>0</v>
      </c>
      <c r="H44" s="1528">
        <v>0</v>
      </c>
      <c r="I44" s="1528">
        <v>0</v>
      </c>
      <c r="J44" s="1528">
        <v>0</v>
      </c>
      <c r="K44" s="1902">
        <v>0</v>
      </c>
      <c r="L44" s="1993">
        <v>0</v>
      </c>
      <c r="M44" s="1528">
        <v>2</v>
      </c>
      <c r="N44" s="1528">
        <v>0</v>
      </c>
      <c r="O44" s="1528">
        <v>0</v>
      </c>
      <c r="P44" s="1528">
        <v>0</v>
      </c>
      <c r="Q44" s="1528">
        <v>0</v>
      </c>
      <c r="R44" s="1528">
        <v>0</v>
      </c>
      <c r="S44" s="1528">
        <v>0</v>
      </c>
      <c r="T44" s="1992">
        <v>0</v>
      </c>
    </row>
    <row r="45" spans="1:20" ht="15" customHeight="1">
      <c r="A45" s="2007" t="s">
        <v>716</v>
      </c>
      <c r="B45" s="1904">
        <v>6</v>
      </c>
      <c r="C45" s="1993">
        <v>2</v>
      </c>
      <c r="D45" s="1528">
        <v>4</v>
      </c>
      <c r="E45" s="1528">
        <v>0</v>
      </c>
      <c r="F45" s="1528">
        <v>0</v>
      </c>
      <c r="G45" s="1528">
        <v>0</v>
      </c>
      <c r="H45" s="1528">
        <v>0</v>
      </c>
      <c r="I45" s="1528">
        <v>0</v>
      </c>
      <c r="J45" s="1528">
        <v>0</v>
      </c>
      <c r="K45" s="1902">
        <v>0</v>
      </c>
      <c r="L45" s="1993">
        <v>2</v>
      </c>
      <c r="M45" s="1528">
        <v>4</v>
      </c>
      <c r="N45" s="1528">
        <v>0</v>
      </c>
      <c r="O45" s="1528">
        <v>0</v>
      </c>
      <c r="P45" s="1528">
        <v>0</v>
      </c>
      <c r="Q45" s="1528">
        <v>0</v>
      </c>
      <c r="R45" s="1528">
        <v>0</v>
      </c>
      <c r="S45" s="1528">
        <v>0</v>
      </c>
      <c r="T45" s="1992">
        <v>0</v>
      </c>
    </row>
    <row r="46" spans="1:20" ht="15" customHeight="1">
      <c r="A46" s="2007" t="s">
        <v>715</v>
      </c>
      <c r="B46" s="1904">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2007" t="s">
        <v>714</v>
      </c>
      <c r="B47" s="1904">
        <v>1</v>
      </c>
      <c r="C47" s="1993">
        <v>0</v>
      </c>
      <c r="D47" s="1528">
        <v>0</v>
      </c>
      <c r="E47" s="1528">
        <v>0</v>
      </c>
      <c r="F47" s="1528">
        <v>1</v>
      </c>
      <c r="G47" s="1528">
        <v>0</v>
      </c>
      <c r="H47" s="1528">
        <v>0</v>
      </c>
      <c r="I47" s="1528">
        <v>0</v>
      </c>
      <c r="J47" s="1528">
        <v>0</v>
      </c>
      <c r="K47" s="1902">
        <v>0</v>
      </c>
      <c r="L47" s="1993">
        <v>0</v>
      </c>
      <c r="M47" s="1528">
        <v>0</v>
      </c>
      <c r="N47" s="1528">
        <v>0</v>
      </c>
      <c r="O47" s="1528">
        <v>1</v>
      </c>
      <c r="P47" s="1528">
        <v>0</v>
      </c>
      <c r="Q47" s="1528">
        <v>0</v>
      </c>
      <c r="R47" s="1528">
        <v>0</v>
      </c>
      <c r="S47" s="1528">
        <v>0</v>
      </c>
      <c r="T47" s="1992">
        <v>0</v>
      </c>
    </row>
    <row r="48" spans="1:20" ht="15" customHeight="1">
      <c r="A48" s="2007" t="s">
        <v>713</v>
      </c>
      <c r="B48" s="1904">
        <v>3</v>
      </c>
      <c r="C48" s="1993">
        <v>3</v>
      </c>
      <c r="D48" s="1528">
        <v>0</v>
      </c>
      <c r="E48" s="1528">
        <v>0</v>
      </c>
      <c r="F48" s="1528">
        <v>0</v>
      </c>
      <c r="G48" s="1528">
        <v>0</v>
      </c>
      <c r="H48" s="1528">
        <v>0</v>
      </c>
      <c r="I48" s="1528">
        <v>0</v>
      </c>
      <c r="J48" s="1528">
        <v>0</v>
      </c>
      <c r="K48" s="1902">
        <v>0</v>
      </c>
      <c r="L48" s="1993">
        <v>3</v>
      </c>
      <c r="M48" s="1528">
        <v>0</v>
      </c>
      <c r="N48" s="1528">
        <v>0</v>
      </c>
      <c r="O48" s="1528">
        <v>0</v>
      </c>
      <c r="P48" s="1528">
        <v>0</v>
      </c>
      <c r="Q48" s="1528">
        <v>0</v>
      </c>
      <c r="R48" s="1528">
        <v>0</v>
      </c>
      <c r="S48" s="1528">
        <v>0</v>
      </c>
      <c r="T48" s="1992">
        <v>0</v>
      </c>
    </row>
    <row r="49" spans="1:20" ht="15" customHeight="1">
      <c r="A49" s="2007" t="s">
        <v>712</v>
      </c>
      <c r="B49" s="1904">
        <v>0</v>
      </c>
      <c r="C49" s="1993">
        <v>0</v>
      </c>
      <c r="D49" s="1528">
        <v>0</v>
      </c>
      <c r="E49" s="1528">
        <v>0</v>
      </c>
      <c r="F49" s="1528">
        <v>0</v>
      </c>
      <c r="G49" s="1528">
        <v>0</v>
      </c>
      <c r="H49" s="1528">
        <v>0</v>
      </c>
      <c r="I49" s="1528">
        <v>0</v>
      </c>
      <c r="J49" s="1528">
        <v>0</v>
      </c>
      <c r="K49" s="1902">
        <v>0</v>
      </c>
      <c r="L49" s="1993">
        <v>0</v>
      </c>
      <c r="M49" s="1528">
        <v>0</v>
      </c>
      <c r="N49" s="1528">
        <v>0</v>
      </c>
      <c r="O49" s="1528">
        <v>0</v>
      </c>
      <c r="P49" s="1528">
        <v>0</v>
      </c>
      <c r="Q49" s="1528">
        <v>0</v>
      </c>
      <c r="R49" s="1528">
        <v>0</v>
      </c>
      <c r="S49" s="1528">
        <v>0</v>
      </c>
      <c r="T49" s="1992">
        <v>0</v>
      </c>
    </row>
    <row r="50" spans="1:20" ht="15" customHeight="1">
      <c r="A50" s="2007" t="s">
        <v>711</v>
      </c>
      <c r="B50" s="1904">
        <v>0</v>
      </c>
      <c r="C50" s="1993">
        <v>0</v>
      </c>
      <c r="D50" s="1528">
        <v>0</v>
      </c>
      <c r="E50" s="1528">
        <v>0</v>
      </c>
      <c r="F50" s="1528">
        <v>0</v>
      </c>
      <c r="G50" s="1528">
        <v>0</v>
      </c>
      <c r="H50" s="1528">
        <v>0</v>
      </c>
      <c r="I50" s="1528">
        <v>0</v>
      </c>
      <c r="J50" s="1528">
        <v>0</v>
      </c>
      <c r="K50" s="1902">
        <v>0</v>
      </c>
      <c r="L50" s="1993">
        <v>0</v>
      </c>
      <c r="M50" s="1528">
        <v>0</v>
      </c>
      <c r="N50" s="1528">
        <v>0</v>
      </c>
      <c r="O50" s="1528">
        <v>0</v>
      </c>
      <c r="P50" s="1528">
        <v>0</v>
      </c>
      <c r="Q50" s="1528">
        <v>0</v>
      </c>
      <c r="R50" s="1528">
        <v>0</v>
      </c>
      <c r="S50" s="1528">
        <v>0</v>
      </c>
      <c r="T50" s="1992">
        <v>0</v>
      </c>
    </row>
    <row r="51" spans="1:20" ht="15" customHeight="1">
      <c r="A51" s="2007" t="s">
        <v>710</v>
      </c>
      <c r="B51" s="1904">
        <v>1</v>
      </c>
      <c r="C51" s="1993">
        <v>0</v>
      </c>
      <c r="D51" s="1528">
        <v>0</v>
      </c>
      <c r="E51" s="1528">
        <v>0</v>
      </c>
      <c r="F51" s="1528">
        <v>0</v>
      </c>
      <c r="G51" s="1528">
        <v>0</v>
      </c>
      <c r="H51" s="1528">
        <v>0</v>
      </c>
      <c r="I51" s="1528">
        <v>1</v>
      </c>
      <c r="J51" s="1528">
        <v>0</v>
      </c>
      <c r="K51" s="1902">
        <v>0</v>
      </c>
      <c r="L51" s="1993">
        <v>0</v>
      </c>
      <c r="M51" s="1528">
        <v>0</v>
      </c>
      <c r="N51" s="1528">
        <v>0</v>
      </c>
      <c r="O51" s="1528">
        <v>0</v>
      </c>
      <c r="P51" s="1528">
        <v>0</v>
      </c>
      <c r="Q51" s="1528">
        <v>0</v>
      </c>
      <c r="R51" s="1528">
        <v>1</v>
      </c>
      <c r="S51" s="1528">
        <v>0</v>
      </c>
      <c r="T51" s="1992">
        <v>0</v>
      </c>
    </row>
    <row r="52" spans="1:20" ht="15" customHeight="1">
      <c r="A52" s="2007" t="s">
        <v>709</v>
      </c>
      <c r="B52" s="1904">
        <v>0</v>
      </c>
      <c r="C52" s="1993">
        <v>0</v>
      </c>
      <c r="D52" s="1528">
        <v>0</v>
      </c>
      <c r="E52" s="1528">
        <v>0</v>
      </c>
      <c r="F52" s="1528">
        <v>0</v>
      </c>
      <c r="G52" s="1528">
        <v>0</v>
      </c>
      <c r="H52" s="1528">
        <v>0</v>
      </c>
      <c r="I52" s="1528">
        <v>0</v>
      </c>
      <c r="J52" s="1528">
        <v>0</v>
      </c>
      <c r="K52" s="1902">
        <v>0</v>
      </c>
      <c r="L52" s="1993">
        <v>0</v>
      </c>
      <c r="M52" s="1528">
        <v>0</v>
      </c>
      <c r="N52" s="1528">
        <v>0</v>
      </c>
      <c r="O52" s="1528">
        <v>0</v>
      </c>
      <c r="P52" s="1528">
        <v>0</v>
      </c>
      <c r="Q52" s="1528">
        <v>0</v>
      </c>
      <c r="R52" s="1528">
        <v>0</v>
      </c>
      <c r="S52" s="1528">
        <v>0</v>
      </c>
      <c r="T52" s="1992">
        <v>0</v>
      </c>
    </row>
    <row r="53" spans="1:20" ht="15" customHeight="1">
      <c r="A53" s="2007" t="s">
        <v>708</v>
      </c>
      <c r="B53" s="1904">
        <v>1</v>
      </c>
      <c r="C53" s="1993">
        <v>0</v>
      </c>
      <c r="D53" s="1528">
        <v>1</v>
      </c>
      <c r="E53" s="1528">
        <v>0</v>
      </c>
      <c r="F53" s="1528">
        <v>0</v>
      </c>
      <c r="G53" s="1528">
        <v>0</v>
      </c>
      <c r="H53" s="1528">
        <v>0</v>
      </c>
      <c r="I53" s="1528">
        <v>0</v>
      </c>
      <c r="J53" s="1528">
        <v>0</v>
      </c>
      <c r="K53" s="1902">
        <v>0</v>
      </c>
      <c r="L53" s="1993">
        <v>0</v>
      </c>
      <c r="M53" s="1528">
        <v>1</v>
      </c>
      <c r="N53" s="1528">
        <v>0</v>
      </c>
      <c r="O53" s="1528">
        <v>0</v>
      </c>
      <c r="P53" s="1528">
        <v>0</v>
      </c>
      <c r="Q53" s="1528">
        <v>0</v>
      </c>
      <c r="R53" s="1528">
        <v>0</v>
      </c>
      <c r="S53" s="1528">
        <v>0</v>
      </c>
      <c r="T53" s="1992">
        <v>0</v>
      </c>
    </row>
    <row r="54" spans="1:20" ht="15" customHeight="1">
      <c r="A54" s="2007" t="s">
        <v>707</v>
      </c>
      <c r="B54" s="1904">
        <v>7</v>
      </c>
      <c r="C54" s="1993">
        <v>2</v>
      </c>
      <c r="D54" s="1528">
        <v>1</v>
      </c>
      <c r="E54" s="1528">
        <v>0</v>
      </c>
      <c r="F54" s="1528">
        <v>0</v>
      </c>
      <c r="G54" s="1528">
        <v>0</v>
      </c>
      <c r="H54" s="1528">
        <v>2</v>
      </c>
      <c r="I54" s="1528">
        <v>1</v>
      </c>
      <c r="J54" s="1528">
        <v>0</v>
      </c>
      <c r="K54" s="1902">
        <v>1</v>
      </c>
      <c r="L54" s="1993">
        <v>2</v>
      </c>
      <c r="M54" s="1528">
        <v>1</v>
      </c>
      <c r="N54" s="1528">
        <v>0</v>
      </c>
      <c r="O54" s="1528">
        <v>0</v>
      </c>
      <c r="P54" s="1528">
        <v>0</v>
      </c>
      <c r="Q54" s="1528">
        <v>2</v>
      </c>
      <c r="R54" s="1528">
        <v>1</v>
      </c>
      <c r="S54" s="1528">
        <v>0</v>
      </c>
      <c r="T54" s="1992">
        <v>1</v>
      </c>
    </row>
    <row r="55" spans="1:20" ht="15" customHeight="1">
      <c r="A55" s="2007" t="s">
        <v>1057</v>
      </c>
      <c r="B55" s="1904">
        <v>0</v>
      </c>
      <c r="C55" s="1993">
        <v>0</v>
      </c>
      <c r="D55" s="1528">
        <v>0</v>
      </c>
      <c r="E55" s="1528">
        <v>0</v>
      </c>
      <c r="F55" s="1528">
        <v>0</v>
      </c>
      <c r="G55" s="1528">
        <v>0</v>
      </c>
      <c r="H55" s="1528">
        <v>0</v>
      </c>
      <c r="I55" s="1528">
        <v>0</v>
      </c>
      <c r="J55" s="1528">
        <v>0</v>
      </c>
      <c r="K55" s="1902">
        <v>0</v>
      </c>
      <c r="L55" s="1993">
        <v>0</v>
      </c>
      <c r="M55" s="1528">
        <v>0</v>
      </c>
      <c r="N55" s="1528">
        <v>0</v>
      </c>
      <c r="O55" s="1528">
        <v>0</v>
      </c>
      <c r="P55" s="1528">
        <v>0</v>
      </c>
      <c r="Q55" s="1528">
        <v>0</v>
      </c>
      <c r="R55" s="1528">
        <v>0</v>
      </c>
      <c r="S55" s="1528">
        <v>0</v>
      </c>
      <c r="T55" s="1992">
        <v>0</v>
      </c>
    </row>
    <row r="56" spans="1:20" ht="15" customHeight="1">
      <c r="A56" s="2007" t="s">
        <v>705</v>
      </c>
      <c r="B56" s="1904">
        <v>1</v>
      </c>
      <c r="C56" s="1993">
        <v>0</v>
      </c>
      <c r="D56" s="1528">
        <v>0</v>
      </c>
      <c r="E56" s="1528">
        <v>0</v>
      </c>
      <c r="F56" s="1528">
        <v>0</v>
      </c>
      <c r="G56" s="1528">
        <v>0</v>
      </c>
      <c r="H56" s="1528">
        <v>1</v>
      </c>
      <c r="I56" s="1528">
        <v>0</v>
      </c>
      <c r="J56" s="1528">
        <v>0</v>
      </c>
      <c r="K56" s="1902">
        <v>0</v>
      </c>
      <c r="L56" s="1993">
        <v>0</v>
      </c>
      <c r="M56" s="1528">
        <v>0</v>
      </c>
      <c r="N56" s="1528">
        <v>0</v>
      </c>
      <c r="O56" s="1528">
        <v>0</v>
      </c>
      <c r="P56" s="1528">
        <v>0</v>
      </c>
      <c r="Q56" s="1528">
        <v>1</v>
      </c>
      <c r="R56" s="1528">
        <v>0</v>
      </c>
      <c r="S56" s="1528">
        <v>0</v>
      </c>
      <c r="T56" s="1992">
        <v>0</v>
      </c>
    </row>
    <row r="57" spans="1:20" ht="15" customHeight="1">
      <c r="A57" s="2007" t="s">
        <v>704</v>
      </c>
      <c r="B57" s="1904">
        <v>0</v>
      </c>
      <c r="C57" s="1993">
        <v>0</v>
      </c>
      <c r="D57" s="1528">
        <v>0</v>
      </c>
      <c r="E57" s="1528">
        <v>0</v>
      </c>
      <c r="F57" s="1528">
        <v>0</v>
      </c>
      <c r="G57" s="1528">
        <v>0</v>
      </c>
      <c r="H57" s="1528">
        <v>0</v>
      </c>
      <c r="I57" s="1528">
        <v>0</v>
      </c>
      <c r="J57" s="1528">
        <v>0</v>
      </c>
      <c r="K57" s="1902">
        <v>0</v>
      </c>
      <c r="L57" s="1993">
        <v>0</v>
      </c>
      <c r="M57" s="1528">
        <v>0</v>
      </c>
      <c r="N57" s="1528">
        <v>0</v>
      </c>
      <c r="O57" s="1528">
        <v>0</v>
      </c>
      <c r="P57" s="1528">
        <v>0</v>
      </c>
      <c r="Q57" s="1528">
        <v>0</v>
      </c>
      <c r="R57" s="1528">
        <v>0</v>
      </c>
      <c r="S57" s="1528">
        <v>0</v>
      </c>
      <c r="T57" s="1992">
        <v>0</v>
      </c>
    </row>
    <row r="58" spans="1:20" ht="15" customHeight="1">
      <c r="A58" s="2007" t="s">
        <v>703</v>
      </c>
      <c r="B58" s="1904">
        <v>0</v>
      </c>
      <c r="C58" s="1993">
        <v>0</v>
      </c>
      <c r="D58" s="1528">
        <v>0</v>
      </c>
      <c r="E58" s="1528">
        <v>0</v>
      </c>
      <c r="F58" s="1528">
        <v>0</v>
      </c>
      <c r="G58" s="1528">
        <v>0</v>
      </c>
      <c r="H58" s="1528">
        <v>0</v>
      </c>
      <c r="I58" s="1528">
        <v>0</v>
      </c>
      <c r="J58" s="1528">
        <v>0</v>
      </c>
      <c r="K58" s="1902">
        <v>0</v>
      </c>
      <c r="L58" s="1993">
        <v>0</v>
      </c>
      <c r="M58" s="1528">
        <v>0</v>
      </c>
      <c r="N58" s="1528">
        <v>0</v>
      </c>
      <c r="O58" s="1528">
        <v>0</v>
      </c>
      <c r="P58" s="1528">
        <v>0</v>
      </c>
      <c r="Q58" s="1528">
        <v>0</v>
      </c>
      <c r="R58" s="1528">
        <v>0</v>
      </c>
      <c r="S58" s="1528">
        <v>0</v>
      </c>
      <c r="T58" s="1992">
        <v>0</v>
      </c>
    </row>
    <row r="59" spans="1:20" ht="15" customHeight="1">
      <c r="A59" s="2007" t="s">
        <v>702</v>
      </c>
      <c r="B59" s="1904">
        <v>4</v>
      </c>
      <c r="C59" s="1993">
        <v>1</v>
      </c>
      <c r="D59" s="1528">
        <v>2</v>
      </c>
      <c r="E59" s="1528">
        <v>0</v>
      </c>
      <c r="F59" s="1528">
        <v>0</v>
      </c>
      <c r="G59" s="1528">
        <v>0</v>
      </c>
      <c r="H59" s="1528">
        <v>0</v>
      </c>
      <c r="I59" s="1528">
        <v>0</v>
      </c>
      <c r="J59" s="1528">
        <v>1</v>
      </c>
      <c r="K59" s="1902">
        <v>0</v>
      </c>
      <c r="L59" s="1993">
        <v>1</v>
      </c>
      <c r="M59" s="1528">
        <v>2</v>
      </c>
      <c r="N59" s="1528">
        <v>0</v>
      </c>
      <c r="O59" s="1528">
        <v>0</v>
      </c>
      <c r="P59" s="1528">
        <v>0</v>
      </c>
      <c r="Q59" s="1528">
        <v>1</v>
      </c>
      <c r="R59" s="1528">
        <v>0</v>
      </c>
      <c r="S59" s="1528">
        <v>0</v>
      </c>
      <c r="T59" s="1992">
        <v>0</v>
      </c>
    </row>
    <row r="60" spans="1:20" ht="15" customHeight="1">
      <c r="A60" s="2007" t="s">
        <v>790</v>
      </c>
      <c r="B60" s="1904">
        <v>0</v>
      </c>
      <c r="C60" s="1993">
        <v>0</v>
      </c>
      <c r="D60" s="1528">
        <v>0</v>
      </c>
      <c r="E60" s="1528">
        <v>0</v>
      </c>
      <c r="F60" s="1528">
        <v>0</v>
      </c>
      <c r="G60" s="1528">
        <v>0</v>
      </c>
      <c r="H60" s="1528">
        <v>0</v>
      </c>
      <c r="I60" s="1528">
        <v>0</v>
      </c>
      <c r="J60" s="1528">
        <v>0</v>
      </c>
      <c r="K60" s="1902">
        <v>0</v>
      </c>
      <c r="L60" s="1993">
        <v>0</v>
      </c>
      <c r="M60" s="1528">
        <v>0</v>
      </c>
      <c r="N60" s="1528">
        <v>0</v>
      </c>
      <c r="O60" s="1528">
        <v>0</v>
      </c>
      <c r="P60" s="1528">
        <v>0</v>
      </c>
      <c r="Q60" s="1528">
        <v>0</v>
      </c>
      <c r="R60" s="1528">
        <v>0</v>
      </c>
      <c r="S60" s="1528">
        <v>0</v>
      </c>
      <c r="T60" s="1992">
        <v>0</v>
      </c>
    </row>
    <row r="61" spans="1:20" ht="15" customHeight="1">
      <c r="A61" s="2007" t="s">
        <v>781</v>
      </c>
      <c r="B61" s="1904">
        <v>3</v>
      </c>
      <c r="C61" s="1993">
        <v>0</v>
      </c>
      <c r="D61" s="1528">
        <v>3</v>
      </c>
      <c r="E61" s="1528">
        <v>0</v>
      </c>
      <c r="F61" s="1528">
        <v>0</v>
      </c>
      <c r="G61" s="1528">
        <v>0</v>
      </c>
      <c r="H61" s="1528">
        <v>0</v>
      </c>
      <c r="I61" s="1528">
        <v>0</v>
      </c>
      <c r="J61" s="1528">
        <v>0</v>
      </c>
      <c r="K61" s="1902">
        <v>0</v>
      </c>
      <c r="L61" s="1993">
        <v>0</v>
      </c>
      <c r="M61" s="1528">
        <v>3</v>
      </c>
      <c r="N61" s="1528">
        <v>0</v>
      </c>
      <c r="O61" s="1528">
        <v>0</v>
      </c>
      <c r="P61" s="1528">
        <v>0</v>
      </c>
      <c r="Q61" s="1528">
        <v>0</v>
      </c>
      <c r="R61" s="1528">
        <v>0</v>
      </c>
      <c r="S61" s="1528">
        <v>0</v>
      </c>
      <c r="T61" s="1992">
        <v>0</v>
      </c>
    </row>
    <row r="62" spans="1:20" ht="15" customHeight="1">
      <c r="A62" s="2007" t="s">
        <v>699</v>
      </c>
      <c r="B62" s="1904">
        <v>0</v>
      </c>
      <c r="C62" s="1993">
        <v>0</v>
      </c>
      <c r="D62" s="1528">
        <v>0</v>
      </c>
      <c r="E62" s="1528">
        <v>0</v>
      </c>
      <c r="F62" s="1528">
        <v>0</v>
      </c>
      <c r="G62" s="1528">
        <v>0</v>
      </c>
      <c r="H62" s="1528">
        <v>0</v>
      </c>
      <c r="I62" s="1528">
        <v>0</v>
      </c>
      <c r="J62" s="1528">
        <v>0</v>
      </c>
      <c r="K62" s="1902">
        <v>0</v>
      </c>
      <c r="L62" s="1993">
        <v>0</v>
      </c>
      <c r="M62" s="1528">
        <v>0</v>
      </c>
      <c r="N62" s="1528">
        <v>0</v>
      </c>
      <c r="O62" s="1528">
        <v>0</v>
      </c>
      <c r="P62" s="1528">
        <v>0</v>
      </c>
      <c r="Q62" s="1528">
        <v>0</v>
      </c>
      <c r="R62" s="1528">
        <v>0</v>
      </c>
      <c r="S62" s="1528">
        <v>0</v>
      </c>
      <c r="T62" s="1992">
        <v>0</v>
      </c>
    </row>
    <row r="63" spans="1:20" ht="15" customHeight="1">
      <c r="A63" s="2007" t="s">
        <v>698</v>
      </c>
      <c r="B63" s="1904">
        <v>3</v>
      </c>
      <c r="C63" s="1993">
        <v>1</v>
      </c>
      <c r="D63" s="1528">
        <v>2</v>
      </c>
      <c r="E63" s="1528">
        <v>0</v>
      </c>
      <c r="F63" s="1528">
        <v>0</v>
      </c>
      <c r="G63" s="1528">
        <v>0</v>
      </c>
      <c r="H63" s="1528">
        <v>0</v>
      </c>
      <c r="I63" s="1528">
        <v>0</v>
      </c>
      <c r="J63" s="1528">
        <v>0</v>
      </c>
      <c r="K63" s="1902">
        <v>0</v>
      </c>
      <c r="L63" s="1993">
        <v>0</v>
      </c>
      <c r="M63" s="1528">
        <v>3</v>
      </c>
      <c r="N63" s="1528">
        <v>0</v>
      </c>
      <c r="O63" s="1528">
        <v>0</v>
      </c>
      <c r="P63" s="1528">
        <v>0</v>
      </c>
      <c r="Q63" s="1528">
        <v>0</v>
      </c>
      <c r="R63" s="1528">
        <v>0</v>
      </c>
      <c r="S63" s="1528">
        <v>0</v>
      </c>
      <c r="T63" s="1992">
        <v>0</v>
      </c>
    </row>
    <row r="64" spans="1:20" ht="15" customHeight="1">
      <c r="A64" s="2007" t="s">
        <v>697</v>
      </c>
      <c r="B64" s="1904">
        <v>8</v>
      </c>
      <c r="C64" s="1993">
        <v>3</v>
      </c>
      <c r="D64" s="1528">
        <v>1</v>
      </c>
      <c r="E64" s="1528">
        <v>0</v>
      </c>
      <c r="F64" s="1528">
        <v>0</v>
      </c>
      <c r="G64" s="1528">
        <v>0</v>
      </c>
      <c r="H64" s="1528">
        <v>4</v>
      </c>
      <c r="I64" s="1528">
        <v>0</v>
      </c>
      <c r="J64" s="1528">
        <v>0</v>
      </c>
      <c r="K64" s="1902">
        <v>0</v>
      </c>
      <c r="L64" s="1993">
        <v>3</v>
      </c>
      <c r="M64" s="1528">
        <v>1</v>
      </c>
      <c r="N64" s="1528">
        <v>0</v>
      </c>
      <c r="O64" s="1528">
        <v>0</v>
      </c>
      <c r="P64" s="1528">
        <v>0</v>
      </c>
      <c r="Q64" s="1528">
        <v>4</v>
      </c>
      <c r="R64" s="1528">
        <v>0</v>
      </c>
      <c r="S64" s="1528">
        <v>0</v>
      </c>
      <c r="T64" s="1992">
        <v>0</v>
      </c>
    </row>
    <row r="65" spans="1:20" ht="15" customHeight="1">
      <c r="A65" s="2007" t="s">
        <v>696</v>
      </c>
      <c r="B65" s="1904">
        <v>0</v>
      </c>
      <c r="C65" s="1993">
        <v>0</v>
      </c>
      <c r="D65" s="1528">
        <v>0</v>
      </c>
      <c r="E65" s="1528">
        <v>0</v>
      </c>
      <c r="F65" s="1528">
        <v>0</v>
      </c>
      <c r="G65" s="1528">
        <v>0</v>
      </c>
      <c r="H65" s="1528">
        <v>0</v>
      </c>
      <c r="I65" s="1528">
        <v>0</v>
      </c>
      <c r="J65" s="1528">
        <v>0</v>
      </c>
      <c r="K65" s="1902">
        <v>0</v>
      </c>
      <c r="L65" s="1993">
        <v>0</v>
      </c>
      <c r="M65" s="1528">
        <v>0</v>
      </c>
      <c r="N65" s="1528">
        <v>0</v>
      </c>
      <c r="O65" s="1528">
        <v>0</v>
      </c>
      <c r="P65" s="1528">
        <v>0</v>
      </c>
      <c r="Q65" s="1528">
        <v>0</v>
      </c>
      <c r="R65" s="1528">
        <v>0</v>
      </c>
      <c r="S65" s="1528">
        <v>0</v>
      </c>
      <c r="T65" s="1992">
        <v>0</v>
      </c>
    </row>
    <row r="66" spans="1:20" ht="15" customHeight="1">
      <c r="A66" s="2007" t="s">
        <v>1025</v>
      </c>
      <c r="B66" s="1904">
        <v>13</v>
      </c>
      <c r="C66" s="1993">
        <v>6</v>
      </c>
      <c r="D66" s="1528">
        <v>3</v>
      </c>
      <c r="E66" s="1528">
        <v>0</v>
      </c>
      <c r="F66" s="1528">
        <v>0</v>
      </c>
      <c r="G66" s="1528">
        <v>0</v>
      </c>
      <c r="H66" s="1528">
        <v>4</v>
      </c>
      <c r="I66" s="1528">
        <v>0</v>
      </c>
      <c r="J66" s="1528">
        <v>0</v>
      </c>
      <c r="K66" s="1902">
        <v>0</v>
      </c>
      <c r="L66" s="1993">
        <v>6</v>
      </c>
      <c r="M66" s="1528">
        <v>3</v>
      </c>
      <c r="N66" s="1528">
        <v>0</v>
      </c>
      <c r="O66" s="1528">
        <v>0</v>
      </c>
      <c r="P66" s="1528">
        <v>0</v>
      </c>
      <c r="Q66" s="1528">
        <v>4</v>
      </c>
      <c r="R66" s="1528">
        <v>0</v>
      </c>
      <c r="S66" s="1528">
        <v>0</v>
      </c>
      <c r="T66" s="1992">
        <v>0</v>
      </c>
    </row>
    <row r="67" spans="1:20" ht="15" customHeight="1">
      <c r="A67" s="2007" t="s">
        <v>694</v>
      </c>
      <c r="B67" s="1904">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2007" t="s">
        <v>804</v>
      </c>
      <c r="B68" s="1904">
        <v>4</v>
      </c>
      <c r="C68" s="1993">
        <v>1</v>
      </c>
      <c r="D68" s="1528">
        <v>1</v>
      </c>
      <c r="E68" s="1528">
        <v>0</v>
      </c>
      <c r="F68" s="1528">
        <v>0</v>
      </c>
      <c r="G68" s="1528">
        <v>1</v>
      </c>
      <c r="H68" s="1528">
        <v>1</v>
      </c>
      <c r="I68" s="1528">
        <v>0</v>
      </c>
      <c r="J68" s="1528">
        <v>0</v>
      </c>
      <c r="K68" s="1902">
        <v>0</v>
      </c>
      <c r="L68" s="1993">
        <v>1</v>
      </c>
      <c r="M68" s="1528">
        <v>1</v>
      </c>
      <c r="N68" s="1528">
        <v>0</v>
      </c>
      <c r="O68" s="1528">
        <v>0</v>
      </c>
      <c r="P68" s="1528">
        <v>1</v>
      </c>
      <c r="Q68" s="1528">
        <v>1</v>
      </c>
      <c r="R68" s="1528">
        <v>0</v>
      </c>
      <c r="S68" s="1528">
        <v>0</v>
      </c>
      <c r="T68" s="1992">
        <v>0</v>
      </c>
    </row>
    <row r="69" spans="1:20" ht="15" customHeight="1">
      <c r="A69" s="2007" t="s">
        <v>692</v>
      </c>
      <c r="B69" s="1904">
        <v>0</v>
      </c>
      <c r="C69" s="1993">
        <v>0</v>
      </c>
      <c r="D69" s="1528">
        <v>0</v>
      </c>
      <c r="E69" s="1528">
        <v>0</v>
      </c>
      <c r="F69" s="1528">
        <v>0</v>
      </c>
      <c r="G69" s="1528">
        <v>0</v>
      </c>
      <c r="H69" s="1528">
        <v>0</v>
      </c>
      <c r="I69" s="1528">
        <v>0</v>
      </c>
      <c r="J69" s="1528">
        <v>0</v>
      </c>
      <c r="K69" s="1902">
        <v>0</v>
      </c>
      <c r="L69" s="1993">
        <v>0</v>
      </c>
      <c r="M69" s="1528">
        <v>0</v>
      </c>
      <c r="N69" s="1528">
        <v>0</v>
      </c>
      <c r="O69" s="1528">
        <v>0</v>
      </c>
      <c r="P69" s="1528">
        <v>0</v>
      </c>
      <c r="Q69" s="1528">
        <v>0</v>
      </c>
      <c r="R69" s="1528">
        <v>0</v>
      </c>
      <c r="S69" s="1528">
        <v>0</v>
      </c>
      <c r="T69" s="1992">
        <v>0</v>
      </c>
    </row>
    <row r="70" spans="1:20" ht="15" customHeight="1">
      <c r="A70" s="2007" t="s">
        <v>691</v>
      </c>
      <c r="B70" s="1904">
        <v>1</v>
      </c>
      <c r="C70" s="1993">
        <v>1</v>
      </c>
      <c r="D70" s="1528">
        <v>0</v>
      </c>
      <c r="E70" s="1528">
        <v>0</v>
      </c>
      <c r="F70" s="1528">
        <v>0</v>
      </c>
      <c r="G70" s="1528">
        <v>0</v>
      </c>
      <c r="H70" s="1528">
        <v>0</v>
      </c>
      <c r="I70" s="1528">
        <v>0</v>
      </c>
      <c r="J70" s="1528">
        <v>0</v>
      </c>
      <c r="K70" s="1902">
        <v>0</v>
      </c>
      <c r="L70" s="1993">
        <v>1</v>
      </c>
      <c r="M70" s="1528">
        <v>0</v>
      </c>
      <c r="N70" s="1528">
        <v>0</v>
      </c>
      <c r="O70" s="1528">
        <v>0</v>
      </c>
      <c r="P70" s="1528">
        <v>0</v>
      </c>
      <c r="Q70" s="1528">
        <v>0</v>
      </c>
      <c r="R70" s="1528">
        <v>0</v>
      </c>
      <c r="S70" s="1528">
        <v>0</v>
      </c>
      <c r="T70" s="1992">
        <v>0</v>
      </c>
    </row>
    <row r="71" spans="1:20" ht="15" customHeight="1">
      <c r="A71" s="2007" t="s">
        <v>690</v>
      </c>
      <c r="B71" s="1904">
        <v>5</v>
      </c>
      <c r="C71" s="1993">
        <v>3</v>
      </c>
      <c r="D71" s="1528">
        <v>0</v>
      </c>
      <c r="E71" s="1528">
        <v>0</v>
      </c>
      <c r="F71" s="1528">
        <v>0</v>
      </c>
      <c r="G71" s="1528">
        <v>0</v>
      </c>
      <c r="H71" s="1528">
        <v>1</v>
      </c>
      <c r="I71" s="1528">
        <v>1</v>
      </c>
      <c r="J71" s="1528">
        <v>0</v>
      </c>
      <c r="K71" s="1902">
        <v>0</v>
      </c>
      <c r="L71" s="1993">
        <v>3</v>
      </c>
      <c r="M71" s="1528">
        <v>0</v>
      </c>
      <c r="N71" s="1528">
        <v>0</v>
      </c>
      <c r="O71" s="1528">
        <v>0</v>
      </c>
      <c r="P71" s="1528">
        <v>0</v>
      </c>
      <c r="Q71" s="1528">
        <v>1</v>
      </c>
      <c r="R71" s="1528">
        <v>1</v>
      </c>
      <c r="S71" s="1528">
        <v>0</v>
      </c>
      <c r="T71" s="1992">
        <v>0</v>
      </c>
    </row>
    <row r="72" spans="1:20" ht="15" customHeight="1">
      <c r="A72" s="2007" t="s">
        <v>689</v>
      </c>
      <c r="B72" s="1904">
        <v>1</v>
      </c>
      <c r="C72" s="1993">
        <v>0</v>
      </c>
      <c r="D72" s="1528">
        <v>1</v>
      </c>
      <c r="E72" s="1528">
        <v>0</v>
      </c>
      <c r="F72" s="1528">
        <v>0</v>
      </c>
      <c r="G72" s="1528">
        <v>0</v>
      </c>
      <c r="H72" s="1528">
        <v>0</v>
      </c>
      <c r="I72" s="1528">
        <v>0</v>
      </c>
      <c r="J72" s="1528">
        <v>0</v>
      </c>
      <c r="K72" s="1902">
        <v>0</v>
      </c>
      <c r="L72" s="1993">
        <v>0</v>
      </c>
      <c r="M72" s="1528">
        <v>1</v>
      </c>
      <c r="N72" s="1528">
        <v>0</v>
      </c>
      <c r="O72" s="1528">
        <v>0</v>
      </c>
      <c r="P72" s="1528">
        <v>0</v>
      </c>
      <c r="Q72" s="1528">
        <v>0</v>
      </c>
      <c r="R72" s="1528">
        <v>0</v>
      </c>
      <c r="S72" s="1528">
        <v>0</v>
      </c>
      <c r="T72" s="1992">
        <v>0</v>
      </c>
    </row>
    <row r="73" spans="1:20" ht="15" customHeight="1">
      <c r="A73" s="2007" t="s">
        <v>16</v>
      </c>
      <c r="B73" s="1904">
        <v>339</v>
      </c>
      <c r="C73" s="1993">
        <v>131</v>
      </c>
      <c r="D73" s="1528">
        <v>91</v>
      </c>
      <c r="E73" s="1528">
        <v>0</v>
      </c>
      <c r="F73" s="1528">
        <v>1</v>
      </c>
      <c r="G73" s="1528">
        <v>7</v>
      </c>
      <c r="H73" s="1528">
        <v>87</v>
      </c>
      <c r="I73" s="1528">
        <v>12</v>
      </c>
      <c r="J73" s="1528">
        <v>4</v>
      </c>
      <c r="K73" s="1902">
        <v>6</v>
      </c>
      <c r="L73" s="1993">
        <v>131</v>
      </c>
      <c r="M73" s="1528">
        <v>91</v>
      </c>
      <c r="N73" s="1528">
        <v>0</v>
      </c>
      <c r="O73" s="1528">
        <v>1</v>
      </c>
      <c r="P73" s="1528">
        <v>6</v>
      </c>
      <c r="Q73" s="1528">
        <v>91</v>
      </c>
      <c r="R73" s="1528">
        <v>13</v>
      </c>
      <c r="S73" s="1528">
        <v>0</v>
      </c>
      <c r="T73" s="1992">
        <v>6</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1705" t="s">
        <v>1090</v>
      </c>
      <c r="B1" s="1990"/>
      <c r="C1" s="1991"/>
      <c r="D1" s="1991"/>
      <c r="E1" s="1991"/>
      <c r="F1" s="1990"/>
      <c r="G1" s="1990"/>
      <c r="H1" s="1990"/>
      <c r="I1" s="1990"/>
      <c r="J1" s="1990"/>
      <c r="K1" s="1990"/>
      <c r="L1" s="1991"/>
      <c r="M1" s="1991"/>
      <c r="N1" s="1991"/>
      <c r="O1" s="1990"/>
      <c r="P1" s="1990"/>
      <c r="Q1" s="1990"/>
      <c r="R1" s="1990"/>
      <c r="S1" s="1990"/>
      <c r="T1" s="1990"/>
    </row>
    <row r="2" spans="1:20" s="1684" customFormat="1" ht="18" customHeight="1">
      <c r="A2" s="1683" t="s">
        <v>1102</v>
      </c>
      <c r="B2" s="1685"/>
      <c r="C2" s="1685"/>
      <c r="D2" s="1685"/>
      <c r="E2" s="1685"/>
      <c r="F2" s="1685"/>
      <c r="G2" s="1685"/>
      <c r="H2" s="1685"/>
      <c r="I2" s="1685"/>
      <c r="J2" s="1685"/>
      <c r="K2" s="1685"/>
      <c r="L2" s="1685"/>
      <c r="M2" s="1685"/>
      <c r="N2" s="1685"/>
    </row>
    <row r="3" spans="1:20" s="1684" customFormat="1" ht="11.25" customHeight="1">
      <c r="A3" s="1683"/>
      <c r="B3" s="1685"/>
      <c r="C3" s="1685"/>
      <c r="D3" s="1685"/>
      <c r="E3" s="1685"/>
      <c r="F3" s="1685"/>
      <c r="G3" s="1685"/>
      <c r="H3" s="1685"/>
      <c r="I3" s="1685"/>
      <c r="J3" s="1685"/>
      <c r="K3" s="1685"/>
      <c r="L3" s="1685"/>
      <c r="M3" s="1685"/>
      <c r="N3" s="1685"/>
    </row>
    <row r="4" spans="1:20" s="1985" customFormat="1" ht="18" customHeight="1">
      <c r="A4" s="2019"/>
      <c r="B4" s="2018" t="s">
        <v>1100</v>
      </c>
      <c r="C4" s="2016" t="s">
        <v>1099</v>
      </c>
      <c r="D4" s="2015"/>
      <c r="E4" s="2015"/>
      <c r="F4" s="2015"/>
      <c r="G4" s="2015"/>
      <c r="H4" s="2015"/>
      <c r="I4" s="2015"/>
      <c r="J4" s="2015"/>
      <c r="K4" s="2017"/>
      <c r="L4" s="2016" t="s">
        <v>1098</v>
      </c>
      <c r="M4" s="2015"/>
      <c r="N4" s="2015"/>
      <c r="O4" s="2015"/>
      <c r="P4" s="2015"/>
      <c r="Q4" s="2015"/>
      <c r="R4" s="2015"/>
      <c r="S4" s="2015"/>
      <c r="T4" s="2014"/>
    </row>
    <row r="5" spans="1:20" s="1979" customFormat="1" ht="75" customHeight="1">
      <c r="A5" s="2013"/>
      <c r="B5" s="2012"/>
      <c r="C5" s="2010" t="s">
        <v>1097</v>
      </c>
      <c r="D5" s="2009" t="s">
        <v>0</v>
      </c>
      <c r="E5" s="2009" t="s">
        <v>1096</v>
      </c>
      <c r="F5" s="2009" t="s">
        <v>1095</v>
      </c>
      <c r="G5" s="2009" t="s">
        <v>1094</v>
      </c>
      <c r="H5" s="2009" t="s">
        <v>1093</v>
      </c>
      <c r="I5" s="2009" t="s">
        <v>1092</v>
      </c>
      <c r="J5" s="2009" t="s">
        <v>1091</v>
      </c>
      <c r="K5" s="2011" t="s">
        <v>20</v>
      </c>
      <c r="L5" s="2010" t="s">
        <v>1097</v>
      </c>
      <c r="M5" s="2009" t="s">
        <v>0</v>
      </c>
      <c r="N5" s="2009" t="s">
        <v>1096</v>
      </c>
      <c r="O5" s="2009" t="s">
        <v>1095</v>
      </c>
      <c r="P5" s="2009" t="s">
        <v>1094</v>
      </c>
      <c r="Q5" s="2009" t="s">
        <v>1093</v>
      </c>
      <c r="R5" s="2009" t="s">
        <v>1092</v>
      </c>
      <c r="S5" s="2009" t="s">
        <v>1091</v>
      </c>
      <c r="T5" s="2008" t="s">
        <v>20</v>
      </c>
    </row>
    <row r="6" spans="1:20" ht="15" customHeight="1">
      <c r="A6" s="2007" t="s">
        <v>755</v>
      </c>
      <c r="B6" s="1904">
        <v>32</v>
      </c>
      <c r="C6" s="1993">
        <v>8</v>
      </c>
      <c r="D6" s="1528">
        <v>9</v>
      </c>
      <c r="E6" s="1528">
        <v>0</v>
      </c>
      <c r="F6" s="1528">
        <v>0</v>
      </c>
      <c r="G6" s="1528">
        <v>0</v>
      </c>
      <c r="H6" s="1528">
        <v>13</v>
      </c>
      <c r="I6" s="1528">
        <v>2</v>
      </c>
      <c r="J6" s="1528">
        <v>0</v>
      </c>
      <c r="K6" s="1902">
        <v>0</v>
      </c>
      <c r="L6" s="1993">
        <v>8</v>
      </c>
      <c r="M6" s="1528">
        <v>9</v>
      </c>
      <c r="N6" s="1528">
        <v>0</v>
      </c>
      <c r="O6" s="1528">
        <v>0</v>
      </c>
      <c r="P6" s="1528">
        <v>0</v>
      </c>
      <c r="Q6" s="1528">
        <v>13</v>
      </c>
      <c r="R6" s="1528">
        <v>2</v>
      </c>
      <c r="S6" s="1528">
        <v>0</v>
      </c>
      <c r="T6" s="1992">
        <v>0</v>
      </c>
    </row>
    <row r="7" spans="1:20" ht="15" customHeight="1">
      <c r="A7" s="2007" t="s">
        <v>754</v>
      </c>
      <c r="B7" s="1904">
        <v>13</v>
      </c>
      <c r="C7" s="1993">
        <v>1</v>
      </c>
      <c r="D7" s="1528">
        <v>6</v>
      </c>
      <c r="E7" s="1528">
        <v>0</v>
      </c>
      <c r="F7" s="1528">
        <v>0</v>
      </c>
      <c r="G7" s="1528">
        <v>3</v>
      </c>
      <c r="H7" s="1528">
        <v>2</v>
      </c>
      <c r="I7" s="1528">
        <v>1</v>
      </c>
      <c r="J7" s="1528">
        <v>0</v>
      </c>
      <c r="K7" s="1902">
        <v>0</v>
      </c>
      <c r="L7" s="1993">
        <v>1</v>
      </c>
      <c r="M7" s="1528">
        <v>5</v>
      </c>
      <c r="N7" s="1528">
        <v>0</v>
      </c>
      <c r="O7" s="1528">
        <v>0</v>
      </c>
      <c r="P7" s="1528">
        <v>3</v>
      </c>
      <c r="Q7" s="1528">
        <v>3</v>
      </c>
      <c r="R7" s="1528">
        <v>1</v>
      </c>
      <c r="S7" s="1528">
        <v>0</v>
      </c>
      <c r="T7" s="1992">
        <v>0</v>
      </c>
    </row>
    <row r="8" spans="1:20" ht="15" customHeight="1">
      <c r="A8" s="2007" t="s">
        <v>753</v>
      </c>
      <c r="B8" s="1904">
        <v>35</v>
      </c>
      <c r="C8" s="1993">
        <v>21</v>
      </c>
      <c r="D8" s="1528">
        <v>3</v>
      </c>
      <c r="E8" s="1528">
        <v>0</v>
      </c>
      <c r="F8" s="1528">
        <v>0</v>
      </c>
      <c r="G8" s="1528">
        <v>1</v>
      </c>
      <c r="H8" s="1528">
        <v>7</v>
      </c>
      <c r="I8" s="1528">
        <v>2</v>
      </c>
      <c r="J8" s="1528">
        <v>0</v>
      </c>
      <c r="K8" s="1902">
        <v>1</v>
      </c>
      <c r="L8" s="1993">
        <v>20</v>
      </c>
      <c r="M8" s="1528">
        <v>3</v>
      </c>
      <c r="N8" s="1528">
        <v>0</v>
      </c>
      <c r="O8" s="1528">
        <v>0</v>
      </c>
      <c r="P8" s="1528">
        <v>1</v>
      </c>
      <c r="Q8" s="1528">
        <v>8</v>
      </c>
      <c r="R8" s="1528">
        <v>2</v>
      </c>
      <c r="S8" s="1528">
        <v>0</v>
      </c>
      <c r="T8" s="1992">
        <v>1</v>
      </c>
    </row>
    <row r="9" spans="1:20" ht="15" customHeight="1">
      <c r="A9" s="2007" t="s">
        <v>752</v>
      </c>
      <c r="B9" s="1904">
        <v>0</v>
      </c>
      <c r="C9" s="1993">
        <v>0</v>
      </c>
      <c r="D9" s="1528">
        <v>0</v>
      </c>
      <c r="E9" s="1528">
        <v>0</v>
      </c>
      <c r="F9" s="1528">
        <v>0</v>
      </c>
      <c r="G9" s="1528">
        <v>0</v>
      </c>
      <c r="H9" s="1528">
        <v>0</v>
      </c>
      <c r="I9" s="1528">
        <v>0</v>
      </c>
      <c r="J9" s="1528">
        <v>0</v>
      </c>
      <c r="K9" s="1902">
        <v>0</v>
      </c>
      <c r="L9" s="1993">
        <v>0</v>
      </c>
      <c r="M9" s="1528">
        <v>0</v>
      </c>
      <c r="N9" s="1528">
        <v>0</v>
      </c>
      <c r="O9" s="1528">
        <v>0</v>
      </c>
      <c r="P9" s="1528">
        <v>0</v>
      </c>
      <c r="Q9" s="1528">
        <v>0</v>
      </c>
      <c r="R9" s="1528">
        <v>0</v>
      </c>
      <c r="S9" s="1528">
        <v>0</v>
      </c>
      <c r="T9" s="1992">
        <v>0</v>
      </c>
    </row>
    <row r="10" spans="1:20" ht="15" customHeight="1">
      <c r="A10" s="2007" t="s">
        <v>751</v>
      </c>
      <c r="B10" s="1904">
        <v>3</v>
      </c>
      <c r="C10" s="1993">
        <v>0</v>
      </c>
      <c r="D10" s="1528">
        <v>3</v>
      </c>
      <c r="E10" s="1528">
        <v>0</v>
      </c>
      <c r="F10" s="1528">
        <v>0</v>
      </c>
      <c r="G10" s="1528">
        <v>0</v>
      </c>
      <c r="H10" s="1528">
        <v>0</v>
      </c>
      <c r="I10" s="1528">
        <v>0</v>
      </c>
      <c r="J10" s="1528">
        <v>0</v>
      </c>
      <c r="K10" s="1902">
        <v>0</v>
      </c>
      <c r="L10" s="1993">
        <v>0</v>
      </c>
      <c r="M10" s="1528">
        <v>3</v>
      </c>
      <c r="N10" s="1528">
        <v>0</v>
      </c>
      <c r="O10" s="1528">
        <v>0</v>
      </c>
      <c r="P10" s="1528">
        <v>0</v>
      </c>
      <c r="Q10" s="1528">
        <v>0</v>
      </c>
      <c r="R10" s="1528">
        <v>0</v>
      </c>
      <c r="S10" s="1528">
        <v>0</v>
      </c>
      <c r="T10" s="1992">
        <v>0</v>
      </c>
    </row>
    <row r="11" spans="1:20" ht="15" customHeight="1">
      <c r="A11" s="2007" t="s">
        <v>750</v>
      </c>
      <c r="B11" s="1904">
        <v>11</v>
      </c>
      <c r="C11" s="1993">
        <v>3</v>
      </c>
      <c r="D11" s="1528">
        <v>4</v>
      </c>
      <c r="E11" s="1528">
        <v>0</v>
      </c>
      <c r="F11" s="1528">
        <v>0</v>
      </c>
      <c r="G11" s="1528">
        <v>0</v>
      </c>
      <c r="H11" s="1528">
        <v>4</v>
      </c>
      <c r="I11" s="1528">
        <v>0</v>
      </c>
      <c r="J11" s="1528">
        <v>0</v>
      </c>
      <c r="K11" s="1902">
        <v>0</v>
      </c>
      <c r="L11" s="1993">
        <v>3</v>
      </c>
      <c r="M11" s="1528">
        <v>4</v>
      </c>
      <c r="N11" s="1528">
        <v>0</v>
      </c>
      <c r="O11" s="1528">
        <v>0</v>
      </c>
      <c r="P11" s="1528">
        <v>0</v>
      </c>
      <c r="Q11" s="1528">
        <v>4</v>
      </c>
      <c r="R11" s="1528">
        <v>0</v>
      </c>
      <c r="S11" s="1528">
        <v>0</v>
      </c>
      <c r="T11" s="1992">
        <v>0</v>
      </c>
    </row>
    <row r="12" spans="1:20" ht="15" customHeight="1">
      <c r="A12" s="2007" t="s">
        <v>749</v>
      </c>
      <c r="B12" s="1904">
        <v>28</v>
      </c>
      <c r="C12" s="1993">
        <v>5</v>
      </c>
      <c r="D12" s="1528">
        <v>9</v>
      </c>
      <c r="E12" s="1528">
        <v>0</v>
      </c>
      <c r="F12" s="1528">
        <v>0</v>
      </c>
      <c r="G12" s="1528">
        <v>3</v>
      </c>
      <c r="H12" s="1528">
        <v>10</v>
      </c>
      <c r="I12" s="1528">
        <v>0</v>
      </c>
      <c r="J12" s="1528">
        <v>0</v>
      </c>
      <c r="K12" s="1902">
        <v>1</v>
      </c>
      <c r="L12" s="1993">
        <v>5</v>
      </c>
      <c r="M12" s="1528">
        <v>9</v>
      </c>
      <c r="N12" s="1528">
        <v>0</v>
      </c>
      <c r="O12" s="1528">
        <v>0</v>
      </c>
      <c r="P12" s="1528">
        <v>3</v>
      </c>
      <c r="Q12" s="1528">
        <v>10</v>
      </c>
      <c r="R12" s="1528">
        <v>0</v>
      </c>
      <c r="S12" s="1528">
        <v>0</v>
      </c>
      <c r="T12" s="1992">
        <v>1</v>
      </c>
    </row>
    <row r="13" spans="1:20" ht="15" customHeight="1">
      <c r="A13" s="2007" t="s">
        <v>748</v>
      </c>
      <c r="B13" s="1904">
        <v>32</v>
      </c>
      <c r="C13" s="1993">
        <v>5</v>
      </c>
      <c r="D13" s="1528">
        <v>13</v>
      </c>
      <c r="E13" s="1528">
        <v>0</v>
      </c>
      <c r="F13" s="1528">
        <v>0</v>
      </c>
      <c r="G13" s="1528">
        <v>4</v>
      </c>
      <c r="H13" s="1528">
        <v>4</v>
      </c>
      <c r="I13" s="1528">
        <v>1</v>
      </c>
      <c r="J13" s="1528">
        <v>0</v>
      </c>
      <c r="K13" s="1902">
        <v>5</v>
      </c>
      <c r="L13" s="1993">
        <v>5</v>
      </c>
      <c r="M13" s="1528">
        <v>14</v>
      </c>
      <c r="N13" s="1528">
        <v>0</v>
      </c>
      <c r="O13" s="1528">
        <v>0</v>
      </c>
      <c r="P13" s="1528">
        <v>4</v>
      </c>
      <c r="Q13" s="1528">
        <v>5</v>
      </c>
      <c r="R13" s="1528">
        <v>0</v>
      </c>
      <c r="S13" s="1528">
        <v>0</v>
      </c>
      <c r="T13" s="1992">
        <v>4</v>
      </c>
    </row>
    <row r="14" spans="1:20" ht="15" customHeight="1">
      <c r="A14" s="2007" t="s">
        <v>747</v>
      </c>
      <c r="B14" s="1904">
        <v>19</v>
      </c>
      <c r="C14" s="1993">
        <v>2</v>
      </c>
      <c r="D14" s="1528">
        <v>17</v>
      </c>
      <c r="E14" s="1528">
        <v>0</v>
      </c>
      <c r="F14" s="1528">
        <v>0</v>
      </c>
      <c r="G14" s="1528">
        <v>0</v>
      </c>
      <c r="H14" s="1528">
        <v>0</v>
      </c>
      <c r="I14" s="1528">
        <v>0</v>
      </c>
      <c r="J14" s="1528">
        <v>0</v>
      </c>
      <c r="K14" s="1902">
        <v>0</v>
      </c>
      <c r="L14" s="1993">
        <v>2</v>
      </c>
      <c r="M14" s="1528">
        <v>17</v>
      </c>
      <c r="N14" s="1528">
        <v>0</v>
      </c>
      <c r="O14" s="1528">
        <v>0</v>
      </c>
      <c r="P14" s="1528">
        <v>0</v>
      </c>
      <c r="Q14" s="1528">
        <v>0</v>
      </c>
      <c r="R14" s="1528">
        <v>0</v>
      </c>
      <c r="S14" s="1528">
        <v>0</v>
      </c>
      <c r="T14" s="1992">
        <v>0</v>
      </c>
    </row>
    <row r="15" spans="1:20" ht="15" customHeight="1">
      <c r="A15" s="2007" t="s">
        <v>746</v>
      </c>
      <c r="B15" s="1904">
        <v>12</v>
      </c>
      <c r="C15" s="1993">
        <v>3</v>
      </c>
      <c r="D15" s="1528">
        <v>7</v>
      </c>
      <c r="E15" s="1528">
        <v>0</v>
      </c>
      <c r="F15" s="1528">
        <v>0</v>
      </c>
      <c r="G15" s="1528">
        <v>0</v>
      </c>
      <c r="H15" s="1528">
        <v>2</v>
      </c>
      <c r="I15" s="1528">
        <v>0</v>
      </c>
      <c r="J15" s="1528">
        <v>0</v>
      </c>
      <c r="K15" s="1902">
        <v>0</v>
      </c>
      <c r="L15" s="1993">
        <v>3</v>
      </c>
      <c r="M15" s="1528">
        <v>7</v>
      </c>
      <c r="N15" s="1528">
        <v>0</v>
      </c>
      <c r="O15" s="1528">
        <v>0</v>
      </c>
      <c r="P15" s="1528">
        <v>0</v>
      </c>
      <c r="Q15" s="1528">
        <v>2</v>
      </c>
      <c r="R15" s="1528">
        <v>0</v>
      </c>
      <c r="S15" s="1528">
        <v>0</v>
      </c>
      <c r="T15" s="1992">
        <v>0</v>
      </c>
    </row>
    <row r="16" spans="1:20" ht="15" customHeight="1">
      <c r="A16" s="2007" t="s">
        <v>745</v>
      </c>
      <c r="B16" s="1904">
        <v>16</v>
      </c>
      <c r="C16" s="1993">
        <v>5</v>
      </c>
      <c r="D16" s="1528">
        <v>9</v>
      </c>
      <c r="E16" s="1528">
        <v>0</v>
      </c>
      <c r="F16" s="1528">
        <v>0</v>
      </c>
      <c r="G16" s="1528">
        <v>0</v>
      </c>
      <c r="H16" s="1528">
        <v>2</v>
      </c>
      <c r="I16" s="1528">
        <v>0</v>
      </c>
      <c r="J16" s="1528">
        <v>0</v>
      </c>
      <c r="K16" s="1902">
        <v>0</v>
      </c>
      <c r="L16" s="1993">
        <v>5</v>
      </c>
      <c r="M16" s="1528">
        <v>9</v>
      </c>
      <c r="N16" s="1528">
        <v>0</v>
      </c>
      <c r="O16" s="1528">
        <v>0</v>
      </c>
      <c r="P16" s="1528">
        <v>0</v>
      </c>
      <c r="Q16" s="1528">
        <v>2</v>
      </c>
      <c r="R16" s="1528">
        <v>0</v>
      </c>
      <c r="S16" s="1528">
        <v>0</v>
      </c>
      <c r="T16" s="1992">
        <v>0</v>
      </c>
    </row>
    <row r="17" spans="1:20" ht="15" customHeight="1">
      <c r="A17" s="2007" t="s">
        <v>744</v>
      </c>
      <c r="B17" s="1904">
        <v>24</v>
      </c>
      <c r="C17" s="1993">
        <v>3</v>
      </c>
      <c r="D17" s="1528">
        <v>6</v>
      </c>
      <c r="E17" s="1528">
        <v>0</v>
      </c>
      <c r="F17" s="1528">
        <v>0</v>
      </c>
      <c r="G17" s="1528">
        <v>0</v>
      </c>
      <c r="H17" s="1528">
        <v>12</v>
      </c>
      <c r="I17" s="1528">
        <v>3</v>
      </c>
      <c r="J17" s="1528">
        <v>0</v>
      </c>
      <c r="K17" s="1902">
        <v>0</v>
      </c>
      <c r="L17" s="1993">
        <v>3</v>
      </c>
      <c r="M17" s="1528">
        <v>6</v>
      </c>
      <c r="N17" s="1528">
        <v>0</v>
      </c>
      <c r="O17" s="1528">
        <v>0</v>
      </c>
      <c r="P17" s="1528">
        <v>0</v>
      </c>
      <c r="Q17" s="1528">
        <v>12</v>
      </c>
      <c r="R17" s="1528">
        <v>3</v>
      </c>
      <c r="S17" s="1528">
        <v>0</v>
      </c>
      <c r="T17" s="1992">
        <v>0</v>
      </c>
    </row>
    <row r="18" spans="1:20" ht="15" customHeight="1">
      <c r="A18" s="2007" t="s">
        <v>743</v>
      </c>
      <c r="B18" s="1904">
        <v>132</v>
      </c>
      <c r="C18" s="1993">
        <v>48</v>
      </c>
      <c r="D18" s="1528">
        <v>14</v>
      </c>
      <c r="E18" s="1528">
        <v>0</v>
      </c>
      <c r="F18" s="1528">
        <v>1</v>
      </c>
      <c r="G18" s="1528">
        <v>0</v>
      </c>
      <c r="H18" s="1528">
        <v>61</v>
      </c>
      <c r="I18" s="1528">
        <v>2</v>
      </c>
      <c r="J18" s="1528">
        <v>5</v>
      </c>
      <c r="K18" s="1902">
        <v>1</v>
      </c>
      <c r="L18" s="1993">
        <v>50</v>
      </c>
      <c r="M18" s="1528">
        <v>14</v>
      </c>
      <c r="N18" s="1528">
        <v>0</v>
      </c>
      <c r="O18" s="1528">
        <v>0</v>
      </c>
      <c r="P18" s="1528">
        <v>0</v>
      </c>
      <c r="Q18" s="1528">
        <v>65</v>
      </c>
      <c r="R18" s="1528">
        <v>2</v>
      </c>
      <c r="S18" s="1528">
        <v>0</v>
      </c>
      <c r="T18" s="1992">
        <v>1</v>
      </c>
    </row>
    <row r="19" spans="1:20" ht="15" customHeight="1">
      <c r="A19" s="2007" t="s">
        <v>742</v>
      </c>
      <c r="B19" s="1904">
        <v>29</v>
      </c>
      <c r="C19" s="1993">
        <v>10</v>
      </c>
      <c r="D19" s="1528">
        <v>9</v>
      </c>
      <c r="E19" s="1528">
        <v>0</v>
      </c>
      <c r="F19" s="1528">
        <v>0</v>
      </c>
      <c r="G19" s="1528">
        <v>0</v>
      </c>
      <c r="H19" s="1528">
        <v>9</v>
      </c>
      <c r="I19" s="1528">
        <v>0</v>
      </c>
      <c r="J19" s="1528">
        <v>1</v>
      </c>
      <c r="K19" s="1902">
        <v>0</v>
      </c>
      <c r="L19" s="1993">
        <v>10</v>
      </c>
      <c r="M19" s="1528">
        <v>8</v>
      </c>
      <c r="N19" s="1528">
        <v>0</v>
      </c>
      <c r="O19" s="1528">
        <v>0</v>
      </c>
      <c r="P19" s="1528">
        <v>0</v>
      </c>
      <c r="Q19" s="1528">
        <v>11</v>
      </c>
      <c r="R19" s="1528">
        <v>0</v>
      </c>
      <c r="S19" s="1528">
        <v>0</v>
      </c>
      <c r="T19" s="1992">
        <v>0</v>
      </c>
    </row>
    <row r="20" spans="1:20" ht="15" customHeight="1">
      <c r="A20" s="2007" t="s">
        <v>741</v>
      </c>
      <c r="B20" s="1904">
        <v>15</v>
      </c>
      <c r="C20" s="1993">
        <v>6</v>
      </c>
      <c r="D20" s="1528">
        <v>4</v>
      </c>
      <c r="E20" s="1528">
        <v>0</v>
      </c>
      <c r="F20" s="1528">
        <v>0</v>
      </c>
      <c r="G20" s="1528">
        <v>0</v>
      </c>
      <c r="H20" s="1528">
        <v>3</v>
      </c>
      <c r="I20" s="1528">
        <v>1</v>
      </c>
      <c r="J20" s="1528">
        <v>0</v>
      </c>
      <c r="K20" s="1902">
        <v>1</v>
      </c>
      <c r="L20" s="1993">
        <v>6</v>
      </c>
      <c r="M20" s="1528">
        <v>4</v>
      </c>
      <c r="N20" s="1528">
        <v>0</v>
      </c>
      <c r="O20" s="1528">
        <v>0</v>
      </c>
      <c r="P20" s="1528">
        <v>0</v>
      </c>
      <c r="Q20" s="1528">
        <v>4</v>
      </c>
      <c r="R20" s="1528">
        <v>1</v>
      </c>
      <c r="S20" s="1528">
        <v>0</v>
      </c>
      <c r="T20" s="1992">
        <v>0</v>
      </c>
    </row>
    <row r="21" spans="1:20" ht="15" customHeight="1">
      <c r="A21" s="2007" t="s">
        <v>740</v>
      </c>
      <c r="B21" s="1904">
        <v>21</v>
      </c>
      <c r="C21" s="1993">
        <v>4</v>
      </c>
      <c r="D21" s="1528">
        <v>16</v>
      </c>
      <c r="E21" s="1528">
        <v>0</v>
      </c>
      <c r="F21" s="1528">
        <v>0</v>
      </c>
      <c r="G21" s="1528">
        <v>0</v>
      </c>
      <c r="H21" s="1528">
        <v>1</v>
      </c>
      <c r="I21" s="1528">
        <v>0</v>
      </c>
      <c r="J21" s="1528">
        <v>0</v>
      </c>
      <c r="K21" s="1902">
        <v>0</v>
      </c>
      <c r="L21" s="1993">
        <v>4</v>
      </c>
      <c r="M21" s="1528">
        <v>16</v>
      </c>
      <c r="N21" s="1528">
        <v>0</v>
      </c>
      <c r="O21" s="1528">
        <v>0</v>
      </c>
      <c r="P21" s="1528">
        <v>0</v>
      </c>
      <c r="Q21" s="1528">
        <v>1</v>
      </c>
      <c r="R21" s="1528">
        <v>0</v>
      </c>
      <c r="S21" s="1528">
        <v>0</v>
      </c>
      <c r="T21" s="1992">
        <v>0</v>
      </c>
    </row>
    <row r="22" spans="1:20" ht="15" customHeight="1">
      <c r="A22" s="2007" t="s">
        <v>739</v>
      </c>
      <c r="B22" s="1904">
        <v>13</v>
      </c>
      <c r="C22" s="1993">
        <v>3</v>
      </c>
      <c r="D22" s="1528">
        <v>8</v>
      </c>
      <c r="E22" s="1528">
        <v>0</v>
      </c>
      <c r="F22" s="1528">
        <v>1</v>
      </c>
      <c r="G22" s="1528">
        <v>0</v>
      </c>
      <c r="H22" s="1528">
        <v>1</v>
      </c>
      <c r="I22" s="1528">
        <v>0</v>
      </c>
      <c r="J22" s="1528">
        <v>0</v>
      </c>
      <c r="K22" s="1902">
        <v>0</v>
      </c>
      <c r="L22" s="1993">
        <v>3</v>
      </c>
      <c r="M22" s="1528">
        <v>8</v>
      </c>
      <c r="N22" s="1528">
        <v>0</v>
      </c>
      <c r="O22" s="1528">
        <v>1</v>
      </c>
      <c r="P22" s="1528">
        <v>0</v>
      </c>
      <c r="Q22" s="1528">
        <v>1</v>
      </c>
      <c r="R22" s="1528">
        <v>0</v>
      </c>
      <c r="S22" s="1528">
        <v>0</v>
      </c>
      <c r="T22" s="1992">
        <v>0</v>
      </c>
    </row>
    <row r="23" spans="1:20" ht="15" customHeight="1">
      <c r="A23" s="2007" t="s">
        <v>738</v>
      </c>
      <c r="B23" s="1904">
        <v>7</v>
      </c>
      <c r="C23" s="1993">
        <v>4</v>
      </c>
      <c r="D23" s="1528">
        <v>2</v>
      </c>
      <c r="E23" s="1528">
        <v>0</v>
      </c>
      <c r="F23" s="1528">
        <v>0</v>
      </c>
      <c r="G23" s="1528">
        <v>0</v>
      </c>
      <c r="H23" s="1528">
        <v>0</v>
      </c>
      <c r="I23" s="1528">
        <v>0</v>
      </c>
      <c r="J23" s="1528">
        <v>0</v>
      </c>
      <c r="K23" s="1902">
        <v>1</v>
      </c>
      <c r="L23" s="1993">
        <v>4</v>
      </c>
      <c r="M23" s="1528">
        <v>2</v>
      </c>
      <c r="N23" s="1528">
        <v>0</v>
      </c>
      <c r="O23" s="1528">
        <v>0</v>
      </c>
      <c r="P23" s="1528">
        <v>0</v>
      </c>
      <c r="Q23" s="1528">
        <v>0</v>
      </c>
      <c r="R23" s="1528">
        <v>0</v>
      </c>
      <c r="S23" s="1528">
        <v>0</v>
      </c>
      <c r="T23" s="1992">
        <v>1</v>
      </c>
    </row>
    <row r="24" spans="1:20" ht="15" customHeight="1">
      <c r="A24" s="2007" t="s">
        <v>737</v>
      </c>
      <c r="B24" s="1904">
        <v>17</v>
      </c>
      <c r="C24" s="1993">
        <v>3</v>
      </c>
      <c r="D24" s="1528">
        <v>6</v>
      </c>
      <c r="E24" s="1528">
        <v>0</v>
      </c>
      <c r="F24" s="1528">
        <v>0</v>
      </c>
      <c r="G24" s="1528">
        <v>4</v>
      </c>
      <c r="H24" s="1528">
        <v>1</v>
      </c>
      <c r="I24" s="1528">
        <v>2</v>
      </c>
      <c r="J24" s="1528">
        <v>0</v>
      </c>
      <c r="K24" s="1902">
        <v>1</v>
      </c>
      <c r="L24" s="1993">
        <v>3</v>
      </c>
      <c r="M24" s="1528">
        <v>6</v>
      </c>
      <c r="N24" s="1528">
        <v>0</v>
      </c>
      <c r="O24" s="1528">
        <v>0</v>
      </c>
      <c r="P24" s="1528">
        <v>3</v>
      </c>
      <c r="Q24" s="1528">
        <v>1</v>
      </c>
      <c r="R24" s="1528">
        <v>3</v>
      </c>
      <c r="S24" s="1528">
        <v>0</v>
      </c>
      <c r="T24" s="1992">
        <v>1</v>
      </c>
    </row>
    <row r="25" spans="1:20" ht="15" customHeight="1">
      <c r="A25" s="2007" t="s">
        <v>736</v>
      </c>
      <c r="B25" s="1904">
        <v>2</v>
      </c>
      <c r="C25" s="1993">
        <v>2</v>
      </c>
      <c r="D25" s="1528">
        <v>0</v>
      </c>
      <c r="E25" s="1528">
        <v>0</v>
      </c>
      <c r="F25" s="1528">
        <v>0</v>
      </c>
      <c r="G25" s="1528">
        <v>0</v>
      </c>
      <c r="H25" s="1528">
        <v>0</v>
      </c>
      <c r="I25" s="1528">
        <v>0</v>
      </c>
      <c r="J25" s="1528">
        <v>0</v>
      </c>
      <c r="K25" s="1902">
        <v>0</v>
      </c>
      <c r="L25" s="1993">
        <v>2</v>
      </c>
      <c r="M25" s="1528">
        <v>0</v>
      </c>
      <c r="N25" s="1528">
        <v>0</v>
      </c>
      <c r="O25" s="1528">
        <v>0</v>
      </c>
      <c r="P25" s="1528">
        <v>0</v>
      </c>
      <c r="Q25" s="1528">
        <v>0</v>
      </c>
      <c r="R25" s="1528">
        <v>0</v>
      </c>
      <c r="S25" s="1528">
        <v>0</v>
      </c>
      <c r="T25" s="1992">
        <v>0</v>
      </c>
    </row>
    <row r="26" spans="1:20" ht="15" customHeight="1">
      <c r="A26" s="2007" t="s">
        <v>735</v>
      </c>
      <c r="B26" s="1904">
        <v>12</v>
      </c>
      <c r="C26" s="1993">
        <v>2</v>
      </c>
      <c r="D26" s="1528">
        <v>5</v>
      </c>
      <c r="E26" s="1528">
        <v>0</v>
      </c>
      <c r="F26" s="1528">
        <v>0</v>
      </c>
      <c r="G26" s="1528">
        <v>1</v>
      </c>
      <c r="H26" s="1528">
        <v>4</v>
      </c>
      <c r="I26" s="1528">
        <v>0</v>
      </c>
      <c r="J26" s="1528">
        <v>0</v>
      </c>
      <c r="K26" s="1902">
        <v>0</v>
      </c>
      <c r="L26" s="1993">
        <v>2</v>
      </c>
      <c r="M26" s="1528">
        <v>5</v>
      </c>
      <c r="N26" s="1528">
        <v>0</v>
      </c>
      <c r="O26" s="1528">
        <v>0</v>
      </c>
      <c r="P26" s="1528">
        <v>1</v>
      </c>
      <c r="Q26" s="1528">
        <v>4</v>
      </c>
      <c r="R26" s="1528">
        <v>0</v>
      </c>
      <c r="S26" s="1528">
        <v>0</v>
      </c>
      <c r="T26" s="1992">
        <v>0</v>
      </c>
    </row>
    <row r="27" spans="1:20" ht="15" customHeight="1">
      <c r="A27" s="2007" t="s">
        <v>734</v>
      </c>
      <c r="B27" s="1904">
        <v>15</v>
      </c>
      <c r="C27" s="1993">
        <v>5</v>
      </c>
      <c r="D27" s="1528">
        <v>3</v>
      </c>
      <c r="E27" s="1528">
        <v>0</v>
      </c>
      <c r="F27" s="1528">
        <v>0</v>
      </c>
      <c r="G27" s="1528">
        <v>4</v>
      </c>
      <c r="H27" s="1528">
        <v>3</v>
      </c>
      <c r="I27" s="1528">
        <v>0</v>
      </c>
      <c r="J27" s="1528">
        <v>0</v>
      </c>
      <c r="K27" s="1902">
        <v>0</v>
      </c>
      <c r="L27" s="1993">
        <v>5</v>
      </c>
      <c r="M27" s="1528">
        <v>3</v>
      </c>
      <c r="N27" s="1528">
        <v>0</v>
      </c>
      <c r="O27" s="1528">
        <v>0</v>
      </c>
      <c r="P27" s="1528">
        <v>4</v>
      </c>
      <c r="Q27" s="1528">
        <v>3</v>
      </c>
      <c r="R27" s="1528">
        <v>0</v>
      </c>
      <c r="S27" s="1528">
        <v>0</v>
      </c>
      <c r="T27" s="1992">
        <v>0</v>
      </c>
    </row>
    <row r="28" spans="1:20" ht="15" customHeight="1">
      <c r="A28" s="2007" t="s">
        <v>733</v>
      </c>
      <c r="B28" s="1904">
        <v>16</v>
      </c>
      <c r="C28" s="1993">
        <v>0</v>
      </c>
      <c r="D28" s="1528">
        <v>9</v>
      </c>
      <c r="E28" s="1528">
        <v>0</v>
      </c>
      <c r="F28" s="1528">
        <v>0</v>
      </c>
      <c r="G28" s="1528">
        <v>0</v>
      </c>
      <c r="H28" s="1528">
        <v>6</v>
      </c>
      <c r="I28" s="1528">
        <v>0</v>
      </c>
      <c r="J28" s="1528">
        <v>1</v>
      </c>
      <c r="K28" s="1902">
        <v>0</v>
      </c>
      <c r="L28" s="1993">
        <v>0</v>
      </c>
      <c r="M28" s="1528">
        <v>9</v>
      </c>
      <c r="N28" s="1528">
        <v>0</v>
      </c>
      <c r="O28" s="1528">
        <v>0</v>
      </c>
      <c r="P28" s="1528">
        <v>0</v>
      </c>
      <c r="Q28" s="1528">
        <v>7</v>
      </c>
      <c r="R28" s="1528">
        <v>0</v>
      </c>
      <c r="S28" s="1528">
        <v>0</v>
      </c>
      <c r="T28" s="1992">
        <v>0</v>
      </c>
    </row>
    <row r="29" spans="1:20" ht="15" customHeight="1">
      <c r="A29" s="2007" t="s">
        <v>732</v>
      </c>
      <c r="B29" s="1904">
        <v>2</v>
      </c>
      <c r="C29" s="1993">
        <v>1</v>
      </c>
      <c r="D29" s="1528">
        <v>1</v>
      </c>
      <c r="E29" s="1528">
        <v>0</v>
      </c>
      <c r="F29" s="1528">
        <v>0</v>
      </c>
      <c r="G29" s="1528">
        <v>0</v>
      </c>
      <c r="H29" s="1528">
        <v>0</v>
      </c>
      <c r="I29" s="1528">
        <v>0</v>
      </c>
      <c r="J29" s="1528">
        <v>0</v>
      </c>
      <c r="K29" s="1902">
        <v>0</v>
      </c>
      <c r="L29" s="1993">
        <v>1</v>
      </c>
      <c r="M29" s="1528">
        <v>1</v>
      </c>
      <c r="N29" s="1528">
        <v>0</v>
      </c>
      <c r="O29" s="1528">
        <v>0</v>
      </c>
      <c r="P29" s="1528">
        <v>0</v>
      </c>
      <c r="Q29" s="1528">
        <v>0</v>
      </c>
      <c r="R29" s="1528">
        <v>0</v>
      </c>
      <c r="S29" s="1528">
        <v>0</v>
      </c>
      <c r="T29" s="1992">
        <v>0</v>
      </c>
    </row>
    <row r="30" spans="1:20" ht="15" customHeight="1">
      <c r="A30" s="2007" t="s">
        <v>731</v>
      </c>
      <c r="B30" s="1904">
        <v>18</v>
      </c>
      <c r="C30" s="1993">
        <v>5</v>
      </c>
      <c r="D30" s="1528">
        <v>6</v>
      </c>
      <c r="E30" s="1528">
        <v>0</v>
      </c>
      <c r="F30" s="1528">
        <v>0</v>
      </c>
      <c r="G30" s="1528">
        <v>1</v>
      </c>
      <c r="H30" s="1528">
        <v>6</v>
      </c>
      <c r="I30" s="1528">
        <v>0</v>
      </c>
      <c r="J30" s="1528">
        <v>0</v>
      </c>
      <c r="K30" s="1902">
        <v>0</v>
      </c>
      <c r="L30" s="1993">
        <v>5</v>
      </c>
      <c r="M30" s="1528">
        <v>6</v>
      </c>
      <c r="N30" s="1528">
        <v>0</v>
      </c>
      <c r="O30" s="1528">
        <v>0</v>
      </c>
      <c r="P30" s="1528">
        <v>1</v>
      </c>
      <c r="Q30" s="1528">
        <v>6</v>
      </c>
      <c r="R30" s="1528">
        <v>0</v>
      </c>
      <c r="S30" s="1528">
        <v>0</v>
      </c>
      <c r="T30" s="1992">
        <v>0</v>
      </c>
    </row>
    <row r="31" spans="1:20" ht="15" customHeight="1">
      <c r="A31" s="2007" t="s">
        <v>730</v>
      </c>
      <c r="B31" s="1904">
        <v>0</v>
      </c>
      <c r="C31" s="1993">
        <v>0</v>
      </c>
      <c r="D31" s="1528">
        <v>0</v>
      </c>
      <c r="E31" s="1528">
        <v>0</v>
      </c>
      <c r="F31" s="1528">
        <v>0</v>
      </c>
      <c r="G31" s="1528">
        <v>0</v>
      </c>
      <c r="H31" s="1528">
        <v>0</v>
      </c>
      <c r="I31" s="1528">
        <v>0</v>
      </c>
      <c r="J31" s="1528">
        <v>0</v>
      </c>
      <c r="K31" s="1902">
        <v>0</v>
      </c>
      <c r="L31" s="1993">
        <v>0</v>
      </c>
      <c r="M31" s="1528">
        <v>0</v>
      </c>
      <c r="N31" s="1528">
        <v>0</v>
      </c>
      <c r="O31" s="1528">
        <v>0</v>
      </c>
      <c r="P31" s="1528">
        <v>0</v>
      </c>
      <c r="Q31" s="1528">
        <v>0</v>
      </c>
      <c r="R31" s="1528">
        <v>0</v>
      </c>
      <c r="S31" s="1528">
        <v>0</v>
      </c>
      <c r="T31" s="1992">
        <v>0</v>
      </c>
    </row>
    <row r="32" spans="1:20" ht="15" customHeight="1">
      <c r="A32" s="2007" t="s">
        <v>729</v>
      </c>
      <c r="B32" s="1904">
        <v>2</v>
      </c>
      <c r="C32" s="1993">
        <v>0</v>
      </c>
      <c r="D32" s="1528">
        <v>2</v>
      </c>
      <c r="E32" s="1528">
        <v>0</v>
      </c>
      <c r="F32" s="1528">
        <v>0</v>
      </c>
      <c r="G32" s="1528">
        <v>0</v>
      </c>
      <c r="H32" s="1528">
        <v>0</v>
      </c>
      <c r="I32" s="1528">
        <v>0</v>
      </c>
      <c r="J32" s="1528">
        <v>0</v>
      </c>
      <c r="K32" s="1902">
        <v>0</v>
      </c>
      <c r="L32" s="1993">
        <v>0</v>
      </c>
      <c r="M32" s="1528">
        <v>2</v>
      </c>
      <c r="N32" s="1528">
        <v>0</v>
      </c>
      <c r="O32" s="1528">
        <v>0</v>
      </c>
      <c r="P32" s="1528">
        <v>0</v>
      </c>
      <c r="Q32" s="1528">
        <v>0</v>
      </c>
      <c r="R32" s="1528">
        <v>0</v>
      </c>
      <c r="S32" s="1528">
        <v>0</v>
      </c>
      <c r="T32" s="1992">
        <v>0</v>
      </c>
    </row>
    <row r="33" spans="1:20" ht="15" customHeight="1">
      <c r="A33" s="2007" t="s">
        <v>728</v>
      </c>
      <c r="B33" s="1904">
        <v>11</v>
      </c>
      <c r="C33" s="1993">
        <v>2</v>
      </c>
      <c r="D33" s="1528">
        <v>6</v>
      </c>
      <c r="E33" s="1528">
        <v>0</v>
      </c>
      <c r="F33" s="1528">
        <v>0</v>
      </c>
      <c r="G33" s="1528">
        <v>0</v>
      </c>
      <c r="H33" s="1528">
        <v>2</v>
      </c>
      <c r="I33" s="1528">
        <v>1</v>
      </c>
      <c r="J33" s="1528">
        <v>0</v>
      </c>
      <c r="K33" s="1902">
        <v>0</v>
      </c>
      <c r="L33" s="1993">
        <v>2</v>
      </c>
      <c r="M33" s="1528">
        <v>6</v>
      </c>
      <c r="N33" s="1528">
        <v>0</v>
      </c>
      <c r="O33" s="1528">
        <v>0</v>
      </c>
      <c r="P33" s="1528">
        <v>0</v>
      </c>
      <c r="Q33" s="1528">
        <v>2</v>
      </c>
      <c r="R33" s="1528">
        <v>1</v>
      </c>
      <c r="S33" s="1528">
        <v>0</v>
      </c>
      <c r="T33" s="1992">
        <v>0</v>
      </c>
    </row>
    <row r="34" spans="1:20" ht="15" customHeight="1">
      <c r="A34" s="2007" t="s">
        <v>727</v>
      </c>
      <c r="B34" s="1904">
        <v>8</v>
      </c>
      <c r="C34" s="1993">
        <v>4</v>
      </c>
      <c r="D34" s="1528">
        <v>4</v>
      </c>
      <c r="E34" s="1528">
        <v>0</v>
      </c>
      <c r="F34" s="1528">
        <v>0</v>
      </c>
      <c r="G34" s="1528">
        <v>0</v>
      </c>
      <c r="H34" s="1528">
        <v>0</v>
      </c>
      <c r="I34" s="1528">
        <v>0</v>
      </c>
      <c r="J34" s="1528">
        <v>0</v>
      </c>
      <c r="K34" s="1902">
        <v>0</v>
      </c>
      <c r="L34" s="1993">
        <v>4</v>
      </c>
      <c r="M34" s="1528">
        <v>4</v>
      </c>
      <c r="N34" s="1528">
        <v>0</v>
      </c>
      <c r="O34" s="1528">
        <v>0</v>
      </c>
      <c r="P34" s="1528">
        <v>0</v>
      </c>
      <c r="Q34" s="1528">
        <v>0</v>
      </c>
      <c r="R34" s="1528">
        <v>0</v>
      </c>
      <c r="S34" s="1528">
        <v>0</v>
      </c>
      <c r="T34" s="1992">
        <v>0</v>
      </c>
    </row>
    <row r="35" spans="1:20" ht="15" customHeight="1">
      <c r="A35" s="2007" t="s">
        <v>726</v>
      </c>
      <c r="B35" s="1904">
        <v>13</v>
      </c>
      <c r="C35" s="1993">
        <v>8</v>
      </c>
      <c r="D35" s="1528">
        <v>3</v>
      </c>
      <c r="E35" s="1528">
        <v>0</v>
      </c>
      <c r="F35" s="1528">
        <v>0</v>
      </c>
      <c r="G35" s="1528">
        <v>0</v>
      </c>
      <c r="H35" s="1528">
        <v>1</v>
      </c>
      <c r="I35" s="1528">
        <v>0</v>
      </c>
      <c r="J35" s="1528">
        <v>1</v>
      </c>
      <c r="K35" s="1902">
        <v>0</v>
      </c>
      <c r="L35" s="1993">
        <v>8</v>
      </c>
      <c r="M35" s="1528">
        <v>3</v>
      </c>
      <c r="N35" s="1528">
        <v>0</v>
      </c>
      <c r="O35" s="1528">
        <v>0</v>
      </c>
      <c r="P35" s="1528">
        <v>0</v>
      </c>
      <c r="Q35" s="1528">
        <v>2</v>
      </c>
      <c r="R35" s="1528">
        <v>0</v>
      </c>
      <c r="S35" s="1528">
        <v>0</v>
      </c>
      <c r="T35" s="1992">
        <v>0</v>
      </c>
    </row>
    <row r="36" spans="1:20" ht="15" customHeight="1">
      <c r="A36" s="2007" t="s">
        <v>725</v>
      </c>
      <c r="B36" s="1904">
        <v>1</v>
      </c>
      <c r="C36" s="1993">
        <v>0</v>
      </c>
      <c r="D36" s="1528">
        <v>1</v>
      </c>
      <c r="E36" s="1528">
        <v>0</v>
      </c>
      <c r="F36" s="1528">
        <v>0</v>
      </c>
      <c r="G36" s="1528">
        <v>0</v>
      </c>
      <c r="H36" s="1528">
        <v>0</v>
      </c>
      <c r="I36" s="1528">
        <v>0</v>
      </c>
      <c r="J36" s="1528">
        <v>0</v>
      </c>
      <c r="K36" s="1902">
        <v>0</v>
      </c>
      <c r="L36" s="1993">
        <v>0</v>
      </c>
      <c r="M36" s="1528">
        <v>1</v>
      </c>
      <c r="N36" s="1528">
        <v>0</v>
      </c>
      <c r="O36" s="1528">
        <v>0</v>
      </c>
      <c r="P36" s="1528">
        <v>0</v>
      </c>
      <c r="Q36" s="1528">
        <v>0</v>
      </c>
      <c r="R36" s="1528">
        <v>0</v>
      </c>
      <c r="S36" s="1528">
        <v>0</v>
      </c>
      <c r="T36" s="1992">
        <v>0</v>
      </c>
    </row>
    <row r="37" spans="1:20" ht="15" customHeight="1">
      <c r="A37" s="2007" t="s">
        <v>724</v>
      </c>
      <c r="B37" s="1904">
        <v>2</v>
      </c>
      <c r="C37" s="1993">
        <v>0</v>
      </c>
      <c r="D37" s="1528">
        <v>2</v>
      </c>
      <c r="E37" s="1528">
        <v>0</v>
      </c>
      <c r="F37" s="1528">
        <v>0</v>
      </c>
      <c r="G37" s="1528">
        <v>0</v>
      </c>
      <c r="H37" s="1528">
        <v>0</v>
      </c>
      <c r="I37" s="1528">
        <v>0</v>
      </c>
      <c r="J37" s="1528">
        <v>0</v>
      </c>
      <c r="K37" s="1902">
        <v>0</v>
      </c>
      <c r="L37" s="1993">
        <v>0</v>
      </c>
      <c r="M37" s="1528">
        <v>2</v>
      </c>
      <c r="N37" s="1528">
        <v>0</v>
      </c>
      <c r="O37" s="1528">
        <v>0</v>
      </c>
      <c r="P37" s="1528">
        <v>0</v>
      </c>
      <c r="Q37" s="1528">
        <v>0</v>
      </c>
      <c r="R37" s="1528">
        <v>0</v>
      </c>
      <c r="S37" s="1528">
        <v>0</v>
      </c>
      <c r="T37" s="1992">
        <v>0</v>
      </c>
    </row>
    <row r="38" spans="1:20" ht="15" customHeight="1">
      <c r="A38" s="2007" t="s">
        <v>723</v>
      </c>
      <c r="B38" s="1904">
        <v>5</v>
      </c>
      <c r="C38" s="1993">
        <v>2</v>
      </c>
      <c r="D38" s="1528">
        <v>2</v>
      </c>
      <c r="E38" s="1528">
        <v>0</v>
      </c>
      <c r="F38" s="1528">
        <v>0</v>
      </c>
      <c r="G38" s="1528">
        <v>0</v>
      </c>
      <c r="H38" s="1528">
        <v>1</v>
      </c>
      <c r="I38" s="1528">
        <v>0</v>
      </c>
      <c r="J38" s="1528">
        <v>0</v>
      </c>
      <c r="K38" s="1902">
        <v>0</v>
      </c>
      <c r="L38" s="1993">
        <v>2</v>
      </c>
      <c r="M38" s="1528">
        <v>2</v>
      </c>
      <c r="N38" s="1528">
        <v>0</v>
      </c>
      <c r="O38" s="1528">
        <v>0</v>
      </c>
      <c r="P38" s="1528">
        <v>0</v>
      </c>
      <c r="Q38" s="1528">
        <v>1</v>
      </c>
      <c r="R38" s="1528">
        <v>0</v>
      </c>
      <c r="S38" s="1528">
        <v>0</v>
      </c>
      <c r="T38" s="1992">
        <v>0</v>
      </c>
    </row>
    <row r="39" spans="1:20" ht="15" customHeight="1">
      <c r="A39" s="2007" t="s">
        <v>722</v>
      </c>
      <c r="B39" s="1904">
        <v>6</v>
      </c>
      <c r="C39" s="1993">
        <v>0</v>
      </c>
      <c r="D39" s="1528">
        <v>6</v>
      </c>
      <c r="E39" s="1528">
        <v>0</v>
      </c>
      <c r="F39" s="1528">
        <v>0</v>
      </c>
      <c r="G39" s="1528">
        <v>0</v>
      </c>
      <c r="H39" s="1528">
        <v>0</v>
      </c>
      <c r="I39" s="1528">
        <v>0</v>
      </c>
      <c r="J39" s="1528">
        <v>0</v>
      </c>
      <c r="K39" s="1902">
        <v>0</v>
      </c>
      <c r="L39" s="1993">
        <v>0</v>
      </c>
      <c r="M39" s="1528">
        <v>6</v>
      </c>
      <c r="N39" s="1528">
        <v>0</v>
      </c>
      <c r="O39" s="1528">
        <v>0</v>
      </c>
      <c r="P39" s="1528">
        <v>0</v>
      </c>
      <c r="Q39" s="1528">
        <v>0</v>
      </c>
      <c r="R39" s="1528">
        <v>0</v>
      </c>
      <c r="S39" s="1528">
        <v>0</v>
      </c>
      <c r="T39" s="1992">
        <v>0</v>
      </c>
    </row>
    <row r="40" spans="1:20" ht="15" customHeight="1">
      <c r="A40" s="2007" t="s">
        <v>721</v>
      </c>
      <c r="B40" s="1904">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2007" t="s">
        <v>720</v>
      </c>
      <c r="B41" s="1904">
        <v>17</v>
      </c>
      <c r="C41" s="1993">
        <v>5</v>
      </c>
      <c r="D41" s="1528">
        <v>12</v>
      </c>
      <c r="E41" s="1528">
        <v>0</v>
      </c>
      <c r="F41" s="1528">
        <v>0</v>
      </c>
      <c r="G41" s="1528">
        <v>0</v>
      </c>
      <c r="H41" s="1528">
        <v>0</v>
      </c>
      <c r="I41" s="1528">
        <v>0</v>
      </c>
      <c r="J41" s="1528">
        <v>0</v>
      </c>
      <c r="K41" s="1902">
        <v>0</v>
      </c>
      <c r="L41" s="1993">
        <v>5</v>
      </c>
      <c r="M41" s="1528">
        <v>12</v>
      </c>
      <c r="N41" s="1528">
        <v>0</v>
      </c>
      <c r="O41" s="1528">
        <v>0</v>
      </c>
      <c r="P41" s="1528">
        <v>0</v>
      </c>
      <c r="Q41" s="1528">
        <v>0</v>
      </c>
      <c r="R41" s="1528">
        <v>0</v>
      </c>
      <c r="S41" s="1528">
        <v>0</v>
      </c>
      <c r="T41" s="1992">
        <v>0</v>
      </c>
    </row>
    <row r="42" spans="1:20" ht="15" customHeight="1">
      <c r="A42" s="2007" t="s">
        <v>719</v>
      </c>
      <c r="B42" s="1904">
        <v>10</v>
      </c>
      <c r="C42" s="1993">
        <v>4</v>
      </c>
      <c r="D42" s="1528">
        <v>4</v>
      </c>
      <c r="E42" s="1528">
        <v>0</v>
      </c>
      <c r="F42" s="1528">
        <v>0</v>
      </c>
      <c r="G42" s="1528">
        <v>0</v>
      </c>
      <c r="H42" s="1528">
        <v>2</v>
      </c>
      <c r="I42" s="1528">
        <v>0</v>
      </c>
      <c r="J42" s="1528">
        <v>0</v>
      </c>
      <c r="K42" s="1902">
        <v>0</v>
      </c>
      <c r="L42" s="1993">
        <v>4</v>
      </c>
      <c r="M42" s="1528">
        <v>4</v>
      </c>
      <c r="N42" s="1528">
        <v>0</v>
      </c>
      <c r="O42" s="1528">
        <v>0</v>
      </c>
      <c r="P42" s="1528">
        <v>0</v>
      </c>
      <c r="Q42" s="1528">
        <v>2</v>
      </c>
      <c r="R42" s="1528">
        <v>0</v>
      </c>
      <c r="S42" s="1528">
        <v>0</v>
      </c>
      <c r="T42" s="1992">
        <v>0</v>
      </c>
    </row>
    <row r="43" spans="1:20" ht="15" customHeight="1">
      <c r="A43" s="2007" t="s">
        <v>718</v>
      </c>
      <c r="B43" s="1904">
        <v>10</v>
      </c>
      <c r="C43" s="1993">
        <v>2</v>
      </c>
      <c r="D43" s="1528">
        <v>4</v>
      </c>
      <c r="E43" s="1528">
        <v>0</v>
      </c>
      <c r="F43" s="1528">
        <v>0</v>
      </c>
      <c r="G43" s="1528">
        <v>3</v>
      </c>
      <c r="H43" s="1528">
        <v>1</v>
      </c>
      <c r="I43" s="1528">
        <v>0</v>
      </c>
      <c r="J43" s="1528">
        <v>0</v>
      </c>
      <c r="K43" s="1902">
        <v>0</v>
      </c>
      <c r="L43" s="1993">
        <v>2</v>
      </c>
      <c r="M43" s="1528">
        <v>4</v>
      </c>
      <c r="N43" s="1528">
        <v>0</v>
      </c>
      <c r="O43" s="1528">
        <v>0</v>
      </c>
      <c r="P43" s="1528">
        <v>3</v>
      </c>
      <c r="Q43" s="1528">
        <v>1</v>
      </c>
      <c r="R43" s="1528">
        <v>0</v>
      </c>
      <c r="S43" s="1528">
        <v>0</v>
      </c>
      <c r="T43" s="1992">
        <v>0</v>
      </c>
    </row>
    <row r="44" spans="1:20" ht="15" customHeight="1">
      <c r="A44" s="2007" t="s">
        <v>717</v>
      </c>
      <c r="B44" s="1904">
        <v>10</v>
      </c>
      <c r="C44" s="1993">
        <v>0</v>
      </c>
      <c r="D44" s="1528">
        <v>8</v>
      </c>
      <c r="E44" s="1528">
        <v>0</v>
      </c>
      <c r="F44" s="1528">
        <v>0</v>
      </c>
      <c r="G44" s="1528">
        <v>0</v>
      </c>
      <c r="H44" s="1528">
        <v>2</v>
      </c>
      <c r="I44" s="1528">
        <v>0</v>
      </c>
      <c r="J44" s="1528">
        <v>0</v>
      </c>
      <c r="K44" s="1902">
        <v>0</v>
      </c>
      <c r="L44" s="1993">
        <v>0</v>
      </c>
      <c r="M44" s="1528">
        <v>8</v>
      </c>
      <c r="N44" s="1528">
        <v>0</v>
      </c>
      <c r="O44" s="1528">
        <v>0</v>
      </c>
      <c r="P44" s="1528">
        <v>0</v>
      </c>
      <c r="Q44" s="1528">
        <v>2</v>
      </c>
      <c r="R44" s="1528">
        <v>0</v>
      </c>
      <c r="S44" s="1528">
        <v>0</v>
      </c>
      <c r="T44" s="1992">
        <v>0</v>
      </c>
    </row>
    <row r="45" spans="1:20" ht="15" customHeight="1">
      <c r="A45" s="2007" t="s">
        <v>716</v>
      </c>
      <c r="B45" s="1904">
        <v>12</v>
      </c>
      <c r="C45" s="1993">
        <v>4</v>
      </c>
      <c r="D45" s="1528">
        <v>8</v>
      </c>
      <c r="E45" s="1528">
        <v>0</v>
      </c>
      <c r="F45" s="1528">
        <v>0</v>
      </c>
      <c r="G45" s="1528">
        <v>0</v>
      </c>
      <c r="H45" s="1528">
        <v>0</v>
      </c>
      <c r="I45" s="1528">
        <v>0</v>
      </c>
      <c r="J45" s="1528">
        <v>0</v>
      </c>
      <c r="K45" s="1902">
        <v>0</v>
      </c>
      <c r="L45" s="1993">
        <v>4</v>
      </c>
      <c r="M45" s="1528">
        <v>8</v>
      </c>
      <c r="N45" s="1528">
        <v>0</v>
      </c>
      <c r="O45" s="1528">
        <v>0</v>
      </c>
      <c r="P45" s="1528">
        <v>0</v>
      </c>
      <c r="Q45" s="1528">
        <v>0</v>
      </c>
      <c r="R45" s="1528">
        <v>0</v>
      </c>
      <c r="S45" s="1528">
        <v>0</v>
      </c>
      <c r="T45" s="1992">
        <v>0</v>
      </c>
    </row>
    <row r="46" spans="1:20" ht="15" customHeight="1">
      <c r="A46" s="2007" t="s">
        <v>715</v>
      </c>
      <c r="B46" s="1904">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2007" t="s">
        <v>714</v>
      </c>
      <c r="B47" s="1904">
        <v>6</v>
      </c>
      <c r="C47" s="1993">
        <v>0</v>
      </c>
      <c r="D47" s="1528">
        <v>3</v>
      </c>
      <c r="E47" s="1528">
        <v>0</v>
      </c>
      <c r="F47" s="1528">
        <v>1</v>
      </c>
      <c r="G47" s="1528">
        <v>0</v>
      </c>
      <c r="H47" s="1528">
        <v>2</v>
      </c>
      <c r="I47" s="1528">
        <v>0</v>
      </c>
      <c r="J47" s="1528">
        <v>0</v>
      </c>
      <c r="K47" s="1902">
        <v>0</v>
      </c>
      <c r="L47" s="1993">
        <v>0</v>
      </c>
      <c r="M47" s="1528">
        <v>3</v>
      </c>
      <c r="N47" s="1528">
        <v>0</v>
      </c>
      <c r="O47" s="1528">
        <v>1</v>
      </c>
      <c r="P47" s="1528">
        <v>0</v>
      </c>
      <c r="Q47" s="1528">
        <v>2</v>
      </c>
      <c r="R47" s="1528">
        <v>0</v>
      </c>
      <c r="S47" s="1528">
        <v>0</v>
      </c>
      <c r="T47" s="1992">
        <v>0</v>
      </c>
    </row>
    <row r="48" spans="1:20" ht="15" customHeight="1">
      <c r="A48" s="2007" t="s">
        <v>713</v>
      </c>
      <c r="B48" s="1904">
        <v>21</v>
      </c>
      <c r="C48" s="1993">
        <v>8</v>
      </c>
      <c r="D48" s="1528">
        <v>12</v>
      </c>
      <c r="E48" s="1528">
        <v>0</v>
      </c>
      <c r="F48" s="1528">
        <v>0</v>
      </c>
      <c r="G48" s="1528">
        <v>0</v>
      </c>
      <c r="H48" s="1528">
        <v>1</v>
      </c>
      <c r="I48" s="1528">
        <v>0</v>
      </c>
      <c r="J48" s="1528">
        <v>0</v>
      </c>
      <c r="K48" s="1902">
        <v>0</v>
      </c>
      <c r="L48" s="1993">
        <v>8</v>
      </c>
      <c r="M48" s="1528">
        <v>12</v>
      </c>
      <c r="N48" s="1528">
        <v>0</v>
      </c>
      <c r="O48" s="1528">
        <v>0</v>
      </c>
      <c r="P48" s="1528">
        <v>0</v>
      </c>
      <c r="Q48" s="1528">
        <v>1</v>
      </c>
      <c r="R48" s="1528">
        <v>0</v>
      </c>
      <c r="S48" s="1528">
        <v>0</v>
      </c>
      <c r="T48" s="1992">
        <v>0</v>
      </c>
    </row>
    <row r="49" spans="1:20" ht="15" customHeight="1">
      <c r="A49" s="2007" t="s">
        <v>712</v>
      </c>
      <c r="B49" s="1904">
        <v>0</v>
      </c>
      <c r="C49" s="1993">
        <v>0</v>
      </c>
      <c r="D49" s="1528">
        <v>0</v>
      </c>
      <c r="E49" s="1528">
        <v>0</v>
      </c>
      <c r="F49" s="1528">
        <v>0</v>
      </c>
      <c r="G49" s="1528">
        <v>0</v>
      </c>
      <c r="H49" s="1528">
        <v>0</v>
      </c>
      <c r="I49" s="1528">
        <v>0</v>
      </c>
      <c r="J49" s="1528">
        <v>0</v>
      </c>
      <c r="K49" s="1902">
        <v>0</v>
      </c>
      <c r="L49" s="1993">
        <v>0</v>
      </c>
      <c r="M49" s="1528">
        <v>0</v>
      </c>
      <c r="N49" s="1528">
        <v>0</v>
      </c>
      <c r="O49" s="1528">
        <v>0</v>
      </c>
      <c r="P49" s="1528">
        <v>0</v>
      </c>
      <c r="Q49" s="1528">
        <v>0</v>
      </c>
      <c r="R49" s="1528">
        <v>0</v>
      </c>
      <c r="S49" s="1528">
        <v>0</v>
      </c>
      <c r="T49" s="1992">
        <v>0</v>
      </c>
    </row>
    <row r="50" spans="1:20" ht="15" customHeight="1">
      <c r="A50" s="2007" t="s">
        <v>711</v>
      </c>
      <c r="B50" s="1904">
        <v>9</v>
      </c>
      <c r="C50" s="1993">
        <v>0</v>
      </c>
      <c r="D50" s="1528">
        <v>9</v>
      </c>
      <c r="E50" s="1528">
        <v>0</v>
      </c>
      <c r="F50" s="1528">
        <v>0</v>
      </c>
      <c r="G50" s="1528">
        <v>0</v>
      </c>
      <c r="H50" s="1528">
        <v>0</v>
      </c>
      <c r="I50" s="1528">
        <v>0</v>
      </c>
      <c r="J50" s="1528">
        <v>0</v>
      </c>
      <c r="K50" s="1902">
        <v>0</v>
      </c>
      <c r="L50" s="1993">
        <v>0</v>
      </c>
      <c r="M50" s="1528">
        <v>9</v>
      </c>
      <c r="N50" s="1528">
        <v>0</v>
      </c>
      <c r="O50" s="1528">
        <v>0</v>
      </c>
      <c r="P50" s="1528">
        <v>0</v>
      </c>
      <c r="Q50" s="1528">
        <v>0</v>
      </c>
      <c r="R50" s="1528">
        <v>0</v>
      </c>
      <c r="S50" s="1528">
        <v>0</v>
      </c>
      <c r="T50" s="1992">
        <v>0</v>
      </c>
    </row>
    <row r="51" spans="1:20" ht="15" customHeight="1">
      <c r="A51" s="2007" t="s">
        <v>710</v>
      </c>
      <c r="B51" s="1904">
        <v>21</v>
      </c>
      <c r="C51" s="1993">
        <v>3</v>
      </c>
      <c r="D51" s="1528">
        <v>13</v>
      </c>
      <c r="E51" s="1528">
        <v>0</v>
      </c>
      <c r="F51" s="1528">
        <v>0</v>
      </c>
      <c r="G51" s="1528">
        <v>1</v>
      </c>
      <c r="H51" s="1528">
        <v>0</v>
      </c>
      <c r="I51" s="1528">
        <v>4</v>
      </c>
      <c r="J51" s="1528">
        <v>0</v>
      </c>
      <c r="K51" s="1902">
        <v>0</v>
      </c>
      <c r="L51" s="1993">
        <v>3</v>
      </c>
      <c r="M51" s="1528">
        <v>13</v>
      </c>
      <c r="N51" s="1528">
        <v>0</v>
      </c>
      <c r="O51" s="1528">
        <v>0</v>
      </c>
      <c r="P51" s="1528">
        <v>1</v>
      </c>
      <c r="Q51" s="1528">
        <v>0</v>
      </c>
      <c r="R51" s="1528">
        <v>4</v>
      </c>
      <c r="S51" s="1528">
        <v>0</v>
      </c>
      <c r="T51" s="1992">
        <v>0</v>
      </c>
    </row>
    <row r="52" spans="1:20" ht="15" customHeight="1">
      <c r="A52" s="2007" t="s">
        <v>709</v>
      </c>
      <c r="B52" s="1904">
        <v>9</v>
      </c>
      <c r="C52" s="1993">
        <v>0</v>
      </c>
      <c r="D52" s="1528">
        <v>9</v>
      </c>
      <c r="E52" s="1528">
        <v>0</v>
      </c>
      <c r="F52" s="1528">
        <v>0</v>
      </c>
      <c r="G52" s="1528">
        <v>0</v>
      </c>
      <c r="H52" s="1528">
        <v>0</v>
      </c>
      <c r="I52" s="1528">
        <v>0</v>
      </c>
      <c r="J52" s="1528">
        <v>0</v>
      </c>
      <c r="K52" s="1902">
        <v>0</v>
      </c>
      <c r="L52" s="1993">
        <v>0</v>
      </c>
      <c r="M52" s="1528">
        <v>9</v>
      </c>
      <c r="N52" s="1528">
        <v>0</v>
      </c>
      <c r="O52" s="1528">
        <v>0</v>
      </c>
      <c r="P52" s="1528">
        <v>0</v>
      </c>
      <c r="Q52" s="1528">
        <v>0</v>
      </c>
      <c r="R52" s="1528">
        <v>0</v>
      </c>
      <c r="S52" s="1528">
        <v>0</v>
      </c>
      <c r="T52" s="1992">
        <v>0</v>
      </c>
    </row>
    <row r="53" spans="1:20" ht="15" customHeight="1">
      <c r="A53" s="2007" t="s">
        <v>708</v>
      </c>
      <c r="B53" s="1904">
        <v>0</v>
      </c>
      <c r="C53" s="1993">
        <v>0</v>
      </c>
      <c r="D53" s="1528">
        <v>0</v>
      </c>
      <c r="E53" s="1528">
        <v>0</v>
      </c>
      <c r="F53" s="1528">
        <v>0</v>
      </c>
      <c r="G53" s="1528">
        <v>0</v>
      </c>
      <c r="H53" s="1528">
        <v>0</v>
      </c>
      <c r="I53" s="1528">
        <v>0</v>
      </c>
      <c r="J53" s="1528">
        <v>0</v>
      </c>
      <c r="K53" s="1902">
        <v>0</v>
      </c>
      <c r="L53" s="1993">
        <v>0</v>
      </c>
      <c r="M53" s="1528">
        <v>0</v>
      </c>
      <c r="N53" s="1528">
        <v>0</v>
      </c>
      <c r="O53" s="1528">
        <v>0</v>
      </c>
      <c r="P53" s="1528">
        <v>0</v>
      </c>
      <c r="Q53" s="1528">
        <v>0</v>
      </c>
      <c r="R53" s="1528">
        <v>0</v>
      </c>
      <c r="S53" s="1528">
        <v>0</v>
      </c>
      <c r="T53" s="1992">
        <v>0</v>
      </c>
    </row>
    <row r="54" spans="1:20" ht="15" customHeight="1">
      <c r="A54" s="2007" t="s">
        <v>707</v>
      </c>
      <c r="B54" s="1904">
        <v>19</v>
      </c>
      <c r="C54" s="1993">
        <v>4</v>
      </c>
      <c r="D54" s="1528">
        <v>1</v>
      </c>
      <c r="E54" s="1528">
        <v>0</v>
      </c>
      <c r="F54" s="1528">
        <v>0</v>
      </c>
      <c r="G54" s="1528">
        <v>0</v>
      </c>
      <c r="H54" s="1528">
        <v>11</v>
      </c>
      <c r="I54" s="1528">
        <v>2</v>
      </c>
      <c r="J54" s="1528">
        <v>0</v>
      </c>
      <c r="K54" s="1902">
        <v>1</v>
      </c>
      <c r="L54" s="1993">
        <v>4</v>
      </c>
      <c r="M54" s="1528">
        <v>1</v>
      </c>
      <c r="N54" s="1528">
        <v>0</v>
      </c>
      <c r="O54" s="1528">
        <v>0</v>
      </c>
      <c r="P54" s="1528">
        <v>0</v>
      </c>
      <c r="Q54" s="1528">
        <v>11</v>
      </c>
      <c r="R54" s="1528">
        <v>2</v>
      </c>
      <c r="S54" s="1528">
        <v>0</v>
      </c>
      <c r="T54" s="1992">
        <v>1</v>
      </c>
    </row>
    <row r="55" spans="1:20" ht="15" customHeight="1">
      <c r="A55" s="2007" t="s">
        <v>1057</v>
      </c>
      <c r="B55" s="1904">
        <v>2</v>
      </c>
      <c r="C55" s="1993">
        <v>0</v>
      </c>
      <c r="D55" s="1528">
        <v>0</v>
      </c>
      <c r="E55" s="1528">
        <v>0</v>
      </c>
      <c r="F55" s="1528">
        <v>0</v>
      </c>
      <c r="G55" s="1528">
        <v>1</v>
      </c>
      <c r="H55" s="1528">
        <v>1</v>
      </c>
      <c r="I55" s="1528">
        <v>0</v>
      </c>
      <c r="J55" s="1528">
        <v>0</v>
      </c>
      <c r="K55" s="1902">
        <v>0</v>
      </c>
      <c r="L55" s="1993">
        <v>0</v>
      </c>
      <c r="M55" s="1528">
        <v>0</v>
      </c>
      <c r="N55" s="1528">
        <v>0</v>
      </c>
      <c r="O55" s="1528">
        <v>0</v>
      </c>
      <c r="P55" s="1528">
        <v>1</v>
      </c>
      <c r="Q55" s="1528">
        <v>1</v>
      </c>
      <c r="R55" s="1528">
        <v>0</v>
      </c>
      <c r="S55" s="1528">
        <v>0</v>
      </c>
      <c r="T55" s="1992">
        <v>0</v>
      </c>
    </row>
    <row r="56" spans="1:20" ht="15" customHeight="1">
      <c r="A56" s="2007" t="s">
        <v>705</v>
      </c>
      <c r="B56" s="1904">
        <v>3</v>
      </c>
      <c r="C56" s="1993">
        <v>2</v>
      </c>
      <c r="D56" s="1528">
        <v>0</v>
      </c>
      <c r="E56" s="1528">
        <v>0</v>
      </c>
      <c r="F56" s="1528">
        <v>0</v>
      </c>
      <c r="G56" s="1528">
        <v>0</v>
      </c>
      <c r="H56" s="1528">
        <v>1</v>
      </c>
      <c r="I56" s="1528">
        <v>0</v>
      </c>
      <c r="J56" s="1528">
        <v>0</v>
      </c>
      <c r="K56" s="1902">
        <v>0</v>
      </c>
      <c r="L56" s="1993">
        <v>2</v>
      </c>
      <c r="M56" s="1528">
        <v>0</v>
      </c>
      <c r="N56" s="1528">
        <v>0</v>
      </c>
      <c r="O56" s="1528">
        <v>0</v>
      </c>
      <c r="P56" s="1528">
        <v>0</v>
      </c>
      <c r="Q56" s="1528">
        <v>1</v>
      </c>
      <c r="R56" s="1528">
        <v>0</v>
      </c>
      <c r="S56" s="1528">
        <v>0</v>
      </c>
      <c r="T56" s="1992">
        <v>0</v>
      </c>
    </row>
    <row r="57" spans="1:20" ht="15" customHeight="1">
      <c r="A57" s="2007" t="s">
        <v>704</v>
      </c>
      <c r="B57" s="1904">
        <v>0</v>
      </c>
      <c r="C57" s="1993">
        <v>0</v>
      </c>
      <c r="D57" s="1528">
        <v>0</v>
      </c>
      <c r="E57" s="1528">
        <v>0</v>
      </c>
      <c r="F57" s="1528">
        <v>0</v>
      </c>
      <c r="G57" s="1528">
        <v>0</v>
      </c>
      <c r="H57" s="1528">
        <v>0</v>
      </c>
      <c r="I57" s="1528">
        <v>0</v>
      </c>
      <c r="J57" s="1528">
        <v>0</v>
      </c>
      <c r="K57" s="1902">
        <v>0</v>
      </c>
      <c r="L57" s="1993">
        <v>0</v>
      </c>
      <c r="M57" s="1528">
        <v>0</v>
      </c>
      <c r="N57" s="1528">
        <v>0</v>
      </c>
      <c r="O57" s="1528">
        <v>0</v>
      </c>
      <c r="P57" s="1528">
        <v>0</v>
      </c>
      <c r="Q57" s="1528">
        <v>0</v>
      </c>
      <c r="R57" s="1528">
        <v>0</v>
      </c>
      <c r="S57" s="1528">
        <v>0</v>
      </c>
      <c r="T57" s="1992">
        <v>0</v>
      </c>
    </row>
    <row r="58" spans="1:20" ht="15" customHeight="1">
      <c r="A58" s="2007" t="s">
        <v>703</v>
      </c>
      <c r="B58" s="1904">
        <v>0</v>
      </c>
      <c r="C58" s="1993">
        <v>0</v>
      </c>
      <c r="D58" s="1528">
        <v>0</v>
      </c>
      <c r="E58" s="1528">
        <v>0</v>
      </c>
      <c r="F58" s="1528">
        <v>0</v>
      </c>
      <c r="G58" s="1528">
        <v>0</v>
      </c>
      <c r="H58" s="1528">
        <v>0</v>
      </c>
      <c r="I58" s="1528">
        <v>0</v>
      </c>
      <c r="J58" s="1528">
        <v>0</v>
      </c>
      <c r="K58" s="1902">
        <v>0</v>
      </c>
      <c r="L58" s="1993">
        <v>0</v>
      </c>
      <c r="M58" s="1528">
        <v>0</v>
      </c>
      <c r="N58" s="1528">
        <v>0</v>
      </c>
      <c r="O58" s="1528">
        <v>0</v>
      </c>
      <c r="P58" s="1528">
        <v>0</v>
      </c>
      <c r="Q58" s="1528">
        <v>0</v>
      </c>
      <c r="R58" s="1528">
        <v>0</v>
      </c>
      <c r="S58" s="1528">
        <v>0</v>
      </c>
      <c r="T58" s="1992">
        <v>0</v>
      </c>
    </row>
    <row r="59" spans="1:20" ht="15" customHeight="1">
      <c r="A59" s="2007" t="s">
        <v>702</v>
      </c>
      <c r="B59" s="1904">
        <v>4</v>
      </c>
      <c r="C59" s="1993">
        <v>1</v>
      </c>
      <c r="D59" s="1528">
        <v>2</v>
      </c>
      <c r="E59" s="1528">
        <v>0</v>
      </c>
      <c r="F59" s="1528">
        <v>0</v>
      </c>
      <c r="G59" s="1528">
        <v>0</v>
      </c>
      <c r="H59" s="1528">
        <v>0</v>
      </c>
      <c r="I59" s="1528">
        <v>0</v>
      </c>
      <c r="J59" s="1528">
        <v>1</v>
      </c>
      <c r="K59" s="1902">
        <v>0</v>
      </c>
      <c r="L59" s="1993">
        <v>1</v>
      </c>
      <c r="M59" s="1528">
        <v>2</v>
      </c>
      <c r="N59" s="1528">
        <v>0</v>
      </c>
      <c r="O59" s="1528">
        <v>0</v>
      </c>
      <c r="P59" s="1528">
        <v>0</v>
      </c>
      <c r="Q59" s="1528">
        <v>1</v>
      </c>
      <c r="R59" s="1528">
        <v>0</v>
      </c>
      <c r="S59" s="1528">
        <v>0</v>
      </c>
      <c r="T59" s="1992">
        <v>0</v>
      </c>
    </row>
    <row r="60" spans="1:20" ht="15" customHeight="1">
      <c r="A60" s="2007" t="s">
        <v>790</v>
      </c>
      <c r="B60" s="1904">
        <v>3</v>
      </c>
      <c r="C60" s="1993">
        <v>0</v>
      </c>
      <c r="D60" s="1528">
        <v>3</v>
      </c>
      <c r="E60" s="1528">
        <v>0</v>
      </c>
      <c r="F60" s="1528">
        <v>0</v>
      </c>
      <c r="G60" s="1528">
        <v>0</v>
      </c>
      <c r="H60" s="1528">
        <v>0</v>
      </c>
      <c r="I60" s="1528">
        <v>0</v>
      </c>
      <c r="J60" s="1528">
        <v>0</v>
      </c>
      <c r="K60" s="1902">
        <v>0</v>
      </c>
      <c r="L60" s="1993">
        <v>0</v>
      </c>
      <c r="M60" s="1528">
        <v>3</v>
      </c>
      <c r="N60" s="1528">
        <v>0</v>
      </c>
      <c r="O60" s="1528">
        <v>0</v>
      </c>
      <c r="P60" s="1528">
        <v>0</v>
      </c>
      <c r="Q60" s="1528">
        <v>0</v>
      </c>
      <c r="R60" s="1528">
        <v>0</v>
      </c>
      <c r="S60" s="1528">
        <v>0</v>
      </c>
      <c r="T60" s="1992">
        <v>0</v>
      </c>
    </row>
    <row r="61" spans="1:20" ht="15" customHeight="1">
      <c r="A61" s="2007" t="s">
        <v>781</v>
      </c>
      <c r="B61" s="1904">
        <v>2</v>
      </c>
      <c r="C61" s="1993">
        <v>0</v>
      </c>
      <c r="D61" s="1528">
        <v>0</v>
      </c>
      <c r="E61" s="1528">
        <v>0</v>
      </c>
      <c r="F61" s="1528">
        <v>0</v>
      </c>
      <c r="G61" s="1528">
        <v>0</v>
      </c>
      <c r="H61" s="1528">
        <v>2</v>
      </c>
      <c r="I61" s="1528">
        <v>0</v>
      </c>
      <c r="J61" s="1528">
        <v>0</v>
      </c>
      <c r="K61" s="1902">
        <v>0</v>
      </c>
      <c r="L61" s="1993">
        <v>0</v>
      </c>
      <c r="M61" s="1528">
        <v>0</v>
      </c>
      <c r="N61" s="1528">
        <v>0</v>
      </c>
      <c r="O61" s="1528">
        <v>0</v>
      </c>
      <c r="P61" s="1528">
        <v>0</v>
      </c>
      <c r="Q61" s="1528">
        <v>2</v>
      </c>
      <c r="R61" s="1528">
        <v>0</v>
      </c>
      <c r="S61" s="1528">
        <v>0</v>
      </c>
      <c r="T61" s="1992">
        <v>0</v>
      </c>
    </row>
    <row r="62" spans="1:20" ht="15" customHeight="1">
      <c r="A62" s="2007" t="s">
        <v>699</v>
      </c>
      <c r="B62" s="1904">
        <v>4</v>
      </c>
      <c r="C62" s="1993">
        <v>0</v>
      </c>
      <c r="D62" s="1528">
        <v>2</v>
      </c>
      <c r="E62" s="1528">
        <v>0</v>
      </c>
      <c r="F62" s="1528">
        <v>0</v>
      </c>
      <c r="G62" s="1528">
        <v>0</v>
      </c>
      <c r="H62" s="1528">
        <v>1</v>
      </c>
      <c r="I62" s="1528">
        <v>1</v>
      </c>
      <c r="J62" s="1528">
        <v>0</v>
      </c>
      <c r="K62" s="1902">
        <v>0</v>
      </c>
      <c r="L62" s="1993">
        <v>0</v>
      </c>
      <c r="M62" s="1528">
        <v>2</v>
      </c>
      <c r="N62" s="1528">
        <v>0</v>
      </c>
      <c r="O62" s="1528">
        <v>0</v>
      </c>
      <c r="P62" s="1528">
        <v>0</v>
      </c>
      <c r="Q62" s="1528">
        <v>1</v>
      </c>
      <c r="R62" s="1528">
        <v>1</v>
      </c>
      <c r="S62" s="1528">
        <v>0</v>
      </c>
      <c r="T62" s="1992">
        <v>0</v>
      </c>
    </row>
    <row r="63" spans="1:20" ht="15" customHeight="1">
      <c r="A63" s="2007" t="s">
        <v>698</v>
      </c>
      <c r="B63" s="1904">
        <v>1</v>
      </c>
      <c r="C63" s="1993">
        <v>1</v>
      </c>
      <c r="D63" s="1528">
        <v>0</v>
      </c>
      <c r="E63" s="1528">
        <v>0</v>
      </c>
      <c r="F63" s="1528">
        <v>0</v>
      </c>
      <c r="G63" s="1528">
        <v>0</v>
      </c>
      <c r="H63" s="1528">
        <v>0</v>
      </c>
      <c r="I63" s="1528">
        <v>0</v>
      </c>
      <c r="J63" s="1528">
        <v>0</v>
      </c>
      <c r="K63" s="1902">
        <v>0</v>
      </c>
      <c r="L63" s="1993">
        <v>0</v>
      </c>
      <c r="M63" s="1528">
        <v>1</v>
      </c>
      <c r="N63" s="1528">
        <v>0</v>
      </c>
      <c r="O63" s="1528">
        <v>0</v>
      </c>
      <c r="P63" s="1528">
        <v>0</v>
      </c>
      <c r="Q63" s="1528">
        <v>0</v>
      </c>
      <c r="R63" s="1528">
        <v>0</v>
      </c>
      <c r="S63" s="1528">
        <v>0</v>
      </c>
      <c r="T63" s="1992">
        <v>0</v>
      </c>
    </row>
    <row r="64" spans="1:20" ht="15" customHeight="1">
      <c r="A64" s="2007" t="s">
        <v>697</v>
      </c>
      <c r="B64" s="1904">
        <v>8</v>
      </c>
      <c r="C64" s="1993">
        <v>2</v>
      </c>
      <c r="D64" s="1528">
        <v>1</v>
      </c>
      <c r="E64" s="1528">
        <v>0</v>
      </c>
      <c r="F64" s="1528">
        <v>0</v>
      </c>
      <c r="G64" s="1528">
        <v>0</v>
      </c>
      <c r="H64" s="1528">
        <v>5</v>
      </c>
      <c r="I64" s="1528">
        <v>0</v>
      </c>
      <c r="J64" s="1528">
        <v>0</v>
      </c>
      <c r="K64" s="1902">
        <v>0</v>
      </c>
      <c r="L64" s="1993">
        <v>2</v>
      </c>
      <c r="M64" s="1528">
        <v>1</v>
      </c>
      <c r="N64" s="1528">
        <v>0</v>
      </c>
      <c r="O64" s="1528">
        <v>0</v>
      </c>
      <c r="P64" s="1528">
        <v>0</v>
      </c>
      <c r="Q64" s="1528">
        <v>5</v>
      </c>
      <c r="R64" s="1528">
        <v>0</v>
      </c>
      <c r="S64" s="1528">
        <v>0</v>
      </c>
      <c r="T64" s="1992">
        <v>0</v>
      </c>
    </row>
    <row r="65" spans="1:20" ht="15" customHeight="1">
      <c r="A65" s="2007" t="s">
        <v>696</v>
      </c>
      <c r="B65" s="1904">
        <v>0</v>
      </c>
      <c r="C65" s="1993">
        <v>0</v>
      </c>
      <c r="D65" s="1528">
        <v>0</v>
      </c>
      <c r="E65" s="1528">
        <v>0</v>
      </c>
      <c r="F65" s="1528">
        <v>0</v>
      </c>
      <c r="G65" s="1528">
        <v>0</v>
      </c>
      <c r="H65" s="1528">
        <v>0</v>
      </c>
      <c r="I65" s="1528">
        <v>0</v>
      </c>
      <c r="J65" s="1528">
        <v>0</v>
      </c>
      <c r="K65" s="1902">
        <v>0</v>
      </c>
      <c r="L65" s="1993">
        <v>0</v>
      </c>
      <c r="M65" s="1528">
        <v>0</v>
      </c>
      <c r="N65" s="1528">
        <v>0</v>
      </c>
      <c r="O65" s="1528">
        <v>0</v>
      </c>
      <c r="P65" s="1528">
        <v>0</v>
      </c>
      <c r="Q65" s="1528">
        <v>0</v>
      </c>
      <c r="R65" s="1528">
        <v>0</v>
      </c>
      <c r="S65" s="1528">
        <v>0</v>
      </c>
      <c r="T65" s="1992">
        <v>0</v>
      </c>
    </row>
    <row r="66" spans="1:20" ht="15" customHeight="1">
      <c r="A66" s="2007" t="s">
        <v>1025</v>
      </c>
      <c r="B66" s="1904">
        <v>8</v>
      </c>
      <c r="C66" s="1993">
        <v>2</v>
      </c>
      <c r="D66" s="1528">
        <v>3</v>
      </c>
      <c r="E66" s="1528">
        <v>0</v>
      </c>
      <c r="F66" s="1528">
        <v>0</v>
      </c>
      <c r="G66" s="1528">
        <v>0</v>
      </c>
      <c r="H66" s="1528">
        <v>3</v>
      </c>
      <c r="I66" s="1528">
        <v>0</v>
      </c>
      <c r="J66" s="1528">
        <v>0</v>
      </c>
      <c r="K66" s="1902">
        <v>0</v>
      </c>
      <c r="L66" s="1993">
        <v>2</v>
      </c>
      <c r="M66" s="1528">
        <v>3</v>
      </c>
      <c r="N66" s="1528">
        <v>0</v>
      </c>
      <c r="O66" s="1528">
        <v>0</v>
      </c>
      <c r="P66" s="1528">
        <v>0</v>
      </c>
      <c r="Q66" s="1528">
        <v>3</v>
      </c>
      <c r="R66" s="1528">
        <v>0</v>
      </c>
      <c r="S66" s="1528">
        <v>0</v>
      </c>
      <c r="T66" s="1992">
        <v>0</v>
      </c>
    </row>
    <row r="67" spans="1:20" ht="15" customHeight="1">
      <c r="A67" s="2007" t="s">
        <v>694</v>
      </c>
      <c r="B67" s="1904">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2007" t="s">
        <v>804</v>
      </c>
      <c r="B68" s="1904">
        <v>7</v>
      </c>
      <c r="C68" s="1993">
        <v>2</v>
      </c>
      <c r="D68" s="1528">
        <v>1</v>
      </c>
      <c r="E68" s="1528">
        <v>0</v>
      </c>
      <c r="F68" s="1528">
        <v>0</v>
      </c>
      <c r="G68" s="1528">
        <v>2</v>
      </c>
      <c r="H68" s="1528">
        <v>1</v>
      </c>
      <c r="I68" s="1528">
        <v>0</v>
      </c>
      <c r="J68" s="1528">
        <v>0</v>
      </c>
      <c r="K68" s="1902">
        <v>1</v>
      </c>
      <c r="L68" s="1993">
        <v>2</v>
      </c>
      <c r="M68" s="1528">
        <v>1</v>
      </c>
      <c r="N68" s="1528">
        <v>0</v>
      </c>
      <c r="O68" s="1528">
        <v>0</v>
      </c>
      <c r="P68" s="1528">
        <v>2</v>
      </c>
      <c r="Q68" s="1528">
        <v>1</v>
      </c>
      <c r="R68" s="1528">
        <v>0</v>
      </c>
      <c r="S68" s="1528">
        <v>0</v>
      </c>
      <c r="T68" s="1992">
        <v>1</v>
      </c>
    </row>
    <row r="69" spans="1:20" ht="15" customHeight="1">
      <c r="A69" s="2007" t="s">
        <v>692</v>
      </c>
      <c r="B69" s="1904">
        <v>11</v>
      </c>
      <c r="C69" s="1993">
        <v>1</v>
      </c>
      <c r="D69" s="1528">
        <v>10</v>
      </c>
      <c r="E69" s="1528">
        <v>0</v>
      </c>
      <c r="F69" s="1528">
        <v>0</v>
      </c>
      <c r="G69" s="1528">
        <v>0</v>
      </c>
      <c r="H69" s="1528">
        <v>0</v>
      </c>
      <c r="I69" s="1528">
        <v>0</v>
      </c>
      <c r="J69" s="1528">
        <v>0</v>
      </c>
      <c r="K69" s="1902">
        <v>0</v>
      </c>
      <c r="L69" s="1993">
        <v>1</v>
      </c>
      <c r="M69" s="1528">
        <v>10</v>
      </c>
      <c r="N69" s="1528">
        <v>0</v>
      </c>
      <c r="O69" s="1528">
        <v>0</v>
      </c>
      <c r="P69" s="1528">
        <v>0</v>
      </c>
      <c r="Q69" s="1528">
        <v>0</v>
      </c>
      <c r="R69" s="1528">
        <v>0</v>
      </c>
      <c r="S69" s="1528">
        <v>0</v>
      </c>
      <c r="T69" s="1992">
        <v>0</v>
      </c>
    </row>
    <row r="70" spans="1:20" ht="15" customHeight="1">
      <c r="A70" s="2007" t="s">
        <v>691</v>
      </c>
      <c r="B70" s="1904">
        <v>19</v>
      </c>
      <c r="C70" s="1993">
        <v>4</v>
      </c>
      <c r="D70" s="1528">
        <v>7</v>
      </c>
      <c r="E70" s="1528">
        <v>0</v>
      </c>
      <c r="F70" s="1528">
        <v>0</v>
      </c>
      <c r="G70" s="1528">
        <v>0</v>
      </c>
      <c r="H70" s="1528">
        <v>8</v>
      </c>
      <c r="I70" s="1528">
        <v>0</v>
      </c>
      <c r="J70" s="1528">
        <v>0</v>
      </c>
      <c r="K70" s="1902">
        <v>0</v>
      </c>
      <c r="L70" s="1993">
        <v>4</v>
      </c>
      <c r="M70" s="1528">
        <v>7</v>
      </c>
      <c r="N70" s="1528">
        <v>0</v>
      </c>
      <c r="O70" s="1528">
        <v>0</v>
      </c>
      <c r="P70" s="1528">
        <v>0</v>
      </c>
      <c r="Q70" s="1528">
        <v>8</v>
      </c>
      <c r="R70" s="1528">
        <v>0</v>
      </c>
      <c r="S70" s="1528">
        <v>0</v>
      </c>
      <c r="T70" s="1992">
        <v>0</v>
      </c>
    </row>
    <row r="71" spans="1:20" ht="15" customHeight="1">
      <c r="A71" s="2007" t="s">
        <v>690</v>
      </c>
      <c r="B71" s="1904">
        <v>20</v>
      </c>
      <c r="C71" s="1993">
        <v>5</v>
      </c>
      <c r="D71" s="1528">
        <v>8</v>
      </c>
      <c r="E71" s="1528">
        <v>0</v>
      </c>
      <c r="F71" s="1528">
        <v>0</v>
      </c>
      <c r="G71" s="1528">
        <v>3</v>
      </c>
      <c r="H71" s="1528">
        <v>3</v>
      </c>
      <c r="I71" s="1528">
        <v>1</v>
      </c>
      <c r="J71" s="1528">
        <v>0</v>
      </c>
      <c r="K71" s="1902">
        <v>0</v>
      </c>
      <c r="L71" s="1993">
        <v>5</v>
      </c>
      <c r="M71" s="1528">
        <v>8</v>
      </c>
      <c r="N71" s="1528">
        <v>0</v>
      </c>
      <c r="O71" s="1528">
        <v>0</v>
      </c>
      <c r="P71" s="1528">
        <v>3</v>
      </c>
      <c r="Q71" s="1528">
        <v>3</v>
      </c>
      <c r="R71" s="1528">
        <v>1</v>
      </c>
      <c r="S71" s="1528">
        <v>0</v>
      </c>
      <c r="T71" s="1992">
        <v>0</v>
      </c>
    </row>
    <row r="72" spans="1:20" ht="15" customHeight="1">
      <c r="A72" s="2007" t="s">
        <v>689</v>
      </c>
      <c r="B72" s="1904">
        <v>22</v>
      </c>
      <c r="C72" s="1993">
        <v>2</v>
      </c>
      <c r="D72" s="1528">
        <v>11</v>
      </c>
      <c r="E72" s="1528">
        <v>0</v>
      </c>
      <c r="F72" s="1528">
        <v>0</v>
      </c>
      <c r="G72" s="1528">
        <v>0</v>
      </c>
      <c r="H72" s="1528">
        <v>4</v>
      </c>
      <c r="I72" s="1528">
        <v>5</v>
      </c>
      <c r="J72" s="1528">
        <v>0</v>
      </c>
      <c r="K72" s="1902">
        <v>0</v>
      </c>
      <c r="L72" s="1993">
        <v>2</v>
      </c>
      <c r="M72" s="1528">
        <v>11</v>
      </c>
      <c r="N72" s="1528">
        <v>0</v>
      </c>
      <c r="O72" s="1528">
        <v>0</v>
      </c>
      <c r="P72" s="1528">
        <v>0</v>
      </c>
      <c r="Q72" s="1528">
        <v>4</v>
      </c>
      <c r="R72" s="1528">
        <v>5</v>
      </c>
      <c r="S72" s="1528">
        <v>0</v>
      </c>
      <c r="T72" s="1992">
        <v>0</v>
      </c>
    </row>
    <row r="73" spans="1:20" ht="15" customHeight="1">
      <c r="A73" s="2007" t="s">
        <v>16</v>
      </c>
      <c r="B73" s="1904">
        <v>830</v>
      </c>
      <c r="C73" s="1993">
        <v>217</v>
      </c>
      <c r="D73" s="1528">
        <v>326</v>
      </c>
      <c r="E73" s="1528">
        <v>0</v>
      </c>
      <c r="F73" s="1528">
        <v>3</v>
      </c>
      <c r="G73" s="1528">
        <v>31</v>
      </c>
      <c r="H73" s="1528">
        <v>203</v>
      </c>
      <c r="I73" s="1528">
        <v>28</v>
      </c>
      <c r="J73" s="1528">
        <v>9</v>
      </c>
      <c r="K73" s="1902">
        <v>13</v>
      </c>
      <c r="L73" s="1993">
        <v>217</v>
      </c>
      <c r="M73" s="1528">
        <v>326</v>
      </c>
      <c r="N73" s="1528">
        <v>0</v>
      </c>
      <c r="O73" s="1528">
        <v>2</v>
      </c>
      <c r="P73" s="1528">
        <v>30</v>
      </c>
      <c r="Q73" s="1528">
        <v>216</v>
      </c>
      <c r="R73" s="1528">
        <v>28</v>
      </c>
      <c r="S73" s="1528">
        <v>0</v>
      </c>
      <c r="T73" s="1992">
        <v>11</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1705" t="s">
        <v>1090</v>
      </c>
      <c r="B1" s="1990"/>
      <c r="C1" s="1991"/>
      <c r="D1" s="1991"/>
      <c r="E1" s="1991"/>
      <c r="F1" s="1990"/>
      <c r="G1" s="1990"/>
      <c r="H1" s="1990"/>
      <c r="I1" s="1990"/>
      <c r="J1" s="1990"/>
      <c r="K1" s="1990"/>
      <c r="L1" s="1991"/>
      <c r="M1" s="1991"/>
      <c r="N1" s="1991"/>
      <c r="O1" s="1990"/>
      <c r="P1" s="1990"/>
      <c r="Q1" s="1990"/>
      <c r="R1" s="1990"/>
      <c r="S1" s="1990"/>
      <c r="T1" s="1990"/>
    </row>
    <row r="2" spans="1:20" s="1684" customFormat="1" ht="18" customHeight="1">
      <c r="A2" s="1683" t="s">
        <v>1103</v>
      </c>
      <c r="B2" s="1685"/>
      <c r="C2" s="1685"/>
      <c r="D2" s="1685"/>
      <c r="E2" s="1685"/>
      <c r="F2" s="1685"/>
      <c r="G2" s="1685"/>
      <c r="H2" s="1685"/>
      <c r="I2" s="1685"/>
      <c r="J2" s="1685"/>
      <c r="K2" s="1685"/>
      <c r="L2" s="1685"/>
      <c r="M2" s="1685"/>
      <c r="N2" s="1685"/>
    </row>
    <row r="3" spans="1:20" s="1684" customFormat="1" ht="11.25" customHeight="1">
      <c r="A3" s="1683"/>
      <c r="B3" s="1685"/>
      <c r="C3" s="1685"/>
      <c r="D3" s="1685"/>
      <c r="E3" s="1685"/>
      <c r="F3" s="1685"/>
      <c r="G3" s="1685"/>
      <c r="H3" s="1685"/>
      <c r="I3" s="1685"/>
      <c r="J3" s="1685"/>
      <c r="K3" s="1685"/>
      <c r="L3" s="1685"/>
      <c r="M3" s="1685"/>
      <c r="N3" s="1685"/>
    </row>
    <row r="4" spans="1:20" s="1985" customFormat="1" ht="18" customHeight="1">
      <c r="A4" s="2019"/>
      <c r="B4" s="2018" t="s">
        <v>1100</v>
      </c>
      <c r="C4" s="2016" t="s">
        <v>1099</v>
      </c>
      <c r="D4" s="2015"/>
      <c r="E4" s="2015"/>
      <c r="F4" s="2015"/>
      <c r="G4" s="2015"/>
      <c r="H4" s="2015"/>
      <c r="I4" s="2015"/>
      <c r="J4" s="2015"/>
      <c r="K4" s="2017"/>
      <c r="L4" s="2016" t="s">
        <v>1098</v>
      </c>
      <c r="M4" s="2015"/>
      <c r="N4" s="2015"/>
      <c r="O4" s="2015"/>
      <c r="P4" s="2015"/>
      <c r="Q4" s="2015"/>
      <c r="R4" s="2015"/>
      <c r="S4" s="2015"/>
      <c r="T4" s="2014"/>
    </row>
    <row r="5" spans="1:20" s="1979" customFormat="1" ht="75" customHeight="1">
      <c r="A5" s="2013"/>
      <c r="B5" s="2012"/>
      <c r="C5" s="2010" t="s">
        <v>1097</v>
      </c>
      <c r="D5" s="2009" t="s">
        <v>0</v>
      </c>
      <c r="E5" s="2009" t="s">
        <v>1096</v>
      </c>
      <c r="F5" s="2009" t="s">
        <v>1095</v>
      </c>
      <c r="G5" s="2009" t="s">
        <v>1094</v>
      </c>
      <c r="H5" s="2009" t="s">
        <v>1093</v>
      </c>
      <c r="I5" s="2009" t="s">
        <v>1092</v>
      </c>
      <c r="J5" s="2009" t="s">
        <v>1091</v>
      </c>
      <c r="K5" s="2011" t="s">
        <v>20</v>
      </c>
      <c r="L5" s="2010" t="s">
        <v>1097</v>
      </c>
      <c r="M5" s="2009" t="s">
        <v>0</v>
      </c>
      <c r="N5" s="2009" t="s">
        <v>1096</v>
      </c>
      <c r="O5" s="2009" t="s">
        <v>1095</v>
      </c>
      <c r="P5" s="2009" t="s">
        <v>1094</v>
      </c>
      <c r="Q5" s="2009" t="s">
        <v>1093</v>
      </c>
      <c r="R5" s="2009" t="s">
        <v>1092</v>
      </c>
      <c r="S5" s="2009" t="s">
        <v>1091</v>
      </c>
      <c r="T5" s="2008" t="s">
        <v>20</v>
      </c>
    </row>
    <row r="6" spans="1:20" ht="15" customHeight="1">
      <c r="A6" s="2007" t="s">
        <v>755</v>
      </c>
      <c r="B6" s="1904">
        <v>4</v>
      </c>
      <c r="C6" s="1993">
        <v>3</v>
      </c>
      <c r="D6" s="1528">
        <v>1</v>
      </c>
      <c r="E6" s="1528">
        <v>0</v>
      </c>
      <c r="F6" s="1528">
        <v>0</v>
      </c>
      <c r="G6" s="1528">
        <v>0</v>
      </c>
      <c r="H6" s="1528">
        <v>0</v>
      </c>
      <c r="I6" s="1528">
        <v>0</v>
      </c>
      <c r="J6" s="1528">
        <v>0</v>
      </c>
      <c r="K6" s="1902">
        <v>0</v>
      </c>
      <c r="L6" s="1993">
        <v>3</v>
      </c>
      <c r="M6" s="1528">
        <v>1</v>
      </c>
      <c r="N6" s="1528">
        <v>0</v>
      </c>
      <c r="O6" s="1528">
        <v>0</v>
      </c>
      <c r="P6" s="1528">
        <v>0</v>
      </c>
      <c r="Q6" s="1528">
        <v>0</v>
      </c>
      <c r="R6" s="1528">
        <v>0</v>
      </c>
      <c r="S6" s="1528">
        <v>0</v>
      </c>
      <c r="T6" s="1992">
        <v>0</v>
      </c>
    </row>
    <row r="7" spans="1:20" ht="15" customHeight="1">
      <c r="A7" s="2007" t="s">
        <v>754</v>
      </c>
      <c r="B7" s="1904">
        <v>6</v>
      </c>
      <c r="C7" s="1993">
        <v>2</v>
      </c>
      <c r="D7" s="1528">
        <v>1</v>
      </c>
      <c r="E7" s="1528">
        <v>0</v>
      </c>
      <c r="F7" s="1528">
        <v>0</v>
      </c>
      <c r="G7" s="1528">
        <v>1</v>
      </c>
      <c r="H7" s="1528">
        <v>0</v>
      </c>
      <c r="I7" s="1528">
        <v>2</v>
      </c>
      <c r="J7" s="1528">
        <v>0</v>
      </c>
      <c r="K7" s="1902">
        <v>0</v>
      </c>
      <c r="L7" s="1993">
        <v>2</v>
      </c>
      <c r="M7" s="1528">
        <v>1</v>
      </c>
      <c r="N7" s="1528">
        <v>0</v>
      </c>
      <c r="O7" s="1528">
        <v>0</v>
      </c>
      <c r="P7" s="1528">
        <v>1</v>
      </c>
      <c r="Q7" s="1528">
        <v>0</v>
      </c>
      <c r="R7" s="1528">
        <v>2</v>
      </c>
      <c r="S7" s="1528">
        <v>0</v>
      </c>
      <c r="T7" s="1992">
        <v>0</v>
      </c>
    </row>
    <row r="8" spans="1:20" ht="15" customHeight="1">
      <c r="A8" s="2007" t="s">
        <v>753</v>
      </c>
      <c r="B8" s="1904">
        <v>5</v>
      </c>
      <c r="C8" s="1993">
        <v>4</v>
      </c>
      <c r="D8" s="1528">
        <v>0</v>
      </c>
      <c r="E8" s="1528">
        <v>0</v>
      </c>
      <c r="F8" s="1528">
        <v>0</v>
      </c>
      <c r="G8" s="1528">
        <v>0</v>
      </c>
      <c r="H8" s="1528">
        <v>0</v>
      </c>
      <c r="I8" s="1528">
        <v>0</v>
      </c>
      <c r="J8" s="1528">
        <v>0</v>
      </c>
      <c r="K8" s="1902">
        <v>1</v>
      </c>
      <c r="L8" s="1993">
        <v>4</v>
      </c>
      <c r="M8" s="1528">
        <v>0</v>
      </c>
      <c r="N8" s="1528">
        <v>0</v>
      </c>
      <c r="O8" s="1528">
        <v>0</v>
      </c>
      <c r="P8" s="1528">
        <v>0</v>
      </c>
      <c r="Q8" s="1528">
        <v>0</v>
      </c>
      <c r="R8" s="1528">
        <v>0</v>
      </c>
      <c r="S8" s="1528">
        <v>0</v>
      </c>
      <c r="T8" s="1992">
        <v>1</v>
      </c>
    </row>
    <row r="9" spans="1:20" ht="15" customHeight="1">
      <c r="A9" s="2007" t="s">
        <v>752</v>
      </c>
      <c r="B9" s="1904">
        <v>1</v>
      </c>
      <c r="C9" s="1993">
        <v>0</v>
      </c>
      <c r="D9" s="1528">
        <v>0</v>
      </c>
      <c r="E9" s="1528">
        <v>1</v>
      </c>
      <c r="F9" s="1528">
        <v>0</v>
      </c>
      <c r="G9" s="1528">
        <v>0</v>
      </c>
      <c r="H9" s="1528">
        <v>0</v>
      </c>
      <c r="I9" s="1528">
        <v>0</v>
      </c>
      <c r="J9" s="1528">
        <v>0</v>
      </c>
      <c r="K9" s="1902">
        <v>0</v>
      </c>
      <c r="L9" s="1993">
        <v>1</v>
      </c>
      <c r="M9" s="1528">
        <v>0</v>
      </c>
      <c r="N9" s="1528">
        <v>0</v>
      </c>
      <c r="O9" s="1528">
        <v>0</v>
      </c>
      <c r="P9" s="1528">
        <v>0</v>
      </c>
      <c r="Q9" s="1528">
        <v>0</v>
      </c>
      <c r="R9" s="1528">
        <v>0</v>
      </c>
      <c r="S9" s="1528">
        <v>0</v>
      </c>
      <c r="T9" s="1992">
        <v>0</v>
      </c>
    </row>
    <row r="10" spans="1:20" ht="15" customHeight="1">
      <c r="A10" s="2007" t="s">
        <v>751</v>
      </c>
      <c r="B10" s="1904">
        <v>6</v>
      </c>
      <c r="C10" s="1993">
        <v>0</v>
      </c>
      <c r="D10" s="1528">
        <v>5</v>
      </c>
      <c r="E10" s="1528">
        <v>0</v>
      </c>
      <c r="F10" s="1528">
        <v>0</v>
      </c>
      <c r="G10" s="1528">
        <v>0</v>
      </c>
      <c r="H10" s="1528">
        <v>0</v>
      </c>
      <c r="I10" s="1528">
        <v>1</v>
      </c>
      <c r="J10" s="1528">
        <v>0</v>
      </c>
      <c r="K10" s="1902">
        <v>0</v>
      </c>
      <c r="L10" s="1993">
        <v>0</v>
      </c>
      <c r="M10" s="1528">
        <v>5</v>
      </c>
      <c r="N10" s="1528">
        <v>0</v>
      </c>
      <c r="O10" s="1528">
        <v>0</v>
      </c>
      <c r="P10" s="1528">
        <v>0</v>
      </c>
      <c r="Q10" s="1528">
        <v>0</v>
      </c>
      <c r="R10" s="1528">
        <v>1</v>
      </c>
      <c r="S10" s="1528">
        <v>0</v>
      </c>
      <c r="T10" s="1992">
        <v>0</v>
      </c>
    </row>
    <row r="11" spans="1:20" ht="15" customHeight="1">
      <c r="A11" s="2007" t="s">
        <v>750</v>
      </c>
      <c r="B11" s="1904">
        <v>0</v>
      </c>
      <c r="C11" s="1993">
        <v>0</v>
      </c>
      <c r="D11" s="1528">
        <v>0</v>
      </c>
      <c r="E11" s="1528">
        <v>0</v>
      </c>
      <c r="F11" s="1528">
        <v>0</v>
      </c>
      <c r="G11" s="1528">
        <v>0</v>
      </c>
      <c r="H11" s="1528">
        <v>0</v>
      </c>
      <c r="I11" s="1528">
        <v>0</v>
      </c>
      <c r="J11" s="1528">
        <v>0</v>
      </c>
      <c r="K11" s="1902">
        <v>0</v>
      </c>
      <c r="L11" s="1993">
        <v>0</v>
      </c>
      <c r="M11" s="1528">
        <v>0</v>
      </c>
      <c r="N11" s="1528">
        <v>0</v>
      </c>
      <c r="O11" s="1528">
        <v>0</v>
      </c>
      <c r="P11" s="1528">
        <v>0</v>
      </c>
      <c r="Q11" s="1528">
        <v>0</v>
      </c>
      <c r="R11" s="1528">
        <v>0</v>
      </c>
      <c r="S11" s="1528">
        <v>0</v>
      </c>
      <c r="T11" s="1992">
        <v>0</v>
      </c>
    </row>
    <row r="12" spans="1:20" ht="15" customHeight="1">
      <c r="A12" s="2007" t="s">
        <v>749</v>
      </c>
      <c r="B12" s="1904">
        <v>2</v>
      </c>
      <c r="C12" s="1993">
        <v>1</v>
      </c>
      <c r="D12" s="1528">
        <v>1</v>
      </c>
      <c r="E12" s="1528">
        <v>0</v>
      </c>
      <c r="F12" s="1528">
        <v>0</v>
      </c>
      <c r="G12" s="1528">
        <v>0</v>
      </c>
      <c r="H12" s="1528">
        <v>0</v>
      </c>
      <c r="I12" s="1528">
        <v>0</v>
      </c>
      <c r="J12" s="1528">
        <v>0</v>
      </c>
      <c r="K12" s="1902">
        <v>0</v>
      </c>
      <c r="L12" s="1993">
        <v>1</v>
      </c>
      <c r="M12" s="1528">
        <v>1</v>
      </c>
      <c r="N12" s="1528">
        <v>0</v>
      </c>
      <c r="O12" s="1528">
        <v>0</v>
      </c>
      <c r="P12" s="1528">
        <v>0</v>
      </c>
      <c r="Q12" s="1528">
        <v>0</v>
      </c>
      <c r="R12" s="1528">
        <v>0</v>
      </c>
      <c r="S12" s="1528">
        <v>0</v>
      </c>
      <c r="T12" s="1992">
        <v>0</v>
      </c>
    </row>
    <row r="13" spans="1:20" ht="15" customHeight="1">
      <c r="A13" s="2007" t="s">
        <v>748</v>
      </c>
      <c r="B13" s="1904">
        <v>4</v>
      </c>
      <c r="C13" s="1993">
        <v>0</v>
      </c>
      <c r="D13" s="1528">
        <v>4</v>
      </c>
      <c r="E13" s="1528">
        <v>0</v>
      </c>
      <c r="F13" s="1528">
        <v>0</v>
      </c>
      <c r="G13" s="1528">
        <v>0</v>
      </c>
      <c r="H13" s="1528">
        <v>0</v>
      </c>
      <c r="I13" s="1528">
        <v>0</v>
      </c>
      <c r="J13" s="1528">
        <v>0</v>
      </c>
      <c r="K13" s="1902">
        <v>0</v>
      </c>
      <c r="L13" s="1993">
        <v>0</v>
      </c>
      <c r="M13" s="1528">
        <v>4</v>
      </c>
      <c r="N13" s="1528">
        <v>0</v>
      </c>
      <c r="O13" s="1528">
        <v>0</v>
      </c>
      <c r="P13" s="1528">
        <v>0</v>
      </c>
      <c r="Q13" s="1528">
        <v>0</v>
      </c>
      <c r="R13" s="1528">
        <v>0</v>
      </c>
      <c r="S13" s="1528">
        <v>0</v>
      </c>
      <c r="T13" s="1992">
        <v>0</v>
      </c>
    </row>
    <row r="14" spans="1:20" ht="15" customHeight="1">
      <c r="A14" s="2007" t="s">
        <v>747</v>
      </c>
      <c r="B14" s="1904">
        <v>1</v>
      </c>
      <c r="C14" s="1993">
        <v>0</v>
      </c>
      <c r="D14" s="1528">
        <v>1</v>
      </c>
      <c r="E14" s="1528">
        <v>0</v>
      </c>
      <c r="F14" s="1528">
        <v>0</v>
      </c>
      <c r="G14" s="1528">
        <v>0</v>
      </c>
      <c r="H14" s="1528">
        <v>0</v>
      </c>
      <c r="I14" s="1528">
        <v>0</v>
      </c>
      <c r="J14" s="1528">
        <v>0</v>
      </c>
      <c r="K14" s="1902">
        <v>0</v>
      </c>
      <c r="L14" s="1993">
        <v>0</v>
      </c>
      <c r="M14" s="1528">
        <v>1</v>
      </c>
      <c r="N14" s="1528">
        <v>0</v>
      </c>
      <c r="O14" s="1528">
        <v>0</v>
      </c>
      <c r="P14" s="1528">
        <v>0</v>
      </c>
      <c r="Q14" s="1528">
        <v>0</v>
      </c>
      <c r="R14" s="1528">
        <v>0</v>
      </c>
      <c r="S14" s="1528">
        <v>0</v>
      </c>
      <c r="T14" s="1992">
        <v>0</v>
      </c>
    </row>
    <row r="15" spans="1:20" ht="15" customHeight="1">
      <c r="A15" s="2007" t="s">
        <v>746</v>
      </c>
      <c r="B15" s="1904">
        <v>4</v>
      </c>
      <c r="C15" s="1993">
        <v>0</v>
      </c>
      <c r="D15" s="1528">
        <v>3</v>
      </c>
      <c r="E15" s="1528">
        <v>1</v>
      </c>
      <c r="F15" s="1528">
        <v>0</v>
      </c>
      <c r="G15" s="1528">
        <v>0</v>
      </c>
      <c r="H15" s="1528">
        <v>0</v>
      </c>
      <c r="I15" s="1528">
        <v>0</v>
      </c>
      <c r="J15" s="1528">
        <v>0</v>
      </c>
      <c r="K15" s="1902">
        <v>0</v>
      </c>
      <c r="L15" s="1993">
        <v>1</v>
      </c>
      <c r="M15" s="1528">
        <v>3</v>
      </c>
      <c r="N15" s="1528">
        <v>0</v>
      </c>
      <c r="O15" s="1528">
        <v>0</v>
      </c>
      <c r="P15" s="1528">
        <v>0</v>
      </c>
      <c r="Q15" s="1528">
        <v>0</v>
      </c>
      <c r="R15" s="1528">
        <v>0</v>
      </c>
      <c r="S15" s="1528">
        <v>0</v>
      </c>
      <c r="T15" s="1992">
        <v>0</v>
      </c>
    </row>
    <row r="16" spans="1:20" ht="15" customHeight="1">
      <c r="A16" s="2007" t="s">
        <v>745</v>
      </c>
      <c r="B16" s="1904">
        <v>8</v>
      </c>
      <c r="C16" s="1993">
        <v>2</v>
      </c>
      <c r="D16" s="1528">
        <v>4</v>
      </c>
      <c r="E16" s="1528">
        <v>1</v>
      </c>
      <c r="F16" s="1528">
        <v>0</v>
      </c>
      <c r="G16" s="1528">
        <v>1</v>
      </c>
      <c r="H16" s="1528">
        <v>0</v>
      </c>
      <c r="I16" s="1528">
        <v>0</v>
      </c>
      <c r="J16" s="1528">
        <v>0</v>
      </c>
      <c r="K16" s="1902">
        <v>0</v>
      </c>
      <c r="L16" s="1993">
        <v>2</v>
      </c>
      <c r="M16" s="1528">
        <v>4</v>
      </c>
      <c r="N16" s="1528">
        <v>1</v>
      </c>
      <c r="O16" s="1528">
        <v>0</v>
      </c>
      <c r="P16" s="1528">
        <v>1</v>
      </c>
      <c r="Q16" s="1528">
        <v>0</v>
      </c>
      <c r="R16" s="1528">
        <v>0</v>
      </c>
      <c r="S16" s="1528">
        <v>0</v>
      </c>
      <c r="T16" s="1992">
        <v>0</v>
      </c>
    </row>
    <row r="17" spans="1:20" ht="15" customHeight="1">
      <c r="A17" s="2007" t="s">
        <v>744</v>
      </c>
      <c r="B17" s="1904">
        <v>4</v>
      </c>
      <c r="C17" s="1993">
        <v>2</v>
      </c>
      <c r="D17" s="1528">
        <v>2</v>
      </c>
      <c r="E17" s="1528">
        <v>0</v>
      </c>
      <c r="F17" s="1528">
        <v>0</v>
      </c>
      <c r="G17" s="1528">
        <v>0</v>
      </c>
      <c r="H17" s="1528">
        <v>0</v>
      </c>
      <c r="I17" s="1528">
        <v>0</v>
      </c>
      <c r="J17" s="1528">
        <v>0</v>
      </c>
      <c r="K17" s="1902">
        <v>0</v>
      </c>
      <c r="L17" s="1993">
        <v>2</v>
      </c>
      <c r="M17" s="1528">
        <v>2</v>
      </c>
      <c r="N17" s="1528">
        <v>0</v>
      </c>
      <c r="O17" s="1528">
        <v>0</v>
      </c>
      <c r="P17" s="1528">
        <v>0</v>
      </c>
      <c r="Q17" s="1528">
        <v>0</v>
      </c>
      <c r="R17" s="1528">
        <v>0</v>
      </c>
      <c r="S17" s="1528">
        <v>0</v>
      </c>
      <c r="T17" s="1992">
        <v>0</v>
      </c>
    </row>
    <row r="18" spans="1:20" ht="15" customHeight="1">
      <c r="A18" s="2007" t="s">
        <v>743</v>
      </c>
      <c r="B18" s="1904">
        <v>3</v>
      </c>
      <c r="C18" s="1993">
        <v>0</v>
      </c>
      <c r="D18" s="1528">
        <v>3</v>
      </c>
      <c r="E18" s="1528">
        <v>0</v>
      </c>
      <c r="F18" s="1528">
        <v>0</v>
      </c>
      <c r="G18" s="1528">
        <v>0</v>
      </c>
      <c r="H18" s="1528">
        <v>0</v>
      </c>
      <c r="I18" s="1528">
        <v>0</v>
      </c>
      <c r="J18" s="1528">
        <v>0</v>
      </c>
      <c r="K18" s="1902">
        <v>0</v>
      </c>
      <c r="L18" s="1993">
        <v>0</v>
      </c>
      <c r="M18" s="1528">
        <v>3</v>
      </c>
      <c r="N18" s="1528">
        <v>0</v>
      </c>
      <c r="O18" s="1528">
        <v>0</v>
      </c>
      <c r="P18" s="1528">
        <v>0</v>
      </c>
      <c r="Q18" s="1528">
        <v>0</v>
      </c>
      <c r="R18" s="1528">
        <v>0</v>
      </c>
      <c r="S18" s="1528">
        <v>0</v>
      </c>
      <c r="T18" s="1992">
        <v>0</v>
      </c>
    </row>
    <row r="19" spans="1:20" ht="15" customHeight="1">
      <c r="A19" s="2007" t="s">
        <v>742</v>
      </c>
      <c r="B19" s="1904">
        <v>0</v>
      </c>
      <c r="C19" s="1993">
        <v>0</v>
      </c>
      <c r="D19" s="1528">
        <v>0</v>
      </c>
      <c r="E19" s="1528">
        <v>0</v>
      </c>
      <c r="F19" s="1528">
        <v>0</v>
      </c>
      <c r="G19" s="1528">
        <v>0</v>
      </c>
      <c r="H19" s="1528">
        <v>0</v>
      </c>
      <c r="I19" s="1528">
        <v>0</v>
      </c>
      <c r="J19" s="1528">
        <v>0</v>
      </c>
      <c r="K19" s="1902">
        <v>0</v>
      </c>
      <c r="L19" s="1993">
        <v>0</v>
      </c>
      <c r="M19" s="1528">
        <v>0</v>
      </c>
      <c r="N19" s="1528">
        <v>0</v>
      </c>
      <c r="O19" s="1528">
        <v>0</v>
      </c>
      <c r="P19" s="1528">
        <v>0</v>
      </c>
      <c r="Q19" s="1528">
        <v>0</v>
      </c>
      <c r="R19" s="1528">
        <v>0</v>
      </c>
      <c r="S19" s="1528">
        <v>0</v>
      </c>
      <c r="T19" s="1992">
        <v>0</v>
      </c>
    </row>
    <row r="20" spans="1:20" ht="15" customHeight="1">
      <c r="A20" s="2007" t="s">
        <v>741</v>
      </c>
      <c r="B20" s="1904">
        <v>7</v>
      </c>
      <c r="C20" s="1993">
        <v>3</v>
      </c>
      <c r="D20" s="1528">
        <v>4</v>
      </c>
      <c r="E20" s="1528">
        <v>0</v>
      </c>
      <c r="F20" s="1528">
        <v>0</v>
      </c>
      <c r="G20" s="1528">
        <v>0</v>
      </c>
      <c r="H20" s="1528">
        <v>0</v>
      </c>
      <c r="I20" s="1528">
        <v>0</v>
      </c>
      <c r="J20" s="1528">
        <v>0</v>
      </c>
      <c r="K20" s="1902">
        <v>0</v>
      </c>
      <c r="L20" s="1993">
        <v>3</v>
      </c>
      <c r="M20" s="1528">
        <v>4</v>
      </c>
      <c r="N20" s="1528">
        <v>0</v>
      </c>
      <c r="O20" s="1528">
        <v>0</v>
      </c>
      <c r="P20" s="1528">
        <v>0</v>
      </c>
      <c r="Q20" s="1528">
        <v>0</v>
      </c>
      <c r="R20" s="1528">
        <v>0</v>
      </c>
      <c r="S20" s="1528">
        <v>0</v>
      </c>
      <c r="T20" s="1992">
        <v>0</v>
      </c>
    </row>
    <row r="21" spans="1:20" ht="15" customHeight="1">
      <c r="A21" s="2007" t="s">
        <v>740</v>
      </c>
      <c r="B21" s="1904">
        <v>2</v>
      </c>
      <c r="C21" s="1993">
        <v>0</v>
      </c>
      <c r="D21" s="1528">
        <v>2</v>
      </c>
      <c r="E21" s="1528">
        <v>0</v>
      </c>
      <c r="F21" s="1528">
        <v>0</v>
      </c>
      <c r="G21" s="1528">
        <v>0</v>
      </c>
      <c r="H21" s="1528">
        <v>0</v>
      </c>
      <c r="I21" s="1528">
        <v>0</v>
      </c>
      <c r="J21" s="1528">
        <v>0</v>
      </c>
      <c r="K21" s="1902">
        <v>0</v>
      </c>
      <c r="L21" s="1993">
        <v>0</v>
      </c>
      <c r="M21" s="1528">
        <v>2</v>
      </c>
      <c r="N21" s="1528">
        <v>0</v>
      </c>
      <c r="O21" s="1528">
        <v>0</v>
      </c>
      <c r="P21" s="1528">
        <v>0</v>
      </c>
      <c r="Q21" s="1528">
        <v>0</v>
      </c>
      <c r="R21" s="1528">
        <v>0</v>
      </c>
      <c r="S21" s="1528">
        <v>0</v>
      </c>
      <c r="T21" s="1992">
        <v>0</v>
      </c>
    </row>
    <row r="22" spans="1:20" ht="15" customHeight="1">
      <c r="A22" s="2007" t="s">
        <v>739</v>
      </c>
      <c r="B22" s="1904">
        <v>0</v>
      </c>
      <c r="C22" s="1993">
        <v>0</v>
      </c>
      <c r="D22" s="1528">
        <v>0</v>
      </c>
      <c r="E22" s="1528">
        <v>0</v>
      </c>
      <c r="F22" s="1528">
        <v>0</v>
      </c>
      <c r="G22" s="1528">
        <v>0</v>
      </c>
      <c r="H22" s="1528">
        <v>0</v>
      </c>
      <c r="I22" s="1528">
        <v>0</v>
      </c>
      <c r="J22" s="1528">
        <v>0</v>
      </c>
      <c r="K22" s="1902">
        <v>0</v>
      </c>
      <c r="L22" s="1993">
        <v>0</v>
      </c>
      <c r="M22" s="1528">
        <v>0</v>
      </c>
      <c r="N22" s="1528">
        <v>0</v>
      </c>
      <c r="O22" s="1528">
        <v>0</v>
      </c>
      <c r="P22" s="1528">
        <v>0</v>
      </c>
      <c r="Q22" s="1528">
        <v>0</v>
      </c>
      <c r="R22" s="1528">
        <v>0</v>
      </c>
      <c r="S22" s="1528">
        <v>0</v>
      </c>
      <c r="T22" s="1992">
        <v>0</v>
      </c>
    </row>
    <row r="23" spans="1:20" ht="15" customHeight="1">
      <c r="A23" s="2007" t="s">
        <v>738</v>
      </c>
      <c r="B23" s="1904">
        <v>1</v>
      </c>
      <c r="C23" s="1993">
        <v>1</v>
      </c>
      <c r="D23" s="1528">
        <v>0</v>
      </c>
      <c r="E23" s="1528">
        <v>0</v>
      </c>
      <c r="F23" s="1528">
        <v>0</v>
      </c>
      <c r="G23" s="1528">
        <v>0</v>
      </c>
      <c r="H23" s="1528">
        <v>0</v>
      </c>
      <c r="I23" s="1528">
        <v>0</v>
      </c>
      <c r="J23" s="1528">
        <v>0</v>
      </c>
      <c r="K23" s="1902">
        <v>0</v>
      </c>
      <c r="L23" s="1993">
        <v>1</v>
      </c>
      <c r="M23" s="1528">
        <v>0</v>
      </c>
      <c r="N23" s="1528">
        <v>0</v>
      </c>
      <c r="O23" s="1528">
        <v>0</v>
      </c>
      <c r="P23" s="1528">
        <v>0</v>
      </c>
      <c r="Q23" s="1528">
        <v>0</v>
      </c>
      <c r="R23" s="1528">
        <v>0</v>
      </c>
      <c r="S23" s="1528">
        <v>0</v>
      </c>
      <c r="T23" s="1992">
        <v>0</v>
      </c>
    </row>
    <row r="24" spans="1:20" ht="15" customHeight="1">
      <c r="A24" s="2007" t="s">
        <v>737</v>
      </c>
      <c r="B24" s="1904">
        <v>0</v>
      </c>
      <c r="C24" s="1993">
        <v>0</v>
      </c>
      <c r="D24" s="1528">
        <v>0</v>
      </c>
      <c r="E24" s="1528">
        <v>0</v>
      </c>
      <c r="F24" s="1528">
        <v>0</v>
      </c>
      <c r="G24" s="1528">
        <v>0</v>
      </c>
      <c r="H24" s="1528">
        <v>0</v>
      </c>
      <c r="I24" s="1528">
        <v>0</v>
      </c>
      <c r="J24" s="1528">
        <v>0</v>
      </c>
      <c r="K24" s="1902">
        <v>0</v>
      </c>
      <c r="L24" s="1993">
        <v>0</v>
      </c>
      <c r="M24" s="1528">
        <v>0</v>
      </c>
      <c r="N24" s="1528">
        <v>0</v>
      </c>
      <c r="O24" s="1528">
        <v>0</v>
      </c>
      <c r="P24" s="1528">
        <v>0</v>
      </c>
      <c r="Q24" s="1528">
        <v>0</v>
      </c>
      <c r="R24" s="1528">
        <v>0</v>
      </c>
      <c r="S24" s="1528">
        <v>0</v>
      </c>
      <c r="T24" s="1992">
        <v>0</v>
      </c>
    </row>
    <row r="25" spans="1:20" ht="15" customHeight="1">
      <c r="A25" s="2007" t="s">
        <v>736</v>
      </c>
      <c r="B25" s="1904">
        <v>5</v>
      </c>
      <c r="C25" s="1993">
        <v>3</v>
      </c>
      <c r="D25" s="1528">
        <v>2</v>
      </c>
      <c r="E25" s="1528">
        <v>0</v>
      </c>
      <c r="F25" s="1528">
        <v>0</v>
      </c>
      <c r="G25" s="1528">
        <v>0</v>
      </c>
      <c r="H25" s="1528">
        <v>0</v>
      </c>
      <c r="I25" s="1528">
        <v>0</v>
      </c>
      <c r="J25" s="1528">
        <v>0</v>
      </c>
      <c r="K25" s="1902">
        <v>0</v>
      </c>
      <c r="L25" s="1993">
        <v>3</v>
      </c>
      <c r="M25" s="1528">
        <v>2</v>
      </c>
      <c r="N25" s="1528">
        <v>0</v>
      </c>
      <c r="O25" s="1528">
        <v>0</v>
      </c>
      <c r="P25" s="1528">
        <v>0</v>
      </c>
      <c r="Q25" s="1528">
        <v>0</v>
      </c>
      <c r="R25" s="1528">
        <v>0</v>
      </c>
      <c r="S25" s="1528">
        <v>0</v>
      </c>
      <c r="T25" s="1992">
        <v>0</v>
      </c>
    </row>
    <row r="26" spans="1:20" ht="15" customHeight="1">
      <c r="A26" s="2007" t="s">
        <v>735</v>
      </c>
      <c r="B26" s="1904">
        <v>9</v>
      </c>
      <c r="C26" s="1993">
        <v>1</v>
      </c>
      <c r="D26" s="1528">
        <v>8</v>
      </c>
      <c r="E26" s="1528">
        <v>0</v>
      </c>
      <c r="F26" s="1528">
        <v>0</v>
      </c>
      <c r="G26" s="1528">
        <v>0</v>
      </c>
      <c r="H26" s="1528">
        <v>0</v>
      </c>
      <c r="I26" s="1528">
        <v>0</v>
      </c>
      <c r="J26" s="1528">
        <v>0</v>
      </c>
      <c r="K26" s="1902">
        <v>0</v>
      </c>
      <c r="L26" s="1993">
        <v>1</v>
      </c>
      <c r="M26" s="1528">
        <v>8</v>
      </c>
      <c r="N26" s="1528">
        <v>0</v>
      </c>
      <c r="O26" s="1528">
        <v>0</v>
      </c>
      <c r="P26" s="1528">
        <v>0</v>
      </c>
      <c r="Q26" s="1528">
        <v>0</v>
      </c>
      <c r="R26" s="1528">
        <v>0</v>
      </c>
      <c r="S26" s="1528">
        <v>0</v>
      </c>
      <c r="T26" s="1992">
        <v>0</v>
      </c>
    </row>
    <row r="27" spans="1:20" ht="15" customHeight="1">
      <c r="A27" s="2007" t="s">
        <v>734</v>
      </c>
      <c r="B27" s="1904">
        <v>2</v>
      </c>
      <c r="C27" s="1993">
        <v>1</v>
      </c>
      <c r="D27" s="1528">
        <v>1</v>
      </c>
      <c r="E27" s="1528">
        <v>0</v>
      </c>
      <c r="F27" s="1528">
        <v>0</v>
      </c>
      <c r="G27" s="1528">
        <v>0</v>
      </c>
      <c r="H27" s="1528">
        <v>0</v>
      </c>
      <c r="I27" s="1528">
        <v>0</v>
      </c>
      <c r="J27" s="1528">
        <v>0</v>
      </c>
      <c r="K27" s="1902">
        <v>0</v>
      </c>
      <c r="L27" s="1993">
        <v>1</v>
      </c>
      <c r="M27" s="1528">
        <v>1</v>
      </c>
      <c r="N27" s="1528">
        <v>0</v>
      </c>
      <c r="O27" s="1528">
        <v>0</v>
      </c>
      <c r="P27" s="1528">
        <v>0</v>
      </c>
      <c r="Q27" s="1528">
        <v>0</v>
      </c>
      <c r="R27" s="1528">
        <v>0</v>
      </c>
      <c r="S27" s="1528">
        <v>0</v>
      </c>
      <c r="T27" s="1992">
        <v>0</v>
      </c>
    </row>
    <row r="28" spans="1:20" ht="15" customHeight="1">
      <c r="A28" s="2007" t="s">
        <v>733</v>
      </c>
      <c r="B28" s="1904">
        <v>1</v>
      </c>
      <c r="C28" s="1993">
        <v>1</v>
      </c>
      <c r="D28" s="1528">
        <v>0</v>
      </c>
      <c r="E28" s="1528">
        <v>0</v>
      </c>
      <c r="F28" s="1528">
        <v>0</v>
      </c>
      <c r="G28" s="1528">
        <v>0</v>
      </c>
      <c r="H28" s="1528">
        <v>0</v>
      </c>
      <c r="I28" s="1528">
        <v>0</v>
      </c>
      <c r="J28" s="1528">
        <v>0</v>
      </c>
      <c r="K28" s="1902">
        <v>0</v>
      </c>
      <c r="L28" s="1993">
        <v>1</v>
      </c>
      <c r="M28" s="1528">
        <v>0</v>
      </c>
      <c r="N28" s="1528">
        <v>0</v>
      </c>
      <c r="O28" s="1528">
        <v>0</v>
      </c>
      <c r="P28" s="1528">
        <v>0</v>
      </c>
      <c r="Q28" s="1528">
        <v>0</v>
      </c>
      <c r="R28" s="1528">
        <v>0</v>
      </c>
      <c r="S28" s="1528">
        <v>0</v>
      </c>
      <c r="T28" s="1992">
        <v>0</v>
      </c>
    </row>
    <row r="29" spans="1:20" ht="15" customHeight="1">
      <c r="A29" s="2007" t="s">
        <v>732</v>
      </c>
      <c r="B29" s="1904">
        <v>3</v>
      </c>
      <c r="C29" s="1993">
        <v>3</v>
      </c>
      <c r="D29" s="1528">
        <v>0</v>
      </c>
      <c r="E29" s="1528">
        <v>0</v>
      </c>
      <c r="F29" s="1528">
        <v>0</v>
      </c>
      <c r="G29" s="1528">
        <v>0</v>
      </c>
      <c r="H29" s="1528">
        <v>0</v>
      </c>
      <c r="I29" s="1528">
        <v>0</v>
      </c>
      <c r="J29" s="1528">
        <v>0</v>
      </c>
      <c r="K29" s="1902">
        <v>0</v>
      </c>
      <c r="L29" s="1993">
        <v>3</v>
      </c>
      <c r="M29" s="1528">
        <v>0</v>
      </c>
      <c r="N29" s="1528">
        <v>0</v>
      </c>
      <c r="O29" s="1528">
        <v>0</v>
      </c>
      <c r="P29" s="1528">
        <v>0</v>
      </c>
      <c r="Q29" s="1528">
        <v>0</v>
      </c>
      <c r="R29" s="1528">
        <v>0</v>
      </c>
      <c r="S29" s="1528">
        <v>0</v>
      </c>
      <c r="T29" s="1992">
        <v>0</v>
      </c>
    </row>
    <row r="30" spans="1:20" ht="15" customHeight="1">
      <c r="A30" s="2007" t="s">
        <v>731</v>
      </c>
      <c r="B30" s="1904">
        <v>3</v>
      </c>
      <c r="C30" s="1993">
        <v>1</v>
      </c>
      <c r="D30" s="1528">
        <v>1</v>
      </c>
      <c r="E30" s="1528">
        <v>0</v>
      </c>
      <c r="F30" s="1528">
        <v>0</v>
      </c>
      <c r="G30" s="1528">
        <v>1</v>
      </c>
      <c r="H30" s="1528">
        <v>0</v>
      </c>
      <c r="I30" s="1528">
        <v>0</v>
      </c>
      <c r="J30" s="1528">
        <v>0</v>
      </c>
      <c r="K30" s="1902">
        <v>0</v>
      </c>
      <c r="L30" s="1993">
        <v>1</v>
      </c>
      <c r="M30" s="1528">
        <v>1</v>
      </c>
      <c r="N30" s="1528">
        <v>0</v>
      </c>
      <c r="O30" s="1528">
        <v>0</v>
      </c>
      <c r="P30" s="1528">
        <v>1</v>
      </c>
      <c r="Q30" s="1528">
        <v>0</v>
      </c>
      <c r="R30" s="1528">
        <v>0</v>
      </c>
      <c r="S30" s="1528">
        <v>0</v>
      </c>
      <c r="T30" s="1992">
        <v>0</v>
      </c>
    </row>
    <row r="31" spans="1:20" ht="15" customHeight="1">
      <c r="A31" s="2007" t="s">
        <v>730</v>
      </c>
      <c r="B31" s="1904">
        <v>0</v>
      </c>
      <c r="C31" s="1993">
        <v>0</v>
      </c>
      <c r="D31" s="1528">
        <v>0</v>
      </c>
      <c r="E31" s="1528">
        <v>0</v>
      </c>
      <c r="F31" s="1528">
        <v>0</v>
      </c>
      <c r="G31" s="1528">
        <v>0</v>
      </c>
      <c r="H31" s="1528">
        <v>0</v>
      </c>
      <c r="I31" s="1528">
        <v>0</v>
      </c>
      <c r="J31" s="1528">
        <v>0</v>
      </c>
      <c r="K31" s="1902">
        <v>0</v>
      </c>
      <c r="L31" s="1993">
        <v>0</v>
      </c>
      <c r="M31" s="1528">
        <v>0</v>
      </c>
      <c r="N31" s="1528">
        <v>0</v>
      </c>
      <c r="O31" s="1528">
        <v>0</v>
      </c>
      <c r="P31" s="1528">
        <v>0</v>
      </c>
      <c r="Q31" s="1528">
        <v>0</v>
      </c>
      <c r="R31" s="1528">
        <v>0</v>
      </c>
      <c r="S31" s="1528">
        <v>0</v>
      </c>
      <c r="T31" s="1992">
        <v>0</v>
      </c>
    </row>
    <row r="32" spans="1:20" ht="15" customHeight="1">
      <c r="A32" s="2007" t="s">
        <v>729</v>
      </c>
      <c r="B32" s="1904">
        <v>10</v>
      </c>
      <c r="C32" s="1993">
        <v>0</v>
      </c>
      <c r="D32" s="1528">
        <v>9</v>
      </c>
      <c r="E32" s="1528">
        <v>0</v>
      </c>
      <c r="F32" s="1528">
        <v>0</v>
      </c>
      <c r="G32" s="1528">
        <v>1</v>
      </c>
      <c r="H32" s="1528">
        <v>0</v>
      </c>
      <c r="I32" s="1528">
        <v>0</v>
      </c>
      <c r="J32" s="1528">
        <v>0</v>
      </c>
      <c r="K32" s="1902">
        <v>0</v>
      </c>
      <c r="L32" s="1993">
        <v>0</v>
      </c>
      <c r="M32" s="1528">
        <v>9</v>
      </c>
      <c r="N32" s="1528">
        <v>0</v>
      </c>
      <c r="O32" s="1528">
        <v>0</v>
      </c>
      <c r="P32" s="1528">
        <v>1</v>
      </c>
      <c r="Q32" s="1528">
        <v>0</v>
      </c>
      <c r="R32" s="1528">
        <v>0</v>
      </c>
      <c r="S32" s="1528">
        <v>0</v>
      </c>
      <c r="T32" s="1992">
        <v>0</v>
      </c>
    </row>
    <row r="33" spans="1:20" ht="15" customHeight="1">
      <c r="A33" s="2007" t="s">
        <v>728</v>
      </c>
      <c r="B33" s="1904">
        <v>2</v>
      </c>
      <c r="C33" s="1993">
        <v>0</v>
      </c>
      <c r="D33" s="1528">
        <v>2</v>
      </c>
      <c r="E33" s="1528">
        <v>0</v>
      </c>
      <c r="F33" s="1528">
        <v>0</v>
      </c>
      <c r="G33" s="1528">
        <v>0</v>
      </c>
      <c r="H33" s="1528">
        <v>0</v>
      </c>
      <c r="I33" s="1528">
        <v>0</v>
      </c>
      <c r="J33" s="1528">
        <v>0</v>
      </c>
      <c r="K33" s="1902">
        <v>0</v>
      </c>
      <c r="L33" s="1993">
        <v>0</v>
      </c>
      <c r="M33" s="1528">
        <v>2</v>
      </c>
      <c r="N33" s="1528">
        <v>0</v>
      </c>
      <c r="O33" s="1528">
        <v>0</v>
      </c>
      <c r="P33" s="1528">
        <v>0</v>
      </c>
      <c r="Q33" s="1528">
        <v>0</v>
      </c>
      <c r="R33" s="1528">
        <v>0</v>
      </c>
      <c r="S33" s="1528">
        <v>0</v>
      </c>
      <c r="T33" s="1992">
        <v>0</v>
      </c>
    </row>
    <row r="34" spans="1:20" ht="15" customHeight="1">
      <c r="A34" s="2007" t="s">
        <v>727</v>
      </c>
      <c r="B34" s="1904">
        <v>2</v>
      </c>
      <c r="C34" s="1993">
        <v>0</v>
      </c>
      <c r="D34" s="1528">
        <v>2</v>
      </c>
      <c r="E34" s="1528">
        <v>0</v>
      </c>
      <c r="F34" s="1528">
        <v>0</v>
      </c>
      <c r="G34" s="1528">
        <v>0</v>
      </c>
      <c r="H34" s="1528">
        <v>0</v>
      </c>
      <c r="I34" s="1528">
        <v>0</v>
      </c>
      <c r="J34" s="1528">
        <v>0</v>
      </c>
      <c r="K34" s="1902">
        <v>0</v>
      </c>
      <c r="L34" s="1993">
        <v>0</v>
      </c>
      <c r="M34" s="1528">
        <v>2</v>
      </c>
      <c r="N34" s="1528">
        <v>0</v>
      </c>
      <c r="O34" s="1528">
        <v>0</v>
      </c>
      <c r="P34" s="1528">
        <v>0</v>
      </c>
      <c r="Q34" s="1528">
        <v>0</v>
      </c>
      <c r="R34" s="1528">
        <v>0</v>
      </c>
      <c r="S34" s="1528">
        <v>0</v>
      </c>
      <c r="T34" s="1992">
        <v>0</v>
      </c>
    </row>
    <row r="35" spans="1:20" ht="15" customHeight="1">
      <c r="A35" s="2007" t="s">
        <v>726</v>
      </c>
      <c r="B35" s="1904">
        <v>1</v>
      </c>
      <c r="C35" s="1993">
        <v>0</v>
      </c>
      <c r="D35" s="1528">
        <v>1</v>
      </c>
      <c r="E35" s="1528">
        <v>0</v>
      </c>
      <c r="F35" s="1528">
        <v>0</v>
      </c>
      <c r="G35" s="1528">
        <v>0</v>
      </c>
      <c r="H35" s="1528">
        <v>0</v>
      </c>
      <c r="I35" s="1528">
        <v>0</v>
      </c>
      <c r="J35" s="1528">
        <v>0</v>
      </c>
      <c r="K35" s="1902">
        <v>0</v>
      </c>
      <c r="L35" s="1993">
        <v>0</v>
      </c>
      <c r="M35" s="1528">
        <v>1</v>
      </c>
      <c r="N35" s="1528">
        <v>0</v>
      </c>
      <c r="O35" s="1528">
        <v>0</v>
      </c>
      <c r="P35" s="1528">
        <v>0</v>
      </c>
      <c r="Q35" s="1528">
        <v>0</v>
      </c>
      <c r="R35" s="1528">
        <v>0</v>
      </c>
      <c r="S35" s="1528">
        <v>0</v>
      </c>
      <c r="T35" s="1992">
        <v>0</v>
      </c>
    </row>
    <row r="36" spans="1:20" ht="15" customHeight="1">
      <c r="A36" s="2007" t="s">
        <v>725</v>
      </c>
      <c r="B36" s="1904">
        <v>1</v>
      </c>
      <c r="C36" s="1993">
        <v>0</v>
      </c>
      <c r="D36" s="1528">
        <v>1</v>
      </c>
      <c r="E36" s="1528">
        <v>0</v>
      </c>
      <c r="F36" s="1528">
        <v>0</v>
      </c>
      <c r="G36" s="1528">
        <v>0</v>
      </c>
      <c r="H36" s="1528">
        <v>0</v>
      </c>
      <c r="I36" s="1528">
        <v>0</v>
      </c>
      <c r="J36" s="1528">
        <v>0</v>
      </c>
      <c r="K36" s="1902">
        <v>0</v>
      </c>
      <c r="L36" s="1993">
        <v>0</v>
      </c>
      <c r="M36" s="1528">
        <v>1</v>
      </c>
      <c r="N36" s="1528">
        <v>0</v>
      </c>
      <c r="O36" s="1528">
        <v>0</v>
      </c>
      <c r="P36" s="1528">
        <v>0</v>
      </c>
      <c r="Q36" s="1528">
        <v>0</v>
      </c>
      <c r="R36" s="1528">
        <v>0</v>
      </c>
      <c r="S36" s="1528">
        <v>0</v>
      </c>
      <c r="T36" s="1992">
        <v>0</v>
      </c>
    </row>
    <row r="37" spans="1:20" ht="15" customHeight="1">
      <c r="A37" s="2007" t="s">
        <v>724</v>
      </c>
      <c r="B37" s="1904">
        <v>3</v>
      </c>
      <c r="C37" s="1993">
        <v>1</v>
      </c>
      <c r="D37" s="1528">
        <v>2</v>
      </c>
      <c r="E37" s="1528">
        <v>0</v>
      </c>
      <c r="F37" s="1528">
        <v>0</v>
      </c>
      <c r="G37" s="1528">
        <v>0</v>
      </c>
      <c r="H37" s="1528">
        <v>0</v>
      </c>
      <c r="I37" s="1528">
        <v>0</v>
      </c>
      <c r="J37" s="1528">
        <v>0</v>
      </c>
      <c r="K37" s="1902">
        <v>0</v>
      </c>
      <c r="L37" s="1993">
        <v>1</v>
      </c>
      <c r="M37" s="1528">
        <v>2</v>
      </c>
      <c r="N37" s="1528">
        <v>0</v>
      </c>
      <c r="O37" s="1528">
        <v>0</v>
      </c>
      <c r="P37" s="1528">
        <v>0</v>
      </c>
      <c r="Q37" s="1528">
        <v>0</v>
      </c>
      <c r="R37" s="1528">
        <v>0</v>
      </c>
      <c r="S37" s="1528">
        <v>0</v>
      </c>
      <c r="T37" s="1992">
        <v>0</v>
      </c>
    </row>
    <row r="38" spans="1:20" ht="15" customHeight="1">
      <c r="A38" s="2007" t="s">
        <v>723</v>
      </c>
      <c r="B38" s="1904">
        <v>0</v>
      </c>
      <c r="C38" s="1993">
        <v>0</v>
      </c>
      <c r="D38" s="1528">
        <v>0</v>
      </c>
      <c r="E38" s="1528">
        <v>0</v>
      </c>
      <c r="F38" s="1528">
        <v>0</v>
      </c>
      <c r="G38" s="1528">
        <v>0</v>
      </c>
      <c r="H38" s="1528">
        <v>0</v>
      </c>
      <c r="I38" s="1528">
        <v>0</v>
      </c>
      <c r="J38" s="1528">
        <v>0</v>
      </c>
      <c r="K38" s="1902">
        <v>0</v>
      </c>
      <c r="L38" s="1993">
        <v>0</v>
      </c>
      <c r="M38" s="1528">
        <v>0</v>
      </c>
      <c r="N38" s="1528">
        <v>0</v>
      </c>
      <c r="O38" s="1528">
        <v>0</v>
      </c>
      <c r="P38" s="1528">
        <v>0</v>
      </c>
      <c r="Q38" s="1528">
        <v>0</v>
      </c>
      <c r="R38" s="1528">
        <v>0</v>
      </c>
      <c r="S38" s="1528">
        <v>0</v>
      </c>
      <c r="T38" s="1992">
        <v>0</v>
      </c>
    </row>
    <row r="39" spans="1:20" ht="15" customHeight="1">
      <c r="A39" s="2007" t="s">
        <v>722</v>
      </c>
      <c r="B39" s="1904">
        <v>1</v>
      </c>
      <c r="C39" s="1993">
        <v>0</v>
      </c>
      <c r="D39" s="1528">
        <v>1</v>
      </c>
      <c r="E39" s="1528">
        <v>0</v>
      </c>
      <c r="F39" s="1528">
        <v>0</v>
      </c>
      <c r="G39" s="1528">
        <v>0</v>
      </c>
      <c r="H39" s="1528">
        <v>0</v>
      </c>
      <c r="I39" s="1528">
        <v>0</v>
      </c>
      <c r="J39" s="1528">
        <v>0</v>
      </c>
      <c r="K39" s="1902">
        <v>0</v>
      </c>
      <c r="L39" s="1993">
        <v>0</v>
      </c>
      <c r="M39" s="1528">
        <v>1</v>
      </c>
      <c r="N39" s="1528">
        <v>0</v>
      </c>
      <c r="O39" s="1528">
        <v>0</v>
      </c>
      <c r="P39" s="1528">
        <v>0</v>
      </c>
      <c r="Q39" s="1528">
        <v>0</v>
      </c>
      <c r="R39" s="1528">
        <v>0</v>
      </c>
      <c r="S39" s="1528">
        <v>0</v>
      </c>
      <c r="T39" s="1992">
        <v>0</v>
      </c>
    </row>
    <row r="40" spans="1:20" ht="15" customHeight="1">
      <c r="A40" s="2007" t="s">
        <v>721</v>
      </c>
      <c r="B40" s="1904">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2007" t="s">
        <v>720</v>
      </c>
      <c r="B41" s="1904">
        <v>6</v>
      </c>
      <c r="C41" s="1993">
        <v>0</v>
      </c>
      <c r="D41" s="1528">
        <v>6</v>
      </c>
      <c r="E41" s="1528">
        <v>0</v>
      </c>
      <c r="F41" s="1528">
        <v>0</v>
      </c>
      <c r="G41" s="1528">
        <v>0</v>
      </c>
      <c r="H41" s="1528">
        <v>0</v>
      </c>
      <c r="I41" s="1528">
        <v>0</v>
      </c>
      <c r="J41" s="1528">
        <v>0</v>
      </c>
      <c r="K41" s="1902">
        <v>0</v>
      </c>
      <c r="L41" s="1993">
        <v>0</v>
      </c>
      <c r="M41" s="1528">
        <v>6</v>
      </c>
      <c r="N41" s="1528">
        <v>0</v>
      </c>
      <c r="O41" s="1528">
        <v>0</v>
      </c>
      <c r="P41" s="1528">
        <v>0</v>
      </c>
      <c r="Q41" s="1528">
        <v>0</v>
      </c>
      <c r="R41" s="1528">
        <v>0</v>
      </c>
      <c r="S41" s="1528">
        <v>0</v>
      </c>
      <c r="T41" s="1992">
        <v>0</v>
      </c>
    </row>
    <row r="42" spans="1:20" ht="15" customHeight="1">
      <c r="A42" s="2007" t="s">
        <v>719</v>
      </c>
      <c r="B42" s="1904">
        <v>2</v>
      </c>
      <c r="C42" s="1993">
        <v>0</v>
      </c>
      <c r="D42" s="1528">
        <v>2</v>
      </c>
      <c r="E42" s="1528">
        <v>0</v>
      </c>
      <c r="F42" s="1528">
        <v>0</v>
      </c>
      <c r="G42" s="1528">
        <v>0</v>
      </c>
      <c r="H42" s="1528">
        <v>0</v>
      </c>
      <c r="I42" s="1528">
        <v>0</v>
      </c>
      <c r="J42" s="1528">
        <v>0</v>
      </c>
      <c r="K42" s="1902">
        <v>0</v>
      </c>
      <c r="L42" s="1993">
        <v>0</v>
      </c>
      <c r="M42" s="1528">
        <v>2</v>
      </c>
      <c r="N42" s="1528">
        <v>0</v>
      </c>
      <c r="O42" s="1528">
        <v>0</v>
      </c>
      <c r="P42" s="1528">
        <v>0</v>
      </c>
      <c r="Q42" s="1528">
        <v>0</v>
      </c>
      <c r="R42" s="1528">
        <v>0</v>
      </c>
      <c r="S42" s="1528">
        <v>0</v>
      </c>
      <c r="T42" s="1992">
        <v>0</v>
      </c>
    </row>
    <row r="43" spans="1:20" ht="15" customHeight="1">
      <c r="A43" s="2007" t="s">
        <v>718</v>
      </c>
      <c r="B43" s="1904">
        <v>2</v>
      </c>
      <c r="C43" s="1993">
        <v>0</v>
      </c>
      <c r="D43" s="1528">
        <v>2</v>
      </c>
      <c r="E43" s="1528">
        <v>0</v>
      </c>
      <c r="F43" s="1528">
        <v>0</v>
      </c>
      <c r="G43" s="1528">
        <v>0</v>
      </c>
      <c r="H43" s="1528">
        <v>0</v>
      </c>
      <c r="I43" s="1528">
        <v>0</v>
      </c>
      <c r="J43" s="1528">
        <v>0</v>
      </c>
      <c r="K43" s="1902">
        <v>0</v>
      </c>
      <c r="L43" s="1993">
        <v>0</v>
      </c>
      <c r="M43" s="1528">
        <v>2</v>
      </c>
      <c r="N43" s="1528">
        <v>0</v>
      </c>
      <c r="O43" s="1528">
        <v>0</v>
      </c>
      <c r="P43" s="1528">
        <v>0</v>
      </c>
      <c r="Q43" s="1528">
        <v>0</v>
      </c>
      <c r="R43" s="1528">
        <v>0</v>
      </c>
      <c r="S43" s="1528">
        <v>0</v>
      </c>
      <c r="T43" s="1992">
        <v>0</v>
      </c>
    </row>
    <row r="44" spans="1:20" ht="15" customHeight="1">
      <c r="A44" s="2007" t="s">
        <v>717</v>
      </c>
      <c r="B44" s="1904">
        <v>1</v>
      </c>
      <c r="C44" s="1993">
        <v>1</v>
      </c>
      <c r="D44" s="1528">
        <v>0</v>
      </c>
      <c r="E44" s="1528">
        <v>0</v>
      </c>
      <c r="F44" s="1528">
        <v>0</v>
      </c>
      <c r="G44" s="1528">
        <v>0</v>
      </c>
      <c r="H44" s="1528">
        <v>0</v>
      </c>
      <c r="I44" s="1528">
        <v>0</v>
      </c>
      <c r="J44" s="1528">
        <v>0</v>
      </c>
      <c r="K44" s="1902">
        <v>0</v>
      </c>
      <c r="L44" s="1993">
        <v>1</v>
      </c>
      <c r="M44" s="1528">
        <v>0</v>
      </c>
      <c r="N44" s="1528">
        <v>0</v>
      </c>
      <c r="O44" s="1528">
        <v>0</v>
      </c>
      <c r="P44" s="1528">
        <v>0</v>
      </c>
      <c r="Q44" s="1528">
        <v>0</v>
      </c>
      <c r="R44" s="1528">
        <v>0</v>
      </c>
      <c r="S44" s="1528">
        <v>0</v>
      </c>
      <c r="T44" s="1992">
        <v>0</v>
      </c>
    </row>
    <row r="45" spans="1:20" ht="15" customHeight="1">
      <c r="A45" s="2007" t="s">
        <v>716</v>
      </c>
      <c r="B45" s="1904">
        <v>1</v>
      </c>
      <c r="C45" s="1993">
        <v>0</v>
      </c>
      <c r="D45" s="1528">
        <v>1</v>
      </c>
      <c r="E45" s="1528">
        <v>0</v>
      </c>
      <c r="F45" s="1528">
        <v>0</v>
      </c>
      <c r="G45" s="1528">
        <v>0</v>
      </c>
      <c r="H45" s="1528">
        <v>0</v>
      </c>
      <c r="I45" s="1528">
        <v>0</v>
      </c>
      <c r="J45" s="1528">
        <v>0</v>
      </c>
      <c r="K45" s="1902">
        <v>0</v>
      </c>
      <c r="L45" s="1993">
        <v>0</v>
      </c>
      <c r="M45" s="1528">
        <v>1</v>
      </c>
      <c r="N45" s="1528">
        <v>0</v>
      </c>
      <c r="O45" s="1528">
        <v>0</v>
      </c>
      <c r="P45" s="1528">
        <v>0</v>
      </c>
      <c r="Q45" s="1528">
        <v>0</v>
      </c>
      <c r="R45" s="1528">
        <v>0</v>
      </c>
      <c r="S45" s="1528">
        <v>0</v>
      </c>
      <c r="T45" s="1992">
        <v>0</v>
      </c>
    </row>
    <row r="46" spans="1:20" ht="15" customHeight="1">
      <c r="A46" s="2007" t="s">
        <v>715</v>
      </c>
      <c r="B46" s="1904">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2007" t="s">
        <v>714</v>
      </c>
      <c r="B47" s="1904">
        <v>4</v>
      </c>
      <c r="C47" s="1993">
        <v>3</v>
      </c>
      <c r="D47" s="1528">
        <v>1</v>
      </c>
      <c r="E47" s="1528">
        <v>0</v>
      </c>
      <c r="F47" s="1528">
        <v>0</v>
      </c>
      <c r="G47" s="1528">
        <v>0</v>
      </c>
      <c r="H47" s="1528">
        <v>0</v>
      </c>
      <c r="I47" s="1528">
        <v>0</v>
      </c>
      <c r="J47" s="1528">
        <v>0</v>
      </c>
      <c r="K47" s="1902">
        <v>0</v>
      </c>
      <c r="L47" s="1993">
        <v>3</v>
      </c>
      <c r="M47" s="1528">
        <v>1</v>
      </c>
      <c r="N47" s="1528">
        <v>0</v>
      </c>
      <c r="O47" s="1528">
        <v>0</v>
      </c>
      <c r="P47" s="1528">
        <v>0</v>
      </c>
      <c r="Q47" s="1528">
        <v>0</v>
      </c>
      <c r="R47" s="1528">
        <v>0</v>
      </c>
      <c r="S47" s="1528">
        <v>0</v>
      </c>
      <c r="T47" s="1992">
        <v>0</v>
      </c>
    </row>
    <row r="48" spans="1:20" ht="15" customHeight="1">
      <c r="A48" s="2007" t="s">
        <v>713</v>
      </c>
      <c r="B48" s="1904">
        <v>1</v>
      </c>
      <c r="C48" s="1993">
        <v>0</v>
      </c>
      <c r="D48" s="1528">
        <v>1</v>
      </c>
      <c r="E48" s="1528">
        <v>0</v>
      </c>
      <c r="F48" s="1528">
        <v>0</v>
      </c>
      <c r="G48" s="1528">
        <v>0</v>
      </c>
      <c r="H48" s="1528">
        <v>0</v>
      </c>
      <c r="I48" s="1528">
        <v>0</v>
      </c>
      <c r="J48" s="1528">
        <v>0</v>
      </c>
      <c r="K48" s="1902">
        <v>0</v>
      </c>
      <c r="L48" s="1993">
        <v>0</v>
      </c>
      <c r="M48" s="1528">
        <v>1</v>
      </c>
      <c r="N48" s="1528">
        <v>0</v>
      </c>
      <c r="O48" s="1528">
        <v>0</v>
      </c>
      <c r="P48" s="1528">
        <v>0</v>
      </c>
      <c r="Q48" s="1528">
        <v>0</v>
      </c>
      <c r="R48" s="1528">
        <v>0</v>
      </c>
      <c r="S48" s="1528">
        <v>0</v>
      </c>
      <c r="T48" s="1992">
        <v>0</v>
      </c>
    </row>
    <row r="49" spans="1:20" ht="15" customHeight="1">
      <c r="A49" s="2007" t="s">
        <v>712</v>
      </c>
      <c r="B49" s="1904">
        <v>1</v>
      </c>
      <c r="C49" s="1993">
        <v>1</v>
      </c>
      <c r="D49" s="1528">
        <v>0</v>
      </c>
      <c r="E49" s="1528">
        <v>0</v>
      </c>
      <c r="F49" s="1528">
        <v>0</v>
      </c>
      <c r="G49" s="1528">
        <v>0</v>
      </c>
      <c r="H49" s="1528">
        <v>0</v>
      </c>
      <c r="I49" s="1528">
        <v>0</v>
      </c>
      <c r="J49" s="1528">
        <v>0</v>
      </c>
      <c r="K49" s="1902">
        <v>0</v>
      </c>
      <c r="L49" s="1993">
        <v>1</v>
      </c>
      <c r="M49" s="1528">
        <v>0</v>
      </c>
      <c r="N49" s="1528">
        <v>0</v>
      </c>
      <c r="O49" s="1528">
        <v>0</v>
      </c>
      <c r="P49" s="1528">
        <v>0</v>
      </c>
      <c r="Q49" s="1528">
        <v>0</v>
      </c>
      <c r="R49" s="1528">
        <v>0</v>
      </c>
      <c r="S49" s="1528">
        <v>0</v>
      </c>
      <c r="T49" s="1992">
        <v>0</v>
      </c>
    </row>
    <row r="50" spans="1:20" ht="15" customHeight="1">
      <c r="A50" s="2007" t="s">
        <v>711</v>
      </c>
      <c r="B50" s="1904">
        <v>4</v>
      </c>
      <c r="C50" s="1993">
        <v>0</v>
      </c>
      <c r="D50" s="1528">
        <v>4</v>
      </c>
      <c r="E50" s="1528">
        <v>0</v>
      </c>
      <c r="F50" s="1528">
        <v>0</v>
      </c>
      <c r="G50" s="1528">
        <v>0</v>
      </c>
      <c r="H50" s="1528">
        <v>0</v>
      </c>
      <c r="I50" s="1528">
        <v>0</v>
      </c>
      <c r="J50" s="1528">
        <v>0</v>
      </c>
      <c r="K50" s="1902">
        <v>0</v>
      </c>
      <c r="L50" s="1993">
        <v>0</v>
      </c>
      <c r="M50" s="1528">
        <v>4</v>
      </c>
      <c r="N50" s="1528">
        <v>0</v>
      </c>
      <c r="O50" s="1528">
        <v>0</v>
      </c>
      <c r="P50" s="1528">
        <v>0</v>
      </c>
      <c r="Q50" s="1528">
        <v>0</v>
      </c>
      <c r="R50" s="1528">
        <v>0</v>
      </c>
      <c r="S50" s="1528">
        <v>0</v>
      </c>
      <c r="T50" s="1992">
        <v>0</v>
      </c>
    </row>
    <row r="51" spans="1:20" ht="15" customHeight="1">
      <c r="A51" s="2007" t="s">
        <v>710</v>
      </c>
      <c r="B51" s="1904">
        <v>4</v>
      </c>
      <c r="C51" s="1993">
        <v>0</v>
      </c>
      <c r="D51" s="1528">
        <v>4</v>
      </c>
      <c r="E51" s="1528">
        <v>0</v>
      </c>
      <c r="F51" s="1528">
        <v>0</v>
      </c>
      <c r="G51" s="1528">
        <v>0</v>
      </c>
      <c r="H51" s="1528">
        <v>0</v>
      </c>
      <c r="I51" s="1528">
        <v>0</v>
      </c>
      <c r="J51" s="1528">
        <v>0</v>
      </c>
      <c r="K51" s="1902">
        <v>0</v>
      </c>
      <c r="L51" s="1993">
        <v>0</v>
      </c>
      <c r="M51" s="1528">
        <v>4</v>
      </c>
      <c r="N51" s="1528">
        <v>0</v>
      </c>
      <c r="O51" s="1528">
        <v>0</v>
      </c>
      <c r="P51" s="1528">
        <v>0</v>
      </c>
      <c r="Q51" s="1528">
        <v>0</v>
      </c>
      <c r="R51" s="1528">
        <v>0</v>
      </c>
      <c r="S51" s="1528">
        <v>0</v>
      </c>
      <c r="T51" s="1992">
        <v>0</v>
      </c>
    </row>
    <row r="52" spans="1:20" ht="15" customHeight="1">
      <c r="A52" s="2007" t="s">
        <v>709</v>
      </c>
      <c r="B52" s="1904">
        <v>6</v>
      </c>
      <c r="C52" s="1993">
        <v>0</v>
      </c>
      <c r="D52" s="1528">
        <v>6</v>
      </c>
      <c r="E52" s="1528">
        <v>0</v>
      </c>
      <c r="F52" s="1528">
        <v>0</v>
      </c>
      <c r="G52" s="1528">
        <v>0</v>
      </c>
      <c r="H52" s="1528">
        <v>0</v>
      </c>
      <c r="I52" s="1528">
        <v>0</v>
      </c>
      <c r="J52" s="1528">
        <v>0</v>
      </c>
      <c r="K52" s="1902">
        <v>0</v>
      </c>
      <c r="L52" s="1993">
        <v>0</v>
      </c>
      <c r="M52" s="1528">
        <v>6</v>
      </c>
      <c r="N52" s="1528">
        <v>0</v>
      </c>
      <c r="O52" s="1528">
        <v>0</v>
      </c>
      <c r="P52" s="1528">
        <v>0</v>
      </c>
      <c r="Q52" s="1528">
        <v>0</v>
      </c>
      <c r="R52" s="1528">
        <v>0</v>
      </c>
      <c r="S52" s="1528">
        <v>0</v>
      </c>
      <c r="T52" s="1992">
        <v>0</v>
      </c>
    </row>
    <row r="53" spans="1:20" ht="15" customHeight="1">
      <c r="A53" s="2007" t="s">
        <v>708</v>
      </c>
      <c r="B53" s="1904">
        <v>0</v>
      </c>
      <c r="C53" s="1993">
        <v>0</v>
      </c>
      <c r="D53" s="1528">
        <v>0</v>
      </c>
      <c r="E53" s="1528">
        <v>0</v>
      </c>
      <c r="F53" s="1528">
        <v>0</v>
      </c>
      <c r="G53" s="1528">
        <v>0</v>
      </c>
      <c r="H53" s="1528">
        <v>0</v>
      </c>
      <c r="I53" s="1528">
        <v>0</v>
      </c>
      <c r="J53" s="1528">
        <v>0</v>
      </c>
      <c r="K53" s="1902">
        <v>0</v>
      </c>
      <c r="L53" s="1993">
        <v>0</v>
      </c>
      <c r="M53" s="1528">
        <v>0</v>
      </c>
      <c r="N53" s="1528">
        <v>0</v>
      </c>
      <c r="O53" s="1528">
        <v>0</v>
      </c>
      <c r="P53" s="1528">
        <v>0</v>
      </c>
      <c r="Q53" s="1528">
        <v>0</v>
      </c>
      <c r="R53" s="1528">
        <v>0</v>
      </c>
      <c r="S53" s="1528">
        <v>0</v>
      </c>
      <c r="T53" s="1992">
        <v>0</v>
      </c>
    </row>
    <row r="54" spans="1:20" ht="15" customHeight="1">
      <c r="A54" s="2007" t="s">
        <v>707</v>
      </c>
      <c r="B54" s="1904">
        <v>3</v>
      </c>
      <c r="C54" s="1993">
        <v>1</v>
      </c>
      <c r="D54" s="1528">
        <v>0</v>
      </c>
      <c r="E54" s="1528">
        <v>0</v>
      </c>
      <c r="F54" s="1528">
        <v>1</v>
      </c>
      <c r="G54" s="1528">
        <v>1</v>
      </c>
      <c r="H54" s="1528">
        <v>0</v>
      </c>
      <c r="I54" s="1528">
        <v>0</v>
      </c>
      <c r="J54" s="1528">
        <v>0</v>
      </c>
      <c r="K54" s="1902">
        <v>0</v>
      </c>
      <c r="L54" s="1993">
        <v>2</v>
      </c>
      <c r="M54" s="1528">
        <v>0</v>
      </c>
      <c r="N54" s="1528">
        <v>0</v>
      </c>
      <c r="O54" s="1528">
        <v>0</v>
      </c>
      <c r="P54" s="1528">
        <v>1</v>
      </c>
      <c r="Q54" s="1528">
        <v>0</v>
      </c>
      <c r="R54" s="1528">
        <v>0</v>
      </c>
      <c r="S54" s="1528">
        <v>0</v>
      </c>
      <c r="T54" s="1992">
        <v>0</v>
      </c>
    </row>
    <row r="55" spans="1:20" ht="15" customHeight="1">
      <c r="A55" s="2007" t="s">
        <v>1057</v>
      </c>
      <c r="B55" s="1904">
        <v>1</v>
      </c>
      <c r="C55" s="1993">
        <v>0</v>
      </c>
      <c r="D55" s="1528">
        <v>0</v>
      </c>
      <c r="E55" s="1528">
        <v>0</v>
      </c>
      <c r="F55" s="1528">
        <v>0</v>
      </c>
      <c r="G55" s="1528">
        <v>1</v>
      </c>
      <c r="H55" s="1528">
        <v>0</v>
      </c>
      <c r="I55" s="1528">
        <v>0</v>
      </c>
      <c r="J55" s="1528">
        <v>0</v>
      </c>
      <c r="K55" s="1902">
        <v>0</v>
      </c>
      <c r="L55" s="1993">
        <v>0</v>
      </c>
      <c r="M55" s="1528">
        <v>0</v>
      </c>
      <c r="N55" s="1528">
        <v>0</v>
      </c>
      <c r="O55" s="1528">
        <v>0</v>
      </c>
      <c r="P55" s="1528">
        <v>1</v>
      </c>
      <c r="Q55" s="1528">
        <v>0</v>
      </c>
      <c r="R55" s="1528">
        <v>0</v>
      </c>
      <c r="S55" s="1528">
        <v>0</v>
      </c>
      <c r="T55" s="1992">
        <v>0</v>
      </c>
    </row>
    <row r="56" spans="1:20" ht="15" customHeight="1">
      <c r="A56" s="2007" t="s">
        <v>705</v>
      </c>
      <c r="B56" s="1904">
        <v>1</v>
      </c>
      <c r="C56" s="1993">
        <v>1</v>
      </c>
      <c r="D56" s="1528">
        <v>0</v>
      </c>
      <c r="E56" s="1528">
        <v>0</v>
      </c>
      <c r="F56" s="1528">
        <v>0</v>
      </c>
      <c r="G56" s="1528">
        <v>0</v>
      </c>
      <c r="H56" s="1528">
        <v>0</v>
      </c>
      <c r="I56" s="1528">
        <v>0</v>
      </c>
      <c r="J56" s="1528">
        <v>0</v>
      </c>
      <c r="K56" s="1902">
        <v>0</v>
      </c>
      <c r="L56" s="1993">
        <v>1</v>
      </c>
      <c r="M56" s="1528">
        <v>0</v>
      </c>
      <c r="N56" s="1528">
        <v>0</v>
      </c>
      <c r="O56" s="1528">
        <v>0</v>
      </c>
      <c r="P56" s="1528">
        <v>0</v>
      </c>
      <c r="Q56" s="1528">
        <v>0</v>
      </c>
      <c r="R56" s="1528">
        <v>0</v>
      </c>
      <c r="S56" s="1528">
        <v>0</v>
      </c>
      <c r="T56" s="1992">
        <v>0</v>
      </c>
    </row>
    <row r="57" spans="1:20" ht="15" customHeight="1">
      <c r="A57" s="2007" t="s">
        <v>704</v>
      </c>
      <c r="B57" s="1904">
        <v>3</v>
      </c>
      <c r="C57" s="1993">
        <v>0</v>
      </c>
      <c r="D57" s="1528">
        <v>1</v>
      </c>
      <c r="E57" s="1528">
        <v>0</v>
      </c>
      <c r="F57" s="1528">
        <v>1</v>
      </c>
      <c r="G57" s="1528">
        <v>1</v>
      </c>
      <c r="H57" s="1528">
        <v>0</v>
      </c>
      <c r="I57" s="1528">
        <v>0</v>
      </c>
      <c r="J57" s="1528">
        <v>0</v>
      </c>
      <c r="K57" s="1902">
        <v>0</v>
      </c>
      <c r="L57" s="1993">
        <v>0</v>
      </c>
      <c r="M57" s="1528">
        <v>1</v>
      </c>
      <c r="N57" s="1528">
        <v>0</v>
      </c>
      <c r="O57" s="1528">
        <v>0</v>
      </c>
      <c r="P57" s="1528">
        <v>2</v>
      </c>
      <c r="Q57" s="1528">
        <v>0</v>
      </c>
      <c r="R57" s="1528">
        <v>0</v>
      </c>
      <c r="S57" s="1528">
        <v>0</v>
      </c>
      <c r="T57" s="1992">
        <v>0</v>
      </c>
    </row>
    <row r="58" spans="1:20" ht="15" customHeight="1">
      <c r="A58" s="2007" t="s">
        <v>703</v>
      </c>
      <c r="B58" s="1904">
        <v>1</v>
      </c>
      <c r="C58" s="1993">
        <v>0</v>
      </c>
      <c r="D58" s="1528">
        <v>0</v>
      </c>
      <c r="E58" s="1528">
        <v>0</v>
      </c>
      <c r="F58" s="1528">
        <v>1</v>
      </c>
      <c r="G58" s="1528">
        <v>0</v>
      </c>
      <c r="H58" s="1528">
        <v>0</v>
      </c>
      <c r="I58" s="1528">
        <v>0</v>
      </c>
      <c r="J58" s="1528">
        <v>0</v>
      </c>
      <c r="K58" s="1902">
        <v>0</v>
      </c>
      <c r="L58" s="1993">
        <v>0</v>
      </c>
      <c r="M58" s="1528">
        <v>0</v>
      </c>
      <c r="N58" s="1528">
        <v>0</v>
      </c>
      <c r="O58" s="1528">
        <v>1</v>
      </c>
      <c r="P58" s="1528">
        <v>0</v>
      </c>
      <c r="Q58" s="1528">
        <v>0</v>
      </c>
      <c r="R58" s="1528">
        <v>0</v>
      </c>
      <c r="S58" s="1528">
        <v>0</v>
      </c>
      <c r="T58" s="1992">
        <v>0</v>
      </c>
    </row>
    <row r="59" spans="1:20" ht="15" customHeight="1">
      <c r="A59" s="2007" t="s">
        <v>702</v>
      </c>
      <c r="B59" s="1904">
        <v>0</v>
      </c>
      <c r="C59" s="1993">
        <v>0</v>
      </c>
      <c r="D59" s="1528">
        <v>0</v>
      </c>
      <c r="E59" s="1528">
        <v>0</v>
      </c>
      <c r="F59" s="1528">
        <v>0</v>
      </c>
      <c r="G59" s="1528">
        <v>0</v>
      </c>
      <c r="H59" s="1528">
        <v>0</v>
      </c>
      <c r="I59" s="1528">
        <v>0</v>
      </c>
      <c r="J59" s="1528">
        <v>0</v>
      </c>
      <c r="K59" s="1902">
        <v>0</v>
      </c>
      <c r="L59" s="1993">
        <v>0</v>
      </c>
      <c r="M59" s="1528">
        <v>0</v>
      </c>
      <c r="N59" s="1528">
        <v>0</v>
      </c>
      <c r="O59" s="1528">
        <v>0</v>
      </c>
      <c r="P59" s="1528">
        <v>0</v>
      </c>
      <c r="Q59" s="1528">
        <v>0</v>
      </c>
      <c r="R59" s="1528">
        <v>0</v>
      </c>
      <c r="S59" s="1528">
        <v>0</v>
      </c>
      <c r="T59" s="1992">
        <v>0</v>
      </c>
    </row>
    <row r="60" spans="1:20" ht="15" customHeight="1">
      <c r="A60" s="2007" t="s">
        <v>790</v>
      </c>
      <c r="B60" s="1904">
        <v>1</v>
      </c>
      <c r="C60" s="1993">
        <v>0</v>
      </c>
      <c r="D60" s="1528">
        <v>1</v>
      </c>
      <c r="E60" s="1528">
        <v>0</v>
      </c>
      <c r="F60" s="1528">
        <v>0</v>
      </c>
      <c r="G60" s="1528">
        <v>0</v>
      </c>
      <c r="H60" s="1528">
        <v>0</v>
      </c>
      <c r="I60" s="1528">
        <v>0</v>
      </c>
      <c r="J60" s="1528">
        <v>0</v>
      </c>
      <c r="K60" s="1902">
        <v>0</v>
      </c>
      <c r="L60" s="1993">
        <v>0</v>
      </c>
      <c r="M60" s="1528">
        <v>1</v>
      </c>
      <c r="N60" s="1528">
        <v>0</v>
      </c>
      <c r="O60" s="1528">
        <v>0</v>
      </c>
      <c r="P60" s="1528">
        <v>0</v>
      </c>
      <c r="Q60" s="1528">
        <v>0</v>
      </c>
      <c r="R60" s="1528">
        <v>0</v>
      </c>
      <c r="S60" s="1528">
        <v>0</v>
      </c>
      <c r="T60" s="1992">
        <v>0</v>
      </c>
    </row>
    <row r="61" spans="1:20" ht="15" customHeight="1">
      <c r="A61" s="2007" t="s">
        <v>781</v>
      </c>
      <c r="B61" s="1904">
        <v>0</v>
      </c>
      <c r="C61" s="1993">
        <v>0</v>
      </c>
      <c r="D61" s="1528">
        <v>0</v>
      </c>
      <c r="E61" s="1528">
        <v>0</v>
      </c>
      <c r="F61" s="1528">
        <v>0</v>
      </c>
      <c r="G61" s="1528">
        <v>0</v>
      </c>
      <c r="H61" s="1528">
        <v>0</v>
      </c>
      <c r="I61" s="1528">
        <v>0</v>
      </c>
      <c r="J61" s="1528">
        <v>0</v>
      </c>
      <c r="K61" s="1902">
        <v>0</v>
      </c>
      <c r="L61" s="1993">
        <v>0</v>
      </c>
      <c r="M61" s="1528">
        <v>0</v>
      </c>
      <c r="N61" s="1528">
        <v>0</v>
      </c>
      <c r="O61" s="1528">
        <v>0</v>
      </c>
      <c r="P61" s="1528">
        <v>0</v>
      </c>
      <c r="Q61" s="1528">
        <v>0</v>
      </c>
      <c r="R61" s="1528">
        <v>0</v>
      </c>
      <c r="S61" s="1528">
        <v>0</v>
      </c>
      <c r="T61" s="1992">
        <v>0</v>
      </c>
    </row>
    <row r="62" spans="1:20" ht="15" customHeight="1">
      <c r="A62" s="2007" t="s">
        <v>699</v>
      </c>
      <c r="B62" s="1904">
        <v>2</v>
      </c>
      <c r="C62" s="1993">
        <v>0</v>
      </c>
      <c r="D62" s="1528">
        <v>2</v>
      </c>
      <c r="E62" s="1528">
        <v>0</v>
      </c>
      <c r="F62" s="1528">
        <v>0</v>
      </c>
      <c r="G62" s="1528">
        <v>0</v>
      </c>
      <c r="H62" s="1528">
        <v>0</v>
      </c>
      <c r="I62" s="1528">
        <v>0</v>
      </c>
      <c r="J62" s="1528">
        <v>0</v>
      </c>
      <c r="K62" s="1902">
        <v>0</v>
      </c>
      <c r="L62" s="1993">
        <v>0</v>
      </c>
      <c r="M62" s="1528">
        <v>2</v>
      </c>
      <c r="N62" s="1528">
        <v>0</v>
      </c>
      <c r="O62" s="1528">
        <v>0</v>
      </c>
      <c r="P62" s="1528">
        <v>0</v>
      </c>
      <c r="Q62" s="1528">
        <v>0</v>
      </c>
      <c r="R62" s="1528">
        <v>0</v>
      </c>
      <c r="S62" s="1528">
        <v>0</v>
      </c>
      <c r="T62" s="1992">
        <v>0</v>
      </c>
    </row>
    <row r="63" spans="1:20" ht="15" customHeight="1">
      <c r="A63" s="2007" t="s">
        <v>698</v>
      </c>
      <c r="B63" s="1904">
        <v>0</v>
      </c>
      <c r="C63" s="1993">
        <v>0</v>
      </c>
      <c r="D63" s="1528">
        <v>0</v>
      </c>
      <c r="E63" s="1528">
        <v>0</v>
      </c>
      <c r="F63" s="1528">
        <v>0</v>
      </c>
      <c r="G63" s="1528">
        <v>0</v>
      </c>
      <c r="H63" s="1528">
        <v>0</v>
      </c>
      <c r="I63" s="1528">
        <v>0</v>
      </c>
      <c r="J63" s="1528">
        <v>0</v>
      </c>
      <c r="K63" s="1902">
        <v>0</v>
      </c>
      <c r="L63" s="1993">
        <v>0</v>
      </c>
      <c r="M63" s="1528">
        <v>0</v>
      </c>
      <c r="N63" s="1528">
        <v>0</v>
      </c>
      <c r="O63" s="1528">
        <v>0</v>
      </c>
      <c r="P63" s="1528">
        <v>0</v>
      </c>
      <c r="Q63" s="1528">
        <v>0</v>
      </c>
      <c r="R63" s="1528">
        <v>0</v>
      </c>
      <c r="S63" s="1528">
        <v>0</v>
      </c>
      <c r="T63" s="1992">
        <v>0</v>
      </c>
    </row>
    <row r="64" spans="1:20" ht="15" customHeight="1">
      <c r="A64" s="2007" t="s">
        <v>697</v>
      </c>
      <c r="B64" s="1904">
        <v>0</v>
      </c>
      <c r="C64" s="1993">
        <v>0</v>
      </c>
      <c r="D64" s="1528">
        <v>0</v>
      </c>
      <c r="E64" s="1528">
        <v>0</v>
      </c>
      <c r="F64" s="1528">
        <v>0</v>
      </c>
      <c r="G64" s="1528">
        <v>0</v>
      </c>
      <c r="H64" s="1528">
        <v>0</v>
      </c>
      <c r="I64" s="1528">
        <v>0</v>
      </c>
      <c r="J64" s="1528">
        <v>0</v>
      </c>
      <c r="K64" s="1902">
        <v>0</v>
      </c>
      <c r="L64" s="1993">
        <v>0</v>
      </c>
      <c r="M64" s="1528">
        <v>0</v>
      </c>
      <c r="N64" s="1528">
        <v>0</v>
      </c>
      <c r="O64" s="1528">
        <v>0</v>
      </c>
      <c r="P64" s="1528">
        <v>0</v>
      </c>
      <c r="Q64" s="1528">
        <v>0</v>
      </c>
      <c r="R64" s="1528">
        <v>0</v>
      </c>
      <c r="S64" s="1528">
        <v>0</v>
      </c>
      <c r="T64" s="1992">
        <v>0</v>
      </c>
    </row>
    <row r="65" spans="1:20" ht="15" customHeight="1">
      <c r="A65" s="2007" t="s">
        <v>696</v>
      </c>
      <c r="B65" s="1904">
        <v>1</v>
      </c>
      <c r="C65" s="1993">
        <v>1</v>
      </c>
      <c r="D65" s="1528">
        <v>0</v>
      </c>
      <c r="E65" s="1528">
        <v>0</v>
      </c>
      <c r="F65" s="1528">
        <v>0</v>
      </c>
      <c r="G65" s="1528">
        <v>0</v>
      </c>
      <c r="H65" s="1528">
        <v>0</v>
      </c>
      <c r="I65" s="1528">
        <v>0</v>
      </c>
      <c r="J65" s="1528">
        <v>0</v>
      </c>
      <c r="K65" s="1902">
        <v>0</v>
      </c>
      <c r="L65" s="1993">
        <v>1</v>
      </c>
      <c r="M65" s="1528">
        <v>0</v>
      </c>
      <c r="N65" s="1528">
        <v>0</v>
      </c>
      <c r="O65" s="1528">
        <v>0</v>
      </c>
      <c r="P65" s="1528">
        <v>0</v>
      </c>
      <c r="Q65" s="1528">
        <v>0</v>
      </c>
      <c r="R65" s="1528">
        <v>0</v>
      </c>
      <c r="S65" s="1528">
        <v>0</v>
      </c>
      <c r="T65" s="1992">
        <v>0</v>
      </c>
    </row>
    <row r="66" spans="1:20" ht="15" customHeight="1">
      <c r="A66" s="2007" t="s">
        <v>1025</v>
      </c>
      <c r="B66" s="1904">
        <v>0</v>
      </c>
      <c r="C66" s="1993">
        <v>0</v>
      </c>
      <c r="D66" s="1528">
        <v>0</v>
      </c>
      <c r="E66" s="1528">
        <v>0</v>
      </c>
      <c r="F66" s="1528">
        <v>0</v>
      </c>
      <c r="G66" s="1528">
        <v>0</v>
      </c>
      <c r="H66" s="1528">
        <v>0</v>
      </c>
      <c r="I66" s="1528">
        <v>0</v>
      </c>
      <c r="J66" s="1528">
        <v>0</v>
      </c>
      <c r="K66" s="1902">
        <v>0</v>
      </c>
      <c r="L66" s="1993">
        <v>0</v>
      </c>
      <c r="M66" s="1528">
        <v>0</v>
      </c>
      <c r="N66" s="1528">
        <v>0</v>
      </c>
      <c r="O66" s="1528">
        <v>0</v>
      </c>
      <c r="P66" s="1528">
        <v>0</v>
      </c>
      <c r="Q66" s="1528">
        <v>0</v>
      </c>
      <c r="R66" s="1528">
        <v>0</v>
      </c>
      <c r="S66" s="1528">
        <v>0</v>
      </c>
      <c r="T66" s="1992">
        <v>0</v>
      </c>
    </row>
    <row r="67" spans="1:20" ht="15" customHeight="1">
      <c r="A67" s="2007" t="s">
        <v>694</v>
      </c>
      <c r="B67" s="1904">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2007" t="s">
        <v>804</v>
      </c>
      <c r="B68" s="1904">
        <v>2</v>
      </c>
      <c r="C68" s="1993">
        <v>0</v>
      </c>
      <c r="D68" s="1528">
        <v>1</v>
      </c>
      <c r="E68" s="1528">
        <v>0</v>
      </c>
      <c r="F68" s="1528">
        <v>0</v>
      </c>
      <c r="G68" s="1528">
        <v>0</v>
      </c>
      <c r="H68" s="1528">
        <v>1</v>
      </c>
      <c r="I68" s="1528">
        <v>0</v>
      </c>
      <c r="J68" s="1528">
        <v>0</v>
      </c>
      <c r="K68" s="1902">
        <v>0</v>
      </c>
      <c r="L68" s="1993">
        <v>0</v>
      </c>
      <c r="M68" s="1528">
        <v>1</v>
      </c>
      <c r="N68" s="1528">
        <v>0</v>
      </c>
      <c r="O68" s="1528">
        <v>0</v>
      </c>
      <c r="P68" s="1528">
        <v>0</v>
      </c>
      <c r="Q68" s="1528">
        <v>1</v>
      </c>
      <c r="R68" s="1528">
        <v>0</v>
      </c>
      <c r="S68" s="1528">
        <v>0</v>
      </c>
      <c r="T68" s="1992">
        <v>0</v>
      </c>
    </row>
    <row r="69" spans="1:20" ht="15" customHeight="1">
      <c r="A69" s="2007" t="s">
        <v>692</v>
      </c>
      <c r="B69" s="1904">
        <v>1</v>
      </c>
      <c r="C69" s="1993">
        <v>0</v>
      </c>
      <c r="D69" s="1528">
        <v>1</v>
      </c>
      <c r="E69" s="1528">
        <v>0</v>
      </c>
      <c r="F69" s="1528">
        <v>0</v>
      </c>
      <c r="G69" s="1528">
        <v>0</v>
      </c>
      <c r="H69" s="1528">
        <v>0</v>
      </c>
      <c r="I69" s="1528">
        <v>0</v>
      </c>
      <c r="J69" s="1528">
        <v>0</v>
      </c>
      <c r="K69" s="1902">
        <v>0</v>
      </c>
      <c r="L69" s="1993">
        <v>0</v>
      </c>
      <c r="M69" s="1528">
        <v>1</v>
      </c>
      <c r="N69" s="1528">
        <v>0</v>
      </c>
      <c r="O69" s="1528">
        <v>0</v>
      </c>
      <c r="P69" s="1528">
        <v>0</v>
      </c>
      <c r="Q69" s="1528">
        <v>0</v>
      </c>
      <c r="R69" s="1528">
        <v>0</v>
      </c>
      <c r="S69" s="1528">
        <v>0</v>
      </c>
      <c r="T69" s="1992">
        <v>0</v>
      </c>
    </row>
    <row r="70" spans="1:20" ht="15" customHeight="1">
      <c r="A70" s="2007" t="s">
        <v>691</v>
      </c>
      <c r="B70" s="1904">
        <v>0</v>
      </c>
      <c r="C70" s="1993">
        <v>0</v>
      </c>
      <c r="D70" s="1528">
        <v>0</v>
      </c>
      <c r="E70" s="1528">
        <v>0</v>
      </c>
      <c r="F70" s="1528">
        <v>0</v>
      </c>
      <c r="G70" s="1528">
        <v>0</v>
      </c>
      <c r="H70" s="1528">
        <v>0</v>
      </c>
      <c r="I70" s="1528">
        <v>0</v>
      </c>
      <c r="J70" s="1528">
        <v>0</v>
      </c>
      <c r="K70" s="1902">
        <v>0</v>
      </c>
      <c r="L70" s="1993">
        <v>0</v>
      </c>
      <c r="M70" s="1528">
        <v>0</v>
      </c>
      <c r="N70" s="1528">
        <v>0</v>
      </c>
      <c r="O70" s="1528">
        <v>0</v>
      </c>
      <c r="P70" s="1528">
        <v>0</v>
      </c>
      <c r="Q70" s="1528">
        <v>0</v>
      </c>
      <c r="R70" s="1528">
        <v>0</v>
      </c>
      <c r="S70" s="1528">
        <v>0</v>
      </c>
      <c r="T70" s="1992">
        <v>0</v>
      </c>
    </row>
    <row r="71" spans="1:20" ht="15" customHeight="1">
      <c r="A71" s="2007" t="s">
        <v>690</v>
      </c>
      <c r="B71" s="1904">
        <v>1</v>
      </c>
      <c r="C71" s="1993">
        <v>1</v>
      </c>
      <c r="D71" s="1528">
        <v>0</v>
      </c>
      <c r="E71" s="1528">
        <v>0</v>
      </c>
      <c r="F71" s="1528">
        <v>0</v>
      </c>
      <c r="G71" s="1528">
        <v>0</v>
      </c>
      <c r="H71" s="1528">
        <v>0</v>
      </c>
      <c r="I71" s="1528">
        <v>0</v>
      </c>
      <c r="J71" s="1528">
        <v>0</v>
      </c>
      <c r="K71" s="1902">
        <v>0</v>
      </c>
      <c r="L71" s="1993">
        <v>1</v>
      </c>
      <c r="M71" s="1528">
        <v>0</v>
      </c>
      <c r="N71" s="1528">
        <v>0</v>
      </c>
      <c r="O71" s="1528">
        <v>0</v>
      </c>
      <c r="P71" s="1528">
        <v>0</v>
      </c>
      <c r="Q71" s="1528">
        <v>0</v>
      </c>
      <c r="R71" s="1528">
        <v>0</v>
      </c>
      <c r="S71" s="1528">
        <v>0</v>
      </c>
      <c r="T71" s="1992">
        <v>0</v>
      </c>
    </row>
    <row r="72" spans="1:20" ht="15" customHeight="1">
      <c r="A72" s="2007" t="s">
        <v>689</v>
      </c>
      <c r="B72" s="1904">
        <v>0</v>
      </c>
      <c r="C72" s="1993">
        <v>0</v>
      </c>
      <c r="D72" s="1528">
        <v>0</v>
      </c>
      <c r="E72" s="1528">
        <v>0</v>
      </c>
      <c r="F72" s="1528">
        <v>0</v>
      </c>
      <c r="G72" s="1528">
        <v>0</v>
      </c>
      <c r="H72" s="1528">
        <v>0</v>
      </c>
      <c r="I72" s="1528">
        <v>0</v>
      </c>
      <c r="J72" s="1528">
        <v>0</v>
      </c>
      <c r="K72" s="1902">
        <v>0</v>
      </c>
      <c r="L72" s="1993">
        <v>0</v>
      </c>
      <c r="M72" s="1528">
        <v>0</v>
      </c>
      <c r="N72" s="1528">
        <v>0</v>
      </c>
      <c r="O72" s="1528">
        <v>0</v>
      </c>
      <c r="P72" s="1528">
        <v>0</v>
      </c>
      <c r="Q72" s="1528">
        <v>0</v>
      </c>
      <c r="R72" s="1528">
        <v>0</v>
      </c>
      <c r="S72" s="1528">
        <v>0</v>
      </c>
      <c r="T72" s="1992">
        <v>0</v>
      </c>
    </row>
    <row r="73" spans="1:20" ht="15" customHeight="1">
      <c r="A73" s="2007" t="s">
        <v>16</v>
      </c>
      <c r="B73" s="1904">
        <v>150</v>
      </c>
      <c r="C73" s="1993">
        <v>38</v>
      </c>
      <c r="D73" s="1528">
        <v>94</v>
      </c>
      <c r="E73" s="1528">
        <v>3</v>
      </c>
      <c r="F73" s="1528">
        <v>3</v>
      </c>
      <c r="G73" s="1528">
        <v>7</v>
      </c>
      <c r="H73" s="1528">
        <v>1</v>
      </c>
      <c r="I73" s="1528">
        <v>3</v>
      </c>
      <c r="J73" s="1528">
        <v>0</v>
      </c>
      <c r="K73" s="1902">
        <v>1</v>
      </c>
      <c r="L73" s="1993">
        <v>41</v>
      </c>
      <c r="M73" s="1528">
        <v>94</v>
      </c>
      <c r="N73" s="1528">
        <v>1</v>
      </c>
      <c r="O73" s="1528">
        <v>1</v>
      </c>
      <c r="P73" s="1528">
        <v>8</v>
      </c>
      <c r="Q73" s="1528">
        <v>1</v>
      </c>
      <c r="R73" s="1528">
        <v>3</v>
      </c>
      <c r="S73" s="1528">
        <v>0</v>
      </c>
      <c r="T73" s="1992">
        <v>1</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1705" t="s">
        <v>1090</v>
      </c>
      <c r="B1" s="1990"/>
      <c r="C1" s="1991"/>
      <c r="D1" s="1991"/>
      <c r="E1" s="1991"/>
      <c r="F1" s="1990"/>
      <c r="G1" s="1990"/>
      <c r="H1" s="1990"/>
      <c r="I1" s="1990"/>
      <c r="J1" s="1990"/>
      <c r="K1" s="1990"/>
      <c r="L1" s="1991"/>
      <c r="M1" s="1991"/>
      <c r="N1" s="1991"/>
      <c r="O1" s="1990"/>
      <c r="P1" s="1990"/>
      <c r="Q1" s="1990"/>
      <c r="R1" s="1990"/>
      <c r="S1" s="1990"/>
      <c r="T1" s="1990"/>
    </row>
    <row r="2" spans="1:20" s="1684" customFormat="1" ht="18" customHeight="1">
      <c r="A2" s="1683" t="s">
        <v>1104</v>
      </c>
      <c r="B2" s="1685"/>
      <c r="C2" s="1685"/>
      <c r="D2" s="1685"/>
      <c r="E2" s="1685"/>
      <c r="F2" s="1685"/>
      <c r="G2" s="1685"/>
      <c r="H2" s="1685"/>
      <c r="I2" s="1685"/>
      <c r="J2" s="1685"/>
      <c r="K2" s="1685"/>
      <c r="L2" s="1685"/>
      <c r="M2" s="1685"/>
      <c r="N2" s="1685"/>
    </row>
    <row r="3" spans="1:20" s="1684" customFormat="1" ht="11.25" customHeight="1">
      <c r="A3" s="1683"/>
      <c r="B3" s="1685"/>
      <c r="C3" s="1685"/>
      <c r="D3" s="1685"/>
      <c r="E3" s="1685"/>
      <c r="F3" s="1685"/>
      <c r="G3" s="1685"/>
      <c r="H3" s="1685"/>
      <c r="I3" s="1685"/>
      <c r="J3" s="1685"/>
      <c r="K3" s="1685"/>
      <c r="L3" s="1685"/>
      <c r="M3" s="1685"/>
      <c r="N3" s="1685"/>
    </row>
    <row r="4" spans="1:20" s="1985" customFormat="1" ht="18" customHeight="1">
      <c r="A4" s="2019"/>
      <c r="B4" s="2018" t="s">
        <v>1100</v>
      </c>
      <c r="C4" s="2016" t="s">
        <v>1099</v>
      </c>
      <c r="D4" s="2015"/>
      <c r="E4" s="2015"/>
      <c r="F4" s="2015"/>
      <c r="G4" s="2015"/>
      <c r="H4" s="2015"/>
      <c r="I4" s="2015"/>
      <c r="J4" s="2015"/>
      <c r="K4" s="2017"/>
      <c r="L4" s="2016" t="s">
        <v>1098</v>
      </c>
      <c r="M4" s="2015"/>
      <c r="N4" s="2015"/>
      <c r="O4" s="2015"/>
      <c r="P4" s="2015"/>
      <c r="Q4" s="2015"/>
      <c r="R4" s="2015"/>
      <c r="S4" s="2015"/>
      <c r="T4" s="2014"/>
    </row>
    <row r="5" spans="1:20" s="1979" customFormat="1" ht="75" customHeight="1">
      <c r="A5" s="2013"/>
      <c r="B5" s="2012"/>
      <c r="C5" s="2010" t="s">
        <v>1097</v>
      </c>
      <c r="D5" s="2009" t="s">
        <v>0</v>
      </c>
      <c r="E5" s="2009" t="s">
        <v>1096</v>
      </c>
      <c r="F5" s="2009" t="s">
        <v>1095</v>
      </c>
      <c r="G5" s="2009" t="s">
        <v>1094</v>
      </c>
      <c r="H5" s="2009" t="s">
        <v>1093</v>
      </c>
      <c r="I5" s="2009" t="s">
        <v>1092</v>
      </c>
      <c r="J5" s="2009" t="s">
        <v>1091</v>
      </c>
      <c r="K5" s="2011" t="s">
        <v>20</v>
      </c>
      <c r="L5" s="2010" t="s">
        <v>1097</v>
      </c>
      <c r="M5" s="2009" t="s">
        <v>0</v>
      </c>
      <c r="N5" s="2009" t="s">
        <v>1096</v>
      </c>
      <c r="O5" s="2009" t="s">
        <v>1095</v>
      </c>
      <c r="P5" s="2009" t="s">
        <v>1094</v>
      </c>
      <c r="Q5" s="2009" t="s">
        <v>1093</v>
      </c>
      <c r="R5" s="2009" t="s">
        <v>1092</v>
      </c>
      <c r="S5" s="2009" t="s">
        <v>1091</v>
      </c>
      <c r="T5" s="2008" t="s">
        <v>20</v>
      </c>
    </row>
    <row r="6" spans="1:20" ht="15" customHeight="1">
      <c r="A6" s="2007" t="s">
        <v>755</v>
      </c>
      <c r="B6" s="1904">
        <v>0</v>
      </c>
      <c r="C6" s="1993">
        <v>0</v>
      </c>
      <c r="D6" s="1528">
        <v>0</v>
      </c>
      <c r="E6" s="1528">
        <v>0</v>
      </c>
      <c r="F6" s="1528">
        <v>0</v>
      </c>
      <c r="G6" s="1528">
        <v>0</v>
      </c>
      <c r="H6" s="1528">
        <v>0</v>
      </c>
      <c r="I6" s="1528">
        <v>0</v>
      </c>
      <c r="J6" s="1528">
        <v>0</v>
      </c>
      <c r="K6" s="1902">
        <v>0</v>
      </c>
      <c r="L6" s="1993">
        <v>0</v>
      </c>
      <c r="M6" s="1528">
        <v>0</v>
      </c>
      <c r="N6" s="1528">
        <v>0</v>
      </c>
      <c r="O6" s="1528">
        <v>0</v>
      </c>
      <c r="P6" s="1528">
        <v>0</v>
      </c>
      <c r="Q6" s="1528">
        <v>0</v>
      </c>
      <c r="R6" s="1528">
        <v>0</v>
      </c>
      <c r="S6" s="1528">
        <v>0</v>
      </c>
      <c r="T6" s="1992">
        <v>0</v>
      </c>
    </row>
    <row r="7" spans="1:20" ht="15" customHeight="1">
      <c r="A7" s="2007" t="s">
        <v>754</v>
      </c>
      <c r="B7" s="1904">
        <v>0</v>
      </c>
      <c r="C7" s="1993">
        <v>0</v>
      </c>
      <c r="D7" s="1528">
        <v>0</v>
      </c>
      <c r="E7" s="1528">
        <v>0</v>
      </c>
      <c r="F7" s="1528">
        <v>0</v>
      </c>
      <c r="G7" s="1528">
        <v>0</v>
      </c>
      <c r="H7" s="1528">
        <v>0</v>
      </c>
      <c r="I7" s="1528">
        <v>0</v>
      </c>
      <c r="J7" s="1528">
        <v>0</v>
      </c>
      <c r="K7" s="1902">
        <v>0</v>
      </c>
      <c r="L7" s="1993">
        <v>0</v>
      </c>
      <c r="M7" s="1528">
        <v>0</v>
      </c>
      <c r="N7" s="1528">
        <v>0</v>
      </c>
      <c r="O7" s="1528">
        <v>0</v>
      </c>
      <c r="P7" s="1528">
        <v>0</v>
      </c>
      <c r="Q7" s="1528">
        <v>0</v>
      </c>
      <c r="R7" s="1528">
        <v>0</v>
      </c>
      <c r="S7" s="1528">
        <v>0</v>
      </c>
      <c r="T7" s="1992">
        <v>0</v>
      </c>
    </row>
    <row r="8" spans="1:20" ht="15" customHeight="1">
      <c r="A8" s="2007" t="s">
        <v>753</v>
      </c>
      <c r="B8" s="1904">
        <v>7</v>
      </c>
      <c r="C8" s="1993">
        <v>5</v>
      </c>
      <c r="D8" s="1528">
        <v>0</v>
      </c>
      <c r="E8" s="1528">
        <v>2</v>
      </c>
      <c r="F8" s="1528">
        <v>0</v>
      </c>
      <c r="G8" s="1528">
        <v>0</v>
      </c>
      <c r="H8" s="1528">
        <v>0</v>
      </c>
      <c r="I8" s="1528">
        <v>0</v>
      </c>
      <c r="J8" s="1528">
        <v>0</v>
      </c>
      <c r="K8" s="1902">
        <v>0</v>
      </c>
      <c r="L8" s="1993">
        <v>7</v>
      </c>
      <c r="M8" s="1528">
        <v>0</v>
      </c>
      <c r="N8" s="1528">
        <v>0</v>
      </c>
      <c r="O8" s="1528">
        <v>0</v>
      </c>
      <c r="P8" s="1528">
        <v>0</v>
      </c>
      <c r="Q8" s="1528">
        <v>0</v>
      </c>
      <c r="R8" s="1528">
        <v>0</v>
      </c>
      <c r="S8" s="1528">
        <v>0</v>
      </c>
      <c r="T8" s="1992">
        <v>0</v>
      </c>
    </row>
    <row r="9" spans="1:20" ht="15" customHeight="1">
      <c r="A9" s="2007" t="s">
        <v>752</v>
      </c>
      <c r="B9" s="1904">
        <v>0</v>
      </c>
      <c r="C9" s="1993">
        <v>0</v>
      </c>
      <c r="D9" s="1528">
        <v>0</v>
      </c>
      <c r="E9" s="1528">
        <v>0</v>
      </c>
      <c r="F9" s="1528">
        <v>0</v>
      </c>
      <c r="G9" s="1528">
        <v>0</v>
      </c>
      <c r="H9" s="1528">
        <v>0</v>
      </c>
      <c r="I9" s="1528">
        <v>0</v>
      </c>
      <c r="J9" s="1528">
        <v>0</v>
      </c>
      <c r="K9" s="1902">
        <v>0</v>
      </c>
      <c r="L9" s="1993">
        <v>0</v>
      </c>
      <c r="M9" s="1528">
        <v>0</v>
      </c>
      <c r="N9" s="1528">
        <v>0</v>
      </c>
      <c r="O9" s="1528">
        <v>0</v>
      </c>
      <c r="P9" s="1528">
        <v>0</v>
      </c>
      <c r="Q9" s="1528">
        <v>0</v>
      </c>
      <c r="R9" s="1528">
        <v>0</v>
      </c>
      <c r="S9" s="1528">
        <v>0</v>
      </c>
      <c r="T9" s="1992">
        <v>0</v>
      </c>
    </row>
    <row r="10" spans="1:20" ht="15" customHeight="1">
      <c r="A10" s="2007" t="s">
        <v>751</v>
      </c>
      <c r="B10" s="1904">
        <v>0</v>
      </c>
      <c r="C10" s="1993">
        <v>0</v>
      </c>
      <c r="D10" s="1528">
        <v>0</v>
      </c>
      <c r="E10" s="1528">
        <v>0</v>
      </c>
      <c r="F10" s="1528">
        <v>0</v>
      </c>
      <c r="G10" s="1528">
        <v>0</v>
      </c>
      <c r="H10" s="1528">
        <v>0</v>
      </c>
      <c r="I10" s="1528">
        <v>0</v>
      </c>
      <c r="J10" s="1528">
        <v>0</v>
      </c>
      <c r="K10" s="1902">
        <v>0</v>
      </c>
      <c r="L10" s="1993">
        <v>0</v>
      </c>
      <c r="M10" s="1528">
        <v>0</v>
      </c>
      <c r="N10" s="1528">
        <v>0</v>
      </c>
      <c r="O10" s="1528">
        <v>0</v>
      </c>
      <c r="P10" s="1528">
        <v>0</v>
      </c>
      <c r="Q10" s="1528">
        <v>0</v>
      </c>
      <c r="R10" s="1528">
        <v>0</v>
      </c>
      <c r="S10" s="1528">
        <v>0</v>
      </c>
      <c r="T10" s="1992">
        <v>0</v>
      </c>
    </row>
    <row r="11" spans="1:20" ht="15" customHeight="1">
      <c r="A11" s="2007" t="s">
        <v>750</v>
      </c>
      <c r="B11" s="1904">
        <v>0</v>
      </c>
      <c r="C11" s="1993">
        <v>0</v>
      </c>
      <c r="D11" s="1528">
        <v>0</v>
      </c>
      <c r="E11" s="1528">
        <v>0</v>
      </c>
      <c r="F11" s="1528">
        <v>0</v>
      </c>
      <c r="G11" s="1528">
        <v>0</v>
      </c>
      <c r="H11" s="1528">
        <v>0</v>
      </c>
      <c r="I11" s="1528">
        <v>0</v>
      </c>
      <c r="J11" s="1528">
        <v>0</v>
      </c>
      <c r="K11" s="1902">
        <v>0</v>
      </c>
      <c r="L11" s="1993">
        <v>0</v>
      </c>
      <c r="M11" s="1528">
        <v>0</v>
      </c>
      <c r="N11" s="1528">
        <v>0</v>
      </c>
      <c r="O11" s="1528">
        <v>0</v>
      </c>
      <c r="P11" s="1528">
        <v>0</v>
      </c>
      <c r="Q11" s="1528">
        <v>0</v>
      </c>
      <c r="R11" s="1528">
        <v>0</v>
      </c>
      <c r="S11" s="1528">
        <v>0</v>
      </c>
      <c r="T11" s="1992">
        <v>0</v>
      </c>
    </row>
    <row r="12" spans="1:20" ht="15" customHeight="1">
      <c r="A12" s="2007" t="s">
        <v>749</v>
      </c>
      <c r="B12" s="1904">
        <v>1</v>
      </c>
      <c r="C12" s="1993">
        <v>1</v>
      </c>
      <c r="D12" s="1528">
        <v>0</v>
      </c>
      <c r="E12" s="1528">
        <v>0</v>
      </c>
      <c r="F12" s="1528">
        <v>0</v>
      </c>
      <c r="G12" s="1528">
        <v>0</v>
      </c>
      <c r="H12" s="1528">
        <v>0</v>
      </c>
      <c r="I12" s="1528">
        <v>0</v>
      </c>
      <c r="J12" s="1528">
        <v>0</v>
      </c>
      <c r="K12" s="1902">
        <v>0</v>
      </c>
      <c r="L12" s="1993">
        <v>1</v>
      </c>
      <c r="M12" s="1528">
        <v>0</v>
      </c>
      <c r="N12" s="1528">
        <v>0</v>
      </c>
      <c r="O12" s="1528">
        <v>0</v>
      </c>
      <c r="P12" s="1528">
        <v>0</v>
      </c>
      <c r="Q12" s="1528">
        <v>0</v>
      </c>
      <c r="R12" s="1528">
        <v>0</v>
      </c>
      <c r="S12" s="1528">
        <v>0</v>
      </c>
      <c r="T12" s="1992">
        <v>0</v>
      </c>
    </row>
    <row r="13" spans="1:20" ht="15" customHeight="1">
      <c r="A13" s="2007" t="s">
        <v>748</v>
      </c>
      <c r="B13" s="1904">
        <v>3</v>
      </c>
      <c r="C13" s="1993">
        <v>3</v>
      </c>
      <c r="D13" s="1528">
        <v>0</v>
      </c>
      <c r="E13" s="1528">
        <v>0</v>
      </c>
      <c r="F13" s="1528">
        <v>0</v>
      </c>
      <c r="G13" s="1528">
        <v>0</v>
      </c>
      <c r="H13" s="1528">
        <v>0</v>
      </c>
      <c r="I13" s="1528">
        <v>0</v>
      </c>
      <c r="J13" s="1528">
        <v>0</v>
      </c>
      <c r="K13" s="1902">
        <v>0</v>
      </c>
      <c r="L13" s="1993">
        <v>3</v>
      </c>
      <c r="M13" s="1528">
        <v>0</v>
      </c>
      <c r="N13" s="1528">
        <v>0</v>
      </c>
      <c r="O13" s="1528">
        <v>0</v>
      </c>
      <c r="P13" s="1528">
        <v>0</v>
      </c>
      <c r="Q13" s="1528">
        <v>0</v>
      </c>
      <c r="R13" s="1528">
        <v>0</v>
      </c>
      <c r="S13" s="1528">
        <v>0</v>
      </c>
      <c r="T13" s="1992">
        <v>0</v>
      </c>
    </row>
    <row r="14" spans="1:20" ht="15" customHeight="1">
      <c r="A14" s="2007" t="s">
        <v>747</v>
      </c>
      <c r="B14" s="1904">
        <v>1</v>
      </c>
      <c r="C14" s="1993">
        <v>0</v>
      </c>
      <c r="D14" s="1528">
        <v>1</v>
      </c>
      <c r="E14" s="1528">
        <v>0</v>
      </c>
      <c r="F14" s="1528">
        <v>0</v>
      </c>
      <c r="G14" s="1528">
        <v>0</v>
      </c>
      <c r="H14" s="1528">
        <v>0</v>
      </c>
      <c r="I14" s="1528">
        <v>0</v>
      </c>
      <c r="J14" s="1528">
        <v>0</v>
      </c>
      <c r="K14" s="1902">
        <v>0</v>
      </c>
      <c r="L14" s="1993">
        <v>0</v>
      </c>
      <c r="M14" s="1528">
        <v>1</v>
      </c>
      <c r="N14" s="1528">
        <v>0</v>
      </c>
      <c r="O14" s="1528">
        <v>0</v>
      </c>
      <c r="P14" s="1528">
        <v>0</v>
      </c>
      <c r="Q14" s="1528">
        <v>0</v>
      </c>
      <c r="R14" s="1528">
        <v>0</v>
      </c>
      <c r="S14" s="1528">
        <v>0</v>
      </c>
      <c r="T14" s="1992">
        <v>0</v>
      </c>
    </row>
    <row r="15" spans="1:20" ht="15" customHeight="1">
      <c r="A15" s="2007" t="s">
        <v>746</v>
      </c>
      <c r="B15" s="1904">
        <v>0</v>
      </c>
      <c r="C15" s="1993">
        <v>0</v>
      </c>
      <c r="D15" s="1528">
        <v>0</v>
      </c>
      <c r="E15" s="1528">
        <v>0</v>
      </c>
      <c r="F15" s="1528">
        <v>0</v>
      </c>
      <c r="G15" s="1528">
        <v>0</v>
      </c>
      <c r="H15" s="1528">
        <v>0</v>
      </c>
      <c r="I15" s="1528">
        <v>0</v>
      </c>
      <c r="J15" s="1528">
        <v>0</v>
      </c>
      <c r="K15" s="1902">
        <v>0</v>
      </c>
      <c r="L15" s="1993">
        <v>0</v>
      </c>
      <c r="M15" s="1528">
        <v>0</v>
      </c>
      <c r="N15" s="1528">
        <v>0</v>
      </c>
      <c r="O15" s="1528">
        <v>0</v>
      </c>
      <c r="P15" s="1528">
        <v>0</v>
      </c>
      <c r="Q15" s="1528">
        <v>0</v>
      </c>
      <c r="R15" s="1528">
        <v>0</v>
      </c>
      <c r="S15" s="1528">
        <v>0</v>
      </c>
      <c r="T15" s="1992">
        <v>0</v>
      </c>
    </row>
    <row r="16" spans="1:20" ht="15" customHeight="1">
      <c r="A16" s="2007" t="s">
        <v>745</v>
      </c>
      <c r="B16" s="1904">
        <v>0</v>
      </c>
      <c r="C16" s="1993">
        <v>0</v>
      </c>
      <c r="D16" s="1528">
        <v>0</v>
      </c>
      <c r="E16" s="1528">
        <v>0</v>
      </c>
      <c r="F16" s="1528">
        <v>0</v>
      </c>
      <c r="G16" s="1528">
        <v>0</v>
      </c>
      <c r="H16" s="1528">
        <v>0</v>
      </c>
      <c r="I16" s="1528">
        <v>0</v>
      </c>
      <c r="J16" s="1528">
        <v>0</v>
      </c>
      <c r="K16" s="1902">
        <v>0</v>
      </c>
      <c r="L16" s="1993">
        <v>0</v>
      </c>
      <c r="M16" s="1528">
        <v>0</v>
      </c>
      <c r="N16" s="1528">
        <v>0</v>
      </c>
      <c r="O16" s="1528">
        <v>0</v>
      </c>
      <c r="P16" s="1528">
        <v>0</v>
      </c>
      <c r="Q16" s="1528">
        <v>0</v>
      </c>
      <c r="R16" s="1528">
        <v>0</v>
      </c>
      <c r="S16" s="1528">
        <v>0</v>
      </c>
      <c r="T16" s="1992">
        <v>0</v>
      </c>
    </row>
    <row r="17" spans="1:20" ht="15" customHeight="1">
      <c r="A17" s="2007" t="s">
        <v>744</v>
      </c>
      <c r="B17" s="1904">
        <v>0</v>
      </c>
      <c r="C17" s="1993">
        <v>0</v>
      </c>
      <c r="D17" s="1528">
        <v>0</v>
      </c>
      <c r="E17" s="1528">
        <v>0</v>
      </c>
      <c r="F17" s="1528">
        <v>0</v>
      </c>
      <c r="G17" s="1528">
        <v>0</v>
      </c>
      <c r="H17" s="1528">
        <v>0</v>
      </c>
      <c r="I17" s="1528">
        <v>0</v>
      </c>
      <c r="J17" s="1528">
        <v>0</v>
      </c>
      <c r="K17" s="1902">
        <v>0</v>
      </c>
      <c r="L17" s="1993">
        <v>0</v>
      </c>
      <c r="M17" s="1528">
        <v>0</v>
      </c>
      <c r="N17" s="1528">
        <v>0</v>
      </c>
      <c r="O17" s="1528">
        <v>0</v>
      </c>
      <c r="P17" s="1528">
        <v>0</v>
      </c>
      <c r="Q17" s="1528">
        <v>0</v>
      </c>
      <c r="R17" s="1528">
        <v>0</v>
      </c>
      <c r="S17" s="1528">
        <v>0</v>
      </c>
      <c r="T17" s="1992">
        <v>0</v>
      </c>
    </row>
    <row r="18" spans="1:20" ht="15" customHeight="1">
      <c r="A18" s="2007" t="s">
        <v>743</v>
      </c>
      <c r="B18" s="1904">
        <v>0</v>
      </c>
      <c r="C18" s="1993">
        <v>0</v>
      </c>
      <c r="D18" s="1528">
        <v>0</v>
      </c>
      <c r="E18" s="1528">
        <v>0</v>
      </c>
      <c r="F18" s="1528">
        <v>0</v>
      </c>
      <c r="G18" s="1528">
        <v>0</v>
      </c>
      <c r="H18" s="1528">
        <v>0</v>
      </c>
      <c r="I18" s="1528">
        <v>0</v>
      </c>
      <c r="J18" s="1528">
        <v>0</v>
      </c>
      <c r="K18" s="1902">
        <v>0</v>
      </c>
      <c r="L18" s="1993">
        <v>0</v>
      </c>
      <c r="M18" s="1528">
        <v>0</v>
      </c>
      <c r="N18" s="1528">
        <v>0</v>
      </c>
      <c r="O18" s="1528">
        <v>0</v>
      </c>
      <c r="P18" s="1528">
        <v>0</v>
      </c>
      <c r="Q18" s="1528">
        <v>0</v>
      </c>
      <c r="R18" s="1528">
        <v>0</v>
      </c>
      <c r="S18" s="1528">
        <v>0</v>
      </c>
      <c r="T18" s="1992">
        <v>0</v>
      </c>
    </row>
    <row r="19" spans="1:20" ht="15" customHeight="1">
      <c r="A19" s="2007" t="s">
        <v>742</v>
      </c>
      <c r="B19" s="1904">
        <v>0</v>
      </c>
      <c r="C19" s="1993">
        <v>0</v>
      </c>
      <c r="D19" s="1528">
        <v>0</v>
      </c>
      <c r="E19" s="1528">
        <v>0</v>
      </c>
      <c r="F19" s="1528">
        <v>0</v>
      </c>
      <c r="G19" s="1528">
        <v>0</v>
      </c>
      <c r="H19" s="1528">
        <v>0</v>
      </c>
      <c r="I19" s="1528">
        <v>0</v>
      </c>
      <c r="J19" s="1528">
        <v>0</v>
      </c>
      <c r="K19" s="1902">
        <v>0</v>
      </c>
      <c r="L19" s="1993">
        <v>0</v>
      </c>
      <c r="M19" s="1528">
        <v>0</v>
      </c>
      <c r="N19" s="1528">
        <v>0</v>
      </c>
      <c r="O19" s="1528">
        <v>0</v>
      </c>
      <c r="P19" s="1528">
        <v>0</v>
      </c>
      <c r="Q19" s="1528">
        <v>0</v>
      </c>
      <c r="R19" s="1528">
        <v>0</v>
      </c>
      <c r="S19" s="1528">
        <v>0</v>
      </c>
      <c r="T19" s="1992">
        <v>0</v>
      </c>
    </row>
    <row r="20" spans="1:20" ht="15" customHeight="1">
      <c r="A20" s="2007" t="s">
        <v>741</v>
      </c>
      <c r="B20" s="1904">
        <v>7</v>
      </c>
      <c r="C20" s="1993">
        <v>6</v>
      </c>
      <c r="D20" s="1528">
        <v>0</v>
      </c>
      <c r="E20" s="1528">
        <v>1</v>
      </c>
      <c r="F20" s="1528">
        <v>0</v>
      </c>
      <c r="G20" s="1528">
        <v>0</v>
      </c>
      <c r="H20" s="1528">
        <v>0</v>
      </c>
      <c r="I20" s="1528">
        <v>0</v>
      </c>
      <c r="J20" s="1528">
        <v>0</v>
      </c>
      <c r="K20" s="1902">
        <v>0</v>
      </c>
      <c r="L20" s="1993">
        <v>6</v>
      </c>
      <c r="M20" s="1528">
        <v>0</v>
      </c>
      <c r="N20" s="1528">
        <v>1</v>
      </c>
      <c r="O20" s="1528">
        <v>0</v>
      </c>
      <c r="P20" s="1528">
        <v>0</v>
      </c>
      <c r="Q20" s="1528">
        <v>0</v>
      </c>
      <c r="R20" s="1528">
        <v>0</v>
      </c>
      <c r="S20" s="1528">
        <v>0</v>
      </c>
      <c r="T20" s="1992">
        <v>0</v>
      </c>
    </row>
    <row r="21" spans="1:20" ht="15" customHeight="1">
      <c r="A21" s="2007" t="s">
        <v>740</v>
      </c>
      <c r="B21" s="1904">
        <v>0</v>
      </c>
      <c r="C21" s="1993">
        <v>0</v>
      </c>
      <c r="D21" s="1528">
        <v>0</v>
      </c>
      <c r="E21" s="1528">
        <v>0</v>
      </c>
      <c r="F21" s="1528">
        <v>0</v>
      </c>
      <c r="G21" s="1528">
        <v>0</v>
      </c>
      <c r="H21" s="1528">
        <v>0</v>
      </c>
      <c r="I21" s="1528">
        <v>0</v>
      </c>
      <c r="J21" s="1528">
        <v>0</v>
      </c>
      <c r="K21" s="1902">
        <v>0</v>
      </c>
      <c r="L21" s="1993">
        <v>0</v>
      </c>
      <c r="M21" s="1528">
        <v>0</v>
      </c>
      <c r="N21" s="1528">
        <v>0</v>
      </c>
      <c r="O21" s="1528">
        <v>0</v>
      </c>
      <c r="P21" s="1528">
        <v>0</v>
      </c>
      <c r="Q21" s="1528">
        <v>0</v>
      </c>
      <c r="R21" s="1528">
        <v>0</v>
      </c>
      <c r="S21" s="1528">
        <v>0</v>
      </c>
      <c r="T21" s="1992">
        <v>0</v>
      </c>
    </row>
    <row r="22" spans="1:20" ht="15" customHeight="1">
      <c r="A22" s="2007" t="s">
        <v>739</v>
      </c>
      <c r="B22" s="1904">
        <v>1</v>
      </c>
      <c r="C22" s="1993">
        <v>1</v>
      </c>
      <c r="D22" s="1528">
        <v>0</v>
      </c>
      <c r="E22" s="1528">
        <v>0</v>
      </c>
      <c r="F22" s="1528">
        <v>0</v>
      </c>
      <c r="G22" s="1528">
        <v>0</v>
      </c>
      <c r="H22" s="1528">
        <v>0</v>
      </c>
      <c r="I22" s="1528">
        <v>0</v>
      </c>
      <c r="J22" s="1528">
        <v>0</v>
      </c>
      <c r="K22" s="1902">
        <v>0</v>
      </c>
      <c r="L22" s="1993">
        <v>1</v>
      </c>
      <c r="M22" s="1528">
        <v>0</v>
      </c>
      <c r="N22" s="1528">
        <v>0</v>
      </c>
      <c r="O22" s="1528">
        <v>0</v>
      </c>
      <c r="P22" s="1528">
        <v>0</v>
      </c>
      <c r="Q22" s="1528">
        <v>0</v>
      </c>
      <c r="R22" s="1528">
        <v>0</v>
      </c>
      <c r="S22" s="1528">
        <v>0</v>
      </c>
      <c r="T22" s="1992">
        <v>0</v>
      </c>
    </row>
    <row r="23" spans="1:20" ht="15" customHeight="1">
      <c r="A23" s="2007" t="s">
        <v>738</v>
      </c>
      <c r="B23" s="1904">
        <v>0</v>
      </c>
      <c r="C23" s="1993">
        <v>0</v>
      </c>
      <c r="D23" s="1528">
        <v>0</v>
      </c>
      <c r="E23" s="1528">
        <v>0</v>
      </c>
      <c r="F23" s="1528">
        <v>0</v>
      </c>
      <c r="G23" s="1528">
        <v>0</v>
      </c>
      <c r="H23" s="1528">
        <v>0</v>
      </c>
      <c r="I23" s="1528">
        <v>0</v>
      </c>
      <c r="J23" s="1528">
        <v>0</v>
      </c>
      <c r="K23" s="1902">
        <v>0</v>
      </c>
      <c r="L23" s="1993">
        <v>0</v>
      </c>
      <c r="M23" s="1528">
        <v>0</v>
      </c>
      <c r="N23" s="1528">
        <v>0</v>
      </c>
      <c r="O23" s="1528">
        <v>0</v>
      </c>
      <c r="P23" s="1528">
        <v>0</v>
      </c>
      <c r="Q23" s="1528">
        <v>0</v>
      </c>
      <c r="R23" s="1528">
        <v>0</v>
      </c>
      <c r="S23" s="1528">
        <v>0</v>
      </c>
      <c r="T23" s="1992">
        <v>0</v>
      </c>
    </row>
    <row r="24" spans="1:20" ht="15" customHeight="1">
      <c r="A24" s="2007" t="s">
        <v>737</v>
      </c>
      <c r="B24" s="1904">
        <v>0</v>
      </c>
      <c r="C24" s="1993">
        <v>0</v>
      </c>
      <c r="D24" s="1528">
        <v>0</v>
      </c>
      <c r="E24" s="1528">
        <v>0</v>
      </c>
      <c r="F24" s="1528">
        <v>0</v>
      </c>
      <c r="G24" s="1528">
        <v>0</v>
      </c>
      <c r="H24" s="1528">
        <v>0</v>
      </c>
      <c r="I24" s="1528">
        <v>0</v>
      </c>
      <c r="J24" s="1528">
        <v>0</v>
      </c>
      <c r="K24" s="1902">
        <v>0</v>
      </c>
      <c r="L24" s="1993">
        <v>0</v>
      </c>
      <c r="M24" s="1528">
        <v>0</v>
      </c>
      <c r="N24" s="1528">
        <v>0</v>
      </c>
      <c r="O24" s="1528">
        <v>0</v>
      </c>
      <c r="P24" s="1528">
        <v>0</v>
      </c>
      <c r="Q24" s="1528">
        <v>0</v>
      </c>
      <c r="R24" s="1528">
        <v>0</v>
      </c>
      <c r="S24" s="1528">
        <v>0</v>
      </c>
      <c r="T24" s="1992">
        <v>0</v>
      </c>
    </row>
    <row r="25" spans="1:20" ht="15" customHeight="1">
      <c r="A25" s="2007" t="s">
        <v>736</v>
      </c>
      <c r="B25" s="1904">
        <v>0</v>
      </c>
      <c r="C25" s="1993">
        <v>0</v>
      </c>
      <c r="D25" s="1528">
        <v>0</v>
      </c>
      <c r="E25" s="1528">
        <v>0</v>
      </c>
      <c r="F25" s="1528">
        <v>0</v>
      </c>
      <c r="G25" s="1528">
        <v>0</v>
      </c>
      <c r="H25" s="1528">
        <v>0</v>
      </c>
      <c r="I25" s="1528">
        <v>0</v>
      </c>
      <c r="J25" s="1528">
        <v>0</v>
      </c>
      <c r="K25" s="1902">
        <v>0</v>
      </c>
      <c r="L25" s="1993">
        <v>0</v>
      </c>
      <c r="M25" s="1528">
        <v>0</v>
      </c>
      <c r="N25" s="1528">
        <v>0</v>
      </c>
      <c r="O25" s="1528">
        <v>0</v>
      </c>
      <c r="P25" s="1528">
        <v>0</v>
      </c>
      <c r="Q25" s="1528">
        <v>0</v>
      </c>
      <c r="R25" s="1528">
        <v>0</v>
      </c>
      <c r="S25" s="1528">
        <v>0</v>
      </c>
      <c r="T25" s="1992">
        <v>0</v>
      </c>
    </row>
    <row r="26" spans="1:20" ht="15" customHeight="1">
      <c r="A26" s="2007" t="s">
        <v>735</v>
      </c>
      <c r="B26" s="1904">
        <v>1</v>
      </c>
      <c r="C26" s="1993">
        <v>1</v>
      </c>
      <c r="D26" s="1528">
        <v>0</v>
      </c>
      <c r="E26" s="1528">
        <v>0</v>
      </c>
      <c r="F26" s="1528">
        <v>0</v>
      </c>
      <c r="G26" s="1528">
        <v>0</v>
      </c>
      <c r="H26" s="1528">
        <v>0</v>
      </c>
      <c r="I26" s="1528">
        <v>0</v>
      </c>
      <c r="J26" s="1528">
        <v>0</v>
      </c>
      <c r="K26" s="1902">
        <v>0</v>
      </c>
      <c r="L26" s="1993">
        <v>1</v>
      </c>
      <c r="M26" s="1528">
        <v>0</v>
      </c>
      <c r="N26" s="1528">
        <v>0</v>
      </c>
      <c r="O26" s="1528">
        <v>0</v>
      </c>
      <c r="P26" s="1528">
        <v>0</v>
      </c>
      <c r="Q26" s="1528">
        <v>0</v>
      </c>
      <c r="R26" s="1528">
        <v>0</v>
      </c>
      <c r="S26" s="1528">
        <v>0</v>
      </c>
      <c r="T26" s="1992">
        <v>0</v>
      </c>
    </row>
    <row r="27" spans="1:20" ht="15" customHeight="1">
      <c r="A27" s="2007" t="s">
        <v>734</v>
      </c>
      <c r="B27" s="1904">
        <v>0</v>
      </c>
      <c r="C27" s="1993">
        <v>0</v>
      </c>
      <c r="D27" s="1528">
        <v>0</v>
      </c>
      <c r="E27" s="1528">
        <v>0</v>
      </c>
      <c r="F27" s="1528">
        <v>0</v>
      </c>
      <c r="G27" s="1528">
        <v>0</v>
      </c>
      <c r="H27" s="1528">
        <v>0</v>
      </c>
      <c r="I27" s="1528">
        <v>0</v>
      </c>
      <c r="J27" s="1528">
        <v>0</v>
      </c>
      <c r="K27" s="1902">
        <v>0</v>
      </c>
      <c r="L27" s="1993">
        <v>0</v>
      </c>
      <c r="M27" s="1528">
        <v>0</v>
      </c>
      <c r="N27" s="1528">
        <v>0</v>
      </c>
      <c r="O27" s="1528">
        <v>0</v>
      </c>
      <c r="P27" s="1528">
        <v>0</v>
      </c>
      <c r="Q27" s="1528">
        <v>0</v>
      </c>
      <c r="R27" s="1528">
        <v>0</v>
      </c>
      <c r="S27" s="1528">
        <v>0</v>
      </c>
      <c r="T27" s="1992">
        <v>0</v>
      </c>
    </row>
    <row r="28" spans="1:20" ht="15" customHeight="1">
      <c r="A28" s="2007" t="s">
        <v>733</v>
      </c>
      <c r="B28" s="1904">
        <v>0</v>
      </c>
      <c r="C28" s="1993">
        <v>0</v>
      </c>
      <c r="D28" s="1528">
        <v>0</v>
      </c>
      <c r="E28" s="1528">
        <v>0</v>
      </c>
      <c r="F28" s="1528">
        <v>0</v>
      </c>
      <c r="G28" s="1528">
        <v>0</v>
      </c>
      <c r="H28" s="1528">
        <v>0</v>
      </c>
      <c r="I28" s="1528">
        <v>0</v>
      </c>
      <c r="J28" s="1528">
        <v>0</v>
      </c>
      <c r="K28" s="1902">
        <v>0</v>
      </c>
      <c r="L28" s="1993">
        <v>0</v>
      </c>
      <c r="M28" s="1528">
        <v>0</v>
      </c>
      <c r="N28" s="1528">
        <v>0</v>
      </c>
      <c r="O28" s="1528">
        <v>0</v>
      </c>
      <c r="P28" s="1528">
        <v>0</v>
      </c>
      <c r="Q28" s="1528">
        <v>0</v>
      </c>
      <c r="R28" s="1528">
        <v>0</v>
      </c>
      <c r="S28" s="1528">
        <v>0</v>
      </c>
      <c r="T28" s="1992">
        <v>0</v>
      </c>
    </row>
    <row r="29" spans="1:20" ht="15" customHeight="1">
      <c r="A29" s="2007" t="s">
        <v>732</v>
      </c>
      <c r="B29" s="1904">
        <v>0</v>
      </c>
      <c r="C29" s="1993">
        <v>0</v>
      </c>
      <c r="D29" s="1528">
        <v>0</v>
      </c>
      <c r="E29" s="1528">
        <v>0</v>
      </c>
      <c r="F29" s="1528">
        <v>0</v>
      </c>
      <c r="G29" s="1528">
        <v>0</v>
      </c>
      <c r="H29" s="1528">
        <v>0</v>
      </c>
      <c r="I29" s="1528">
        <v>0</v>
      </c>
      <c r="J29" s="1528">
        <v>0</v>
      </c>
      <c r="K29" s="1902">
        <v>0</v>
      </c>
      <c r="L29" s="1993">
        <v>0</v>
      </c>
      <c r="M29" s="1528">
        <v>0</v>
      </c>
      <c r="N29" s="1528">
        <v>0</v>
      </c>
      <c r="O29" s="1528">
        <v>0</v>
      </c>
      <c r="P29" s="1528">
        <v>0</v>
      </c>
      <c r="Q29" s="1528">
        <v>0</v>
      </c>
      <c r="R29" s="1528">
        <v>0</v>
      </c>
      <c r="S29" s="1528">
        <v>0</v>
      </c>
      <c r="T29" s="1992">
        <v>0</v>
      </c>
    </row>
    <row r="30" spans="1:20" ht="15" customHeight="1">
      <c r="A30" s="2007" t="s">
        <v>731</v>
      </c>
      <c r="B30" s="1904">
        <v>0</v>
      </c>
      <c r="C30" s="1993">
        <v>0</v>
      </c>
      <c r="D30" s="1528">
        <v>0</v>
      </c>
      <c r="E30" s="1528">
        <v>0</v>
      </c>
      <c r="F30" s="1528">
        <v>0</v>
      </c>
      <c r="G30" s="1528">
        <v>0</v>
      </c>
      <c r="H30" s="1528">
        <v>0</v>
      </c>
      <c r="I30" s="1528">
        <v>0</v>
      </c>
      <c r="J30" s="1528">
        <v>0</v>
      </c>
      <c r="K30" s="1902">
        <v>0</v>
      </c>
      <c r="L30" s="1993">
        <v>0</v>
      </c>
      <c r="M30" s="1528">
        <v>0</v>
      </c>
      <c r="N30" s="1528">
        <v>0</v>
      </c>
      <c r="O30" s="1528">
        <v>0</v>
      </c>
      <c r="P30" s="1528">
        <v>0</v>
      </c>
      <c r="Q30" s="1528">
        <v>0</v>
      </c>
      <c r="R30" s="1528">
        <v>0</v>
      </c>
      <c r="S30" s="1528">
        <v>0</v>
      </c>
      <c r="T30" s="1992">
        <v>0</v>
      </c>
    </row>
    <row r="31" spans="1:20" ht="15" customHeight="1">
      <c r="A31" s="2007" t="s">
        <v>730</v>
      </c>
      <c r="B31" s="1904">
        <v>0</v>
      </c>
      <c r="C31" s="1993">
        <v>0</v>
      </c>
      <c r="D31" s="1528">
        <v>0</v>
      </c>
      <c r="E31" s="1528">
        <v>0</v>
      </c>
      <c r="F31" s="1528">
        <v>0</v>
      </c>
      <c r="G31" s="1528">
        <v>0</v>
      </c>
      <c r="H31" s="1528">
        <v>0</v>
      </c>
      <c r="I31" s="1528">
        <v>0</v>
      </c>
      <c r="J31" s="1528">
        <v>0</v>
      </c>
      <c r="K31" s="1902">
        <v>0</v>
      </c>
      <c r="L31" s="1993">
        <v>0</v>
      </c>
      <c r="M31" s="1528">
        <v>0</v>
      </c>
      <c r="N31" s="1528">
        <v>0</v>
      </c>
      <c r="O31" s="1528">
        <v>0</v>
      </c>
      <c r="P31" s="1528">
        <v>0</v>
      </c>
      <c r="Q31" s="1528">
        <v>0</v>
      </c>
      <c r="R31" s="1528">
        <v>0</v>
      </c>
      <c r="S31" s="1528">
        <v>0</v>
      </c>
      <c r="T31" s="1992">
        <v>0</v>
      </c>
    </row>
    <row r="32" spans="1:20" ht="15" customHeight="1">
      <c r="A32" s="2007" t="s">
        <v>729</v>
      </c>
      <c r="B32" s="1904">
        <v>0</v>
      </c>
      <c r="C32" s="1993">
        <v>0</v>
      </c>
      <c r="D32" s="1528">
        <v>0</v>
      </c>
      <c r="E32" s="1528">
        <v>0</v>
      </c>
      <c r="F32" s="1528">
        <v>0</v>
      </c>
      <c r="G32" s="1528">
        <v>0</v>
      </c>
      <c r="H32" s="1528">
        <v>0</v>
      </c>
      <c r="I32" s="1528">
        <v>0</v>
      </c>
      <c r="J32" s="1528">
        <v>0</v>
      </c>
      <c r="K32" s="1902">
        <v>0</v>
      </c>
      <c r="L32" s="1993">
        <v>0</v>
      </c>
      <c r="M32" s="1528">
        <v>0</v>
      </c>
      <c r="N32" s="1528">
        <v>0</v>
      </c>
      <c r="O32" s="1528">
        <v>0</v>
      </c>
      <c r="P32" s="1528">
        <v>0</v>
      </c>
      <c r="Q32" s="1528">
        <v>0</v>
      </c>
      <c r="R32" s="1528">
        <v>0</v>
      </c>
      <c r="S32" s="1528">
        <v>0</v>
      </c>
      <c r="T32" s="1992">
        <v>0</v>
      </c>
    </row>
    <row r="33" spans="1:20" ht="15" customHeight="1">
      <c r="A33" s="2007" t="s">
        <v>728</v>
      </c>
      <c r="B33" s="1904">
        <v>2</v>
      </c>
      <c r="C33" s="1993">
        <v>2</v>
      </c>
      <c r="D33" s="1528">
        <v>0</v>
      </c>
      <c r="E33" s="1528">
        <v>0</v>
      </c>
      <c r="F33" s="1528">
        <v>0</v>
      </c>
      <c r="G33" s="1528">
        <v>0</v>
      </c>
      <c r="H33" s="1528">
        <v>0</v>
      </c>
      <c r="I33" s="1528">
        <v>0</v>
      </c>
      <c r="J33" s="1528">
        <v>0</v>
      </c>
      <c r="K33" s="1902">
        <v>0</v>
      </c>
      <c r="L33" s="1993">
        <v>2</v>
      </c>
      <c r="M33" s="1528">
        <v>0</v>
      </c>
      <c r="N33" s="1528">
        <v>0</v>
      </c>
      <c r="O33" s="1528">
        <v>0</v>
      </c>
      <c r="P33" s="1528">
        <v>0</v>
      </c>
      <c r="Q33" s="1528">
        <v>0</v>
      </c>
      <c r="R33" s="1528">
        <v>0</v>
      </c>
      <c r="S33" s="1528">
        <v>0</v>
      </c>
      <c r="T33" s="1992">
        <v>0</v>
      </c>
    </row>
    <row r="34" spans="1:20" ht="15" customHeight="1">
      <c r="A34" s="2007" t="s">
        <v>727</v>
      </c>
      <c r="B34" s="1904">
        <v>0</v>
      </c>
      <c r="C34" s="1993">
        <v>0</v>
      </c>
      <c r="D34" s="1528">
        <v>0</v>
      </c>
      <c r="E34" s="1528">
        <v>0</v>
      </c>
      <c r="F34" s="1528">
        <v>0</v>
      </c>
      <c r="G34" s="1528">
        <v>0</v>
      </c>
      <c r="H34" s="1528">
        <v>0</v>
      </c>
      <c r="I34" s="1528">
        <v>0</v>
      </c>
      <c r="J34" s="1528">
        <v>0</v>
      </c>
      <c r="K34" s="1902">
        <v>0</v>
      </c>
      <c r="L34" s="1993">
        <v>0</v>
      </c>
      <c r="M34" s="1528">
        <v>0</v>
      </c>
      <c r="N34" s="1528">
        <v>0</v>
      </c>
      <c r="O34" s="1528">
        <v>0</v>
      </c>
      <c r="P34" s="1528">
        <v>0</v>
      </c>
      <c r="Q34" s="1528">
        <v>0</v>
      </c>
      <c r="R34" s="1528">
        <v>0</v>
      </c>
      <c r="S34" s="1528">
        <v>0</v>
      </c>
      <c r="T34" s="1992">
        <v>0</v>
      </c>
    </row>
    <row r="35" spans="1:20" ht="15" customHeight="1">
      <c r="A35" s="2007" t="s">
        <v>726</v>
      </c>
      <c r="B35" s="1904">
        <v>0</v>
      </c>
      <c r="C35" s="1993">
        <v>0</v>
      </c>
      <c r="D35" s="1528">
        <v>0</v>
      </c>
      <c r="E35" s="1528">
        <v>0</v>
      </c>
      <c r="F35" s="1528">
        <v>0</v>
      </c>
      <c r="G35" s="1528">
        <v>0</v>
      </c>
      <c r="H35" s="1528">
        <v>0</v>
      </c>
      <c r="I35" s="1528">
        <v>0</v>
      </c>
      <c r="J35" s="1528">
        <v>0</v>
      </c>
      <c r="K35" s="1902">
        <v>0</v>
      </c>
      <c r="L35" s="1993">
        <v>0</v>
      </c>
      <c r="M35" s="1528">
        <v>0</v>
      </c>
      <c r="N35" s="1528">
        <v>0</v>
      </c>
      <c r="O35" s="1528">
        <v>0</v>
      </c>
      <c r="P35" s="1528">
        <v>0</v>
      </c>
      <c r="Q35" s="1528">
        <v>0</v>
      </c>
      <c r="R35" s="1528">
        <v>0</v>
      </c>
      <c r="S35" s="1528">
        <v>0</v>
      </c>
      <c r="T35" s="1992">
        <v>0</v>
      </c>
    </row>
    <row r="36" spans="1:20" ht="15" customHeight="1">
      <c r="A36" s="2007" t="s">
        <v>725</v>
      </c>
      <c r="B36" s="1904">
        <v>0</v>
      </c>
      <c r="C36" s="1993">
        <v>0</v>
      </c>
      <c r="D36" s="1528">
        <v>0</v>
      </c>
      <c r="E36" s="1528">
        <v>0</v>
      </c>
      <c r="F36" s="1528">
        <v>0</v>
      </c>
      <c r="G36" s="1528">
        <v>0</v>
      </c>
      <c r="H36" s="1528">
        <v>0</v>
      </c>
      <c r="I36" s="1528">
        <v>0</v>
      </c>
      <c r="J36" s="1528">
        <v>0</v>
      </c>
      <c r="K36" s="1902">
        <v>0</v>
      </c>
      <c r="L36" s="1993">
        <v>0</v>
      </c>
      <c r="M36" s="1528">
        <v>0</v>
      </c>
      <c r="N36" s="1528">
        <v>0</v>
      </c>
      <c r="O36" s="1528">
        <v>0</v>
      </c>
      <c r="P36" s="1528">
        <v>0</v>
      </c>
      <c r="Q36" s="1528">
        <v>0</v>
      </c>
      <c r="R36" s="1528">
        <v>0</v>
      </c>
      <c r="S36" s="1528">
        <v>0</v>
      </c>
      <c r="T36" s="1992">
        <v>0</v>
      </c>
    </row>
    <row r="37" spans="1:20" ht="15" customHeight="1">
      <c r="A37" s="2007" t="s">
        <v>724</v>
      </c>
      <c r="B37" s="1904">
        <v>0</v>
      </c>
      <c r="C37" s="1993">
        <v>0</v>
      </c>
      <c r="D37" s="1528">
        <v>0</v>
      </c>
      <c r="E37" s="1528">
        <v>0</v>
      </c>
      <c r="F37" s="1528">
        <v>0</v>
      </c>
      <c r="G37" s="1528">
        <v>0</v>
      </c>
      <c r="H37" s="1528">
        <v>0</v>
      </c>
      <c r="I37" s="1528">
        <v>0</v>
      </c>
      <c r="J37" s="1528">
        <v>0</v>
      </c>
      <c r="K37" s="1902">
        <v>0</v>
      </c>
      <c r="L37" s="1993">
        <v>0</v>
      </c>
      <c r="M37" s="1528">
        <v>0</v>
      </c>
      <c r="N37" s="1528">
        <v>0</v>
      </c>
      <c r="O37" s="1528">
        <v>0</v>
      </c>
      <c r="P37" s="1528">
        <v>0</v>
      </c>
      <c r="Q37" s="1528">
        <v>0</v>
      </c>
      <c r="R37" s="1528">
        <v>0</v>
      </c>
      <c r="S37" s="1528">
        <v>0</v>
      </c>
      <c r="T37" s="1992">
        <v>0</v>
      </c>
    </row>
    <row r="38" spans="1:20" ht="15" customHeight="1">
      <c r="A38" s="2007" t="s">
        <v>723</v>
      </c>
      <c r="B38" s="1904">
        <v>2</v>
      </c>
      <c r="C38" s="1993">
        <v>2</v>
      </c>
      <c r="D38" s="1528">
        <v>0</v>
      </c>
      <c r="E38" s="1528">
        <v>0</v>
      </c>
      <c r="F38" s="1528">
        <v>0</v>
      </c>
      <c r="G38" s="1528">
        <v>0</v>
      </c>
      <c r="H38" s="1528">
        <v>0</v>
      </c>
      <c r="I38" s="1528">
        <v>0</v>
      </c>
      <c r="J38" s="1528">
        <v>0</v>
      </c>
      <c r="K38" s="1902">
        <v>0</v>
      </c>
      <c r="L38" s="1993">
        <v>2</v>
      </c>
      <c r="M38" s="1528">
        <v>0</v>
      </c>
      <c r="N38" s="1528">
        <v>0</v>
      </c>
      <c r="O38" s="1528">
        <v>0</v>
      </c>
      <c r="P38" s="1528">
        <v>0</v>
      </c>
      <c r="Q38" s="1528">
        <v>0</v>
      </c>
      <c r="R38" s="1528">
        <v>0</v>
      </c>
      <c r="S38" s="1528">
        <v>0</v>
      </c>
      <c r="T38" s="1992">
        <v>0</v>
      </c>
    </row>
    <row r="39" spans="1:20" ht="15" customHeight="1">
      <c r="A39" s="2007" t="s">
        <v>722</v>
      </c>
      <c r="B39" s="1904">
        <v>0</v>
      </c>
      <c r="C39" s="1993">
        <v>0</v>
      </c>
      <c r="D39" s="1528">
        <v>0</v>
      </c>
      <c r="E39" s="1528">
        <v>0</v>
      </c>
      <c r="F39" s="1528">
        <v>0</v>
      </c>
      <c r="G39" s="1528">
        <v>0</v>
      </c>
      <c r="H39" s="1528">
        <v>0</v>
      </c>
      <c r="I39" s="1528">
        <v>0</v>
      </c>
      <c r="J39" s="1528">
        <v>0</v>
      </c>
      <c r="K39" s="1902">
        <v>0</v>
      </c>
      <c r="L39" s="1993">
        <v>0</v>
      </c>
      <c r="M39" s="1528">
        <v>0</v>
      </c>
      <c r="N39" s="1528">
        <v>0</v>
      </c>
      <c r="O39" s="1528">
        <v>0</v>
      </c>
      <c r="P39" s="1528">
        <v>0</v>
      </c>
      <c r="Q39" s="1528">
        <v>0</v>
      </c>
      <c r="R39" s="1528">
        <v>0</v>
      </c>
      <c r="S39" s="1528">
        <v>0</v>
      </c>
      <c r="T39" s="1992">
        <v>0</v>
      </c>
    </row>
    <row r="40" spans="1:20" ht="15" customHeight="1">
      <c r="A40" s="2007" t="s">
        <v>721</v>
      </c>
      <c r="B40" s="1904">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2007" t="s">
        <v>720</v>
      </c>
      <c r="B41" s="1904">
        <v>1</v>
      </c>
      <c r="C41" s="1993">
        <v>0</v>
      </c>
      <c r="D41" s="1528">
        <v>0</v>
      </c>
      <c r="E41" s="1528">
        <v>0</v>
      </c>
      <c r="F41" s="1528">
        <v>0</v>
      </c>
      <c r="G41" s="1528">
        <v>0</v>
      </c>
      <c r="H41" s="1528">
        <v>1</v>
      </c>
      <c r="I41" s="1528">
        <v>0</v>
      </c>
      <c r="J41" s="1528">
        <v>0</v>
      </c>
      <c r="K41" s="1902">
        <v>0</v>
      </c>
      <c r="L41" s="1993">
        <v>0</v>
      </c>
      <c r="M41" s="1528">
        <v>0</v>
      </c>
      <c r="N41" s="1528">
        <v>0</v>
      </c>
      <c r="O41" s="1528">
        <v>0</v>
      </c>
      <c r="P41" s="1528">
        <v>0</v>
      </c>
      <c r="Q41" s="1528">
        <v>1</v>
      </c>
      <c r="R41" s="1528">
        <v>0</v>
      </c>
      <c r="S41" s="1528">
        <v>0</v>
      </c>
      <c r="T41" s="1992">
        <v>0</v>
      </c>
    </row>
    <row r="42" spans="1:20" ht="15" customHeight="1">
      <c r="A42" s="2007" t="s">
        <v>719</v>
      </c>
      <c r="B42" s="1904">
        <v>0</v>
      </c>
      <c r="C42" s="1993">
        <v>0</v>
      </c>
      <c r="D42" s="1528">
        <v>0</v>
      </c>
      <c r="E42" s="1528">
        <v>0</v>
      </c>
      <c r="F42" s="1528">
        <v>0</v>
      </c>
      <c r="G42" s="1528">
        <v>0</v>
      </c>
      <c r="H42" s="1528">
        <v>0</v>
      </c>
      <c r="I42" s="1528">
        <v>0</v>
      </c>
      <c r="J42" s="1528">
        <v>0</v>
      </c>
      <c r="K42" s="1902">
        <v>0</v>
      </c>
      <c r="L42" s="1993">
        <v>0</v>
      </c>
      <c r="M42" s="1528">
        <v>0</v>
      </c>
      <c r="N42" s="1528">
        <v>0</v>
      </c>
      <c r="O42" s="1528">
        <v>0</v>
      </c>
      <c r="P42" s="1528">
        <v>0</v>
      </c>
      <c r="Q42" s="1528">
        <v>0</v>
      </c>
      <c r="R42" s="1528">
        <v>0</v>
      </c>
      <c r="S42" s="1528">
        <v>0</v>
      </c>
      <c r="T42" s="1992">
        <v>0</v>
      </c>
    </row>
    <row r="43" spans="1:20" ht="15" customHeight="1">
      <c r="A43" s="2007" t="s">
        <v>718</v>
      </c>
      <c r="B43" s="1904">
        <v>0</v>
      </c>
      <c r="C43" s="1993">
        <v>0</v>
      </c>
      <c r="D43" s="1528">
        <v>0</v>
      </c>
      <c r="E43" s="1528">
        <v>0</v>
      </c>
      <c r="F43" s="1528">
        <v>0</v>
      </c>
      <c r="G43" s="1528">
        <v>0</v>
      </c>
      <c r="H43" s="1528">
        <v>0</v>
      </c>
      <c r="I43" s="1528">
        <v>0</v>
      </c>
      <c r="J43" s="1528">
        <v>0</v>
      </c>
      <c r="K43" s="1902">
        <v>0</v>
      </c>
      <c r="L43" s="1993">
        <v>0</v>
      </c>
      <c r="M43" s="1528">
        <v>0</v>
      </c>
      <c r="N43" s="1528">
        <v>0</v>
      </c>
      <c r="O43" s="1528">
        <v>0</v>
      </c>
      <c r="P43" s="1528">
        <v>0</v>
      </c>
      <c r="Q43" s="1528">
        <v>0</v>
      </c>
      <c r="R43" s="1528">
        <v>0</v>
      </c>
      <c r="S43" s="1528">
        <v>0</v>
      </c>
      <c r="T43" s="1992">
        <v>0</v>
      </c>
    </row>
    <row r="44" spans="1:20" ht="15" customHeight="1">
      <c r="A44" s="2007" t="s">
        <v>717</v>
      </c>
      <c r="B44" s="1904">
        <v>0</v>
      </c>
      <c r="C44" s="1993">
        <v>0</v>
      </c>
      <c r="D44" s="1528">
        <v>0</v>
      </c>
      <c r="E44" s="1528">
        <v>0</v>
      </c>
      <c r="F44" s="1528">
        <v>0</v>
      </c>
      <c r="G44" s="1528">
        <v>0</v>
      </c>
      <c r="H44" s="1528">
        <v>0</v>
      </c>
      <c r="I44" s="1528">
        <v>0</v>
      </c>
      <c r="J44" s="1528">
        <v>0</v>
      </c>
      <c r="K44" s="1902">
        <v>0</v>
      </c>
      <c r="L44" s="1993">
        <v>0</v>
      </c>
      <c r="M44" s="1528">
        <v>0</v>
      </c>
      <c r="N44" s="1528">
        <v>0</v>
      </c>
      <c r="O44" s="1528">
        <v>0</v>
      </c>
      <c r="P44" s="1528">
        <v>0</v>
      </c>
      <c r="Q44" s="1528">
        <v>0</v>
      </c>
      <c r="R44" s="1528">
        <v>0</v>
      </c>
      <c r="S44" s="1528">
        <v>0</v>
      </c>
      <c r="T44" s="1992">
        <v>0</v>
      </c>
    </row>
    <row r="45" spans="1:20" ht="15" customHeight="1">
      <c r="A45" s="2007" t="s">
        <v>716</v>
      </c>
      <c r="B45" s="1904">
        <v>0</v>
      </c>
      <c r="C45" s="1993">
        <v>0</v>
      </c>
      <c r="D45" s="1528">
        <v>0</v>
      </c>
      <c r="E45" s="1528">
        <v>0</v>
      </c>
      <c r="F45" s="1528">
        <v>0</v>
      </c>
      <c r="G45" s="1528">
        <v>0</v>
      </c>
      <c r="H45" s="1528">
        <v>0</v>
      </c>
      <c r="I45" s="1528">
        <v>0</v>
      </c>
      <c r="J45" s="1528">
        <v>0</v>
      </c>
      <c r="K45" s="1902">
        <v>0</v>
      </c>
      <c r="L45" s="1993">
        <v>0</v>
      </c>
      <c r="M45" s="1528">
        <v>0</v>
      </c>
      <c r="N45" s="1528">
        <v>0</v>
      </c>
      <c r="O45" s="1528">
        <v>0</v>
      </c>
      <c r="P45" s="1528">
        <v>0</v>
      </c>
      <c r="Q45" s="1528">
        <v>0</v>
      </c>
      <c r="R45" s="1528">
        <v>0</v>
      </c>
      <c r="S45" s="1528">
        <v>0</v>
      </c>
      <c r="T45" s="1992">
        <v>0</v>
      </c>
    </row>
    <row r="46" spans="1:20" ht="15" customHeight="1">
      <c r="A46" s="2007" t="s">
        <v>715</v>
      </c>
      <c r="B46" s="1904">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2007" t="s">
        <v>714</v>
      </c>
      <c r="B47" s="1904">
        <v>0</v>
      </c>
      <c r="C47" s="1993">
        <v>0</v>
      </c>
      <c r="D47" s="1528">
        <v>0</v>
      </c>
      <c r="E47" s="1528">
        <v>0</v>
      </c>
      <c r="F47" s="1528">
        <v>0</v>
      </c>
      <c r="G47" s="1528">
        <v>0</v>
      </c>
      <c r="H47" s="1528">
        <v>0</v>
      </c>
      <c r="I47" s="1528">
        <v>0</v>
      </c>
      <c r="J47" s="1528">
        <v>0</v>
      </c>
      <c r="K47" s="1902">
        <v>0</v>
      </c>
      <c r="L47" s="1993">
        <v>0</v>
      </c>
      <c r="M47" s="1528">
        <v>0</v>
      </c>
      <c r="N47" s="1528">
        <v>0</v>
      </c>
      <c r="O47" s="1528">
        <v>0</v>
      </c>
      <c r="P47" s="1528">
        <v>0</v>
      </c>
      <c r="Q47" s="1528">
        <v>0</v>
      </c>
      <c r="R47" s="1528">
        <v>0</v>
      </c>
      <c r="S47" s="1528">
        <v>0</v>
      </c>
      <c r="T47" s="1992">
        <v>0</v>
      </c>
    </row>
    <row r="48" spans="1:20" ht="15" customHeight="1">
      <c r="A48" s="2007" t="s">
        <v>713</v>
      </c>
      <c r="B48" s="1904">
        <v>0</v>
      </c>
      <c r="C48" s="1993">
        <v>0</v>
      </c>
      <c r="D48" s="1528">
        <v>0</v>
      </c>
      <c r="E48" s="1528">
        <v>0</v>
      </c>
      <c r="F48" s="1528">
        <v>0</v>
      </c>
      <c r="G48" s="1528">
        <v>0</v>
      </c>
      <c r="H48" s="1528">
        <v>0</v>
      </c>
      <c r="I48" s="1528">
        <v>0</v>
      </c>
      <c r="J48" s="1528">
        <v>0</v>
      </c>
      <c r="K48" s="1902">
        <v>0</v>
      </c>
      <c r="L48" s="1993">
        <v>0</v>
      </c>
      <c r="M48" s="1528">
        <v>0</v>
      </c>
      <c r="N48" s="1528">
        <v>0</v>
      </c>
      <c r="O48" s="1528">
        <v>0</v>
      </c>
      <c r="P48" s="1528">
        <v>0</v>
      </c>
      <c r="Q48" s="1528">
        <v>0</v>
      </c>
      <c r="R48" s="1528">
        <v>0</v>
      </c>
      <c r="S48" s="1528">
        <v>0</v>
      </c>
      <c r="T48" s="1992">
        <v>0</v>
      </c>
    </row>
    <row r="49" spans="1:20" ht="15" customHeight="1">
      <c r="A49" s="2007" t="s">
        <v>712</v>
      </c>
      <c r="B49" s="1904">
        <v>0</v>
      </c>
      <c r="C49" s="1993">
        <v>0</v>
      </c>
      <c r="D49" s="1528">
        <v>0</v>
      </c>
      <c r="E49" s="1528">
        <v>0</v>
      </c>
      <c r="F49" s="1528">
        <v>0</v>
      </c>
      <c r="G49" s="1528">
        <v>0</v>
      </c>
      <c r="H49" s="1528">
        <v>0</v>
      </c>
      <c r="I49" s="1528">
        <v>0</v>
      </c>
      <c r="J49" s="1528">
        <v>0</v>
      </c>
      <c r="K49" s="1902">
        <v>0</v>
      </c>
      <c r="L49" s="1993">
        <v>0</v>
      </c>
      <c r="M49" s="1528">
        <v>0</v>
      </c>
      <c r="N49" s="1528">
        <v>0</v>
      </c>
      <c r="O49" s="1528">
        <v>0</v>
      </c>
      <c r="P49" s="1528">
        <v>0</v>
      </c>
      <c r="Q49" s="1528">
        <v>0</v>
      </c>
      <c r="R49" s="1528">
        <v>0</v>
      </c>
      <c r="S49" s="1528">
        <v>0</v>
      </c>
      <c r="T49" s="1992">
        <v>0</v>
      </c>
    </row>
    <row r="50" spans="1:20" ht="15" customHeight="1">
      <c r="A50" s="2007" t="s">
        <v>711</v>
      </c>
      <c r="B50" s="1904">
        <v>0</v>
      </c>
      <c r="C50" s="1993">
        <v>0</v>
      </c>
      <c r="D50" s="1528">
        <v>0</v>
      </c>
      <c r="E50" s="1528">
        <v>0</v>
      </c>
      <c r="F50" s="1528">
        <v>0</v>
      </c>
      <c r="G50" s="1528">
        <v>0</v>
      </c>
      <c r="H50" s="1528">
        <v>0</v>
      </c>
      <c r="I50" s="1528">
        <v>0</v>
      </c>
      <c r="J50" s="1528">
        <v>0</v>
      </c>
      <c r="K50" s="1902">
        <v>0</v>
      </c>
      <c r="L50" s="1993">
        <v>0</v>
      </c>
      <c r="M50" s="1528">
        <v>0</v>
      </c>
      <c r="N50" s="1528">
        <v>0</v>
      </c>
      <c r="O50" s="1528">
        <v>0</v>
      </c>
      <c r="P50" s="1528">
        <v>0</v>
      </c>
      <c r="Q50" s="1528">
        <v>0</v>
      </c>
      <c r="R50" s="1528">
        <v>0</v>
      </c>
      <c r="S50" s="1528">
        <v>0</v>
      </c>
      <c r="T50" s="1992">
        <v>0</v>
      </c>
    </row>
    <row r="51" spans="1:20" ht="15" customHeight="1">
      <c r="A51" s="2007" t="s">
        <v>710</v>
      </c>
      <c r="B51" s="1904">
        <v>0</v>
      </c>
      <c r="C51" s="1993">
        <v>0</v>
      </c>
      <c r="D51" s="1528">
        <v>0</v>
      </c>
      <c r="E51" s="1528">
        <v>0</v>
      </c>
      <c r="F51" s="1528">
        <v>0</v>
      </c>
      <c r="G51" s="1528">
        <v>0</v>
      </c>
      <c r="H51" s="1528">
        <v>0</v>
      </c>
      <c r="I51" s="1528">
        <v>0</v>
      </c>
      <c r="J51" s="1528">
        <v>0</v>
      </c>
      <c r="K51" s="1902">
        <v>0</v>
      </c>
      <c r="L51" s="1993">
        <v>0</v>
      </c>
      <c r="M51" s="1528">
        <v>0</v>
      </c>
      <c r="N51" s="1528">
        <v>0</v>
      </c>
      <c r="O51" s="1528">
        <v>0</v>
      </c>
      <c r="P51" s="1528">
        <v>0</v>
      </c>
      <c r="Q51" s="1528">
        <v>0</v>
      </c>
      <c r="R51" s="1528">
        <v>0</v>
      </c>
      <c r="S51" s="1528">
        <v>0</v>
      </c>
      <c r="T51" s="1992">
        <v>0</v>
      </c>
    </row>
    <row r="52" spans="1:20" ht="15" customHeight="1">
      <c r="A52" s="2007" t="s">
        <v>709</v>
      </c>
      <c r="B52" s="1904">
        <v>0</v>
      </c>
      <c r="C52" s="1993">
        <v>0</v>
      </c>
      <c r="D52" s="1528">
        <v>0</v>
      </c>
      <c r="E52" s="1528">
        <v>0</v>
      </c>
      <c r="F52" s="1528">
        <v>0</v>
      </c>
      <c r="G52" s="1528">
        <v>0</v>
      </c>
      <c r="H52" s="1528">
        <v>0</v>
      </c>
      <c r="I52" s="1528">
        <v>0</v>
      </c>
      <c r="J52" s="1528">
        <v>0</v>
      </c>
      <c r="K52" s="1902">
        <v>0</v>
      </c>
      <c r="L52" s="1993">
        <v>0</v>
      </c>
      <c r="M52" s="1528">
        <v>0</v>
      </c>
      <c r="N52" s="1528">
        <v>0</v>
      </c>
      <c r="O52" s="1528">
        <v>0</v>
      </c>
      <c r="P52" s="1528">
        <v>0</v>
      </c>
      <c r="Q52" s="1528">
        <v>0</v>
      </c>
      <c r="R52" s="1528">
        <v>0</v>
      </c>
      <c r="S52" s="1528">
        <v>0</v>
      </c>
      <c r="T52" s="1992">
        <v>0</v>
      </c>
    </row>
    <row r="53" spans="1:20" ht="15" customHeight="1">
      <c r="A53" s="2007" t="s">
        <v>708</v>
      </c>
      <c r="B53" s="1904">
        <v>0</v>
      </c>
      <c r="C53" s="1993">
        <v>0</v>
      </c>
      <c r="D53" s="1528">
        <v>0</v>
      </c>
      <c r="E53" s="1528">
        <v>0</v>
      </c>
      <c r="F53" s="1528">
        <v>0</v>
      </c>
      <c r="G53" s="1528">
        <v>0</v>
      </c>
      <c r="H53" s="1528">
        <v>0</v>
      </c>
      <c r="I53" s="1528">
        <v>0</v>
      </c>
      <c r="J53" s="1528">
        <v>0</v>
      </c>
      <c r="K53" s="1902">
        <v>0</v>
      </c>
      <c r="L53" s="1993">
        <v>0</v>
      </c>
      <c r="M53" s="1528">
        <v>0</v>
      </c>
      <c r="N53" s="1528">
        <v>0</v>
      </c>
      <c r="O53" s="1528">
        <v>0</v>
      </c>
      <c r="P53" s="1528">
        <v>0</v>
      </c>
      <c r="Q53" s="1528">
        <v>0</v>
      </c>
      <c r="R53" s="1528">
        <v>0</v>
      </c>
      <c r="S53" s="1528">
        <v>0</v>
      </c>
      <c r="T53" s="1992">
        <v>0</v>
      </c>
    </row>
    <row r="54" spans="1:20" ht="15" customHeight="1">
      <c r="A54" s="2007" t="s">
        <v>707</v>
      </c>
      <c r="B54" s="1904">
        <v>0</v>
      </c>
      <c r="C54" s="1993">
        <v>0</v>
      </c>
      <c r="D54" s="1528">
        <v>0</v>
      </c>
      <c r="E54" s="1528">
        <v>0</v>
      </c>
      <c r="F54" s="1528">
        <v>0</v>
      </c>
      <c r="G54" s="1528">
        <v>0</v>
      </c>
      <c r="H54" s="1528">
        <v>0</v>
      </c>
      <c r="I54" s="1528">
        <v>0</v>
      </c>
      <c r="J54" s="1528">
        <v>0</v>
      </c>
      <c r="K54" s="1902">
        <v>0</v>
      </c>
      <c r="L54" s="1993">
        <v>0</v>
      </c>
      <c r="M54" s="1528">
        <v>0</v>
      </c>
      <c r="N54" s="1528">
        <v>0</v>
      </c>
      <c r="O54" s="1528">
        <v>0</v>
      </c>
      <c r="P54" s="1528">
        <v>0</v>
      </c>
      <c r="Q54" s="1528">
        <v>0</v>
      </c>
      <c r="R54" s="1528">
        <v>0</v>
      </c>
      <c r="S54" s="1528">
        <v>0</v>
      </c>
      <c r="T54" s="1992">
        <v>0</v>
      </c>
    </row>
    <row r="55" spans="1:20" ht="15" customHeight="1">
      <c r="A55" s="2007" t="s">
        <v>1057</v>
      </c>
      <c r="B55" s="1904">
        <v>0</v>
      </c>
      <c r="C55" s="1993">
        <v>0</v>
      </c>
      <c r="D55" s="1528">
        <v>0</v>
      </c>
      <c r="E55" s="1528">
        <v>0</v>
      </c>
      <c r="F55" s="1528">
        <v>0</v>
      </c>
      <c r="G55" s="1528">
        <v>0</v>
      </c>
      <c r="H55" s="1528">
        <v>0</v>
      </c>
      <c r="I55" s="1528">
        <v>0</v>
      </c>
      <c r="J55" s="1528">
        <v>0</v>
      </c>
      <c r="K55" s="1902">
        <v>0</v>
      </c>
      <c r="L55" s="1993">
        <v>0</v>
      </c>
      <c r="M55" s="1528">
        <v>0</v>
      </c>
      <c r="N55" s="1528">
        <v>0</v>
      </c>
      <c r="O55" s="1528">
        <v>0</v>
      </c>
      <c r="P55" s="1528">
        <v>0</v>
      </c>
      <c r="Q55" s="1528">
        <v>0</v>
      </c>
      <c r="R55" s="1528">
        <v>0</v>
      </c>
      <c r="S55" s="1528">
        <v>0</v>
      </c>
      <c r="T55" s="1992">
        <v>0</v>
      </c>
    </row>
    <row r="56" spans="1:20" ht="15" customHeight="1">
      <c r="A56" s="2007" t="s">
        <v>705</v>
      </c>
      <c r="B56" s="1904">
        <v>0</v>
      </c>
      <c r="C56" s="1993">
        <v>0</v>
      </c>
      <c r="D56" s="1528">
        <v>0</v>
      </c>
      <c r="E56" s="1528">
        <v>0</v>
      </c>
      <c r="F56" s="1528">
        <v>0</v>
      </c>
      <c r="G56" s="1528">
        <v>0</v>
      </c>
      <c r="H56" s="1528">
        <v>0</v>
      </c>
      <c r="I56" s="1528">
        <v>0</v>
      </c>
      <c r="J56" s="1528">
        <v>0</v>
      </c>
      <c r="K56" s="1902">
        <v>0</v>
      </c>
      <c r="L56" s="1993">
        <v>0</v>
      </c>
      <c r="M56" s="1528">
        <v>0</v>
      </c>
      <c r="N56" s="1528">
        <v>0</v>
      </c>
      <c r="O56" s="1528">
        <v>0</v>
      </c>
      <c r="P56" s="1528">
        <v>0</v>
      </c>
      <c r="Q56" s="1528">
        <v>0</v>
      </c>
      <c r="R56" s="1528">
        <v>0</v>
      </c>
      <c r="S56" s="1528">
        <v>0</v>
      </c>
      <c r="T56" s="1992">
        <v>0</v>
      </c>
    </row>
    <row r="57" spans="1:20" ht="15" customHeight="1">
      <c r="A57" s="2007" t="s">
        <v>704</v>
      </c>
      <c r="B57" s="1904">
        <v>0</v>
      </c>
      <c r="C57" s="1993">
        <v>0</v>
      </c>
      <c r="D57" s="1528">
        <v>0</v>
      </c>
      <c r="E57" s="1528">
        <v>0</v>
      </c>
      <c r="F57" s="1528">
        <v>0</v>
      </c>
      <c r="G57" s="1528">
        <v>0</v>
      </c>
      <c r="H57" s="1528">
        <v>0</v>
      </c>
      <c r="I57" s="1528">
        <v>0</v>
      </c>
      <c r="J57" s="1528">
        <v>0</v>
      </c>
      <c r="K57" s="1902">
        <v>0</v>
      </c>
      <c r="L57" s="1993">
        <v>0</v>
      </c>
      <c r="M57" s="1528">
        <v>0</v>
      </c>
      <c r="N57" s="1528">
        <v>0</v>
      </c>
      <c r="O57" s="1528">
        <v>0</v>
      </c>
      <c r="P57" s="1528">
        <v>0</v>
      </c>
      <c r="Q57" s="1528">
        <v>0</v>
      </c>
      <c r="R57" s="1528">
        <v>0</v>
      </c>
      <c r="S57" s="1528">
        <v>0</v>
      </c>
      <c r="T57" s="1992">
        <v>0</v>
      </c>
    </row>
    <row r="58" spans="1:20" ht="15" customHeight="1">
      <c r="A58" s="2007" t="s">
        <v>703</v>
      </c>
      <c r="B58" s="1904">
        <v>0</v>
      </c>
      <c r="C58" s="1993">
        <v>0</v>
      </c>
      <c r="D58" s="1528">
        <v>0</v>
      </c>
      <c r="E58" s="1528">
        <v>0</v>
      </c>
      <c r="F58" s="1528">
        <v>0</v>
      </c>
      <c r="G58" s="1528">
        <v>0</v>
      </c>
      <c r="H58" s="1528">
        <v>0</v>
      </c>
      <c r="I58" s="1528">
        <v>0</v>
      </c>
      <c r="J58" s="1528">
        <v>0</v>
      </c>
      <c r="K58" s="1902">
        <v>0</v>
      </c>
      <c r="L58" s="1993">
        <v>0</v>
      </c>
      <c r="M58" s="1528">
        <v>0</v>
      </c>
      <c r="N58" s="1528">
        <v>0</v>
      </c>
      <c r="O58" s="1528">
        <v>0</v>
      </c>
      <c r="P58" s="1528">
        <v>0</v>
      </c>
      <c r="Q58" s="1528">
        <v>0</v>
      </c>
      <c r="R58" s="1528">
        <v>0</v>
      </c>
      <c r="S58" s="1528">
        <v>0</v>
      </c>
      <c r="T58" s="1992">
        <v>0</v>
      </c>
    </row>
    <row r="59" spans="1:20" ht="15" customHeight="1">
      <c r="A59" s="2007" t="s">
        <v>702</v>
      </c>
      <c r="B59" s="1904">
        <v>0</v>
      </c>
      <c r="C59" s="1993">
        <v>0</v>
      </c>
      <c r="D59" s="1528">
        <v>0</v>
      </c>
      <c r="E59" s="1528">
        <v>0</v>
      </c>
      <c r="F59" s="1528">
        <v>0</v>
      </c>
      <c r="G59" s="1528">
        <v>0</v>
      </c>
      <c r="H59" s="1528">
        <v>0</v>
      </c>
      <c r="I59" s="1528">
        <v>0</v>
      </c>
      <c r="J59" s="1528">
        <v>0</v>
      </c>
      <c r="K59" s="1902">
        <v>0</v>
      </c>
      <c r="L59" s="1993">
        <v>0</v>
      </c>
      <c r="M59" s="1528">
        <v>0</v>
      </c>
      <c r="N59" s="1528">
        <v>0</v>
      </c>
      <c r="O59" s="1528">
        <v>0</v>
      </c>
      <c r="P59" s="1528">
        <v>0</v>
      </c>
      <c r="Q59" s="1528">
        <v>0</v>
      </c>
      <c r="R59" s="1528">
        <v>0</v>
      </c>
      <c r="S59" s="1528">
        <v>0</v>
      </c>
      <c r="T59" s="1992">
        <v>0</v>
      </c>
    </row>
    <row r="60" spans="1:20" ht="15" customHeight="1">
      <c r="A60" s="2007" t="s">
        <v>790</v>
      </c>
      <c r="B60" s="1904">
        <v>3</v>
      </c>
      <c r="C60" s="1993">
        <v>0</v>
      </c>
      <c r="D60" s="1528">
        <v>3</v>
      </c>
      <c r="E60" s="1528">
        <v>0</v>
      </c>
      <c r="F60" s="1528">
        <v>0</v>
      </c>
      <c r="G60" s="1528">
        <v>0</v>
      </c>
      <c r="H60" s="1528">
        <v>0</v>
      </c>
      <c r="I60" s="1528">
        <v>0</v>
      </c>
      <c r="J60" s="1528">
        <v>0</v>
      </c>
      <c r="K60" s="1902">
        <v>0</v>
      </c>
      <c r="L60" s="1993">
        <v>0</v>
      </c>
      <c r="M60" s="1528">
        <v>3</v>
      </c>
      <c r="N60" s="1528">
        <v>0</v>
      </c>
      <c r="O60" s="1528">
        <v>0</v>
      </c>
      <c r="P60" s="1528">
        <v>0</v>
      </c>
      <c r="Q60" s="1528">
        <v>0</v>
      </c>
      <c r="R60" s="1528">
        <v>0</v>
      </c>
      <c r="S60" s="1528">
        <v>0</v>
      </c>
      <c r="T60" s="1992">
        <v>0</v>
      </c>
    </row>
    <row r="61" spans="1:20" ht="15" customHeight="1">
      <c r="A61" s="2007" t="s">
        <v>781</v>
      </c>
      <c r="B61" s="1904">
        <v>2</v>
      </c>
      <c r="C61" s="1993">
        <v>0</v>
      </c>
      <c r="D61" s="1528">
        <v>1</v>
      </c>
      <c r="E61" s="1528">
        <v>0</v>
      </c>
      <c r="F61" s="1528">
        <v>0</v>
      </c>
      <c r="G61" s="1528">
        <v>0</v>
      </c>
      <c r="H61" s="1528">
        <v>0</v>
      </c>
      <c r="I61" s="1528">
        <v>0</v>
      </c>
      <c r="J61" s="1528">
        <v>1</v>
      </c>
      <c r="K61" s="1902">
        <v>0</v>
      </c>
      <c r="L61" s="1993">
        <v>0</v>
      </c>
      <c r="M61" s="1528">
        <v>1</v>
      </c>
      <c r="N61" s="1528">
        <v>0</v>
      </c>
      <c r="O61" s="1528">
        <v>0</v>
      </c>
      <c r="P61" s="1528">
        <v>0</v>
      </c>
      <c r="Q61" s="1528">
        <v>1</v>
      </c>
      <c r="R61" s="1528">
        <v>0</v>
      </c>
      <c r="S61" s="1528">
        <v>0</v>
      </c>
      <c r="T61" s="1992">
        <v>0</v>
      </c>
    </row>
    <row r="62" spans="1:20" ht="15" customHeight="1">
      <c r="A62" s="2007" t="s">
        <v>699</v>
      </c>
      <c r="B62" s="1904">
        <v>0</v>
      </c>
      <c r="C62" s="1993">
        <v>0</v>
      </c>
      <c r="D62" s="1528">
        <v>0</v>
      </c>
      <c r="E62" s="1528">
        <v>0</v>
      </c>
      <c r="F62" s="1528">
        <v>0</v>
      </c>
      <c r="G62" s="1528">
        <v>0</v>
      </c>
      <c r="H62" s="1528">
        <v>0</v>
      </c>
      <c r="I62" s="1528">
        <v>0</v>
      </c>
      <c r="J62" s="1528">
        <v>0</v>
      </c>
      <c r="K62" s="1902">
        <v>0</v>
      </c>
      <c r="L62" s="1993">
        <v>0</v>
      </c>
      <c r="M62" s="1528">
        <v>0</v>
      </c>
      <c r="N62" s="1528">
        <v>0</v>
      </c>
      <c r="O62" s="1528">
        <v>0</v>
      </c>
      <c r="P62" s="1528">
        <v>0</v>
      </c>
      <c r="Q62" s="1528">
        <v>0</v>
      </c>
      <c r="R62" s="1528">
        <v>0</v>
      </c>
      <c r="S62" s="1528">
        <v>0</v>
      </c>
      <c r="T62" s="1992">
        <v>0</v>
      </c>
    </row>
    <row r="63" spans="1:20" ht="15" customHeight="1">
      <c r="A63" s="2007" t="s">
        <v>698</v>
      </c>
      <c r="B63" s="1904">
        <v>0</v>
      </c>
      <c r="C63" s="1993">
        <v>0</v>
      </c>
      <c r="D63" s="1528">
        <v>0</v>
      </c>
      <c r="E63" s="1528">
        <v>0</v>
      </c>
      <c r="F63" s="1528">
        <v>0</v>
      </c>
      <c r="G63" s="1528">
        <v>0</v>
      </c>
      <c r="H63" s="1528">
        <v>0</v>
      </c>
      <c r="I63" s="1528">
        <v>0</v>
      </c>
      <c r="J63" s="1528">
        <v>0</v>
      </c>
      <c r="K63" s="1902">
        <v>0</v>
      </c>
      <c r="L63" s="1993">
        <v>0</v>
      </c>
      <c r="M63" s="1528">
        <v>0</v>
      </c>
      <c r="N63" s="1528">
        <v>0</v>
      </c>
      <c r="O63" s="1528">
        <v>0</v>
      </c>
      <c r="P63" s="1528">
        <v>0</v>
      </c>
      <c r="Q63" s="1528">
        <v>0</v>
      </c>
      <c r="R63" s="1528">
        <v>0</v>
      </c>
      <c r="S63" s="1528">
        <v>0</v>
      </c>
      <c r="T63" s="1992">
        <v>0</v>
      </c>
    </row>
    <row r="64" spans="1:20" ht="15" customHeight="1">
      <c r="A64" s="2007" t="s">
        <v>697</v>
      </c>
      <c r="B64" s="1904">
        <v>0</v>
      </c>
      <c r="C64" s="1993">
        <v>0</v>
      </c>
      <c r="D64" s="1528">
        <v>0</v>
      </c>
      <c r="E64" s="1528">
        <v>0</v>
      </c>
      <c r="F64" s="1528">
        <v>0</v>
      </c>
      <c r="G64" s="1528">
        <v>0</v>
      </c>
      <c r="H64" s="1528">
        <v>0</v>
      </c>
      <c r="I64" s="1528">
        <v>0</v>
      </c>
      <c r="J64" s="1528">
        <v>0</v>
      </c>
      <c r="K64" s="1902">
        <v>0</v>
      </c>
      <c r="L64" s="1993">
        <v>0</v>
      </c>
      <c r="M64" s="1528">
        <v>0</v>
      </c>
      <c r="N64" s="1528">
        <v>0</v>
      </c>
      <c r="O64" s="1528">
        <v>0</v>
      </c>
      <c r="P64" s="1528">
        <v>0</v>
      </c>
      <c r="Q64" s="1528">
        <v>0</v>
      </c>
      <c r="R64" s="1528">
        <v>0</v>
      </c>
      <c r="S64" s="1528">
        <v>0</v>
      </c>
      <c r="T64" s="1992">
        <v>0</v>
      </c>
    </row>
    <row r="65" spans="1:20" ht="15" customHeight="1">
      <c r="A65" s="2007" t="s">
        <v>696</v>
      </c>
      <c r="B65" s="1904">
        <v>0</v>
      </c>
      <c r="C65" s="1993">
        <v>0</v>
      </c>
      <c r="D65" s="1528">
        <v>0</v>
      </c>
      <c r="E65" s="1528">
        <v>0</v>
      </c>
      <c r="F65" s="1528">
        <v>0</v>
      </c>
      <c r="G65" s="1528">
        <v>0</v>
      </c>
      <c r="H65" s="1528">
        <v>0</v>
      </c>
      <c r="I65" s="1528">
        <v>0</v>
      </c>
      <c r="J65" s="1528">
        <v>0</v>
      </c>
      <c r="K65" s="1902">
        <v>0</v>
      </c>
      <c r="L65" s="1993">
        <v>0</v>
      </c>
      <c r="M65" s="1528">
        <v>0</v>
      </c>
      <c r="N65" s="1528">
        <v>0</v>
      </c>
      <c r="O65" s="1528">
        <v>0</v>
      </c>
      <c r="P65" s="1528">
        <v>0</v>
      </c>
      <c r="Q65" s="1528">
        <v>0</v>
      </c>
      <c r="R65" s="1528">
        <v>0</v>
      </c>
      <c r="S65" s="1528">
        <v>0</v>
      </c>
      <c r="T65" s="1992">
        <v>0</v>
      </c>
    </row>
    <row r="66" spans="1:20" ht="15" customHeight="1">
      <c r="A66" s="2007" t="s">
        <v>1025</v>
      </c>
      <c r="B66" s="1904">
        <v>0</v>
      </c>
      <c r="C66" s="1993">
        <v>0</v>
      </c>
      <c r="D66" s="1528">
        <v>0</v>
      </c>
      <c r="E66" s="1528">
        <v>0</v>
      </c>
      <c r="F66" s="1528">
        <v>0</v>
      </c>
      <c r="G66" s="1528">
        <v>0</v>
      </c>
      <c r="H66" s="1528">
        <v>0</v>
      </c>
      <c r="I66" s="1528">
        <v>0</v>
      </c>
      <c r="J66" s="1528">
        <v>0</v>
      </c>
      <c r="K66" s="1902">
        <v>0</v>
      </c>
      <c r="L66" s="1993">
        <v>0</v>
      </c>
      <c r="M66" s="1528">
        <v>0</v>
      </c>
      <c r="N66" s="1528">
        <v>0</v>
      </c>
      <c r="O66" s="1528">
        <v>0</v>
      </c>
      <c r="P66" s="1528">
        <v>0</v>
      </c>
      <c r="Q66" s="1528">
        <v>0</v>
      </c>
      <c r="R66" s="1528">
        <v>0</v>
      </c>
      <c r="S66" s="1528">
        <v>0</v>
      </c>
      <c r="T66" s="1992">
        <v>0</v>
      </c>
    </row>
    <row r="67" spans="1:20" ht="15" customHeight="1">
      <c r="A67" s="2007" t="s">
        <v>694</v>
      </c>
      <c r="B67" s="1904">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2007" t="s">
        <v>804</v>
      </c>
      <c r="B68" s="1904">
        <v>1</v>
      </c>
      <c r="C68" s="1993">
        <v>0</v>
      </c>
      <c r="D68" s="1528">
        <v>0</v>
      </c>
      <c r="E68" s="1528">
        <v>0</v>
      </c>
      <c r="F68" s="1528">
        <v>0</v>
      </c>
      <c r="G68" s="1528">
        <v>0</v>
      </c>
      <c r="H68" s="1528">
        <v>1</v>
      </c>
      <c r="I68" s="1528">
        <v>0</v>
      </c>
      <c r="J68" s="1528">
        <v>0</v>
      </c>
      <c r="K68" s="1902">
        <v>0</v>
      </c>
      <c r="L68" s="1993">
        <v>0</v>
      </c>
      <c r="M68" s="1528">
        <v>0</v>
      </c>
      <c r="N68" s="1528">
        <v>0</v>
      </c>
      <c r="O68" s="1528">
        <v>0</v>
      </c>
      <c r="P68" s="1528">
        <v>0</v>
      </c>
      <c r="Q68" s="1528">
        <v>1</v>
      </c>
      <c r="R68" s="1528">
        <v>0</v>
      </c>
      <c r="S68" s="1528">
        <v>0</v>
      </c>
      <c r="T68" s="1992">
        <v>0</v>
      </c>
    </row>
    <row r="69" spans="1:20" ht="15" customHeight="1">
      <c r="A69" s="2007" t="s">
        <v>692</v>
      </c>
      <c r="B69" s="1904">
        <v>0</v>
      </c>
      <c r="C69" s="1993">
        <v>0</v>
      </c>
      <c r="D69" s="1528">
        <v>0</v>
      </c>
      <c r="E69" s="1528">
        <v>0</v>
      </c>
      <c r="F69" s="1528">
        <v>0</v>
      </c>
      <c r="G69" s="1528">
        <v>0</v>
      </c>
      <c r="H69" s="1528">
        <v>0</v>
      </c>
      <c r="I69" s="1528">
        <v>0</v>
      </c>
      <c r="J69" s="1528">
        <v>0</v>
      </c>
      <c r="K69" s="1902">
        <v>0</v>
      </c>
      <c r="L69" s="1993">
        <v>0</v>
      </c>
      <c r="M69" s="1528">
        <v>0</v>
      </c>
      <c r="N69" s="1528">
        <v>0</v>
      </c>
      <c r="O69" s="1528">
        <v>0</v>
      </c>
      <c r="P69" s="1528">
        <v>0</v>
      </c>
      <c r="Q69" s="1528">
        <v>0</v>
      </c>
      <c r="R69" s="1528">
        <v>0</v>
      </c>
      <c r="S69" s="1528">
        <v>0</v>
      </c>
      <c r="T69" s="1992">
        <v>0</v>
      </c>
    </row>
    <row r="70" spans="1:20" ht="15" customHeight="1">
      <c r="A70" s="2007" t="s">
        <v>691</v>
      </c>
      <c r="B70" s="1904">
        <v>0</v>
      </c>
      <c r="C70" s="1993">
        <v>0</v>
      </c>
      <c r="D70" s="1528">
        <v>0</v>
      </c>
      <c r="E70" s="1528">
        <v>0</v>
      </c>
      <c r="F70" s="1528">
        <v>0</v>
      </c>
      <c r="G70" s="1528">
        <v>0</v>
      </c>
      <c r="H70" s="1528">
        <v>0</v>
      </c>
      <c r="I70" s="1528">
        <v>0</v>
      </c>
      <c r="J70" s="1528">
        <v>0</v>
      </c>
      <c r="K70" s="1902">
        <v>0</v>
      </c>
      <c r="L70" s="1993">
        <v>0</v>
      </c>
      <c r="M70" s="1528">
        <v>0</v>
      </c>
      <c r="N70" s="1528">
        <v>0</v>
      </c>
      <c r="O70" s="1528">
        <v>0</v>
      </c>
      <c r="P70" s="1528">
        <v>0</v>
      </c>
      <c r="Q70" s="1528">
        <v>0</v>
      </c>
      <c r="R70" s="1528">
        <v>0</v>
      </c>
      <c r="S70" s="1528">
        <v>0</v>
      </c>
      <c r="T70" s="1992">
        <v>0</v>
      </c>
    </row>
    <row r="71" spans="1:20" ht="15" customHeight="1">
      <c r="A71" s="2007" t="s">
        <v>690</v>
      </c>
      <c r="B71" s="1904">
        <v>0</v>
      </c>
      <c r="C71" s="1993">
        <v>0</v>
      </c>
      <c r="D71" s="1528">
        <v>0</v>
      </c>
      <c r="E71" s="1528">
        <v>0</v>
      </c>
      <c r="F71" s="1528">
        <v>0</v>
      </c>
      <c r="G71" s="1528">
        <v>0</v>
      </c>
      <c r="H71" s="1528">
        <v>0</v>
      </c>
      <c r="I71" s="1528">
        <v>0</v>
      </c>
      <c r="J71" s="1528">
        <v>0</v>
      </c>
      <c r="K71" s="1902">
        <v>0</v>
      </c>
      <c r="L71" s="1993">
        <v>0</v>
      </c>
      <c r="M71" s="1528">
        <v>0</v>
      </c>
      <c r="N71" s="1528">
        <v>0</v>
      </c>
      <c r="O71" s="1528">
        <v>0</v>
      </c>
      <c r="P71" s="1528">
        <v>0</v>
      </c>
      <c r="Q71" s="1528">
        <v>0</v>
      </c>
      <c r="R71" s="1528">
        <v>0</v>
      </c>
      <c r="S71" s="1528">
        <v>0</v>
      </c>
      <c r="T71" s="1992">
        <v>0</v>
      </c>
    </row>
    <row r="72" spans="1:20" ht="15" customHeight="1">
      <c r="A72" s="2007" t="s">
        <v>689</v>
      </c>
      <c r="B72" s="1904">
        <v>0</v>
      </c>
      <c r="C72" s="1993">
        <v>0</v>
      </c>
      <c r="D72" s="1528">
        <v>0</v>
      </c>
      <c r="E72" s="1528">
        <v>0</v>
      </c>
      <c r="F72" s="1528">
        <v>0</v>
      </c>
      <c r="G72" s="1528">
        <v>0</v>
      </c>
      <c r="H72" s="1528">
        <v>0</v>
      </c>
      <c r="I72" s="1528">
        <v>0</v>
      </c>
      <c r="J72" s="1528">
        <v>0</v>
      </c>
      <c r="K72" s="1902">
        <v>0</v>
      </c>
      <c r="L72" s="1993">
        <v>0</v>
      </c>
      <c r="M72" s="1528">
        <v>0</v>
      </c>
      <c r="N72" s="1528">
        <v>0</v>
      </c>
      <c r="O72" s="1528">
        <v>0</v>
      </c>
      <c r="P72" s="1528">
        <v>0</v>
      </c>
      <c r="Q72" s="1528">
        <v>0</v>
      </c>
      <c r="R72" s="1528">
        <v>0</v>
      </c>
      <c r="S72" s="1528">
        <v>0</v>
      </c>
      <c r="T72" s="1992">
        <v>0</v>
      </c>
    </row>
    <row r="73" spans="1:20" ht="15" customHeight="1">
      <c r="A73" s="2007" t="s">
        <v>16</v>
      </c>
      <c r="B73" s="1904">
        <v>32</v>
      </c>
      <c r="C73" s="1993">
        <v>21</v>
      </c>
      <c r="D73" s="1528">
        <v>5</v>
      </c>
      <c r="E73" s="1528">
        <v>3</v>
      </c>
      <c r="F73" s="1528">
        <v>0</v>
      </c>
      <c r="G73" s="1528">
        <v>0</v>
      </c>
      <c r="H73" s="1528">
        <v>2</v>
      </c>
      <c r="I73" s="1528">
        <v>0</v>
      </c>
      <c r="J73" s="1528">
        <v>1</v>
      </c>
      <c r="K73" s="1902">
        <v>0</v>
      </c>
      <c r="L73" s="1993">
        <v>23</v>
      </c>
      <c r="M73" s="1528">
        <v>5</v>
      </c>
      <c r="N73" s="1528">
        <v>1</v>
      </c>
      <c r="O73" s="1528">
        <v>0</v>
      </c>
      <c r="P73" s="1528">
        <v>0</v>
      </c>
      <c r="Q73" s="1528">
        <v>3</v>
      </c>
      <c r="R73" s="1528">
        <v>0</v>
      </c>
      <c r="S73" s="1528">
        <v>0</v>
      </c>
      <c r="T73" s="1992">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1705" t="s">
        <v>1090</v>
      </c>
      <c r="B1" s="1990"/>
      <c r="C1" s="1991"/>
      <c r="D1" s="1991"/>
      <c r="E1" s="1991"/>
      <c r="F1" s="1990"/>
      <c r="G1" s="1990"/>
      <c r="H1" s="1990"/>
      <c r="I1" s="1990"/>
      <c r="J1" s="1990"/>
      <c r="K1" s="1990"/>
      <c r="L1" s="1991"/>
      <c r="M1" s="1991"/>
      <c r="N1" s="1991"/>
      <c r="O1" s="1990"/>
      <c r="P1" s="1990"/>
      <c r="Q1" s="1990"/>
      <c r="R1" s="1990"/>
      <c r="S1" s="1990"/>
      <c r="T1" s="1990"/>
    </row>
    <row r="2" spans="1:20" s="1684" customFormat="1" ht="18" customHeight="1">
      <c r="A2" s="1683" t="s">
        <v>1105</v>
      </c>
      <c r="B2" s="1685"/>
      <c r="C2" s="1685"/>
      <c r="D2" s="1685"/>
      <c r="E2" s="1685"/>
      <c r="F2" s="1685"/>
      <c r="G2" s="1685"/>
      <c r="H2" s="1685"/>
      <c r="I2" s="1685"/>
      <c r="J2" s="1685"/>
      <c r="K2" s="1685"/>
      <c r="L2" s="1685"/>
      <c r="M2" s="1685"/>
      <c r="N2" s="1685"/>
    </row>
    <row r="3" spans="1:20" s="1684" customFormat="1" ht="11.25" customHeight="1">
      <c r="A3" s="1683"/>
      <c r="B3" s="1685"/>
      <c r="C3" s="1685"/>
      <c r="D3" s="1685"/>
      <c r="E3" s="1685"/>
      <c r="F3" s="1685"/>
      <c r="G3" s="1685"/>
      <c r="H3" s="1685"/>
      <c r="I3" s="1685"/>
      <c r="J3" s="1685"/>
      <c r="K3" s="1685"/>
      <c r="L3" s="1685"/>
      <c r="M3" s="1685"/>
      <c r="N3" s="1685"/>
    </row>
    <row r="4" spans="1:20" s="1985" customFormat="1" ht="18" customHeight="1">
      <c r="A4" s="2019"/>
      <c r="B4" s="2018" t="s">
        <v>1100</v>
      </c>
      <c r="C4" s="2016" t="s">
        <v>1099</v>
      </c>
      <c r="D4" s="2015"/>
      <c r="E4" s="2015"/>
      <c r="F4" s="2015"/>
      <c r="G4" s="2015"/>
      <c r="H4" s="2015"/>
      <c r="I4" s="2015"/>
      <c r="J4" s="2015"/>
      <c r="K4" s="2017"/>
      <c r="L4" s="2016" t="s">
        <v>1098</v>
      </c>
      <c r="M4" s="2015"/>
      <c r="N4" s="2015"/>
      <c r="O4" s="2015"/>
      <c r="P4" s="2015"/>
      <c r="Q4" s="2015"/>
      <c r="R4" s="2015"/>
      <c r="S4" s="2015"/>
      <c r="T4" s="2014"/>
    </row>
    <row r="5" spans="1:20" s="1979" customFormat="1" ht="75" customHeight="1">
      <c r="A5" s="2013"/>
      <c r="B5" s="2012"/>
      <c r="C5" s="2010" t="s">
        <v>1097</v>
      </c>
      <c r="D5" s="2009" t="s">
        <v>0</v>
      </c>
      <c r="E5" s="2009" t="s">
        <v>1096</v>
      </c>
      <c r="F5" s="2009" t="s">
        <v>1095</v>
      </c>
      <c r="G5" s="2009" t="s">
        <v>1094</v>
      </c>
      <c r="H5" s="2009" t="s">
        <v>1093</v>
      </c>
      <c r="I5" s="2009" t="s">
        <v>1092</v>
      </c>
      <c r="J5" s="2009" t="s">
        <v>1091</v>
      </c>
      <c r="K5" s="2011" t="s">
        <v>20</v>
      </c>
      <c r="L5" s="2010" t="s">
        <v>1097</v>
      </c>
      <c r="M5" s="2009" t="s">
        <v>0</v>
      </c>
      <c r="N5" s="2009" t="s">
        <v>1096</v>
      </c>
      <c r="O5" s="2009" t="s">
        <v>1095</v>
      </c>
      <c r="P5" s="2009" t="s">
        <v>1094</v>
      </c>
      <c r="Q5" s="2009" t="s">
        <v>1093</v>
      </c>
      <c r="R5" s="2009" t="s">
        <v>1092</v>
      </c>
      <c r="S5" s="2009" t="s">
        <v>1091</v>
      </c>
      <c r="T5" s="2008" t="s">
        <v>20</v>
      </c>
    </row>
    <row r="6" spans="1:20" ht="15" customHeight="1">
      <c r="A6" s="2007" t="s">
        <v>755</v>
      </c>
      <c r="B6" s="1904">
        <v>0</v>
      </c>
      <c r="C6" s="1993">
        <v>0</v>
      </c>
      <c r="D6" s="1528">
        <v>0</v>
      </c>
      <c r="E6" s="1528">
        <v>0</v>
      </c>
      <c r="F6" s="1528">
        <v>0</v>
      </c>
      <c r="G6" s="1528">
        <v>0</v>
      </c>
      <c r="H6" s="1528">
        <v>0</v>
      </c>
      <c r="I6" s="1528">
        <v>0</v>
      </c>
      <c r="J6" s="1528">
        <v>0</v>
      </c>
      <c r="K6" s="1902">
        <v>0</v>
      </c>
      <c r="L6" s="1993">
        <v>0</v>
      </c>
      <c r="M6" s="1528">
        <v>0</v>
      </c>
      <c r="N6" s="1528">
        <v>0</v>
      </c>
      <c r="O6" s="1528">
        <v>0</v>
      </c>
      <c r="P6" s="1528">
        <v>0</v>
      </c>
      <c r="Q6" s="1528">
        <v>0</v>
      </c>
      <c r="R6" s="1528">
        <v>0</v>
      </c>
      <c r="S6" s="1528">
        <v>0</v>
      </c>
      <c r="T6" s="1992">
        <v>0</v>
      </c>
    </row>
    <row r="7" spans="1:20" ht="15" customHeight="1">
      <c r="A7" s="2007" t="s">
        <v>754</v>
      </c>
      <c r="B7" s="1904">
        <v>4</v>
      </c>
      <c r="C7" s="1993">
        <v>3</v>
      </c>
      <c r="D7" s="1528">
        <v>1</v>
      </c>
      <c r="E7" s="1528">
        <v>0</v>
      </c>
      <c r="F7" s="1528">
        <v>0</v>
      </c>
      <c r="G7" s="1528">
        <v>0</v>
      </c>
      <c r="H7" s="1528">
        <v>0</v>
      </c>
      <c r="I7" s="1528">
        <v>0</v>
      </c>
      <c r="J7" s="1528">
        <v>0</v>
      </c>
      <c r="K7" s="1902">
        <v>0</v>
      </c>
      <c r="L7" s="1993">
        <v>3</v>
      </c>
      <c r="M7" s="1528">
        <v>1</v>
      </c>
      <c r="N7" s="1528">
        <v>0</v>
      </c>
      <c r="O7" s="1528">
        <v>0</v>
      </c>
      <c r="P7" s="1528">
        <v>0</v>
      </c>
      <c r="Q7" s="1528">
        <v>0</v>
      </c>
      <c r="R7" s="1528">
        <v>0</v>
      </c>
      <c r="S7" s="1528">
        <v>0</v>
      </c>
      <c r="T7" s="1992">
        <v>0</v>
      </c>
    </row>
    <row r="8" spans="1:20" ht="15" customHeight="1">
      <c r="A8" s="2007" t="s">
        <v>753</v>
      </c>
      <c r="B8" s="1904">
        <v>0</v>
      </c>
      <c r="C8" s="1993">
        <v>0</v>
      </c>
      <c r="D8" s="1528">
        <v>0</v>
      </c>
      <c r="E8" s="1528">
        <v>0</v>
      </c>
      <c r="F8" s="1528">
        <v>0</v>
      </c>
      <c r="G8" s="1528">
        <v>0</v>
      </c>
      <c r="H8" s="1528">
        <v>0</v>
      </c>
      <c r="I8" s="1528">
        <v>0</v>
      </c>
      <c r="J8" s="1528">
        <v>0</v>
      </c>
      <c r="K8" s="1902">
        <v>0</v>
      </c>
      <c r="L8" s="1993">
        <v>0</v>
      </c>
      <c r="M8" s="1528">
        <v>0</v>
      </c>
      <c r="N8" s="1528">
        <v>0</v>
      </c>
      <c r="O8" s="1528">
        <v>0</v>
      </c>
      <c r="P8" s="1528">
        <v>0</v>
      </c>
      <c r="Q8" s="1528">
        <v>0</v>
      </c>
      <c r="R8" s="1528">
        <v>0</v>
      </c>
      <c r="S8" s="1528">
        <v>0</v>
      </c>
      <c r="T8" s="1992">
        <v>0</v>
      </c>
    </row>
    <row r="9" spans="1:20" ht="15" customHeight="1">
      <c r="A9" s="2007" t="s">
        <v>752</v>
      </c>
      <c r="B9" s="1904">
        <v>0</v>
      </c>
      <c r="C9" s="1993">
        <v>0</v>
      </c>
      <c r="D9" s="1528">
        <v>0</v>
      </c>
      <c r="E9" s="1528">
        <v>0</v>
      </c>
      <c r="F9" s="1528">
        <v>0</v>
      </c>
      <c r="G9" s="1528">
        <v>0</v>
      </c>
      <c r="H9" s="1528">
        <v>0</v>
      </c>
      <c r="I9" s="1528">
        <v>0</v>
      </c>
      <c r="J9" s="1528">
        <v>0</v>
      </c>
      <c r="K9" s="1902">
        <v>0</v>
      </c>
      <c r="L9" s="1993">
        <v>0</v>
      </c>
      <c r="M9" s="1528">
        <v>0</v>
      </c>
      <c r="N9" s="1528">
        <v>0</v>
      </c>
      <c r="O9" s="1528">
        <v>0</v>
      </c>
      <c r="P9" s="1528">
        <v>0</v>
      </c>
      <c r="Q9" s="1528">
        <v>0</v>
      </c>
      <c r="R9" s="1528">
        <v>0</v>
      </c>
      <c r="S9" s="1528">
        <v>0</v>
      </c>
      <c r="T9" s="1992">
        <v>0</v>
      </c>
    </row>
    <row r="10" spans="1:20" ht="15" customHeight="1">
      <c r="A10" s="2007" t="s">
        <v>751</v>
      </c>
      <c r="B10" s="1904">
        <v>0</v>
      </c>
      <c r="C10" s="1993">
        <v>0</v>
      </c>
      <c r="D10" s="1528">
        <v>0</v>
      </c>
      <c r="E10" s="1528">
        <v>0</v>
      </c>
      <c r="F10" s="1528">
        <v>0</v>
      </c>
      <c r="G10" s="1528">
        <v>0</v>
      </c>
      <c r="H10" s="1528">
        <v>0</v>
      </c>
      <c r="I10" s="1528">
        <v>0</v>
      </c>
      <c r="J10" s="1528">
        <v>0</v>
      </c>
      <c r="K10" s="1902">
        <v>0</v>
      </c>
      <c r="L10" s="1993">
        <v>0</v>
      </c>
      <c r="M10" s="1528">
        <v>0</v>
      </c>
      <c r="N10" s="1528">
        <v>0</v>
      </c>
      <c r="O10" s="1528">
        <v>0</v>
      </c>
      <c r="P10" s="1528">
        <v>0</v>
      </c>
      <c r="Q10" s="1528">
        <v>0</v>
      </c>
      <c r="R10" s="1528">
        <v>0</v>
      </c>
      <c r="S10" s="1528">
        <v>0</v>
      </c>
      <c r="T10" s="1992">
        <v>0</v>
      </c>
    </row>
    <row r="11" spans="1:20" ht="15" customHeight="1">
      <c r="A11" s="2007" t="s">
        <v>750</v>
      </c>
      <c r="B11" s="1904">
        <v>4</v>
      </c>
      <c r="C11" s="1993">
        <v>1</v>
      </c>
      <c r="D11" s="1528">
        <v>1</v>
      </c>
      <c r="E11" s="1528">
        <v>0</v>
      </c>
      <c r="F11" s="1528">
        <v>0</v>
      </c>
      <c r="G11" s="1528">
        <v>0</v>
      </c>
      <c r="H11" s="1528">
        <v>1</v>
      </c>
      <c r="I11" s="1528">
        <v>0</v>
      </c>
      <c r="J11" s="1528">
        <v>0</v>
      </c>
      <c r="K11" s="1902">
        <v>1</v>
      </c>
      <c r="L11" s="1993">
        <v>1</v>
      </c>
      <c r="M11" s="1528">
        <v>1</v>
      </c>
      <c r="N11" s="1528">
        <v>0</v>
      </c>
      <c r="O11" s="1528">
        <v>0</v>
      </c>
      <c r="P11" s="1528">
        <v>0</v>
      </c>
      <c r="Q11" s="1528">
        <v>1</v>
      </c>
      <c r="R11" s="1528">
        <v>0</v>
      </c>
      <c r="S11" s="1528">
        <v>0</v>
      </c>
      <c r="T11" s="1992">
        <v>1</v>
      </c>
    </row>
    <row r="12" spans="1:20" ht="15" customHeight="1">
      <c r="A12" s="2007" t="s">
        <v>749</v>
      </c>
      <c r="B12" s="1904">
        <v>0</v>
      </c>
      <c r="C12" s="1993">
        <v>0</v>
      </c>
      <c r="D12" s="1528">
        <v>0</v>
      </c>
      <c r="E12" s="1528">
        <v>0</v>
      </c>
      <c r="F12" s="1528">
        <v>0</v>
      </c>
      <c r="G12" s="1528">
        <v>0</v>
      </c>
      <c r="H12" s="1528">
        <v>0</v>
      </c>
      <c r="I12" s="1528">
        <v>0</v>
      </c>
      <c r="J12" s="1528">
        <v>0</v>
      </c>
      <c r="K12" s="1902">
        <v>0</v>
      </c>
      <c r="L12" s="1993">
        <v>0</v>
      </c>
      <c r="M12" s="1528">
        <v>0</v>
      </c>
      <c r="N12" s="1528">
        <v>0</v>
      </c>
      <c r="O12" s="1528">
        <v>0</v>
      </c>
      <c r="P12" s="1528">
        <v>0</v>
      </c>
      <c r="Q12" s="1528">
        <v>0</v>
      </c>
      <c r="R12" s="1528">
        <v>0</v>
      </c>
      <c r="S12" s="1528">
        <v>0</v>
      </c>
      <c r="T12" s="1992">
        <v>0</v>
      </c>
    </row>
    <row r="13" spans="1:20" ht="15" customHeight="1">
      <c r="A13" s="2007" t="s">
        <v>748</v>
      </c>
      <c r="B13" s="1904">
        <v>0</v>
      </c>
      <c r="C13" s="1993">
        <v>0</v>
      </c>
      <c r="D13" s="1528">
        <v>0</v>
      </c>
      <c r="E13" s="1528">
        <v>0</v>
      </c>
      <c r="F13" s="1528">
        <v>0</v>
      </c>
      <c r="G13" s="1528">
        <v>0</v>
      </c>
      <c r="H13" s="1528">
        <v>0</v>
      </c>
      <c r="I13" s="1528">
        <v>0</v>
      </c>
      <c r="J13" s="1528">
        <v>0</v>
      </c>
      <c r="K13" s="1902">
        <v>0</v>
      </c>
      <c r="L13" s="1993">
        <v>0</v>
      </c>
      <c r="M13" s="1528">
        <v>0</v>
      </c>
      <c r="N13" s="1528">
        <v>0</v>
      </c>
      <c r="O13" s="1528">
        <v>0</v>
      </c>
      <c r="P13" s="1528">
        <v>0</v>
      </c>
      <c r="Q13" s="1528">
        <v>0</v>
      </c>
      <c r="R13" s="1528">
        <v>0</v>
      </c>
      <c r="S13" s="1528">
        <v>0</v>
      </c>
      <c r="T13" s="1992">
        <v>0</v>
      </c>
    </row>
    <row r="14" spans="1:20" ht="15" customHeight="1">
      <c r="A14" s="2007" t="s">
        <v>747</v>
      </c>
      <c r="B14" s="1904">
        <v>2</v>
      </c>
      <c r="C14" s="1993">
        <v>0</v>
      </c>
      <c r="D14" s="1528">
        <v>2</v>
      </c>
      <c r="E14" s="1528">
        <v>0</v>
      </c>
      <c r="F14" s="1528">
        <v>0</v>
      </c>
      <c r="G14" s="1528">
        <v>0</v>
      </c>
      <c r="H14" s="1528">
        <v>0</v>
      </c>
      <c r="I14" s="1528">
        <v>0</v>
      </c>
      <c r="J14" s="1528">
        <v>0</v>
      </c>
      <c r="K14" s="1902">
        <v>0</v>
      </c>
      <c r="L14" s="1993">
        <v>0</v>
      </c>
      <c r="M14" s="1528">
        <v>2</v>
      </c>
      <c r="N14" s="1528">
        <v>0</v>
      </c>
      <c r="O14" s="1528">
        <v>0</v>
      </c>
      <c r="P14" s="1528">
        <v>0</v>
      </c>
      <c r="Q14" s="1528">
        <v>0</v>
      </c>
      <c r="R14" s="1528">
        <v>0</v>
      </c>
      <c r="S14" s="1528">
        <v>0</v>
      </c>
      <c r="T14" s="1992">
        <v>0</v>
      </c>
    </row>
    <row r="15" spans="1:20" ht="15" customHeight="1">
      <c r="A15" s="2007" t="s">
        <v>746</v>
      </c>
      <c r="B15" s="1904">
        <v>3</v>
      </c>
      <c r="C15" s="1993">
        <v>1</v>
      </c>
      <c r="D15" s="1528">
        <v>2</v>
      </c>
      <c r="E15" s="1528">
        <v>0</v>
      </c>
      <c r="F15" s="1528">
        <v>0</v>
      </c>
      <c r="G15" s="1528">
        <v>0</v>
      </c>
      <c r="H15" s="1528">
        <v>0</v>
      </c>
      <c r="I15" s="1528">
        <v>0</v>
      </c>
      <c r="J15" s="1528">
        <v>0</v>
      </c>
      <c r="K15" s="1902">
        <v>0</v>
      </c>
      <c r="L15" s="1993">
        <v>1</v>
      </c>
      <c r="M15" s="1528">
        <v>2</v>
      </c>
      <c r="N15" s="1528">
        <v>0</v>
      </c>
      <c r="O15" s="1528">
        <v>0</v>
      </c>
      <c r="P15" s="1528">
        <v>0</v>
      </c>
      <c r="Q15" s="1528">
        <v>0</v>
      </c>
      <c r="R15" s="1528">
        <v>0</v>
      </c>
      <c r="S15" s="1528">
        <v>0</v>
      </c>
      <c r="T15" s="1992">
        <v>0</v>
      </c>
    </row>
    <row r="16" spans="1:20" ht="15" customHeight="1">
      <c r="A16" s="2007" t="s">
        <v>745</v>
      </c>
      <c r="B16" s="1904">
        <v>0</v>
      </c>
      <c r="C16" s="1993">
        <v>0</v>
      </c>
      <c r="D16" s="1528">
        <v>0</v>
      </c>
      <c r="E16" s="1528">
        <v>0</v>
      </c>
      <c r="F16" s="1528">
        <v>0</v>
      </c>
      <c r="G16" s="1528">
        <v>0</v>
      </c>
      <c r="H16" s="1528">
        <v>0</v>
      </c>
      <c r="I16" s="1528">
        <v>0</v>
      </c>
      <c r="J16" s="1528">
        <v>0</v>
      </c>
      <c r="K16" s="1902">
        <v>0</v>
      </c>
      <c r="L16" s="1993">
        <v>0</v>
      </c>
      <c r="M16" s="1528">
        <v>0</v>
      </c>
      <c r="N16" s="1528">
        <v>0</v>
      </c>
      <c r="O16" s="1528">
        <v>0</v>
      </c>
      <c r="P16" s="1528">
        <v>0</v>
      </c>
      <c r="Q16" s="1528">
        <v>0</v>
      </c>
      <c r="R16" s="1528">
        <v>0</v>
      </c>
      <c r="S16" s="1528">
        <v>0</v>
      </c>
      <c r="T16" s="1992">
        <v>0</v>
      </c>
    </row>
    <row r="17" spans="1:20" ht="15" customHeight="1">
      <c r="A17" s="2007" t="s">
        <v>744</v>
      </c>
      <c r="B17" s="1904">
        <v>0</v>
      </c>
      <c r="C17" s="1993">
        <v>0</v>
      </c>
      <c r="D17" s="1528">
        <v>0</v>
      </c>
      <c r="E17" s="1528">
        <v>0</v>
      </c>
      <c r="F17" s="1528">
        <v>0</v>
      </c>
      <c r="G17" s="1528">
        <v>0</v>
      </c>
      <c r="H17" s="1528">
        <v>0</v>
      </c>
      <c r="I17" s="1528">
        <v>0</v>
      </c>
      <c r="J17" s="1528">
        <v>0</v>
      </c>
      <c r="K17" s="1902">
        <v>0</v>
      </c>
      <c r="L17" s="1993">
        <v>0</v>
      </c>
      <c r="M17" s="1528">
        <v>0</v>
      </c>
      <c r="N17" s="1528">
        <v>0</v>
      </c>
      <c r="O17" s="1528">
        <v>0</v>
      </c>
      <c r="P17" s="1528">
        <v>0</v>
      </c>
      <c r="Q17" s="1528">
        <v>0</v>
      </c>
      <c r="R17" s="1528">
        <v>0</v>
      </c>
      <c r="S17" s="1528">
        <v>0</v>
      </c>
      <c r="T17" s="1992">
        <v>0</v>
      </c>
    </row>
    <row r="18" spans="1:20" ht="15" customHeight="1">
      <c r="A18" s="2007" t="s">
        <v>743</v>
      </c>
      <c r="B18" s="1904">
        <v>1</v>
      </c>
      <c r="C18" s="1993">
        <v>0</v>
      </c>
      <c r="D18" s="1528">
        <v>1</v>
      </c>
      <c r="E18" s="1528">
        <v>0</v>
      </c>
      <c r="F18" s="1528">
        <v>0</v>
      </c>
      <c r="G18" s="1528">
        <v>0</v>
      </c>
      <c r="H18" s="1528">
        <v>0</v>
      </c>
      <c r="I18" s="1528">
        <v>0</v>
      </c>
      <c r="J18" s="1528">
        <v>0</v>
      </c>
      <c r="K18" s="1902">
        <v>0</v>
      </c>
      <c r="L18" s="1993">
        <v>0</v>
      </c>
      <c r="M18" s="1528">
        <v>1</v>
      </c>
      <c r="N18" s="1528">
        <v>0</v>
      </c>
      <c r="O18" s="1528">
        <v>0</v>
      </c>
      <c r="P18" s="1528">
        <v>0</v>
      </c>
      <c r="Q18" s="1528">
        <v>0</v>
      </c>
      <c r="R18" s="1528">
        <v>0</v>
      </c>
      <c r="S18" s="1528">
        <v>0</v>
      </c>
      <c r="T18" s="1992">
        <v>0</v>
      </c>
    </row>
    <row r="19" spans="1:20" ht="15" customHeight="1">
      <c r="A19" s="2007" t="s">
        <v>742</v>
      </c>
      <c r="B19" s="1904">
        <v>11</v>
      </c>
      <c r="C19" s="1993">
        <v>5</v>
      </c>
      <c r="D19" s="1528">
        <v>1</v>
      </c>
      <c r="E19" s="1528">
        <v>0</v>
      </c>
      <c r="F19" s="1528">
        <v>0</v>
      </c>
      <c r="G19" s="1528">
        <v>0</v>
      </c>
      <c r="H19" s="1528">
        <v>5</v>
      </c>
      <c r="I19" s="1528">
        <v>0</v>
      </c>
      <c r="J19" s="1528">
        <v>0</v>
      </c>
      <c r="K19" s="1902">
        <v>0</v>
      </c>
      <c r="L19" s="1993">
        <v>5</v>
      </c>
      <c r="M19" s="1528">
        <v>1</v>
      </c>
      <c r="N19" s="1528">
        <v>0</v>
      </c>
      <c r="O19" s="1528">
        <v>0</v>
      </c>
      <c r="P19" s="1528">
        <v>0</v>
      </c>
      <c r="Q19" s="1528">
        <v>5</v>
      </c>
      <c r="R19" s="1528">
        <v>0</v>
      </c>
      <c r="S19" s="1528">
        <v>0</v>
      </c>
      <c r="T19" s="1992">
        <v>0</v>
      </c>
    </row>
    <row r="20" spans="1:20" ht="15" customHeight="1">
      <c r="A20" s="2007" t="s">
        <v>741</v>
      </c>
      <c r="B20" s="1904">
        <v>1</v>
      </c>
      <c r="C20" s="1993">
        <v>0</v>
      </c>
      <c r="D20" s="1528">
        <v>0</v>
      </c>
      <c r="E20" s="1528">
        <v>0</v>
      </c>
      <c r="F20" s="1528">
        <v>0</v>
      </c>
      <c r="G20" s="1528">
        <v>0</v>
      </c>
      <c r="H20" s="1528">
        <v>1</v>
      </c>
      <c r="I20" s="1528">
        <v>0</v>
      </c>
      <c r="J20" s="1528">
        <v>0</v>
      </c>
      <c r="K20" s="1902">
        <v>0</v>
      </c>
      <c r="L20" s="1993">
        <v>0</v>
      </c>
      <c r="M20" s="1528">
        <v>0</v>
      </c>
      <c r="N20" s="1528">
        <v>0</v>
      </c>
      <c r="O20" s="1528">
        <v>0</v>
      </c>
      <c r="P20" s="1528">
        <v>0</v>
      </c>
      <c r="Q20" s="1528">
        <v>1</v>
      </c>
      <c r="R20" s="1528">
        <v>0</v>
      </c>
      <c r="S20" s="1528">
        <v>0</v>
      </c>
      <c r="T20" s="1992">
        <v>0</v>
      </c>
    </row>
    <row r="21" spans="1:20" ht="15" customHeight="1">
      <c r="A21" s="2007" t="s">
        <v>740</v>
      </c>
      <c r="B21" s="1904">
        <v>0</v>
      </c>
      <c r="C21" s="1993">
        <v>0</v>
      </c>
      <c r="D21" s="1528">
        <v>0</v>
      </c>
      <c r="E21" s="1528">
        <v>0</v>
      </c>
      <c r="F21" s="1528">
        <v>0</v>
      </c>
      <c r="G21" s="1528">
        <v>0</v>
      </c>
      <c r="H21" s="1528">
        <v>0</v>
      </c>
      <c r="I21" s="1528">
        <v>0</v>
      </c>
      <c r="J21" s="1528">
        <v>0</v>
      </c>
      <c r="K21" s="1902">
        <v>0</v>
      </c>
      <c r="L21" s="1993">
        <v>0</v>
      </c>
      <c r="M21" s="1528">
        <v>0</v>
      </c>
      <c r="N21" s="1528">
        <v>0</v>
      </c>
      <c r="O21" s="1528">
        <v>0</v>
      </c>
      <c r="P21" s="1528">
        <v>0</v>
      </c>
      <c r="Q21" s="1528">
        <v>0</v>
      </c>
      <c r="R21" s="1528">
        <v>0</v>
      </c>
      <c r="S21" s="1528">
        <v>0</v>
      </c>
      <c r="T21" s="1992">
        <v>0</v>
      </c>
    </row>
    <row r="22" spans="1:20" ht="15" customHeight="1">
      <c r="A22" s="2007" t="s">
        <v>739</v>
      </c>
      <c r="B22" s="1904">
        <v>3</v>
      </c>
      <c r="C22" s="1993">
        <v>1</v>
      </c>
      <c r="D22" s="1528">
        <v>2</v>
      </c>
      <c r="E22" s="1528">
        <v>0</v>
      </c>
      <c r="F22" s="1528">
        <v>0</v>
      </c>
      <c r="G22" s="1528">
        <v>0</v>
      </c>
      <c r="H22" s="1528">
        <v>0</v>
      </c>
      <c r="I22" s="1528">
        <v>0</v>
      </c>
      <c r="J22" s="1528">
        <v>0</v>
      </c>
      <c r="K22" s="1902">
        <v>0</v>
      </c>
      <c r="L22" s="1993">
        <v>1</v>
      </c>
      <c r="M22" s="1528">
        <v>2</v>
      </c>
      <c r="N22" s="1528">
        <v>0</v>
      </c>
      <c r="O22" s="1528">
        <v>0</v>
      </c>
      <c r="P22" s="1528">
        <v>0</v>
      </c>
      <c r="Q22" s="1528">
        <v>0</v>
      </c>
      <c r="R22" s="1528">
        <v>0</v>
      </c>
      <c r="S22" s="1528">
        <v>0</v>
      </c>
      <c r="T22" s="1992">
        <v>0</v>
      </c>
    </row>
    <row r="23" spans="1:20" ht="15" customHeight="1">
      <c r="A23" s="2007" t="s">
        <v>738</v>
      </c>
      <c r="B23" s="1904">
        <v>2</v>
      </c>
      <c r="C23" s="1993">
        <v>2</v>
      </c>
      <c r="D23" s="1528">
        <v>0</v>
      </c>
      <c r="E23" s="1528">
        <v>0</v>
      </c>
      <c r="F23" s="1528">
        <v>0</v>
      </c>
      <c r="G23" s="1528">
        <v>0</v>
      </c>
      <c r="H23" s="1528">
        <v>0</v>
      </c>
      <c r="I23" s="1528">
        <v>0</v>
      </c>
      <c r="J23" s="1528">
        <v>0</v>
      </c>
      <c r="K23" s="1902">
        <v>0</v>
      </c>
      <c r="L23" s="1993">
        <v>2</v>
      </c>
      <c r="M23" s="1528">
        <v>0</v>
      </c>
      <c r="N23" s="1528">
        <v>0</v>
      </c>
      <c r="O23" s="1528">
        <v>0</v>
      </c>
      <c r="P23" s="1528">
        <v>0</v>
      </c>
      <c r="Q23" s="1528">
        <v>0</v>
      </c>
      <c r="R23" s="1528">
        <v>0</v>
      </c>
      <c r="S23" s="1528">
        <v>0</v>
      </c>
      <c r="T23" s="1992">
        <v>0</v>
      </c>
    </row>
    <row r="24" spans="1:20" ht="15" customHeight="1">
      <c r="A24" s="2007" t="s">
        <v>737</v>
      </c>
      <c r="B24" s="1904">
        <v>0</v>
      </c>
      <c r="C24" s="1993">
        <v>0</v>
      </c>
      <c r="D24" s="1528">
        <v>0</v>
      </c>
      <c r="E24" s="1528">
        <v>0</v>
      </c>
      <c r="F24" s="1528">
        <v>0</v>
      </c>
      <c r="G24" s="1528">
        <v>0</v>
      </c>
      <c r="H24" s="1528">
        <v>0</v>
      </c>
      <c r="I24" s="1528">
        <v>0</v>
      </c>
      <c r="J24" s="1528">
        <v>0</v>
      </c>
      <c r="K24" s="1902">
        <v>0</v>
      </c>
      <c r="L24" s="1993">
        <v>0</v>
      </c>
      <c r="M24" s="1528">
        <v>0</v>
      </c>
      <c r="N24" s="1528">
        <v>0</v>
      </c>
      <c r="O24" s="1528">
        <v>0</v>
      </c>
      <c r="P24" s="1528">
        <v>0</v>
      </c>
      <c r="Q24" s="1528">
        <v>0</v>
      </c>
      <c r="R24" s="1528">
        <v>0</v>
      </c>
      <c r="S24" s="1528">
        <v>0</v>
      </c>
      <c r="T24" s="1992">
        <v>0</v>
      </c>
    </row>
    <row r="25" spans="1:20" ht="15" customHeight="1">
      <c r="A25" s="2007" t="s">
        <v>736</v>
      </c>
      <c r="B25" s="1904">
        <v>0</v>
      </c>
      <c r="C25" s="1993">
        <v>0</v>
      </c>
      <c r="D25" s="1528">
        <v>0</v>
      </c>
      <c r="E25" s="1528">
        <v>0</v>
      </c>
      <c r="F25" s="1528">
        <v>0</v>
      </c>
      <c r="G25" s="1528">
        <v>0</v>
      </c>
      <c r="H25" s="1528">
        <v>0</v>
      </c>
      <c r="I25" s="1528">
        <v>0</v>
      </c>
      <c r="J25" s="1528">
        <v>0</v>
      </c>
      <c r="K25" s="1902">
        <v>0</v>
      </c>
      <c r="L25" s="1993">
        <v>0</v>
      </c>
      <c r="M25" s="1528">
        <v>0</v>
      </c>
      <c r="N25" s="1528">
        <v>0</v>
      </c>
      <c r="O25" s="1528">
        <v>0</v>
      </c>
      <c r="P25" s="1528">
        <v>0</v>
      </c>
      <c r="Q25" s="1528">
        <v>0</v>
      </c>
      <c r="R25" s="1528">
        <v>0</v>
      </c>
      <c r="S25" s="1528">
        <v>0</v>
      </c>
      <c r="T25" s="1992">
        <v>0</v>
      </c>
    </row>
    <row r="26" spans="1:20" ht="15" customHeight="1">
      <c r="A26" s="2007" t="s">
        <v>735</v>
      </c>
      <c r="B26" s="1904">
        <v>0</v>
      </c>
      <c r="C26" s="1993">
        <v>0</v>
      </c>
      <c r="D26" s="1528">
        <v>0</v>
      </c>
      <c r="E26" s="1528">
        <v>0</v>
      </c>
      <c r="F26" s="1528">
        <v>0</v>
      </c>
      <c r="G26" s="1528">
        <v>0</v>
      </c>
      <c r="H26" s="1528">
        <v>0</v>
      </c>
      <c r="I26" s="1528">
        <v>0</v>
      </c>
      <c r="J26" s="1528">
        <v>0</v>
      </c>
      <c r="K26" s="1902">
        <v>0</v>
      </c>
      <c r="L26" s="1993">
        <v>0</v>
      </c>
      <c r="M26" s="1528">
        <v>0</v>
      </c>
      <c r="N26" s="1528">
        <v>0</v>
      </c>
      <c r="O26" s="1528">
        <v>0</v>
      </c>
      <c r="P26" s="1528">
        <v>0</v>
      </c>
      <c r="Q26" s="1528">
        <v>0</v>
      </c>
      <c r="R26" s="1528">
        <v>0</v>
      </c>
      <c r="S26" s="1528">
        <v>0</v>
      </c>
      <c r="T26" s="1992">
        <v>0</v>
      </c>
    </row>
    <row r="27" spans="1:20" ht="15" customHeight="1">
      <c r="A27" s="2007" t="s">
        <v>734</v>
      </c>
      <c r="B27" s="1904">
        <v>0</v>
      </c>
      <c r="C27" s="1993">
        <v>0</v>
      </c>
      <c r="D27" s="1528">
        <v>0</v>
      </c>
      <c r="E27" s="1528">
        <v>0</v>
      </c>
      <c r="F27" s="1528">
        <v>0</v>
      </c>
      <c r="G27" s="1528">
        <v>0</v>
      </c>
      <c r="H27" s="1528">
        <v>0</v>
      </c>
      <c r="I27" s="1528">
        <v>0</v>
      </c>
      <c r="J27" s="1528">
        <v>0</v>
      </c>
      <c r="K27" s="1902">
        <v>0</v>
      </c>
      <c r="L27" s="1993">
        <v>0</v>
      </c>
      <c r="M27" s="1528">
        <v>0</v>
      </c>
      <c r="N27" s="1528">
        <v>0</v>
      </c>
      <c r="O27" s="1528">
        <v>0</v>
      </c>
      <c r="P27" s="1528">
        <v>0</v>
      </c>
      <c r="Q27" s="1528">
        <v>0</v>
      </c>
      <c r="R27" s="1528">
        <v>0</v>
      </c>
      <c r="S27" s="1528">
        <v>0</v>
      </c>
      <c r="T27" s="1992">
        <v>0</v>
      </c>
    </row>
    <row r="28" spans="1:20" ht="15" customHeight="1">
      <c r="A28" s="2007" t="s">
        <v>733</v>
      </c>
      <c r="B28" s="1904">
        <v>3</v>
      </c>
      <c r="C28" s="1993">
        <v>1</v>
      </c>
      <c r="D28" s="1528">
        <v>1</v>
      </c>
      <c r="E28" s="1528">
        <v>0</v>
      </c>
      <c r="F28" s="1528">
        <v>0</v>
      </c>
      <c r="G28" s="1528">
        <v>0</v>
      </c>
      <c r="H28" s="1528">
        <v>1</v>
      </c>
      <c r="I28" s="1528">
        <v>0</v>
      </c>
      <c r="J28" s="1528">
        <v>0</v>
      </c>
      <c r="K28" s="1902">
        <v>0</v>
      </c>
      <c r="L28" s="1993">
        <v>1</v>
      </c>
      <c r="M28" s="1528">
        <v>1</v>
      </c>
      <c r="N28" s="1528">
        <v>0</v>
      </c>
      <c r="O28" s="1528">
        <v>0</v>
      </c>
      <c r="P28" s="1528">
        <v>0</v>
      </c>
      <c r="Q28" s="1528">
        <v>1</v>
      </c>
      <c r="R28" s="1528">
        <v>0</v>
      </c>
      <c r="S28" s="1528">
        <v>0</v>
      </c>
      <c r="T28" s="1992">
        <v>0</v>
      </c>
    </row>
    <row r="29" spans="1:20" ht="15" customHeight="1">
      <c r="A29" s="2007" t="s">
        <v>732</v>
      </c>
      <c r="B29" s="1904">
        <v>7</v>
      </c>
      <c r="C29" s="1993">
        <v>3</v>
      </c>
      <c r="D29" s="1528">
        <v>4</v>
      </c>
      <c r="E29" s="1528">
        <v>0</v>
      </c>
      <c r="F29" s="1528">
        <v>0</v>
      </c>
      <c r="G29" s="1528">
        <v>0</v>
      </c>
      <c r="H29" s="1528">
        <v>0</v>
      </c>
      <c r="I29" s="1528">
        <v>0</v>
      </c>
      <c r="J29" s="1528">
        <v>0</v>
      </c>
      <c r="K29" s="1902">
        <v>0</v>
      </c>
      <c r="L29" s="1993">
        <v>3</v>
      </c>
      <c r="M29" s="1528">
        <v>4</v>
      </c>
      <c r="N29" s="1528">
        <v>0</v>
      </c>
      <c r="O29" s="1528">
        <v>0</v>
      </c>
      <c r="P29" s="1528">
        <v>0</v>
      </c>
      <c r="Q29" s="1528">
        <v>0</v>
      </c>
      <c r="R29" s="1528">
        <v>0</v>
      </c>
      <c r="S29" s="1528">
        <v>0</v>
      </c>
      <c r="T29" s="1992">
        <v>0</v>
      </c>
    </row>
    <row r="30" spans="1:20" ht="15" customHeight="1">
      <c r="A30" s="2007" t="s">
        <v>731</v>
      </c>
      <c r="B30" s="1904">
        <v>0</v>
      </c>
      <c r="C30" s="1993">
        <v>0</v>
      </c>
      <c r="D30" s="1528">
        <v>0</v>
      </c>
      <c r="E30" s="1528">
        <v>0</v>
      </c>
      <c r="F30" s="1528">
        <v>0</v>
      </c>
      <c r="G30" s="1528">
        <v>0</v>
      </c>
      <c r="H30" s="1528">
        <v>0</v>
      </c>
      <c r="I30" s="1528">
        <v>0</v>
      </c>
      <c r="J30" s="1528">
        <v>0</v>
      </c>
      <c r="K30" s="1902">
        <v>0</v>
      </c>
      <c r="L30" s="1993">
        <v>0</v>
      </c>
      <c r="M30" s="1528">
        <v>0</v>
      </c>
      <c r="N30" s="1528">
        <v>0</v>
      </c>
      <c r="O30" s="1528">
        <v>0</v>
      </c>
      <c r="P30" s="1528">
        <v>0</v>
      </c>
      <c r="Q30" s="1528">
        <v>0</v>
      </c>
      <c r="R30" s="1528">
        <v>0</v>
      </c>
      <c r="S30" s="1528">
        <v>0</v>
      </c>
      <c r="T30" s="1992">
        <v>0</v>
      </c>
    </row>
    <row r="31" spans="1:20" ht="15" customHeight="1">
      <c r="A31" s="2007" t="s">
        <v>730</v>
      </c>
      <c r="B31" s="1904">
        <v>0</v>
      </c>
      <c r="C31" s="1993">
        <v>0</v>
      </c>
      <c r="D31" s="1528">
        <v>0</v>
      </c>
      <c r="E31" s="1528">
        <v>0</v>
      </c>
      <c r="F31" s="1528">
        <v>0</v>
      </c>
      <c r="G31" s="1528">
        <v>0</v>
      </c>
      <c r="H31" s="1528">
        <v>0</v>
      </c>
      <c r="I31" s="1528">
        <v>0</v>
      </c>
      <c r="J31" s="1528">
        <v>0</v>
      </c>
      <c r="K31" s="1902">
        <v>0</v>
      </c>
      <c r="L31" s="1993">
        <v>0</v>
      </c>
      <c r="M31" s="1528">
        <v>0</v>
      </c>
      <c r="N31" s="1528">
        <v>0</v>
      </c>
      <c r="O31" s="1528">
        <v>0</v>
      </c>
      <c r="P31" s="1528">
        <v>0</v>
      </c>
      <c r="Q31" s="1528">
        <v>0</v>
      </c>
      <c r="R31" s="1528">
        <v>0</v>
      </c>
      <c r="S31" s="1528">
        <v>0</v>
      </c>
      <c r="T31" s="1992">
        <v>0</v>
      </c>
    </row>
    <row r="32" spans="1:20" ht="15" customHeight="1">
      <c r="A32" s="2007" t="s">
        <v>729</v>
      </c>
      <c r="B32" s="1904">
        <v>0</v>
      </c>
      <c r="C32" s="1993">
        <v>0</v>
      </c>
      <c r="D32" s="1528">
        <v>0</v>
      </c>
      <c r="E32" s="1528">
        <v>0</v>
      </c>
      <c r="F32" s="1528">
        <v>0</v>
      </c>
      <c r="G32" s="1528">
        <v>0</v>
      </c>
      <c r="H32" s="1528">
        <v>0</v>
      </c>
      <c r="I32" s="1528">
        <v>0</v>
      </c>
      <c r="J32" s="1528">
        <v>0</v>
      </c>
      <c r="K32" s="1902">
        <v>0</v>
      </c>
      <c r="L32" s="1993">
        <v>0</v>
      </c>
      <c r="M32" s="1528">
        <v>0</v>
      </c>
      <c r="N32" s="1528">
        <v>0</v>
      </c>
      <c r="O32" s="1528">
        <v>0</v>
      </c>
      <c r="P32" s="1528">
        <v>0</v>
      </c>
      <c r="Q32" s="1528">
        <v>0</v>
      </c>
      <c r="R32" s="1528">
        <v>0</v>
      </c>
      <c r="S32" s="1528">
        <v>0</v>
      </c>
      <c r="T32" s="1992">
        <v>0</v>
      </c>
    </row>
    <row r="33" spans="1:20" ht="15" customHeight="1">
      <c r="A33" s="2007" t="s">
        <v>728</v>
      </c>
      <c r="B33" s="1904">
        <v>2</v>
      </c>
      <c r="C33" s="1993">
        <v>0</v>
      </c>
      <c r="D33" s="1528">
        <v>2</v>
      </c>
      <c r="E33" s="1528">
        <v>0</v>
      </c>
      <c r="F33" s="1528">
        <v>0</v>
      </c>
      <c r="G33" s="1528">
        <v>0</v>
      </c>
      <c r="H33" s="1528">
        <v>0</v>
      </c>
      <c r="I33" s="1528">
        <v>0</v>
      </c>
      <c r="J33" s="1528">
        <v>0</v>
      </c>
      <c r="K33" s="1902">
        <v>0</v>
      </c>
      <c r="L33" s="1993">
        <v>0</v>
      </c>
      <c r="M33" s="1528">
        <v>2</v>
      </c>
      <c r="N33" s="1528">
        <v>0</v>
      </c>
      <c r="O33" s="1528">
        <v>0</v>
      </c>
      <c r="P33" s="1528">
        <v>0</v>
      </c>
      <c r="Q33" s="1528">
        <v>0</v>
      </c>
      <c r="R33" s="1528">
        <v>0</v>
      </c>
      <c r="S33" s="1528">
        <v>0</v>
      </c>
      <c r="T33" s="1992">
        <v>0</v>
      </c>
    </row>
    <row r="34" spans="1:20" ht="15" customHeight="1">
      <c r="A34" s="2007" t="s">
        <v>727</v>
      </c>
      <c r="B34" s="1904">
        <v>1</v>
      </c>
      <c r="C34" s="1993">
        <v>0</v>
      </c>
      <c r="D34" s="1528">
        <v>0</v>
      </c>
      <c r="E34" s="1528">
        <v>0</v>
      </c>
      <c r="F34" s="1528">
        <v>0</v>
      </c>
      <c r="G34" s="1528">
        <v>0</v>
      </c>
      <c r="H34" s="1528">
        <v>1</v>
      </c>
      <c r="I34" s="1528">
        <v>0</v>
      </c>
      <c r="J34" s="1528">
        <v>0</v>
      </c>
      <c r="K34" s="1902">
        <v>0</v>
      </c>
      <c r="L34" s="1993">
        <v>0</v>
      </c>
      <c r="M34" s="1528">
        <v>0</v>
      </c>
      <c r="N34" s="1528">
        <v>0</v>
      </c>
      <c r="O34" s="1528">
        <v>0</v>
      </c>
      <c r="P34" s="1528">
        <v>0</v>
      </c>
      <c r="Q34" s="1528">
        <v>1</v>
      </c>
      <c r="R34" s="1528">
        <v>0</v>
      </c>
      <c r="S34" s="1528">
        <v>0</v>
      </c>
      <c r="T34" s="1992">
        <v>0</v>
      </c>
    </row>
    <row r="35" spans="1:20" ht="15" customHeight="1">
      <c r="A35" s="2007" t="s">
        <v>726</v>
      </c>
      <c r="B35" s="1904">
        <v>5</v>
      </c>
      <c r="C35" s="1993">
        <v>3</v>
      </c>
      <c r="D35" s="1528">
        <v>1</v>
      </c>
      <c r="E35" s="1528">
        <v>0</v>
      </c>
      <c r="F35" s="1528">
        <v>1</v>
      </c>
      <c r="G35" s="1528">
        <v>0</v>
      </c>
      <c r="H35" s="1528">
        <v>0</v>
      </c>
      <c r="I35" s="1528">
        <v>0</v>
      </c>
      <c r="J35" s="1528">
        <v>0</v>
      </c>
      <c r="K35" s="1902">
        <v>0</v>
      </c>
      <c r="L35" s="1993">
        <v>3</v>
      </c>
      <c r="M35" s="1528">
        <v>1</v>
      </c>
      <c r="N35" s="1528">
        <v>0</v>
      </c>
      <c r="O35" s="1528">
        <v>1</v>
      </c>
      <c r="P35" s="1528">
        <v>0</v>
      </c>
      <c r="Q35" s="1528">
        <v>0</v>
      </c>
      <c r="R35" s="1528">
        <v>0</v>
      </c>
      <c r="S35" s="1528">
        <v>0</v>
      </c>
      <c r="T35" s="1992">
        <v>0</v>
      </c>
    </row>
    <row r="36" spans="1:20" ht="15" customHeight="1">
      <c r="A36" s="2007" t="s">
        <v>725</v>
      </c>
      <c r="B36" s="1904">
        <v>0</v>
      </c>
      <c r="C36" s="1993">
        <v>0</v>
      </c>
      <c r="D36" s="1528">
        <v>0</v>
      </c>
      <c r="E36" s="1528">
        <v>0</v>
      </c>
      <c r="F36" s="1528">
        <v>0</v>
      </c>
      <c r="G36" s="1528">
        <v>0</v>
      </c>
      <c r="H36" s="1528">
        <v>0</v>
      </c>
      <c r="I36" s="1528">
        <v>0</v>
      </c>
      <c r="J36" s="1528">
        <v>0</v>
      </c>
      <c r="K36" s="1902">
        <v>0</v>
      </c>
      <c r="L36" s="1993">
        <v>0</v>
      </c>
      <c r="M36" s="1528">
        <v>0</v>
      </c>
      <c r="N36" s="1528">
        <v>0</v>
      </c>
      <c r="O36" s="1528">
        <v>0</v>
      </c>
      <c r="P36" s="1528">
        <v>0</v>
      </c>
      <c r="Q36" s="1528">
        <v>0</v>
      </c>
      <c r="R36" s="1528">
        <v>0</v>
      </c>
      <c r="S36" s="1528">
        <v>0</v>
      </c>
      <c r="T36" s="1992">
        <v>0</v>
      </c>
    </row>
    <row r="37" spans="1:20" ht="15" customHeight="1">
      <c r="A37" s="2007" t="s">
        <v>724</v>
      </c>
      <c r="B37" s="1904">
        <v>1</v>
      </c>
      <c r="C37" s="1993">
        <v>0</v>
      </c>
      <c r="D37" s="1528">
        <v>1</v>
      </c>
      <c r="E37" s="1528">
        <v>0</v>
      </c>
      <c r="F37" s="1528">
        <v>0</v>
      </c>
      <c r="G37" s="1528">
        <v>0</v>
      </c>
      <c r="H37" s="1528">
        <v>0</v>
      </c>
      <c r="I37" s="1528">
        <v>0</v>
      </c>
      <c r="J37" s="1528">
        <v>0</v>
      </c>
      <c r="K37" s="1902">
        <v>0</v>
      </c>
      <c r="L37" s="1993">
        <v>0</v>
      </c>
      <c r="M37" s="1528">
        <v>1</v>
      </c>
      <c r="N37" s="1528">
        <v>0</v>
      </c>
      <c r="O37" s="1528">
        <v>0</v>
      </c>
      <c r="P37" s="1528">
        <v>0</v>
      </c>
      <c r="Q37" s="1528">
        <v>0</v>
      </c>
      <c r="R37" s="1528">
        <v>0</v>
      </c>
      <c r="S37" s="1528">
        <v>0</v>
      </c>
      <c r="T37" s="1992">
        <v>0</v>
      </c>
    </row>
    <row r="38" spans="1:20" ht="15" customHeight="1">
      <c r="A38" s="2007" t="s">
        <v>723</v>
      </c>
      <c r="B38" s="1904">
        <v>6</v>
      </c>
      <c r="C38" s="1993">
        <v>1</v>
      </c>
      <c r="D38" s="1528">
        <v>0</v>
      </c>
      <c r="E38" s="1528">
        <v>0</v>
      </c>
      <c r="F38" s="1528">
        <v>0</v>
      </c>
      <c r="G38" s="1528">
        <v>0</v>
      </c>
      <c r="H38" s="1528">
        <v>5</v>
      </c>
      <c r="I38" s="1528">
        <v>0</v>
      </c>
      <c r="J38" s="1528">
        <v>0</v>
      </c>
      <c r="K38" s="1902">
        <v>0</v>
      </c>
      <c r="L38" s="1993">
        <v>1</v>
      </c>
      <c r="M38" s="1528">
        <v>0</v>
      </c>
      <c r="N38" s="1528">
        <v>0</v>
      </c>
      <c r="O38" s="1528">
        <v>0</v>
      </c>
      <c r="P38" s="1528">
        <v>0</v>
      </c>
      <c r="Q38" s="1528">
        <v>5</v>
      </c>
      <c r="R38" s="1528">
        <v>0</v>
      </c>
      <c r="S38" s="1528">
        <v>0</v>
      </c>
      <c r="T38" s="1992">
        <v>0</v>
      </c>
    </row>
    <row r="39" spans="1:20" ht="15" customHeight="1">
      <c r="A39" s="2007" t="s">
        <v>722</v>
      </c>
      <c r="B39" s="1904">
        <v>0</v>
      </c>
      <c r="C39" s="1993">
        <v>0</v>
      </c>
      <c r="D39" s="1528">
        <v>0</v>
      </c>
      <c r="E39" s="1528">
        <v>0</v>
      </c>
      <c r="F39" s="1528">
        <v>0</v>
      </c>
      <c r="G39" s="1528">
        <v>0</v>
      </c>
      <c r="H39" s="1528">
        <v>0</v>
      </c>
      <c r="I39" s="1528">
        <v>0</v>
      </c>
      <c r="J39" s="1528">
        <v>0</v>
      </c>
      <c r="K39" s="1902">
        <v>0</v>
      </c>
      <c r="L39" s="1993">
        <v>0</v>
      </c>
      <c r="M39" s="1528">
        <v>0</v>
      </c>
      <c r="N39" s="1528">
        <v>0</v>
      </c>
      <c r="O39" s="1528">
        <v>0</v>
      </c>
      <c r="P39" s="1528">
        <v>0</v>
      </c>
      <c r="Q39" s="1528">
        <v>0</v>
      </c>
      <c r="R39" s="1528">
        <v>0</v>
      </c>
      <c r="S39" s="1528">
        <v>0</v>
      </c>
      <c r="T39" s="1992">
        <v>0</v>
      </c>
    </row>
    <row r="40" spans="1:20" ht="15" customHeight="1">
      <c r="A40" s="2007" t="s">
        <v>721</v>
      </c>
      <c r="B40" s="1904">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2007" t="s">
        <v>720</v>
      </c>
      <c r="B41" s="1904">
        <v>0</v>
      </c>
      <c r="C41" s="1993">
        <v>0</v>
      </c>
      <c r="D41" s="1528">
        <v>0</v>
      </c>
      <c r="E41" s="1528">
        <v>0</v>
      </c>
      <c r="F41" s="1528">
        <v>0</v>
      </c>
      <c r="G41" s="1528">
        <v>0</v>
      </c>
      <c r="H41" s="1528">
        <v>0</v>
      </c>
      <c r="I41" s="1528">
        <v>0</v>
      </c>
      <c r="J41" s="1528">
        <v>0</v>
      </c>
      <c r="K41" s="1902">
        <v>0</v>
      </c>
      <c r="L41" s="1993">
        <v>0</v>
      </c>
      <c r="M41" s="1528">
        <v>0</v>
      </c>
      <c r="N41" s="1528">
        <v>0</v>
      </c>
      <c r="O41" s="1528">
        <v>0</v>
      </c>
      <c r="P41" s="1528">
        <v>0</v>
      </c>
      <c r="Q41" s="1528">
        <v>0</v>
      </c>
      <c r="R41" s="1528">
        <v>0</v>
      </c>
      <c r="S41" s="1528">
        <v>0</v>
      </c>
      <c r="T41" s="1992">
        <v>0</v>
      </c>
    </row>
    <row r="42" spans="1:20" ht="15" customHeight="1">
      <c r="A42" s="2007" t="s">
        <v>719</v>
      </c>
      <c r="B42" s="1904">
        <v>0</v>
      </c>
      <c r="C42" s="1993">
        <v>0</v>
      </c>
      <c r="D42" s="1528">
        <v>0</v>
      </c>
      <c r="E42" s="1528">
        <v>0</v>
      </c>
      <c r="F42" s="1528">
        <v>0</v>
      </c>
      <c r="G42" s="1528">
        <v>0</v>
      </c>
      <c r="H42" s="1528">
        <v>0</v>
      </c>
      <c r="I42" s="1528">
        <v>0</v>
      </c>
      <c r="J42" s="1528">
        <v>0</v>
      </c>
      <c r="K42" s="1902">
        <v>0</v>
      </c>
      <c r="L42" s="1993">
        <v>0</v>
      </c>
      <c r="M42" s="1528">
        <v>0</v>
      </c>
      <c r="N42" s="1528">
        <v>0</v>
      </c>
      <c r="O42" s="1528">
        <v>0</v>
      </c>
      <c r="P42" s="1528">
        <v>0</v>
      </c>
      <c r="Q42" s="1528">
        <v>0</v>
      </c>
      <c r="R42" s="1528">
        <v>0</v>
      </c>
      <c r="S42" s="1528">
        <v>0</v>
      </c>
      <c r="T42" s="1992">
        <v>0</v>
      </c>
    </row>
    <row r="43" spans="1:20" ht="15" customHeight="1">
      <c r="A43" s="2007" t="s">
        <v>718</v>
      </c>
      <c r="B43" s="1904">
        <v>0</v>
      </c>
      <c r="C43" s="1993">
        <v>0</v>
      </c>
      <c r="D43" s="1528">
        <v>0</v>
      </c>
      <c r="E43" s="1528">
        <v>0</v>
      </c>
      <c r="F43" s="1528">
        <v>0</v>
      </c>
      <c r="G43" s="1528">
        <v>0</v>
      </c>
      <c r="H43" s="1528">
        <v>0</v>
      </c>
      <c r="I43" s="1528">
        <v>0</v>
      </c>
      <c r="J43" s="1528">
        <v>0</v>
      </c>
      <c r="K43" s="1902">
        <v>0</v>
      </c>
      <c r="L43" s="1993">
        <v>0</v>
      </c>
      <c r="M43" s="1528">
        <v>0</v>
      </c>
      <c r="N43" s="1528">
        <v>0</v>
      </c>
      <c r="O43" s="1528">
        <v>0</v>
      </c>
      <c r="P43" s="1528">
        <v>0</v>
      </c>
      <c r="Q43" s="1528">
        <v>0</v>
      </c>
      <c r="R43" s="1528">
        <v>0</v>
      </c>
      <c r="S43" s="1528">
        <v>0</v>
      </c>
      <c r="T43" s="1992">
        <v>0</v>
      </c>
    </row>
    <row r="44" spans="1:20" ht="15" customHeight="1">
      <c r="A44" s="2007" t="s">
        <v>717</v>
      </c>
      <c r="B44" s="1904">
        <v>5</v>
      </c>
      <c r="C44" s="1993">
        <v>1</v>
      </c>
      <c r="D44" s="1528">
        <v>4</v>
      </c>
      <c r="E44" s="1528">
        <v>0</v>
      </c>
      <c r="F44" s="1528">
        <v>0</v>
      </c>
      <c r="G44" s="1528">
        <v>0</v>
      </c>
      <c r="H44" s="1528">
        <v>0</v>
      </c>
      <c r="I44" s="1528">
        <v>0</v>
      </c>
      <c r="J44" s="1528">
        <v>0</v>
      </c>
      <c r="K44" s="1902">
        <v>0</v>
      </c>
      <c r="L44" s="1993">
        <v>1</v>
      </c>
      <c r="M44" s="1528">
        <v>4</v>
      </c>
      <c r="N44" s="1528">
        <v>0</v>
      </c>
      <c r="O44" s="1528">
        <v>0</v>
      </c>
      <c r="P44" s="1528">
        <v>0</v>
      </c>
      <c r="Q44" s="1528">
        <v>0</v>
      </c>
      <c r="R44" s="1528">
        <v>0</v>
      </c>
      <c r="S44" s="1528">
        <v>0</v>
      </c>
      <c r="T44" s="1992">
        <v>0</v>
      </c>
    </row>
    <row r="45" spans="1:20" ht="15" customHeight="1">
      <c r="A45" s="2007" t="s">
        <v>716</v>
      </c>
      <c r="B45" s="1904">
        <v>0</v>
      </c>
      <c r="C45" s="1993">
        <v>0</v>
      </c>
      <c r="D45" s="1528">
        <v>0</v>
      </c>
      <c r="E45" s="1528">
        <v>0</v>
      </c>
      <c r="F45" s="1528">
        <v>0</v>
      </c>
      <c r="G45" s="1528">
        <v>0</v>
      </c>
      <c r="H45" s="1528">
        <v>0</v>
      </c>
      <c r="I45" s="1528">
        <v>0</v>
      </c>
      <c r="J45" s="1528">
        <v>0</v>
      </c>
      <c r="K45" s="1902">
        <v>0</v>
      </c>
      <c r="L45" s="1993">
        <v>0</v>
      </c>
      <c r="M45" s="1528">
        <v>0</v>
      </c>
      <c r="N45" s="1528">
        <v>0</v>
      </c>
      <c r="O45" s="1528">
        <v>0</v>
      </c>
      <c r="P45" s="1528">
        <v>0</v>
      </c>
      <c r="Q45" s="1528">
        <v>0</v>
      </c>
      <c r="R45" s="1528">
        <v>0</v>
      </c>
      <c r="S45" s="1528">
        <v>0</v>
      </c>
      <c r="T45" s="1992">
        <v>0</v>
      </c>
    </row>
    <row r="46" spans="1:20" ht="15" customHeight="1">
      <c r="A46" s="2007" t="s">
        <v>715</v>
      </c>
      <c r="B46" s="1904">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2007" t="s">
        <v>714</v>
      </c>
      <c r="B47" s="1904">
        <v>1</v>
      </c>
      <c r="C47" s="1993">
        <v>1</v>
      </c>
      <c r="D47" s="1528">
        <v>0</v>
      </c>
      <c r="E47" s="1528">
        <v>0</v>
      </c>
      <c r="F47" s="1528">
        <v>0</v>
      </c>
      <c r="G47" s="1528">
        <v>0</v>
      </c>
      <c r="H47" s="1528">
        <v>0</v>
      </c>
      <c r="I47" s="1528">
        <v>0</v>
      </c>
      <c r="J47" s="1528">
        <v>0</v>
      </c>
      <c r="K47" s="1902">
        <v>0</v>
      </c>
      <c r="L47" s="1993">
        <v>1</v>
      </c>
      <c r="M47" s="1528">
        <v>0</v>
      </c>
      <c r="N47" s="1528">
        <v>0</v>
      </c>
      <c r="O47" s="1528">
        <v>0</v>
      </c>
      <c r="P47" s="1528">
        <v>0</v>
      </c>
      <c r="Q47" s="1528">
        <v>0</v>
      </c>
      <c r="R47" s="1528">
        <v>0</v>
      </c>
      <c r="S47" s="1528">
        <v>0</v>
      </c>
      <c r="T47" s="1992">
        <v>0</v>
      </c>
    </row>
    <row r="48" spans="1:20" ht="15" customHeight="1">
      <c r="A48" s="2007" t="s">
        <v>713</v>
      </c>
      <c r="B48" s="1904">
        <v>0</v>
      </c>
      <c r="C48" s="1993">
        <v>0</v>
      </c>
      <c r="D48" s="1528">
        <v>0</v>
      </c>
      <c r="E48" s="1528">
        <v>0</v>
      </c>
      <c r="F48" s="1528">
        <v>0</v>
      </c>
      <c r="G48" s="1528">
        <v>0</v>
      </c>
      <c r="H48" s="1528">
        <v>0</v>
      </c>
      <c r="I48" s="1528">
        <v>0</v>
      </c>
      <c r="J48" s="1528">
        <v>0</v>
      </c>
      <c r="K48" s="1902">
        <v>0</v>
      </c>
      <c r="L48" s="1993">
        <v>0</v>
      </c>
      <c r="M48" s="1528">
        <v>0</v>
      </c>
      <c r="N48" s="1528">
        <v>0</v>
      </c>
      <c r="O48" s="1528">
        <v>0</v>
      </c>
      <c r="P48" s="1528">
        <v>0</v>
      </c>
      <c r="Q48" s="1528">
        <v>0</v>
      </c>
      <c r="R48" s="1528">
        <v>0</v>
      </c>
      <c r="S48" s="1528">
        <v>0</v>
      </c>
      <c r="T48" s="1992">
        <v>0</v>
      </c>
    </row>
    <row r="49" spans="1:20" ht="15" customHeight="1">
      <c r="A49" s="2007" t="s">
        <v>712</v>
      </c>
      <c r="B49" s="1904">
        <v>0</v>
      </c>
      <c r="C49" s="1993">
        <v>0</v>
      </c>
      <c r="D49" s="1528">
        <v>0</v>
      </c>
      <c r="E49" s="1528">
        <v>0</v>
      </c>
      <c r="F49" s="1528">
        <v>0</v>
      </c>
      <c r="G49" s="1528">
        <v>0</v>
      </c>
      <c r="H49" s="1528">
        <v>0</v>
      </c>
      <c r="I49" s="1528">
        <v>0</v>
      </c>
      <c r="J49" s="1528">
        <v>0</v>
      </c>
      <c r="K49" s="1902">
        <v>0</v>
      </c>
      <c r="L49" s="1993">
        <v>0</v>
      </c>
      <c r="M49" s="1528">
        <v>0</v>
      </c>
      <c r="N49" s="1528">
        <v>0</v>
      </c>
      <c r="O49" s="1528">
        <v>0</v>
      </c>
      <c r="P49" s="1528">
        <v>0</v>
      </c>
      <c r="Q49" s="1528">
        <v>0</v>
      </c>
      <c r="R49" s="1528">
        <v>0</v>
      </c>
      <c r="S49" s="1528">
        <v>0</v>
      </c>
      <c r="T49" s="1992">
        <v>0</v>
      </c>
    </row>
    <row r="50" spans="1:20" ht="15" customHeight="1">
      <c r="A50" s="2007" t="s">
        <v>711</v>
      </c>
      <c r="B50" s="1904">
        <v>0</v>
      </c>
      <c r="C50" s="1993">
        <v>0</v>
      </c>
      <c r="D50" s="1528">
        <v>0</v>
      </c>
      <c r="E50" s="1528">
        <v>0</v>
      </c>
      <c r="F50" s="1528">
        <v>0</v>
      </c>
      <c r="G50" s="1528">
        <v>0</v>
      </c>
      <c r="H50" s="1528">
        <v>0</v>
      </c>
      <c r="I50" s="1528">
        <v>0</v>
      </c>
      <c r="J50" s="1528">
        <v>0</v>
      </c>
      <c r="K50" s="1902">
        <v>0</v>
      </c>
      <c r="L50" s="1993">
        <v>0</v>
      </c>
      <c r="M50" s="1528">
        <v>0</v>
      </c>
      <c r="N50" s="1528">
        <v>0</v>
      </c>
      <c r="O50" s="1528">
        <v>0</v>
      </c>
      <c r="P50" s="1528">
        <v>0</v>
      </c>
      <c r="Q50" s="1528">
        <v>0</v>
      </c>
      <c r="R50" s="1528">
        <v>0</v>
      </c>
      <c r="S50" s="1528">
        <v>0</v>
      </c>
      <c r="T50" s="1992">
        <v>0</v>
      </c>
    </row>
    <row r="51" spans="1:20" ht="15" customHeight="1">
      <c r="A51" s="2007" t="s">
        <v>710</v>
      </c>
      <c r="B51" s="1904">
        <v>0</v>
      </c>
      <c r="C51" s="1993">
        <v>0</v>
      </c>
      <c r="D51" s="1528">
        <v>0</v>
      </c>
      <c r="E51" s="1528">
        <v>0</v>
      </c>
      <c r="F51" s="1528">
        <v>0</v>
      </c>
      <c r="G51" s="1528">
        <v>0</v>
      </c>
      <c r="H51" s="1528">
        <v>0</v>
      </c>
      <c r="I51" s="1528">
        <v>0</v>
      </c>
      <c r="J51" s="1528">
        <v>0</v>
      </c>
      <c r="K51" s="1902">
        <v>0</v>
      </c>
      <c r="L51" s="1993">
        <v>0</v>
      </c>
      <c r="M51" s="1528">
        <v>0</v>
      </c>
      <c r="N51" s="1528">
        <v>0</v>
      </c>
      <c r="O51" s="1528">
        <v>0</v>
      </c>
      <c r="P51" s="1528">
        <v>0</v>
      </c>
      <c r="Q51" s="1528">
        <v>0</v>
      </c>
      <c r="R51" s="1528">
        <v>0</v>
      </c>
      <c r="S51" s="1528">
        <v>0</v>
      </c>
      <c r="T51" s="1992">
        <v>0</v>
      </c>
    </row>
    <row r="52" spans="1:20" ht="15" customHeight="1">
      <c r="A52" s="2007" t="s">
        <v>709</v>
      </c>
      <c r="B52" s="1904">
        <v>0</v>
      </c>
      <c r="C52" s="1993">
        <v>0</v>
      </c>
      <c r="D52" s="1528">
        <v>0</v>
      </c>
      <c r="E52" s="1528">
        <v>0</v>
      </c>
      <c r="F52" s="1528">
        <v>0</v>
      </c>
      <c r="G52" s="1528">
        <v>0</v>
      </c>
      <c r="H52" s="1528">
        <v>0</v>
      </c>
      <c r="I52" s="1528">
        <v>0</v>
      </c>
      <c r="J52" s="1528">
        <v>0</v>
      </c>
      <c r="K52" s="1902">
        <v>0</v>
      </c>
      <c r="L52" s="1993">
        <v>0</v>
      </c>
      <c r="M52" s="1528">
        <v>0</v>
      </c>
      <c r="N52" s="1528">
        <v>0</v>
      </c>
      <c r="O52" s="1528">
        <v>0</v>
      </c>
      <c r="P52" s="1528">
        <v>0</v>
      </c>
      <c r="Q52" s="1528">
        <v>0</v>
      </c>
      <c r="R52" s="1528">
        <v>0</v>
      </c>
      <c r="S52" s="1528">
        <v>0</v>
      </c>
      <c r="T52" s="1992">
        <v>0</v>
      </c>
    </row>
    <row r="53" spans="1:20" ht="15" customHeight="1">
      <c r="A53" s="2007" t="s">
        <v>708</v>
      </c>
      <c r="B53" s="1904">
        <v>0</v>
      </c>
      <c r="C53" s="1993">
        <v>0</v>
      </c>
      <c r="D53" s="1528">
        <v>0</v>
      </c>
      <c r="E53" s="1528">
        <v>0</v>
      </c>
      <c r="F53" s="1528">
        <v>0</v>
      </c>
      <c r="G53" s="1528">
        <v>0</v>
      </c>
      <c r="H53" s="1528">
        <v>0</v>
      </c>
      <c r="I53" s="1528">
        <v>0</v>
      </c>
      <c r="J53" s="1528">
        <v>0</v>
      </c>
      <c r="K53" s="1902">
        <v>0</v>
      </c>
      <c r="L53" s="1993">
        <v>0</v>
      </c>
      <c r="M53" s="1528">
        <v>0</v>
      </c>
      <c r="N53" s="1528">
        <v>0</v>
      </c>
      <c r="O53" s="1528">
        <v>0</v>
      </c>
      <c r="P53" s="1528">
        <v>0</v>
      </c>
      <c r="Q53" s="1528">
        <v>0</v>
      </c>
      <c r="R53" s="1528">
        <v>0</v>
      </c>
      <c r="S53" s="1528">
        <v>0</v>
      </c>
      <c r="T53" s="1992">
        <v>0</v>
      </c>
    </row>
    <row r="54" spans="1:20" ht="15" customHeight="1">
      <c r="A54" s="2007" t="s">
        <v>707</v>
      </c>
      <c r="B54" s="1904">
        <v>7</v>
      </c>
      <c r="C54" s="1993">
        <v>1</v>
      </c>
      <c r="D54" s="1528">
        <v>0</v>
      </c>
      <c r="E54" s="1528">
        <v>0</v>
      </c>
      <c r="F54" s="1528">
        <v>0</v>
      </c>
      <c r="G54" s="1528">
        <v>1</v>
      </c>
      <c r="H54" s="1528">
        <v>4</v>
      </c>
      <c r="I54" s="1528">
        <v>1</v>
      </c>
      <c r="J54" s="1528">
        <v>0</v>
      </c>
      <c r="K54" s="1902">
        <v>0</v>
      </c>
      <c r="L54" s="1993">
        <v>1</v>
      </c>
      <c r="M54" s="1528">
        <v>0</v>
      </c>
      <c r="N54" s="1528">
        <v>0</v>
      </c>
      <c r="O54" s="1528">
        <v>0</v>
      </c>
      <c r="P54" s="1528">
        <v>1</v>
      </c>
      <c r="Q54" s="1528">
        <v>4</v>
      </c>
      <c r="R54" s="1528">
        <v>1</v>
      </c>
      <c r="S54" s="1528">
        <v>0</v>
      </c>
      <c r="T54" s="1992">
        <v>0</v>
      </c>
    </row>
    <row r="55" spans="1:20" ht="15" customHeight="1">
      <c r="A55" s="2007" t="s">
        <v>1057</v>
      </c>
      <c r="B55" s="1904">
        <v>0</v>
      </c>
      <c r="C55" s="1993">
        <v>0</v>
      </c>
      <c r="D55" s="1528">
        <v>0</v>
      </c>
      <c r="E55" s="1528">
        <v>0</v>
      </c>
      <c r="F55" s="1528">
        <v>0</v>
      </c>
      <c r="G55" s="1528">
        <v>0</v>
      </c>
      <c r="H55" s="1528">
        <v>0</v>
      </c>
      <c r="I55" s="1528">
        <v>0</v>
      </c>
      <c r="J55" s="1528">
        <v>0</v>
      </c>
      <c r="K55" s="1902">
        <v>0</v>
      </c>
      <c r="L55" s="1993">
        <v>0</v>
      </c>
      <c r="M55" s="1528">
        <v>0</v>
      </c>
      <c r="N55" s="1528">
        <v>0</v>
      </c>
      <c r="O55" s="1528">
        <v>0</v>
      </c>
      <c r="P55" s="1528">
        <v>0</v>
      </c>
      <c r="Q55" s="1528">
        <v>0</v>
      </c>
      <c r="R55" s="1528">
        <v>0</v>
      </c>
      <c r="S55" s="1528">
        <v>0</v>
      </c>
      <c r="T55" s="1992">
        <v>0</v>
      </c>
    </row>
    <row r="56" spans="1:20" ht="15" customHeight="1">
      <c r="A56" s="2007" t="s">
        <v>705</v>
      </c>
      <c r="B56" s="1904">
        <v>0</v>
      </c>
      <c r="C56" s="1993">
        <v>0</v>
      </c>
      <c r="D56" s="1528">
        <v>0</v>
      </c>
      <c r="E56" s="1528">
        <v>0</v>
      </c>
      <c r="F56" s="1528">
        <v>0</v>
      </c>
      <c r="G56" s="1528">
        <v>0</v>
      </c>
      <c r="H56" s="1528">
        <v>0</v>
      </c>
      <c r="I56" s="1528">
        <v>0</v>
      </c>
      <c r="J56" s="1528">
        <v>0</v>
      </c>
      <c r="K56" s="1902">
        <v>0</v>
      </c>
      <c r="L56" s="1993">
        <v>0</v>
      </c>
      <c r="M56" s="1528">
        <v>0</v>
      </c>
      <c r="N56" s="1528">
        <v>0</v>
      </c>
      <c r="O56" s="1528">
        <v>0</v>
      </c>
      <c r="P56" s="1528">
        <v>0</v>
      </c>
      <c r="Q56" s="1528">
        <v>0</v>
      </c>
      <c r="R56" s="1528">
        <v>0</v>
      </c>
      <c r="S56" s="1528">
        <v>0</v>
      </c>
      <c r="T56" s="1992">
        <v>0</v>
      </c>
    </row>
    <row r="57" spans="1:20" ht="15" customHeight="1">
      <c r="A57" s="2007" t="s">
        <v>704</v>
      </c>
      <c r="B57" s="1904">
        <v>0</v>
      </c>
      <c r="C57" s="1993">
        <v>0</v>
      </c>
      <c r="D57" s="1528">
        <v>0</v>
      </c>
      <c r="E57" s="1528">
        <v>0</v>
      </c>
      <c r="F57" s="1528">
        <v>0</v>
      </c>
      <c r="G57" s="1528">
        <v>0</v>
      </c>
      <c r="H57" s="1528">
        <v>0</v>
      </c>
      <c r="I57" s="1528">
        <v>0</v>
      </c>
      <c r="J57" s="1528">
        <v>0</v>
      </c>
      <c r="K57" s="1902">
        <v>0</v>
      </c>
      <c r="L57" s="1993">
        <v>0</v>
      </c>
      <c r="M57" s="1528">
        <v>0</v>
      </c>
      <c r="N57" s="1528">
        <v>0</v>
      </c>
      <c r="O57" s="1528">
        <v>0</v>
      </c>
      <c r="P57" s="1528">
        <v>0</v>
      </c>
      <c r="Q57" s="1528">
        <v>0</v>
      </c>
      <c r="R57" s="1528">
        <v>0</v>
      </c>
      <c r="S57" s="1528">
        <v>0</v>
      </c>
      <c r="T57" s="1992">
        <v>0</v>
      </c>
    </row>
    <row r="58" spans="1:20" ht="15" customHeight="1">
      <c r="A58" s="2007" t="s">
        <v>703</v>
      </c>
      <c r="B58" s="1904">
        <v>0</v>
      </c>
      <c r="C58" s="1993">
        <v>0</v>
      </c>
      <c r="D58" s="1528">
        <v>0</v>
      </c>
      <c r="E58" s="1528">
        <v>0</v>
      </c>
      <c r="F58" s="1528">
        <v>0</v>
      </c>
      <c r="G58" s="1528">
        <v>0</v>
      </c>
      <c r="H58" s="1528">
        <v>0</v>
      </c>
      <c r="I58" s="1528">
        <v>0</v>
      </c>
      <c r="J58" s="1528">
        <v>0</v>
      </c>
      <c r="K58" s="1902">
        <v>0</v>
      </c>
      <c r="L58" s="1993">
        <v>0</v>
      </c>
      <c r="M58" s="1528">
        <v>0</v>
      </c>
      <c r="N58" s="1528">
        <v>0</v>
      </c>
      <c r="O58" s="1528">
        <v>0</v>
      </c>
      <c r="P58" s="1528">
        <v>0</v>
      </c>
      <c r="Q58" s="1528">
        <v>0</v>
      </c>
      <c r="R58" s="1528">
        <v>0</v>
      </c>
      <c r="S58" s="1528">
        <v>0</v>
      </c>
      <c r="T58" s="1992">
        <v>0</v>
      </c>
    </row>
    <row r="59" spans="1:20" ht="15" customHeight="1">
      <c r="A59" s="2007" t="s">
        <v>702</v>
      </c>
      <c r="B59" s="1904">
        <v>0</v>
      </c>
      <c r="C59" s="1993">
        <v>0</v>
      </c>
      <c r="D59" s="1528">
        <v>0</v>
      </c>
      <c r="E59" s="1528">
        <v>0</v>
      </c>
      <c r="F59" s="1528">
        <v>0</v>
      </c>
      <c r="G59" s="1528">
        <v>0</v>
      </c>
      <c r="H59" s="1528">
        <v>0</v>
      </c>
      <c r="I59" s="1528">
        <v>0</v>
      </c>
      <c r="J59" s="1528">
        <v>0</v>
      </c>
      <c r="K59" s="1902">
        <v>0</v>
      </c>
      <c r="L59" s="1993">
        <v>0</v>
      </c>
      <c r="M59" s="1528">
        <v>0</v>
      </c>
      <c r="N59" s="1528">
        <v>0</v>
      </c>
      <c r="O59" s="1528">
        <v>0</v>
      </c>
      <c r="P59" s="1528">
        <v>0</v>
      </c>
      <c r="Q59" s="1528">
        <v>0</v>
      </c>
      <c r="R59" s="1528">
        <v>0</v>
      </c>
      <c r="S59" s="1528">
        <v>0</v>
      </c>
      <c r="T59" s="1992">
        <v>0</v>
      </c>
    </row>
    <row r="60" spans="1:20" ht="15" customHeight="1">
      <c r="A60" s="2007" t="s">
        <v>790</v>
      </c>
      <c r="B60" s="1904">
        <v>0</v>
      </c>
      <c r="C60" s="1993">
        <v>0</v>
      </c>
      <c r="D60" s="1528">
        <v>0</v>
      </c>
      <c r="E60" s="1528">
        <v>0</v>
      </c>
      <c r="F60" s="1528">
        <v>0</v>
      </c>
      <c r="G60" s="1528">
        <v>0</v>
      </c>
      <c r="H60" s="1528">
        <v>0</v>
      </c>
      <c r="I60" s="1528">
        <v>0</v>
      </c>
      <c r="J60" s="1528">
        <v>0</v>
      </c>
      <c r="K60" s="1902">
        <v>0</v>
      </c>
      <c r="L60" s="1993">
        <v>0</v>
      </c>
      <c r="M60" s="1528">
        <v>0</v>
      </c>
      <c r="N60" s="1528">
        <v>0</v>
      </c>
      <c r="O60" s="1528">
        <v>0</v>
      </c>
      <c r="P60" s="1528">
        <v>0</v>
      </c>
      <c r="Q60" s="1528">
        <v>0</v>
      </c>
      <c r="R60" s="1528">
        <v>0</v>
      </c>
      <c r="S60" s="1528">
        <v>0</v>
      </c>
      <c r="T60" s="1992">
        <v>0</v>
      </c>
    </row>
    <row r="61" spans="1:20" ht="15" customHeight="1">
      <c r="A61" s="2007" t="s">
        <v>781</v>
      </c>
      <c r="B61" s="1904">
        <v>0</v>
      </c>
      <c r="C61" s="1993">
        <v>0</v>
      </c>
      <c r="D61" s="1528">
        <v>0</v>
      </c>
      <c r="E61" s="1528">
        <v>0</v>
      </c>
      <c r="F61" s="1528">
        <v>0</v>
      </c>
      <c r="G61" s="1528">
        <v>0</v>
      </c>
      <c r="H61" s="1528">
        <v>0</v>
      </c>
      <c r="I61" s="1528">
        <v>0</v>
      </c>
      <c r="J61" s="1528">
        <v>0</v>
      </c>
      <c r="K61" s="1902">
        <v>0</v>
      </c>
      <c r="L61" s="1993">
        <v>0</v>
      </c>
      <c r="M61" s="1528">
        <v>0</v>
      </c>
      <c r="N61" s="1528">
        <v>0</v>
      </c>
      <c r="O61" s="1528">
        <v>0</v>
      </c>
      <c r="P61" s="1528">
        <v>0</v>
      </c>
      <c r="Q61" s="1528">
        <v>0</v>
      </c>
      <c r="R61" s="1528">
        <v>0</v>
      </c>
      <c r="S61" s="1528">
        <v>0</v>
      </c>
      <c r="T61" s="1992">
        <v>0</v>
      </c>
    </row>
    <row r="62" spans="1:20" ht="15" customHeight="1">
      <c r="A62" s="2007" t="s">
        <v>699</v>
      </c>
      <c r="B62" s="1904">
        <v>0</v>
      </c>
      <c r="C62" s="1993">
        <v>0</v>
      </c>
      <c r="D62" s="1528">
        <v>0</v>
      </c>
      <c r="E62" s="1528">
        <v>0</v>
      </c>
      <c r="F62" s="1528">
        <v>0</v>
      </c>
      <c r="G62" s="1528">
        <v>0</v>
      </c>
      <c r="H62" s="1528">
        <v>0</v>
      </c>
      <c r="I62" s="1528">
        <v>0</v>
      </c>
      <c r="J62" s="1528">
        <v>0</v>
      </c>
      <c r="K62" s="1902">
        <v>0</v>
      </c>
      <c r="L62" s="1993">
        <v>0</v>
      </c>
      <c r="M62" s="1528">
        <v>0</v>
      </c>
      <c r="N62" s="1528">
        <v>0</v>
      </c>
      <c r="O62" s="1528">
        <v>0</v>
      </c>
      <c r="P62" s="1528">
        <v>0</v>
      </c>
      <c r="Q62" s="1528">
        <v>0</v>
      </c>
      <c r="R62" s="1528">
        <v>0</v>
      </c>
      <c r="S62" s="1528">
        <v>0</v>
      </c>
      <c r="T62" s="1992">
        <v>0</v>
      </c>
    </row>
    <row r="63" spans="1:20" ht="15" customHeight="1">
      <c r="A63" s="2007" t="s">
        <v>698</v>
      </c>
      <c r="B63" s="1904">
        <v>0</v>
      </c>
      <c r="C63" s="1993">
        <v>0</v>
      </c>
      <c r="D63" s="1528">
        <v>0</v>
      </c>
      <c r="E63" s="1528">
        <v>0</v>
      </c>
      <c r="F63" s="1528">
        <v>0</v>
      </c>
      <c r="G63" s="1528">
        <v>0</v>
      </c>
      <c r="H63" s="1528">
        <v>0</v>
      </c>
      <c r="I63" s="1528">
        <v>0</v>
      </c>
      <c r="J63" s="1528">
        <v>0</v>
      </c>
      <c r="K63" s="1902">
        <v>0</v>
      </c>
      <c r="L63" s="1993">
        <v>0</v>
      </c>
      <c r="M63" s="1528">
        <v>0</v>
      </c>
      <c r="N63" s="1528">
        <v>0</v>
      </c>
      <c r="O63" s="1528">
        <v>0</v>
      </c>
      <c r="P63" s="1528">
        <v>0</v>
      </c>
      <c r="Q63" s="1528">
        <v>0</v>
      </c>
      <c r="R63" s="1528">
        <v>0</v>
      </c>
      <c r="S63" s="1528">
        <v>0</v>
      </c>
      <c r="T63" s="1992">
        <v>0</v>
      </c>
    </row>
    <row r="64" spans="1:20" ht="15" customHeight="1">
      <c r="A64" s="2007" t="s">
        <v>697</v>
      </c>
      <c r="B64" s="1904">
        <v>1</v>
      </c>
      <c r="C64" s="1993">
        <v>0</v>
      </c>
      <c r="D64" s="1528">
        <v>0</v>
      </c>
      <c r="E64" s="1528">
        <v>0</v>
      </c>
      <c r="F64" s="1528">
        <v>0</v>
      </c>
      <c r="G64" s="1528">
        <v>0</v>
      </c>
      <c r="H64" s="1528">
        <v>1</v>
      </c>
      <c r="I64" s="1528">
        <v>0</v>
      </c>
      <c r="J64" s="1528">
        <v>0</v>
      </c>
      <c r="K64" s="1902">
        <v>0</v>
      </c>
      <c r="L64" s="1993">
        <v>0</v>
      </c>
      <c r="M64" s="1528">
        <v>0</v>
      </c>
      <c r="N64" s="1528">
        <v>0</v>
      </c>
      <c r="O64" s="1528">
        <v>0</v>
      </c>
      <c r="P64" s="1528">
        <v>0</v>
      </c>
      <c r="Q64" s="1528">
        <v>1</v>
      </c>
      <c r="R64" s="1528">
        <v>0</v>
      </c>
      <c r="S64" s="1528">
        <v>0</v>
      </c>
      <c r="T64" s="1992">
        <v>0</v>
      </c>
    </row>
    <row r="65" spans="1:20" ht="15" customHeight="1">
      <c r="A65" s="2007" t="s">
        <v>696</v>
      </c>
      <c r="B65" s="1904">
        <v>0</v>
      </c>
      <c r="C65" s="1993">
        <v>0</v>
      </c>
      <c r="D65" s="1528">
        <v>0</v>
      </c>
      <c r="E65" s="1528">
        <v>0</v>
      </c>
      <c r="F65" s="1528">
        <v>0</v>
      </c>
      <c r="G65" s="1528">
        <v>0</v>
      </c>
      <c r="H65" s="1528">
        <v>0</v>
      </c>
      <c r="I65" s="1528">
        <v>0</v>
      </c>
      <c r="J65" s="1528">
        <v>0</v>
      </c>
      <c r="K65" s="1902">
        <v>0</v>
      </c>
      <c r="L65" s="1993">
        <v>0</v>
      </c>
      <c r="M65" s="1528">
        <v>0</v>
      </c>
      <c r="N65" s="1528">
        <v>0</v>
      </c>
      <c r="O65" s="1528">
        <v>0</v>
      </c>
      <c r="P65" s="1528">
        <v>0</v>
      </c>
      <c r="Q65" s="1528">
        <v>0</v>
      </c>
      <c r="R65" s="1528">
        <v>0</v>
      </c>
      <c r="S65" s="1528">
        <v>0</v>
      </c>
      <c r="T65" s="1992">
        <v>0</v>
      </c>
    </row>
    <row r="66" spans="1:20" ht="15" customHeight="1">
      <c r="A66" s="2007" t="s">
        <v>1025</v>
      </c>
      <c r="B66" s="1904">
        <v>0</v>
      </c>
      <c r="C66" s="1993">
        <v>0</v>
      </c>
      <c r="D66" s="1528">
        <v>0</v>
      </c>
      <c r="E66" s="1528">
        <v>0</v>
      </c>
      <c r="F66" s="1528">
        <v>0</v>
      </c>
      <c r="G66" s="1528">
        <v>0</v>
      </c>
      <c r="H66" s="1528">
        <v>0</v>
      </c>
      <c r="I66" s="1528">
        <v>0</v>
      </c>
      <c r="J66" s="1528">
        <v>0</v>
      </c>
      <c r="K66" s="1902">
        <v>0</v>
      </c>
      <c r="L66" s="1993">
        <v>0</v>
      </c>
      <c r="M66" s="1528">
        <v>0</v>
      </c>
      <c r="N66" s="1528">
        <v>0</v>
      </c>
      <c r="O66" s="1528">
        <v>0</v>
      </c>
      <c r="P66" s="1528">
        <v>0</v>
      </c>
      <c r="Q66" s="1528">
        <v>0</v>
      </c>
      <c r="R66" s="1528">
        <v>0</v>
      </c>
      <c r="S66" s="1528">
        <v>0</v>
      </c>
      <c r="T66" s="1992">
        <v>0</v>
      </c>
    </row>
    <row r="67" spans="1:20" ht="15" customHeight="1">
      <c r="A67" s="2007" t="s">
        <v>694</v>
      </c>
      <c r="B67" s="1904">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2007" t="s">
        <v>804</v>
      </c>
      <c r="B68" s="1904">
        <v>0</v>
      </c>
      <c r="C68" s="1993">
        <v>0</v>
      </c>
      <c r="D68" s="1528">
        <v>0</v>
      </c>
      <c r="E68" s="1528">
        <v>0</v>
      </c>
      <c r="F68" s="1528">
        <v>0</v>
      </c>
      <c r="G68" s="1528">
        <v>0</v>
      </c>
      <c r="H68" s="1528">
        <v>0</v>
      </c>
      <c r="I68" s="1528">
        <v>0</v>
      </c>
      <c r="J68" s="1528">
        <v>0</v>
      </c>
      <c r="K68" s="1902">
        <v>0</v>
      </c>
      <c r="L68" s="1993">
        <v>0</v>
      </c>
      <c r="M68" s="1528">
        <v>0</v>
      </c>
      <c r="N68" s="1528">
        <v>0</v>
      </c>
      <c r="O68" s="1528">
        <v>0</v>
      </c>
      <c r="P68" s="1528">
        <v>0</v>
      </c>
      <c r="Q68" s="1528">
        <v>0</v>
      </c>
      <c r="R68" s="1528">
        <v>0</v>
      </c>
      <c r="S68" s="1528">
        <v>0</v>
      </c>
      <c r="T68" s="1992">
        <v>0</v>
      </c>
    </row>
    <row r="69" spans="1:20" ht="15" customHeight="1">
      <c r="A69" s="2007" t="s">
        <v>692</v>
      </c>
      <c r="B69" s="1904">
        <v>0</v>
      </c>
      <c r="C69" s="1993">
        <v>0</v>
      </c>
      <c r="D69" s="1528">
        <v>0</v>
      </c>
      <c r="E69" s="1528">
        <v>0</v>
      </c>
      <c r="F69" s="1528">
        <v>0</v>
      </c>
      <c r="G69" s="1528">
        <v>0</v>
      </c>
      <c r="H69" s="1528">
        <v>0</v>
      </c>
      <c r="I69" s="1528">
        <v>0</v>
      </c>
      <c r="J69" s="1528">
        <v>0</v>
      </c>
      <c r="K69" s="1902">
        <v>0</v>
      </c>
      <c r="L69" s="1993">
        <v>0</v>
      </c>
      <c r="M69" s="1528">
        <v>0</v>
      </c>
      <c r="N69" s="1528">
        <v>0</v>
      </c>
      <c r="O69" s="1528">
        <v>0</v>
      </c>
      <c r="P69" s="1528">
        <v>0</v>
      </c>
      <c r="Q69" s="1528">
        <v>0</v>
      </c>
      <c r="R69" s="1528">
        <v>0</v>
      </c>
      <c r="S69" s="1528">
        <v>0</v>
      </c>
      <c r="T69" s="1992">
        <v>0</v>
      </c>
    </row>
    <row r="70" spans="1:20" ht="15" customHeight="1">
      <c r="A70" s="2007" t="s">
        <v>691</v>
      </c>
      <c r="B70" s="1904">
        <v>0</v>
      </c>
      <c r="C70" s="1993">
        <v>0</v>
      </c>
      <c r="D70" s="1528">
        <v>0</v>
      </c>
      <c r="E70" s="1528">
        <v>0</v>
      </c>
      <c r="F70" s="1528">
        <v>0</v>
      </c>
      <c r="G70" s="1528">
        <v>0</v>
      </c>
      <c r="H70" s="1528">
        <v>0</v>
      </c>
      <c r="I70" s="1528">
        <v>0</v>
      </c>
      <c r="J70" s="1528">
        <v>0</v>
      </c>
      <c r="K70" s="1902">
        <v>0</v>
      </c>
      <c r="L70" s="1993">
        <v>0</v>
      </c>
      <c r="M70" s="1528">
        <v>0</v>
      </c>
      <c r="N70" s="1528">
        <v>0</v>
      </c>
      <c r="O70" s="1528">
        <v>0</v>
      </c>
      <c r="P70" s="1528">
        <v>0</v>
      </c>
      <c r="Q70" s="1528">
        <v>0</v>
      </c>
      <c r="R70" s="1528">
        <v>0</v>
      </c>
      <c r="S70" s="1528">
        <v>0</v>
      </c>
      <c r="T70" s="1992">
        <v>0</v>
      </c>
    </row>
    <row r="71" spans="1:20" ht="15" customHeight="1">
      <c r="A71" s="2007" t="s">
        <v>690</v>
      </c>
      <c r="B71" s="1904">
        <v>1</v>
      </c>
      <c r="C71" s="1993">
        <v>0</v>
      </c>
      <c r="D71" s="1528">
        <v>0</v>
      </c>
      <c r="E71" s="1528">
        <v>0</v>
      </c>
      <c r="F71" s="1528">
        <v>0</v>
      </c>
      <c r="G71" s="1528">
        <v>0</v>
      </c>
      <c r="H71" s="1528">
        <v>1</v>
      </c>
      <c r="I71" s="1528">
        <v>0</v>
      </c>
      <c r="J71" s="1528">
        <v>0</v>
      </c>
      <c r="K71" s="1902">
        <v>0</v>
      </c>
      <c r="L71" s="1993">
        <v>0</v>
      </c>
      <c r="M71" s="1528">
        <v>0</v>
      </c>
      <c r="N71" s="1528">
        <v>0</v>
      </c>
      <c r="O71" s="1528">
        <v>0</v>
      </c>
      <c r="P71" s="1528">
        <v>0</v>
      </c>
      <c r="Q71" s="1528">
        <v>1</v>
      </c>
      <c r="R71" s="1528">
        <v>0</v>
      </c>
      <c r="S71" s="1528">
        <v>0</v>
      </c>
      <c r="T71" s="1992">
        <v>0</v>
      </c>
    </row>
    <row r="72" spans="1:20" ht="15" customHeight="1">
      <c r="A72" s="2007" t="s">
        <v>689</v>
      </c>
      <c r="B72" s="1904">
        <v>0</v>
      </c>
      <c r="C72" s="1993">
        <v>0</v>
      </c>
      <c r="D72" s="1528">
        <v>0</v>
      </c>
      <c r="E72" s="1528">
        <v>0</v>
      </c>
      <c r="F72" s="1528">
        <v>0</v>
      </c>
      <c r="G72" s="1528">
        <v>0</v>
      </c>
      <c r="H72" s="1528">
        <v>0</v>
      </c>
      <c r="I72" s="1528">
        <v>0</v>
      </c>
      <c r="J72" s="1528">
        <v>0</v>
      </c>
      <c r="K72" s="1902">
        <v>0</v>
      </c>
      <c r="L72" s="1993">
        <v>0</v>
      </c>
      <c r="M72" s="1528">
        <v>0</v>
      </c>
      <c r="N72" s="1528">
        <v>0</v>
      </c>
      <c r="O72" s="1528">
        <v>0</v>
      </c>
      <c r="P72" s="1528">
        <v>0</v>
      </c>
      <c r="Q72" s="1528">
        <v>0</v>
      </c>
      <c r="R72" s="1528">
        <v>0</v>
      </c>
      <c r="S72" s="1528">
        <v>0</v>
      </c>
      <c r="T72" s="1992">
        <v>0</v>
      </c>
    </row>
    <row r="73" spans="1:20" ht="15" customHeight="1">
      <c r="A73" s="2007" t="s">
        <v>16</v>
      </c>
      <c r="B73" s="1904">
        <v>71</v>
      </c>
      <c r="C73" s="1993">
        <v>24</v>
      </c>
      <c r="D73" s="1528">
        <v>23</v>
      </c>
      <c r="E73" s="1528">
        <v>0</v>
      </c>
      <c r="F73" s="1528">
        <v>1</v>
      </c>
      <c r="G73" s="1528">
        <v>1</v>
      </c>
      <c r="H73" s="1528">
        <v>20</v>
      </c>
      <c r="I73" s="1528">
        <v>1</v>
      </c>
      <c r="J73" s="1528">
        <v>0</v>
      </c>
      <c r="K73" s="1902">
        <v>1</v>
      </c>
      <c r="L73" s="1993">
        <v>24</v>
      </c>
      <c r="M73" s="1528">
        <v>23</v>
      </c>
      <c r="N73" s="1528">
        <v>0</v>
      </c>
      <c r="O73" s="1528">
        <v>1</v>
      </c>
      <c r="P73" s="1528">
        <v>1</v>
      </c>
      <c r="Q73" s="1528">
        <v>20</v>
      </c>
      <c r="R73" s="1528">
        <v>1</v>
      </c>
      <c r="S73" s="1528">
        <v>0</v>
      </c>
      <c r="T73" s="1992">
        <v>1</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8" ht="18" customHeight="1">
      <c r="A1" s="1705" t="s">
        <v>1109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row>
    <row r="2" spans="1:28" s="1474" customFormat="1" ht="18" customHeight="1">
      <c r="A2" s="1509" t="s">
        <v>1108</v>
      </c>
    </row>
    <row r="3" spans="1:28" s="1474" customFormat="1" ht="11.25" customHeight="1">
      <c r="A3" s="1509"/>
    </row>
    <row r="4" spans="1:28" s="1527" customFormat="1" ht="16.5" customHeight="1">
      <c r="A4" s="2034"/>
      <c r="B4" s="2038" t="s">
        <v>1107</v>
      </c>
      <c r="C4" s="2035"/>
      <c r="D4" s="2035"/>
      <c r="E4" s="2035"/>
      <c r="F4" s="2035"/>
      <c r="G4" s="2035"/>
      <c r="H4" s="2035"/>
      <c r="I4" s="2035"/>
      <c r="J4" s="2037"/>
      <c r="K4" s="2036" t="s">
        <v>1106</v>
      </c>
      <c r="L4" s="2035"/>
      <c r="M4" s="2035"/>
      <c r="N4" s="2035"/>
      <c r="O4" s="2035"/>
      <c r="P4" s="2035"/>
      <c r="Q4" s="2035"/>
      <c r="R4" s="2035"/>
      <c r="S4" s="1738"/>
    </row>
    <row r="5" spans="1:28" s="1474" customFormat="1" ht="51" customHeight="1">
      <c r="A5" s="2034"/>
      <c r="B5" s="2033" t="s">
        <v>277</v>
      </c>
      <c r="C5" s="1686" t="s">
        <v>595</v>
      </c>
      <c r="D5" s="1686" t="s">
        <v>596</v>
      </c>
      <c r="E5" s="1686" t="s">
        <v>597</v>
      </c>
      <c r="F5" s="1686" t="s">
        <v>598</v>
      </c>
      <c r="G5" s="1686" t="s">
        <v>599</v>
      </c>
      <c r="H5" s="1686" t="s">
        <v>600</v>
      </c>
      <c r="I5" s="2030" t="s">
        <v>601</v>
      </c>
      <c r="J5" s="2032" t="s">
        <v>602</v>
      </c>
      <c r="K5" s="2031" t="s">
        <v>277</v>
      </c>
      <c r="L5" s="1686" t="s">
        <v>595</v>
      </c>
      <c r="M5" s="1686" t="s">
        <v>596</v>
      </c>
      <c r="N5" s="1686" t="s">
        <v>597</v>
      </c>
      <c r="O5" s="1686" t="s">
        <v>598</v>
      </c>
      <c r="P5" s="1686" t="s">
        <v>599</v>
      </c>
      <c r="Q5" s="1686" t="s">
        <v>600</v>
      </c>
      <c r="R5" s="2030" t="s">
        <v>601</v>
      </c>
      <c r="S5" s="1686" t="s">
        <v>602</v>
      </c>
    </row>
    <row r="6" spans="1:28" ht="15.75" customHeight="1">
      <c r="A6" s="1689" t="s">
        <v>755</v>
      </c>
      <c r="B6" s="1528">
        <v>190</v>
      </c>
      <c r="C6" s="1903">
        <v>5</v>
      </c>
      <c r="D6" s="1903">
        <v>32</v>
      </c>
      <c r="E6" s="1528">
        <v>4</v>
      </c>
      <c r="F6" s="1528">
        <v>7</v>
      </c>
      <c r="G6" s="1528">
        <v>0</v>
      </c>
      <c r="H6" s="1528">
        <v>1</v>
      </c>
      <c r="I6" s="2029">
        <v>141</v>
      </c>
      <c r="J6" s="1904">
        <v>0</v>
      </c>
      <c r="K6" s="1993">
        <v>214</v>
      </c>
      <c r="L6" s="1903">
        <v>0</v>
      </c>
      <c r="M6" s="1903">
        <v>28</v>
      </c>
      <c r="N6" s="1528">
        <v>0</v>
      </c>
      <c r="O6" s="1528">
        <v>4</v>
      </c>
      <c r="P6" s="1528">
        <v>0</v>
      </c>
      <c r="Q6" s="1528">
        <v>0</v>
      </c>
      <c r="R6" s="2029">
        <v>182</v>
      </c>
      <c r="S6" s="1476">
        <v>0</v>
      </c>
    </row>
    <row r="7" spans="1:28" ht="15.75" customHeight="1">
      <c r="A7" s="1688" t="s">
        <v>754</v>
      </c>
      <c r="B7" s="1528">
        <v>110</v>
      </c>
      <c r="C7" s="1903">
        <v>0</v>
      </c>
      <c r="D7" s="1903">
        <v>22</v>
      </c>
      <c r="E7" s="1528">
        <v>4</v>
      </c>
      <c r="F7" s="1528">
        <v>12</v>
      </c>
      <c r="G7" s="1528">
        <v>0</v>
      </c>
      <c r="H7" s="1528">
        <v>0</v>
      </c>
      <c r="I7" s="2029">
        <v>72</v>
      </c>
      <c r="J7" s="1904">
        <v>0</v>
      </c>
      <c r="K7" s="1993">
        <v>33</v>
      </c>
      <c r="L7" s="1903">
        <v>0</v>
      </c>
      <c r="M7" s="1903">
        <v>4</v>
      </c>
      <c r="N7" s="1528">
        <v>4</v>
      </c>
      <c r="O7" s="1528">
        <v>0</v>
      </c>
      <c r="P7" s="1528">
        <v>0</v>
      </c>
      <c r="Q7" s="1528">
        <v>0</v>
      </c>
      <c r="R7" s="2029">
        <v>25</v>
      </c>
      <c r="S7" s="1476">
        <v>0</v>
      </c>
    </row>
    <row r="8" spans="1:28" ht="15.75" customHeight="1">
      <c r="A8" s="1688" t="s">
        <v>753</v>
      </c>
      <c r="B8" s="1528">
        <v>300</v>
      </c>
      <c r="C8" s="1903">
        <v>1</v>
      </c>
      <c r="D8" s="1903">
        <v>9</v>
      </c>
      <c r="E8" s="1528">
        <v>18</v>
      </c>
      <c r="F8" s="1528">
        <v>7</v>
      </c>
      <c r="G8" s="1528">
        <v>0</v>
      </c>
      <c r="H8" s="1528">
        <v>0</v>
      </c>
      <c r="I8" s="2029">
        <v>265</v>
      </c>
      <c r="J8" s="1904">
        <v>0</v>
      </c>
      <c r="K8" s="1993">
        <v>280</v>
      </c>
      <c r="L8" s="1903">
        <v>5</v>
      </c>
      <c r="M8" s="1903">
        <v>3</v>
      </c>
      <c r="N8" s="1528">
        <v>0</v>
      </c>
      <c r="O8" s="1528">
        <v>4</v>
      </c>
      <c r="P8" s="1528">
        <v>0</v>
      </c>
      <c r="Q8" s="1528">
        <v>0</v>
      </c>
      <c r="R8" s="2029">
        <v>268</v>
      </c>
      <c r="S8" s="1476">
        <v>0</v>
      </c>
    </row>
    <row r="9" spans="1:28" ht="15.75" customHeight="1">
      <c r="A9" s="1688" t="s">
        <v>752</v>
      </c>
      <c r="B9" s="1528">
        <v>10</v>
      </c>
      <c r="C9" s="1903">
        <v>0</v>
      </c>
      <c r="D9" s="1903">
        <v>2</v>
      </c>
      <c r="E9" s="1528">
        <v>1</v>
      </c>
      <c r="F9" s="1528">
        <v>0</v>
      </c>
      <c r="G9" s="1528">
        <v>0</v>
      </c>
      <c r="H9" s="1528">
        <v>0</v>
      </c>
      <c r="I9" s="2029">
        <v>7</v>
      </c>
      <c r="J9" s="1904">
        <v>0</v>
      </c>
      <c r="K9" s="1993">
        <v>0</v>
      </c>
      <c r="L9" s="1903">
        <v>0</v>
      </c>
      <c r="M9" s="1903">
        <v>0</v>
      </c>
      <c r="N9" s="1528">
        <v>0</v>
      </c>
      <c r="O9" s="1528">
        <v>0</v>
      </c>
      <c r="P9" s="1528">
        <v>0</v>
      </c>
      <c r="Q9" s="1528">
        <v>0</v>
      </c>
      <c r="R9" s="2029">
        <v>0</v>
      </c>
      <c r="S9" s="1476">
        <v>0</v>
      </c>
    </row>
    <row r="10" spans="1:28" ht="15.75" customHeight="1">
      <c r="A10" s="1688" t="s">
        <v>751</v>
      </c>
      <c r="B10" s="1528">
        <v>67</v>
      </c>
      <c r="C10" s="1903">
        <v>0</v>
      </c>
      <c r="D10" s="1903">
        <v>24</v>
      </c>
      <c r="E10" s="1528">
        <v>1</v>
      </c>
      <c r="F10" s="1528">
        <v>5</v>
      </c>
      <c r="G10" s="1528">
        <v>0</v>
      </c>
      <c r="H10" s="1528">
        <v>0</v>
      </c>
      <c r="I10" s="2029">
        <v>37</v>
      </c>
      <c r="J10" s="1904">
        <v>0</v>
      </c>
      <c r="K10" s="1993">
        <v>4</v>
      </c>
      <c r="L10" s="1903">
        <v>0</v>
      </c>
      <c r="M10" s="1903">
        <v>0</v>
      </c>
      <c r="N10" s="1528">
        <v>0</v>
      </c>
      <c r="O10" s="1528">
        <v>2</v>
      </c>
      <c r="P10" s="1528">
        <v>0</v>
      </c>
      <c r="Q10" s="1528">
        <v>0</v>
      </c>
      <c r="R10" s="2029">
        <v>2</v>
      </c>
      <c r="S10" s="1476">
        <v>0</v>
      </c>
    </row>
    <row r="11" spans="1:28" ht="15.75" customHeight="1">
      <c r="A11" s="1688" t="s">
        <v>750</v>
      </c>
      <c r="B11" s="1528">
        <v>169</v>
      </c>
      <c r="C11" s="1903">
        <v>3</v>
      </c>
      <c r="D11" s="1903">
        <v>9</v>
      </c>
      <c r="E11" s="1528">
        <v>8</v>
      </c>
      <c r="F11" s="1528">
        <v>62</v>
      </c>
      <c r="G11" s="1528">
        <v>3</v>
      </c>
      <c r="H11" s="1528">
        <v>2</v>
      </c>
      <c r="I11" s="2029">
        <v>82</v>
      </c>
      <c r="J11" s="1904">
        <v>0</v>
      </c>
      <c r="K11" s="1993">
        <v>58</v>
      </c>
      <c r="L11" s="1903">
        <v>18</v>
      </c>
      <c r="M11" s="1903">
        <v>0</v>
      </c>
      <c r="N11" s="1528">
        <v>0</v>
      </c>
      <c r="O11" s="1528">
        <v>0</v>
      </c>
      <c r="P11" s="1528">
        <v>0</v>
      </c>
      <c r="Q11" s="1528">
        <v>0</v>
      </c>
      <c r="R11" s="2029">
        <v>40</v>
      </c>
      <c r="S11" s="1476">
        <v>0</v>
      </c>
    </row>
    <row r="12" spans="1:28" ht="15.75" customHeight="1">
      <c r="A12" s="1688" t="s">
        <v>749</v>
      </c>
      <c r="B12" s="1528">
        <v>138</v>
      </c>
      <c r="C12" s="1903">
        <v>1</v>
      </c>
      <c r="D12" s="1903">
        <v>20</v>
      </c>
      <c r="E12" s="1528">
        <v>2</v>
      </c>
      <c r="F12" s="1528">
        <v>6</v>
      </c>
      <c r="G12" s="1528">
        <v>1</v>
      </c>
      <c r="H12" s="1528">
        <v>0</v>
      </c>
      <c r="I12" s="2029">
        <v>108</v>
      </c>
      <c r="J12" s="1904">
        <v>0</v>
      </c>
      <c r="K12" s="1993">
        <v>129</v>
      </c>
      <c r="L12" s="1903">
        <v>1</v>
      </c>
      <c r="M12" s="1903">
        <v>3</v>
      </c>
      <c r="N12" s="1528">
        <v>0</v>
      </c>
      <c r="O12" s="1528">
        <v>4</v>
      </c>
      <c r="P12" s="1528">
        <v>0</v>
      </c>
      <c r="Q12" s="1528">
        <v>0</v>
      </c>
      <c r="R12" s="2029">
        <v>121</v>
      </c>
      <c r="S12" s="1476">
        <v>0</v>
      </c>
    </row>
    <row r="13" spans="1:28" ht="15.75" customHeight="1">
      <c r="A13" s="1688" t="s">
        <v>748</v>
      </c>
      <c r="B13" s="1528">
        <v>230</v>
      </c>
      <c r="C13" s="1903">
        <v>1</v>
      </c>
      <c r="D13" s="1903">
        <v>33</v>
      </c>
      <c r="E13" s="1528">
        <v>3</v>
      </c>
      <c r="F13" s="1528">
        <v>10</v>
      </c>
      <c r="G13" s="1528">
        <v>1</v>
      </c>
      <c r="H13" s="1528">
        <v>0</v>
      </c>
      <c r="I13" s="2029">
        <v>182</v>
      </c>
      <c r="J13" s="1904">
        <v>0</v>
      </c>
      <c r="K13" s="1993">
        <v>177</v>
      </c>
      <c r="L13" s="1903">
        <v>5</v>
      </c>
      <c r="M13" s="1903">
        <v>8</v>
      </c>
      <c r="N13" s="1528">
        <v>5</v>
      </c>
      <c r="O13" s="1528">
        <v>11</v>
      </c>
      <c r="P13" s="1528">
        <v>3</v>
      </c>
      <c r="Q13" s="1528">
        <v>1</v>
      </c>
      <c r="R13" s="2029">
        <v>144</v>
      </c>
      <c r="S13" s="1476">
        <v>0</v>
      </c>
    </row>
    <row r="14" spans="1:28" ht="15.75" customHeight="1">
      <c r="A14" s="1688" t="s">
        <v>747</v>
      </c>
      <c r="B14" s="1528">
        <v>126</v>
      </c>
      <c r="C14" s="1903">
        <v>0</v>
      </c>
      <c r="D14" s="1903">
        <v>27</v>
      </c>
      <c r="E14" s="1528">
        <v>2</v>
      </c>
      <c r="F14" s="1528">
        <v>14</v>
      </c>
      <c r="G14" s="1528">
        <v>0</v>
      </c>
      <c r="H14" s="1528">
        <v>0</v>
      </c>
      <c r="I14" s="2029">
        <v>83</v>
      </c>
      <c r="J14" s="1904">
        <v>0</v>
      </c>
      <c r="K14" s="1993">
        <v>37</v>
      </c>
      <c r="L14" s="1903">
        <v>2</v>
      </c>
      <c r="M14" s="1903">
        <v>9</v>
      </c>
      <c r="N14" s="1528">
        <v>0</v>
      </c>
      <c r="O14" s="1528">
        <v>2</v>
      </c>
      <c r="P14" s="1528">
        <v>1</v>
      </c>
      <c r="Q14" s="1528">
        <v>3</v>
      </c>
      <c r="R14" s="2029">
        <v>20</v>
      </c>
      <c r="S14" s="1476">
        <v>0</v>
      </c>
    </row>
    <row r="15" spans="1:28" ht="15.75" customHeight="1">
      <c r="A15" s="1688" t="s">
        <v>746</v>
      </c>
      <c r="B15" s="1528">
        <v>138</v>
      </c>
      <c r="C15" s="1903">
        <v>1</v>
      </c>
      <c r="D15" s="1903">
        <v>35</v>
      </c>
      <c r="E15" s="1528">
        <v>0</v>
      </c>
      <c r="F15" s="1528">
        <v>6</v>
      </c>
      <c r="G15" s="1528">
        <v>0</v>
      </c>
      <c r="H15" s="1528">
        <v>1</v>
      </c>
      <c r="I15" s="2029">
        <v>95</v>
      </c>
      <c r="J15" s="1904">
        <v>0</v>
      </c>
      <c r="K15" s="1993">
        <v>90</v>
      </c>
      <c r="L15" s="1903">
        <v>3</v>
      </c>
      <c r="M15" s="1903">
        <v>3</v>
      </c>
      <c r="N15" s="1528">
        <v>0</v>
      </c>
      <c r="O15" s="1528">
        <v>7</v>
      </c>
      <c r="P15" s="1528">
        <v>1</v>
      </c>
      <c r="Q15" s="1528">
        <v>0</v>
      </c>
      <c r="R15" s="2029">
        <v>76</v>
      </c>
      <c r="S15" s="1476">
        <v>0</v>
      </c>
    </row>
    <row r="16" spans="1:28" ht="15.75" customHeight="1">
      <c r="A16" s="1688" t="s">
        <v>745</v>
      </c>
      <c r="B16" s="1528">
        <v>102</v>
      </c>
      <c r="C16" s="1903">
        <v>0</v>
      </c>
      <c r="D16" s="1903">
        <v>45</v>
      </c>
      <c r="E16" s="1528">
        <v>0</v>
      </c>
      <c r="F16" s="1528">
        <v>8</v>
      </c>
      <c r="G16" s="1528">
        <v>0</v>
      </c>
      <c r="H16" s="1528">
        <v>0</v>
      </c>
      <c r="I16" s="2029">
        <v>49</v>
      </c>
      <c r="J16" s="1904">
        <v>0</v>
      </c>
      <c r="K16" s="1993">
        <v>71</v>
      </c>
      <c r="L16" s="1903">
        <v>1</v>
      </c>
      <c r="M16" s="1903">
        <v>17</v>
      </c>
      <c r="N16" s="1528">
        <v>1</v>
      </c>
      <c r="O16" s="1528">
        <v>4</v>
      </c>
      <c r="P16" s="1528">
        <v>0</v>
      </c>
      <c r="Q16" s="1528">
        <v>0</v>
      </c>
      <c r="R16" s="2029">
        <v>48</v>
      </c>
      <c r="S16" s="1476">
        <v>0</v>
      </c>
    </row>
    <row r="17" spans="1:19" ht="15.75" customHeight="1">
      <c r="A17" s="1688" t="s">
        <v>744</v>
      </c>
      <c r="B17" s="1528">
        <v>207</v>
      </c>
      <c r="C17" s="1903">
        <v>0</v>
      </c>
      <c r="D17" s="1903">
        <v>52</v>
      </c>
      <c r="E17" s="1528">
        <v>9</v>
      </c>
      <c r="F17" s="1528">
        <v>10</v>
      </c>
      <c r="G17" s="1528">
        <v>0</v>
      </c>
      <c r="H17" s="1528">
        <v>2</v>
      </c>
      <c r="I17" s="2029">
        <v>134</v>
      </c>
      <c r="J17" s="1904">
        <v>0</v>
      </c>
      <c r="K17" s="1993">
        <v>224</v>
      </c>
      <c r="L17" s="1903">
        <v>5</v>
      </c>
      <c r="M17" s="1903">
        <v>13</v>
      </c>
      <c r="N17" s="1528">
        <v>6</v>
      </c>
      <c r="O17" s="1528">
        <v>8</v>
      </c>
      <c r="P17" s="1528">
        <v>0</v>
      </c>
      <c r="Q17" s="1528">
        <v>0</v>
      </c>
      <c r="R17" s="2029">
        <v>192</v>
      </c>
      <c r="S17" s="1476">
        <v>0</v>
      </c>
    </row>
    <row r="18" spans="1:19" ht="15.75" customHeight="1">
      <c r="A18" s="1688" t="s">
        <v>743</v>
      </c>
      <c r="B18" s="1528">
        <v>421</v>
      </c>
      <c r="C18" s="1903">
        <v>1</v>
      </c>
      <c r="D18" s="1903">
        <v>229</v>
      </c>
      <c r="E18" s="1528">
        <v>26</v>
      </c>
      <c r="F18" s="1528">
        <v>11</v>
      </c>
      <c r="G18" s="1528">
        <v>3</v>
      </c>
      <c r="H18" s="1528">
        <v>7</v>
      </c>
      <c r="I18" s="2029">
        <v>144</v>
      </c>
      <c r="J18" s="1904">
        <v>0</v>
      </c>
      <c r="K18" s="1993">
        <v>504</v>
      </c>
      <c r="L18" s="1903">
        <v>14</v>
      </c>
      <c r="M18" s="1903">
        <v>143</v>
      </c>
      <c r="N18" s="1528">
        <v>9</v>
      </c>
      <c r="O18" s="1528">
        <v>23</v>
      </c>
      <c r="P18" s="1528">
        <v>4</v>
      </c>
      <c r="Q18" s="1528">
        <v>6</v>
      </c>
      <c r="R18" s="2029">
        <v>305</v>
      </c>
      <c r="S18" s="1476">
        <v>0</v>
      </c>
    </row>
    <row r="19" spans="1:19" ht="15.75" customHeight="1">
      <c r="A19" s="1688" t="s">
        <v>742</v>
      </c>
      <c r="B19" s="1528">
        <v>137</v>
      </c>
      <c r="C19" s="1903">
        <v>0</v>
      </c>
      <c r="D19" s="1903">
        <v>53</v>
      </c>
      <c r="E19" s="1528">
        <v>0</v>
      </c>
      <c r="F19" s="1528">
        <v>3</v>
      </c>
      <c r="G19" s="1528">
        <v>2</v>
      </c>
      <c r="H19" s="1528">
        <v>0</v>
      </c>
      <c r="I19" s="2029">
        <v>79</v>
      </c>
      <c r="J19" s="1904">
        <v>0</v>
      </c>
      <c r="K19" s="1993">
        <v>151</v>
      </c>
      <c r="L19" s="1903">
        <v>6</v>
      </c>
      <c r="M19" s="1903">
        <v>13</v>
      </c>
      <c r="N19" s="1528">
        <v>0</v>
      </c>
      <c r="O19" s="1528">
        <v>2</v>
      </c>
      <c r="P19" s="1528">
        <v>0</v>
      </c>
      <c r="Q19" s="1528">
        <v>0</v>
      </c>
      <c r="R19" s="2029">
        <v>130</v>
      </c>
      <c r="S19" s="1476">
        <v>0</v>
      </c>
    </row>
    <row r="20" spans="1:19" ht="15.75" customHeight="1">
      <c r="A20" s="1688" t="s">
        <v>741</v>
      </c>
      <c r="B20" s="1528">
        <v>307</v>
      </c>
      <c r="C20" s="1903">
        <v>2</v>
      </c>
      <c r="D20" s="1903">
        <v>29</v>
      </c>
      <c r="E20" s="1528">
        <v>34</v>
      </c>
      <c r="F20" s="1528">
        <v>11</v>
      </c>
      <c r="G20" s="1528">
        <v>0</v>
      </c>
      <c r="H20" s="1528">
        <v>0</v>
      </c>
      <c r="I20" s="2029">
        <v>231</v>
      </c>
      <c r="J20" s="1904">
        <v>0</v>
      </c>
      <c r="K20" s="1993">
        <v>129</v>
      </c>
      <c r="L20" s="1903">
        <v>5</v>
      </c>
      <c r="M20" s="1903">
        <v>1</v>
      </c>
      <c r="N20" s="1528">
        <v>0</v>
      </c>
      <c r="O20" s="1528">
        <v>6</v>
      </c>
      <c r="P20" s="1528">
        <v>0</v>
      </c>
      <c r="Q20" s="1528">
        <v>0</v>
      </c>
      <c r="R20" s="2029">
        <v>117</v>
      </c>
      <c r="S20" s="1476">
        <v>0</v>
      </c>
    </row>
    <row r="21" spans="1:19" ht="15.75" customHeight="1">
      <c r="A21" s="1688" t="s">
        <v>740</v>
      </c>
      <c r="B21" s="1528">
        <v>123</v>
      </c>
      <c r="C21" s="1903">
        <v>5</v>
      </c>
      <c r="D21" s="1903">
        <v>37</v>
      </c>
      <c r="E21" s="1528">
        <v>4</v>
      </c>
      <c r="F21" s="1528">
        <v>29</v>
      </c>
      <c r="G21" s="1528">
        <v>1</v>
      </c>
      <c r="H21" s="1528">
        <v>1</v>
      </c>
      <c r="I21" s="2029">
        <v>46</v>
      </c>
      <c r="J21" s="1904">
        <v>0</v>
      </c>
      <c r="K21" s="1993">
        <v>79</v>
      </c>
      <c r="L21" s="1903">
        <v>9</v>
      </c>
      <c r="M21" s="1903">
        <v>9</v>
      </c>
      <c r="N21" s="1528">
        <v>2</v>
      </c>
      <c r="O21" s="1528">
        <v>3</v>
      </c>
      <c r="P21" s="1528">
        <v>0</v>
      </c>
      <c r="Q21" s="1528">
        <v>4</v>
      </c>
      <c r="R21" s="2029">
        <v>52</v>
      </c>
      <c r="S21" s="1476">
        <v>0</v>
      </c>
    </row>
    <row r="22" spans="1:19" ht="15.75" customHeight="1">
      <c r="A22" s="1688" t="s">
        <v>739</v>
      </c>
      <c r="B22" s="1528">
        <v>161</v>
      </c>
      <c r="C22" s="1903">
        <v>1</v>
      </c>
      <c r="D22" s="1903">
        <v>27</v>
      </c>
      <c r="E22" s="1528">
        <v>4</v>
      </c>
      <c r="F22" s="1528">
        <v>17</v>
      </c>
      <c r="G22" s="1528">
        <v>0</v>
      </c>
      <c r="H22" s="1528">
        <v>0</v>
      </c>
      <c r="I22" s="2029">
        <v>112</v>
      </c>
      <c r="J22" s="1904">
        <v>0</v>
      </c>
      <c r="K22" s="1993">
        <v>47</v>
      </c>
      <c r="L22" s="1903">
        <v>1</v>
      </c>
      <c r="M22" s="1903">
        <v>12</v>
      </c>
      <c r="N22" s="1528">
        <v>2</v>
      </c>
      <c r="O22" s="1528">
        <v>3</v>
      </c>
      <c r="P22" s="1528">
        <v>0</v>
      </c>
      <c r="Q22" s="1528">
        <v>0</v>
      </c>
      <c r="R22" s="2029">
        <v>29</v>
      </c>
      <c r="S22" s="1476">
        <v>0</v>
      </c>
    </row>
    <row r="23" spans="1:19" ht="15.75" customHeight="1">
      <c r="A23" s="1688" t="s">
        <v>738</v>
      </c>
      <c r="B23" s="1528">
        <v>50</v>
      </c>
      <c r="C23" s="1903">
        <v>0</v>
      </c>
      <c r="D23" s="1903">
        <v>15</v>
      </c>
      <c r="E23" s="1528">
        <v>3</v>
      </c>
      <c r="F23" s="1528">
        <v>0</v>
      </c>
      <c r="G23" s="1528">
        <v>0</v>
      </c>
      <c r="H23" s="1528">
        <v>0</v>
      </c>
      <c r="I23" s="2029">
        <v>32</v>
      </c>
      <c r="J23" s="1904">
        <v>0</v>
      </c>
      <c r="K23" s="1993">
        <v>67</v>
      </c>
      <c r="L23" s="1903">
        <v>0</v>
      </c>
      <c r="M23" s="1903">
        <v>0</v>
      </c>
      <c r="N23" s="1528">
        <v>0</v>
      </c>
      <c r="O23" s="1528">
        <v>0</v>
      </c>
      <c r="P23" s="1528">
        <v>0</v>
      </c>
      <c r="Q23" s="1528">
        <v>0</v>
      </c>
      <c r="R23" s="2029">
        <v>67</v>
      </c>
      <c r="S23" s="1476">
        <v>0</v>
      </c>
    </row>
    <row r="24" spans="1:19" ht="15.75" customHeight="1">
      <c r="A24" s="1688" t="s">
        <v>737</v>
      </c>
      <c r="B24" s="1528">
        <v>57</v>
      </c>
      <c r="C24" s="1903">
        <v>0</v>
      </c>
      <c r="D24" s="1903">
        <v>13</v>
      </c>
      <c r="E24" s="1528">
        <v>0</v>
      </c>
      <c r="F24" s="1528">
        <v>5</v>
      </c>
      <c r="G24" s="1528">
        <v>1</v>
      </c>
      <c r="H24" s="1528">
        <v>1</v>
      </c>
      <c r="I24" s="2029">
        <v>37</v>
      </c>
      <c r="J24" s="1904">
        <v>0</v>
      </c>
      <c r="K24" s="1993">
        <v>23</v>
      </c>
      <c r="L24" s="1903">
        <v>0</v>
      </c>
      <c r="M24" s="1903">
        <v>6</v>
      </c>
      <c r="N24" s="1528">
        <v>0</v>
      </c>
      <c r="O24" s="1528">
        <v>5</v>
      </c>
      <c r="P24" s="1528">
        <v>0</v>
      </c>
      <c r="Q24" s="1528">
        <v>1</v>
      </c>
      <c r="R24" s="2029">
        <v>11</v>
      </c>
      <c r="S24" s="1476">
        <v>0</v>
      </c>
    </row>
    <row r="25" spans="1:19" ht="15.75" customHeight="1">
      <c r="A25" s="1688" t="s">
        <v>736</v>
      </c>
      <c r="B25" s="1528">
        <v>36</v>
      </c>
      <c r="C25" s="1903">
        <v>0</v>
      </c>
      <c r="D25" s="1903">
        <v>12</v>
      </c>
      <c r="E25" s="1528">
        <v>2</v>
      </c>
      <c r="F25" s="1528">
        <v>3</v>
      </c>
      <c r="G25" s="1528">
        <v>0</v>
      </c>
      <c r="H25" s="1528">
        <v>0</v>
      </c>
      <c r="I25" s="2029">
        <v>19</v>
      </c>
      <c r="J25" s="1904">
        <v>0</v>
      </c>
      <c r="K25" s="1993">
        <v>38</v>
      </c>
      <c r="L25" s="1903">
        <v>1</v>
      </c>
      <c r="M25" s="1903">
        <v>5</v>
      </c>
      <c r="N25" s="1528">
        <v>0</v>
      </c>
      <c r="O25" s="1528">
        <v>0</v>
      </c>
      <c r="P25" s="1528">
        <v>0</v>
      </c>
      <c r="Q25" s="1528">
        <v>0</v>
      </c>
      <c r="R25" s="2029">
        <v>32</v>
      </c>
      <c r="S25" s="1476">
        <v>0</v>
      </c>
    </row>
    <row r="26" spans="1:19" ht="15.75" customHeight="1">
      <c r="A26" s="1688" t="s">
        <v>735</v>
      </c>
      <c r="B26" s="1528">
        <v>77</v>
      </c>
      <c r="C26" s="1903">
        <v>0</v>
      </c>
      <c r="D26" s="1903">
        <v>31</v>
      </c>
      <c r="E26" s="1528">
        <v>1</v>
      </c>
      <c r="F26" s="1528">
        <v>4</v>
      </c>
      <c r="G26" s="1528">
        <v>0</v>
      </c>
      <c r="H26" s="1528">
        <v>0</v>
      </c>
      <c r="I26" s="2029">
        <v>41</v>
      </c>
      <c r="J26" s="1904">
        <v>0</v>
      </c>
      <c r="K26" s="1993">
        <v>82</v>
      </c>
      <c r="L26" s="1903">
        <v>6</v>
      </c>
      <c r="M26" s="1903">
        <v>22</v>
      </c>
      <c r="N26" s="1528">
        <v>0</v>
      </c>
      <c r="O26" s="1528">
        <v>4</v>
      </c>
      <c r="P26" s="1528">
        <v>3</v>
      </c>
      <c r="Q26" s="1528">
        <v>0</v>
      </c>
      <c r="R26" s="2029">
        <v>47</v>
      </c>
      <c r="S26" s="1476">
        <v>0</v>
      </c>
    </row>
    <row r="27" spans="1:19" ht="15.75" customHeight="1">
      <c r="A27" s="1688" t="s">
        <v>734</v>
      </c>
      <c r="B27" s="1528">
        <v>69</v>
      </c>
      <c r="C27" s="1903">
        <v>0</v>
      </c>
      <c r="D27" s="1903">
        <v>17</v>
      </c>
      <c r="E27" s="1528">
        <v>4</v>
      </c>
      <c r="F27" s="1528">
        <v>0</v>
      </c>
      <c r="G27" s="1528">
        <v>0</v>
      </c>
      <c r="H27" s="1528">
        <v>1</v>
      </c>
      <c r="I27" s="2029">
        <v>47</v>
      </c>
      <c r="J27" s="1904">
        <v>0</v>
      </c>
      <c r="K27" s="1993">
        <v>77</v>
      </c>
      <c r="L27" s="1903">
        <v>0</v>
      </c>
      <c r="M27" s="1903">
        <v>8</v>
      </c>
      <c r="N27" s="1528">
        <v>1</v>
      </c>
      <c r="O27" s="1528">
        <v>0</v>
      </c>
      <c r="P27" s="1528">
        <v>0</v>
      </c>
      <c r="Q27" s="1528">
        <v>0</v>
      </c>
      <c r="R27" s="2029">
        <v>68</v>
      </c>
      <c r="S27" s="1476">
        <v>0</v>
      </c>
    </row>
    <row r="28" spans="1:19" ht="15.75" customHeight="1">
      <c r="A28" s="1688" t="s">
        <v>733</v>
      </c>
      <c r="B28" s="1528">
        <v>79</v>
      </c>
      <c r="C28" s="1903">
        <v>1</v>
      </c>
      <c r="D28" s="1903">
        <v>20</v>
      </c>
      <c r="E28" s="1528">
        <v>1</v>
      </c>
      <c r="F28" s="1528">
        <v>8</v>
      </c>
      <c r="G28" s="1528">
        <v>0</v>
      </c>
      <c r="H28" s="1528">
        <v>0</v>
      </c>
      <c r="I28" s="2029">
        <v>49</v>
      </c>
      <c r="J28" s="1904">
        <v>0</v>
      </c>
      <c r="K28" s="1993">
        <v>99</v>
      </c>
      <c r="L28" s="1903">
        <v>0</v>
      </c>
      <c r="M28" s="1903">
        <v>41</v>
      </c>
      <c r="N28" s="1528">
        <v>2</v>
      </c>
      <c r="O28" s="1528">
        <v>2</v>
      </c>
      <c r="P28" s="1528">
        <v>2</v>
      </c>
      <c r="Q28" s="1528">
        <v>0</v>
      </c>
      <c r="R28" s="2029">
        <v>52</v>
      </c>
      <c r="S28" s="1476">
        <v>0</v>
      </c>
    </row>
    <row r="29" spans="1:19" ht="15.75" customHeight="1">
      <c r="A29" s="1688" t="s">
        <v>732</v>
      </c>
      <c r="B29" s="1528">
        <v>112</v>
      </c>
      <c r="C29" s="1903">
        <v>0</v>
      </c>
      <c r="D29" s="1903">
        <v>24</v>
      </c>
      <c r="E29" s="1528">
        <v>2</v>
      </c>
      <c r="F29" s="1528">
        <v>3</v>
      </c>
      <c r="G29" s="1528">
        <v>0</v>
      </c>
      <c r="H29" s="1528">
        <v>0</v>
      </c>
      <c r="I29" s="2029">
        <v>83</v>
      </c>
      <c r="J29" s="1904">
        <v>0</v>
      </c>
      <c r="K29" s="1993">
        <v>90</v>
      </c>
      <c r="L29" s="1903">
        <v>0</v>
      </c>
      <c r="M29" s="1903">
        <v>3</v>
      </c>
      <c r="N29" s="1528">
        <v>0</v>
      </c>
      <c r="O29" s="1528">
        <v>5</v>
      </c>
      <c r="P29" s="1528">
        <v>0</v>
      </c>
      <c r="Q29" s="1528">
        <v>0</v>
      </c>
      <c r="R29" s="2029">
        <v>82</v>
      </c>
      <c r="S29" s="1476">
        <v>0</v>
      </c>
    </row>
    <row r="30" spans="1:19" ht="15.75" customHeight="1">
      <c r="A30" s="1688" t="s">
        <v>731</v>
      </c>
      <c r="B30" s="1528">
        <v>76</v>
      </c>
      <c r="C30" s="1903">
        <v>1</v>
      </c>
      <c r="D30" s="1903">
        <v>35</v>
      </c>
      <c r="E30" s="1528">
        <v>0</v>
      </c>
      <c r="F30" s="1528">
        <v>2</v>
      </c>
      <c r="G30" s="1528">
        <v>0</v>
      </c>
      <c r="H30" s="1528">
        <v>0</v>
      </c>
      <c r="I30" s="2029">
        <v>38</v>
      </c>
      <c r="J30" s="1904">
        <v>0</v>
      </c>
      <c r="K30" s="1993">
        <v>100</v>
      </c>
      <c r="L30" s="1903">
        <v>3</v>
      </c>
      <c r="M30" s="1903">
        <v>7</v>
      </c>
      <c r="N30" s="1528">
        <v>1</v>
      </c>
      <c r="O30" s="1528">
        <v>2</v>
      </c>
      <c r="P30" s="1528">
        <v>0</v>
      </c>
      <c r="Q30" s="1528">
        <v>0</v>
      </c>
      <c r="R30" s="2029">
        <v>87</v>
      </c>
      <c r="S30" s="1476">
        <v>0</v>
      </c>
    </row>
    <row r="31" spans="1:19" ht="15.75" customHeight="1">
      <c r="A31" s="1688" t="s">
        <v>730</v>
      </c>
      <c r="B31" s="1528">
        <v>0</v>
      </c>
      <c r="C31" s="1903">
        <v>0</v>
      </c>
      <c r="D31" s="1903">
        <v>0</v>
      </c>
      <c r="E31" s="1528">
        <v>0</v>
      </c>
      <c r="F31" s="1528">
        <v>0</v>
      </c>
      <c r="G31" s="1528">
        <v>0</v>
      </c>
      <c r="H31" s="1528">
        <v>0</v>
      </c>
      <c r="I31" s="2029">
        <v>0</v>
      </c>
      <c r="J31" s="1904">
        <v>0</v>
      </c>
      <c r="K31" s="1993">
        <v>0</v>
      </c>
      <c r="L31" s="1903">
        <v>0</v>
      </c>
      <c r="M31" s="1903">
        <v>0</v>
      </c>
      <c r="N31" s="1528">
        <v>0</v>
      </c>
      <c r="O31" s="1528">
        <v>0</v>
      </c>
      <c r="P31" s="1528">
        <v>0</v>
      </c>
      <c r="Q31" s="1528">
        <v>0</v>
      </c>
      <c r="R31" s="2029">
        <v>0</v>
      </c>
      <c r="S31" s="1476">
        <v>0</v>
      </c>
    </row>
    <row r="32" spans="1:19" ht="15.75" customHeight="1">
      <c r="A32" s="1688" t="s">
        <v>729</v>
      </c>
      <c r="B32" s="1528">
        <v>81</v>
      </c>
      <c r="C32" s="1903">
        <v>0</v>
      </c>
      <c r="D32" s="1903">
        <v>38</v>
      </c>
      <c r="E32" s="1528">
        <v>0</v>
      </c>
      <c r="F32" s="1528">
        <v>3</v>
      </c>
      <c r="G32" s="1528">
        <v>0</v>
      </c>
      <c r="H32" s="1528">
        <v>1</v>
      </c>
      <c r="I32" s="2029">
        <v>39</v>
      </c>
      <c r="J32" s="1904">
        <v>0</v>
      </c>
      <c r="K32" s="1993">
        <v>24</v>
      </c>
      <c r="L32" s="1903">
        <v>0</v>
      </c>
      <c r="M32" s="1903">
        <v>1</v>
      </c>
      <c r="N32" s="1528">
        <v>0</v>
      </c>
      <c r="O32" s="1528">
        <v>0</v>
      </c>
      <c r="P32" s="1528">
        <v>0</v>
      </c>
      <c r="Q32" s="1528">
        <v>0</v>
      </c>
      <c r="R32" s="2029">
        <v>23</v>
      </c>
      <c r="S32" s="1476">
        <v>0</v>
      </c>
    </row>
    <row r="33" spans="1:19" ht="15.75" customHeight="1">
      <c r="A33" s="1688" t="s">
        <v>728</v>
      </c>
      <c r="B33" s="1528">
        <v>98</v>
      </c>
      <c r="C33" s="1903">
        <v>0</v>
      </c>
      <c r="D33" s="1903">
        <v>25</v>
      </c>
      <c r="E33" s="1528">
        <v>2</v>
      </c>
      <c r="F33" s="1528">
        <v>17</v>
      </c>
      <c r="G33" s="1528">
        <v>2</v>
      </c>
      <c r="H33" s="1528">
        <v>1</v>
      </c>
      <c r="I33" s="2029">
        <v>51</v>
      </c>
      <c r="J33" s="1904">
        <v>0</v>
      </c>
      <c r="K33" s="1993">
        <v>80</v>
      </c>
      <c r="L33" s="1903">
        <v>2</v>
      </c>
      <c r="M33" s="1903">
        <v>6</v>
      </c>
      <c r="N33" s="1528">
        <v>8</v>
      </c>
      <c r="O33" s="1528">
        <v>2</v>
      </c>
      <c r="P33" s="1528">
        <v>0</v>
      </c>
      <c r="Q33" s="1528">
        <v>0</v>
      </c>
      <c r="R33" s="2029">
        <v>62</v>
      </c>
      <c r="S33" s="1476">
        <v>0</v>
      </c>
    </row>
    <row r="34" spans="1:19" ht="15.75" customHeight="1">
      <c r="A34" s="1688" t="s">
        <v>727</v>
      </c>
      <c r="B34" s="1528">
        <v>37</v>
      </c>
      <c r="C34" s="1903">
        <v>0</v>
      </c>
      <c r="D34" s="1903">
        <v>11</v>
      </c>
      <c r="E34" s="1528">
        <v>2</v>
      </c>
      <c r="F34" s="1528">
        <v>0</v>
      </c>
      <c r="G34" s="1528">
        <v>0</v>
      </c>
      <c r="H34" s="1528">
        <v>0</v>
      </c>
      <c r="I34" s="2029">
        <v>24</v>
      </c>
      <c r="J34" s="1904">
        <v>0</v>
      </c>
      <c r="K34" s="1993">
        <v>61</v>
      </c>
      <c r="L34" s="1903">
        <v>0</v>
      </c>
      <c r="M34" s="1903">
        <v>1</v>
      </c>
      <c r="N34" s="1528">
        <v>0</v>
      </c>
      <c r="O34" s="1528">
        <v>1</v>
      </c>
      <c r="P34" s="1528">
        <v>0</v>
      </c>
      <c r="Q34" s="1528">
        <v>0</v>
      </c>
      <c r="R34" s="2029">
        <v>59</v>
      </c>
      <c r="S34" s="1476">
        <v>0</v>
      </c>
    </row>
    <row r="35" spans="1:19" ht="15.75" customHeight="1">
      <c r="A35" s="1688" t="s">
        <v>726</v>
      </c>
      <c r="B35" s="1528">
        <v>103</v>
      </c>
      <c r="C35" s="1903">
        <v>0</v>
      </c>
      <c r="D35" s="1903">
        <v>12</v>
      </c>
      <c r="E35" s="1528">
        <v>0</v>
      </c>
      <c r="F35" s="1528">
        <v>1</v>
      </c>
      <c r="G35" s="1528">
        <v>0</v>
      </c>
      <c r="H35" s="1528">
        <v>2</v>
      </c>
      <c r="I35" s="2029">
        <v>88</v>
      </c>
      <c r="J35" s="1904">
        <v>0</v>
      </c>
      <c r="K35" s="1993">
        <v>176</v>
      </c>
      <c r="L35" s="1903">
        <v>2</v>
      </c>
      <c r="M35" s="1903">
        <v>4</v>
      </c>
      <c r="N35" s="1528">
        <v>0</v>
      </c>
      <c r="O35" s="1528">
        <v>3</v>
      </c>
      <c r="P35" s="1528">
        <v>0</v>
      </c>
      <c r="Q35" s="1528">
        <v>0</v>
      </c>
      <c r="R35" s="2029">
        <v>167</v>
      </c>
      <c r="S35" s="1476">
        <v>0</v>
      </c>
    </row>
    <row r="36" spans="1:19" ht="15.75" customHeight="1">
      <c r="A36" s="1688" t="s">
        <v>725</v>
      </c>
      <c r="B36" s="1528">
        <v>28</v>
      </c>
      <c r="C36" s="1903">
        <v>0</v>
      </c>
      <c r="D36" s="1903">
        <v>11</v>
      </c>
      <c r="E36" s="1528">
        <v>1</v>
      </c>
      <c r="F36" s="1528">
        <v>1</v>
      </c>
      <c r="G36" s="1528">
        <v>0</v>
      </c>
      <c r="H36" s="1528">
        <v>0</v>
      </c>
      <c r="I36" s="2029">
        <v>15</v>
      </c>
      <c r="J36" s="1904">
        <v>0</v>
      </c>
      <c r="K36" s="1993">
        <v>10</v>
      </c>
      <c r="L36" s="1903">
        <v>0</v>
      </c>
      <c r="M36" s="1903">
        <v>0</v>
      </c>
      <c r="N36" s="1528">
        <v>0</v>
      </c>
      <c r="O36" s="1528">
        <v>0</v>
      </c>
      <c r="P36" s="1528">
        <v>0</v>
      </c>
      <c r="Q36" s="1528">
        <v>0</v>
      </c>
      <c r="R36" s="2029">
        <v>10</v>
      </c>
      <c r="S36" s="1476">
        <v>0</v>
      </c>
    </row>
    <row r="37" spans="1:19" ht="15.75" customHeight="1">
      <c r="A37" s="1688" t="s">
        <v>724</v>
      </c>
      <c r="B37" s="1528">
        <v>30</v>
      </c>
      <c r="C37" s="1903">
        <v>0</v>
      </c>
      <c r="D37" s="1903">
        <v>7</v>
      </c>
      <c r="E37" s="1528">
        <v>0</v>
      </c>
      <c r="F37" s="1528">
        <v>1</v>
      </c>
      <c r="G37" s="1528">
        <v>0</v>
      </c>
      <c r="H37" s="1528">
        <v>0</v>
      </c>
      <c r="I37" s="2029">
        <v>22</v>
      </c>
      <c r="J37" s="1904">
        <v>0</v>
      </c>
      <c r="K37" s="1993">
        <v>8</v>
      </c>
      <c r="L37" s="1903">
        <v>0</v>
      </c>
      <c r="M37" s="1903">
        <v>0</v>
      </c>
      <c r="N37" s="1528">
        <v>0</v>
      </c>
      <c r="O37" s="1528">
        <v>0</v>
      </c>
      <c r="P37" s="1528">
        <v>0</v>
      </c>
      <c r="Q37" s="1528">
        <v>0</v>
      </c>
      <c r="R37" s="2029">
        <v>8</v>
      </c>
      <c r="S37" s="1476">
        <v>0</v>
      </c>
    </row>
    <row r="38" spans="1:19" ht="15.75" customHeight="1">
      <c r="A38" s="1688" t="s">
        <v>723</v>
      </c>
      <c r="B38" s="1528">
        <v>92</v>
      </c>
      <c r="C38" s="1903">
        <v>1</v>
      </c>
      <c r="D38" s="1903">
        <v>3</v>
      </c>
      <c r="E38" s="1528">
        <v>6</v>
      </c>
      <c r="F38" s="1528">
        <v>3</v>
      </c>
      <c r="G38" s="1528">
        <v>0</v>
      </c>
      <c r="H38" s="1528">
        <v>0</v>
      </c>
      <c r="I38" s="2029">
        <v>79</v>
      </c>
      <c r="J38" s="1904">
        <v>0</v>
      </c>
      <c r="K38" s="1993">
        <v>76</v>
      </c>
      <c r="L38" s="1903">
        <v>2</v>
      </c>
      <c r="M38" s="1903">
        <v>2</v>
      </c>
      <c r="N38" s="1528">
        <v>0</v>
      </c>
      <c r="O38" s="1528">
        <v>7</v>
      </c>
      <c r="P38" s="1528">
        <v>2</v>
      </c>
      <c r="Q38" s="1528">
        <v>0</v>
      </c>
      <c r="R38" s="2029">
        <v>63</v>
      </c>
      <c r="S38" s="1476">
        <v>0</v>
      </c>
    </row>
    <row r="39" spans="1:19" ht="15.75" customHeight="1">
      <c r="A39" s="1688" t="s">
        <v>722</v>
      </c>
      <c r="B39" s="1528">
        <v>35</v>
      </c>
      <c r="C39" s="1903">
        <v>0</v>
      </c>
      <c r="D39" s="1903">
        <v>7</v>
      </c>
      <c r="E39" s="1528">
        <v>0</v>
      </c>
      <c r="F39" s="1528">
        <v>0</v>
      </c>
      <c r="G39" s="1528">
        <v>0</v>
      </c>
      <c r="H39" s="1528">
        <v>0</v>
      </c>
      <c r="I39" s="2029">
        <v>28</v>
      </c>
      <c r="J39" s="1904">
        <v>0</v>
      </c>
      <c r="K39" s="1993">
        <v>10</v>
      </c>
      <c r="L39" s="1903">
        <v>0</v>
      </c>
      <c r="M39" s="1903">
        <v>1</v>
      </c>
      <c r="N39" s="1528">
        <v>0</v>
      </c>
      <c r="O39" s="1528">
        <v>0</v>
      </c>
      <c r="P39" s="1528">
        <v>0</v>
      </c>
      <c r="Q39" s="1528">
        <v>0</v>
      </c>
      <c r="R39" s="2029">
        <v>9</v>
      </c>
      <c r="S39" s="1476">
        <v>0</v>
      </c>
    </row>
    <row r="40" spans="1:19" ht="15.75" customHeight="1">
      <c r="A40" s="1688"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row>
    <row r="41" spans="1:19" ht="15.75" customHeight="1">
      <c r="A41" s="1688" t="s">
        <v>720</v>
      </c>
      <c r="B41" s="1528">
        <v>83</v>
      </c>
      <c r="C41" s="1903">
        <v>2</v>
      </c>
      <c r="D41" s="1903">
        <v>26</v>
      </c>
      <c r="E41" s="1528">
        <v>10</v>
      </c>
      <c r="F41" s="1528">
        <v>4</v>
      </c>
      <c r="G41" s="1528">
        <v>0</v>
      </c>
      <c r="H41" s="1528">
        <v>0</v>
      </c>
      <c r="I41" s="2029">
        <v>41</v>
      </c>
      <c r="J41" s="1904">
        <v>0</v>
      </c>
      <c r="K41" s="1993">
        <v>34</v>
      </c>
      <c r="L41" s="1903">
        <v>1</v>
      </c>
      <c r="M41" s="1903">
        <v>0</v>
      </c>
      <c r="N41" s="1528">
        <v>0</v>
      </c>
      <c r="O41" s="1528">
        <v>0</v>
      </c>
      <c r="P41" s="1528">
        <v>0</v>
      </c>
      <c r="Q41" s="1528">
        <v>0</v>
      </c>
      <c r="R41" s="2029">
        <v>33</v>
      </c>
      <c r="S41" s="1476">
        <v>0</v>
      </c>
    </row>
    <row r="42" spans="1:19" ht="15.75" customHeight="1">
      <c r="A42" s="1688" t="s">
        <v>719</v>
      </c>
      <c r="B42" s="1528">
        <v>163</v>
      </c>
      <c r="C42" s="1903">
        <v>8</v>
      </c>
      <c r="D42" s="1903">
        <v>26</v>
      </c>
      <c r="E42" s="1528">
        <v>3</v>
      </c>
      <c r="F42" s="1528">
        <v>10</v>
      </c>
      <c r="G42" s="1528">
        <v>0</v>
      </c>
      <c r="H42" s="1528">
        <v>0</v>
      </c>
      <c r="I42" s="2029">
        <v>116</v>
      </c>
      <c r="J42" s="1904">
        <v>0</v>
      </c>
      <c r="K42" s="1993">
        <v>42</v>
      </c>
      <c r="L42" s="1903">
        <v>6</v>
      </c>
      <c r="M42" s="1903">
        <v>3</v>
      </c>
      <c r="N42" s="1528">
        <v>0</v>
      </c>
      <c r="O42" s="1528">
        <v>4</v>
      </c>
      <c r="P42" s="1528">
        <v>0</v>
      </c>
      <c r="Q42" s="1528">
        <v>0</v>
      </c>
      <c r="R42" s="2029">
        <v>29</v>
      </c>
      <c r="S42" s="1476">
        <v>0</v>
      </c>
    </row>
    <row r="43" spans="1:19" ht="15.75" customHeight="1">
      <c r="A43" s="1688" t="s">
        <v>718</v>
      </c>
      <c r="B43" s="1528">
        <v>85</v>
      </c>
      <c r="C43" s="1903">
        <v>1</v>
      </c>
      <c r="D43" s="1903">
        <v>13</v>
      </c>
      <c r="E43" s="1528">
        <v>0</v>
      </c>
      <c r="F43" s="1528">
        <v>3</v>
      </c>
      <c r="G43" s="1528">
        <v>0</v>
      </c>
      <c r="H43" s="1528">
        <v>0</v>
      </c>
      <c r="I43" s="2029">
        <v>68</v>
      </c>
      <c r="J43" s="1904">
        <v>0</v>
      </c>
      <c r="K43" s="1993">
        <v>82</v>
      </c>
      <c r="L43" s="1903">
        <v>2</v>
      </c>
      <c r="M43" s="1903">
        <v>6</v>
      </c>
      <c r="N43" s="1528">
        <v>2</v>
      </c>
      <c r="O43" s="1528">
        <v>2</v>
      </c>
      <c r="P43" s="1528">
        <v>0</v>
      </c>
      <c r="Q43" s="1528">
        <v>0</v>
      </c>
      <c r="R43" s="2029">
        <v>70</v>
      </c>
      <c r="S43" s="1476">
        <v>0</v>
      </c>
    </row>
    <row r="44" spans="1:19" ht="15.75" customHeight="1">
      <c r="A44" s="1688" t="s">
        <v>717</v>
      </c>
      <c r="B44" s="1528">
        <v>50</v>
      </c>
      <c r="C44" s="1903">
        <v>0</v>
      </c>
      <c r="D44" s="1903">
        <v>13</v>
      </c>
      <c r="E44" s="1528">
        <v>0</v>
      </c>
      <c r="F44" s="1528">
        <v>3</v>
      </c>
      <c r="G44" s="1528">
        <v>1</v>
      </c>
      <c r="H44" s="1528">
        <v>0</v>
      </c>
      <c r="I44" s="2029">
        <v>33</v>
      </c>
      <c r="J44" s="1904">
        <v>0</v>
      </c>
      <c r="K44" s="1993">
        <v>63</v>
      </c>
      <c r="L44" s="1903">
        <v>1</v>
      </c>
      <c r="M44" s="1903">
        <v>3</v>
      </c>
      <c r="N44" s="1528">
        <v>0</v>
      </c>
      <c r="O44" s="1528">
        <v>4</v>
      </c>
      <c r="P44" s="1528">
        <v>0</v>
      </c>
      <c r="Q44" s="1528">
        <v>0</v>
      </c>
      <c r="R44" s="2029">
        <v>55</v>
      </c>
      <c r="S44" s="1476">
        <v>0</v>
      </c>
    </row>
    <row r="45" spans="1:19" ht="15.75" customHeight="1">
      <c r="A45" s="1688" t="s">
        <v>716</v>
      </c>
      <c r="B45" s="1528">
        <v>97</v>
      </c>
      <c r="C45" s="1903">
        <v>0</v>
      </c>
      <c r="D45" s="1903">
        <v>17</v>
      </c>
      <c r="E45" s="1528">
        <v>2</v>
      </c>
      <c r="F45" s="1528">
        <v>9</v>
      </c>
      <c r="G45" s="1528">
        <v>0</v>
      </c>
      <c r="H45" s="1528">
        <v>0</v>
      </c>
      <c r="I45" s="2029">
        <v>69</v>
      </c>
      <c r="J45" s="1904">
        <v>0</v>
      </c>
      <c r="K45" s="1993">
        <v>30</v>
      </c>
      <c r="L45" s="1903">
        <v>1</v>
      </c>
      <c r="M45" s="1903">
        <v>0</v>
      </c>
      <c r="N45" s="1528">
        <v>2</v>
      </c>
      <c r="O45" s="1528">
        <v>2</v>
      </c>
      <c r="P45" s="1528">
        <v>0</v>
      </c>
      <c r="Q45" s="1528">
        <v>0</v>
      </c>
      <c r="R45" s="2029">
        <v>25</v>
      </c>
      <c r="S45" s="1476">
        <v>0</v>
      </c>
    </row>
    <row r="46" spans="1:19" ht="15.75" customHeight="1">
      <c r="A46" s="1688"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row>
    <row r="47" spans="1:19" ht="15.75" customHeight="1">
      <c r="A47" s="1688" t="s">
        <v>714</v>
      </c>
      <c r="B47" s="1528">
        <v>45</v>
      </c>
      <c r="C47" s="1903">
        <v>0</v>
      </c>
      <c r="D47" s="1903">
        <v>9</v>
      </c>
      <c r="E47" s="1528">
        <v>0</v>
      </c>
      <c r="F47" s="1528">
        <v>5</v>
      </c>
      <c r="G47" s="1528">
        <v>0</v>
      </c>
      <c r="H47" s="1528">
        <v>1</v>
      </c>
      <c r="I47" s="2029">
        <v>30</v>
      </c>
      <c r="J47" s="1904">
        <v>0</v>
      </c>
      <c r="K47" s="1993">
        <v>21</v>
      </c>
      <c r="L47" s="1903">
        <v>0</v>
      </c>
      <c r="M47" s="1903">
        <v>5</v>
      </c>
      <c r="N47" s="1528">
        <v>0</v>
      </c>
      <c r="O47" s="1528">
        <v>0</v>
      </c>
      <c r="P47" s="1528">
        <v>0</v>
      </c>
      <c r="Q47" s="1528">
        <v>0</v>
      </c>
      <c r="R47" s="2029">
        <v>16</v>
      </c>
      <c r="S47" s="1476">
        <v>0</v>
      </c>
    </row>
    <row r="48" spans="1:19" ht="15.75" customHeight="1">
      <c r="A48" s="1688" t="s">
        <v>713</v>
      </c>
      <c r="B48" s="1528">
        <v>88</v>
      </c>
      <c r="C48" s="1903">
        <v>0</v>
      </c>
      <c r="D48" s="1903">
        <v>9</v>
      </c>
      <c r="E48" s="1528">
        <v>4</v>
      </c>
      <c r="F48" s="1528">
        <v>8</v>
      </c>
      <c r="G48" s="1528">
        <v>0</v>
      </c>
      <c r="H48" s="1528">
        <v>0</v>
      </c>
      <c r="I48" s="2029">
        <v>67</v>
      </c>
      <c r="J48" s="1904">
        <v>0</v>
      </c>
      <c r="K48" s="1993">
        <v>52</v>
      </c>
      <c r="L48" s="1903">
        <v>3</v>
      </c>
      <c r="M48" s="1903">
        <v>7</v>
      </c>
      <c r="N48" s="1528">
        <v>0</v>
      </c>
      <c r="O48" s="1528">
        <v>3</v>
      </c>
      <c r="P48" s="1528">
        <v>1</v>
      </c>
      <c r="Q48" s="1528">
        <v>0</v>
      </c>
      <c r="R48" s="2029">
        <v>38</v>
      </c>
      <c r="S48" s="1476">
        <v>0</v>
      </c>
    </row>
    <row r="49" spans="1:19" ht="15.75" customHeight="1">
      <c r="A49" s="1688" t="s">
        <v>712</v>
      </c>
      <c r="B49" s="1528">
        <v>10</v>
      </c>
      <c r="C49" s="1903">
        <v>0</v>
      </c>
      <c r="D49" s="1903">
        <v>0</v>
      </c>
      <c r="E49" s="1528">
        <v>0</v>
      </c>
      <c r="F49" s="1528">
        <v>0</v>
      </c>
      <c r="G49" s="1528">
        <v>0</v>
      </c>
      <c r="H49" s="1528">
        <v>0</v>
      </c>
      <c r="I49" s="2029">
        <v>10</v>
      </c>
      <c r="J49" s="1904">
        <v>0</v>
      </c>
      <c r="K49" s="1993">
        <v>0</v>
      </c>
      <c r="L49" s="1903">
        <v>0</v>
      </c>
      <c r="M49" s="1903">
        <v>0</v>
      </c>
      <c r="N49" s="1528">
        <v>0</v>
      </c>
      <c r="O49" s="1528">
        <v>0</v>
      </c>
      <c r="P49" s="1528">
        <v>0</v>
      </c>
      <c r="Q49" s="1528">
        <v>0</v>
      </c>
      <c r="R49" s="2029">
        <v>0</v>
      </c>
      <c r="S49" s="1476">
        <v>0</v>
      </c>
    </row>
    <row r="50" spans="1:19" ht="15.75" customHeight="1">
      <c r="A50" s="1688" t="s">
        <v>711</v>
      </c>
      <c r="B50" s="1528">
        <v>35</v>
      </c>
      <c r="C50" s="1903">
        <v>0</v>
      </c>
      <c r="D50" s="1903">
        <v>11</v>
      </c>
      <c r="E50" s="1528">
        <v>1</v>
      </c>
      <c r="F50" s="1528">
        <v>10</v>
      </c>
      <c r="G50" s="1528">
        <v>0</v>
      </c>
      <c r="H50" s="1528">
        <v>0</v>
      </c>
      <c r="I50" s="2029">
        <v>13</v>
      </c>
      <c r="J50" s="1904">
        <v>0</v>
      </c>
      <c r="K50" s="1993">
        <v>30</v>
      </c>
      <c r="L50" s="1903">
        <v>2</v>
      </c>
      <c r="M50" s="1903">
        <v>8</v>
      </c>
      <c r="N50" s="1528">
        <v>0</v>
      </c>
      <c r="O50" s="1528">
        <v>1</v>
      </c>
      <c r="P50" s="1528">
        <v>0</v>
      </c>
      <c r="Q50" s="1528">
        <v>1</v>
      </c>
      <c r="R50" s="2029">
        <v>18</v>
      </c>
      <c r="S50" s="1476">
        <v>0</v>
      </c>
    </row>
    <row r="51" spans="1:19" ht="15.75" customHeight="1">
      <c r="A51" s="1688" t="s">
        <v>710</v>
      </c>
      <c r="B51" s="1528">
        <v>104</v>
      </c>
      <c r="C51" s="1903">
        <v>4</v>
      </c>
      <c r="D51" s="1903">
        <v>31</v>
      </c>
      <c r="E51" s="1528">
        <v>2</v>
      </c>
      <c r="F51" s="1528">
        <v>8</v>
      </c>
      <c r="G51" s="1528">
        <v>1</v>
      </c>
      <c r="H51" s="1528">
        <v>1</v>
      </c>
      <c r="I51" s="2029">
        <v>57</v>
      </c>
      <c r="J51" s="1904">
        <v>0</v>
      </c>
      <c r="K51" s="1993">
        <v>31</v>
      </c>
      <c r="L51" s="1903">
        <v>2</v>
      </c>
      <c r="M51" s="1903">
        <v>6</v>
      </c>
      <c r="N51" s="1528">
        <v>0</v>
      </c>
      <c r="O51" s="1528">
        <v>2</v>
      </c>
      <c r="P51" s="1528">
        <v>0</v>
      </c>
      <c r="Q51" s="1528">
        <v>0</v>
      </c>
      <c r="R51" s="2029">
        <v>21</v>
      </c>
      <c r="S51" s="1476">
        <v>0</v>
      </c>
    </row>
    <row r="52" spans="1:19" ht="15.75" customHeight="1">
      <c r="A52" s="1688" t="s">
        <v>709</v>
      </c>
      <c r="B52" s="1528">
        <v>83</v>
      </c>
      <c r="C52" s="1903">
        <v>0</v>
      </c>
      <c r="D52" s="1903">
        <v>22</v>
      </c>
      <c r="E52" s="1528">
        <v>0</v>
      </c>
      <c r="F52" s="1528">
        <v>2</v>
      </c>
      <c r="G52" s="1528">
        <v>1</v>
      </c>
      <c r="H52" s="1528">
        <v>0</v>
      </c>
      <c r="I52" s="2029">
        <v>58</v>
      </c>
      <c r="J52" s="1904">
        <v>0</v>
      </c>
      <c r="K52" s="1993">
        <v>6</v>
      </c>
      <c r="L52" s="1903">
        <v>1</v>
      </c>
      <c r="M52" s="1903">
        <v>1</v>
      </c>
      <c r="N52" s="1528">
        <v>0</v>
      </c>
      <c r="O52" s="1528">
        <v>0</v>
      </c>
      <c r="P52" s="1528">
        <v>0</v>
      </c>
      <c r="Q52" s="1528">
        <v>0</v>
      </c>
      <c r="R52" s="2029">
        <v>4</v>
      </c>
      <c r="S52" s="1476">
        <v>0</v>
      </c>
    </row>
    <row r="53" spans="1:19" ht="15.75" customHeight="1">
      <c r="A53" s="1688" t="s">
        <v>708</v>
      </c>
      <c r="B53" s="1528">
        <v>8</v>
      </c>
      <c r="C53" s="1903">
        <v>0</v>
      </c>
      <c r="D53" s="1903">
        <v>3</v>
      </c>
      <c r="E53" s="1528">
        <v>0</v>
      </c>
      <c r="F53" s="1528">
        <v>0</v>
      </c>
      <c r="G53" s="1528">
        <v>0</v>
      </c>
      <c r="H53" s="1528">
        <v>0</v>
      </c>
      <c r="I53" s="2029">
        <v>5</v>
      </c>
      <c r="J53" s="1904">
        <v>0</v>
      </c>
      <c r="K53" s="1993">
        <v>0</v>
      </c>
      <c r="L53" s="1903">
        <v>0</v>
      </c>
      <c r="M53" s="1903">
        <v>0</v>
      </c>
      <c r="N53" s="1528">
        <v>0</v>
      </c>
      <c r="O53" s="1528">
        <v>0</v>
      </c>
      <c r="P53" s="1528">
        <v>0</v>
      </c>
      <c r="Q53" s="1528">
        <v>0</v>
      </c>
      <c r="R53" s="2029">
        <v>0</v>
      </c>
      <c r="S53" s="1476">
        <v>0</v>
      </c>
    </row>
    <row r="54" spans="1:19" ht="15.75" customHeight="1">
      <c r="A54" s="1688" t="s">
        <v>707</v>
      </c>
      <c r="B54" s="1528">
        <v>159</v>
      </c>
      <c r="C54" s="1903">
        <v>0</v>
      </c>
      <c r="D54" s="1903">
        <v>18</v>
      </c>
      <c r="E54" s="1528">
        <v>1</v>
      </c>
      <c r="F54" s="1528">
        <v>8</v>
      </c>
      <c r="G54" s="1528">
        <v>1</v>
      </c>
      <c r="H54" s="1528">
        <v>1</v>
      </c>
      <c r="I54" s="2029">
        <v>130</v>
      </c>
      <c r="J54" s="1904">
        <v>0</v>
      </c>
      <c r="K54" s="1993">
        <v>155</v>
      </c>
      <c r="L54" s="1903">
        <v>0</v>
      </c>
      <c r="M54" s="1903">
        <v>1</v>
      </c>
      <c r="N54" s="1528">
        <v>1</v>
      </c>
      <c r="O54" s="1528">
        <v>2</v>
      </c>
      <c r="P54" s="1528">
        <v>0</v>
      </c>
      <c r="Q54" s="1528">
        <v>0</v>
      </c>
      <c r="R54" s="2029">
        <v>151</v>
      </c>
      <c r="S54" s="1476">
        <v>0</v>
      </c>
    </row>
    <row r="55" spans="1:19" ht="15.75" customHeight="1">
      <c r="A55" s="1688" t="s">
        <v>706</v>
      </c>
      <c r="B55" s="1528">
        <v>13</v>
      </c>
      <c r="C55" s="1903">
        <v>0</v>
      </c>
      <c r="D55" s="1903">
        <v>3</v>
      </c>
      <c r="E55" s="1528">
        <v>2</v>
      </c>
      <c r="F55" s="1528">
        <v>0</v>
      </c>
      <c r="G55" s="1528">
        <v>0</v>
      </c>
      <c r="H55" s="1528">
        <v>0</v>
      </c>
      <c r="I55" s="2029">
        <v>8</v>
      </c>
      <c r="J55" s="1904">
        <v>0</v>
      </c>
      <c r="K55" s="1993">
        <v>24</v>
      </c>
      <c r="L55" s="1903">
        <v>0</v>
      </c>
      <c r="M55" s="1903">
        <v>0</v>
      </c>
      <c r="N55" s="1528">
        <v>4</v>
      </c>
      <c r="O55" s="1528">
        <v>1</v>
      </c>
      <c r="P55" s="1528">
        <v>0</v>
      </c>
      <c r="Q55" s="1528">
        <v>0</v>
      </c>
      <c r="R55" s="2029">
        <v>19</v>
      </c>
      <c r="S55" s="1476">
        <v>0</v>
      </c>
    </row>
    <row r="56" spans="1:19" ht="15.75" customHeight="1">
      <c r="A56" s="1688" t="s">
        <v>705</v>
      </c>
      <c r="B56" s="1528">
        <v>18</v>
      </c>
      <c r="C56" s="1903">
        <v>0</v>
      </c>
      <c r="D56" s="1903">
        <v>11</v>
      </c>
      <c r="E56" s="1528">
        <v>1</v>
      </c>
      <c r="F56" s="1528">
        <v>0</v>
      </c>
      <c r="G56" s="1528">
        <v>0</v>
      </c>
      <c r="H56" s="1528">
        <v>0</v>
      </c>
      <c r="I56" s="2029">
        <v>6</v>
      </c>
      <c r="J56" s="1904">
        <v>0</v>
      </c>
      <c r="K56" s="1993">
        <v>10</v>
      </c>
      <c r="L56" s="1903">
        <v>0</v>
      </c>
      <c r="M56" s="1903">
        <v>3</v>
      </c>
      <c r="N56" s="1528">
        <v>0</v>
      </c>
      <c r="O56" s="1528">
        <v>0</v>
      </c>
      <c r="P56" s="1528">
        <v>0</v>
      </c>
      <c r="Q56" s="1528">
        <v>0</v>
      </c>
      <c r="R56" s="2029">
        <v>7</v>
      </c>
      <c r="S56" s="1476">
        <v>0</v>
      </c>
    </row>
    <row r="57" spans="1:19" ht="15.75" customHeight="1">
      <c r="A57" s="1688" t="s">
        <v>704</v>
      </c>
      <c r="B57" s="1528">
        <v>22</v>
      </c>
      <c r="C57" s="1903">
        <v>1</v>
      </c>
      <c r="D57" s="1903">
        <v>17</v>
      </c>
      <c r="E57" s="1528">
        <v>2</v>
      </c>
      <c r="F57" s="1528">
        <v>1</v>
      </c>
      <c r="G57" s="1528">
        <v>0</v>
      </c>
      <c r="H57" s="1528">
        <v>0</v>
      </c>
      <c r="I57" s="2029">
        <v>1</v>
      </c>
      <c r="J57" s="1904">
        <v>0</v>
      </c>
      <c r="K57" s="1993">
        <v>10</v>
      </c>
      <c r="L57" s="1903">
        <v>0</v>
      </c>
      <c r="M57" s="1903">
        <v>0</v>
      </c>
      <c r="N57" s="1528">
        <v>0</v>
      </c>
      <c r="O57" s="1528">
        <v>0</v>
      </c>
      <c r="P57" s="1528">
        <v>0</v>
      </c>
      <c r="Q57" s="1528">
        <v>0</v>
      </c>
      <c r="R57" s="2029">
        <v>10</v>
      </c>
      <c r="S57" s="1476">
        <v>0</v>
      </c>
    </row>
    <row r="58" spans="1:19" ht="15.75" customHeight="1">
      <c r="A58" s="1688" t="s">
        <v>703</v>
      </c>
      <c r="B58" s="1528">
        <v>17</v>
      </c>
      <c r="C58" s="1903">
        <v>0</v>
      </c>
      <c r="D58" s="1903">
        <v>3</v>
      </c>
      <c r="E58" s="1528">
        <v>3</v>
      </c>
      <c r="F58" s="1528">
        <v>6</v>
      </c>
      <c r="G58" s="1528">
        <v>1</v>
      </c>
      <c r="H58" s="1528">
        <v>4</v>
      </c>
      <c r="I58" s="2029">
        <v>0</v>
      </c>
      <c r="J58" s="1904">
        <v>0</v>
      </c>
      <c r="K58" s="1993">
        <v>0</v>
      </c>
      <c r="L58" s="1903">
        <v>0</v>
      </c>
      <c r="M58" s="1903">
        <v>0</v>
      </c>
      <c r="N58" s="1528">
        <v>0</v>
      </c>
      <c r="O58" s="1528">
        <v>0</v>
      </c>
      <c r="P58" s="1528">
        <v>0</v>
      </c>
      <c r="Q58" s="1528">
        <v>0</v>
      </c>
      <c r="R58" s="2029">
        <v>0</v>
      </c>
      <c r="S58" s="1476">
        <v>0</v>
      </c>
    </row>
    <row r="59" spans="1:19" ht="15.75" customHeight="1">
      <c r="A59" s="1688" t="s">
        <v>702</v>
      </c>
      <c r="B59" s="1528">
        <v>16</v>
      </c>
      <c r="C59" s="1903">
        <v>0</v>
      </c>
      <c r="D59" s="1903">
        <v>4</v>
      </c>
      <c r="E59" s="1528">
        <v>0</v>
      </c>
      <c r="F59" s="1528">
        <v>0</v>
      </c>
      <c r="G59" s="1528">
        <v>0</v>
      </c>
      <c r="H59" s="1528">
        <v>0</v>
      </c>
      <c r="I59" s="2029">
        <v>12</v>
      </c>
      <c r="J59" s="1904">
        <v>0</v>
      </c>
      <c r="K59" s="1993">
        <v>16</v>
      </c>
      <c r="L59" s="1903">
        <v>0</v>
      </c>
      <c r="M59" s="1903">
        <v>2</v>
      </c>
      <c r="N59" s="1528">
        <v>4</v>
      </c>
      <c r="O59" s="1528">
        <v>0</v>
      </c>
      <c r="P59" s="1528">
        <v>0</v>
      </c>
      <c r="Q59" s="1528">
        <v>0</v>
      </c>
      <c r="R59" s="2029">
        <v>10</v>
      </c>
      <c r="S59" s="1476">
        <v>0</v>
      </c>
    </row>
    <row r="60" spans="1:19" ht="15.75" customHeight="1">
      <c r="A60" s="1688" t="s">
        <v>790</v>
      </c>
      <c r="B60" s="1528">
        <v>30</v>
      </c>
      <c r="C60" s="1903">
        <v>0</v>
      </c>
      <c r="D60" s="1903">
        <v>5</v>
      </c>
      <c r="E60" s="1528">
        <v>0</v>
      </c>
      <c r="F60" s="1528">
        <v>3</v>
      </c>
      <c r="G60" s="1528">
        <v>0</v>
      </c>
      <c r="H60" s="1528">
        <v>0</v>
      </c>
      <c r="I60" s="2029">
        <v>22</v>
      </c>
      <c r="J60" s="1904">
        <v>0</v>
      </c>
      <c r="K60" s="1993">
        <v>13</v>
      </c>
      <c r="L60" s="1903">
        <v>3</v>
      </c>
      <c r="M60" s="1903">
        <v>1</v>
      </c>
      <c r="N60" s="1528">
        <v>0</v>
      </c>
      <c r="O60" s="1528">
        <v>0</v>
      </c>
      <c r="P60" s="1528">
        <v>0</v>
      </c>
      <c r="Q60" s="1528">
        <v>0</v>
      </c>
      <c r="R60" s="2029">
        <v>9</v>
      </c>
      <c r="S60" s="1476">
        <v>0</v>
      </c>
    </row>
    <row r="61" spans="1:19" ht="15.75" customHeight="1">
      <c r="A61" s="1688" t="s">
        <v>781</v>
      </c>
      <c r="B61" s="1528">
        <v>23</v>
      </c>
      <c r="C61" s="1903">
        <v>1</v>
      </c>
      <c r="D61" s="1903">
        <v>3</v>
      </c>
      <c r="E61" s="1528">
        <v>0</v>
      </c>
      <c r="F61" s="1528">
        <v>1</v>
      </c>
      <c r="G61" s="1528">
        <v>1</v>
      </c>
      <c r="H61" s="1528">
        <v>0</v>
      </c>
      <c r="I61" s="2029">
        <v>17</v>
      </c>
      <c r="J61" s="1904">
        <v>0</v>
      </c>
      <c r="K61" s="1993">
        <v>12</v>
      </c>
      <c r="L61" s="1903">
        <v>1</v>
      </c>
      <c r="M61" s="1903">
        <v>2</v>
      </c>
      <c r="N61" s="1528">
        <v>0</v>
      </c>
      <c r="O61" s="1528">
        <v>0</v>
      </c>
      <c r="P61" s="1528">
        <v>0</v>
      </c>
      <c r="Q61" s="1528">
        <v>0</v>
      </c>
      <c r="R61" s="2029">
        <v>9</v>
      </c>
      <c r="S61" s="1476">
        <v>0</v>
      </c>
    </row>
    <row r="62" spans="1:19" ht="15.75" customHeight="1">
      <c r="A62" s="1688" t="s">
        <v>699</v>
      </c>
      <c r="B62" s="1528">
        <v>20</v>
      </c>
      <c r="C62" s="1903">
        <v>0</v>
      </c>
      <c r="D62" s="1903">
        <v>9</v>
      </c>
      <c r="E62" s="1528">
        <v>1</v>
      </c>
      <c r="F62" s="1528">
        <v>0</v>
      </c>
      <c r="G62" s="1528">
        <v>0</v>
      </c>
      <c r="H62" s="1528">
        <v>0</v>
      </c>
      <c r="I62" s="2029">
        <v>10</v>
      </c>
      <c r="J62" s="1904">
        <v>0</v>
      </c>
      <c r="K62" s="1993">
        <v>25</v>
      </c>
      <c r="L62" s="1903">
        <v>0</v>
      </c>
      <c r="M62" s="1903">
        <v>5</v>
      </c>
      <c r="N62" s="1528">
        <v>0</v>
      </c>
      <c r="O62" s="1528">
        <v>0</v>
      </c>
      <c r="P62" s="1528">
        <v>0</v>
      </c>
      <c r="Q62" s="1528">
        <v>0</v>
      </c>
      <c r="R62" s="2029">
        <v>20</v>
      </c>
      <c r="S62" s="1476">
        <v>0</v>
      </c>
    </row>
    <row r="63" spans="1:19" ht="15.75" customHeight="1">
      <c r="A63" s="1688" t="s">
        <v>698</v>
      </c>
      <c r="B63" s="1528">
        <v>23</v>
      </c>
      <c r="C63" s="1903">
        <v>0</v>
      </c>
      <c r="D63" s="1903">
        <v>11</v>
      </c>
      <c r="E63" s="1528">
        <v>2</v>
      </c>
      <c r="F63" s="1528">
        <v>0</v>
      </c>
      <c r="G63" s="1528">
        <v>0</v>
      </c>
      <c r="H63" s="1528">
        <v>0</v>
      </c>
      <c r="I63" s="2029">
        <v>10</v>
      </c>
      <c r="J63" s="1904">
        <v>0</v>
      </c>
      <c r="K63" s="1993">
        <v>1</v>
      </c>
      <c r="L63" s="1903">
        <v>0</v>
      </c>
      <c r="M63" s="1903">
        <v>0</v>
      </c>
      <c r="N63" s="1528">
        <v>0</v>
      </c>
      <c r="O63" s="1528">
        <v>0</v>
      </c>
      <c r="P63" s="1528">
        <v>0</v>
      </c>
      <c r="Q63" s="1528">
        <v>0</v>
      </c>
      <c r="R63" s="2029">
        <v>1</v>
      </c>
      <c r="S63" s="1476">
        <v>0</v>
      </c>
    </row>
    <row r="64" spans="1:19" ht="15.75" customHeight="1">
      <c r="A64" s="1688" t="s">
        <v>697</v>
      </c>
      <c r="B64" s="1528">
        <v>38</v>
      </c>
      <c r="C64" s="1903">
        <v>0</v>
      </c>
      <c r="D64" s="1903">
        <v>14</v>
      </c>
      <c r="E64" s="1528">
        <v>0</v>
      </c>
      <c r="F64" s="1528">
        <v>0</v>
      </c>
      <c r="G64" s="1528">
        <v>0</v>
      </c>
      <c r="H64" s="1528">
        <v>0</v>
      </c>
      <c r="I64" s="2029">
        <v>24</v>
      </c>
      <c r="J64" s="1904">
        <v>0</v>
      </c>
      <c r="K64" s="1993">
        <v>74</v>
      </c>
      <c r="L64" s="1903">
        <v>1</v>
      </c>
      <c r="M64" s="1903">
        <v>7</v>
      </c>
      <c r="N64" s="1528">
        <v>2</v>
      </c>
      <c r="O64" s="1528">
        <v>3</v>
      </c>
      <c r="P64" s="1528">
        <v>0</v>
      </c>
      <c r="Q64" s="1528">
        <v>0</v>
      </c>
      <c r="R64" s="2029">
        <v>61</v>
      </c>
      <c r="S64" s="1476">
        <v>0</v>
      </c>
    </row>
    <row r="65" spans="1:19" ht="15.75" customHeight="1">
      <c r="A65" s="1688" t="s">
        <v>696</v>
      </c>
      <c r="B65" s="1528">
        <v>6</v>
      </c>
      <c r="C65" s="1903">
        <v>0</v>
      </c>
      <c r="D65" s="1903">
        <v>3</v>
      </c>
      <c r="E65" s="1528">
        <v>1</v>
      </c>
      <c r="F65" s="1528">
        <v>0</v>
      </c>
      <c r="G65" s="1528">
        <v>0</v>
      </c>
      <c r="H65" s="1528">
        <v>0</v>
      </c>
      <c r="I65" s="2029">
        <v>2</v>
      </c>
      <c r="J65" s="1904">
        <v>0</v>
      </c>
      <c r="K65" s="1993">
        <v>1</v>
      </c>
      <c r="L65" s="1903">
        <v>0</v>
      </c>
      <c r="M65" s="1903">
        <v>0</v>
      </c>
      <c r="N65" s="1528">
        <v>0</v>
      </c>
      <c r="O65" s="1528">
        <v>0</v>
      </c>
      <c r="P65" s="1528">
        <v>0</v>
      </c>
      <c r="Q65" s="1528">
        <v>0</v>
      </c>
      <c r="R65" s="2029">
        <v>1</v>
      </c>
      <c r="S65" s="1476">
        <v>0</v>
      </c>
    </row>
    <row r="66" spans="1:19" ht="15.75" customHeight="1">
      <c r="A66" s="1688" t="s">
        <v>1025</v>
      </c>
      <c r="B66" s="1528">
        <v>49</v>
      </c>
      <c r="C66" s="1903">
        <v>0</v>
      </c>
      <c r="D66" s="1903">
        <v>12</v>
      </c>
      <c r="E66" s="1528">
        <v>0</v>
      </c>
      <c r="F66" s="1528">
        <v>4</v>
      </c>
      <c r="G66" s="1528">
        <v>0</v>
      </c>
      <c r="H66" s="1528">
        <v>0</v>
      </c>
      <c r="I66" s="2029">
        <v>33</v>
      </c>
      <c r="J66" s="1904">
        <v>0</v>
      </c>
      <c r="K66" s="1993">
        <v>144</v>
      </c>
      <c r="L66" s="1903">
        <v>0</v>
      </c>
      <c r="M66" s="1903">
        <v>2</v>
      </c>
      <c r="N66" s="1528">
        <v>0</v>
      </c>
      <c r="O66" s="1528">
        <v>2</v>
      </c>
      <c r="P66" s="1528">
        <v>0</v>
      </c>
      <c r="Q66" s="1528">
        <v>0</v>
      </c>
      <c r="R66" s="2029">
        <v>140</v>
      </c>
      <c r="S66" s="1476">
        <v>0</v>
      </c>
    </row>
    <row r="67" spans="1:19" ht="15.75" customHeight="1">
      <c r="A67" s="1688"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row>
    <row r="68" spans="1:19" ht="15.75" customHeight="1">
      <c r="A68" s="1688" t="s">
        <v>804</v>
      </c>
      <c r="B68" s="1528">
        <v>41</v>
      </c>
      <c r="C68" s="1903">
        <v>0</v>
      </c>
      <c r="D68" s="1903">
        <v>19</v>
      </c>
      <c r="E68" s="1528">
        <v>0</v>
      </c>
      <c r="F68" s="1528">
        <v>0</v>
      </c>
      <c r="G68" s="1528">
        <v>0</v>
      </c>
      <c r="H68" s="1528">
        <v>0</v>
      </c>
      <c r="I68" s="2029">
        <v>22</v>
      </c>
      <c r="J68" s="1904">
        <v>0</v>
      </c>
      <c r="K68" s="1993">
        <v>46</v>
      </c>
      <c r="L68" s="1903">
        <v>0</v>
      </c>
      <c r="M68" s="1903">
        <v>11</v>
      </c>
      <c r="N68" s="1528">
        <v>2</v>
      </c>
      <c r="O68" s="1528">
        <v>2</v>
      </c>
      <c r="P68" s="1528">
        <v>0</v>
      </c>
      <c r="Q68" s="1528">
        <v>0</v>
      </c>
      <c r="R68" s="2029">
        <v>31</v>
      </c>
      <c r="S68" s="1476">
        <v>0</v>
      </c>
    </row>
    <row r="69" spans="1:19" ht="15.75" customHeight="1">
      <c r="A69" s="1688" t="s">
        <v>692</v>
      </c>
      <c r="B69" s="1528">
        <v>33</v>
      </c>
      <c r="C69" s="1903">
        <v>0</v>
      </c>
      <c r="D69" s="1903">
        <v>14</v>
      </c>
      <c r="E69" s="1528">
        <v>0</v>
      </c>
      <c r="F69" s="1528">
        <v>2</v>
      </c>
      <c r="G69" s="1528">
        <v>1</v>
      </c>
      <c r="H69" s="1528">
        <v>2</v>
      </c>
      <c r="I69" s="2029">
        <v>14</v>
      </c>
      <c r="J69" s="1904">
        <v>0</v>
      </c>
      <c r="K69" s="1993">
        <v>10</v>
      </c>
      <c r="L69" s="1903">
        <v>1</v>
      </c>
      <c r="M69" s="1903">
        <v>0</v>
      </c>
      <c r="N69" s="1528">
        <v>0</v>
      </c>
      <c r="O69" s="1528">
        <v>1</v>
      </c>
      <c r="P69" s="1528">
        <v>0</v>
      </c>
      <c r="Q69" s="1528">
        <v>2</v>
      </c>
      <c r="R69" s="2029">
        <v>6</v>
      </c>
      <c r="S69" s="1476">
        <v>0</v>
      </c>
    </row>
    <row r="70" spans="1:19" ht="15.75" customHeight="1">
      <c r="A70" s="1688" t="s">
        <v>691</v>
      </c>
      <c r="B70" s="1528">
        <v>46</v>
      </c>
      <c r="C70" s="1903">
        <v>4</v>
      </c>
      <c r="D70" s="1903">
        <v>8</v>
      </c>
      <c r="E70" s="1528">
        <v>2</v>
      </c>
      <c r="F70" s="1528">
        <v>4</v>
      </c>
      <c r="G70" s="1528">
        <v>1</v>
      </c>
      <c r="H70" s="1528">
        <v>0</v>
      </c>
      <c r="I70" s="2029">
        <v>27</v>
      </c>
      <c r="J70" s="1904">
        <v>0</v>
      </c>
      <c r="K70" s="1993">
        <v>84</v>
      </c>
      <c r="L70" s="1903">
        <v>1</v>
      </c>
      <c r="M70" s="1903">
        <v>11</v>
      </c>
      <c r="N70" s="1528">
        <v>0</v>
      </c>
      <c r="O70" s="1528">
        <v>16</v>
      </c>
      <c r="P70" s="1528">
        <v>0</v>
      </c>
      <c r="Q70" s="1528">
        <v>0</v>
      </c>
      <c r="R70" s="2029">
        <v>56</v>
      </c>
      <c r="S70" s="1476">
        <v>0</v>
      </c>
    </row>
    <row r="71" spans="1:19" ht="15.75" customHeight="1">
      <c r="A71" s="1688" t="s">
        <v>690</v>
      </c>
      <c r="B71" s="1528">
        <v>64</v>
      </c>
      <c r="C71" s="1903">
        <v>5</v>
      </c>
      <c r="D71" s="1903">
        <v>18</v>
      </c>
      <c r="E71" s="1528">
        <v>0</v>
      </c>
      <c r="F71" s="1528">
        <v>16</v>
      </c>
      <c r="G71" s="1528">
        <v>1</v>
      </c>
      <c r="H71" s="1528">
        <v>0</v>
      </c>
      <c r="I71" s="2029">
        <v>24</v>
      </c>
      <c r="J71" s="1904">
        <v>0</v>
      </c>
      <c r="K71" s="1993">
        <v>96</v>
      </c>
      <c r="L71" s="1903">
        <v>1</v>
      </c>
      <c r="M71" s="1903">
        <v>12</v>
      </c>
      <c r="N71" s="1528">
        <v>1</v>
      </c>
      <c r="O71" s="1528">
        <v>5</v>
      </c>
      <c r="P71" s="1528">
        <v>1</v>
      </c>
      <c r="Q71" s="1528">
        <v>0</v>
      </c>
      <c r="R71" s="2029">
        <v>76</v>
      </c>
      <c r="S71" s="1476">
        <v>0</v>
      </c>
    </row>
    <row r="72" spans="1:19" ht="15.75" customHeight="1">
      <c r="A72" s="1687" t="s">
        <v>689</v>
      </c>
      <c r="B72" s="2026">
        <v>67</v>
      </c>
      <c r="C72" s="2027">
        <v>5</v>
      </c>
      <c r="D72" s="2027">
        <v>14</v>
      </c>
      <c r="E72" s="2026">
        <v>0</v>
      </c>
      <c r="F72" s="2026">
        <v>13</v>
      </c>
      <c r="G72" s="2026">
        <v>0</v>
      </c>
      <c r="H72" s="2026">
        <v>0</v>
      </c>
      <c r="I72" s="2025">
        <v>35</v>
      </c>
      <c r="J72" s="1904">
        <v>0</v>
      </c>
      <c r="K72" s="2028">
        <v>42</v>
      </c>
      <c r="L72" s="2027">
        <v>1</v>
      </c>
      <c r="M72" s="2027">
        <v>10</v>
      </c>
      <c r="N72" s="2026">
        <v>0</v>
      </c>
      <c r="O72" s="2026">
        <v>5</v>
      </c>
      <c r="P72" s="2026">
        <v>0</v>
      </c>
      <c r="Q72" s="2026">
        <v>4</v>
      </c>
      <c r="R72" s="2025">
        <v>22</v>
      </c>
      <c r="S72" s="1476">
        <v>0</v>
      </c>
    </row>
    <row r="73" spans="1:19" ht="15.75" customHeight="1">
      <c r="A73" s="2024" t="s">
        <v>16</v>
      </c>
      <c r="B73" s="2021">
        <v>5532</v>
      </c>
      <c r="C73" s="2022">
        <v>55</v>
      </c>
      <c r="D73" s="2022">
        <v>1332</v>
      </c>
      <c r="E73" s="2021">
        <v>181</v>
      </c>
      <c r="F73" s="2021">
        <v>389</v>
      </c>
      <c r="G73" s="2021">
        <v>23</v>
      </c>
      <c r="H73" s="2021">
        <v>29</v>
      </c>
      <c r="I73" s="2020">
        <v>3523</v>
      </c>
      <c r="J73" s="1904">
        <v>0</v>
      </c>
      <c r="K73" s="2023">
        <v>4402</v>
      </c>
      <c r="L73" s="2022">
        <v>119</v>
      </c>
      <c r="M73" s="2022">
        <v>479</v>
      </c>
      <c r="N73" s="2021">
        <v>59</v>
      </c>
      <c r="O73" s="2021">
        <v>169</v>
      </c>
      <c r="P73" s="2021">
        <v>18</v>
      </c>
      <c r="Q73" s="2021">
        <v>22</v>
      </c>
      <c r="R73" s="2020">
        <v>3536</v>
      </c>
      <c r="S73" s="1476">
        <v>0</v>
      </c>
    </row>
  </sheetData>
  <mergeCells count="3">
    <mergeCell ref="B4:J4"/>
    <mergeCell ref="K4:S4"/>
    <mergeCell ref="A4:A5"/>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8" ht="18" customHeight="1">
      <c r="A1" s="1705" t="s">
        <v>1109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row>
    <row r="2" spans="1:28" s="1474" customFormat="1" ht="18" customHeight="1">
      <c r="A2" s="1683" t="s">
        <v>1110</v>
      </c>
    </row>
    <row r="3" spans="1:28" s="1474" customFormat="1" ht="11.25" customHeight="1">
      <c r="A3" s="1509"/>
    </row>
    <row r="4" spans="1:28" s="1527" customFormat="1" ht="16.5" customHeight="1">
      <c r="A4" s="2047"/>
      <c r="B4" s="2050" t="s">
        <v>1107</v>
      </c>
      <c r="C4" s="1798"/>
      <c r="D4" s="1798"/>
      <c r="E4" s="1798"/>
      <c r="F4" s="1798"/>
      <c r="G4" s="1798"/>
      <c r="H4" s="1798"/>
      <c r="I4" s="1798"/>
      <c r="J4" s="2049"/>
      <c r="K4" s="2048" t="s">
        <v>1106</v>
      </c>
      <c r="L4" s="1798"/>
      <c r="M4" s="1798"/>
      <c r="N4" s="1798"/>
      <c r="O4" s="1798"/>
      <c r="P4" s="1798"/>
      <c r="Q4" s="1798"/>
      <c r="R4" s="1798"/>
      <c r="S4" s="1800"/>
    </row>
    <row r="5" spans="1:28" s="1474" customFormat="1" ht="51" customHeight="1">
      <c r="A5" s="2047"/>
      <c r="B5" s="2046" t="s">
        <v>277</v>
      </c>
      <c r="C5" s="1777" t="s">
        <v>595</v>
      </c>
      <c r="D5" s="1777" t="s">
        <v>596</v>
      </c>
      <c r="E5" s="1777" t="s">
        <v>597</v>
      </c>
      <c r="F5" s="1777" t="s">
        <v>598</v>
      </c>
      <c r="G5" s="1777" t="s">
        <v>599</v>
      </c>
      <c r="H5" s="1777" t="s">
        <v>600</v>
      </c>
      <c r="I5" s="1779" t="s">
        <v>601</v>
      </c>
      <c r="J5" s="2045" t="s">
        <v>602</v>
      </c>
      <c r="K5" s="2044" t="s">
        <v>277</v>
      </c>
      <c r="L5" s="1777" t="s">
        <v>595</v>
      </c>
      <c r="M5" s="1777" t="s">
        <v>596</v>
      </c>
      <c r="N5" s="1777" t="s">
        <v>597</v>
      </c>
      <c r="O5" s="1777" t="s">
        <v>598</v>
      </c>
      <c r="P5" s="1777" t="s">
        <v>599</v>
      </c>
      <c r="Q5" s="1777" t="s">
        <v>600</v>
      </c>
      <c r="R5" s="1779" t="s">
        <v>601</v>
      </c>
      <c r="S5" s="2043" t="s">
        <v>602</v>
      </c>
    </row>
    <row r="6" spans="1:28" ht="15.75" customHeight="1">
      <c r="A6" s="2042" t="s">
        <v>755</v>
      </c>
      <c r="B6" s="1528">
        <v>69</v>
      </c>
      <c r="C6" s="1903">
        <v>0</v>
      </c>
      <c r="D6" s="1903">
        <v>6</v>
      </c>
      <c r="E6" s="1528">
        <v>1</v>
      </c>
      <c r="F6" s="1528">
        <v>2</v>
      </c>
      <c r="G6" s="1528">
        <v>0</v>
      </c>
      <c r="H6" s="1528">
        <v>1</v>
      </c>
      <c r="I6" s="2029">
        <v>59</v>
      </c>
      <c r="J6" s="1904">
        <v>0</v>
      </c>
      <c r="K6" s="1993">
        <v>78</v>
      </c>
      <c r="L6" s="1903">
        <v>0</v>
      </c>
      <c r="M6" s="1903">
        <v>8</v>
      </c>
      <c r="N6" s="1528">
        <v>0</v>
      </c>
      <c r="O6" s="1528">
        <v>2</v>
      </c>
      <c r="P6" s="1528">
        <v>0</v>
      </c>
      <c r="Q6" s="1528">
        <v>0</v>
      </c>
      <c r="R6" s="2029">
        <v>68</v>
      </c>
      <c r="S6" s="1476">
        <v>0</v>
      </c>
    </row>
    <row r="7" spans="1:28" ht="15.75" customHeight="1">
      <c r="A7" s="2041" t="s">
        <v>754</v>
      </c>
      <c r="B7" s="1528">
        <v>5</v>
      </c>
      <c r="C7" s="1903">
        <v>0</v>
      </c>
      <c r="D7" s="1903">
        <v>0</v>
      </c>
      <c r="E7" s="1528">
        <v>0</v>
      </c>
      <c r="F7" s="1528">
        <v>1</v>
      </c>
      <c r="G7" s="1528">
        <v>0</v>
      </c>
      <c r="H7" s="1528">
        <v>0</v>
      </c>
      <c r="I7" s="2029">
        <v>4</v>
      </c>
      <c r="J7" s="1904">
        <v>0</v>
      </c>
      <c r="K7" s="1993">
        <v>1</v>
      </c>
      <c r="L7" s="1903">
        <v>0</v>
      </c>
      <c r="M7" s="1903">
        <v>0</v>
      </c>
      <c r="N7" s="1528">
        <v>0</v>
      </c>
      <c r="O7" s="1528">
        <v>0</v>
      </c>
      <c r="P7" s="1528">
        <v>0</v>
      </c>
      <c r="Q7" s="1528">
        <v>0</v>
      </c>
      <c r="R7" s="2029">
        <v>1</v>
      </c>
      <c r="S7" s="1476">
        <v>0</v>
      </c>
    </row>
    <row r="8" spans="1:28" ht="15.75" customHeight="1">
      <c r="A8" s="2041" t="s">
        <v>753</v>
      </c>
      <c r="B8" s="1528">
        <v>63</v>
      </c>
      <c r="C8" s="1903">
        <v>0</v>
      </c>
      <c r="D8" s="1903">
        <v>2</v>
      </c>
      <c r="E8" s="1528">
        <v>6</v>
      </c>
      <c r="F8" s="1528">
        <v>1</v>
      </c>
      <c r="G8" s="1528">
        <v>0</v>
      </c>
      <c r="H8" s="1528">
        <v>0</v>
      </c>
      <c r="I8" s="2029">
        <v>54</v>
      </c>
      <c r="J8" s="1904">
        <v>0</v>
      </c>
      <c r="K8" s="1993">
        <v>113</v>
      </c>
      <c r="L8" s="1903">
        <v>0</v>
      </c>
      <c r="M8" s="1903">
        <v>1</v>
      </c>
      <c r="N8" s="1528">
        <v>0</v>
      </c>
      <c r="O8" s="1528">
        <v>2</v>
      </c>
      <c r="P8" s="1528">
        <v>0</v>
      </c>
      <c r="Q8" s="1528">
        <v>0</v>
      </c>
      <c r="R8" s="2029">
        <v>110</v>
      </c>
      <c r="S8" s="1476">
        <v>0</v>
      </c>
    </row>
    <row r="9" spans="1:28" ht="15.75" customHeight="1">
      <c r="A9" s="2041" t="s">
        <v>752</v>
      </c>
      <c r="B9" s="1528">
        <v>0</v>
      </c>
      <c r="C9" s="1903">
        <v>0</v>
      </c>
      <c r="D9" s="1903">
        <v>0</v>
      </c>
      <c r="E9" s="1528">
        <v>0</v>
      </c>
      <c r="F9" s="1528">
        <v>0</v>
      </c>
      <c r="G9" s="1528">
        <v>0</v>
      </c>
      <c r="H9" s="1528">
        <v>0</v>
      </c>
      <c r="I9" s="2029">
        <v>0</v>
      </c>
      <c r="J9" s="1904">
        <v>0</v>
      </c>
      <c r="K9" s="1993">
        <v>0</v>
      </c>
      <c r="L9" s="1903">
        <v>0</v>
      </c>
      <c r="M9" s="1903">
        <v>0</v>
      </c>
      <c r="N9" s="1528">
        <v>0</v>
      </c>
      <c r="O9" s="1528">
        <v>0</v>
      </c>
      <c r="P9" s="1528">
        <v>0</v>
      </c>
      <c r="Q9" s="1528">
        <v>0</v>
      </c>
      <c r="R9" s="2029">
        <v>0</v>
      </c>
      <c r="S9" s="1476">
        <v>0</v>
      </c>
    </row>
    <row r="10" spans="1:28" ht="15.75" customHeight="1">
      <c r="A10" s="2041" t="s">
        <v>751</v>
      </c>
      <c r="B10" s="1528">
        <v>9</v>
      </c>
      <c r="C10" s="1903">
        <v>0</v>
      </c>
      <c r="D10" s="1903">
        <v>5</v>
      </c>
      <c r="E10" s="1528">
        <v>1</v>
      </c>
      <c r="F10" s="1528">
        <v>1</v>
      </c>
      <c r="G10" s="1528">
        <v>0</v>
      </c>
      <c r="H10" s="1528">
        <v>0</v>
      </c>
      <c r="I10" s="2029">
        <v>2</v>
      </c>
      <c r="J10" s="1904">
        <v>0</v>
      </c>
      <c r="K10" s="1993">
        <v>1</v>
      </c>
      <c r="L10" s="1903">
        <v>0</v>
      </c>
      <c r="M10" s="1903">
        <v>0</v>
      </c>
      <c r="N10" s="1528">
        <v>0</v>
      </c>
      <c r="O10" s="1528">
        <v>0</v>
      </c>
      <c r="P10" s="1528">
        <v>0</v>
      </c>
      <c r="Q10" s="1528">
        <v>0</v>
      </c>
      <c r="R10" s="2029">
        <v>1</v>
      </c>
      <c r="S10" s="1476">
        <v>0</v>
      </c>
    </row>
    <row r="11" spans="1:28" ht="15.75" customHeight="1">
      <c r="A11" s="2041" t="s">
        <v>750</v>
      </c>
      <c r="B11" s="1528">
        <v>9</v>
      </c>
      <c r="C11" s="1903">
        <v>0</v>
      </c>
      <c r="D11" s="1903">
        <v>0</v>
      </c>
      <c r="E11" s="1528">
        <v>3</v>
      </c>
      <c r="F11" s="1528">
        <v>0</v>
      </c>
      <c r="G11" s="1528">
        <v>0</v>
      </c>
      <c r="H11" s="1528">
        <v>0</v>
      </c>
      <c r="I11" s="2029">
        <v>6</v>
      </c>
      <c r="J11" s="1904">
        <v>0</v>
      </c>
      <c r="K11" s="1993">
        <v>11</v>
      </c>
      <c r="L11" s="1903">
        <v>0</v>
      </c>
      <c r="M11" s="1903">
        <v>0</v>
      </c>
      <c r="N11" s="1528">
        <v>0</v>
      </c>
      <c r="O11" s="1528">
        <v>0</v>
      </c>
      <c r="P11" s="1528">
        <v>0</v>
      </c>
      <c r="Q11" s="1528">
        <v>0</v>
      </c>
      <c r="R11" s="2029">
        <v>11</v>
      </c>
      <c r="S11" s="1476">
        <v>0</v>
      </c>
    </row>
    <row r="12" spans="1:28" ht="15.75" customHeight="1">
      <c r="A12" s="2041" t="s">
        <v>749</v>
      </c>
      <c r="B12" s="1528">
        <v>15</v>
      </c>
      <c r="C12" s="1903">
        <v>0</v>
      </c>
      <c r="D12" s="1903">
        <v>2</v>
      </c>
      <c r="E12" s="1528">
        <v>0</v>
      </c>
      <c r="F12" s="1528">
        <v>0</v>
      </c>
      <c r="G12" s="1528">
        <v>0</v>
      </c>
      <c r="H12" s="1528">
        <v>0</v>
      </c>
      <c r="I12" s="2029">
        <v>13</v>
      </c>
      <c r="J12" s="1904">
        <v>0</v>
      </c>
      <c r="K12" s="1993">
        <v>21</v>
      </c>
      <c r="L12" s="1903">
        <v>0</v>
      </c>
      <c r="M12" s="1903">
        <v>0</v>
      </c>
      <c r="N12" s="1528">
        <v>0</v>
      </c>
      <c r="O12" s="1528">
        <v>1</v>
      </c>
      <c r="P12" s="1528">
        <v>0</v>
      </c>
      <c r="Q12" s="1528">
        <v>0</v>
      </c>
      <c r="R12" s="2029">
        <v>20</v>
      </c>
      <c r="S12" s="1476">
        <v>0</v>
      </c>
    </row>
    <row r="13" spans="1:28" ht="15.75" customHeight="1">
      <c r="A13" s="2041" t="s">
        <v>748</v>
      </c>
      <c r="B13" s="1528">
        <v>93</v>
      </c>
      <c r="C13" s="1903">
        <v>0</v>
      </c>
      <c r="D13" s="1903">
        <v>11</v>
      </c>
      <c r="E13" s="1528">
        <v>1</v>
      </c>
      <c r="F13" s="1528">
        <v>4</v>
      </c>
      <c r="G13" s="1528">
        <v>0</v>
      </c>
      <c r="H13" s="1528">
        <v>0</v>
      </c>
      <c r="I13" s="2029">
        <v>77</v>
      </c>
      <c r="J13" s="1904">
        <v>0</v>
      </c>
      <c r="K13" s="1993">
        <v>95</v>
      </c>
      <c r="L13" s="1903">
        <v>0</v>
      </c>
      <c r="M13" s="1903">
        <v>2</v>
      </c>
      <c r="N13" s="1528">
        <v>1</v>
      </c>
      <c r="O13" s="1528">
        <v>9</v>
      </c>
      <c r="P13" s="1528">
        <v>0</v>
      </c>
      <c r="Q13" s="1528">
        <v>0</v>
      </c>
      <c r="R13" s="2029">
        <v>83</v>
      </c>
      <c r="S13" s="1476">
        <v>0</v>
      </c>
    </row>
    <row r="14" spans="1:28" ht="15.75" customHeight="1">
      <c r="A14" s="2041" t="s">
        <v>747</v>
      </c>
      <c r="B14" s="1528">
        <v>38</v>
      </c>
      <c r="C14" s="1903">
        <v>0</v>
      </c>
      <c r="D14" s="1903">
        <v>2</v>
      </c>
      <c r="E14" s="1528">
        <v>1</v>
      </c>
      <c r="F14" s="1528">
        <v>4</v>
      </c>
      <c r="G14" s="1528">
        <v>0</v>
      </c>
      <c r="H14" s="1528">
        <v>0</v>
      </c>
      <c r="I14" s="2029">
        <v>31</v>
      </c>
      <c r="J14" s="1904">
        <v>0</v>
      </c>
      <c r="K14" s="1993">
        <v>3</v>
      </c>
      <c r="L14" s="1903">
        <v>0</v>
      </c>
      <c r="M14" s="1903">
        <v>0</v>
      </c>
      <c r="N14" s="1528">
        <v>0</v>
      </c>
      <c r="O14" s="1528">
        <v>0</v>
      </c>
      <c r="P14" s="1528">
        <v>0</v>
      </c>
      <c r="Q14" s="1528">
        <v>0</v>
      </c>
      <c r="R14" s="2029">
        <v>3</v>
      </c>
      <c r="S14" s="1476">
        <v>0</v>
      </c>
    </row>
    <row r="15" spans="1:28" ht="15.75" customHeight="1">
      <c r="A15" s="2041" t="s">
        <v>746</v>
      </c>
      <c r="B15" s="1528">
        <v>13</v>
      </c>
      <c r="C15" s="1903">
        <v>0</v>
      </c>
      <c r="D15" s="1903">
        <v>1</v>
      </c>
      <c r="E15" s="1528">
        <v>0</v>
      </c>
      <c r="F15" s="1528">
        <v>1</v>
      </c>
      <c r="G15" s="1528">
        <v>0</v>
      </c>
      <c r="H15" s="1528">
        <v>0</v>
      </c>
      <c r="I15" s="2029">
        <v>11</v>
      </c>
      <c r="J15" s="1904">
        <v>0</v>
      </c>
      <c r="K15" s="1993">
        <v>13</v>
      </c>
      <c r="L15" s="1903">
        <v>0</v>
      </c>
      <c r="M15" s="1903">
        <v>0</v>
      </c>
      <c r="N15" s="1528">
        <v>0</v>
      </c>
      <c r="O15" s="1528">
        <v>1</v>
      </c>
      <c r="P15" s="1528">
        <v>0</v>
      </c>
      <c r="Q15" s="1528">
        <v>0</v>
      </c>
      <c r="R15" s="2029">
        <v>12</v>
      </c>
      <c r="S15" s="1476">
        <v>0</v>
      </c>
    </row>
    <row r="16" spans="1:28" ht="15.75" customHeight="1">
      <c r="A16" s="2041" t="s">
        <v>745</v>
      </c>
      <c r="B16" s="1528">
        <v>5</v>
      </c>
      <c r="C16" s="1903">
        <v>0</v>
      </c>
      <c r="D16" s="1903">
        <v>4</v>
      </c>
      <c r="E16" s="1528">
        <v>0</v>
      </c>
      <c r="F16" s="1528">
        <v>0</v>
      </c>
      <c r="G16" s="1528">
        <v>0</v>
      </c>
      <c r="H16" s="1528">
        <v>0</v>
      </c>
      <c r="I16" s="2029">
        <v>1</v>
      </c>
      <c r="J16" s="1904">
        <v>0</v>
      </c>
      <c r="K16" s="1993">
        <v>18</v>
      </c>
      <c r="L16" s="1903">
        <v>0</v>
      </c>
      <c r="M16" s="1903">
        <v>4</v>
      </c>
      <c r="N16" s="1528">
        <v>0</v>
      </c>
      <c r="O16" s="1528">
        <v>0</v>
      </c>
      <c r="P16" s="1528">
        <v>0</v>
      </c>
      <c r="Q16" s="1528">
        <v>0</v>
      </c>
      <c r="R16" s="2029">
        <v>14</v>
      </c>
      <c r="S16" s="1476">
        <v>0</v>
      </c>
    </row>
    <row r="17" spans="1:19" ht="15.75" customHeight="1">
      <c r="A17" s="2041" t="s">
        <v>744</v>
      </c>
      <c r="B17" s="1528">
        <v>98</v>
      </c>
      <c r="C17" s="1903">
        <v>0</v>
      </c>
      <c r="D17" s="1903">
        <v>25</v>
      </c>
      <c r="E17" s="1528">
        <v>6</v>
      </c>
      <c r="F17" s="1528">
        <v>3</v>
      </c>
      <c r="G17" s="1528">
        <v>0</v>
      </c>
      <c r="H17" s="1528">
        <v>1</v>
      </c>
      <c r="I17" s="2029">
        <v>63</v>
      </c>
      <c r="J17" s="1904">
        <v>0</v>
      </c>
      <c r="K17" s="1993">
        <v>114</v>
      </c>
      <c r="L17" s="1903">
        <v>1</v>
      </c>
      <c r="M17" s="1903">
        <v>6</v>
      </c>
      <c r="N17" s="1528">
        <v>3</v>
      </c>
      <c r="O17" s="1528">
        <v>4</v>
      </c>
      <c r="P17" s="1528">
        <v>0</v>
      </c>
      <c r="Q17" s="1528">
        <v>0</v>
      </c>
      <c r="R17" s="2029">
        <v>100</v>
      </c>
      <c r="S17" s="1476">
        <v>0</v>
      </c>
    </row>
    <row r="18" spans="1:19" ht="15.75" customHeight="1">
      <c r="A18" s="2041" t="s">
        <v>743</v>
      </c>
      <c r="B18" s="1528">
        <v>144</v>
      </c>
      <c r="C18" s="1903">
        <v>0</v>
      </c>
      <c r="D18" s="1903">
        <v>75</v>
      </c>
      <c r="E18" s="1528">
        <v>9</v>
      </c>
      <c r="F18" s="1528">
        <v>5</v>
      </c>
      <c r="G18" s="1528">
        <v>1</v>
      </c>
      <c r="H18" s="1528">
        <v>3</v>
      </c>
      <c r="I18" s="2029">
        <v>51</v>
      </c>
      <c r="J18" s="1904">
        <v>0</v>
      </c>
      <c r="K18" s="1993">
        <v>179</v>
      </c>
      <c r="L18" s="1903">
        <v>4</v>
      </c>
      <c r="M18" s="1903">
        <v>44</v>
      </c>
      <c r="N18" s="1528">
        <v>2</v>
      </c>
      <c r="O18" s="1528">
        <v>16</v>
      </c>
      <c r="P18" s="1528">
        <v>2</v>
      </c>
      <c r="Q18" s="1528">
        <v>1</v>
      </c>
      <c r="R18" s="2029">
        <v>110</v>
      </c>
      <c r="S18" s="1476">
        <v>0</v>
      </c>
    </row>
    <row r="19" spans="1:19" ht="15.75" customHeight="1">
      <c r="A19" s="2041" t="s">
        <v>742</v>
      </c>
      <c r="B19" s="1528">
        <v>58</v>
      </c>
      <c r="C19" s="1903">
        <v>0</v>
      </c>
      <c r="D19" s="1903">
        <v>22</v>
      </c>
      <c r="E19" s="1528">
        <v>0</v>
      </c>
      <c r="F19" s="1528">
        <v>1</v>
      </c>
      <c r="G19" s="1528">
        <v>1</v>
      </c>
      <c r="H19" s="1528">
        <v>0</v>
      </c>
      <c r="I19" s="2029">
        <v>34</v>
      </c>
      <c r="J19" s="1904">
        <v>0</v>
      </c>
      <c r="K19" s="1993">
        <v>62</v>
      </c>
      <c r="L19" s="1903">
        <v>3</v>
      </c>
      <c r="M19" s="1903">
        <v>5</v>
      </c>
      <c r="N19" s="1528">
        <v>0</v>
      </c>
      <c r="O19" s="1528">
        <v>1</v>
      </c>
      <c r="P19" s="1528">
        <v>0</v>
      </c>
      <c r="Q19" s="1528">
        <v>0</v>
      </c>
      <c r="R19" s="2029">
        <v>53</v>
      </c>
      <c r="S19" s="1476">
        <v>0</v>
      </c>
    </row>
    <row r="20" spans="1:19" ht="15.75" customHeight="1">
      <c r="A20" s="2041" t="s">
        <v>741</v>
      </c>
      <c r="B20" s="1528">
        <v>61</v>
      </c>
      <c r="C20" s="1903">
        <v>1</v>
      </c>
      <c r="D20" s="1903">
        <v>7</v>
      </c>
      <c r="E20" s="1528">
        <v>4</v>
      </c>
      <c r="F20" s="1528">
        <v>1</v>
      </c>
      <c r="G20" s="1528">
        <v>0</v>
      </c>
      <c r="H20" s="1528">
        <v>0</v>
      </c>
      <c r="I20" s="2029">
        <v>48</v>
      </c>
      <c r="J20" s="1904">
        <v>0</v>
      </c>
      <c r="K20" s="1993">
        <v>34</v>
      </c>
      <c r="L20" s="1903">
        <v>1</v>
      </c>
      <c r="M20" s="1903">
        <v>0</v>
      </c>
      <c r="N20" s="1528">
        <v>0</v>
      </c>
      <c r="O20" s="1528">
        <v>3</v>
      </c>
      <c r="P20" s="1528">
        <v>0</v>
      </c>
      <c r="Q20" s="1528">
        <v>0</v>
      </c>
      <c r="R20" s="2029">
        <v>30</v>
      </c>
      <c r="S20" s="1476">
        <v>0</v>
      </c>
    </row>
    <row r="21" spans="1:19" ht="15.75" customHeight="1">
      <c r="A21" s="2041" t="s">
        <v>740</v>
      </c>
      <c r="B21" s="1528">
        <v>16</v>
      </c>
      <c r="C21" s="1903">
        <v>0</v>
      </c>
      <c r="D21" s="1903">
        <v>5</v>
      </c>
      <c r="E21" s="1528">
        <v>1</v>
      </c>
      <c r="F21" s="1528">
        <v>2</v>
      </c>
      <c r="G21" s="1528">
        <v>0</v>
      </c>
      <c r="H21" s="1528">
        <v>0</v>
      </c>
      <c r="I21" s="2029">
        <v>8</v>
      </c>
      <c r="J21" s="1904">
        <v>0</v>
      </c>
      <c r="K21" s="1993">
        <v>14</v>
      </c>
      <c r="L21" s="1903">
        <v>0</v>
      </c>
      <c r="M21" s="1903">
        <v>1</v>
      </c>
      <c r="N21" s="1528">
        <v>1</v>
      </c>
      <c r="O21" s="1528">
        <v>0</v>
      </c>
      <c r="P21" s="1528">
        <v>0</v>
      </c>
      <c r="Q21" s="1528">
        <v>2</v>
      </c>
      <c r="R21" s="2029">
        <v>10</v>
      </c>
      <c r="S21" s="1476">
        <v>0</v>
      </c>
    </row>
    <row r="22" spans="1:19" ht="15.75" customHeight="1">
      <c r="A22" s="2041" t="s">
        <v>739</v>
      </c>
      <c r="B22" s="1528">
        <v>30</v>
      </c>
      <c r="C22" s="1903">
        <v>0</v>
      </c>
      <c r="D22" s="1903">
        <v>6</v>
      </c>
      <c r="E22" s="1528">
        <v>1</v>
      </c>
      <c r="F22" s="1528">
        <v>2</v>
      </c>
      <c r="G22" s="1528">
        <v>0</v>
      </c>
      <c r="H22" s="1528">
        <v>0</v>
      </c>
      <c r="I22" s="2029">
        <v>21</v>
      </c>
      <c r="J22" s="1904">
        <v>0</v>
      </c>
      <c r="K22" s="1993">
        <v>13</v>
      </c>
      <c r="L22" s="1903">
        <v>0</v>
      </c>
      <c r="M22" s="1903">
        <v>6</v>
      </c>
      <c r="N22" s="1528">
        <v>1</v>
      </c>
      <c r="O22" s="1528">
        <v>0</v>
      </c>
      <c r="P22" s="1528">
        <v>0</v>
      </c>
      <c r="Q22" s="1528">
        <v>0</v>
      </c>
      <c r="R22" s="2029">
        <v>6</v>
      </c>
      <c r="S22" s="1476">
        <v>0</v>
      </c>
    </row>
    <row r="23" spans="1:19" ht="15.75" customHeight="1">
      <c r="A23" s="2041" t="s">
        <v>738</v>
      </c>
      <c r="B23" s="1528">
        <v>7</v>
      </c>
      <c r="C23" s="1903">
        <v>0</v>
      </c>
      <c r="D23" s="1903">
        <v>2</v>
      </c>
      <c r="E23" s="1528">
        <v>0</v>
      </c>
      <c r="F23" s="1528">
        <v>0</v>
      </c>
      <c r="G23" s="1528">
        <v>0</v>
      </c>
      <c r="H23" s="1528">
        <v>0</v>
      </c>
      <c r="I23" s="2029">
        <v>5</v>
      </c>
      <c r="J23" s="1904">
        <v>0</v>
      </c>
      <c r="K23" s="1993">
        <v>7</v>
      </c>
      <c r="L23" s="1903">
        <v>0</v>
      </c>
      <c r="M23" s="1903">
        <v>0</v>
      </c>
      <c r="N23" s="1528">
        <v>0</v>
      </c>
      <c r="O23" s="1528">
        <v>0</v>
      </c>
      <c r="P23" s="1528">
        <v>0</v>
      </c>
      <c r="Q23" s="1528">
        <v>0</v>
      </c>
      <c r="R23" s="2029">
        <v>7</v>
      </c>
      <c r="S23" s="1476">
        <v>0</v>
      </c>
    </row>
    <row r="24" spans="1:19" ht="15.75" customHeight="1">
      <c r="A24" s="2041" t="s">
        <v>737</v>
      </c>
      <c r="B24" s="1528">
        <v>13</v>
      </c>
      <c r="C24" s="1903">
        <v>0</v>
      </c>
      <c r="D24" s="1903">
        <v>3</v>
      </c>
      <c r="E24" s="1528">
        <v>0</v>
      </c>
      <c r="F24" s="1528">
        <v>2</v>
      </c>
      <c r="G24" s="1528">
        <v>0</v>
      </c>
      <c r="H24" s="1528">
        <v>0</v>
      </c>
      <c r="I24" s="2029">
        <v>8</v>
      </c>
      <c r="J24" s="1904">
        <v>0</v>
      </c>
      <c r="K24" s="1993">
        <v>0</v>
      </c>
      <c r="L24" s="1903">
        <v>0</v>
      </c>
      <c r="M24" s="1903">
        <v>0</v>
      </c>
      <c r="N24" s="1528">
        <v>0</v>
      </c>
      <c r="O24" s="1528">
        <v>0</v>
      </c>
      <c r="P24" s="1528">
        <v>0</v>
      </c>
      <c r="Q24" s="1528">
        <v>0</v>
      </c>
      <c r="R24" s="2029">
        <v>0</v>
      </c>
      <c r="S24" s="1476">
        <v>0</v>
      </c>
    </row>
    <row r="25" spans="1:19" ht="15.75" customHeight="1">
      <c r="A25" s="2041" t="s">
        <v>736</v>
      </c>
      <c r="B25" s="1528">
        <v>0</v>
      </c>
      <c r="C25" s="1903">
        <v>0</v>
      </c>
      <c r="D25" s="1903">
        <v>0</v>
      </c>
      <c r="E25" s="1528">
        <v>0</v>
      </c>
      <c r="F25" s="1528">
        <v>0</v>
      </c>
      <c r="G25" s="1528">
        <v>0</v>
      </c>
      <c r="H25" s="1528">
        <v>0</v>
      </c>
      <c r="I25" s="2029">
        <v>0</v>
      </c>
      <c r="J25" s="1904">
        <v>0</v>
      </c>
      <c r="K25" s="1993">
        <v>14</v>
      </c>
      <c r="L25" s="1903">
        <v>0</v>
      </c>
      <c r="M25" s="1903">
        <v>1</v>
      </c>
      <c r="N25" s="1528">
        <v>0</v>
      </c>
      <c r="O25" s="1528">
        <v>0</v>
      </c>
      <c r="P25" s="1528">
        <v>0</v>
      </c>
      <c r="Q25" s="1528">
        <v>0</v>
      </c>
      <c r="R25" s="2029">
        <v>13</v>
      </c>
      <c r="S25" s="1476">
        <v>0</v>
      </c>
    </row>
    <row r="26" spans="1:19" ht="15.75" customHeight="1">
      <c r="A26" s="2041" t="s">
        <v>735</v>
      </c>
      <c r="B26" s="1528">
        <v>6</v>
      </c>
      <c r="C26" s="1903">
        <v>0</v>
      </c>
      <c r="D26" s="1903">
        <v>3</v>
      </c>
      <c r="E26" s="1528">
        <v>0</v>
      </c>
      <c r="F26" s="1528">
        <v>0</v>
      </c>
      <c r="G26" s="1528">
        <v>0</v>
      </c>
      <c r="H26" s="1528">
        <v>0</v>
      </c>
      <c r="I26" s="2029">
        <v>3</v>
      </c>
      <c r="J26" s="1904">
        <v>0</v>
      </c>
      <c r="K26" s="1993">
        <v>30</v>
      </c>
      <c r="L26" s="1903">
        <v>1</v>
      </c>
      <c r="M26" s="1903">
        <v>5</v>
      </c>
      <c r="N26" s="1528">
        <v>0</v>
      </c>
      <c r="O26" s="1528">
        <v>1</v>
      </c>
      <c r="P26" s="1528">
        <v>0</v>
      </c>
      <c r="Q26" s="1528">
        <v>0</v>
      </c>
      <c r="R26" s="2029">
        <v>23</v>
      </c>
      <c r="S26" s="1476">
        <v>0</v>
      </c>
    </row>
    <row r="27" spans="1:19" ht="15.75" customHeight="1">
      <c r="A27" s="2041" t="s">
        <v>734</v>
      </c>
      <c r="B27" s="1528">
        <v>23</v>
      </c>
      <c r="C27" s="1903">
        <v>0</v>
      </c>
      <c r="D27" s="1903">
        <v>4</v>
      </c>
      <c r="E27" s="1528">
        <v>2</v>
      </c>
      <c r="F27" s="1528">
        <v>0</v>
      </c>
      <c r="G27" s="1528">
        <v>0</v>
      </c>
      <c r="H27" s="1528">
        <v>0</v>
      </c>
      <c r="I27" s="2029">
        <v>17</v>
      </c>
      <c r="J27" s="1904">
        <v>0</v>
      </c>
      <c r="K27" s="1993">
        <v>32</v>
      </c>
      <c r="L27" s="1903">
        <v>0</v>
      </c>
      <c r="M27" s="1903">
        <v>1</v>
      </c>
      <c r="N27" s="1528">
        <v>0</v>
      </c>
      <c r="O27" s="1528">
        <v>0</v>
      </c>
      <c r="P27" s="1528">
        <v>0</v>
      </c>
      <c r="Q27" s="1528">
        <v>0</v>
      </c>
      <c r="R27" s="2029">
        <v>31</v>
      </c>
      <c r="S27" s="1476">
        <v>0</v>
      </c>
    </row>
    <row r="28" spans="1:19" ht="15.75" customHeight="1">
      <c r="A28" s="2041" t="s">
        <v>733</v>
      </c>
      <c r="B28" s="1528">
        <v>22</v>
      </c>
      <c r="C28" s="1903">
        <v>0</v>
      </c>
      <c r="D28" s="1903">
        <v>5</v>
      </c>
      <c r="E28" s="1528">
        <v>0</v>
      </c>
      <c r="F28" s="1528">
        <v>2</v>
      </c>
      <c r="G28" s="1528">
        <v>0</v>
      </c>
      <c r="H28" s="1528">
        <v>0</v>
      </c>
      <c r="I28" s="2029">
        <v>15</v>
      </c>
      <c r="J28" s="1904">
        <v>0</v>
      </c>
      <c r="K28" s="1993">
        <v>42</v>
      </c>
      <c r="L28" s="1903">
        <v>0</v>
      </c>
      <c r="M28" s="1903">
        <v>17</v>
      </c>
      <c r="N28" s="1528">
        <v>1</v>
      </c>
      <c r="O28" s="1528">
        <v>1</v>
      </c>
      <c r="P28" s="1528">
        <v>1</v>
      </c>
      <c r="Q28" s="1528">
        <v>0</v>
      </c>
      <c r="R28" s="2029">
        <v>22</v>
      </c>
      <c r="S28" s="1476">
        <v>0</v>
      </c>
    </row>
    <row r="29" spans="1:19" ht="15.75" customHeight="1">
      <c r="A29" s="2041" t="s">
        <v>732</v>
      </c>
      <c r="B29" s="1528">
        <v>36</v>
      </c>
      <c r="C29" s="1903">
        <v>0</v>
      </c>
      <c r="D29" s="1903">
        <v>6</v>
      </c>
      <c r="E29" s="1528">
        <v>1</v>
      </c>
      <c r="F29" s="1528">
        <v>1</v>
      </c>
      <c r="G29" s="1528">
        <v>0</v>
      </c>
      <c r="H29" s="1528">
        <v>0</v>
      </c>
      <c r="I29" s="2029">
        <v>28</v>
      </c>
      <c r="J29" s="1904">
        <v>0</v>
      </c>
      <c r="K29" s="1993">
        <v>43</v>
      </c>
      <c r="L29" s="1903">
        <v>0</v>
      </c>
      <c r="M29" s="1903">
        <v>1</v>
      </c>
      <c r="N29" s="1528">
        <v>0</v>
      </c>
      <c r="O29" s="1528">
        <v>1</v>
      </c>
      <c r="P29" s="1528">
        <v>0</v>
      </c>
      <c r="Q29" s="1528">
        <v>0</v>
      </c>
      <c r="R29" s="2029">
        <v>41</v>
      </c>
      <c r="S29" s="1476">
        <v>0</v>
      </c>
    </row>
    <row r="30" spans="1:19" ht="15.75" customHeight="1">
      <c r="A30" s="2041" t="s">
        <v>731</v>
      </c>
      <c r="B30" s="1528">
        <v>33</v>
      </c>
      <c r="C30" s="1903">
        <v>0</v>
      </c>
      <c r="D30" s="1903">
        <v>14</v>
      </c>
      <c r="E30" s="1528">
        <v>0</v>
      </c>
      <c r="F30" s="1528">
        <v>0</v>
      </c>
      <c r="G30" s="1528">
        <v>0</v>
      </c>
      <c r="H30" s="1528">
        <v>0</v>
      </c>
      <c r="I30" s="2029">
        <v>19</v>
      </c>
      <c r="J30" s="1904">
        <v>0</v>
      </c>
      <c r="K30" s="1993">
        <v>42</v>
      </c>
      <c r="L30" s="1903">
        <v>0</v>
      </c>
      <c r="M30" s="1903">
        <v>1</v>
      </c>
      <c r="N30" s="1528">
        <v>0</v>
      </c>
      <c r="O30" s="1528">
        <v>1</v>
      </c>
      <c r="P30" s="1528">
        <v>0</v>
      </c>
      <c r="Q30" s="1528">
        <v>0</v>
      </c>
      <c r="R30" s="2029">
        <v>40</v>
      </c>
      <c r="S30" s="1476">
        <v>0</v>
      </c>
    </row>
    <row r="31" spans="1:19" ht="15.75" customHeight="1">
      <c r="A31" s="2041" t="s">
        <v>730</v>
      </c>
      <c r="B31" s="1528">
        <v>0</v>
      </c>
      <c r="C31" s="1903">
        <v>0</v>
      </c>
      <c r="D31" s="1903">
        <v>0</v>
      </c>
      <c r="E31" s="1528">
        <v>0</v>
      </c>
      <c r="F31" s="1528">
        <v>0</v>
      </c>
      <c r="G31" s="1528">
        <v>0</v>
      </c>
      <c r="H31" s="1528">
        <v>0</v>
      </c>
      <c r="I31" s="2029">
        <v>0</v>
      </c>
      <c r="J31" s="1904">
        <v>0</v>
      </c>
      <c r="K31" s="1993">
        <v>0</v>
      </c>
      <c r="L31" s="1903">
        <v>0</v>
      </c>
      <c r="M31" s="1903">
        <v>0</v>
      </c>
      <c r="N31" s="1528">
        <v>0</v>
      </c>
      <c r="O31" s="1528">
        <v>0</v>
      </c>
      <c r="P31" s="1528">
        <v>0</v>
      </c>
      <c r="Q31" s="1528">
        <v>0</v>
      </c>
      <c r="R31" s="2029">
        <v>0</v>
      </c>
      <c r="S31" s="1476">
        <v>0</v>
      </c>
    </row>
    <row r="32" spans="1:19" ht="15.75" customHeight="1">
      <c r="A32" s="2041" t="s">
        <v>729</v>
      </c>
      <c r="B32" s="1528">
        <v>21</v>
      </c>
      <c r="C32" s="1903">
        <v>0</v>
      </c>
      <c r="D32" s="1903">
        <v>8</v>
      </c>
      <c r="E32" s="1528">
        <v>0</v>
      </c>
      <c r="F32" s="1528">
        <v>0</v>
      </c>
      <c r="G32" s="1528">
        <v>0</v>
      </c>
      <c r="H32" s="1528">
        <v>0</v>
      </c>
      <c r="I32" s="2029">
        <v>13</v>
      </c>
      <c r="J32" s="1904">
        <v>0</v>
      </c>
      <c r="K32" s="1993">
        <v>7</v>
      </c>
      <c r="L32" s="1903">
        <v>0</v>
      </c>
      <c r="M32" s="1903">
        <v>0</v>
      </c>
      <c r="N32" s="1528">
        <v>0</v>
      </c>
      <c r="O32" s="1528">
        <v>0</v>
      </c>
      <c r="P32" s="1528">
        <v>0</v>
      </c>
      <c r="Q32" s="1528">
        <v>0</v>
      </c>
      <c r="R32" s="2029">
        <v>7</v>
      </c>
      <c r="S32" s="1476">
        <v>0</v>
      </c>
    </row>
    <row r="33" spans="1:19" ht="15.75" customHeight="1">
      <c r="A33" s="2041" t="s">
        <v>728</v>
      </c>
      <c r="B33" s="1528">
        <v>38</v>
      </c>
      <c r="C33" s="1903">
        <v>0</v>
      </c>
      <c r="D33" s="1903">
        <v>7</v>
      </c>
      <c r="E33" s="1528">
        <v>1</v>
      </c>
      <c r="F33" s="1528">
        <v>6</v>
      </c>
      <c r="G33" s="1528">
        <v>0</v>
      </c>
      <c r="H33" s="1528">
        <v>0</v>
      </c>
      <c r="I33" s="2029">
        <v>24</v>
      </c>
      <c r="J33" s="1904">
        <v>0</v>
      </c>
      <c r="K33" s="1993">
        <v>30</v>
      </c>
      <c r="L33" s="1903">
        <v>1</v>
      </c>
      <c r="M33" s="1903">
        <v>3</v>
      </c>
      <c r="N33" s="1528">
        <v>4</v>
      </c>
      <c r="O33" s="1528">
        <v>0</v>
      </c>
      <c r="P33" s="1528">
        <v>0</v>
      </c>
      <c r="Q33" s="1528">
        <v>0</v>
      </c>
      <c r="R33" s="2029">
        <v>22</v>
      </c>
      <c r="S33" s="1476">
        <v>0</v>
      </c>
    </row>
    <row r="34" spans="1:19" ht="15.75" customHeight="1">
      <c r="A34" s="2041" t="s">
        <v>727</v>
      </c>
      <c r="B34" s="1528">
        <v>4</v>
      </c>
      <c r="C34" s="1903">
        <v>0</v>
      </c>
      <c r="D34" s="1903">
        <v>1</v>
      </c>
      <c r="E34" s="1528">
        <v>1</v>
      </c>
      <c r="F34" s="1528">
        <v>0</v>
      </c>
      <c r="G34" s="1528">
        <v>0</v>
      </c>
      <c r="H34" s="1528">
        <v>0</v>
      </c>
      <c r="I34" s="2029">
        <v>2</v>
      </c>
      <c r="J34" s="1904">
        <v>0</v>
      </c>
      <c r="K34" s="1993">
        <v>4</v>
      </c>
      <c r="L34" s="1903">
        <v>0</v>
      </c>
      <c r="M34" s="1903">
        <v>0</v>
      </c>
      <c r="N34" s="1528">
        <v>0</v>
      </c>
      <c r="O34" s="1528">
        <v>0</v>
      </c>
      <c r="P34" s="1528">
        <v>0</v>
      </c>
      <c r="Q34" s="1528">
        <v>0</v>
      </c>
      <c r="R34" s="2029">
        <v>4</v>
      </c>
      <c r="S34" s="1476">
        <v>0</v>
      </c>
    </row>
    <row r="35" spans="1:19" ht="15.75" customHeight="1">
      <c r="A35" s="2041" t="s">
        <v>726</v>
      </c>
      <c r="B35" s="1528">
        <v>43</v>
      </c>
      <c r="C35" s="1903">
        <v>0</v>
      </c>
      <c r="D35" s="1903">
        <v>4</v>
      </c>
      <c r="E35" s="1528">
        <v>0</v>
      </c>
      <c r="F35" s="1528">
        <v>0</v>
      </c>
      <c r="G35" s="1528">
        <v>0</v>
      </c>
      <c r="H35" s="1528">
        <v>1</v>
      </c>
      <c r="I35" s="2029">
        <v>38</v>
      </c>
      <c r="J35" s="1904">
        <v>0</v>
      </c>
      <c r="K35" s="1993">
        <v>68</v>
      </c>
      <c r="L35" s="1903">
        <v>0</v>
      </c>
      <c r="M35" s="1903">
        <v>0</v>
      </c>
      <c r="N35" s="1528">
        <v>0</v>
      </c>
      <c r="O35" s="1528">
        <v>1</v>
      </c>
      <c r="P35" s="1528">
        <v>0</v>
      </c>
      <c r="Q35" s="1528">
        <v>0</v>
      </c>
      <c r="R35" s="2029">
        <v>67</v>
      </c>
      <c r="S35" s="1476">
        <v>0</v>
      </c>
    </row>
    <row r="36" spans="1:19" ht="15.75" customHeight="1">
      <c r="A36" s="2041" t="s">
        <v>725</v>
      </c>
      <c r="B36" s="1528">
        <v>10</v>
      </c>
      <c r="C36" s="1903">
        <v>0</v>
      </c>
      <c r="D36" s="1903">
        <v>3</v>
      </c>
      <c r="E36" s="1528">
        <v>0</v>
      </c>
      <c r="F36" s="1528">
        <v>0</v>
      </c>
      <c r="G36" s="1528">
        <v>0</v>
      </c>
      <c r="H36" s="1528">
        <v>0</v>
      </c>
      <c r="I36" s="2029">
        <v>7</v>
      </c>
      <c r="J36" s="1904">
        <v>0</v>
      </c>
      <c r="K36" s="1993">
        <v>4</v>
      </c>
      <c r="L36" s="1903">
        <v>0</v>
      </c>
      <c r="M36" s="1903">
        <v>0</v>
      </c>
      <c r="N36" s="1528">
        <v>0</v>
      </c>
      <c r="O36" s="1528">
        <v>0</v>
      </c>
      <c r="P36" s="1528">
        <v>0</v>
      </c>
      <c r="Q36" s="1528">
        <v>0</v>
      </c>
      <c r="R36" s="2029">
        <v>4</v>
      </c>
      <c r="S36" s="1476">
        <v>0</v>
      </c>
    </row>
    <row r="37" spans="1:19" ht="15.75" customHeight="1">
      <c r="A37" s="2041" t="s">
        <v>724</v>
      </c>
      <c r="B37" s="1528">
        <v>0</v>
      </c>
      <c r="C37" s="1903">
        <v>0</v>
      </c>
      <c r="D37" s="1903">
        <v>0</v>
      </c>
      <c r="E37" s="1528">
        <v>0</v>
      </c>
      <c r="F37" s="1528">
        <v>0</v>
      </c>
      <c r="G37" s="1528">
        <v>0</v>
      </c>
      <c r="H37" s="1528">
        <v>0</v>
      </c>
      <c r="I37" s="2029">
        <v>0</v>
      </c>
      <c r="J37" s="1904">
        <v>0</v>
      </c>
      <c r="K37" s="1993">
        <v>0</v>
      </c>
      <c r="L37" s="1903">
        <v>0</v>
      </c>
      <c r="M37" s="1903">
        <v>0</v>
      </c>
      <c r="N37" s="1528">
        <v>0</v>
      </c>
      <c r="O37" s="1528">
        <v>0</v>
      </c>
      <c r="P37" s="1528">
        <v>0</v>
      </c>
      <c r="Q37" s="1528">
        <v>0</v>
      </c>
      <c r="R37" s="2029">
        <v>0</v>
      </c>
      <c r="S37" s="1476">
        <v>0</v>
      </c>
    </row>
    <row r="38" spans="1:19" ht="15.75" customHeight="1">
      <c r="A38" s="2041" t="s">
        <v>723</v>
      </c>
      <c r="B38" s="1528">
        <v>2</v>
      </c>
      <c r="C38" s="1903">
        <v>0</v>
      </c>
      <c r="D38" s="1903">
        <v>1</v>
      </c>
      <c r="E38" s="1528">
        <v>0</v>
      </c>
      <c r="F38" s="1528">
        <v>0</v>
      </c>
      <c r="G38" s="1528">
        <v>0</v>
      </c>
      <c r="H38" s="1528">
        <v>0</v>
      </c>
      <c r="I38" s="2029">
        <v>1</v>
      </c>
      <c r="J38" s="1904">
        <v>0</v>
      </c>
      <c r="K38" s="1993">
        <v>7</v>
      </c>
      <c r="L38" s="1903">
        <v>0</v>
      </c>
      <c r="M38" s="1903">
        <v>1</v>
      </c>
      <c r="N38" s="1528">
        <v>0</v>
      </c>
      <c r="O38" s="1528">
        <v>2</v>
      </c>
      <c r="P38" s="1528">
        <v>1</v>
      </c>
      <c r="Q38" s="1528">
        <v>0</v>
      </c>
      <c r="R38" s="2029">
        <v>3</v>
      </c>
      <c r="S38" s="1476">
        <v>0</v>
      </c>
    </row>
    <row r="39" spans="1:19" ht="15.75" customHeight="1">
      <c r="A39" s="2041" t="s">
        <v>722</v>
      </c>
      <c r="B39" s="1528">
        <v>6</v>
      </c>
      <c r="C39" s="1903">
        <v>0</v>
      </c>
      <c r="D39" s="1903">
        <v>0</v>
      </c>
      <c r="E39" s="1528">
        <v>0</v>
      </c>
      <c r="F39" s="1528">
        <v>0</v>
      </c>
      <c r="G39" s="1528">
        <v>0</v>
      </c>
      <c r="H39" s="1528">
        <v>0</v>
      </c>
      <c r="I39" s="2029">
        <v>6</v>
      </c>
      <c r="J39" s="1904">
        <v>0</v>
      </c>
      <c r="K39" s="1993">
        <v>2</v>
      </c>
      <c r="L39" s="1903">
        <v>0</v>
      </c>
      <c r="M39" s="1903">
        <v>0</v>
      </c>
      <c r="N39" s="1528">
        <v>0</v>
      </c>
      <c r="O39" s="1528">
        <v>0</v>
      </c>
      <c r="P39" s="1528">
        <v>0</v>
      </c>
      <c r="Q39" s="1528">
        <v>0</v>
      </c>
      <c r="R39" s="2029">
        <v>2</v>
      </c>
      <c r="S39" s="1476">
        <v>0</v>
      </c>
    </row>
    <row r="40" spans="1:19" ht="15.75" customHeight="1">
      <c r="A40" s="2041"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row>
    <row r="41" spans="1:19" ht="15.75" customHeight="1">
      <c r="A41" s="2041" t="s">
        <v>720</v>
      </c>
      <c r="B41" s="1528">
        <v>10</v>
      </c>
      <c r="C41" s="1903">
        <v>0</v>
      </c>
      <c r="D41" s="1903">
        <v>5</v>
      </c>
      <c r="E41" s="1528">
        <v>5</v>
      </c>
      <c r="F41" s="1528">
        <v>0</v>
      </c>
      <c r="G41" s="1528">
        <v>0</v>
      </c>
      <c r="H41" s="1528">
        <v>0</v>
      </c>
      <c r="I41" s="2029">
        <v>0</v>
      </c>
      <c r="J41" s="1904">
        <v>0</v>
      </c>
      <c r="K41" s="1993">
        <v>14</v>
      </c>
      <c r="L41" s="1903">
        <v>0</v>
      </c>
      <c r="M41" s="1903">
        <v>0</v>
      </c>
      <c r="N41" s="1528">
        <v>0</v>
      </c>
      <c r="O41" s="1528">
        <v>0</v>
      </c>
      <c r="P41" s="1528">
        <v>0</v>
      </c>
      <c r="Q41" s="1528">
        <v>0</v>
      </c>
      <c r="R41" s="2029">
        <v>14</v>
      </c>
      <c r="S41" s="1476">
        <v>0</v>
      </c>
    </row>
    <row r="42" spans="1:19" ht="15.75" customHeight="1">
      <c r="A42" s="2041" t="s">
        <v>719</v>
      </c>
      <c r="B42" s="1528">
        <v>55</v>
      </c>
      <c r="C42" s="1903">
        <v>4</v>
      </c>
      <c r="D42" s="1903">
        <v>7</v>
      </c>
      <c r="E42" s="1528">
        <v>1</v>
      </c>
      <c r="F42" s="1528">
        <v>4</v>
      </c>
      <c r="G42" s="1528">
        <v>0</v>
      </c>
      <c r="H42" s="1528">
        <v>0</v>
      </c>
      <c r="I42" s="2029">
        <v>39</v>
      </c>
      <c r="J42" s="1904">
        <v>0</v>
      </c>
      <c r="K42" s="1993">
        <v>17</v>
      </c>
      <c r="L42" s="1903">
        <v>3</v>
      </c>
      <c r="M42" s="1903">
        <v>0</v>
      </c>
      <c r="N42" s="1528">
        <v>0</v>
      </c>
      <c r="O42" s="1528">
        <v>1</v>
      </c>
      <c r="P42" s="1528">
        <v>0</v>
      </c>
      <c r="Q42" s="1528">
        <v>0</v>
      </c>
      <c r="R42" s="2029">
        <v>13</v>
      </c>
      <c r="S42" s="1476">
        <v>0</v>
      </c>
    </row>
    <row r="43" spans="1:19" ht="15.75" customHeight="1">
      <c r="A43" s="2041" t="s">
        <v>718</v>
      </c>
      <c r="B43" s="1528">
        <v>40</v>
      </c>
      <c r="C43" s="1903">
        <v>0</v>
      </c>
      <c r="D43" s="1903">
        <v>9</v>
      </c>
      <c r="E43" s="1528">
        <v>0</v>
      </c>
      <c r="F43" s="1528">
        <v>1</v>
      </c>
      <c r="G43" s="1528">
        <v>0</v>
      </c>
      <c r="H43" s="1528">
        <v>0</v>
      </c>
      <c r="I43" s="2029">
        <v>30</v>
      </c>
      <c r="J43" s="1904">
        <v>0</v>
      </c>
      <c r="K43" s="1993">
        <v>57</v>
      </c>
      <c r="L43" s="1903">
        <v>1</v>
      </c>
      <c r="M43" s="1903">
        <v>2</v>
      </c>
      <c r="N43" s="1528">
        <v>1</v>
      </c>
      <c r="O43" s="1528">
        <v>2</v>
      </c>
      <c r="P43" s="1528">
        <v>0</v>
      </c>
      <c r="Q43" s="1528">
        <v>0</v>
      </c>
      <c r="R43" s="2029">
        <v>51</v>
      </c>
      <c r="S43" s="1476">
        <v>0</v>
      </c>
    </row>
    <row r="44" spans="1:19" ht="15.75" customHeight="1">
      <c r="A44" s="2041" t="s">
        <v>717</v>
      </c>
      <c r="B44" s="1528">
        <v>6</v>
      </c>
      <c r="C44" s="1903">
        <v>0</v>
      </c>
      <c r="D44" s="1903">
        <v>2</v>
      </c>
      <c r="E44" s="1528">
        <v>0</v>
      </c>
      <c r="F44" s="1528">
        <v>0</v>
      </c>
      <c r="G44" s="1528">
        <v>0</v>
      </c>
      <c r="H44" s="1528">
        <v>0</v>
      </c>
      <c r="I44" s="2029">
        <v>4</v>
      </c>
      <c r="J44" s="1904">
        <v>0</v>
      </c>
      <c r="K44" s="1993">
        <v>13</v>
      </c>
      <c r="L44" s="1903">
        <v>0</v>
      </c>
      <c r="M44" s="1903">
        <v>1</v>
      </c>
      <c r="N44" s="1528">
        <v>0</v>
      </c>
      <c r="O44" s="1528">
        <v>0</v>
      </c>
      <c r="P44" s="1528">
        <v>0</v>
      </c>
      <c r="Q44" s="1528">
        <v>0</v>
      </c>
      <c r="R44" s="2029">
        <v>12</v>
      </c>
      <c r="S44" s="1476">
        <v>0</v>
      </c>
    </row>
    <row r="45" spans="1:19" ht="15.75" customHeight="1">
      <c r="A45" s="2041" t="s">
        <v>716</v>
      </c>
      <c r="B45" s="1528">
        <v>33</v>
      </c>
      <c r="C45" s="1903">
        <v>0</v>
      </c>
      <c r="D45" s="1903">
        <v>4</v>
      </c>
      <c r="E45" s="1528">
        <v>1</v>
      </c>
      <c r="F45" s="1528">
        <v>3</v>
      </c>
      <c r="G45" s="1528">
        <v>0</v>
      </c>
      <c r="H45" s="1528">
        <v>0</v>
      </c>
      <c r="I45" s="2029">
        <v>25</v>
      </c>
      <c r="J45" s="1904">
        <v>0</v>
      </c>
      <c r="K45" s="1993">
        <v>9</v>
      </c>
      <c r="L45" s="1903">
        <v>0</v>
      </c>
      <c r="M45" s="1903">
        <v>0</v>
      </c>
      <c r="N45" s="1528">
        <v>1</v>
      </c>
      <c r="O45" s="1528">
        <v>1</v>
      </c>
      <c r="P45" s="1528">
        <v>0</v>
      </c>
      <c r="Q45" s="1528">
        <v>0</v>
      </c>
      <c r="R45" s="2029">
        <v>7</v>
      </c>
      <c r="S45" s="1476">
        <v>0</v>
      </c>
    </row>
    <row r="46" spans="1:19" ht="15.75" customHeight="1">
      <c r="A46" s="2041"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row>
    <row r="47" spans="1:19" ht="15.75" customHeight="1">
      <c r="A47" s="2041" t="s">
        <v>714</v>
      </c>
      <c r="B47" s="1528">
        <v>6</v>
      </c>
      <c r="C47" s="1903">
        <v>0</v>
      </c>
      <c r="D47" s="1903">
        <v>1</v>
      </c>
      <c r="E47" s="1528">
        <v>0</v>
      </c>
      <c r="F47" s="1528">
        <v>1</v>
      </c>
      <c r="G47" s="1528">
        <v>0</v>
      </c>
      <c r="H47" s="1528">
        <v>0</v>
      </c>
      <c r="I47" s="2029">
        <v>4</v>
      </c>
      <c r="J47" s="1904">
        <v>0</v>
      </c>
      <c r="K47" s="1993">
        <v>0</v>
      </c>
      <c r="L47" s="1903">
        <v>0</v>
      </c>
      <c r="M47" s="1903">
        <v>0</v>
      </c>
      <c r="N47" s="1528">
        <v>0</v>
      </c>
      <c r="O47" s="1528">
        <v>0</v>
      </c>
      <c r="P47" s="1528">
        <v>0</v>
      </c>
      <c r="Q47" s="1528">
        <v>0</v>
      </c>
      <c r="R47" s="2029">
        <v>0</v>
      </c>
      <c r="S47" s="1476">
        <v>0</v>
      </c>
    </row>
    <row r="48" spans="1:19" ht="15.75" customHeight="1">
      <c r="A48" s="2041" t="s">
        <v>713</v>
      </c>
      <c r="B48" s="1528">
        <v>19</v>
      </c>
      <c r="C48" s="1903">
        <v>0</v>
      </c>
      <c r="D48" s="1903">
        <v>0</v>
      </c>
      <c r="E48" s="1528">
        <v>2</v>
      </c>
      <c r="F48" s="1528">
        <v>0</v>
      </c>
      <c r="G48" s="1528">
        <v>0</v>
      </c>
      <c r="H48" s="1528">
        <v>0</v>
      </c>
      <c r="I48" s="2029">
        <v>17</v>
      </c>
      <c r="J48" s="1904">
        <v>0</v>
      </c>
      <c r="K48" s="1993">
        <v>5</v>
      </c>
      <c r="L48" s="1903">
        <v>0</v>
      </c>
      <c r="M48" s="1903">
        <v>0</v>
      </c>
      <c r="N48" s="1528">
        <v>0</v>
      </c>
      <c r="O48" s="1528">
        <v>0</v>
      </c>
      <c r="P48" s="1528">
        <v>0</v>
      </c>
      <c r="Q48" s="1528">
        <v>0</v>
      </c>
      <c r="R48" s="2029">
        <v>5</v>
      </c>
      <c r="S48" s="1476">
        <v>0</v>
      </c>
    </row>
    <row r="49" spans="1:19" ht="15.75" customHeight="1">
      <c r="A49" s="2041" t="s">
        <v>712</v>
      </c>
      <c r="B49" s="1528">
        <v>0</v>
      </c>
      <c r="C49" s="1903">
        <v>0</v>
      </c>
      <c r="D49" s="1903">
        <v>0</v>
      </c>
      <c r="E49" s="1528">
        <v>0</v>
      </c>
      <c r="F49" s="1528">
        <v>0</v>
      </c>
      <c r="G49" s="1528">
        <v>0</v>
      </c>
      <c r="H49" s="1528">
        <v>0</v>
      </c>
      <c r="I49" s="2029">
        <v>0</v>
      </c>
      <c r="J49" s="1904">
        <v>0</v>
      </c>
      <c r="K49" s="1993">
        <v>0</v>
      </c>
      <c r="L49" s="1903">
        <v>0</v>
      </c>
      <c r="M49" s="1903">
        <v>0</v>
      </c>
      <c r="N49" s="1528">
        <v>0</v>
      </c>
      <c r="O49" s="1528">
        <v>0</v>
      </c>
      <c r="P49" s="1528">
        <v>0</v>
      </c>
      <c r="Q49" s="1528">
        <v>0</v>
      </c>
      <c r="R49" s="2029">
        <v>0</v>
      </c>
      <c r="S49" s="1476">
        <v>0</v>
      </c>
    </row>
    <row r="50" spans="1:19" ht="15.75" customHeight="1">
      <c r="A50" s="2041" t="s">
        <v>711</v>
      </c>
      <c r="B50" s="1528">
        <v>0</v>
      </c>
      <c r="C50" s="1903">
        <v>0</v>
      </c>
      <c r="D50" s="1903">
        <v>0</v>
      </c>
      <c r="E50" s="1528">
        <v>0</v>
      </c>
      <c r="F50" s="1528">
        <v>0</v>
      </c>
      <c r="G50" s="1528">
        <v>0</v>
      </c>
      <c r="H50" s="1528">
        <v>0</v>
      </c>
      <c r="I50" s="2029">
        <v>0</v>
      </c>
      <c r="J50" s="1904">
        <v>0</v>
      </c>
      <c r="K50" s="1993">
        <v>0</v>
      </c>
      <c r="L50" s="1903">
        <v>0</v>
      </c>
      <c r="M50" s="1903">
        <v>0</v>
      </c>
      <c r="N50" s="1528">
        <v>0</v>
      </c>
      <c r="O50" s="1528">
        <v>0</v>
      </c>
      <c r="P50" s="1528">
        <v>0</v>
      </c>
      <c r="Q50" s="1528">
        <v>0</v>
      </c>
      <c r="R50" s="2029">
        <v>0</v>
      </c>
      <c r="S50" s="1476">
        <v>0</v>
      </c>
    </row>
    <row r="51" spans="1:19" ht="15.75" customHeight="1">
      <c r="A51" s="2041" t="s">
        <v>710</v>
      </c>
      <c r="B51" s="1528">
        <v>6</v>
      </c>
      <c r="C51" s="1903">
        <v>0</v>
      </c>
      <c r="D51" s="1903">
        <v>2</v>
      </c>
      <c r="E51" s="1528">
        <v>0</v>
      </c>
      <c r="F51" s="1528">
        <v>1</v>
      </c>
      <c r="G51" s="1528">
        <v>0</v>
      </c>
      <c r="H51" s="1528">
        <v>0</v>
      </c>
      <c r="I51" s="2029">
        <v>3</v>
      </c>
      <c r="J51" s="1904">
        <v>0</v>
      </c>
      <c r="K51" s="1993">
        <v>0</v>
      </c>
      <c r="L51" s="1903">
        <v>0</v>
      </c>
      <c r="M51" s="1903">
        <v>0</v>
      </c>
      <c r="N51" s="1528">
        <v>0</v>
      </c>
      <c r="O51" s="1528">
        <v>0</v>
      </c>
      <c r="P51" s="1528">
        <v>0</v>
      </c>
      <c r="Q51" s="1528">
        <v>0</v>
      </c>
      <c r="R51" s="2029">
        <v>0</v>
      </c>
      <c r="S51" s="1476">
        <v>0</v>
      </c>
    </row>
    <row r="52" spans="1:19" ht="15.75" customHeight="1">
      <c r="A52" s="2041" t="s">
        <v>709</v>
      </c>
      <c r="B52" s="1528">
        <v>0</v>
      </c>
      <c r="C52" s="1903">
        <v>0</v>
      </c>
      <c r="D52" s="1903">
        <v>0</v>
      </c>
      <c r="E52" s="1528">
        <v>0</v>
      </c>
      <c r="F52" s="1528">
        <v>0</v>
      </c>
      <c r="G52" s="1528">
        <v>0</v>
      </c>
      <c r="H52" s="1528">
        <v>0</v>
      </c>
      <c r="I52" s="2029">
        <v>0</v>
      </c>
      <c r="J52" s="1904">
        <v>0</v>
      </c>
      <c r="K52" s="1993">
        <v>0</v>
      </c>
      <c r="L52" s="1903">
        <v>0</v>
      </c>
      <c r="M52" s="1903">
        <v>0</v>
      </c>
      <c r="N52" s="1528">
        <v>0</v>
      </c>
      <c r="O52" s="1528">
        <v>0</v>
      </c>
      <c r="P52" s="1528">
        <v>0</v>
      </c>
      <c r="Q52" s="1528">
        <v>0</v>
      </c>
      <c r="R52" s="2029">
        <v>0</v>
      </c>
      <c r="S52" s="1476">
        <v>0</v>
      </c>
    </row>
    <row r="53" spans="1:19" ht="15.75" customHeight="1">
      <c r="A53" s="2041" t="s">
        <v>708</v>
      </c>
      <c r="B53" s="1528">
        <v>8</v>
      </c>
      <c r="C53" s="1903">
        <v>0</v>
      </c>
      <c r="D53" s="1903">
        <v>3</v>
      </c>
      <c r="E53" s="1528">
        <v>0</v>
      </c>
      <c r="F53" s="1528">
        <v>0</v>
      </c>
      <c r="G53" s="1528">
        <v>0</v>
      </c>
      <c r="H53" s="1528">
        <v>0</v>
      </c>
      <c r="I53" s="2029">
        <v>5</v>
      </c>
      <c r="J53" s="1904">
        <v>0</v>
      </c>
      <c r="K53" s="1993">
        <v>0</v>
      </c>
      <c r="L53" s="1903">
        <v>0</v>
      </c>
      <c r="M53" s="1903">
        <v>0</v>
      </c>
      <c r="N53" s="1528">
        <v>0</v>
      </c>
      <c r="O53" s="1528">
        <v>0</v>
      </c>
      <c r="P53" s="1528">
        <v>0</v>
      </c>
      <c r="Q53" s="1528">
        <v>0</v>
      </c>
      <c r="R53" s="2029">
        <v>0</v>
      </c>
      <c r="S53" s="1476">
        <v>0</v>
      </c>
    </row>
    <row r="54" spans="1:19" ht="15.75" customHeight="1">
      <c r="A54" s="2041" t="s">
        <v>707</v>
      </c>
      <c r="B54" s="1528">
        <v>25</v>
      </c>
      <c r="C54" s="1903">
        <v>0</v>
      </c>
      <c r="D54" s="1903">
        <v>4</v>
      </c>
      <c r="E54" s="1528">
        <v>0</v>
      </c>
      <c r="F54" s="1528">
        <v>4</v>
      </c>
      <c r="G54" s="1528">
        <v>0</v>
      </c>
      <c r="H54" s="1528">
        <v>0</v>
      </c>
      <c r="I54" s="2029">
        <v>17</v>
      </c>
      <c r="J54" s="1904">
        <v>0</v>
      </c>
      <c r="K54" s="1993">
        <v>44</v>
      </c>
      <c r="L54" s="1903">
        <v>0</v>
      </c>
      <c r="M54" s="1903">
        <v>0</v>
      </c>
      <c r="N54" s="1528">
        <v>0</v>
      </c>
      <c r="O54" s="1528">
        <v>1</v>
      </c>
      <c r="P54" s="1528">
        <v>0</v>
      </c>
      <c r="Q54" s="1528">
        <v>0</v>
      </c>
      <c r="R54" s="2029">
        <v>43</v>
      </c>
      <c r="S54" s="1476">
        <v>0</v>
      </c>
    </row>
    <row r="55" spans="1:19" ht="15.75" customHeight="1">
      <c r="A55" s="2041" t="s">
        <v>706</v>
      </c>
      <c r="B55" s="1528">
        <v>0</v>
      </c>
      <c r="C55" s="1903">
        <v>0</v>
      </c>
      <c r="D55" s="1903">
        <v>0</v>
      </c>
      <c r="E55" s="1528">
        <v>0</v>
      </c>
      <c r="F55" s="1528">
        <v>0</v>
      </c>
      <c r="G55" s="1528">
        <v>0</v>
      </c>
      <c r="H55" s="1528">
        <v>0</v>
      </c>
      <c r="I55" s="2029">
        <v>0</v>
      </c>
      <c r="J55" s="1904">
        <v>0</v>
      </c>
      <c r="K55" s="1993">
        <v>0</v>
      </c>
      <c r="L55" s="1903">
        <v>0</v>
      </c>
      <c r="M55" s="1903">
        <v>0</v>
      </c>
      <c r="N55" s="1528">
        <v>0</v>
      </c>
      <c r="O55" s="1528">
        <v>0</v>
      </c>
      <c r="P55" s="1528">
        <v>0</v>
      </c>
      <c r="Q55" s="1528">
        <v>0</v>
      </c>
      <c r="R55" s="2029">
        <v>0</v>
      </c>
      <c r="S55" s="1476">
        <v>0</v>
      </c>
    </row>
    <row r="56" spans="1:19" ht="15.75" customHeight="1">
      <c r="A56" s="2041" t="s">
        <v>705</v>
      </c>
      <c r="B56" s="1528">
        <v>1</v>
      </c>
      <c r="C56" s="1903">
        <v>0</v>
      </c>
      <c r="D56" s="1903">
        <v>0</v>
      </c>
      <c r="E56" s="1528">
        <v>0</v>
      </c>
      <c r="F56" s="1528">
        <v>0</v>
      </c>
      <c r="G56" s="1528">
        <v>0</v>
      </c>
      <c r="H56" s="1528">
        <v>0</v>
      </c>
      <c r="I56" s="2029">
        <v>1</v>
      </c>
      <c r="J56" s="1904">
        <v>0</v>
      </c>
      <c r="K56" s="1993">
        <v>3</v>
      </c>
      <c r="L56" s="1903">
        <v>0</v>
      </c>
      <c r="M56" s="1903">
        <v>1</v>
      </c>
      <c r="N56" s="1528">
        <v>0</v>
      </c>
      <c r="O56" s="1528">
        <v>0</v>
      </c>
      <c r="P56" s="1528">
        <v>0</v>
      </c>
      <c r="Q56" s="1528">
        <v>0</v>
      </c>
      <c r="R56" s="2029">
        <v>2</v>
      </c>
      <c r="S56" s="1476">
        <v>0</v>
      </c>
    </row>
    <row r="57" spans="1:19" ht="15.75" customHeight="1">
      <c r="A57" s="2041" t="s">
        <v>704</v>
      </c>
      <c r="B57" s="1528">
        <v>0</v>
      </c>
      <c r="C57" s="1903">
        <v>0</v>
      </c>
      <c r="D57" s="1903">
        <v>0</v>
      </c>
      <c r="E57" s="1528">
        <v>0</v>
      </c>
      <c r="F57" s="1528">
        <v>0</v>
      </c>
      <c r="G57" s="1528">
        <v>0</v>
      </c>
      <c r="H57" s="1528">
        <v>0</v>
      </c>
      <c r="I57" s="2029">
        <v>0</v>
      </c>
      <c r="J57" s="1904">
        <v>0</v>
      </c>
      <c r="K57" s="1993">
        <v>0</v>
      </c>
      <c r="L57" s="1903">
        <v>0</v>
      </c>
      <c r="M57" s="1903">
        <v>0</v>
      </c>
      <c r="N57" s="1528">
        <v>0</v>
      </c>
      <c r="O57" s="1528">
        <v>0</v>
      </c>
      <c r="P57" s="1528">
        <v>0</v>
      </c>
      <c r="Q57" s="1528">
        <v>0</v>
      </c>
      <c r="R57" s="2029">
        <v>0</v>
      </c>
      <c r="S57" s="1476">
        <v>0</v>
      </c>
    </row>
    <row r="58" spans="1:19" ht="15.75" customHeight="1">
      <c r="A58" s="2041" t="s">
        <v>703</v>
      </c>
      <c r="B58" s="1528">
        <v>0</v>
      </c>
      <c r="C58" s="1903">
        <v>0</v>
      </c>
      <c r="D58" s="1903">
        <v>0</v>
      </c>
      <c r="E58" s="1528">
        <v>0</v>
      </c>
      <c r="F58" s="1528">
        <v>0</v>
      </c>
      <c r="G58" s="1528">
        <v>0</v>
      </c>
      <c r="H58" s="1528">
        <v>0</v>
      </c>
      <c r="I58" s="2029">
        <v>0</v>
      </c>
      <c r="J58" s="1904">
        <v>0</v>
      </c>
      <c r="K58" s="1993">
        <v>0</v>
      </c>
      <c r="L58" s="1903">
        <v>0</v>
      </c>
      <c r="M58" s="1903">
        <v>0</v>
      </c>
      <c r="N58" s="1528">
        <v>0</v>
      </c>
      <c r="O58" s="1528">
        <v>0</v>
      </c>
      <c r="P58" s="1528">
        <v>0</v>
      </c>
      <c r="Q58" s="1528">
        <v>0</v>
      </c>
      <c r="R58" s="2029">
        <v>0</v>
      </c>
      <c r="S58" s="1476">
        <v>0</v>
      </c>
    </row>
    <row r="59" spans="1:19" ht="15.75" customHeight="1">
      <c r="A59" s="2041" t="s">
        <v>702</v>
      </c>
      <c r="B59" s="1528">
        <v>8</v>
      </c>
      <c r="C59" s="1903">
        <v>0</v>
      </c>
      <c r="D59" s="1903">
        <v>2</v>
      </c>
      <c r="E59" s="1528">
        <v>0</v>
      </c>
      <c r="F59" s="1528">
        <v>0</v>
      </c>
      <c r="G59" s="1528">
        <v>0</v>
      </c>
      <c r="H59" s="1528">
        <v>0</v>
      </c>
      <c r="I59" s="2029">
        <v>6</v>
      </c>
      <c r="J59" s="1904">
        <v>0</v>
      </c>
      <c r="K59" s="1993">
        <v>8</v>
      </c>
      <c r="L59" s="1903">
        <v>0</v>
      </c>
      <c r="M59" s="1903">
        <v>1</v>
      </c>
      <c r="N59" s="1528">
        <v>2</v>
      </c>
      <c r="O59" s="1528">
        <v>0</v>
      </c>
      <c r="P59" s="1528">
        <v>0</v>
      </c>
      <c r="Q59" s="1528">
        <v>0</v>
      </c>
      <c r="R59" s="2029">
        <v>5</v>
      </c>
      <c r="S59" s="1476">
        <v>0</v>
      </c>
    </row>
    <row r="60" spans="1:19" ht="15.75" customHeight="1">
      <c r="A60" s="2041" t="s">
        <v>790</v>
      </c>
      <c r="B60" s="1528">
        <v>0</v>
      </c>
      <c r="C60" s="1903">
        <v>0</v>
      </c>
      <c r="D60" s="1903">
        <v>0</v>
      </c>
      <c r="E60" s="1528">
        <v>0</v>
      </c>
      <c r="F60" s="1528">
        <v>0</v>
      </c>
      <c r="G60" s="1528">
        <v>0</v>
      </c>
      <c r="H60" s="1528">
        <v>0</v>
      </c>
      <c r="I60" s="2029">
        <v>0</v>
      </c>
      <c r="J60" s="1904">
        <v>0</v>
      </c>
      <c r="K60" s="1993">
        <v>0</v>
      </c>
      <c r="L60" s="1903">
        <v>0</v>
      </c>
      <c r="M60" s="1903">
        <v>0</v>
      </c>
      <c r="N60" s="1528">
        <v>0</v>
      </c>
      <c r="O60" s="1528">
        <v>0</v>
      </c>
      <c r="P60" s="1528">
        <v>0</v>
      </c>
      <c r="Q60" s="1528">
        <v>0</v>
      </c>
      <c r="R60" s="2029">
        <v>0</v>
      </c>
      <c r="S60" s="1476">
        <v>0</v>
      </c>
    </row>
    <row r="61" spans="1:19" ht="15.75" customHeight="1">
      <c r="A61" s="2041" t="s">
        <v>781</v>
      </c>
      <c r="B61" s="1528">
        <v>16</v>
      </c>
      <c r="C61" s="1903">
        <v>0</v>
      </c>
      <c r="D61" s="1903">
        <v>3</v>
      </c>
      <c r="E61" s="1528">
        <v>0</v>
      </c>
      <c r="F61" s="1528">
        <v>0</v>
      </c>
      <c r="G61" s="1528">
        <v>0</v>
      </c>
      <c r="H61" s="1528">
        <v>0</v>
      </c>
      <c r="I61" s="2029">
        <v>13</v>
      </c>
      <c r="J61" s="1904">
        <v>0</v>
      </c>
      <c r="K61" s="1993">
        <v>9</v>
      </c>
      <c r="L61" s="1903">
        <v>0</v>
      </c>
      <c r="M61" s="1903">
        <v>2</v>
      </c>
      <c r="N61" s="1528">
        <v>0</v>
      </c>
      <c r="O61" s="1528">
        <v>0</v>
      </c>
      <c r="P61" s="1528">
        <v>0</v>
      </c>
      <c r="Q61" s="1528">
        <v>0</v>
      </c>
      <c r="R61" s="2029">
        <v>7</v>
      </c>
      <c r="S61" s="1476">
        <v>0</v>
      </c>
    </row>
    <row r="62" spans="1:19" ht="15.75" customHeight="1">
      <c r="A62" s="2041" t="s">
        <v>699</v>
      </c>
      <c r="B62" s="1528">
        <v>0</v>
      </c>
      <c r="C62" s="1903">
        <v>0</v>
      </c>
      <c r="D62" s="1903">
        <v>0</v>
      </c>
      <c r="E62" s="1528">
        <v>0</v>
      </c>
      <c r="F62" s="1528">
        <v>0</v>
      </c>
      <c r="G62" s="1528">
        <v>0</v>
      </c>
      <c r="H62" s="1528">
        <v>0</v>
      </c>
      <c r="I62" s="2029">
        <v>0</v>
      </c>
      <c r="J62" s="1904">
        <v>0</v>
      </c>
      <c r="K62" s="1993">
        <v>0</v>
      </c>
      <c r="L62" s="1903">
        <v>0</v>
      </c>
      <c r="M62" s="1903">
        <v>0</v>
      </c>
      <c r="N62" s="1528">
        <v>0</v>
      </c>
      <c r="O62" s="1528">
        <v>0</v>
      </c>
      <c r="P62" s="1528">
        <v>0</v>
      </c>
      <c r="Q62" s="1528">
        <v>0</v>
      </c>
      <c r="R62" s="2029">
        <v>0</v>
      </c>
      <c r="S62" s="1476">
        <v>0</v>
      </c>
    </row>
    <row r="63" spans="1:19" ht="15.75" customHeight="1">
      <c r="A63" s="2041" t="s">
        <v>698</v>
      </c>
      <c r="B63" s="1528">
        <v>19</v>
      </c>
      <c r="C63" s="1903">
        <v>0</v>
      </c>
      <c r="D63" s="1903">
        <v>10</v>
      </c>
      <c r="E63" s="1528">
        <v>1</v>
      </c>
      <c r="F63" s="1528">
        <v>0</v>
      </c>
      <c r="G63" s="1528">
        <v>0</v>
      </c>
      <c r="H63" s="1528">
        <v>0</v>
      </c>
      <c r="I63" s="2029">
        <v>8</v>
      </c>
      <c r="J63" s="1904">
        <v>0</v>
      </c>
      <c r="K63" s="1993">
        <v>1</v>
      </c>
      <c r="L63" s="1903">
        <v>0</v>
      </c>
      <c r="M63" s="1903">
        <v>0</v>
      </c>
      <c r="N63" s="1528">
        <v>0</v>
      </c>
      <c r="O63" s="1528">
        <v>0</v>
      </c>
      <c r="P63" s="1528">
        <v>0</v>
      </c>
      <c r="Q63" s="1528">
        <v>0</v>
      </c>
      <c r="R63" s="2029">
        <v>1</v>
      </c>
      <c r="S63" s="1476">
        <v>0</v>
      </c>
    </row>
    <row r="64" spans="1:19" ht="15.75" customHeight="1">
      <c r="A64" s="2041" t="s">
        <v>697</v>
      </c>
      <c r="B64" s="1528">
        <v>23</v>
      </c>
      <c r="C64" s="1903">
        <v>0</v>
      </c>
      <c r="D64" s="1903">
        <v>8</v>
      </c>
      <c r="E64" s="1528">
        <v>0</v>
      </c>
      <c r="F64" s="1528">
        <v>0</v>
      </c>
      <c r="G64" s="1528">
        <v>0</v>
      </c>
      <c r="H64" s="1528">
        <v>0</v>
      </c>
      <c r="I64" s="2029">
        <v>15</v>
      </c>
      <c r="J64" s="1904">
        <v>0</v>
      </c>
      <c r="K64" s="1993">
        <v>44</v>
      </c>
      <c r="L64" s="1903">
        <v>1</v>
      </c>
      <c r="M64" s="1903">
        <v>6</v>
      </c>
      <c r="N64" s="1528">
        <v>1</v>
      </c>
      <c r="O64" s="1528">
        <v>0</v>
      </c>
      <c r="P64" s="1528">
        <v>0</v>
      </c>
      <c r="Q64" s="1528">
        <v>0</v>
      </c>
      <c r="R64" s="2029">
        <v>36</v>
      </c>
      <c r="S64" s="1476">
        <v>0</v>
      </c>
    </row>
    <row r="65" spans="1:19" ht="15.75" customHeight="1">
      <c r="A65" s="2041" t="s">
        <v>696</v>
      </c>
      <c r="B65" s="1528">
        <v>0</v>
      </c>
      <c r="C65" s="1903">
        <v>0</v>
      </c>
      <c r="D65" s="1903">
        <v>0</v>
      </c>
      <c r="E65" s="1528">
        <v>0</v>
      </c>
      <c r="F65" s="1528">
        <v>0</v>
      </c>
      <c r="G65" s="1528">
        <v>0</v>
      </c>
      <c r="H65" s="1528">
        <v>0</v>
      </c>
      <c r="I65" s="2029">
        <v>0</v>
      </c>
      <c r="J65" s="1904">
        <v>0</v>
      </c>
      <c r="K65" s="1993">
        <v>0</v>
      </c>
      <c r="L65" s="1903">
        <v>0</v>
      </c>
      <c r="M65" s="1903">
        <v>0</v>
      </c>
      <c r="N65" s="1528">
        <v>0</v>
      </c>
      <c r="O65" s="1528">
        <v>0</v>
      </c>
      <c r="P65" s="1528">
        <v>0</v>
      </c>
      <c r="Q65" s="1528">
        <v>0</v>
      </c>
      <c r="R65" s="2029">
        <v>0</v>
      </c>
      <c r="S65" s="1476">
        <v>0</v>
      </c>
    </row>
    <row r="66" spans="1:19" ht="15.75" customHeight="1">
      <c r="A66" s="2041" t="s">
        <v>1025</v>
      </c>
      <c r="B66" s="1528">
        <v>28</v>
      </c>
      <c r="C66" s="1903">
        <v>0</v>
      </c>
      <c r="D66" s="1903">
        <v>6</v>
      </c>
      <c r="E66" s="1528">
        <v>0</v>
      </c>
      <c r="F66" s="1528">
        <v>2</v>
      </c>
      <c r="G66" s="1528">
        <v>0</v>
      </c>
      <c r="H66" s="1528">
        <v>0</v>
      </c>
      <c r="I66" s="2029">
        <v>20</v>
      </c>
      <c r="J66" s="1904">
        <v>0</v>
      </c>
      <c r="K66" s="1993">
        <v>90</v>
      </c>
      <c r="L66" s="1903">
        <v>0</v>
      </c>
      <c r="M66" s="1903">
        <v>1</v>
      </c>
      <c r="N66" s="1528">
        <v>0</v>
      </c>
      <c r="O66" s="1528">
        <v>1</v>
      </c>
      <c r="P66" s="1528">
        <v>0</v>
      </c>
      <c r="Q66" s="1528">
        <v>0</v>
      </c>
      <c r="R66" s="2029">
        <v>88</v>
      </c>
      <c r="S66" s="1476">
        <v>0</v>
      </c>
    </row>
    <row r="67" spans="1:19" ht="15.75" customHeight="1">
      <c r="A67" s="2041"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row>
    <row r="68" spans="1:19" ht="15.75" customHeight="1">
      <c r="A68" s="2041" t="s">
        <v>804</v>
      </c>
      <c r="B68" s="1528">
        <v>11</v>
      </c>
      <c r="C68" s="1903">
        <v>0</v>
      </c>
      <c r="D68" s="1903">
        <v>3</v>
      </c>
      <c r="E68" s="1528">
        <v>0</v>
      </c>
      <c r="F68" s="1528">
        <v>0</v>
      </c>
      <c r="G68" s="1528">
        <v>0</v>
      </c>
      <c r="H68" s="1528">
        <v>0</v>
      </c>
      <c r="I68" s="2029">
        <v>8</v>
      </c>
      <c r="J68" s="1904">
        <v>0</v>
      </c>
      <c r="K68" s="1993">
        <v>14</v>
      </c>
      <c r="L68" s="1903">
        <v>0</v>
      </c>
      <c r="M68" s="1903">
        <v>2</v>
      </c>
      <c r="N68" s="1528">
        <v>0</v>
      </c>
      <c r="O68" s="1528">
        <v>0</v>
      </c>
      <c r="P68" s="1528">
        <v>0</v>
      </c>
      <c r="Q68" s="1528">
        <v>0</v>
      </c>
      <c r="R68" s="2029">
        <v>12</v>
      </c>
      <c r="S68" s="1476">
        <v>0</v>
      </c>
    </row>
    <row r="69" spans="1:19" ht="15.75" customHeight="1">
      <c r="A69" s="2041" t="s">
        <v>692</v>
      </c>
      <c r="B69" s="1528">
        <v>0</v>
      </c>
      <c r="C69" s="1903">
        <v>0</v>
      </c>
      <c r="D69" s="1903">
        <v>0</v>
      </c>
      <c r="E69" s="1528">
        <v>0</v>
      </c>
      <c r="F69" s="1528">
        <v>0</v>
      </c>
      <c r="G69" s="1528">
        <v>0</v>
      </c>
      <c r="H69" s="1528">
        <v>0</v>
      </c>
      <c r="I69" s="2029">
        <v>0</v>
      </c>
      <c r="J69" s="1904">
        <v>0</v>
      </c>
      <c r="K69" s="1993">
        <v>0</v>
      </c>
      <c r="L69" s="1903">
        <v>0</v>
      </c>
      <c r="M69" s="1903">
        <v>0</v>
      </c>
      <c r="N69" s="1528">
        <v>0</v>
      </c>
      <c r="O69" s="1528">
        <v>0</v>
      </c>
      <c r="P69" s="1528">
        <v>0</v>
      </c>
      <c r="Q69" s="1528">
        <v>0</v>
      </c>
      <c r="R69" s="2029">
        <v>0</v>
      </c>
      <c r="S69" s="1476">
        <v>0</v>
      </c>
    </row>
    <row r="70" spans="1:19" ht="15.75" customHeight="1">
      <c r="A70" s="2041" t="s">
        <v>691</v>
      </c>
      <c r="B70" s="1528">
        <v>4</v>
      </c>
      <c r="C70" s="1903">
        <v>0</v>
      </c>
      <c r="D70" s="1903">
        <v>1</v>
      </c>
      <c r="E70" s="1528">
        <v>0</v>
      </c>
      <c r="F70" s="1528">
        <v>0</v>
      </c>
      <c r="G70" s="1528">
        <v>0</v>
      </c>
      <c r="H70" s="1528">
        <v>0</v>
      </c>
      <c r="I70" s="2029">
        <v>3</v>
      </c>
      <c r="J70" s="1904">
        <v>0</v>
      </c>
      <c r="K70" s="1993">
        <v>5</v>
      </c>
      <c r="L70" s="1903">
        <v>0</v>
      </c>
      <c r="M70" s="1903">
        <v>0</v>
      </c>
      <c r="N70" s="1528">
        <v>0</v>
      </c>
      <c r="O70" s="1528">
        <v>0</v>
      </c>
      <c r="P70" s="1528">
        <v>0</v>
      </c>
      <c r="Q70" s="1528">
        <v>0</v>
      </c>
      <c r="R70" s="2029">
        <v>5</v>
      </c>
      <c r="S70" s="1476">
        <v>0</v>
      </c>
    </row>
    <row r="71" spans="1:19" ht="15.75" customHeight="1">
      <c r="A71" s="2041" t="s">
        <v>690</v>
      </c>
      <c r="B71" s="1528">
        <v>9</v>
      </c>
      <c r="C71" s="1903">
        <v>0</v>
      </c>
      <c r="D71" s="1903">
        <v>2</v>
      </c>
      <c r="E71" s="1528">
        <v>0</v>
      </c>
      <c r="F71" s="1528">
        <v>0</v>
      </c>
      <c r="G71" s="1528">
        <v>0</v>
      </c>
      <c r="H71" s="1528">
        <v>0</v>
      </c>
      <c r="I71" s="2029">
        <v>7</v>
      </c>
      <c r="J71" s="1904">
        <v>0</v>
      </c>
      <c r="K71" s="1993">
        <v>18</v>
      </c>
      <c r="L71" s="1903">
        <v>0</v>
      </c>
      <c r="M71" s="1903">
        <v>3</v>
      </c>
      <c r="N71" s="1528">
        <v>0</v>
      </c>
      <c r="O71" s="1528">
        <v>0</v>
      </c>
      <c r="P71" s="1528">
        <v>0</v>
      </c>
      <c r="Q71" s="1528">
        <v>0</v>
      </c>
      <c r="R71" s="2029">
        <v>15</v>
      </c>
      <c r="S71" s="1476">
        <v>0</v>
      </c>
    </row>
    <row r="72" spans="1:19" ht="15.75" customHeight="1">
      <c r="A72" s="2040" t="s">
        <v>689</v>
      </c>
      <c r="B72" s="2026">
        <v>3</v>
      </c>
      <c r="C72" s="2027">
        <v>1</v>
      </c>
      <c r="D72" s="2027">
        <v>1</v>
      </c>
      <c r="E72" s="2026">
        <v>0</v>
      </c>
      <c r="F72" s="2026">
        <v>0</v>
      </c>
      <c r="G72" s="2026">
        <v>0</v>
      </c>
      <c r="H72" s="2026">
        <v>0</v>
      </c>
      <c r="I72" s="2025">
        <v>1</v>
      </c>
      <c r="J72" s="1904">
        <v>0</v>
      </c>
      <c r="K72" s="2028">
        <v>3</v>
      </c>
      <c r="L72" s="2027">
        <v>0</v>
      </c>
      <c r="M72" s="2027">
        <v>0</v>
      </c>
      <c r="N72" s="2026">
        <v>0</v>
      </c>
      <c r="O72" s="2026">
        <v>0</v>
      </c>
      <c r="P72" s="2026">
        <v>0</v>
      </c>
      <c r="Q72" s="2026">
        <v>0</v>
      </c>
      <c r="R72" s="2025">
        <v>3</v>
      </c>
      <c r="S72" s="1476">
        <v>0</v>
      </c>
    </row>
    <row r="73" spans="1:19" ht="15.75" customHeight="1">
      <c r="A73" s="2039" t="s">
        <v>16</v>
      </c>
      <c r="B73" s="2021">
        <v>1320</v>
      </c>
      <c r="C73" s="2022">
        <v>6</v>
      </c>
      <c r="D73" s="2022">
        <v>307</v>
      </c>
      <c r="E73" s="2021">
        <v>49</v>
      </c>
      <c r="F73" s="2021">
        <v>55</v>
      </c>
      <c r="G73" s="2021">
        <v>2</v>
      </c>
      <c r="H73" s="2021">
        <v>6</v>
      </c>
      <c r="I73" s="2020">
        <v>895</v>
      </c>
      <c r="J73" s="1904">
        <v>0</v>
      </c>
      <c r="K73" s="2023">
        <v>1456</v>
      </c>
      <c r="L73" s="2022">
        <v>16</v>
      </c>
      <c r="M73" s="2022">
        <v>126</v>
      </c>
      <c r="N73" s="2021">
        <v>18</v>
      </c>
      <c r="O73" s="2021">
        <v>52</v>
      </c>
      <c r="P73" s="2021">
        <v>4</v>
      </c>
      <c r="Q73" s="2021">
        <v>3</v>
      </c>
      <c r="R73" s="2020">
        <v>1237</v>
      </c>
      <c r="S73" s="1476">
        <v>0</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8" ht="18" customHeight="1">
      <c r="A1" s="1705" t="s">
        <v>1109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row>
    <row r="2" spans="1:28" s="1474" customFormat="1" ht="18" customHeight="1">
      <c r="A2" s="1683" t="s">
        <v>1111</v>
      </c>
    </row>
    <row r="3" spans="1:28" s="1474" customFormat="1" ht="11.25" customHeight="1">
      <c r="A3" s="1509"/>
    </row>
    <row r="4" spans="1:28" s="1527" customFormat="1" ht="16.5" customHeight="1">
      <c r="A4" s="2047"/>
      <c r="B4" s="2050" t="s">
        <v>1107</v>
      </c>
      <c r="C4" s="1798"/>
      <c r="D4" s="1798"/>
      <c r="E4" s="1798"/>
      <c r="F4" s="1798"/>
      <c r="G4" s="1798"/>
      <c r="H4" s="1798"/>
      <c r="I4" s="1798"/>
      <c r="J4" s="2049"/>
      <c r="K4" s="2048" t="s">
        <v>1106</v>
      </c>
      <c r="L4" s="1798"/>
      <c r="M4" s="1798"/>
      <c r="N4" s="1798"/>
      <c r="O4" s="1798"/>
      <c r="P4" s="1798"/>
      <c r="Q4" s="1798"/>
      <c r="R4" s="1798"/>
      <c r="S4" s="1800"/>
    </row>
    <row r="5" spans="1:28" s="1474" customFormat="1" ht="51" customHeight="1">
      <c r="A5" s="2047"/>
      <c r="B5" s="2046" t="s">
        <v>277</v>
      </c>
      <c r="C5" s="1777" t="s">
        <v>595</v>
      </c>
      <c r="D5" s="1777" t="s">
        <v>596</v>
      </c>
      <c r="E5" s="1777" t="s">
        <v>597</v>
      </c>
      <c r="F5" s="1777" t="s">
        <v>598</v>
      </c>
      <c r="G5" s="1777" t="s">
        <v>599</v>
      </c>
      <c r="H5" s="1777" t="s">
        <v>600</v>
      </c>
      <c r="I5" s="1779" t="s">
        <v>601</v>
      </c>
      <c r="J5" s="2051" t="s">
        <v>602</v>
      </c>
      <c r="K5" s="2044" t="s">
        <v>277</v>
      </c>
      <c r="L5" s="1777" t="s">
        <v>595</v>
      </c>
      <c r="M5" s="1777" t="s">
        <v>596</v>
      </c>
      <c r="N5" s="1777" t="s">
        <v>597</v>
      </c>
      <c r="O5" s="1777" t="s">
        <v>598</v>
      </c>
      <c r="P5" s="1777" t="s">
        <v>599</v>
      </c>
      <c r="Q5" s="1777" t="s">
        <v>600</v>
      </c>
      <c r="R5" s="1779" t="s">
        <v>601</v>
      </c>
      <c r="S5" s="1777" t="s">
        <v>602</v>
      </c>
    </row>
    <row r="6" spans="1:28" ht="15.75" customHeight="1">
      <c r="A6" s="2042" t="s">
        <v>755</v>
      </c>
      <c r="B6" s="1528">
        <v>104</v>
      </c>
      <c r="C6" s="1903">
        <v>5</v>
      </c>
      <c r="D6" s="1903">
        <v>18</v>
      </c>
      <c r="E6" s="1528">
        <v>2</v>
      </c>
      <c r="F6" s="1528">
        <v>3</v>
      </c>
      <c r="G6" s="1528">
        <v>0</v>
      </c>
      <c r="H6" s="1528">
        <v>0</v>
      </c>
      <c r="I6" s="2029">
        <v>76</v>
      </c>
      <c r="J6" s="1904">
        <v>0</v>
      </c>
      <c r="K6" s="1993">
        <v>125</v>
      </c>
      <c r="L6" s="1903">
        <v>0</v>
      </c>
      <c r="M6" s="1903">
        <v>19</v>
      </c>
      <c r="N6" s="1528">
        <v>0</v>
      </c>
      <c r="O6" s="1528">
        <v>2</v>
      </c>
      <c r="P6" s="1528">
        <v>0</v>
      </c>
      <c r="Q6" s="1528">
        <v>0</v>
      </c>
      <c r="R6" s="2029">
        <v>104</v>
      </c>
      <c r="S6" s="1476">
        <v>0</v>
      </c>
    </row>
    <row r="7" spans="1:28" ht="15.75" customHeight="1">
      <c r="A7" s="2041" t="s">
        <v>754</v>
      </c>
      <c r="B7" s="1528">
        <v>46</v>
      </c>
      <c r="C7" s="1903">
        <v>0</v>
      </c>
      <c r="D7" s="1903">
        <v>7</v>
      </c>
      <c r="E7" s="1528">
        <v>2</v>
      </c>
      <c r="F7" s="1528">
        <v>3</v>
      </c>
      <c r="G7" s="1528">
        <v>0</v>
      </c>
      <c r="H7" s="1528">
        <v>0</v>
      </c>
      <c r="I7" s="2029">
        <v>34</v>
      </c>
      <c r="J7" s="1904">
        <v>0</v>
      </c>
      <c r="K7" s="1993">
        <v>4</v>
      </c>
      <c r="L7" s="1903">
        <v>0</v>
      </c>
      <c r="M7" s="1903">
        <v>1</v>
      </c>
      <c r="N7" s="1528">
        <v>1</v>
      </c>
      <c r="O7" s="1528">
        <v>0</v>
      </c>
      <c r="P7" s="1528">
        <v>0</v>
      </c>
      <c r="Q7" s="1528">
        <v>0</v>
      </c>
      <c r="R7" s="2029">
        <v>2</v>
      </c>
      <c r="S7" s="1476">
        <v>0</v>
      </c>
    </row>
    <row r="8" spans="1:28" ht="15.75" customHeight="1">
      <c r="A8" s="2041" t="s">
        <v>753</v>
      </c>
      <c r="B8" s="1528">
        <v>80</v>
      </c>
      <c r="C8" s="1903">
        <v>0</v>
      </c>
      <c r="D8" s="1903">
        <v>4</v>
      </c>
      <c r="E8" s="1528">
        <v>5</v>
      </c>
      <c r="F8" s="1528">
        <v>1</v>
      </c>
      <c r="G8" s="1528">
        <v>0</v>
      </c>
      <c r="H8" s="1528">
        <v>0</v>
      </c>
      <c r="I8" s="2029">
        <v>70</v>
      </c>
      <c r="J8" s="1904">
        <v>0</v>
      </c>
      <c r="K8" s="1993">
        <v>144</v>
      </c>
      <c r="L8" s="1903">
        <v>1</v>
      </c>
      <c r="M8" s="1903">
        <v>2</v>
      </c>
      <c r="N8" s="1528">
        <v>0</v>
      </c>
      <c r="O8" s="1528">
        <v>2</v>
      </c>
      <c r="P8" s="1528">
        <v>0</v>
      </c>
      <c r="Q8" s="1528">
        <v>0</v>
      </c>
      <c r="R8" s="2029">
        <v>139</v>
      </c>
      <c r="S8" s="1476">
        <v>0</v>
      </c>
    </row>
    <row r="9" spans="1:28" ht="15.75" customHeight="1">
      <c r="A9" s="2041" t="s">
        <v>752</v>
      </c>
      <c r="B9" s="1528">
        <v>0</v>
      </c>
      <c r="C9" s="1903">
        <v>0</v>
      </c>
      <c r="D9" s="1903">
        <v>0</v>
      </c>
      <c r="E9" s="1528">
        <v>0</v>
      </c>
      <c r="F9" s="1528">
        <v>0</v>
      </c>
      <c r="G9" s="1528">
        <v>0</v>
      </c>
      <c r="H9" s="1528">
        <v>0</v>
      </c>
      <c r="I9" s="2029">
        <v>0</v>
      </c>
      <c r="J9" s="1904">
        <v>0</v>
      </c>
      <c r="K9" s="1993">
        <v>0</v>
      </c>
      <c r="L9" s="1903">
        <v>0</v>
      </c>
      <c r="M9" s="1903">
        <v>0</v>
      </c>
      <c r="N9" s="1528">
        <v>0</v>
      </c>
      <c r="O9" s="1528">
        <v>0</v>
      </c>
      <c r="P9" s="1528">
        <v>0</v>
      </c>
      <c r="Q9" s="1528">
        <v>0</v>
      </c>
      <c r="R9" s="2029">
        <v>0</v>
      </c>
      <c r="S9" s="1476">
        <v>0</v>
      </c>
    </row>
    <row r="10" spans="1:28" ht="15.75" customHeight="1">
      <c r="A10" s="2041" t="s">
        <v>751</v>
      </c>
      <c r="B10" s="1528">
        <v>20</v>
      </c>
      <c r="C10" s="1903">
        <v>0</v>
      </c>
      <c r="D10" s="1903">
        <v>7</v>
      </c>
      <c r="E10" s="1528">
        <v>0</v>
      </c>
      <c r="F10" s="1528">
        <v>1</v>
      </c>
      <c r="G10" s="1528">
        <v>0</v>
      </c>
      <c r="H10" s="1528">
        <v>0</v>
      </c>
      <c r="I10" s="2029">
        <v>12</v>
      </c>
      <c r="J10" s="1904">
        <v>0</v>
      </c>
      <c r="K10" s="1993">
        <v>1</v>
      </c>
      <c r="L10" s="1903">
        <v>0</v>
      </c>
      <c r="M10" s="1903">
        <v>0</v>
      </c>
      <c r="N10" s="1528">
        <v>0</v>
      </c>
      <c r="O10" s="1528">
        <v>0</v>
      </c>
      <c r="P10" s="1528">
        <v>0</v>
      </c>
      <c r="Q10" s="1528">
        <v>0</v>
      </c>
      <c r="R10" s="2029">
        <v>1</v>
      </c>
      <c r="S10" s="1476">
        <v>0</v>
      </c>
    </row>
    <row r="11" spans="1:28" ht="15.75" customHeight="1">
      <c r="A11" s="2041" t="s">
        <v>750</v>
      </c>
      <c r="B11" s="1528">
        <v>135</v>
      </c>
      <c r="C11" s="1903">
        <v>3</v>
      </c>
      <c r="D11" s="1903">
        <v>7</v>
      </c>
      <c r="E11" s="1528">
        <v>4</v>
      </c>
      <c r="F11" s="1528">
        <v>61</v>
      </c>
      <c r="G11" s="1528">
        <v>3</v>
      </c>
      <c r="H11" s="1528">
        <v>2</v>
      </c>
      <c r="I11" s="2029">
        <v>55</v>
      </c>
      <c r="J11" s="1904">
        <v>0</v>
      </c>
      <c r="K11" s="1993">
        <v>44</v>
      </c>
      <c r="L11" s="1903">
        <v>18</v>
      </c>
      <c r="M11" s="1903">
        <v>0</v>
      </c>
      <c r="N11" s="1528">
        <v>0</v>
      </c>
      <c r="O11" s="1528">
        <v>0</v>
      </c>
      <c r="P11" s="1528">
        <v>0</v>
      </c>
      <c r="Q11" s="1528">
        <v>0</v>
      </c>
      <c r="R11" s="2029">
        <v>26</v>
      </c>
      <c r="S11" s="1476">
        <v>0</v>
      </c>
    </row>
    <row r="12" spans="1:28" ht="15.75" customHeight="1">
      <c r="A12" s="2041" t="s">
        <v>749</v>
      </c>
      <c r="B12" s="1528">
        <v>86</v>
      </c>
      <c r="C12" s="1903">
        <v>1</v>
      </c>
      <c r="D12" s="1903">
        <v>15</v>
      </c>
      <c r="E12" s="1528">
        <v>2</v>
      </c>
      <c r="F12" s="1528">
        <v>2</v>
      </c>
      <c r="G12" s="1528">
        <v>1</v>
      </c>
      <c r="H12" s="1528">
        <v>0</v>
      </c>
      <c r="I12" s="2029">
        <v>65</v>
      </c>
      <c r="J12" s="1904">
        <v>0</v>
      </c>
      <c r="K12" s="1993">
        <v>102</v>
      </c>
      <c r="L12" s="1903">
        <v>1</v>
      </c>
      <c r="M12" s="1903">
        <v>3</v>
      </c>
      <c r="N12" s="1528">
        <v>0</v>
      </c>
      <c r="O12" s="1528">
        <v>3</v>
      </c>
      <c r="P12" s="1528">
        <v>0</v>
      </c>
      <c r="Q12" s="1528">
        <v>0</v>
      </c>
      <c r="R12" s="2029">
        <v>95</v>
      </c>
      <c r="S12" s="1476">
        <v>0</v>
      </c>
    </row>
    <row r="13" spans="1:28" ht="15.75" customHeight="1">
      <c r="A13" s="2041" t="s">
        <v>748</v>
      </c>
      <c r="B13" s="1528">
        <v>83</v>
      </c>
      <c r="C13" s="1903">
        <v>1</v>
      </c>
      <c r="D13" s="1903">
        <v>9</v>
      </c>
      <c r="E13" s="1528">
        <v>1</v>
      </c>
      <c r="F13" s="1528">
        <v>4</v>
      </c>
      <c r="G13" s="1528">
        <v>0</v>
      </c>
      <c r="H13" s="1528">
        <v>0</v>
      </c>
      <c r="I13" s="2029">
        <v>68</v>
      </c>
      <c r="J13" s="1904">
        <v>0</v>
      </c>
      <c r="K13" s="1993">
        <v>59</v>
      </c>
      <c r="L13" s="1903">
        <v>4</v>
      </c>
      <c r="M13" s="1903">
        <v>6</v>
      </c>
      <c r="N13" s="1528">
        <v>4</v>
      </c>
      <c r="O13" s="1528">
        <v>2</v>
      </c>
      <c r="P13" s="1528">
        <v>3</v>
      </c>
      <c r="Q13" s="1528">
        <v>1</v>
      </c>
      <c r="R13" s="2029">
        <v>39</v>
      </c>
      <c r="S13" s="1476">
        <v>0</v>
      </c>
    </row>
    <row r="14" spans="1:28" ht="15.75" customHeight="1">
      <c r="A14" s="2041" t="s">
        <v>747</v>
      </c>
      <c r="B14" s="1528">
        <v>58</v>
      </c>
      <c r="C14" s="1903">
        <v>0</v>
      </c>
      <c r="D14" s="1903">
        <v>22</v>
      </c>
      <c r="E14" s="1528">
        <v>1</v>
      </c>
      <c r="F14" s="1528">
        <v>1</v>
      </c>
      <c r="G14" s="1528">
        <v>0</v>
      </c>
      <c r="H14" s="1528">
        <v>0</v>
      </c>
      <c r="I14" s="2029">
        <v>34</v>
      </c>
      <c r="J14" s="1904">
        <v>0</v>
      </c>
      <c r="K14" s="1993">
        <v>24</v>
      </c>
      <c r="L14" s="1903">
        <v>1</v>
      </c>
      <c r="M14" s="1903">
        <v>7</v>
      </c>
      <c r="N14" s="1528">
        <v>0</v>
      </c>
      <c r="O14" s="1528">
        <v>0</v>
      </c>
      <c r="P14" s="1528">
        <v>1</v>
      </c>
      <c r="Q14" s="1528">
        <v>3</v>
      </c>
      <c r="R14" s="2029">
        <v>12</v>
      </c>
      <c r="S14" s="1476">
        <v>0</v>
      </c>
    </row>
    <row r="15" spans="1:28" ht="15.75" customHeight="1">
      <c r="A15" s="2041" t="s">
        <v>746</v>
      </c>
      <c r="B15" s="1528">
        <v>74</v>
      </c>
      <c r="C15" s="1903">
        <v>1</v>
      </c>
      <c r="D15" s="1903">
        <v>13</v>
      </c>
      <c r="E15" s="1528">
        <v>0</v>
      </c>
      <c r="F15" s="1528">
        <v>3</v>
      </c>
      <c r="G15" s="1528">
        <v>0</v>
      </c>
      <c r="H15" s="1528">
        <v>1</v>
      </c>
      <c r="I15" s="2029">
        <v>56</v>
      </c>
      <c r="J15" s="1904">
        <v>0</v>
      </c>
      <c r="K15" s="1993">
        <v>42</v>
      </c>
      <c r="L15" s="1903">
        <v>2</v>
      </c>
      <c r="M15" s="1903">
        <v>2</v>
      </c>
      <c r="N15" s="1528">
        <v>0</v>
      </c>
      <c r="O15" s="1528">
        <v>4</v>
      </c>
      <c r="P15" s="1528">
        <v>1</v>
      </c>
      <c r="Q15" s="1528">
        <v>0</v>
      </c>
      <c r="R15" s="2029">
        <v>33</v>
      </c>
      <c r="S15" s="1476">
        <v>0</v>
      </c>
    </row>
    <row r="16" spans="1:28" ht="15.75" customHeight="1">
      <c r="A16" s="2041" t="s">
        <v>745</v>
      </c>
      <c r="B16" s="1528">
        <v>52</v>
      </c>
      <c r="C16" s="1903">
        <v>0</v>
      </c>
      <c r="D16" s="1903">
        <v>19</v>
      </c>
      <c r="E16" s="1528">
        <v>0</v>
      </c>
      <c r="F16" s="1528">
        <v>5</v>
      </c>
      <c r="G16" s="1528">
        <v>0</v>
      </c>
      <c r="H16" s="1528">
        <v>0</v>
      </c>
      <c r="I16" s="2029">
        <v>28</v>
      </c>
      <c r="J16" s="1904">
        <v>0</v>
      </c>
      <c r="K16" s="1993">
        <v>39</v>
      </c>
      <c r="L16" s="1903">
        <v>0</v>
      </c>
      <c r="M16" s="1903">
        <v>10</v>
      </c>
      <c r="N16" s="1528">
        <v>1</v>
      </c>
      <c r="O16" s="1528">
        <v>2</v>
      </c>
      <c r="P16" s="1528">
        <v>0</v>
      </c>
      <c r="Q16" s="1528">
        <v>0</v>
      </c>
      <c r="R16" s="2029">
        <v>26</v>
      </c>
      <c r="S16" s="1476">
        <v>0</v>
      </c>
    </row>
    <row r="17" spans="1:19" ht="15.75" customHeight="1">
      <c r="A17" s="2041" t="s">
        <v>744</v>
      </c>
      <c r="B17" s="1528">
        <v>94</v>
      </c>
      <c r="C17" s="1903">
        <v>0</v>
      </c>
      <c r="D17" s="1903">
        <v>16</v>
      </c>
      <c r="E17" s="1528">
        <v>3</v>
      </c>
      <c r="F17" s="1528">
        <v>7</v>
      </c>
      <c r="G17" s="1528">
        <v>0</v>
      </c>
      <c r="H17" s="1528">
        <v>1</v>
      </c>
      <c r="I17" s="2029">
        <v>67</v>
      </c>
      <c r="J17" s="1904">
        <v>0</v>
      </c>
      <c r="K17" s="1993">
        <v>104</v>
      </c>
      <c r="L17" s="1903">
        <v>2</v>
      </c>
      <c r="M17" s="1903">
        <v>6</v>
      </c>
      <c r="N17" s="1528">
        <v>3</v>
      </c>
      <c r="O17" s="1528">
        <v>4</v>
      </c>
      <c r="P17" s="1528">
        <v>0</v>
      </c>
      <c r="Q17" s="1528">
        <v>0</v>
      </c>
      <c r="R17" s="2029">
        <v>89</v>
      </c>
      <c r="S17" s="1476">
        <v>0</v>
      </c>
    </row>
    <row r="18" spans="1:19" ht="15.75" customHeight="1">
      <c r="A18" s="2041" t="s">
        <v>743</v>
      </c>
      <c r="B18" s="1528">
        <v>252</v>
      </c>
      <c r="C18" s="1903">
        <v>1</v>
      </c>
      <c r="D18" s="1903">
        <v>143</v>
      </c>
      <c r="E18" s="1528">
        <v>17</v>
      </c>
      <c r="F18" s="1528">
        <v>6</v>
      </c>
      <c r="G18" s="1528">
        <v>1</v>
      </c>
      <c r="H18" s="1528">
        <v>4</v>
      </c>
      <c r="I18" s="2029">
        <v>80</v>
      </c>
      <c r="J18" s="1904">
        <v>0</v>
      </c>
      <c r="K18" s="1993">
        <v>319</v>
      </c>
      <c r="L18" s="1903">
        <v>8</v>
      </c>
      <c r="M18" s="1903">
        <v>96</v>
      </c>
      <c r="N18" s="1528">
        <v>7</v>
      </c>
      <c r="O18" s="1528">
        <v>7</v>
      </c>
      <c r="P18" s="1528">
        <v>2</v>
      </c>
      <c r="Q18" s="1528">
        <v>5</v>
      </c>
      <c r="R18" s="2029">
        <v>194</v>
      </c>
      <c r="S18" s="1476">
        <v>0</v>
      </c>
    </row>
    <row r="19" spans="1:19" ht="15.75" customHeight="1">
      <c r="A19" s="2041" t="s">
        <v>742</v>
      </c>
      <c r="B19" s="1528">
        <v>62</v>
      </c>
      <c r="C19" s="1903">
        <v>0</v>
      </c>
      <c r="D19" s="1903">
        <v>26</v>
      </c>
      <c r="E19" s="1528">
        <v>0</v>
      </c>
      <c r="F19" s="1528">
        <v>1</v>
      </c>
      <c r="G19" s="1528">
        <v>1</v>
      </c>
      <c r="H19" s="1528">
        <v>0</v>
      </c>
      <c r="I19" s="2029">
        <v>34</v>
      </c>
      <c r="J19" s="1904">
        <v>0</v>
      </c>
      <c r="K19" s="1993">
        <v>71</v>
      </c>
      <c r="L19" s="1903">
        <v>3</v>
      </c>
      <c r="M19" s="1903">
        <v>6</v>
      </c>
      <c r="N19" s="1528">
        <v>0</v>
      </c>
      <c r="O19" s="1528">
        <v>1</v>
      </c>
      <c r="P19" s="1528">
        <v>0</v>
      </c>
      <c r="Q19" s="1528">
        <v>0</v>
      </c>
      <c r="R19" s="2029">
        <v>61</v>
      </c>
      <c r="S19" s="1476">
        <v>0</v>
      </c>
    </row>
    <row r="20" spans="1:19" ht="15.75" customHeight="1">
      <c r="A20" s="2041" t="s">
        <v>741</v>
      </c>
      <c r="B20" s="1528">
        <v>71</v>
      </c>
      <c r="C20" s="1903">
        <v>1</v>
      </c>
      <c r="D20" s="1903">
        <v>8</v>
      </c>
      <c r="E20" s="1528">
        <v>4</v>
      </c>
      <c r="F20" s="1528">
        <v>1</v>
      </c>
      <c r="G20" s="1528">
        <v>0</v>
      </c>
      <c r="H20" s="1528">
        <v>0</v>
      </c>
      <c r="I20" s="2029">
        <v>57</v>
      </c>
      <c r="J20" s="1904">
        <v>0</v>
      </c>
      <c r="K20" s="1993">
        <v>58</v>
      </c>
      <c r="L20" s="1903">
        <v>1</v>
      </c>
      <c r="M20" s="1903">
        <v>1</v>
      </c>
      <c r="N20" s="1528">
        <v>0</v>
      </c>
      <c r="O20" s="1528">
        <v>3</v>
      </c>
      <c r="P20" s="1528">
        <v>0</v>
      </c>
      <c r="Q20" s="1528">
        <v>0</v>
      </c>
      <c r="R20" s="2029">
        <v>53</v>
      </c>
      <c r="S20" s="1476">
        <v>0</v>
      </c>
    </row>
    <row r="21" spans="1:19" ht="15.75" customHeight="1">
      <c r="A21" s="2041" t="s">
        <v>740</v>
      </c>
      <c r="B21" s="1528">
        <v>97</v>
      </c>
      <c r="C21" s="1903">
        <v>5</v>
      </c>
      <c r="D21" s="1903">
        <v>26</v>
      </c>
      <c r="E21" s="1528">
        <v>3</v>
      </c>
      <c r="F21" s="1528">
        <v>27</v>
      </c>
      <c r="G21" s="1528">
        <v>1</v>
      </c>
      <c r="H21" s="1528">
        <v>1</v>
      </c>
      <c r="I21" s="2029">
        <v>34</v>
      </c>
      <c r="J21" s="1904">
        <v>0</v>
      </c>
      <c r="K21" s="1993">
        <v>63</v>
      </c>
      <c r="L21" s="1903">
        <v>9</v>
      </c>
      <c r="M21" s="1903">
        <v>8</v>
      </c>
      <c r="N21" s="1528">
        <v>1</v>
      </c>
      <c r="O21" s="1528">
        <v>3</v>
      </c>
      <c r="P21" s="1528">
        <v>0</v>
      </c>
      <c r="Q21" s="1528">
        <v>2</v>
      </c>
      <c r="R21" s="2029">
        <v>40</v>
      </c>
      <c r="S21" s="1476">
        <v>0</v>
      </c>
    </row>
    <row r="22" spans="1:19" ht="15.75" customHeight="1">
      <c r="A22" s="2041" t="s">
        <v>739</v>
      </c>
      <c r="B22" s="1528">
        <v>75</v>
      </c>
      <c r="C22" s="1903">
        <v>1</v>
      </c>
      <c r="D22" s="1903">
        <v>19</v>
      </c>
      <c r="E22" s="1528">
        <v>1</v>
      </c>
      <c r="F22" s="1528">
        <v>7</v>
      </c>
      <c r="G22" s="1528">
        <v>0</v>
      </c>
      <c r="H22" s="1528">
        <v>0</v>
      </c>
      <c r="I22" s="2029">
        <v>47</v>
      </c>
      <c r="J22" s="1904">
        <v>0</v>
      </c>
      <c r="K22" s="1993">
        <v>21</v>
      </c>
      <c r="L22" s="1903">
        <v>0</v>
      </c>
      <c r="M22" s="1903">
        <v>6</v>
      </c>
      <c r="N22" s="1528">
        <v>1</v>
      </c>
      <c r="O22" s="1528">
        <v>1</v>
      </c>
      <c r="P22" s="1528">
        <v>0</v>
      </c>
      <c r="Q22" s="1528">
        <v>0</v>
      </c>
      <c r="R22" s="2029">
        <v>13</v>
      </c>
      <c r="S22" s="1476">
        <v>0</v>
      </c>
    </row>
    <row r="23" spans="1:19" ht="15.75" customHeight="1">
      <c r="A23" s="2041" t="s">
        <v>738</v>
      </c>
      <c r="B23" s="1528">
        <v>22</v>
      </c>
      <c r="C23" s="1903">
        <v>0</v>
      </c>
      <c r="D23" s="1903">
        <v>7</v>
      </c>
      <c r="E23" s="1528">
        <v>1</v>
      </c>
      <c r="F23" s="1528">
        <v>0</v>
      </c>
      <c r="G23" s="1528">
        <v>0</v>
      </c>
      <c r="H23" s="1528">
        <v>0</v>
      </c>
      <c r="I23" s="2029">
        <v>14</v>
      </c>
      <c r="J23" s="1904">
        <v>0</v>
      </c>
      <c r="K23" s="1993">
        <v>38</v>
      </c>
      <c r="L23" s="1903">
        <v>0</v>
      </c>
      <c r="M23" s="1903">
        <v>0</v>
      </c>
      <c r="N23" s="1528">
        <v>0</v>
      </c>
      <c r="O23" s="1528">
        <v>0</v>
      </c>
      <c r="P23" s="1528">
        <v>0</v>
      </c>
      <c r="Q23" s="1528">
        <v>0</v>
      </c>
      <c r="R23" s="2029">
        <v>38</v>
      </c>
      <c r="S23" s="1476">
        <v>0</v>
      </c>
    </row>
    <row r="24" spans="1:19" ht="15.75" customHeight="1">
      <c r="A24" s="2041" t="s">
        <v>737</v>
      </c>
      <c r="B24" s="1528">
        <v>44</v>
      </c>
      <c r="C24" s="1903">
        <v>0</v>
      </c>
      <c r="D24" s="1903">
        <v>10</v>
      </c>
      <c r="E24" s="1528">
        <v>0</v>
      </c>
      <c r="F24" s="1528">
        <v>3</v>
      </c>
      <c r="G24" s="1528">
        <v>1</v>
      </c>
      <c r="H24" s="1528">
        <v>1</v>
      </c>
      <c r="I24" s="2029">
        <v>29</v>
      </c>
      <c r="J24" s="1904">
        <v>0</v>
      </c>
      <c r="K24" s="1993">
        <v>23</v>
      </c>
      <c r="L24" s="1903">
        <v>0</v>
      </c>
      <c r="M24" s="1903">
        <v>6</v>
      </c>
      <c r="N24" s="1528">
        <v>0</v>
      </c>
      <c r="O24" s="1528">
        <v>5</v>
      </c>
      <c r="P24" s="1528">
        <v>0</v>
      </c>
      <c r="Q24" s="1528">
        <v>1</v>
      </c>
      <c r="R24" s="2029">
        <v>11</v>
      </c>
      <c r="S24" s="1476">
        <v>0</v>
      </c>
    </row>
    <row r="25" spans="1:19" ht="15.75" customHeight="1">
      <c r="A25" s="2041" t="s">
        <v>736</v>
      </c>
      <c r="B25" s="1528">
        <v>5</v>
      </c>
      <c r="C25" s="1903">
        <v>0</v>
      </c>
      <c r="D25" s="1903">
        <v>3</v>
      </c>
      <c r="E25" s="1528">
        <v>0</v>
      </c>
      <c r="F25" s="1528">
        <v>0</v>
      </c>
      <c r="G25" s="1528">
        <v>0</v>
      </c>
      <c r="H25" s="1528">
        <v>0</v>
      </c>
      <c r="I25" s="2029">
        <v>2</v>
      </c>
      <c r="J25" s="1904">
        <v>0</v>
      </c>
      <c r="K25" s="1993">
        <v>8</v>
      </c>
      <c r="L25" s="1903">
        <v>0</v>
      </c>
      <c r="M25" s="1903">
        <v>1</v>
      </c>
      <c r="N25" s="1528">
        <v>0</v>
      </c>
      <c r="O25" s="1528">
        <v>0</v>
      </c>
      <c r="P25" s="1528">
        <v>0</v>
      </c>
      <c r="Q25" s="1528">
        <v>0</v>
      </c>
      <c r="R25" s="2029">
        <v>7</v>
      </c>
      <c r="S25" s="1476">
        <v>0</v>
      </c>
    </row>
    <row r="26" spans="1:19" ht="15.75" customHeight="1">
      <c r="A26" s="2041" t="s">
        <v>735</v>
      </c>
      <c r="B26" s="1528">
        <v>20</v>
      </c>
      <c r="C26" s="1903">
        <v>0</v>
      </c>
      <c r="D26" s="1903">
        <v>3</v>
      </c>
      <c r="E26" s="1528">
        <v>1</v>
      </c>
      <c r="F26" s="1528">
        <v>0</v>
      </c>
      <c r="G26" s="1528">
        <v>0</v>
      </c>
      <c r="H26" s="1528">
        <v>0</v>
      </c>
      <c r="I26" s="2029">
        <v>16</v>
      </c>
      <c r="J26" s="1904">
        <v>0</v>
      </c>
      <c r="K26" s="1993">
        <v>33</v>
      </c>
      <c r="L26" s="1903">
        <v>2</v>
      </c>
      <c r="M26" s="1903">
        <v>8</v>
      </c>
      <c r="N26" s="1528">
        <v>0</v>
      </c>
      <c r="O26" s="1528">
        <v>2</v>
      </c>
      <c r="P26" s="1528">
        <v>0</v>
      </c>
      <c r="Q26" s="1528">
        <v>0</v>
      </c>
      <c r="R26" s="2029">
        <v>21</v>
      </c>
      <c r="S26" s="1476">
        <v>0</v>
      </c>
    </row>
    <row r="27" spans="1:19" ht="15.75" customHeight="1">
      <c r="A27" s="2041" t="s">
        <v>734</v>
      </c>
      <c r="B27" s="1528">
        <v>35</v>
      </c>
      <c r="C27" s="1903">
        <v>0</v>
      </c>
      <c r="D27" s="1903">
        <v>7</v>
      </c>
      <c r="E27" s="1528">
        <v>1</v>
      </c>
      <c r="F27" s="1528">
        <v>0</v>
      </c>
      <c r="G27" s="1528">
        <v>0</v>
      </c>
      <c r="H27" s="1528">
        <v>0</v>
      </c>
      <c r="I27" s="2029">
        <v>27</v>
      </c>
      <c r="J27" s="1904">
        <v>0</v>
      </c>
      <c r="K27" s="1993">
        <v>43</v>
      </c>
      <c r="L27" s="1903">
        <v>0</v>
      </c>
      <c r="M27" s="1903">
        <v>6</v>
      </c>
      <c r="N27" s="1528">
        <v>1</v>
      </c>
      <c r="O27" s="1528">
        <v>0</v>
      </c>
      <c r="P27" s="1528">
        <v>0</v>
      </c>
      <c r="Q27" s="1528">
        <v>0</v>
      </c>
      <c r="R27" s="2029">
        <v>36</v>
      </c>
      <c r="S27" s="1476">
        <v>0</v>
      </c>
    </row>
    <row r="28" spans="1:19" ht="15.75" customHeight="1">
      <c r="A28" s="2041" t="s">
        <v>733</v>
      </c>
      <c r="B28" s="1528">
        <v>39</v>
      </c>
      <c r="C28" s="1903">
        <v>1</v>
      </c>
      <c r="D28" s="1903">
        <v>9</v>
      </c>
      <c r="E28" s="1528">
        <v>0</v>
      </c>
      <c r="F28" s="1528">
        <v>5</v>
      </c>
      <c r="G28" s="1528">
        <v>0</v>
      </c>
      <c r="H28" s="1528">
        <v>0</v>
      </c>
      <c r="I28" s="2029">
        <v>24</v>
      </c>
      <c r="J28" s="1904">
        <v>0</v>
      </c>
      <c r="K28" s="1993">
        <v>49</v>
      </c>
      <c r="L28" s="1903">
        <v>0</v>
      </c>
      <c r="M28" s="1903">
        <v>22</v>
      </c>
      <c r="N28" s="1528">
        <v>1</v>
      </c>
      <c r="O28" s="1528">
        <v>1</v>
      </c>
      <c r="P28" s="1528">
        <v>1</v>
      </c>
      <c r="Q28" s="1528">
        <v>0</v>
      </c>
      <c r="R28" s="2029">
        <v>24</v>
      </c>
      <c r="S28" s="1476">
        <v>0</v>
      </c>
    </row>
    <row r="29" spans="1:19" ht="15.75" customHeight="1">
      <c r="A29" s="2041" t="s">
        <v>732</v>
      </c>
      <c r="B29" s="1528">
        <v>9</v>
      </c>
      <c r="C29" s="1903">
        <v>0</v>
      </c>
      <c r="D29" s="1903">
        <v>3</v>
      </c>
      <c r="E29" s="1528">
        <v>0</v>
      </c>
      <c r="F29" s="1528">
        <v>1</v>
      </c>
      <c r="G29" s="1528">
        <v>0</v>
      </c>
      <c r="H29" s="1528">
        <v>0</v>
      </c>
      <c r="I29" s="2029">
        <v>5</v>
      </c>
      <c r="J29" s="1904">
        <v>0</v>
      </c>
      <c r="K29" s="1993">
        <v>7</v>
      </c>
      <c r="L29" s="1903">
        <v>0</v>
      </c>
      <c r="M29" s="1903">
        <v>0</v>
      </c>
      <c r="N29" s="1528">
        <v>0</v>
      </c>
      <c r="O29" s="1528">
        <v>1</v>
      </c>
      <c r="P29" s="1528">
        <v>0</v>
      </c>
      <c r="Q29" s="1528">
        <v>0</v>
      </c>
      <c r="R29" s="2029">
        <v>6</v>
      </c>
      <c r="S29" s="1476">
        <v>0</v>
      </c>
    </row>
    <row r="30" spans="1:19" ht="15.75" customHeight="1">
      <c r="A30" s="2041" t="s">
        <v>731</v>
      </c>
      <c r="B30" s="1528">
        <v>26</v>
      </c>
      <c r="C30" s="1903">
        <v>1</v>
      </c>
      <c r="D30" s="1903">
        <v>10</v>
      </c>
      <c r="E30" s="1528">
        <v>0</v>
      </c>
      <c r="F30" s="1528">
        <v>2</v>
      </c>
      <c r="G30" s="1528">
        <v>0</v>
      </c>
      <c r="H30" s="1528">
        <v>0</v>
      </c>
      <c r="I30" s="2029">
        <v>13</v>
      </c>
      <c r="J30" s="1904">
        <v>0</v>
      </c>
      <c r="K30" s="1993">
        <v>55</v>
      </c>
      <c r="L30" s="1903">
        <v>2</v>
      </c>
      <c r="M30" s="1903">
        <v>6</v>
      </c>
      <c r="N30" s="1528">
        <v>1</v>
      </c>
      <c r="O30" s="1528">
        <v>1</v>
      </c>
      <c r="P30" s="1528">
        <v>0</v>
      </c>
      <c r="Q30" s="1528">
        <v>0</v>
      </c>
      <c r="R30" s="2029">
        <v>45</v>
      </c>
      <c r="S30" s="1476">
        <v>0</v>
      </c>
    </row>
    <row r="31" spans="1:19" ht="15.75" customHeight="1">
      <c r="A31" s="2041" t="s">
        <v>730</v>
      </c>
      <c r="B31" s="1528">
        <v>0</v>
      </c>
      <c r="C31" s="1903">
        <v>0</v>
      </c>
      <c r="D31" s="1903">
        <v>0</v>
      </c>
      <c r="E31" s="1528">
        <v>0</v>
      </c>
      <c r="F31" s="1528">
        <v>0</v>
      </c>
      <c r="G31" s="1528">
        <v>0</v>
      </c>
      <c r="H31" s="1528">
        <v>0</v>
      </c>
      <c r="I31" s="2029">
        <v>0</v>
      </c>
      <c r="J31" s="1904">
        <v>0</v>
      </c>
      <c r="K31" s="1993">
        <v>0</v>
      </c>
      <c r="L31" s="1903">
        <v>0</v>
      </c>
      <c r="M31" s="1903">
        <v>0</v>
      </c>
      <c r="N31" s="1528">
        <v>0</v>
      </c>
      <c r="O31" s="1528">
        <v>0</v>
      </c>
      <c r="P31" s="1528">
        <v>0</v>
      </c>
      <c r="Q31" s="1528">
        <v>0</v>
      </c>
      <c r="R31" s="2029">
        <v>0</v>
      </c>
      <c r="S31" s="1476">
        <v>0</v>
      </c>
    </row>
    <row r="32" spans="1:19" ht="15.75" customHeight="1">
      <c r="A32" s="2041" t="s">
        <v>729</v>
      </c>
      <c r="B32" s="1528">
        <v>10</v>
      </c>
      <c r="C32" s="1903">
        <v>0</v>
      </c>
      <c r="D32" s="1903">
        <v>6</v>
      </c>
      <c r="E32" s="1528">
        <v>0</v>
      </c>
      <c r="F32" s="1528">
        <v>0</v>
      </c>
      <c r="G32" s="1528">
        <v>0</v>
      </c>
      <c r="H32" s="1528">
        <v>0</v>
      </c>
      <c r="I32" s="2029">
        <v>4</v>
      </c>
      <c r="J32" s="1904">
        <v>0</v>
      </c>
      <c r="K32" s="1993">
        <v>6</v>
      </c>
      <c r="L32" s="1903">
        <v>0</v>
      </c>
      <c r="M32" s="1903">
        <v>0</v>
      </c>
      <c r="N32" s="1528">
        <v>0</v>
      </c>
      <c r="O32" s="1528">
        <v>0</v>
      </c>
      <c r="P32" s="1528">
        <v>0</v>
      </c>
      <c r="Q32" s="1528">
        <v>0</v>
      </c>
      <c r="R32" s="2029">
        <v>6</v>
      </c>
      <c r="S32" s="1476">
        <v>0</v>
      </c>
    </row>
    <row r="33" spans="1:19" ht="15.75" customHeight="1">
      <c r="A33" s="2041" t="s">
        <v>728</v>
      </c>
      <c r="B33" s="1528">
        <v>38</v>
      </c>
      <c r="C33" s="1903">
        <v>0</v>
      </c>
      <c r="D33" s="1903">
        <v>11</v>
      </c>
      <c r="E33" s="1528">
        <v>0</v>
      </c>
      <c r="F33" s="1528">
        <v>8</v>
      </c>
      <c r="G33" s="1528">
        <v>0</v>
      </c>
      <c r="H33" s="1528">
        <v>1</v>
      </c>
      <c r="I33" s="2029">
        <v>18</v>
      </c>
      <c r="J33" s="1904">
        <v>0</v>
      </c>
      <c r="K33" s="1993">
        <v>29</v>
      </c>
      <c r="L33" s="1903">
        <v>0</v>
      </c>
      <c r="M33" s="1903">
        <v>3</v>
      </c>
      <c r="N33" s="1528">
        <v>3</v>
      </c>
      <c r="O33" s="1528">
        <v>0</v>
      </c>
      <c r="P33" s="1528">
        <v>0</v>
      </c>
      <c r="Q33" s="1528">
        <v>0</v>
      </c>
      <c r="R33" s="2029">
        <v>23</v>
      </c>
      <c r="S33" s="1476">
        <v>0</v>
      </c>
    </row>
    <row r="34" spans="1:19" ht="15.75" customHeight="1">
      <c r="A34" s="2041" t="s">
        <v>727</v>
      </c>
      <c r="B34" s="1528">
        <v>12</v>
      </c>
      <c r="C34" s="1903">
        <v>0</v>
      </c>
      <c r="D34" s="1903">
        <v>7</v>
      </c>
      <c r="E34" s="1528">
        <v>0</v>
      </c>
      <c r="F34" s="1528">
        <v>0</v>
      </c>
      <c r="G34" s="1528">
        <v>0</v>
      </c>
      <c r="H34" s="1528">
        <v>0</v>
      </c>
      <c r="I34" s="2029">
        <v>5</v>
      </c>
      <c r="J34" s="1904">
        <v>0</v>
      </c>
      <c r="K34" s="1993">
        <v>48</v>
      </c>
      <c r="L34" s="1903">
        <v>0</v>
      </c>
      <c r="M34" s="1903">
        <v>0</v>
      </c>
      <c r="N34" s="1528">
        <v>0</v>
      </c>
      <c r="O34" s="1528">
        <v>0</v>
      </c>
      <c r="P34" s="1528">
        <v>0</v>
      </c>
      <c r="Q34" s="1528">
        <v>0</v>
      </c>
      <c r="R34" s="2029">
        <v>48</v>
      </c>
      <c r="S34" s="1476">
        <v>0</v>
      </c>
    </row>
    <row r="35" spans="1:19" ht="15.75" customHeight="1">
      <c r="A35" s="2041" t="s">
        <v>726</v>
      </c>
      <c r="B35" s="1528">
        <v>51</v>
      </c>
      <c r="C35" s="1903">
        <v>0</v>
      </c>
      <c r="D35" s="1903">
        <v>3</v>
      </c>
      <c r="E35" s="1528">
        <v>0</v>
      </c>
      <c r="F35" s="1528">
        <v>0</v>
      </c>
      <c r="G35" s="1528">
        <v>0</v>
      </c>
      <c r="H35" s="1528">
        <v>1</v>
      </c>
      <c r="I35" s="2029">
        <v>47</v>
      </c>
      <c r="J35" s="1904">
        <v>0</v>
      </c>
      <c r="K35" s="1993">
        <v>80</v>
      </c>
      <c r="L35" s="1903">
        <v>0</v>
      </c>
      <c r="M35" s="1903">
        <v>0</v>
      </c>
      <c r="N35" s="1528">
        <v>0</v>
      </c>
      <c r="O35" s="1528">
        <v>1</v>
      </c>
      <c r="P35" s="1528">
        <v>0</v>
      </c>
      <c r="Q35" s="1528">
        <v>0</v>
      </c>
      <c r="R35" s="2029">
        <v>79</v>
      </c>
      <c r="S35" s="1476">
        <v>0</v>
      </c>
    </row>
    <row r="36" spans="1:19" ht="15.75" customHeight="1">
      <c r="A36" s="2041" t="s">
        <v>725</v>
      </c>
      <c r="B36" s="1528">
        <v>10</v>
      </c>
      <c r="C36" s="1903">
        <v>0</v>
      </c>
      <c r="D36" s="1903">
        <v>3</v>
      </c>
      <c r="E36" s="1528">
        <v>0</v>
      </c>
      <c r="F36" s="1528">
        <v>0</v>
      </c>
      <c r="G36" s="1528">
        <v>0</v>
      </c>
      <c r="H36" s="1528">
        <v>0</v>
      </c>
      <c r="I36" s="2029">
        <v>7</v>
      </c>
      <c r="J36" s="1904">
        <v>0</v>
      </c>
      <c r="K36" s="1993">
        <v>4</v>
      </c>
      <c r="L36" s="1903">
        <v>0</v>
      </c>
      <c r="M36" s="1903">
        <v>0</v>
      </c>
      <c r="N36" s="1528">
        <v>0</v>
      </c>
      <c r="O36" s="1528">
        <v>0</v>
      </c>
      <c r="P36" s="1528">
        <v>0</v>
      </c>
      <c r="Q36" s="1528">
        <v>0</v>
      </c>
      <c r="R36" s="2029">
        <v>4</v>
      </c>
      <c r="S36" s="1476">
        <v>0</v>
      </c>
    </row>
    <row r="37" spans="1:19" ht="15.75" customHeight="1">
      <c r="A37" s="2041" t="s">
        <v>724</v>
      </c>
      <c r="B37" s="1528">
        <v>9</v>
      </c>
      <c r="C37" s="1903">
        <v>0</v>
      </c>
      <c r="D37" s="1903">
        <v>4</v>
      </c>
      <c r="E37" s="1528">
        <v>0</v>
      </c>
      <c r="F37" s="1528">
        <v>1</v>
      </c>
      <c r="G37" s="1528">
        <v>0</v>
      </c>
      <c r="H37" s="1528">
        <v>0</v>
      </c>
      <c r="I37" s="2029">
        <v>4</v>
      </c>
      <c r="J37" s="1904">
        <v>0</v>
      </c>
      <c r="K37" s="1993">
        <v>3</v>
      </c>
      <c r="L37" s="1903">
        <v>0</v>
      </c>
      <c r="M37" s="1903">
        <v>0</v>
      </c>
      <c r="N37" s="1528">
        <v>0</v>
      </c>
      <c r="O37" s="1528">
        <v>0</v>
      </c>
      <c r="P37" s="1528">
        <v>0</v>
      </c>
      <c r="Q37" s="1528">
        <v>0</v>
      </c>
      <c r="R37" s="2029">
        <v>3</v>
      </c>
      <c r="S37" s="1476">
        <v>0</v>
      </c>
    </row>
    <row r="38" spans="1:19" ht="15.75" customHeight="1">
      <c r="A38" s="2041" t="s">
        <v>723</v>
      </c>
      <c r="B38" s="1528">
        <v>25</v>
      </c>
      <c r="C38" s="1903">
        <v>1</v>
      </c>
      <c r="D38" s="1903">
        <v>2</v>
      </c>
      <c r="E38" s="1528">
        <v>0</v>
      </c>
      <c r="F38" s="1528">
        <v>0</v>
      </c>
      <c r="G38" s="1528">
        <v>0</v>
      </c>
      <c r="H38" s="1528">
        <v>0</v>
      </c>
      <c r="I38" s="2029">
        <v>22</v>
      </c>
      <c r="J38" s="1904">
        <v>0</v>
      </c>
      <c r="K38" s="1993">
        <v>15</v>
      </c>
      <c r="L38" s="1903">
        <v>0</v>
      </c>
      <c r="M38" s="1903">
        <v>1</v>
      </c>
      <c r="N38" s="1528">
        <v>0</v>
      </c>
      <c r="O38" s="1528">
        <v>2</v>
      </c>
      <c r="P38" s="1528">
        <v>1</v>
      </c>
      <c r="Q38" s="1528">
        <v>0</v>
      </c>
      <c r="R38" s="2029">
        <v>11</v>
      </c>
      <c r="S38" s="1476">
        <v>0</v>
      </c>
    </row>
    <row r="39" spans="1:19" ht="15.75" customHeight="1">
      <c r="A39" s="2041" t="s">
        <v>722</v>
      </c>
      <c r="B39" s="1528">
        <v>22</v>
      </c>
      <c r="C39" s="1903">
        <v>0</v>
      </c>
      <c r="D39" s="1903">
        <v>5</v>
      </c>
      <c r="E39" s="1528">
        <v>0</v>
      </c>
      <c r="F39" s="1528">
        <v>0</v>
      </c>
      <c r="G39" s="1528">
        <v>0</v>
      </c>
      <c r="H39" s="1528">
        <v>0</v>
      </c>
      <c r="I39" s="2029">
        <v>17</v>
      </c>
      <c r="J39" s="1904">
        <v>0</v>
      </c>
      <c r="K39" s="1993">
        <v>8</v>
      </c>
      <c r="L39" s="1903">
        <v>0</v>
      </c>
      <c r="M39" s="1903">
        <v>1</v>
      </c>
      <c r="N39" s="1528">
        <v>0</v>
      </c>
      <c r="O39" s="1528">
        <v>0</v>
      </c>
      <c r="P39" s="1528">
        <v>0</v>
      </c>
      <c r="Q39" s="1528">
        <v>0</v>
      </c>
      <c r="R39" s="2029">
        <v>7</v>
      </c>
      <c r="S39" s="1476">
        <v>0</v>
      </c>
    </row>
    <row r="40" spans="1:19" ht="15.75" customHeight="1">
      <c r="A40" s="2041"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row>
    <row r="41" spans="1:19" ht="15.75" customHeight="1">
      <c r="A41" s="2041" t="s">
        <v>720</v>
      </c>
      <c r="B41" s="1528">
        <v>44</v>
      </c>
      <c r="C41" s="1903">
        <v>2</v>
      </c>
      <c r="D41" s="1903">
        <v>11</v>
      </c>
      <c r="E41" s="1528">
        <v>5</v>
      </c>
      <c r="F41" s="1528">
        <v>1</v>
      </c>
      <c r="G41" s="1528">
        <v>0</v>
      </c>
      <c r="H41" s="1528">
        <v>0</v>
      </c>
      <c r="I41" s="2029">
        <v>25</v>
      </c>
      <c r="J41" s="1904">
        <v>0</v>
      </c>
      <c r="K41" s="1993">
        <v>17</v>
      </c>
      <c r="L41" s="1903">
        <v>1</v>
      </c>
      <c r="M41" s="1903">
        <v>0</v>
      </c>
      <c r="N41" s="1528">
        <v>0</v>
      </c>
      <c r="O41" s="1528">
        <v>0</v>
      </c>
      <c r="P41" s="1528">
        <v>0</v>
      </c>
      <c r="Q41" s="1528">
        <v>0</v>
      </c>
      <c r="R41" s="2029">
        <v>16</v>
      </c>
      <c r="S41" s="1476">
        <v>0</v>
      </c>
    </row>
    <row r="42" spans="1:19" ht="15.75" customHeight="1">
      <c r="A42" s="2041" t="s">
        <v>719</v>
      </c>
      <c r="B42" s="1528">
        <v>98</v>
      </c>
      <c r="C42" s="1903">
        <v>4</v>
      </c>
      <c r="D42" s="1903">
        <v>16</v>
      </c>
      <c r="E42" s="1528">
        <v>2</v>
      </c>
      <c r="F42" s="1528">
        <v>6</v>
      </c>
      <c r="G42" s="1528">
        <v>0</v>
      </c>
      <c r="H42" s="1528">
        <v>0</v>
      </c>
      <c r="I42" s="2029">
        <v>70</v>
      </c>
      <c r="J42" s="1904">
        <v>0</v>
      </c>
      <c r="K42" s="1993">
        <v>25</v>
      </c>
      <c r="L42" s="1903">
        <v>3</v>
      </c>
      <c r="M42" s="1903">
        <v>3</v>
      </c>
      <c r="N42" s="1528">
        <v>0</v>
      </c>
      <c r="O42" s="1528">
        <v>3</v>
      </c>
      <c r="P42" s="1528">
        <v>0</v>
      </c>
      <c r="Q42" s="1528">
        <v>0</v>
      </c>
      <c r="R42" s="2029">
        <v>16</v>
      </c>
      <c r="S42" s="1476">
        <v>0</v>
      </c>
    </row>
    <row r="43" spans="1:19" ht="15.75" customHeight="1">
      <c r="A43" s="2041" t="s">
        <v>718</v>
      </c>
      <c r="B43" s="1528">
        <v>30</v>
      </c>
      <c r="C43" s="1903">
        <v>1</v>
      </c>
      <c r="D43" s="1903">
        <v>2</v>
      </c>
      <c r="E43" s="1528">
        <v>0</v>
      </c>
      <c r="F43" s="1528">
        <v>0</v>
      </c>
      <c r="G43" s="1528">
        <v>0</v>
      </c>
      <c r="H43" s="1528">
        <v>0</v>
      </c>
      <c r="I43" s="2029">
        <v>27</v>
      </c>
      <c r="J43" s="1904">
        <v>0</v>
      </c>
      <c r="K43" s="1993">
        <v>25</v>
      </c>
      <c r="L43" s="1903">
        <v>1</v>
      </c>
      <c r="M43" s="1903">
        <v>4</v>
      </c>
      <c r="N43" s="1528">
        <v>1</v>
      </c>
      <c r="O43" s="1528">
        <v>0</v>
      </c>
      <c r="P43" s="1528">
        <v>0</v>
      </c>
      <c r="Q43" s="1528">
        <v>0</v>
      </c>
      <c r="R43" s="2029">
        <v>19</v>
      </c>
      <c r="S43" s="1476">
        <v>0</v>
      </c>
    </row>
    <row r="44" spans="1:19" ht="15.75" customHeight="1">
      <c r="A44" s="2041" t="s">
        <v>717</v>
      </c>
      <c r="B44" s="1528">
        <v>16</v>
      </c>
      <c r="C44" s="1903">
        <v>0</v>
      </c>
      <c r="D44" s="1903">
        <v>3</v>
      </c>
      <c r="E44" s="1528">
        <v>0</v>
      </c>
      <c r="F44" s="1528">
        <v>1</v>
      </c>
      <c r="G44" s="1528">
        <v>0</v>
      </c>
      <c r="H44" s="1528">
        <v>0</v>
      </c>
      <c r="I44" s="2029">
        <v>12</v>
      </c>
      <c r="J44" s="1904">
        <v>0</v>
      </c>
      <c r="K44" s="1993">
        <v>27</v>
      </c>
      <c r="L44" s="1903">
        <v>0</v>
      </c>
      <c r="M44" s="1903">
        <v>2</v>
      </c>
      <c r="N44" s="1528">
        <v>0</v>
      </c>
      <c r="O44" s="1528">
        <v>2</v>
      </c>
      <c r="P44" s="1528">
        <v>0</v>
      </c>
      <c r="Q44" s="1528">
        <v>0</v>
      </c>
      <c r="R44" s="2029">
        <v>23</v>
      </c>
      <c r="S44" s="1476">
        <v>0</v>
      </c>
    </row>
    <row r="45" spans="1:19" ht="15.75" customHeight="1">
      <c r="A45" s="2041" t="s">
        <v>716</v>
      </c>
      <c r="B45" s="1528">
        <v>58</v>
      </c>
      <c r="C45" s="1903">
        <v>0</v>
      </c>
      <c r="D45" s="1903">
        <v>10</v>
      </c>
      <c r="E45" s="1528">
        <v>1</v>
      </c>
      <c r="F45" s="1528">
        <v>5</v>
      </c>
      <c r="G45" s="1528">
        <v>0</v>
      </c>
      <c r="H45" s="1528">
        <v>0</v>
      </c>
      <c r="I45" s="2029">
        <v>42</v>
      </c>
      <c r="J45" s="1904">
        <v>0</v>
      </c>
      <c r="K45" s="1993">
        <v>21</v>
      </c>
      <c r="L45" s="1903">
        <v>1</v>
      </c>
      <c r="M45" s="1903">
        <v>0</v>
      </c>
      <c r="N45" s="1528">
        <v>1</v>
      </c>
      <c r="O45" s="1528">
        <v>1</v>
      </c>
      <c r="P45" s="1528">
        <v>0</v>
      </c>
      <c r="Q45" s="1528">
        <v>0</v>
      </c>
      <c r="R45" s="2029">
        <v>18</v>
      </c>
      <c r="S45" s="1476">
        <v>0</v>
      </c>
    </row>
    <row r="46" spans="1:19" ht="15.75" customHeight="1">
      <c r="A46" s="2041"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row>
    <row r="47" spans="1:19" ht="15.75" customHeight="1">
      <c r="A47" s="2041" t="s">
        <v>714</v>
      </c>
      <c r="B47" s="1528">
        <v>21</v>
      </c>
      <c r="C47" s="1903">
        <v>0</v>
      </c>
      <c r="D47" s="1903">
        <v>4</v>
      </c>
      <c r="E47" s="1528">
        <v>0</v>
      </c>
      <c r="F47" s="1528">
        <v>2</v>
      </c>
      <c r="G47" s="1528">
        <v>0</v>
      </c>
      <c r="H47" s="1528">
        <v>0</v>
      </c>
      <c r="I47" s="2029">
        <v>15</v>
      </c>
      <c r="J47" s="1904">
        <v>0</v>
      </c>
      <c r="K47" s="1993">
        <v>10</v>
      </c>
      <c r="L47" s="1903">
        <v>0</v>
      </c>
      <c r="M47" s="1903">
        <v>0</v>
      </c>
      <c r="N47" s="1528">
        <v>0</v>
      </c>
      <c r="O47" s="1528">
        <v>0</v>
      </c>
      <c r="P47" s="1528">
        <v>0</v>
      </c>
      <c r="Q47" s="1528">
        <v>0</v>
      </c>
      <c r="R47" s="2029">
        <v>10</v>
      </c>
      <c r="S47" s="1476">
        <v>0</v>
      </c>
    </row>
    <row r="48" spans="1:19" ht="15.75" customHeight="1">
      <c r="A48" s="2041" t="s">
        <v>713</v>
      </c>
      <c r="B48" s="1528">
        <v>62</v>
      </c>
      <c r="C48" s="1903">
        <v>0</v>
      </c>
      <c r="D48" s="1903">
        <v>7</v>
      </c>
      <c r="E48" s="1528">
        <v>2</v>
      </c>
      <c r="F48" s="1528">
        <v>7</v>
      </c>
      <c r="G48" s="1528">
        <v>0</v>
      </c>
      <c r="H48" s="1528">
        <v>0</v>
      </c>
      <c r="I48" s="2029">
        <v>46</v>
      </c>
      <c r="J48" s="1904">
        <v>0</v>
      </c>
      <c r="K48" s="1993">
        <v>45</v>
      </c>
      <c r="L48" s="1903">
        <v>3</v>
      </c>
      <c r="M48" s="1903">
        <v>7</v>
      </c>
      <c r="N48" s="1528">
        <v>0</v>
      </c>
      <c r="O48" s="1528">
        <v>3</v>
      </c>
      <c r="P48" s="1528">
        <v>1</v>
      </c>
      <c r="Q48" s="1528">
        <v>0</v>
      </c>
      <c r="R48" s="2029">
        <v>31</v>
      </c>
      <c r="S48" s="1476">
        <v>0</v>
      </c>
    </row>
    <row r="49" spans="1:19" ht="15.75" customHeight="1">
      <c r="A49" s="2041" t="s">
        <v>712</v>
      </c>
      <c r="B49" s="1528">
        <v>0</v>
      </c>
      <c r="C49" s="1903">
        <v>0</v>
      </c>
      <c r="D49" s="1903">
        <v>0</v>
      </c>
      <c r="E49" s="1528">
        <v>0</v>
      </c>
      <c r="F49" s="1528">
        <v>0</v>
      </c>
      <c r="G49" s="1528">
        <v>0</v>
      </c>
      <c r="H49" s="1528">
        <v>0</v>
      </c>
      <c r="I49" s="2029">
        <v>0</v>
      </c>
      <c r="J49" s="1904">
        <v>0</v>
      </c>
      <c r="K49" s="1993">
        <v>0</v>
      </c>
      <c r="L49" s="1903">
        <v>0</v>
      </c>
      <c r="M49" s="1903">
        <v>0</v>
      </c>
      <c r="N49" s="1528">
        <v>0</v>
      </c>
      <c r="O49" s="1528">
        <v>0</v>
      </c>
      <c r="P49" s="1528">
        <v>0</v>
      </c>
      <c r="Q49" s="1528">
        <v>0</v>
      </c>
      <c r="R49" s="2029">
        <v>0</v>
      </c>
      <c r="S49" s="1476">
        <v>0</v>
      </c>
    </row>
    <row r="50" spans="1:19" ht="15.75" customHeight="1">
      <c r="A50" s="2041" t="s">
        <v>711</v>
      </c>
      <c r="B50" s="1528">
        <v>10</v>
      </c>
      <c r="C50" s="1903">
        <v>0</v>
      </c>
      <c r="D50" s="1903">
        <v>3</v>
      </c>
      <c r="E50" s="1528">
        <v>0</v>
      </c>
      <c r="F50" s="1528">
        <v>2</v>
      </c>
      <c r="G50" s="1528">
        <v>0</v>
      </c>
      <c r="H50" s="1528">
        <v>0</v>
      </c>
      <c r="I50" s="2029">
        <v>5</v>
      </c>
      <c r="J50" s="1904">
        <v>0</v>
      </c>
      <c r="K50" s="1993">
        <v>24</v>
      </c>
      <c r="L50" s="1903">
        <v>2</v>
      </c>
      <c r="M50" s="1903">
        <v>5</v>
      </c>
      <c r="N50" s="1528">
        <v>0</v>
      </c>
      <c r="O50" s="1528">
        <v>0</v>
      </c>
      <c r="P50" s="1528">
        <v>0</v>
      </c>
      <c r="Q50" s="1528">
        <v>0</v>
      </c>
      <c r="R50" s="2029">
        <v>17</v>
      </c>
      <c r="S50" s="1476">
        <v>0</v>
      </c>
    </row>
    <row r="51" spans="1:19" ht="15.75" customHeight="1">
      <c r="A51" s="2041" t="s">
        <v>710</v>
      </c>
      <c r="B51" s="1528">
        <v>77</v>
      </c>
      <c r="C51" s="1903">
        <v>3</v>
      </c>
      <c r="D51" s="1903">
        <v>23</v>
      </c>
      <c r="E51" s="1528">
        <v>2</v>
      </c>
      <c r="F51" s="1528">
        <v>5</v>
      </c>
      <c r="G51" s="1528">
        <v>0</v>
      </c>
      <c r="H51" s="1528">
        <v>0</v>
      </c>
      <c r="I51" s="2029">
        <v>44</v>
      </c>
      <c r="J51" s="1904">
        <v>0</v>
      </c>
      <c r="K51" s="1993">
        <v>28</v>
      </c>
      <c r="L51" s="1903">
        <v>2</v>
      </c>
      <c r="M51" s="1903">
        <v>6</v>
      </c>
      <c r="N51" s="1528">
        <v>0</v>
      </c>
      <c r="O51" s="1528">
        <v>2</v>
      </c>
      <c r="P51" s="1528">
        <v>0</v>
      </c>
      <c r="Q51" s="1528">
        <v>0</v>
      </c>
      <c r="R51" s="2029">
        <v>18</v>
      </c>
      <c r="S51" s="1476">
        <v>0</v>
      </c>
    </row>
    <row r="52" spans="1:19" ht="15.75" customHeight="1">
      <c r="A52" s="2041" t="s">
        <v>709</v>
      </c>
      <c r="B52" s="1528">
        <v>38</v>
      </c>
      <c r="C52" s="1903">
        <v>0</v>
      </c>
      <c r="D52" s="1903">
        <v>8</v>
      </c>
      <c r="E52" s="1528">
        <v>0</v>
      </c>
      <c r="F52" s="1528">
        <v>1</v>
      </c>
      <c r="G52" s="1528">
        <v>0</v>
      </c>
      <c r="H52" s="1528">
        <v>0</v>
      </c>
      <c r="I52" s="2029">
        <v>29</v>
      </c>
      <c r="J52" s="1904">
        <v>0</v>
      </c>
      <c r="K52" s="1993">
        <v>1</v>
      </c>
      <c r="L52" s="1903">
        <v>0</v>
      </c>
      <c r="M52" s="1903">
        <v>1</v>
      </c>
      <c r="N52" s="1528">
        <v>0</v>
      </c>
      <c r="O52" s="1528">
        <v>0</v>
      </c>
      <c r="P52" s="1528">
        <v>0</v>
      </c>
      <c r="Q52" s="1528">
        <v>0</v>
      </c>
      <c r="R52" s="2029">
        <v>0</v>
      </c>
      <c r="S52" s="1476">
        <v>0</v>
      </c>
    </row>
    <row r="53" spans="1:19" ht="15.75" customHeight="1">
      <c r="A53" s="2041" t="s">
        <v>708</v>
      </c>
      <c r="B53" s="1528">
        <v>0</v>
      </c>
      <c r="C53" s="1903">
        <v>0</v>
      </c>
      <c r="D53" s="1903">
        <v>0</v>
      </c>
      <c r="E53" s="1528">
        <v>0</v>
      </c>
      <c r="F53" s="1528">
        <v>0</v>
      </c>
      <c r="G53" s="1528">
        <v>0</v>
      </c>
      <c r="H53" s="1528">
        <v>0</v>
      </c>
      <c r="I53" s="2029">
        <v>0</v>
      </c>
      <c r="J53" s="1904">
        <v>0</v>
      </c>
      <c r="K53" s="1993">
        <v>0</v>
      </c>
      <c r="L53" s="1903">
        <v>0</v>
      </c>
      <c r="M53" s="1903">
        <v>0</v>
      </c>
      <c r="N53" s="1528">
        <v>0</v>
      </c>
      <c r="O53" s="1528">
        <v>0</v>
      </c>
      <c r="P53" s="1528">
        <v>0</v>
      </c>
      <c r="Q53" s="1528">
        <v>0</v>
      </c>
      <c r="R53" s="2029">
        <v>0</v>
      </c>
      <c r="S53" s="1476">
        <v>0</v>
      </c>
    </row>
    <row r="54" spans="1:19" ht="15.75" customHeight="1">
      <c r="A54" s="2041" t="s">
        <v>707</v>
      </c>
      <c r="B54" s="1528">
        <v>58</v>
      </c>
      <c r="C54" s="1903">
        <v>0</v>
      </c>
      <c r="D54" s="1903">
        <v>4</v>
      </c>
      <c r="E54" s="1528">
        <v>0</v>
      </c>
      <c r="F54" s="1528">
        <v>4</v>
      </c>
      <c r="G54" s="1528">
        <v>0</v>
      </c>
      <c r="H54" s="1528">
        <v>1</v>
      </c>
      <c r="I54" s="2029">
        <v>49</v>
      </c>
      <c r="J54" s="1904">
        <v>0</v>
      </c>
      <c r="K54" s="1993">
        <v>60</v>
      </c>
      <c r="L54" s="1903">
        <v>0</v>
      </c>
      <c r="M54" s="1903">
        <v>0</v>
      </c>
      <c r="N54" s="1528">
        <v>0</v>
      </c>
      <c r="O54" s="1528">
        <v>1</v>
      </c>
      <c r="P54" s="1528">
        <v>0</v>
      </c>
      <c r="Q54" s="1528">
        <v>0</v>
      </c>
      <c r="R54" s="2029">
        <v>59</v>
      </c>
      <c r="S54" s="1476">
        <v>0</v>
      </c>
    </row>
    <row r="55" spans="1:19" ht="15.75" customHeight="1">
      <c r="A55" s="2041" t="s">
        <v>706</v>
      </c>
      <c r="B55" s="1528">
        <v>7</v>
      </c>
      <c r="C55" s="1903">
        <v>0</v>
      </c>
      <c r="D55" s="1903">
        <v>3</v>
      </c>
      <c r="E55" s="1528">
        <v>2</v>
      </c>
      <c r="F55" s="1528">
        <v>0</v>
      </c>
      <c r="G55" s="1528">
        <v>0</v>
      </c>
      <c r="H55" s="1528">
        <v>0</v>
      </c>
      <c r="I55" s="2029">
        <v>2</v>
      </c>
      <c r="J55" s="1904">
        <v>0</v>
      </c>
      <c r="K55" s="1993">
        <v>16</v>
      </c>
      <c r="L55" s="1903">
        <v>0</v>
      </c>
      <c r="M55" s="1903">
        <v>0</v>
      </c>
      <c r="N55" s="1528">
        <v>4</v>
      </c>
      <c r="O55" s="1528">
        <v>0</v>
      </c>
      <c r="P55" s="1528">
        <v>0</v>
      </c>
      <c r="Q55" s="1528">
        <v>0</v>
      </c>
      <c r="R55" s="2029">
        <v>12</v>
      </c>
      <c r="S55" s="1476">
        <v>0</v>
      </c>
    </row>
    <row r="56" spans="1:19" ht="15.75" customHeight="1">
      <c r="A56" s="2041" t="s">
        <v>705</v>
      </c>
      <c r="B56" s="1528">
        <v>6</v>
      </c>
      <c r="C56" s="1903">
        <v>0</v>
      </c>
      <c r="D56" s="1903">
        <v>3</v>
      </c>
      <c r="E56" s="1528">
        <v>0</v>
      </c>
      <c r="F56" s="1528">
        <v>0</v>
      </c>
      <c r="G56" s="1528">
        <v>0</v>
      </c>
      <c r="H56" s="1528">
        <v>0</v>
      </c>
      <c r="I56" s="2029">
        <v>3</v>
      </c>
      <c r="J56" s="1904">
        <v>0</v>
      </c>
      <c r="K56" s="1993">
        <v>6</v>
      </c>
      <c r="L56" s="1903">
        <v>0</v>
      </c>
      <c r="M56" s="1903">
        <v>2</v>
      </c>
      <c r="N56" s="1528">
        <v>0</v>
      </c>
      <c r="O56" s="1528">
        <v>0</v>
      </c>
      <c r="P56" s="1528">
        <v>0</v>
      </c>
      <c r="Q56" s="1528">
        <v>0</v>
      </c>
      <c r="R56" s="2029">
        <v>4</v>
      </c>
      <c r="S56" s="1476">
        <v>0</v>
      </c>
    </row>
    <row r="57" spans="1:19" ht="15.75" customHeight="1">
      <c r="A57" s="2041" t="s">
        <v>704</v>
      </c>
      <c r="B57" s="1528">
        <v>0</v>
      </c>
      <c r="C57" s="1903">
        <v>0</v>
      </c>
      <c r="D57" s="1903">
        <v>0</v>
      </c>
      <c r="E57" s="1528">
        <v>0</v>
      </c>
      <c r="F57" s="1528">
        <v>0</v>
      </c>
      <c r="G57" s="1528">
        <v>0</v>
      </c>
      <c r="H57" s="1528">
        <v>0</v>
      </c>
      <c r="I57" s="2029">
        <v>0</v>
      </c>
      <c r="J57" s="1904">
        <v>0</v>
      </c>
      <c r="K57" s="1993">
        <v>0</v>
      </c>
      <c r="L57" s="1903">
        <v>0</v>
      </c>
      <c r="M57" s="1903">
        <v>0</v>
      </c>
      <c r="N57" s="1528">
        <v>0</v>
      </c>
      <c r="O57" s="1528">
        <v>0</v>
      </c>
      <c r="P57" s="1528">
        <v>0</v>
      </c>
      <c r="Q57" s="1528">
        <v>0</v>
      </c>
      <c r="R57" s="2029">
        <v>0</v>
      </c>
      <c r="S57" s="1476">
        <v>0</v>
      </c>
    </row>
    <row r="58" spans="1:19" ht="15.75" customHeight="1">
      <c r="A58" s="2041" t="s">
        <v>703</v>
      </c>
      <c r="B58" s="1528">
        <v>0</v>
      </c>
      <c r="C58" s="1903">
        <v>0</v>
      </c>
      <c r="D58" s="1903">
        <v>0</v>
      </c>
      <c r="E58" s="1528">
        <v>0</v>
      </c>
      <c r="F58" s="1528">
        <v>0</v>
      </c>
      <c r="G58" s="1528">
        <v>0</v>
      </c>
      <c r="H58" s="1528">
        <v>0</v>
      </c>
      <c r="I58" s="2029">
        <v>0</v>
      </c>
      <c r="J58" s="1904">
        <v>0</v>
      </c>
      <c r="K58" s="1993">
        <v>0</v>
      </c>
      <c r="L58" s="1903">
        <v>0</v>
      </c>
      <c r="M58" s="1903">
        <v>0</v>
      </c>
      <c r="N58" s="1528">
        <v>0</v>
      </c>
      <c r="O58" s="1528">
        <v>0</v>
      </c>
      <c r="P58" s="1528">
        <v>0</v>
      </c>
      <c r="Q58" s="1528">
        <v>0</v>
      </c>
      <c r="R58" s="2029">
        <v>0</v>
      </c>
      <c r="S58" s="1476">
        <v>0</v>
      </c>
    </row>
    <row r="59" spans="1:19" ht="15.75" customHeight="1">
      <c r="A59" s="2041" t="s">
        <v>702</v>
      </c>
      <c r="B59" s="1528">
        <v>8</v>
      </c>
      <c r="C59" s="1903">
        <v>0</v>
      </c>
      <c r="D59" s="1903">
        <v>2</v>
      </c>
      <c r="E59" s="1528">
        <v>0</v>
      </c>
      <c r="F59" s="1528">
        <v>0</v>
      </c>
      <c r="G59" s="1528">
        <v>0</v>
      </c>
      <c r="H59" s="1528">
        <v>0</v>
      </c>
      <c r="I59" s="2029">
        <v>6</v>
      </c>
      <c r="J59" s="1904">
        <v>0</v>
      </c>
      <c r="K59" s="1993">
        <v>8</v>
      </c>
      <c r="L59" s="1903">
        <v>0</v>
      </c>
      <c r="M59" s="1903">
        <v>1</v>
      </c>
      <c r="N59" s="1528">
        <v>2</v>
      </c>
      <c r="O59" s="1528">
        <v>0</v>
      </c>
      <c r="P59" s="1528">
        <v>0</v>
      </c>
      <c r="Q59" s="1528">
        <v>0</v>
      </c>
      <c r="R59" s="2029">
        <v>5</v>
      </c>
      <c r="S59" s="1476">
        <v>0</v>
      </c>
    </row>
    <row r="60" spans="1:19" ht="15.75" customHeight="1">
      <c r="A60" s="2041" t="s">
        <v>790</v>
      </c>
      <c r="B60" s="1528">
        <v>19</v>
      </c>
      <c r="C60" s="1903">
        <v>0</v>
      </c>
      <c r="D60" s="1903">
        <v>2</v>
      </c>
      <c r="E60" s="1528">
        <v>0</v>
      </c>
      <c r="F60" s="1528">
        <v>1</v>
      </c>
      <c r="G60" s="1528">
        <v>0</v>
      </c>
      <c r="H60" s="1528">
        <v>0</v>
      </c>
      <c r="I60" s="2029">
        <v>16</v>
      </c>
      <c r="J60" s="1904">
        <v>0</v>
      </c>
      <c r="K60" s="1993">
        <v>4</v>
      </c>
      <c r="L60" s="1903">
        <v>0</v>
      </c>
      <c r="M60" s="1903">
        <v>1</v>
      </c>
      <c r="N60" s="1528">
        <v>0</v>
      </c>
      <c r="O60" s="1528">
        <v>0</v>
      </c>
      <c r="P60" s="1528">
        <v>0</v>
      </c>
      <c r="Q60" s="1528">
        <v>0</v>
      </c>
      <c r="R60" s="2029">
        <v>3</v>
      </c>
      <c r="S60" s="1476">
        <v>0</v>
      </c>
    </row>
    <row r="61" spans="1:19" ht="15.75" customHeight="1">
      <c r="A61" s="2041" t="s">
        <v>781</v>
      </c>
      <c r="B61" s="1528">
        <v>6</v>
      </c>
      <c r="C61" s="1903">
        <v>1</v>
      </c>
      <c r="D61" s="1903">
        <v>0</v>
      </c>
      <c r="E61" s="1528">
        <v>0</v>
      </c>
      <c r="F61" s="1528">
        <v>1</v>
      </c>
      <c r="G61" s="1528">
        <v>0</v>
      </c>
      <c r="H61" s="1528">
        <v>0</v>
      </c>
      <c r="I61" s="2029">
        <v>4</v>
      </c>
      <c r="J61" s="1904">
        <v>0</v>
      </c>
      <c r="K61" s="1993">
        <v>2</v>
      </c>
      <c r="L61" s="1903">
        <v>1</v>
      </c>
      <c r="M61" s="1903">
        <v>0</v>
      </c>
      <c r="N61" s="1528">
        <v>0</v>
      </c>
      <c r="O61" s="1528">
        <v>0</v>
      </c>
      <c r="P61" s="1528">
        <v>0</v>
      </c>
      <c r="Q61" s="1528">
        <v>0</v>
      </c>
      <c r="R61" s="2029">
        <v>1</v>
      </c>
      <c r="S61" s="1476">
        <v>0</v>
      </c>
    </row>
    <row r="62" spans="1:19" ht="15.75" customHeight="1">
      <c r="A62" s="2041" t="s">
        <v>699</v>
      </c>
      <c r="B62" s="1528">
        <v>8</v>
      </c>
      <c r="C62" s="1903">
        <v>0</v>
      </c>
      <c r="D62" s="1903">
        <v>0</v>
      </c>
      <c r="E62" s="1528">
        <v>1</v>
      </c>
      <c r="F62" s="1528">
        <v>0</v>
      </c>
      <c r="G62" s="1528">
        <v>0</v>
      </c>
      <c r="H62" s="1528">
        <v>0</v>
      </c>
      <c r="I62" s="2029">
        <v>7</v>
      </c>
      <c r="J62" s="1904">
        <v>0</v>
      </c>
      <c r="K62" s="1993">
        <v>24</v>
      </c>
      <c r="L62" s="1903">
        <v>0</v>
      </c>
      <c r="M62" s="1903">
        <v>4</v>
      </c>
      <c r="N62" s="1528">
        <v>0</v>
      </c>
      <c r="O62" s="1528">
        <v>0</v>
      </c>
      <c r="P62" s="1528">
        <v>0</v>
      </c>
      <c r="Q62" s="1528">
        <v>0</v>
      </c>
      <c r="R62" s="2029">
        <v>20</v>
      </c>
      <c r="S62" s="1476">
        <v>0</v>
      </c>
    </row>
    <row r="63" spans="1:19" ht="15.75" customHeight="1">
      <c r="A63" s="2041" t="s">
        <v>698</v>
      </c>
      <c r="B63" s="1528">
        <v>4</v>
      </c>
      <c r="C63" s="1903">
        <v>0</v>
      </c>
      <c r="D63" s="1903">
        <v>1</v>
      </c>
      <c r="E63" s="1528">
        <v>1</v>
      </c>
      <c r="F63" s="1528">
        <v>0</v>
      </c>
      <c r="G63" s="1528">
        <v>0</v>
      </c>
      <c r="H63" s="1528">
        <v>0</v>
      </c>
      <c r="I63" s="2029">
        <v>2</v>
      </c>
      <c r="J63" s="1904">
        <v>0</v>
      </c>
      <c r="K63" s="1993">
        <v>0</v>
      </c>
      <c r="L63" s="1903">
        <v>0</v>
      </c>
      <c r="M63" s="1903">
        <v>0</v>
      </c>
      <c r="N63" s="1528">
        <v>0</v>
      </c>
      <c r="O63" s="1528">
        <v>0</v>
      </c>
      <c r="P63" s="1528">
        <v>0</v>
      </c>
      <c r="Q63" s="1528">
        <v>0</v>
      </c>
      <c r="R63" s="2029">
        <v>0</v>
      </c>
      <c r="S63" s="1476">
        <v>0</v>
      </c>
    </row>
    <row r="64" spans="1:19" ht="15.75" customHeight="1">
      <c r="A64" s="2041" t="s">
        <v>697</v>
      </c>
      <c r="B64" s="1528">
        <v>15</v>
      </c>
      <c r="C64" s="1903">
        <v>0</v>
      </c>
      <c r="D64" s="1903">
        <v>6</v>
      </c>
      <c r="E64" s="1528">
        <v>0</v>
      </c>
      <c r="F64" s="1528">
        <v>0</v>
      </c>
      <c r="G64" s="1528">
        <v>0</v>
      </c>
      <c r="H64" s="1528">
        <v>0</v>
      </c>
      <c r="I64" s="2029">
        <v>9</v>
      </c>
      <c r="J64" s="1904">
        <v>0</v>
      </c>
      <c r="K64" s="1993">
        <v>29</v>
      </c>
      <c r="L64" s="1903">
        <v>0</v>
      </c>
      <c r="M64" s="1903">
        <v>0</v>
      </c>
      <c r="N64" s="1528">
        <v>1</v>
      </c>
      <c r="O64" s="1528">
        <v>3</v>
      </c>
      <c r="P64" s="1528">
        <v>0</v>
      </c>
      <c r="Q64" s="1528">
        <v>0</v>
      </c>
      <c r="R64" s="2029">
        <v>25</v>
      </c>
      <c r="S64" s="1476">
        <v>0</v>
      </c>
    </row>
    <row r="65" spans="1:19" ht="15.75" customHeight="1">
      <c r="A65" s="2041" t="s">
        <v>696</v>
      </c>
      <c r="B65" s="1528">
        <v>0</v>
      </c>
      <c r="C65" s="1903">
        <v>0</v>
      </c>
      <c r="D65" s="1903">
        <v>0</v>
      </c>
      <c r="E65" s="1528">
        <v>0</v>
      </c>
      <c r="F65" s="1528">
        <v>0</v>
      </c>
      <c r="G65" s="1528">
        <v>0</v>
      </c>
      <c r="H65" s="1528">
        <v>0</v>
      </c>
      <c r="I65" s="2029">
        <v>0</v>
      </c>
      <c r="J65" s="1904">
        <v>0</v>
      </c>
      <c r="K65" s="1993">
        <v>0</v>
      </c>
      <c r="L65" s="1903">
        <v>0</v>
      </c>
      <c r="M65" s="1903">
        <v>0</v>
      </c>
      <c r="N65" s="1528">
        <v>0</v>
      </c>
      <c r="O65" s="1528">
        <v>0</v>
      </c>
      <c r="P65" s="1528">
        <v>0</v>
      </c>
      <c r="Q65" s="1528">
        <v>0</v>
      </c>
      <c r="R65" s="2029">
        <v>0</v>
      </c>
      <c r="S65" s="1476">
        <v>0</v>
      </c>
    </row>
    <row r="66" spans="1:19" ht="15.75" customHeight="1">
      <c r="A66" s="2041" t="s">
        <v>1025</v>
      </c>
      <c r="B66" s="1528">
        <v>21</v>
      </c>
      <c r="C66" s="1903">
        <v>0</v>
      </c>
      <c r="D66" s="1903">
        <v>6</v>
      </c>
      <c r="E66" s="1528">
        <v>0</v>
      </c>
      <c r="F66" s="1528">
        <v>2</v>
      </c>
      <c r="G66" s="1528">
        <v>0</v>
      </c>
      <c r="H66" s="1528">
        <v>0</v>
      </c>
      <c r="I66" s="2029">
        <v>13</v>
      </c>
      <c r="J66" s="1904">
        <v>0</v>
      </c>
      <c r="K66" s="1993">
        <v>54</v>
      </c>
      <c r="L66" s="1903">
        <v>0</v>
      </c>
      <c r="M66" s="1903">
        <v>1</v>
      </c>
      <c r="N66" s="1528">
        <v>0</v>
      </c>
      <c r="O66" s="1528">
        <v>1</v>
      </c>
      <c r="P66" s="1528">
        <v>0</v>
      </c>
      <c r="Q66" s="1528">
        <v>0</v>
      </c>
      <c r="R66" s="2029">
        <v>52</v>
      </c>
      <c r="S66" s="1476">
        <v>0</v>
      </c>
    </row>
    <row r="67" spans="1:19" ht="15.75" customHeight="1">
      <c r="A67" s="2041"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row>
    <row r="68" spans="1:19" ht="15.75" customHeight="1">
      <c r="A68" s="2041" t="s">
        <v>804</v>
      </c>
      <c r="B68" s="1528">
        <v>20</v>
      </c>
      <c r="C68" s="1903">
        <v>0</v>
      </c>
      <c r="D68" s="1903">
        <v>11</v>
      </c>
      <c r="E68" s="1528">
        <v>0</v>
      </c>
      <c r="F68" s="1528">
        <v>0</v>
      </c>
      <c r="G68" s="1528">
        <v>0</v>
      </c>
      <c r="H68" s="1528">
        <v>0</v>
      </c>
      <c r="I68" s="2029">
        <v>9</v>
      </c>
      <c r="J68" s="1904">
        <v>0</v>
      </c>
      <c r="K68" s="1993">
        <v>23</v>
      </c>
      <c r="L68" s="1903">
        <v>0</v>
      </c>
      <c r="M68" s="1903">
        <v>6</v>
      </c>
      <c r="N68" s="1528">
        <v>1</v>
      </c>
      <c r="O68" s="1528">
        <v>2</v>
      </c>
      <c r="P68" s="1528">
        <v>0</v>
      </c>
      <c r="Q68" s="1528">
        <v>0</v>
      </c>
      <c r="R68" s="2029">
        <v>14</v>
      </c>
      <c r="S68" s="1476">
        <v>0</v>
      </c>
    </row>
    <row r="69" spans="1:19" ht="15.75" customHeight="1">
      <c r="A69" s="2041" t="s">
        <v>692</v>
      </c>
      <c r="B69" s="1528">
        <v>26</v>
      </c>
      <c r="C69" s="1903">
        <v>0</v>
      </c>
      <c r="D69" s="1903">
        <v>12</v>
      </c>
      <c r="E69" s="1528">
        <v>0</v>
      </c>
      <c r="F69" s="1528">
        <v>1</v>
      </c>
      <c r="G69" s="1528">
        <v>0</v>
      </c>
      <c r="H69" s="1528">
        <v>2</v>
      </c>
      <c r="I69" s="2029">
        <v>11</v>
      </c>
      <c r="J69" s="1904">
        <v>0</v>
      </c>
      <c r="K69" s="1993">
        <v>7</v>
      </c>
      <c r="L69" s="1903">
        <v>0</v>
      </c>
      <c r="M69" s="1903">
        <v>0</v>
      </c>
      <c r="N69" s="1528">
        <v>0</v>
      </c>
      <c r="O69" s="1528">
        <v>1</v>
      </c>
      <c r="P69" s="1528">
        <v>0</v>
      </c>
      <c r="Q69" s="1528">
        <v>2</v>
      </c>
      <c r="R69" s="2029">
        <v>4</v>
      </c>
      <c r="S69" s="1476">
        <v>0</v>
      </c>
    </row>
    <row r="70" spans="1:19" ht="15.75" customHeight="1">
      <c r="A70" s="2041" t="s">
        <v>691</v>
      </c>
      <c r="B70" s="1528">
        <v>42</v>
      </c>
      <c r="C70" s="1903">
        <v>4</v>
      </c>
      <c r="D70" s="1903">
        <v>7</v>
      </c>
      <c r="E70" s="1528">
        <v>2</v>
      </c>
      <c r="F70" s="1528">
        <v>4</v>
      </c>
      <c r="G70" s="1528">
        <v>1</v>
      </c>
      <c r="H70" s="1528">
        <v>0</v>
      </c>
      <c r="I70" s="2029">
        <v>24</v>
      </c>
      <c r="J70" s="1904">
        <v>0</v>
      </c>
      <c r="K70" s="1993">
        <v>79</v>
      </c>
      <c r="L70" s="1903">
        <v>1</v>
      </c>
      <c r="M70" s="1903">
        <v>11</v>
      </c>
      <c r="N70" s="1528">
        <v>0</v>
      </c>
      <c r="O70" s="1528">
        <v>16</v>
      </c>
      <c r="P70" s="1528">
        <v>0</v>
      </c>
      <c r="Q70" s="1528">
        <v>0</v>
      </c>
      <c r="R70" s="2029">
        <v>51</v>
      </c>
      <c r="S70" s="1476">
        <v>0</v>
      </c>
    </row>
    <row r="71" spans="1:19" ht="15.75" customHeight="1">
      <c r="A71" s="2041" t="s">
        <v>690</v>
      </c>
      <c r="B71" s="1528">
        <v>51</v>
      </c>
      <c r="C71" s="1903">
        <v>5</v>
      </c>
      <c r="D71" s="1903">
        <v>15</v>
      </c>
      <c r="E71" s="1528">
        <v>0</v>
      </c>
      <c r="F71" s="1528">
        <v>16</v>
      </c>
      <c r="G71" s="1528">
        <v>1</v>
      </c>
      <c r="H71" s="1528">
        <v>0</v>
      </c>
      <c r="I71" s="2029">
        <v>14</v>
      </c>
      <c r="J71" s="1904">
        <v>0</v>
      </c>
      <c r="K71" s="1993">
        <v>71</v>
      </c>
      <c r="L71" s="1903">
        <v>1</v>
      </c>
      <c r="M71" s="1903">
        <v>6</v>
      </c>
      <c r="N71" s="1528">
        <v>1</v>
      </c>
      <c r="O71" s="1528">
        <v>5</v>
      </c>
      <c r="P71" s="1528">
        <v>1</v>
      </c>
      <c r="Q71" s="1528">
        <v>0</v>
      </c>
      <c r="R71" s="2029">
        <v>57</v>
      </c>
      <c r="S71" s="1476">
        <v>0</v>
      </c>
    </row>
    <row r="72" spans="1:19" ht="15.75" customHeight="1">
      <c r="A72" s="2040" t="s">
        <v>689</v>
      </c>
      <c r="B72" s="2026">
        <v>64</v>
      </c>
      <c r="C72" s="2027">
        <v>4</v>
      </c>
      <c r="D72" s="2027">
        <v>13</v>
      </c>
      <c r="E72" s="2026">
        <v>0</v>
      </c>
      <c r="F72" s="2026">
        <v>13</v>
      </c>
      <c r="G72" s="2026">
        <v>0</v>
      </c>
      <c r="H72" s="2026">
        <v>0</v>
      </c>
      <c r="I72" s="2025">
        <v>34</v>
      </c>
      <c r="J72" s="1904">
        <v>0</v>
      </c>
      <c r="K72" s="2028">
        <v>39</v>
      </c>
      <c r="L72" s="2027">
        <v>1</v>
      </c>
      <c r="M72" s="2027">
        <v>10</v>
      </c>
      <c r="N72" s="2026">
        <v>0</v>
      </c>
      <c r="O72" s="2026">
        <v>5</v>
      </c>
      <c r="P72" s="2026">
        <v>0</v>
      </c>
      <c r="Q72" s="2026">
        <v>4</v>
      </c>
      <c r="R72" s="2025">
        <v>19</v>
      </c>
      <c r="S72" s="1476">
        <v>0</v>
      </c>
    </row>
    <row r="73" spans="1:19" ht="15.75" customHeight="1">
      <c r="A73" s="2039" t="s">
        <v>16</v>
      </c>
      <c r="B73" s="2021">
        <v>2575</v>
      </c>
      <c r="C73" s="2022">
        <v>46</v>
      </c>
      <c r="D73" s="2022">
        <v>624</v>
      </c>
      <c r="E73" s="2021">
        <v>66</v>
      </c>
      <c r="F73" s="2021">
        <v>225</v>
      </c>
      <c r="G73" s="2021">
        <v>10</v>
      </c>
      <c r="H73" s="2021">
        <v>15</v>
      </c>
      <c r="I73" s="2020">
        <v>1589</v>
      </c>
      <c r="J73" s="1904">
        <v>0</v>
      </c>
      <c r="K73" s="2023">
        <v>2314</v>
      </c>
      <c r="L73" s="2022">
        <v>71</v>
      </c>
      <c r="M73" s="2022">
        <v>297</v>
      </c>
      <c r="N73" s="2021">
        <v>35</v>
      </c>
      <c r="O73" s="2021">
        <v>92</v>
      </c>
      <c r="P73" s="2021">
        <v>11</v>
      </c>
      <c r="Q73" s="2021">
        <v>18</v>
      </c>
      <c r="R73" s="2020">
        <v>1790</v>
      </c>
      <c r="S73" s="1476">
        <v>0</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8" ht="18" customHeight="1">
      <c r="A1" s="1705" t="s">
        <v>1109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row>
    <row r="2" spans="1:28" s="1474" customFormat="1" ht="18" customHeight="1">
      <c r="A2" s="1683" t="s">
        <v>1112</v>
      </c>
    </row>
    <row r="3" spans="1:28" s="1474" customFormat="1" ht="11.25" customHeight="1">
      <c r="A3" s="1509"/>
    </row>
    <row r="4" spans="1:28" s="1527" customFormat="1" ht="16.5" customHeight="1">
      <c r="A4" s="2047"/>
      <c r="B4" s="2050" t="s">
        <v>1107</v>
      </c>
      <c r="C4" s="1798"/>
      <c r="D4" s="1798"/>
      <c r="E4" s="1798"/>
      <c r="F4" s="1798"/>
      <c r="G4" s="1798"/>
      <c r="H4" s="1798"/>
      <c r="I4" s="1798"/>
      <c r="J4" s="2049"/>
      <c r="K4" s="2048" t="s">
        <v>1106</v>
      </c>
      <c r="L4" s="1798"/>
      <c r="M4" s="1798"/>
      <c r="N4" s="1798"/>
      <c r="O4" s="1798"/>
      <c r="P4" s="1798"/>
      <c r="Q4" s="1798"/>
      <c r="R4" s="1798"/>
      <c r="S4" s="1800"/>
    </row>
    <row r="5" spans="1:28" s="1474" customFormat="1" ht="51" customHeight="1">
      <c r="A5" s="2047"/>
      <c r="B5" s="2046" t="s">
        <v>277</v>
      </c>
      <c r="C5" s="1777" t="s">
        <v>595</v>
      </c>
      <c r="D5" s="1777" t="s">
        <v>596</v>
      </c>
      <c r="E5" s="1777" t="s">
        <v>597</v>
      </c>
      <c r="F5" s="1777" t="s">
        <v>598</v>
      </c>
      <c r="G5" s="1777" t="s">
        <v>599</v>
      </c>
      <c r="H5" s="1777" t="s">
        <v>600</v>
      </c>
      <c r="I5" s="1779" t="s">
        <v>601</v>
      </c>
      <c r="J5" s="2051" t="s">
        <v>602</v>
      </c>
      <c r="K5" s="2044" t="s">
        <v>277</v>
      </c>
      <c r="L5" s="1777" t="s">
        <v>595</v>
      </c>
      <c r="M5" s="1777" t="s">
        <v>596</v>
      </c>
      <c r="N5" s="1777" t="s">
        <v>597</v>
      </c>
      <c r="O5" s="1777" t="s">
        <v>598</v>
      </c>
      <c r="P5" s="1777" t="s">
        <v>599</v>
      </c>
      <c r="Q5" s="1777" t="s">
        <v>600</v>
      </c>
      <c r="R5" s="1779" t="s">
        <v>601</v>
      </c>
      <c r="S5" s="1777" t="s">
        <v>602</v>
      </c>
    </row>
    <row r="6" spans="1:28" ht="15.75" customHeight="1">
      <c r="A6" s="2042" t="s">
        <v>755</v>
      </c>
      <c r="B6" s="1528">
        <v>17</v>
      </c>
      <c r="C6" s="1903">
        <v>0</v>
      </c>
      <c r="D6" s="1903">
        <v>8</v>
      </c>
      <c r="E6" s="1528">
        <v>1</v>
      </c>
      <c r="F6" s="1528">
        <v>2</v>
      </c>
      <c r="G6" s="1528">
        <v>0</v>
      </c>
      <c r="H6" s="1528">
        <v>0</v>
      </c>
      <c r="I6" s="2029">
        <v>6</v>
      </c>
      <c r="J6" s="1904">
        <v>0</v>
      </c>
      <c r="K6" s="1993">
        <v>11</v>
      </c>
      <c r="L6" s="1903">
        <v>0</v>
      </c>
      <c r="M6" s="1903">
        <v>1</v>
      </c>
      <c r="N6" s="1528">
        <v>0</v>
      </c>
      <c r="O6" s="1528">
        <v>0</v>
      </c>
      <c r="P6" s="1528">
        <v>0</v>
      </c>
      <c r="Q6" s="1528">
        <v>0</v>
      </c>
      <c r="R6" s="2029">
        <v>10</v>
      </c>
      <c r="S6" s="1476">
        <v>0</v>
      </c>
    </row>
    <row r="7" spans="1:28" ht="15.75" customHeight="1">
      <c r="A7" s="2041" t="s">
        <v>754</v>
      </c>
      <c r="B7" s="1528">
        <v>44</v>
      </c>
      <c r="C7" s="1903">
        <v>0</v>
      </c>
      <c r="D7" s="1903">
        <v>12</v>
      </c>
      <c r="E7" s="1528">
        <v>1</v>
      </c>
      <c r="F7" s="1528">
        <v>8</v>
      </c>
      <c r="G7" s="1528">
        <v>0</v>
      </c>
      <c r="H7" s="1528">
        <v>0</v>
      </c>
      <c r="I7" s="2029">
        <v>23</v>
      </c>
      <c r="J7" s="1904">
        <v>0</v>
      </c>
      <c r="K7" s="1993">
        <v>9</v>
      </c>
      <c r="L7" s="1903">
        <v>0</v>
      </c>
      <c r="M7" s="1903">
        <v>1</v>
      </c>
      <c r="N7" s="1528">
        <v>3</v>
      </c>
      <c r="O7" s="1528">
        <v>0</v>
      </c>
      <c r="P7" s="1528">
        <v>0</v>
      </c>
      <c r="Q7" s="1528">
        <v>0</v>
      </c>
      <c r="R7" s="2029">
        <v>5</v>
      </c>
      <c r="S7" s="1476">
        <v>0</v>
      </c>
    </row>
    <row r="8" spans="1:28" ht="15.75" customHeight="1">
      <c r="A8" s="2041" t="s">
        <v>753</v>
      </c>
      <c r="B8" s="1528">
        <v>19</v>
      </c>
      <c r="C8" s="1903">
        <v>0</v>
      </c>
      <c r="D8" s="1903">
        <v>3</v>
      </c>
      <c r="E8" s="1528">
        <v>0</v>
      </c>
      <c r="F8" s="1528">
        <v>0</v>
      </c>
      <c r="G8" s="1528">
        <v>0</v>
      </c>
      <c r="H8" s="1528">
        <v>0</v>
      </c>
      <c r="I8" s="2029">
        <v>16</v>
      </c>
      <c r="J8" s="1904">
        <v>0</v>
      </c>
      <c r="K8" s="1993">
        <v>13</v>
      </c>
      <c r="L8" s="1903">
        <v>1</v>
      </c>
      <c r="M8" s="1903">
        <v>0</v>
      </c>
      <c r="N8" s="1528">
        <v>0</v>
      </c>
      <c r="O8" s="1528">
        <v>0</v>
      </c>
      <c r="P8" s="1528">
        <v>0</v>
      </c>
      <c r="Q8" s="1528">
        <v>0</v>
      </c>
      <c r="R8" s="2029">
        <v>12</v>
      </c>
      <c r="S8" s="1476">
        <v>0</v>
      </c>
    </row>
    <row r="9" spans="1:28" ht="15.75" customHeight="1">
      <c r="A9" s="2041" t="s">
        <v>752</v>
      </c>
      <c r="B9" s="1528">
        <v>10</v>
      </c>
      <c r="C9" s="1903">
        <v>0</v>
      </c>
      <c r="D9" s="1903">
        <v>2</v>
      </c>
      <c r="E9" s="1528">
        <v>1</v>
      </c>
      <c r="F9" s="1528">
        <v>0</v>
      </c>
      <c r="G9" s="1528">
        <v>0</v>
      </c>
      <c r="H9" s="1528">
        <v>0</v>
      </c>
      <c r="I9" s="2029">
        <v>7</v>
      </c>
      <c r="J9" s="1904">
        <v>0</v>
      </c>
      <c r="K9" s="1993">
        <v>0</v>
      </c>
      <c r="L9" s="1903">
        <v>0</v>
      </c>
      <c r="M9" s="1903">
        <v>0</v>
      </c>
      <c r="N9" s="1528">
        <v>0</v>
      </c>
      <c r="O9" s="1528">
        <v>0</v>
      </c>
      <c r="P9" s="1528">
        <v>0</v>
      </c>
      <c r="Q9" s="1528">
        <v>0</v>
      </c>
      <c r="R9" s="2029">
        <v>0</v>
      </c>
      <c r="S9" s="1476">
        <v>0</v>
      </c>
    </row>
    <row r="10" spans="1:28" ht="15.75" customHeight="1">
      <c r="A10" s="2041" t="s">
        <v>751</v>
      </c>
      <c r="B10" s="1528">
        <v>38</v>
      </c>
      <c r="C10" s="1903">
        <v>0</v>
      </c>
      <c r="D10" s="1903">
        <v>12</v>
      </c>
      <c r="E10" s="1528">
        <v>0</v>
      </c>
      <c r="F10" s="1528">
        <v>3</v>
      </c>
      <c r="G10" s="1528">
        <v>0</v>
      </c>
      <c r="H10" s="1528">
        <v>0</v>
      </c>
      <c r="I10" s="2029">
        <v>23</v>
      </c>
      <c r="J10" s="1904">
        <v>0</v>
      </c>
      <c r="K10" s="1993">
        <v>2</v>
      </c>
      <c r="L10" s="1903">
        <v>0</v>
      </c>
      <c r="M10" s="1903">
        <v>0</v>
      </c>
      <c r="N10" s="1528">
        <v>0</v>
      </c>
      <c r="O10" s="1528">
        <v>2</v>
      </c>
      <c r="P10" s="1528">
        <v>0</v>
      </c>
      <c r="Q10" s="1528">
        <v>0</v>
      </c>
      <c r="R10" s="2029">
        <v>0</v>
      </c>
      <c r="S10" s="1476">
        <v>0</v>
      </c>
    </row>
    <row r="11" spans="1:28" ht="15.75" customHeight="1">
      <c r="A11" s="2041" t="s">
        <v>750</v>
      </c>
      <c r="B11" s="1528">
        <v>0</v>
      </c>
      <c r="C11" s="1903">
        <v>0</v>
      </c>
      <c r="D11" s="1903">
        <v>0</v>
      </c>
      <c r="E11" s="1528">
        <v>0</v>
      </c>
      <c r="F11" s="1528">
        <v>0</v>
      </c>
      <c r="G11" s="1528">
        <v>0</v>
      </c>
      <c r="H11" s="1528">
        <v>0</v>
      </c>
      <c r="I11" s="2029">
        <v>0</v>
      </c>
      <c r="J11" s="1904">
        <v>0</v>
      </c>
      <c r="K11" s="1993">
        <v>0</v>
      </c>
      <c r="L11" s="1903">
        <v>0</v>
      </c>
      <c r="M11" s="1903">
        <v>0</v>
      </c>
      <c r="N11" s="1528">
        <v>0</v>
      </c>
      <c r="O11" s="1528">
        <v>0</v>
      </c>
      <c r="P11" s="1528">
        <v>0</v>
      </c>
      <c r="Q11" s="1528">
        <v>0</v>
      </c>
      <c r="R11" s="2029">
        <v>0</v>
      </c>
      <c r="S11" s="1476">
        <v>0</v>
      </c>
    </row>
    <row r="12" spans="1:28" ht="15.75" customHeight="1">
      <c r="A12" s="2041" t="s">
        <v>749</v>
      </c>
      <c r="B12" s="1528">
        <v>14</v>
      </c>
      <c r="C12" s="1903">
        <v>0</v>
      </c>
      <c r="D12" s="1903">
        <v>3</v>
      </c>
      <c r="E12" s="1528">
        <v>0</v>
      </c>
      <c r="F12" s="1528">
        <v>2</v>
      </c>
      <c r="G12" s="1528">
        <v>0</v>
      </c>
      <c r="H12" s="1528">
        <v>0</v>
      </c>
      <c r="I12" s="2029">
        <v>9</v>
      </c>
      <c r="J12" s="1904">
        <v>0</v>
      </c>
      <c r="K12" s="1993">
        <v>4</v>
      </c>
      <c r="L12" s="1903">
        <v>0</v>
      </c>
      <c r="M12" s="1903">
        <v>0</v>
      </c>
      <c r="N12" s="1528">
        <v>0</v>
      </c>
      <c r="O12" s="1528">
        <v>0</v>
      </c>
      <c r="P12" s="1528">
        <v>0</v>
      </c>
      <c r="Q12" s="1528">
        <v>0</v>
      </c>
      <c r="R12" s="2029">
        <v>4</v>
      </c>
      <c r="S12" s="1476">
        <v>0</v>
      </c>
    </row>
    <row r="13" spans="1:28" ht="15.75" customHeight="1">
      <c r="A13" s="2041" t="s">
        <v>748</v>
      </c>
      <c r="B13" s="1528">
        <v>32</v>
      </c>
      <c r="C13" s="1903">
        <v>0</v>
      </c>
      <c r="D13" s="1903">
        <v>12</v>
      </c>
      <c r="E13" s="1528">
        <v>1</v>
      </c>
      <c r="F13" s="1528">
        <v>1</v>
      </c>
      <c r="G13" s="1528">
        <v>1</v>
      </c>
      <c r="H13" s="1528">
        <v>0</v>
      </c>
      <c r="I13" s="2029">
        <v>17</v>
      </c>
      <c r="J13" s="1904">
        <v>0</v>
      </c>
      <c r="K13" s="1993">
        <v>7</v>
      </c>
      <c r="L13" s="1903">
        <v>1</v>
      </c>
      <c r="M13" s="1903">
        <v>0</v>
      </c>
      <c r="N13" s="1528">
        <v>0</v>
      </c>
      <c r="O13" s="1528">
        <v>0</v>
      </c>
      <c r="P13" s="1528">
        <v>0</v>
      </c>
      <c r="Q13" s="1528">
        <v>0</v>
      </c>
      <c r="R13" s="2029">
        <v>6</v>
      </c>
      <c r="S13" s="1476">
        <v>0</v>
      </c>
    </row>
    <row r="14" spans="1:28" ht="15.75" customHeight="1">
      <c r="A14" s="2041" t="s">
        <v>747</v>
      </c>
      <c r="B14" s="1528">
        <v>5</v>
      </c>
      <c r="C14" s="1903">
        <v>0</v>
      </c>
      <c r="D14" s="1903">
        <v>2</v>
      </c>
      <c r="E14" s="1528">
        <v>0</v>
      </c>
      <c r="F14" s="1528">
        <v>0</v>
      </c>
      <c r="G14" s="1528">
        <v>0</v>
      </c>
      <c r="H14" s="1528">
        <v>0</v>
      </c>
      <c r="I14" s="2029">
        <v>3</v>
      </c>
      <c r="J14" s="1904">
        <v>0</v>
      </c>
      <c r="K14" s="1993">
        <v>0</v>
      </c>
      <c r="L14" s="1903">
        <v>0</v>
      </c>
      <c r="M14" s="1903">
        <v>0</v>
      </c>
      <c r="N14" s="1528">
        <v>0</v>
      </c>
      <c r="O14" s="1528">
        <v>0</v>
      </c>
      <c r="P14" s="1528">
        <v>0</v>
      </c>
      <c r="Q14" s="1528">
        <v>0</v>
      </c>
      <c r="R14" s="2029">
        <v>0</v>
      </c>
      <c r="S14" s="1476">
        <v>0</v>
      </c>
    </row>
    <row r="15" spans="1:28" ht="15.75" customHeight="1">
      <c r="A15" s="2041" t="s">
        <v>746</v>
      </c>
      <c r="B15" s="1528">
        <v>33</v>
      </c>
      <c r="C15" s="1903">
        <v>0</v>
      </c>
      <c r="D15" s="1903">
        <v>13</v>
      </c>
      <c r="E15" s="1528">
        <v>0</v>
      </c>
      <c r="F15" s="1528">
        <v>2</v>
      </c>
      <c r="G15" s="1528">
        <v>0</v>
      </c>
      <c r="H15" s="1528">
        <v>0</v>
      </c>
      <c r="I15" s="2029">
        <v>18</v>
      </c>
      <c r="J15" s="1904">
        <v>0</v>
      </c>
      <c r="K15" s="1993">
        <v>10</v>
      </c>
      <c r="L15" s="1903">
        <v>1</v>
      </c>
      <c r="M15" s="1903">
        <v>0</v>
      </c>
      <c r="N15" s="1528">
        <v>0</v>
      </c>
      <c r="O15" s="1528">
        <v>2</v>
      </c>
      <c r="P15" s="1528">
        <v>0</v>
      </c>
      <c r="Q15" s="1528">
        <v>0</v>
      </c>
      <c r="R15" s="2029">
        <v>7</v>
      </c>
      <c r="S15" s="1476">
        <v>0</v>
      </c>
    </row>
    <row r="16" spans="1:28" ht="15.75" customHeight="1">
      <c r="A16" s="2041" t="s">
        <v>745</v>
      </c>
      <c r="B16" s="1528">
        <v>45</v>
      </c>
      <c r="C16" s="1903">
        <v>0</v>
      </c>
      <c r="D16" s="1903">
        <v>22</v>
      </c>
      <c r="E16" s="1528">
        <v>0</v>
      </c>
      <c r="F16" s="1528">
        <v>3</v>
      </c>
      <c r="G16" s="1528">
        <v>0</v>
      </c>
      <c r="H16" s="1528">
        <v>0</v>
      </c>
      <c r="I16" s="2029">
        <v>20</v>
      </c>
      <c r="J16" s="1904">
        <v>0</v>
      </c>
      <c r="K16" s="1993">
        <v>14</v>
      </c>
      <c r="L16" s="1903">
        <v>1</v>
      </c>
      <c r="M16" s="1903">
        <v>3</v>
      </c>
      <c r="N16" s="1528">
        <v>0</v>
      </c>
      <c r="O16" s="1528">
        <v>2</v>
      </c>
      <c r="P16" s="1528">
        <v>0</v>
      </c>
      <c r="Q16" s="1528">
        <v>0</v>
      </c>
      <c r="R16" s="2029">
        <v>8</v>
      </c>
      <c r="S16" s="1476">
        <v>0</v>
      </c>
    </row>
    <row r="17" spans="1:19" ht="15.75" customHeight="1">
      <c r="A17" s="2041" t="s">
        <v>744</v>
      </c>
      <c r="B17" s="1528">
        <v>15</v>
      </c>
      <c r="C17" s="1903">
        <v>0</v>
      </c>
      <c r="D17" s="1903">
        <v>11</v>
      </c>
      <c r="E17" s="1528">
        <v>0</v>
      </c>
      <c r="F17" s="1528">
        <v>0</v>
      </c>
      <c r="G17" s="1528">
        <v>0</v>
      </c>
      <c r="H17" s="1528">
        <v>0</v>
      </c>
      <c r="I17" s="2029">
        <v>4</v>
      </c>
      <c r="J17" s="1904">
        <v>0</v>
      </c>
      <c r="K17" s="1993">
        <v>6</v>
      </c>
      <c r="L17" s="1903">
        <v>2</v>
      </c>
      <c r="M17" s="1903">
        <v>1</v>
      </c>
      <c r="N17" s="1528">
        <v>0</v>
      </c>
      <c r="O17" s="1528">
        <v>0</v>
      </c>
      <c r="P17" s="1528">
        <v>0</v>
      </c>
      <c r="Q17" s="1528">
        <v>0</v>
      </c>
      <c r="R17" s="2029">
        <v>3</v>
      </c>
      <c r="S17" s="1476">
        <v>0</v>
      </c>
    </row>
    <row r="18" spans="1:19" ht="15.75" customHeight="1">
      <c r="A18" s="2041" t="s">
        <v>743</v>
      </c>
      <c r="B18" s="1528">
        <v>20</v>
      </c>
      <c r="C18" s="1903">
        <v>0</v>
      </c>
      <c r="D18" s="1903">
        <v>7</v>
      </c>
      <c r="E18" s="1528">
        <v>0</v>
      </c>
      <c r="F18" s="1528">
        <v>0</v>
      </c>
      <c r="G18" s="1528">
        <v>1</v>
      </c>
      <c r="H18" s="1528">
        <v>0</v>
      </c>
      <c r="I18" s="2029">
        <v>12</v>
      </c>
      <c r="J18" s="1904">
        <v>0</v>
      </c>
      <c r="K18" s="1993">
        <v>6</v>
      </c>
      <c r="L18" s="1903">
        <v>2</v>
      </c>
      <c r="M18" s="1903">
        <v>3</v>
      </c>
      <c r="N18" s="1528">
        <v>0</v>
      </c>
      <c r="O18" s="1528">
        <v>0</v>
      </c>
      <c r="P18" s="1528">
        <v>0</v>
      </c>
      <c r="Q18" s="1528">
        <v>0</v>
      </c>
      <c r="R18" s="2029">
        <v>1</v>
      </c>
      <c r="S18" s="1476">
        <v>0</v>
      </c>
    </row>
    <row r="19" spans="1:19" ht="15.75" customHeight="1">
      <c r="A19" s="2041" t="s">
        <v>742</v>
      </c>
      <c r="B19" s="1528">
        <v>0</v>
      </c>
      <c r="C19" s="1903">
        <v>0</v>
      </c>
      <c r="D19" s="1903">
        <v>0</v>
      </c>
      <c r="E19" s="1528">
        <v>0</v>
      </c>
      <c r="F19" s="1528">
        <v>0</v>
      </c>
      <c r="G19" s="1528">
        <v>0</v>
      </c>
      <c r="H19" s="1528">
        <v>0</v>
      </c>
      <c r="I19" s="2029">
        <v>0</v>
      </c>
      <c r="J19" s="1904">
        <v>0</v>
      </c>
      <c r="K19" s="1993">
        <v>0</v>
      </c>
      <c r="L19" s="1903">
        <v>0</v>
      </c>
      <c r="M19" s="1903">
        <v>0</v>
      </c>
      <c r="N19" s="1528">
        <v>0</v>
      </c>
      <c r="O19" s="1528">
        <v>0</v>
      </c>
      <c r="P19" s="1528">
        <v>0</v>
      </c>
      <c r="Q19" s="1528">
        <v>0</v>
      </c>
      <c r="R19" s="2029">
        <v>0</v>
      </c>
      <c r="S19" s="1476">
        <v>0</v>
      </c>
    </row>
    <row r="20" spans="1:19" ht="15.75" customHeight="1">
      <c r="A20" s="2041" t="s">
        <v>741</v>
      </c>
      <c r="B20" s="1528">
        <v>39</v>
      </c>
      <c r="C20" s="1903">
        <v>0</v>
      </c>
      <c r="D20" s="1903">
        <v>10</v>
      </c>
      <c r="E20" s="1528">
        <v>3</v>
      </c>
      <c r="F20" s="1528">
        <v>0</v>
      </c>
      <c r="G20" s="1528">
        <v>0</v>
      </c>
      <c r="H20" s="1528">
        <v>0</v>
      </c>
      <c r="I20" s="2029">
        <v>26</v>
      </c>
      <c r="J20" s="1904">
        <v>0</v>
      </c>
      <c r="K20" s="1993">
        <v>23</v>
      </c>
      <c r="L20" s="1903">
        <v>0</v>
      </c>
      <c r="M20" s="1903">
        <v>0</v>
      </c>
      <c r="N20" s="1528">
        <v>0</v>
      </c>
      <c r="O20" s="1528">
        <v>0</v>
      </c>
      <c r="P20" s="1528">
        <v>0</v>
      </c>
      <c r="Q20" s="1528">
        <v>0</v>
      </c>
      <c r="R20" s="2029">
        <v>23</v>
      </c>
      <c r="S20" s="1476">
        <v>0</v>
      </c>
    </row>
    <row r="21" spans="1:19" ht="15.75" customHeight="1">
      <c r="A21" s="2041" t="s">
        <v>740</v>
      </c>
      <c r="B21" s="1528">
        <v>10</v>
      </c>
      <c r="C21" s="1903">
        <v>0</v>
      </c>
      <c r="D21" s="1903">
        <v>6</v>
      </c>
      <c r="E21" s="1528">
        <v>0</v>
      </c>
      <c r="F21" s="1528">
        <v>0</v>
      </c>
      <c r="G21" s="1528">
        <v>0</v>
      </c>
      <c r="H21" s="1528">
        <v>0</v>
      </c>
      <c r="I21" s="2029">
        <v>4</v>
      </c>
      <c r="J21" s="1904">
        <v>0</v>
      </c>
      <c r="K21" s="1993">
        <v>2</v>
      </c>
      <c r="L21" s="1903">
        <v>0</v>
      </c>
      <c r="M21" s="1903">
        <v>0</v>
      </c>
      <c r="N21" s="1528">
        <v>0</v>
      </c>
      <c r="O21" s="1528">
        <v>0</v>
      </c>
      <c r="P21" s="1528">
        <v>0</v>
      </c>
      <c r="Q21" s="1528">
        <v>0</v>
      </c>
      <c r="R21" s="2029">
        <v>2</v>
      </c>
      <c r="S21" s="1476">
        <v>0</v>
      </c>
    </row>
    <row r="22" spans="1:19" ht="15.75" customHeight="1">
      <c r="A22" s="2041" t="s">
        <v>739</v>
      </c>
      <c r="B22" s="1528">
        <v>0</v>
      </c>
      <c r="C22" s="1903">
        <v>0</v>
      </c>
      <c r="D22" s="1903">
        <v>0</v>
      </c>
      <c r="E22" s="1528">
        <v>0</v>
      </c>
      <c r="F22" s="1528">
        <v>0</v>
      </c>
      <c r="G22" s="1528">
        <v>0</v>
      </c>
      <c r="H22" s="1528">
        <v>0</v>
      </c>
      <c r="I22" s="2029">
        <v>0</v>
      </c>
      <c r="J22" s="1904">
        <v>0</v>
      </c>
      <c r="K22" s="1993">
        <v>0</v>
      </c>
      <c r="L22" s="1903">
        <v>0</v>
      </c>
      <c r="M22" s="1903">
        <v>0</v>
      </c>
      <c r="N22" s="1528">
        <v>0</v>
      </c>
      <c r="O22" s="1528">
        <v>0</v>
      </c>
      <c r="P22" s="1528">
        <v>0</v>
      </c>
      <c r="Q22" s="1528">
        <v>0</v>
      </c>
      <c r="R22" s="2029">
        <v>0</v>
      </c>
      <c r="S22" s="1476">
        <v>0</v>
      </c>
    </row>
    <row r="23" spans="1:19" ht="15.75" customHeight="1">
      <c r="A23" s="2041" t="s">
        <v>738</v>
      </c>
      <c r="B23" s="1528">
        <v>7</v>
      </c>
      <c r="C23" s="1903">
        <v>0</v>
      </c>
      <c r="D23" s="1903">
        <v>2</v>
      </c>
      <c r="E23" s="1528">
        <v>1</v>
      </c>
      <c r="F23" s="1528">
        <v>0</v>
      </c>
      <c r="G23" s="1528">
        <v>0</v>
      </c>
      <c r="H23" s="1528">
        <v>0</v>
      </c>
      <c r="I23" s="2029">
        <v>4</v>
      </c>
      <c r="J23" s="1904">
        <v>0</v>
      </c>
      <c r="K23" s="1993">
        <v>19</v>
      </c>
      <c r="L23" s="1903">
        <v>0</v>
      </c>
      <c r="M23" s="1903">
        <v>0</v>
      </c>
      <c r="N23" s="1528">
        <v>0</v>
      </c>
      <c r="O23" s="1528">
        <v>0</v>
      </c>
      <c r="P23" s="1528">
        <v>0</v>
      </c>
      <c r="Q23" s="1528">
        <v>0</v>
      </c>
      <c r="R23" s="2029">
        <v>19</v>
      </c>
      <c r="S23" s="1476">
        <v>0</v>
      </c>
    </row>
    <row r="24" spans="1:19" ht="15.75" customHeight="1">
      <c r="A24" s="2041" t="s">
        <v>737</v>
      </c>
      <c r="B24" s="1528">
        <v>0</v>
      </c>
      <c r="C24" s="1903">
        <v>0</v>
      </c>
      <c r="D24" s="1903">
        <v>0</v>
      </c>
      <c r="E24" s="1528">
        <v>0</v>
      </c>
      <c r="F24" s="1528">
        <v>0</v>
      </c>
      <c r="G24" s="1528">
        <v>0</v>
      </c>
      <c r="H24" s="1528">
        <v>0</v>
      </c>
      <c r="I24" s="2029">
        <v>0</v>
      </c>
      <c r="J24" s="1904">
        <v>0</v>
      </c>
      <c r="K24" s="1993">
        <v>0</v>
      </c>
      <c r="L24" s="1903">
        <v>0</v>
      </c>
      <c r="M24" s="1903">
        <v>0</v>
      </c>
      <c r="N24" s="1528">
        <v>0</v>
      </c>
      <c r="O24" s="1528">
        <v>0</v>
      </c>
      <c r="P24" s="1528">
        <v>0</v>
      </c>
      <c r="Q24" s="1528">
        <v>0</v>
      </c>
      <c r="R24" s="2029">
        <v>0</v>
      </c>
      <c r="S24" s="1476">
        <v>0</v>
      </c>
    </row>
    <row r="25" spans="1:19" ht="15.75" customHeight="1">
      <c r="A25" s="2041" t="s">
        <v>736</v>
      </c>
      <c r="B25" s="1528">
        <v>31</v>
      </c>
      <c r="C25" s="1903">
        <v>0</v>
      </c>
      <c r="D25" s="1903">
        <v>9</v>
      </c>
      <c r="E25" s="1528">
        <v>2</v>
      </c>
      <c r="F25" s="1528">
        <v>3</v>
      </c>
      <c r="G25" s="1528">
        <v>0</v>
      </c>
      <c r="H25" s="1528">
        <v>0</v>
      </c>
      <c r="I25" s="2029">
        <v>17</v>
      </c>
      <c r="J25" s="1904">
        <v>0</v>
      </c>
      <c r="K25" s="1993">
        <v>16</v>
      </c>
      <c r="L25" s="1903">
        <v>1</v>
      </c>
      <c r="M25" s="1903">
        <v>3</v>
      </c>
      <c r="N25" s="1528">
        <v>0</v>
      </c>
      <c r="O25" s="1528">
        <v>0</v>
      </c>
      <c r="P25" s="1528">
        <v>0</v>
      </c>
      <c r="Q25" s="1528">
        <v>0</v>
      </c>
      <c r="R25" s="2029">
        <v>12</v>
      </c>
      <c r="S25" s="1476">
        <v>0</v>
      </c>
    </row>
    <row r="26" spans="1:19" ht="15.75" customHeight="1">
      <c r="A26" s="2041" t="s">
        <v>735</v>
      </c>
      <c r="B26" s="1528">
        <v>45</v>
      </c>
      <c r="C26" s="1903">
        <v>0</v>
      </c>
      <c r="D26" s="1903">
        <v>21</v>
      </c>
      <c r="E26" s="1528">
        <v>0</v>
      </c>
      <c r="F26" s="1528">
        <v>3</v>
      </c>
      <c r="G26" s="1528">
        <v>0</v>
      </c>
      <c r="H26" s="1528">
        <v>0</v>
      </c>
      <c r="I26" s="2029">
        <v>21</v>
      </c>
      <c r="J26" s="1904">
        <v>0</v>
      </c>
      <c r="K26" s="1993">
        <v>18</v>
      </c>
      <c r="L26" s="1903">
        <v>2</v>
      </c>
      <c r="M26" s="1903">
        <v>9</v>
      </c>
      <c r="N26" s="1528">
        <v>0</v>
      </c>
      <c r="O26" s="1528">
        <v>1</v>
      </c>
      <c r="P26" s="1528">
        <v>3</v>
      </c>
      <c r="Q26" s="1528">
        <v>0</v>
      </c>
      <c r="R26" s="2029">
        <v>3</v>
      </c>
      <c r="S26" s="1476">
        <v>0</v>
      </c>
    </row>
    <row r="27" spans="1:19" ht="15.75" customHeight="1">
      <c r="A27" s="2041" t="s">
        <v>734</v>
      </c>
      <c r="B27" s="1528">
        <v>11</v>
      </c>
      <c r="C27" s="1903">
        <v>0</v>
      </c>
      <c r="D27" s="1903">
        <v>6</v>
      </c>
      <c r="E27" s="1528">
        <v>1</v>
      </c>
      <c r="F27" s="1528">
        <v>0</v>
      </c>
      <c r="G27" s="1528">
        <v>0</v>
      </c>
      <c r="H27" s="1528">
        <v>1</v>
      </c>
      <c r="I27" s="2029">
        <v>3</v>
      </c>
      <c r="J27" s="1904">
        <v>0</v>
      </c>
      <c r="K27" s="1993">
        <v>2</v>
      </c>
      <c r="L27" s="1903">
        <v>0</v>
      </c>
      <c r="M27" s="1903">
        <v>1</v>
      </c>
      <c r="N27" s="1528">
        <v>0</v>
      </c>
      <c r="O27" s="1528">
        <v>0</v>
      </c>
      <c r="P27" s="1528">
        <v>0</v>
      </c>
      <c r="Q27" s="1528">
        <v>0</v>
      </c>
      <c r="R27" s="2029">
        <v>1</v>
      </c>
      <c r="S27" s="1476">
        <v>0</v>
      </c>
    </row>
    <row r="28" spans="1:19" ht="15.75" customHeight="1">
      <c r="A28" s="2041" t="s">
        <v>733</v>
      </c>
      <c r="B28" s="1528">
        <v>10</v>
      </c>
      <c r="C28" s="1903">
        <v>0</v>
      </c>
      <c r="D28" s="1903">
        <v>4</v>
      </c>
      <c r="E28" s="1528">
        <v>1</v>
      </c>
      <c r="F28" s="1528">
        <v>0</v>
      </c>
      <c r="G28" s="1528">
        <v>0</v>
      </c>
      <c r="H28" s="1528">
        <v>0</v>
      </c>
      <c r="I28" s="2029">
        <v>5</v>
      </c>
      <c r="J28" s="1904">
        <v>0</v>
      </c>
      <c r="K28" s="1993">
        <v>0</v>
      </c>
      <c r="L28" s="1903">
        <v>0</v>
      </c>
      <c r="M28" s="1903">
        <v>0</v>
      </c>
      <c r="N28" s="1528">
        <v>0</v>
      </c>
      <c r="O28" s="1528">
        <v>0</v>
      </c>
      <c r="P28" s="1528">
        <v>0</v>
      </c>
      <c r="Q28" s="1528">
        <v>0</v>
      </c>
      <c r="R28" s="2029">
        <v>0</v>
      </c>
      <c r="S28" s="1476">
        <v>0</v>
      </c>
    </row>
    <row r="29" spans="1:19" ht="15.75" customHeight="1">
      <c r="A29" s="2041" t="s">
        <v>732</v>
      </c>
      <c r="B29" s="1528">
        <v>16</v>
      </c>
      <c r="C29" s="1903">
        <v>0</v>
      </c>
      <c r="D29" s="1903">
        <v>7</v>
      </c>
      <c r="E29" s="1528">
        <v>1</v>
      </c>
      <c r="F29" s="1528">
        <v>1</v>
      </c>
      <c r="G29" s="1528">
        <v>0</v>
      </c>
      <c r="H29" s="1528">
        <v>0</v>
      </c>
      <c r="I29" s="2029">
        <v>7</v>
      </c>
      <c r="J29" s="1904">
        <v>0</v>
      </c>
      <c r="K29" s="1993">
        <v>18</v>
      </c>
      <c r="L29" s="1903">
        <v>0</v>
      </c>
      <c r="M29" s="1903">
        <v>1</v>
      </c>
      <c r="N29" s="1528">
        <v>0</v>
      </c>
      <c r="O29" s="1528">
        <v>1</v>
      </c>
      <c r="P29" s="1528">
        <v>0</v>
      </c>
      <c r="Q29" s="1528">
        <v>0</v>
      </c>
      <c r="R29" s="2029">
        <v>16</v>
      </c>
      <c r="S29" s="1476">
        <v>0</v>
      </c>
    </row>
    <row r="30" spans="1:19" ht="15.75" customHeight="1">
      <c r="A30" s="2041" t="s">
        <v>731</v>
      </c>
      <c r="B30" s="1528">
        <v>17</v>
      </c>
      <c r="C30" s="1903">
        <v>0</v>
      </c>
      <c r="D30" s="1903">
        <v>11</v>
      </c>
      <c r="E30" s="1528">
        <v>0</v>
      </c>
      <c r="F30" s="1528">
        <v>0</v>
      </c>
      <c r="G30" s="1528">
        <v>0</v>
      </c>
      <c r="H30" s="1528">
        <v>0</v>
      </c>
      <c r="I30" s="2029">
        <v>6</v>
      </c>
      <c r="J30" s="1904">
        <v>0</v>
      </c>
      <c r="K30" s="1993">
        <v>3</v>
      </c>
      <c r="L30" s="1903">
        <v>1</v>
      </c>
      <c r="M30" s="1903">
        <v>0</v>
      </c>
      <c r="N30" s="1528">
        <v>0</v>
      </c>
      <c r="O30" s="1528">
        <v>0</v>
      </c>
      <c r="P30" s="1528">
        <v>0</v>
      </c>
      <c r="Q30" s="1528">
        <v>0</v>
      </c>
      <c r="R30" s="2029">
        <v>2</v>
      </c>
      <c r="S30" s="1476">
        <v>0</v>
      </c>
    </row>
    <row r="31" spans="1:19" ht="15.75" customHeight="1">
      <c r="A31" s="2041" t="s">
        <v>730</v>
      </c>
      <c r="B31" s="1528">
        <v>0</v>
      </c>
      <c r="C31" s="1903">
        <v>0</v>
      </c>
      <c r="D31" s="1903">
        <v>0</v>
      </c>
      <c r="E31" s="1528">
        <v>0</v>
      </c>
      <c r="F31" s="1528">
        <v>0</v>
      </c>
      <c r="G31" s="1528">
        <v>0</v>
      </c>
      <c r="H31" s="1528">
        <v>0</v>
      </c>
      <c r="I31" s="2029">
        <v>0</v>
      </c>
      <c r="J31" s="1904">
        <v>0</v>
      </c>
      <c r="K31" s="1993">
        <v>0</v>
      </c>
      <c r="L31" s="1903">
        <v>0</v>
      </c>
      <c r="M31" s="1903">
        <v>0</v>
      </c>
      <c r="N31" s="1528">
        <v>0</v>
      </c>
      <c r="O31" s="1528">
        <v>0</v>
      </c>
      <c r="P31" s="1528">
        <v>0</v>
      </c>
      <c r="Q31" s="1528">
        <v>0</v>
      </c>
      <c r="R31" s="2029">
        <v>0</v>
      </c>
      <c r="S31" s="1476">
        <v>0</v>
      </c>
    </row>
    <row r="32" spans="1:19" ht="15.75" customHeight="1">
      <c r="A32" s="2041" t="s">
        <v>729</v>
      </c>
      <c r="B32" s="1528">
        <v>50</v>
      </c>
      <c r="C32" s="1903">
        <v>0</v>
      </c>
      <c r="D32" s="1903">
        <v>24</v>
      </c>
      <c r="E32" s="1528">
        <v>0</v>
      </c>
      <c r="F32" s="1528">
        <v>3</v>
      </c>
      <c r="G32" s="1528">
        <v>0</v>
      </c>
      <c r="H32" s="1528">
        <v>1</v>
      </c>
      <c r="I32" s="2029">
        <v>22</v>
      </c>
      <c r="J32" s="1904">
        <v>0</v>
      </c>
      <c r="K32" s="1993">
        <v>11</v>
      </c>
      <c r="L32" s="1903">
        <v>0</v>
      </c>
      <c r="M32" s="1903">
        <v>1</v>
      </c>
      <c r="N32" s="1528">
        <v>0</v>
      </c>
      <c r="O32" s="1528">
        <v>0</v>
      </c>
      <c r="P32" s="1528">
        <v>0</v>
      </c>
      <c r="Q32" s="1528">
        <v>0</v>
      </c>
      <c r="R32" s="2029">
        <v>10</v>
      </c>
      <c r="S32" s="1476">
        <v>0</v>
      </c>
    </row>
    <row r="33" spans="1:19" ht="15.75" customHeight="1">
      <c r="A33" s="2041" t="s">
        <v>728</v>
      </c>
      <c r="B33" s="1528">
        <v>11</v>
      </c>
      <c r="C33" s="1903">
        <v>0</v>
      </c>
      <c r="D33" s="1903">
        <v>3</v>
      </c>
      <c r="E33" s="1528">
        <v>0</v>
      </c>
      <c r="F33" s="1528">
        <v>2</v>
      </c>
      <c r="G33" s="1528">
        <v>0</v>
      </c>
      <c r="H33" s="1528">
        <v>0</v>
      </c>
      <c r="I33" s="2029">
        <v>6</v>
      </c>
      <c r="J33" s="1904">
        <v>0</v>
      </c>
      <c r="K33" s="1993">
        <v>0</v>
      </c>
      <c r="L33" s="1903">
        <v>0</v>
      </c>
      <c r="M33" s="1903">
        <v>0</v>
      </c>
      <c r="N33" s="1528">
        <v>0</v>
      </c>
      <c r="O33" s="1528">
        <v>0</v>
      </c>
      <c r="P33" s="1528">
        <v>0</v>
      </c>
      <c r="Q33" s="1528">
        <v>0</v>
      </c>
      <c r="R33" s="2029">
        <v>0</v>
      </c>
      <c r="S33" s="1476">
        <v>0</v>
      </c>
    </row>
    <row r="34" spans="1:19" ht="15.75" customHeight="1">
      <c r="A34" s="2041" t="s">
        <v>727</v>
      </c>
      <c r="B34" s="1528">
        <v>6</v>
      </c>
      <c r="C34" s="1903">
        <v>0</v>
      </c>
      <c r="D34" s="1903">
        <v>3</v>
      </c>
      <c r="E34" s="1528">
        <v>0</v>
      </c>
      <c r="F34" s="1528">
        <v>0</v>
      </c>
      <c r="G34" s="1528">
        <v>0</v>
      </c>
      <c r="H34" s="1528">
        <v>0</v>
      </c>
      <c r="I34" s="2029">
        <v>3</v>
      </c>
      <c r="J34" s="1904">
        <v>0</v>
      </c>
      <c r="K34" s="1993">
        <v>7</v>
      </c>
      <c r="L34" s="1903">
        <v>0</v>
      </c>
      <c r="M34" s="1903">
        <v>1</v>
      </c>
      <c r="N34" s="1528">
        <v>0</v>
      </c>
      <c r="O34" s="1528">
        <v>1</v>
      </c>
      <c r="P34" s="1528">
        <v>0</v>
      </c>
      <c r="Q34" s="1528">
        <v>0</v>
      </c>
      <c r="R34" s="2029">
        <v>5</v>
      </c>
      <c r="S34" s="1476">
        <v>0</v>
      </c>
    </row>
    <row r="35" spans="1:19" ht="15.75" customHeight="1">
      <c r="A35" s="2041" t="s">
        <v>726</v>
      </c>
      <c r="B35" s="1528">
        <v>3</v>
      </c>
      <c r="C35" s="1903">
        <v>0</v>
      </c>
      <c r="D35" s="1903">
        <v>2</v>
      </c>
      <c r="E35" s="1528">
        <v>0</v>
      </c>
      <c r="F35" s="1528">
        <v>0</v>
      </c>
      <c r="G35" s="1528">
        <v>0</v>
      </c>
      <c r="H35" s="1528">
        <v>0</v>
      </c>
      <c r="I35" s="2029">
        <v>1</v>
      </c>
      <c r="J35" s="1904">
        <v>0</v>
      </c>
      <c r="K35" s="1993">
        <v>2</v>
      </c>
      <c r="L35" s="1903">
        <v>0</v>
      </c>
      <c r="M35" s="1903">
        <v>1</v>
      </c>
      <c r="N35" s="1528">
        <v>0</v>
      </c>
      <c r="O35" s="1528">
        <v>0</v>
      </c>
      <c r="P35" s="1528">
        <v>0</v>
      </c>
      <c r="Q35" s="1528">
        <v>0</v>
      </c>
      <c r="R35" s="2029">
        <v>1</v>
      </c>
      <c r="S35" s="1476">
        <v>0</v>
      </c>
    </row>
    <row r="36" spans="1:19" ht="15.75" customHeight="1">
      <c r="A36" s="2041" t="s">
        <v>725</v>
      </c>
      <c r="B36" s="1528">
        <v>8</v>
      </c>
      <c r="C36" s="1903">
        <v>0</v>
      </c>
      <c r="D36" s="1903">
        <v>5</v>
      </c>
      <c r="E36" s="1528">
        <v>1</v>
      </c>
      <c r="F36" s="1528">
        <v>1</v>
      </c>
      <c r="G36" s="1528">
        <v>0</v>
      </c>
      <c r="H36" s="1528">
        <v>0</v>
      </c>
      <c r="I36" s="2029">
        <v>1</v>
      </c>
      <c r="J36" s="1904">
        <v>0</v>
      </c>
      <c r="K36" s="1993">
        <v>2</v>
      </c>
      <c r="L36" s="1903">
        <v>0</v>
      </c>
      <c r="M36" s="1903">
        <v>0</v>
      </c>
      <c r="N36" s="1528">
        <v>0</v>
      </c>
      <c r="O36" s="1528">
        <v>0</v>
      </c>
      <c r="P36" s="1528">
        <v>0</v>
      </c>
      <c r="Q36" s="1528">
        <v>0</v>
      </c>
      <c r="R36" s="2029">
        <v>2</v>
      </c>
      <c r="S36" s="1476">
        <v>0</v>
      </c>
    </row>
    <row r="37" spans="1:19" ht="15.75" customHeight="1">
      <c r="A37" s="2041" t="s">
        <v>724</v>
      </c>
      <c r="B37" s="1528">
        <v>17</v>
      </c>
      <c r="C37" s="1903">
        <v>0</v>
      </c>
      <c r="D37" s="1903">
        <v>3</v>
      </c>
      <c r="E37" s="1528">
        <v>0</v>
      </c>
      <c r="F37" s="1528">
        <v>0</v>
      </c>
      <c r="G37" s="1528">
        <v>0</v>
      </c>
      <c r="H37" s="1528">
        <v>0</v>
      </c>
      <c r="I37" s="2029">
        <v>14</v>
      </c>
      <c r="J37" s="1904">
        <v>0</v>
      </c>
      <c r="K37" s="1993">
        <v>0</v>
      </c>
      <c r="L37" s="1903">
        <v>0</v>
      </c>
      <c r="M37" s="1903">
        <v>0</v>
      </c>
      <c r="N37" s="1528">
        <v>0</v>
      </c>
      <c r="O37" s="1528">
        <v>0</v>
      </c>
      <c r="P37" s="1528">
        <v>0</v>
      </c>
      <c r="Q37" s="1528">
        <v>0</v>
      </c>
      <c r="R37" s="2029">
        <v>0</v>
      </c>
      <c r="S37" s="1476">
        <v>0</v>
      </c>
    </row>
    <row r="38" spans="1:19" ht="15.75" customHeight="1">
      <c r="A38" s="2041" t="s">
        <v>723</v>
      </c>
      <c r="B38" s="1528">
        <v>0</v>
      </c>
      <c r="C38" s="1903">
        <v>0</v>
      </c>
      <c r="D38" s="1903">
        <v>0</v>
      </c>
      <c r="E38" s="1528">
        <v>0</v>
      </c>
      <c r="F38" s="1528">
        <v>0</v>
      </c>
      <c r="G38" s="1528">
        <v>0</v>
      </c>
      <c r="H38" s="1528">
        <v>0</v>
      </c>
      <c r="I38" s="2029">
        <v>0</v>
      </c>
      <c r="J38" s="1904">
        <v>0</v>
      </c>
      <c r="K38" s="1993">
        <v>0</v>
      </c>
      <c r="L38" s="1903">
        <v>0</v>
      </c>
      <c r="M38" s="1903">
        <v>0</v>
      </c>
      <c r="N38" s="1528">
        <v>0</v>
      </c>
      <c r="O38" s="1528">
        <v>0</v>
      </c>
      <c r="P38" s="1528">
        <v>0</v>
      </c>
      <c r="Q38" s="1528">
        <v>0</v>
      </c>
      <c r="R38" s="2029">
        <v>0</v>
      </c>
      <c r="S38" s="1476">
        <v>0</v>
      </c>
    </row>
    <row r="39" spans="1:19" ht="15.75" customHeight="1">
      <c r="A39" s="2041" t="s">
        <v>722</v>
      </c>
      <c r="B39" s="1528">
        <v>7</v>
      </c>
      <c r="C39" s="1903">
        <v>0</v>
      </c>
      <c r="D39" s="1903">
        <v>2</v>
      </c>
      <c r="E39" s="1528">
        <v>0</v>
      </c>
      <c r="F39" s="1528">
        <v>0</v>
      </c>
      <c r="G39" s="1528">
        <v>0</v>
      </c>
      <c r="H39" s="1528">
        <v>0</v>
      </c>
      <c r="I39" s="2029">
        <v>5</v>
      </c>
      <c r="J39" s="1904">
        <v>0</v>
      </c>
      <c r="K39" s="1993">
        <v>0</v>
      </c>
      <c r="L39" s="1903">
        <v>0</v>
      </c>
      <c r="M39" s="1903">
        <v>0</v>
      </c>
      <c r="N39" s="1528">
        <v>0</v>
      </c>
      <c r="O39" s="1528">
        <v>0</v>
      </c>
      <c r="P39" s="1528">
        <v>0</v>
      </c>
      <c r="Q39" s="1528">
        <v>0</v>
      </c>
      <c r="R39" s="2029">
        <v>0</v>
      </c>
      <c r="S39" s="1476">
        <v>0</v>
      </c>
    </row>
    <row r="40" spans="1:19" ht="15.75" customHeight="1">
      <c r="A40" s="2041"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row>
    <row r="41" spans="1:19" ht="15.75" customHeight="1">
      <c r="A41" s="2041" t="s">
        <v>720</v>
      </c>
      <c r="B41" s="1528">
        <v>27</v>
      </c>
      <c r="C41" s="1903">
        <v>0</v>
      </c>
      <c r="D41" s="1903">
        <v>10</v>
      </c>
      <c r="E41" s="1528">
        <v>0</v>
      </c>
      <c r="F41" s="1528">
        <v>3</v>
      </c>
      <c r="G41" s="1528">
        <v>0</v>
      </c>
      <c r="H41" s="1528">
        <v>0</v>
      </c>
      <c r="I41" s="2029">
        <v>14</v>
      </c>
      <c r="J41" s="1904">
        <v>0</v>
      </c>
      <c r="K41" s="1993">
        <v>0</v>
      </c>
      <c r="L41" s="1903">
        <v>0</v>
      </c>
      <c r="M41" s="1903">
        <v>0</v>
      </c>
      <c r="N41" s="1528">
        <v>0</v>
      </c>
      <c r="O41" s="1528">
        <v>0</v>
      </c>
      <c r="P41" s="1528">
        <v>0</v>
      </c>
      <c r="Q41" s="1528">
        <v>0</v>
      </c>
      <c r="R41" s="2029">
        <v>0</v>
      </c>
      <c r="S41" s="1476">
        <v>0</v>
      </c>
    </row>
    <row r="42" spans="1:19" ht="15.75" customHeight="1">
      <c r="A42" s="2041" t="s">
        <v>719</v>
      </c>
      <c r="B42" s="1528">
        <v>10</v>
      </c>
      <c r="C42" s="1903">
        <v>0</v>
      </c>
      <c r="D42" s="1903">
        <v>3</v>
      </c>
      <c r="E42" s="1528">
        <v>0</v>
      </c>
      <c r="F42" s="1528">
        <v>0</v>
      </c>
      <c r="G42" s="1528">
        <v>0</v>
      </c>
      <c r="H42" s="1528">
        <v>0</v>
      </c>
      <c r="I42" s="2029">
        <v>7</v>
      </c>
      <c r="J42" s="1904">
        <v>0</v>
      </c>
      <c r="K42" s="1993">
        <v>0</v>
      </c>
      <c r="L42" s="1903">
        <v>0</v>
      </c>
      <c r="M42" s="1903">
        <v>0</v>
      </c>
      <c r="N42" s="1528">
        <v>0</v>
      </c>
      <c r="O42" s="1528">
        <v>0</v>
      </c>
      <c r="P42" s="1528">
        <v>0</v>
      </c>
      <c r="Q42" s="1528">
        <v>0</v>
      </c>
      <c r="R42" s="2029">
        <v>0</v>
      </c>
      <c r="S42" s="1476">
        <v>0</v>
      </c>
    </row>
    <row r="43" spans="1:19" ht="15.75" customHeight="1">
      <c r="A43" s="2041" t="s">
        <v>718</v>
      </c>
      <c r="B43" s="1528">
        <v>15</v>
      </c>
      <c r="C43" s="1903">
        <v>0</v>
      </c>
      <c r="D43" s="1903">
        <v>2</v>
      </c>
      <c r="E43" s="1528">
        <v>0</v>
      </c>
      <c r="F43" s="1528">
        <v>2</v>
      </c>
      <c r="G43" s="1528">
        <v>0</v>
      </c>
      <c r="H43" s="1528">
        <v>0</v>
      </c>
      <c r="I43" s="2029">
        <v>11</v>
      </c>
      <c r="J43" s="1904">
        <v>0</v>
      </c>
      <c r="K43" s="1993">
        <v>0</v>
      </c>
      <c r="L43" s="1903">
        <v>0</v>
      </c>
      <c r="M43" s="1903">
        <v>0</v>
      </c>
      <c r="N43" s="1528">
        <v>0</v>
      </c>
      <c r="O43" s="1528">
        <v>0</v>
      </c>
      <c r="P43" s="1528">
        <v>0</v>
      </c>
      <c r="Q43" s="1528">
        <v>0</v>
      </c>
      <c r="R43" s="2029">
        <v>0</v>
      </c>
      <c r="S43" s="1476">
        <v>0</v>
      </c>
    </row>
    <row r="44" spans="1:19" ht="15.75" customHeight="1">
      <c r="A44" s="2041" t="s">
        <v>717</v>
      </c>
      <c r="B44" s="1528">
        <v>10</v>
      </c>
      <c r="C44" s="1903">
        <v>0</v>
      </c>
      <c r="D44" s="1903">
        <v>4</v>
      </c>
      <c r="E44" s="1528">
        <v>0</v>
      </c>
      <c r="F44" s="1528">
        <v>1</v>
      </c>
      <c r="G44" s="1528">
        <v>0</v>
      </c>
      <c r="H44" s="1528">
        <v>0</v>
      </c>
      <c r="I44" s="2029">
        <v>5</v>
      </c>
      <c r="J44" s="1904">
        <v>0</v>
      </c>
      <c r="K44" s="1993">
        <v>5</v>
      </c>
      <c r="L44" s="1903">
        <v>0</v>
      </c>
      <c r="M44" s="1903">
        <v>0</v>
      </c>
      <c r="N44" s="1528">
        <v>0</v>
      </c>
      <c r="O44" s="1528">
        <v>0</v>
      </c>
      <c r="P44" s="1528">
        <v>0</v>
      </c>
      <c r="Q44" s="1528">
        <v>0</v>
      </c>
      <c r="R44" s="2029">
        <v>5</v>
      </c>
      <c r="S44" s="1476">
        <v>0</v>
      </c>
    </row>
    <row r="45" spans="1:19" ht="15.75" customHeight="1">
      <c r="A45" s="2041" t="s">
        <v>716</v>
      </c>
      <c r="B45" s="1528">
        <v>6</v>
      </c>
      <c r="C45" s="1903">
        <v>0</v>
      </c>
      <c r="D45" s="1903">
        <v>3</v>
      </c>
      <c r="E45" s="1528">
        <v>0</v>
      </c>
      <c r="F45" s="1528">
        <v>1</v>
      </c>
      <c r="G45" s="1528">
        <v>0</v>
      </c>
      <c r="H45" s="1528">
        <v>0</v>
      </c>
      <c r="I45" s="2029">
        <v>2</v>
      </c>
      <c r="J45" s="1904">
        <v>0</v>
      </c>
      <c r="K45" s="1993">
        <v>0</v>
      </c>
      <c r="L45" s="1903">
        <v>0</v>
      </c>
      <c r="M45" s="1903">
        <v>0</v>
      </c>
      <c r="N45" s="1528">
        <v>0</v>
      </c>
      <c r="O45" s="1528">
        <v>0</v>
      </c>
      <c r="P45" s="1528">
        <v>0</v>
      </c>
      <c r="Q45" s="1528">
        <v>0</v>
      </c>
      <c r="R45" s="2029">
        <v>0</v>
      </c>
      <c r="S45" s="1476">
        <v>0</v>
      </c>
    </row>
    <row r="46" spans="1:19" ht="15.75" customHeight="1">
      <c r="A46" s="2041"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row>
    <row r="47" spans="1:19" ht="15.75" customHeight="1">
      <c r="A47" s="2041" t="s">
        <v>714</v>
      </c>
      <c r="B47" s="1528">
        <v>14</v>
      </c>
      <c r="C47" s="1903">
        <v>0</v>
      </c>
      <c r="D47" s="1903">
        <v>2</v>
      </c>
      <c r="E47" s="1528">
        <v>0</v>
      </c>
      <c r="F47" s="1528">
        <v>2</v>
      </c>
      <c r="G47" s="1528">
        <v>0</v>
      </c>
      <c r="H47" s="1528">
        <v>1</v>
      </c>
      <c r="I47" s="2029">
        <v>9</v>
      </c>
      <c r="J47" s="1904">
        <v>0</v>
      </c>
      <c r="K47" s="1993">
        <v>9</v>
      </c>
      <c r="L47" s="1903">
        <v>0</v>
      </c>
      <c r="M47" s="1903">
        <v>5</v>
      </c>
      <c r="N47" s="1528">
        <v>0</v>
      </c>
      <c r="O47" s="1528">
        <v>0</v>
      </c>
      <c r="P47" s="1528">
        <v>0</v>
      </c>
      <c r="Q47" s="1528">
        <v>0</v>
      </c>
      <c r="R47" s="2029">
        <v>4</v>
      </c>
      <c r="S47" s="1476">
        <v>0</v>
      </c>
    </row>
    <row r="48" spans="1:19" ht="15.75" customHeight="1">
      <c r="A48" s="2041" t="s">
        <v>713</v>
      </c>
      <c r="B48" s="1528">
        <v>7</v>
      </c>
      <c r="C48" s="1903">
        <v>0</v>
      </c>
      <c r="D48" s="1903">
        <v>2</v>
      </c>
      <c r="E48" s="1528">
        <v>0</v>
      </c>
      <c r="F48" s="1528">
        <v>1</v>
      </c>
      <c r="G48" s="1528">
        <v>0</v>
      </c>
      <c r="H48" s="1528">
        <v>0</v>
      </c>
      <c r="I48" s="2029">
        <v>4</v>
      </c>
      <c r="J48" s="1904">
        <v>0</v>
      </c>
      <c r="K48" s="1993">
        <v>2</v>
      </c>
      <c r="L48" s="1903">
        <v>0</v>
      </c>
      <c r="M48" s="1903">
        <v>0</v>
      </c>
      <c r="N48" s="1528">
        <v>0</v>
      </c>
      <c r="O48" s="1528">
        <v>0</v>
      </c>
      <c r="P48" s="1528">
        <v>0</v>
      </c>
      <c r="Q48" s="1528">
        <v>0</v>
      </c>
      <c r="R48" s="2029">
        <v>2</v>
      </c>
      <c r="S48" s="1476">
        <v>0</v>
      </c>
    </row>
    <row r="49" spans="1:19" ht="15.75" customHeight="1">
      <c r="A49" s="2041" t="s">
        <v>712</v>
      </c>
      <c r="B49" s="1528">
        <v>10</v>
      </c>
      <c r="C49" s="1903">
        <v>0</v>
      </c>
      <c r="D49" s="1903">
        <v>0</v>
      </c>
      <c r="E49" s="1528">
        <v>0</v>
      </c>
      <c r="F49" s="1528">
        <v>0</v>
      </c>
      <c r="G49" s="1528">
        <v>0</v>
      </c>
      <c r="H49" s="1528">
        <v>0</v>
      </c>
      <c r="I49" s="2029">
        <v>10</v>
      </c>
      <c r="J49" s="1904">
        <v>0</v>
      </c>
      <c r="K49" s="1993">
        <v>0</v>
      </c>
      <c r="L49" s="1903">
        <v>0</v>
      </c>
      <c r="M49" s="1903">
        <v>0</v>
      </c>
      <c r="N49" s="1528">
        <v>0</v>
      </c>
      <c r="O49" s="1528">
        <v>0</v>
      </c>
      <c r="P49" s="1528">
        <v>0</v>
      </c>
      <c r="Q49" s="1528">
        <v>0</v>
      </c>
      <c r="R49" s="2029">
        <v>0</v>
      </c>
      <c r="S49" s="1476">
        <v>0</v>
      </c>
    </row>
    <row r="50" spans="1:19" ht="15.75" customHeight="1">
      <c r="A50" s="2041" t="s">
        <v>711</v>
      </c>
      <c r="B50" s="1528">
        <v>25</v>
      </c>
      <c r="C50" s="1903">
        <v>0</v>
      </c>
      <c r="D50" s="1903">
        <v>8</v>
      </c>
      <c r="E50" s="1528">
        <v>1</v>
      </c>
      <c r="F50" s="1528">
        <v>8</v>
      </c>
      <c r="G50" s="1528">
        <v>0</v>
      </c>
      <c r="H50" s="1528">
        <v>0</v>
      </c>
      <c r="I50" s="2029">
        <v>8</v>
      </c>
      <c r="J50" s="1904">
        <v>0</v>
      </c>
      <c r="K50" s="1993">
        <v>6</v>
      </c>
      <c r="L50" s="1903">
        <v>0</v>
      </c>
      <c r="M50" s="1903">
        <v>3</v>
      </c>
      <c r="N50" s="1528">
        <v>0</v>
      </c>
      <c r="O50" s="1528">
        <v>1</v>
      </c>
      <c r="P50" s="1528">
        <v>0</v>
      </c>
      <c r="Q50" s="1528">
        <v>1</v>
      </c>
      <c r="R50" s="2029">
        <v>1</v>
      </c>
      <c r="S50" s="1476">
        <v>0</v>
      </c>
    </row>
    <row r="51" spans="1:19" ht="15.75" customHeight="1">
      <c r="A51" s="2041" t="s">
        <v>710</v>
      </c>
      <c r="B51" s="1528">
        <v>21</v>
      </c>
      <c r="C51" s="1903">
        <v>1</v>
      </c>
      <c r="D51" s="1903">
        <v>6</v>
      </c>
      <c r="E51" s="1528">
        <v>0</v>
      </c>
      <c r="F51" s="1528">
        <v>2</v>
      </c>
      <c r="G51" s="1528">
        <v>1</v>
      </c>
      <c r="H51" s="1528">
        <v>1</v>
      </c>
      <c r="I51" s="2029">
        <v>10</v>
      </c>
      <c r="J51" s="1904">
        <v>0</v>
      </c>
      <c r="K51" s="1993">
        <v>3</v>
      </c>
      <c r="L51" s="1903">
        <v>0</v>
      </c>
      <c r="M51" s="1903">
        <v>0</v>
      </c>
      <c r="N51" s="1528">
        <v>0</v>
      </c>
      <c r="O51" s="1528">
        <v>0</v>
      </c>
      <c r="P51" s="1528">
        <v>0</v>
      </c>
      <c r="Q51" s="1528">
        <v>0</v>
      </c>
      <c r="R51" s="2029">
        <v>3</v>
      </c>
      <c r="S51" s="1476">
        <v>0</v>
      </c>
    </row>
    <row r="52" spans="1:19" ht="15.75" customHeight="1">
      <c r="A52" s="2041" t="s">
        <v>709</v>
      </c>
      <c r="B52" s="1528">
        <v>45</v>
      </c>
      <c r="C52" s="1903">
        <v>0</v>
      </c>
      <c r="D52" s="1903">
        <v>14</v>
      </c>
      <c r="E52" s="1528">
        <v>0</v>
      </c>
      <c r="F52" s="1528">
        <v>1</v>
      </c>
      <c r="G52" s="1528">
        <v>1</v>
      </c>
      <c r="H52" s="1528">
        <v>0</v>
      </c>
      <c r="I52" s="2029">
        <v>29</v>
      </c>
      <c r="J52" s="1904">
        <v>0</v>
      </c>
      <c r="K52" s="1993">
        <v>5</v>
      </c>
      <c r="L52" s="1903">
        <v>1</v>
      </c>
      <c r="M52" s="1903">
        <v>0</v>
      </c>
      <c r="N52" s="1528">
        <v>0</v>
      </c>
      <c r="O52" s="1528">
        <v>0</v>
      </c>
      <c r="P52" s="1528">
        <v>0</v>
      </c>
      <c r="Q52" s="1528">
        <v>0</v>
      </c>
      <c r="R52" s="2029">
        <v>4</v>
      </c>
      <c r="S52" s="1476">
        <v>0</v>
      </c>
    </row>
    <row r="53" spans="1:19" ht="15.75" customHeight="1">
      <c r="A53" s="2041" t="s">
        <v>708</v>
      </c>
      <c r="B53" s="1528">
        <v>0</v>
      </c>
      <c r="C53" s="1903">
        <v>0</v>
      </c>
      <c r="D53" s="1903">
        <v>0</v>
      </c>
      <c r="E53" s="1528">
        <v>0</v>
      </c>
      <c r="F53" s="1528">
        <v>0</v>
      </c>
      <c r="G53" s="1528">
        <v>0</v>
      </c>
      <c r="H53" s="1528">
        <v>0</v>
      </c>
      <c r="I53" s="2029">
        <v>0</v>
      </c>
      <c r="J53" s="1904">
        <v>0</v>
      </c>
      <c r="K53" s="1993">
        <v>0</v>
      </c>
      <c r="L53" s="1903">
        <v>0</v>
      </c>
      <c r="M53" s="1903">
        <v>0</v>
      </c>
      <c r="N53" s="1528">
        <v>0</v>
      </c>
      <c r="O53" s="1528">
        <v>0</v>
      </c>
      <c r="P53" s="1528">
        <v>0</v>
      </c>
      <c r="Q53" s="1528">
        <v>0</v>
      </c>
      <c r="R53" s="2029">
        <v>0</v>
      </c>
      <c r="S53" s="1476">
        <v>0</v>
      </c>
    </row>
    <row r="54" spans="1:19" ht="15.75" customHeight="1">
      <c r="A54" s="2041" t="s">
        <v>707</v>
      </c>
      <c r="B54" s="1528">
        <v>22</v>
      </c>
      <c r="C54" s="1903">
        <v>0</v>
      </c>
      <c r="D54" s="1903">
        <v>7</v>
      </c>
      <c r="E54" s="1528">
        <v>0</v>
      </c>
      <c r="F54" s="1528">
        <v>0</v>
      </c>
      <c r="G54" s="1528">
        <v>1</v>
      </c>
      <c r="H54" s="1528">
        <v>0</v>
      </c>
      <c r="I54" s="2029">
        <v>14</v>
      </c>
      <c r="J54" s="1904">
        <v>0</v>
      </c>
      <c r="K54" s="1993">
        <v>13</v>
      </c>
      <c r="L54" s="1903">
        <v>0</v>
      </c>
      <c r="M54" s="1903">
        <v>0</v>
      </c>
      <c r="N54" s="1528">
        <v>0</v>
      </c>
      <c r="O54" s="1528">
        <v>0</v>
      </c>
      <c r="P54" s="1528">
        <v>0</v>
      </c>
      <c r="Q54" s="1528">
        <v>0</v>
      </c>
      <c r="R54" s="2029">
        <v>13</v>
      </c>
      <c r="S54" s="1476">
        <v>0</v>
      </c>
    </row>
    <row r="55" spans="1:19" ht="15.75" customHeight="1">
      <c r="A55" s="2041" t="s">
        <v>706</v>
      </c>
      <c r="B55" s="1528">
        <v>6</v>
      </c>
      <c r="C55" s="1903">
        <v>0</v>
      </c>
      <c r="D55" s="1903">
        <v>0</v>
      </c>
      <c r="E55" s="1528">
        <v>0</v>
      </c>
      <c r="F55" s="1528">
        <v>0</v>
      </c>
      <c r="G55" s="1528">
        <v>0</v>
      </c>
      <c r="H55" s="1528">
        <v>0</v>
      </c>
      <c r="I55" s="2029">
        <v>6</v>
      </c>
      <c r="J55" s="1904">
        <v>0</v>
      </c>
      <c r="K55" s="1993">
        <v>8</v>
      </c>
      <c r="L55" s="1903">
        <v>0</v>
      </c>
      <c r="M55" s="1903">
        <v>0</v>
      </c>
      <c r="N55" s="1528">
        <v>0</v>
      </c>
      <c r="O55" s="1528">
        <v>1</v>
      </c>
      <c r="P55" s="1528">
        <v>0</v>
      </c>
      <c r="Q55" s="1528">
        <v>0</v>
      </c>
      <c r="R55" s="2029">
        <v>7</v>
      </c>
      <c r="S55" s="1476">
        <v>0</v>
      </c>
    </row>
    <row r="56" spans="1:19" ht="15.75" customHeight="1">
      <c r="A56" s="2041" t="s">
        <v>705</v>
      </c>
      <c r="B56" s="1528">
        <v>11</v>
      </c>
      <c r="C56" s="1903">
        <v>0</v>
      </c>
      <c r="D56" s="1903">
        <v>8</v>
      </c>
      <c r="E56" s="1528">
        <v>1</v>
      </c>
      <c r="F56" s="1528">
        <v>0</v>
      </c>
      <c r="G56" s="1528">
        <v>0</v>
      </c>
      <c r="H56" s="1528">
        <v>0</v>
      </c>
      <c r="I56" s="2029">
        <v>2</v>
      </c>
      <c r="J56" s="1904">
        <v>0</v>
      </c>
      <c r="K56" s="1993">
        <v>1</v>
      </c>
      <c r="L56" s="1903">
        <v>0</v>
      </c>
      <c r="M56" s="1903">
        <v>0</v>
      </c>
      <c r="N56" s="1528">
        <v>0</v>
      </c>
      <c r="O56" s="1528">
        <v>0</v>
      </c>
      <c r="P56" s="1528">
        <v>0</v>
      </c>
      <c r="Q56" s="1528">
        <v>0</v>
      </c>
      <c r="R56" s="2029">
        <v>1</v>
      </c>
      <c r="S56" s="1476">
        <v>0</v>
      </c>
    </row>
    <row r="57" spans="1:19" ht="15.75" customHeight="1">
      <c r="A57" s="2041" t="s">
        <v>704</v>
      </c>
      <c r="B57" s="1528">
        <v>22</v>
      </c>
      <c r="C57" s="1903">
        <v>1</v>
      </c>
      <c r="D57" s="1903">
        <v>17</v>
      </c>
      <c r="E57" s="1528">
        <v>2</v>
      </c>
      <c r="F57" s="1528">
        <v>1</v>
      </c>
      <c r="G57" s="1528">
        <v>0</v>
      </c>
      <c r="H57" s="1528">
        <v>0</v>
      </c>
      <c r="I57" s="2029">
        <v>1</v>
      </c>
      <c r="J57" s="1904">
        <v>0</v>
      </c>
      <c r="K57" s="1993">
        <v>10</v>
      </c>
      <c r="L57" s="1903">
        <v>0</v>
      </c>
      <c r="M57" s="1903">
        <v>0</v>
      </c>
      <c r="N57" s="1528">
        <v>0</v>
      </c>
      <c r="O57" s="1528">
        <v>0</v>
      </c>
      <c r="P57" s="1528">
        <v>0</v>
      </c>
      <c r="Q57" s="1528">
        <v>0</v>
      </c>
      <c r="R57" s="2029">
        <v>10</v>
      </c>
      <c r="S57" s="1476">
        <v>0</v>
      </c>
    </row>
    <row r="58" spans="1:19" ht="15.75" customHeight="1">
      <c r="A58" s="2041" t="s">
        <v>703</v>
      </c>
      <c r="B58" s="1528">
        <v>17</v>
      </c>
      <c r="C58" s="1903">
        <v>0</v>
      </c>
      <c r="D58" s="1903">
        <v>3</v>
      </c>
      <c r="E58" s="1528">
        <v>3</v>
      </c>
      <c r="F58" s="1528">
        <v>6</v>
      </c>
      <c r="G58" s="1528">
        <v>1</v>
      </c>
      <c r="H58" s="1528">
        <v>4</v>
      </c>
      <c r="I58" s="2029">
        <v>0</v>
      </c>
      <c r="J58" s="1904">
        <v>0</v>
      </c>
      <c r="K58" s="1993">
        <v>0</v>
      </c>
      <c r="L58" s="1903">
        <v>0</v>
      </c>
      <c r="M58" s="1903">
        <v>0</v>
      </c>
      <c r="N58" s="1528">
        <v>0</v>
      </c>
      <c r="O58" s="1528">
        <v>0</v>
      </c>
      <c r="P58" s="1528">
        <v>0</v>
      </c>
      <c r="Q58" s="1528">
        <v>0</v>
      </c>
      <c r="R58" s="2029">
        <v>0</v>
      </c>
      <c r="S58" s="1476">
        <v>0</v>
      </c>
    </row>
    <row r="59" spans="1:19" ht="15.75" customHeight="1">
      <c r="A59" s="2041" t="s">
        <v>702</v>
      </c>
      <c r="B59" s="1528">
        <v>0</v>
      </c>
      <c r="C59" s="1903">
        <v>0</v>
      </c>
      <c r="D59" s="1903">
        <v>0</v>
      </c>
      <c r="E59" s="1528">
        <v>0</v>
      </c>
      <c r="F59" s="1528">
        <v>0</v>
      </c>
      <c r="G59" s="1528">
        <v>0</v>
      </c>
      <c r="H59" s="1528">
        <v>0</v>
      </c>
      <c r="I59" s="2029">
        <v>0</v>
      </c>
      <c r="J59" s="1904">
        <v>0</v>
      </c>
      <c r="K59" s="1993">
        <v>0</v>
      </c>
      <c r="L59" s="1903">
        <v>0</v>
      </c>
      <c r="M59" s="1903">
        <v>0</v>
      </c>
      <c r="N59" s="1528">
        <v>0</v>
      </c>
      <c r="O59" s="1528">
        <v>0</v>
      </c>
      <c r="P59" s="1528">
        <v>0</v>
      </c>
      <c r="Q59" s="1528">
        <v>0</v>
      </c>
      <c r="R59" s="2029">
        <v>0</v>
      </c>
      <c r="S59" s="1476">
        <v>0</v>
      </c>
    </row>
    <row r="60" spans="1:19" ht="15.75" customHeight="1">
      <c r="A60" s="2041" t="s">
        <v>790</v>
      </c>
      <c r="B60" s="1528">
        <v>8</v>
      </c>
      <c r="C60" s="1903">
        <v>0</v>
      </c>
      <c r="D60" s="1903">
        <v>3</v>
      </c>
      <c r="E60" s="1528">
        <v>0</v>
      </c>
      <c r="F60" s="1528">
        <v>2</v>
      </c>
      <c r="G60" s="1528">
        <v>0</v>
      </c>
      <c r="H60" s="1528">
        <v>0</v>
      </c>
      <c r="I60" s="2029">
        <v>3</v>
      </c>
      <c r="J60" s="1904">
        <v>0</v>
      </c>
      <c r="K60" s="1993">
        <v>2</v>
      </c>
      <c r="L60" s="1903">
        <v>1</v>
      </c>
      <c r="M60" s="1903">
        <v>0</v>
      </c>
      <c r="N60" s="1528">
        <v>0</v>
      </c>
      <c r="O60" s="1528">
        <v>0</v>
      </c>
      <c r="P60" s="1528">
        <v>0</v>
      </c>
      <c r="Q60" s="1528">
        <v>0</v>
      </c>
      <c r="R60" s="2029">
        <v>1</v>
      </c>
      <c r="S60" s="1476">
        <v>0</v>
      </c>
    </row>
    <row r="61" spans="1:19" ht="15.75" customHeight="1">
      <c r="A61" s="2041" t="s">
        <v>781</v>
      </c>
      <c r="B61" s="1528">
        <v>0</v>
      </c>
      <c r="C61" s="1903">
        <v>0</v>
      </c>
      <c r="D61" s="1903">
        <v>0</v>
      </c>
      <c r="E61" s="1528">
        <v>0</v>
      </c>
      <c r="F61" s="1528">
        <v>0</v>
      </c>
      <c r="G61" s="1528">
        <v>0</v>
      </c>
      <c r="H61" s="1528">
        <v>0</v>
      </c>
      <c r="I61" s="2029">
        <v>0</v>
      </c>
      <c r="J61" s="1904">
        <v>0</v>
      </c>
      <c r="K61" s="1993">
        <v>0</v>
      </c>
      <c r="L61" s="1903">
        <v>0</v>
      </c>
      <c r="M61" s="1903">
        <v>0</v>
      </c>
      <c r="N61" s="1528">
        <v>0</v>
      </c>
      <c r="O61" s="1528">
        <v>0</v>
      </c>
      <c r="P61" s="1528">
        <v>0</v>
      </c>
      <c r="Q61" s="1528">
        <v>0</v>
      </c>
      <c r="R61" s="2029">
        <v>0</v>
      </c>
      <c r="S61" s="1476">
        <v>0</v>
      </c>
    </row>
    <row r="62" spans="1:19" ht="15.75" customHeight="1">
      <c r="A62" s="2041" t="s">
        <v>699</v>
      </c>
      <c r="B62" s="1528">
        <v>12</v>
      </c>
      <c r="C62" s="1903">
        <v>0</v>
      </c>
      <c r="D62" s="1903">
        <v>9</v>
      </c>
      <c r="E62" s="1528">
        <v>0</v>
      </c>
      <c r="F62" s="1528">
        <v>0</v>
      </c>
      <c r="G62" s="1528">
        <v>0</v>
      </c>
      <c r="H62" s="1528">
        <v>0</v>
      </c>
      <c r="I62" s="2029">
        <v>3</v>
      </c>
      <c r="J62" s="1904">
        <v>0</v>
      </c>
      <c r="K62" s="1993">
        <v>1</v>
      </c>
      <c r="L62" s="1903">
        <v>0</v>
      </c>
      <c r="M62" s="1903">
        <v>1</v>
      </c>
      <c r="N62" s="1528">
        <v>0</v>
      </c>
      <c r="O62" s="1528">
        <v>0</v>
      </c>
      <c r="P62" s="1528">
        <v>0</v>
      </c>
      <c r="Q62" s="1528">
        <v>0</v>
      </c>
      <c r="R62" s="2029">
        <v>0</v>
      </c>
      <c r="S62" s="1476">
        <v>0</v>
      </c>
    </row>
    <row r="63" spans="1:19" ht="15.75" customHeight="1">
      <c r="A63" s="2041" t="s">
        <v>698</v>
      </c>
      <c r="B63" s="1528">
        <v>0</v>
      </c>
      <c r="C63" s="1903">
        <v>0</v>
      </c>
      <c r="D63" s="1903">
        <v>0</v>
      </c>
      <c r="E63" s="1528">
        <v>0</v>
      </c>
      <c r="F63" s="1528">
        <v>0</v>
      </c>
      <c r="G63" s="1528">
        <v>0</v>
      </c>
      <c r="H63" s="1528">
        <v>0</v>
      </c>
      <c r="I63" s="2029">
        <v>0</v>
      </c>
      <c r="J63" s="1904">
        <v>0</v>
      </c>
      <c r="K63" s="1993">
        <v>0</v>
      </c>
      <c r="L63" s="1903">
        <v>0</v>
      </c>
      <c r="M63" s="1903">
        <v>0</v>
      </c>
      <c r="N63" s="1528">
        <v>0</v>
      </c>
      <c r="O63" s="1528">
        <v>0</v>
      </c>
      <c r="P63" s="1528">
        <v>0</v>
      </c>
      <c r="Q63" s="1528">
        <v>0</v>
      </c>
      <c r="R63" s="2029">
        <v>0</v>
      </c>
      <c r="S63" s="1476">
        <v>0</v>
      </c>
    </row>
    <row r="64" spans="1:19" ht="15.75" customHeight="1">
      <c r="A64" s="2041" t="s">
        <v>697</v>
      </c>
      <c r="B64" s="1528">
        <v>0</v>
      </c>
      <c r="C64" s="1903">
        <v>0</v>
      </c>
      <c r="D64" s="1903">
        <v>0</v>
      </c>
      <c r="E64" s="1528">
        <v>0</v>
      </c>
      <c r="F64" s="1528">
        <v>0</v>
      </c>
      <c r="G64" s="1528">
        <v>0</v>
      </c>
      <c r="H64" s="1528">
        <v>0</v>
      </c>
      <c r="I64" s="2029">
        <v>0</v>
      </c>
      <c r="J64" s="1904">
        <v>0</v>
      </c>
      <c r="K64" s="1993">
        <v>0</v>
      </c>
      <c r="L64" s="1903">
        <v>0</v>
      </c>
      <c r="M64" s="1903">
        <v>0</v>
      </c>
      <c r="N64" s="1528">
        <v>0</v>
      </c>
      <c r="O64" s="1528">
        <v>0</v>
      </c>
      <c r="P64" s="1528">
        <v>0</v>
      </c>
      <c r="Q64" s="1528">
        <v>0</v>
      </c>
      <c r="R64" s="2029">
        <v>0</v>
      </c>
      <c r="S64" s="1476">
        <v>0</v>
      </c>
    </row>
    <row r="65" spans="1:19" ht="15.75" customHeight="1">
      <c r="A65" s="2041" t="s">
        <v>696</v>
      </c>
      <c r="B65" s="1528">
        <v>6</v>
      </c>
      <c r="C65" s="1903">
        <v>0</v>
      </c>
      <c r="D65" s="1903">
        <v>3</v>
      </c>
      <c r="E65" s="1528">
        <v>1</v>
      </c>
      <c r="F65" s="1528">
        <v>0</v>
      </c>
      <c r="G65" s="1528">
        <v>0</v>
      </c>
      <c r="H65" s="1528">
        <v>0</v>
      </c>
      <c r="I65" s="2029">
        <v>2</v>
      </c>
      <c r="J65" s="1904">
        <v>0</v>
      </c>
      <c r="K65" s="1993">
        <v>1</v>
      </c>
      <c r="L65" s="1903">
        <v>0</v>
      </c>
      <c r="M65" s="1903">
        <v>0</v>
      </c>
      <c r="N65" s="1528">
        <v>0</v>
      </c>
      <c r="O65" s="1528">
        <v>0</v>
      </c>
      <c r="P65" s="1528">
        <v>0</v>
      </c>
      <c r="Q65" s="1528">
        <v>0</v>
      </c>
      <c r="R65" s="2029">
        <v>1</v>
      </c>
      <c r="S65" s="1476">
        <v>0</v>
      </c>
    </row>
    <row r="66" spans="1:19" ht="15.75" customHeight="1">
      <c r="A66" s="2041" t="s">
        <v>1025</v>
      </c>
      <c r="B66" s="1528">
        <v>0</v>
      </c>
      <c r="C66" s="1903">
        <v>0</v>
      </c>
      <c r="D66" s="1903">
        <v>0</v>
      </c>
      <c r="E66" s="1528">
        <v>0</v>
      </c>
      <c r="F66" s="1528">
        <v>0</v>
      </c>
      <c r="G66" s="1528">
        <v>0</v>
      </c>
      <c r="H66" s="1528">
        <v>0</v>
      </c>
      <c r="I66" s="2029">
        <v>0</v>
      </c>
      <c r="J66" s="1904">
        <v>0</v>
      </c>
      <c r="K66" s="1993">
        <v>0</v>
      </c>
      <c r="L66" s="1903">
        <v>0</v>
      </c>
      <c r="M66" s="1903">
        <v>0</v>
      </c>
      <c r="N66" s="1528">
        <v>0</v>
      </c>
      <c r="O66" s="1528">
        <v>0</v>
      </c>
      <c r="P66" s="1528">
        <v>0</v>
      </c>
      <c r="Q66" s="1528">
        <v>0</v>
      </c>
      <c r="R66" s="2029">
        <v>0</v>
      </c>
      <c r="S66" s="1476">
        <v>0</v>
      </c>
    </row>
    <row r="67" spans="1:19" ht="15.75" customHeight="1">
      <c r="A67" s="2041"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row>
    <row r="68" spans="1:19" ht="15.75" customHeight="1">
      <c r="A68" s="2041" t="s">
        <v>804</v>
      </c>
      <c r="B68" s="1528">
        <v>7</v>
      </c>
      <c r="C68" s="1903">
        <v>0</v>
      </c>
      <c r="D68" s="1903">
        <v>5</v>
      </c>
      <c r="E68" s="1528">
        <v>0</v>
      </c>
      <c r="F68" s="1528">
        <v>0</v>
      </c>
      <c r="G68" s="1528">
        <v>0</v>
      </c>
      <c r="H68" s="1528">
        <v>0</v>
      </c>
      <c r="I68" s="2029">
        <v>2</v>
      </c>
      <c r="J68" s="1904">
        <v>0</v>
      </c>
      <c r="K68" s="1993">
        <v>8</v>
      </c>
      <c r="L68" s="1903">
        <v>0</v>
      </c>
      <c r="M68" s="1903">
        <v>3</v>
      </c>
      <c r="N68" s="1528">
        <v>1</v>
      </c>
      <c r="O68" s="1528">
        <v>0</v>
      </c>
      <c r="P68" s="1528">
        <v>0</v>
      </c>
      <c r="Q68" s="1528">
        <v>0</v>
      </c>
      <c r="R68" s="2029">
        <v>4</v>
      </c>
      <c r="S68" s="1476">
        <v>0</v>
      </c>
    </row>
    <row r="69" spans="1:19" ht="15.75" customHeight="1">
      <c r="A69" s="2041" t="s">
        <v>692</v>
      </c>
      <c r="B69" s="1528">
        <v>7</v>
      </c>
      <c r="C69" s="1903">
        <v>0</v>
      </c>
      <c r="D69" s="1903">
        <v>2</v>
      </c>
      <c r="E69" s="1528">
        <v>0</v>
      </c>
      <c r="F69" s="1528">
        <v>1</v>
      </c>
      <c r="G69" s="1528">
        <v>1</v>
      </c>
      <c r="H69" s="1528">
        <v>0</v>
      </c>
      <c r="I69" s="2029">
        <v>3</v>
      </c>
      <c r="J69" s="1904">
        <v>0</v>
      </c>
      <c r="K69" s="1993">
        <v>3</v>
      </c>
      <c r="L69" s="1903">
        <v>1</v>
      </c>
      <c r="M69" s="1903">
        <v>0</v>
      </c>
      <c r="N69" s="1528">
        <v>0</v>
      </c>
      <c r="O69" s="1528">
        <v>0</v>
      </c>
      <c r="P69" s="1528">
        <v>0</v>
      </c>
      <c r="Q69" s="1528">
        <v>0</v>
      </c>
      <c r="R69" s="2029">
        <v>2</v>
      </c>
      <c r="S69" s="1476">
        <v>0</v>
      </c>
    </row>
    <row r="70" spans="1:19" ht="15.75" customHeight="1">
      <c r="A70" s="2041" t="s">
        <v>691</v>
      </c>
      <c r="B70" s="1528">
        <v>0</v>
      </c>
      <c r="C70" s="1903">
        <v>0</v>
      </c>
      <c r="D70" s="1903">
        <v>0</v>
      </c>
      <c r="E70" s="1528">
        <v>0</v>
      </c>
      <c r="F70" s="1528">
        <v>0</v>
      </c>
      <c r="G70" s="1528">
        <v>0</v>
      </c>
      <c r="H70" s="1528">
        <v>0</v>
      </c>
      <c r="I70" s="2029">
        <v>0</v>
      </c>
      <c r="J70" s="1904">
        <v>0</v>
      </c>
      <c r="K70" s="1993">
        <v>0</v>
      </c>
      <c r="L70" s="1903">
        <v>0</v>
      </c>
      <c r="M70" s="1903">
        <v>0</v>
      </c>
      <c r="N70" s="1528">
        <v>0</v>
      </c>
      <c r="O70" s="1528">
        <v>0</v>
      </c>
      <c r="P70" s="1528">
        <v>0</v>
      </c>
      <c r="Q70" s="1528">
        <v>0</v>
      </c>
      <c r="R70" s="2029">
        <v>0</v>
      </c>
      <c r="S70" s="1476">
        <v>0</v>
      </c>
    </row>
    <row r="71" spans="1:19" ht="15.75" customHeight="1">
      <c r="A71" s="2041" t="s">
        <v>690</v>
      </c>
      <c r="B71" s="1528">
        <v>2</v>
      </c>
      <c r="C71" s="1903">
        <v>0</v>
      </c>
      <c r="D71" s="1903">
        <v>0</v>
      </c>
      <c r="E71" s="1528">
        <v>0</v>
      </c>
      <c r="F71" s="1528">
        <v>0</v>
      </c>
      <c r="G71" s="1528">
        <v>0</v>
      </c>
      <c r="H71" s="1528">
        <v>0</v>
      </c>
      <c r="I71" s="2029">
        <v>2</v>
      </c>
      <c r="J71" s="1904">
        <v>0</v>
      </c>
      <c r="K71" s="1993">
        <v>4</v>
      </c>
      <c r="L71" s="1903">
        <v>0</v>
      </c>
      <c r="M71" s="1903">
        <v>2</v>
      </c>
      <c r="N71" s="1528">
        <v>0</v>
      </c>
      <c r="O71" s="1528">
        <v>0</v>
      </c>
      <c r="P71" s="1528">
        <v>0</v>
      </c>
      <c r="Q71" s="1528">
        <v>0</v>
      </c>
      <c r="R71" s="2029">
        <v>2</v>
      </c>
      <c r="S71" s="1476">
        <v>0</v>
      </c>
    </row>
    <row r="72" spans="1:19" ht="15.75" customHeight="1">
      <c r="A72" s="2040" t="s">
        <v>689</v>
      </c>
      <c r="B72" s="2026">
        <v>0</v>
      </c>
      <c r="C72" s="2027">
        <v>0</v>
      </c>
      <c r="D72" s="2027">
        <v>0</v>
      </c>
      <c r="E72" s="2026">
        <v>0</v>
      </c>
      <c r="F72" s="2026">
        <v>0</v>
      </c>
      <c r="G72" s="2026">
        <v>0</v>
      </c>
      <c r="H72" s="2026">
        <v>0</v>
      </c>
      <c r="I72" s="2025">
        <v>0</v>
      </c>
      <c r="J72" s="1904">
        <v>0</v>
      </c>
      <c r="K72" s="2028">
        <v>0</v>
      </c>
      <c r="L72" s="2027">
        <v>0</v>
      </c>
      <c r="M72" s="2027">
        <v>0</v>
      </c>
      <c r="N72" s="2026">
        <v>0</v>
      </c>
      <c r="O72" s="2026">
        <v>0</v>
      </c>
      <c r="P72" s="2026">
        <v>0</v>
      </c>
      <c r="Q72" s="2026">
        <v>0</v>
      </c>
      <c r="R72" s="2025">
        <v>0</v>
      </c>
      <c r="S72" s="1476">
        <v>0</v>
      </c>
    </row>
    <row r="73" spans="1:19" ht="15.75" customHeight="1">
      <c r="A73" s="2039" t="s">
        <v>16</v>
      </c>
      <c r="B73" s="2021">
        <v>890</v>
      </c>
      <c r="C73" s="2022">
        <v>2</v>
      </c>
      <c r="D73" s="2022">
        <v>336</v>
      </c>
      <c r="E73" s="2021">
        <v>22</v>
      </c>
      <c r="F73" s="2021">
        <v>65</v>
      </c>
      <c r="G73" s="2021">
        <v>7</v>
      </c>
      <c r="H73" s="2021">
        <v>8</v>
      </c>
      <c r="I73" s="2020">
        <v>450</v>
      </c>
      <c r="J73" s="1904">
        <v>0</v>
      </c>
      <c r="K73" s="2023">
        <v>286</v>
      </c>
      <c r="L73" s="2022">
        <v>15</v>
      </c>
      <c r="M73" s="2022">
        <v>40</v>
      </c>
      <c r="N73" s="2021">
        <v>4</v>
      </c>
      <c r="O73" s="2021">
        <v>11</v>
      </c>
      <c r="P73" s="2021">
        <v>3</v>
      </c>
      <c r="Q73" s="2021">
        <v>1</v>
      </c>
      <c r="R73" s="2020">
        <v>212</v>
      </c>
      <c r="S73" s="1476">
        <v>0</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8" ht="18" customHeight="1">
      <c r="A1" s="1705" t="s">
        <v>1109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row>
    <row r="2" spans="1:28" s="1474" customFormat="1" ht="18" customHeight="1">
      <c r="A2" s="1683" t="s">
        <v>1113</v>
      </c>
    </row>
    <row r="3" spans="1:28" s="1474" customFormat="1" ht="11.25" customHeight="1">
      <c r="A3" s="1509"/>
    </row>
    <row r="4" spans="1:28" s="1527" customFormat="1" ht="16.5" customHeight="1">
      <c r="A4" s="2047"/>
      <c r="B4" s="2050" t="s">
        <v>1107</v>
      </c>
      <c r="C4" s="1798"/>
      <c r="D4" s="1798"/>
      <c r="E4" s="1798"/>
      <c r="F4" s="1798"/>
      <c r="G4" s="1798"/>
      <c r="H4" s="1798"/>
      <c r="I4" s="1798"/>
      <c r="J4" s="2049"/>
      <c r="K4" s="2048" t="s">
        <v>1106</v>
      </c>
      <c r="L4" s="1798"/>
      <c r="M4" s="1798"/>
      <c r="N4" s="1798"/>
      <c r="O4" s="1798"/>
      <c r="P4" s="1798"/>
      <c r="Q4" s="1798"/>
      <c r="R4" s="1798"/>
      <c r="S4" s="1800"/>
    </row>
    <row r="5" spans="1:28" s="1474" customFormat="1" ht="51" customHeight="1">
      <c r="A5" s="2047"/>
      <c r="B5" s="2046" t="s">
        <v>277</v>
      </c>
      <c r="C5" s="1777" t="s">
        <v>595</v>
      </c>
      <c r="D5" s="1777" t="s">
        <v>596</v>
      </c>
      <c r="E5" s="1777" t="s">
        <v>597</v>
      </c>
      <c r="F5" s="1777" t="s">
        <v>598</v>
      </c>
      <c r="G5" s="1777" t="s">
        <v>599</v>
      </c>
      <c r="H5" s="1777" t="s">
        <v>600</v>
      </c>
      <c r="I5" s="1779" t="s">
        <v>601</v>
      </c>
      <c r="J5" s="2051" t="s">
        <v>602</v>
      </c>
      <c r="K5" s="2044" t="s">
        <v>277</v>
      </c>
      <c r="L5" s="1777" t="s">
        <v>595</v>
      </c>
      <c r="M5" s="1777" t="s">
        <v>596</v>
      </c>
      <c r="N5" s="1777" t="s">
        <v>597</v>
      </c>
      <c r="O5" s="1777" t="s">
        <v>598</v>
      </c>
      <c r="P5" s="1777" t="s">
        <v>599</v>
      </c>
      <c r="Q5" s="1777" t="s">
        <v>600</v>
      </c>
      <c r="R5" s="1779" t="s">
        <v>601</v>
      </c>
      <c r="S5" s="1777" t="s">
        <v>602</v>
      </c>
    </row>
    <row r="6" spans="1:28" ht="15.75" customHeight="1">
      <c r="A6" s="2042" t="s">
        <v>755</v>
      </c>
      <c r="B6" s="1528">
        <v>0</v>
      </c>
      <c r="C6" s="1903">
        <v>0</v>
      </c>
      <c r="D6" s="1903">
        <v>0</v>
      </c>
      <c r="E6" s="1528">
        <v>0</v>
      </c>
      <c r="F6" s="1528">
        <v>0</v>
      </c>
      <c r="G6" s="1528">
        <v>0</v>
      </c>
      <c r="H6" s="1528">
        <v>0</v>
      </c>
      <c r="I6" s="2029">
        <v>0</v>
      </c>
      <c r="J6" s="1904">
        <v>0</v>
      </c>
      <c r="K6" s="1993">
        <v>0</v>
      </c>
      <c r="L6" s="1903">
        <v>0</v>
      </c>
      <c r="M6" s="1903">
        <v>0</v>
      </c>
      <c r="N6" s="1528">
        <v>0</v>
      </c>
      <c r="O6" s="1528">
        <v>0</v>
      </c>
      <c r="P6" s="1528">
        <v>0</v>
      </c>
      <c r="Q6" s="1528">
        <v>0</v>
      </c>
      <c r="R6" s="2029">
        <v>0</v>
      </c>
      <c r="S6" s="1476">
        <v>0</v>
      </c>
    </row>
    <row r="7" spans="1:28" ht="15.75" customHeight="1">
      <c r="A7" s="2041" t="s">
        <v>754</v>
      </c>
      <c r="B7" s="1528">
        <v>0</v>
      </c>
      <c r="C7" s="1903">
        <v>0</v>
      </c>
      <c r="D7" s="1903">
        <v>0</v>
      </c>
      <c r="E7" s="1528">
        <v>0</v>
      </c>
      <c r="F7" s="1528">
        <v>0</v>
      </c>
      <c r="G7" s="1528">
        <v>0</v>
      </c>
      <c r="H7" s="1528">
        <v>0</v>
      </c>
      <c r="I7" s="2029">
        <v>0</v>
      </c>
      <c r="J7" s="1904">
        <v>0</v>
      </c>
      <c r="K7" s="1993">
        <v>0</v>
      </c>
      <c r="L7" s="1903">
        <v>0</v>
      </c>
      <c r="M7" s="1903">
        <v>0</v>
      </c>
      <c r="N7" s="1528">
        <v>0</v>
      </c>
      <c r="O7" s="1528">
        <v>0</v>
      </c>
      <c r="P7" s="1528">
        <v>0</v>
      </c>
      <c r="Q7" s="1528">
        <v>0</v>
      </c>
      <c r="R7" s="2029">
        <v>0</v>
      </c>
      <c r="S7" s="1476">
        <v>0</v>
      </c>
    </row>
    <row r="8" spans="1:28" ht="15.75" customHeight="1">
      <c r="A8" s="2041" t="s">
        <v>753</v>
      </c>
      <c r="B8" s="1528">
        <v>138</v>
      </c>
      <c r="C8" s="1903">
        <v>1</v>
      </c>
      <c r="D8" s="1903">
        <v>0</v>
      </c>
      <c r="E8" s="1528">
        <v>7</v>
      </c>
      <c r="F8" s="1528">
        <v>5</v>
      </c>
      <c r="G8" s="1528">
        <v>0</v>
      </c>
      <c r="H8" s="1528">
        <v>0</v>
      </c>
      <c r="I8" s="2029">
        <v>125</v>
      </c>
      <c r="J8" s="1904">
        <v>0</v>
      </c>
      <c r="K8" s="1993">
        <v>10</v>
      </c>
      <c r="L8" s="1903">
        <v>3</v>
      </c>
      <c r="M8" s="1903">
        <v>0</v>
      </c>
      <c r="N8" s="1528">
        <v>0</v>
      </c>
      <c r="O8" s="1528">
        <v>0</v>
      </c>
      <c r="P8" s="1528">
        <v>0</v>
      </c>
      <c r="Q8" s="1528">
        <v>0</v>
      </c>
      <c r="R8" s="2029">
        <v>7</v>
      </c>
      <c r="S8" s="1476">
        <v>0</v>
      </c>
    </row>
    <row r="9" spans="1:28" ht="15.75" customHeight="1">
      <c r="A9" s="2041" t="s">
        <v>752</v>
      </c>
      <c r="B9" s="1528">
        <v>0</v>
      </c>
      <c r="C9" s="1903">
        <v>0</v>
      </c>
      <c r="D9" s="1903">
        <v>0</v>
      </c>
      <c r="E9" s="1528">
        <v>0</v>
      </c>
      <c r="F9" s="1528">
        <v>0</v>
      </c>
      <c r="G9" s="1528">
        <v>0</v>
      </c>
      <c r="H9" s="1528">
        <v>0</v>
      </c>
      <c r="I9" s="2029">
        <v>0</v>
      </c>
      <c r="J9" s="1904">
        <v>0</v>
      </c>
      <c r="K9" s="1993">
        <v>0</v>
      </c>
      <c r="L9" s="1903">
        <v>0</v>
      </c>
      <c r="M9" s="1903">
        <v>0</v>
      </c>
      <c r="N9" s="1528">
        <v>0</v>
      </c>
      <c r="O9" s="1528">
        <v>0</v>
      </c>
      <c r="P9" s="1528">
        <v>0</v>
      </c>
      <c r="Q9" s="1528">
        <v>0</v>
      </c>
      <c r="R9" s="2029">
        <v>0</v>
      </c>
      <c r="S9" s="1476">
        <v>0</v>
      </c>
    </row>
    <row r="10" spans="1:28" ht="15.75" customHeight="1">
      <c r="A10" s="2041" t="s">
        <v>751</v>
      </c>
      <c r="B10" s="1528">
        <v>0</v>
      </c>
      <c r="C10" s="1903">
        <v>0</v>
      </c>
      <c r="D10" s="1903">
        <v>0</v>
      </c>
      <c r="E10" s="1528">
        <v>0</v>
      </c>
      <c r="F10" s="1528">
        <v>0</v>
      </c>
      <c r="G10" s="1528">
        <v>0</v>
      </c>
      <c r="H10" s="1528">
        <v>0</v>
      </c>
      <c r="I10" s="2029">
        <v>0</v>
      </c>
      <c r="J10" s="1904">
        <v>0</v>
      </c>
      <c r="K10" s="1993">
        <v>0</v>
      </c>
      <c r="L10" s="1903">
        <v>0</v>
      </c>
      <c r="M10" s="1903">
        <v>0</v>
      </c>
      <c r="N10" s="1528">
        <v>0</v>
      </c>
      <c r="O10" s="1528">
        <v>0</v>
      </c>
      <c r="P10" s="1528">
        <v>0</v>
      </c>
      <c r="Q10" s="1528">
        <v>0</v>
      </c>
      <c r="R10" s="2029">
        <v>0</v>
      </c>
      <c r="S10" s="1476">
        <v>0</v>
      </c>
    </row>
    <row r="11" spans="1:28" ht="15.75" customHeight="1">
      <c r="A11" s="2041" t="s">
        <v>750</v>
      </c>
      <c r="B11" s="1528">
        <v>0</v>
      </c>
      <c r="C11" s="1903">
        <v>0</v>
      </c>
      <c r="D11" s="1903">
        <v>0</v>
      </c>
      <c r="E11" s="1528">
        <v>0</v>
      </c>
      <c r="F11" s="1528">
        <v>0</v>
      </c>
      <c r="G11" s="1528">
        <v>0</v>
      </c>
      <c r="H11" s="1528">
        <v>0</v>
      </c>
      <c r="I11" s="2029">
        <v>0</v>
      </c>
      <c r="J11" s="1904">
        <v>0</v>
      </c>
      <c r="K11" s="1993">
        <v>0</v>
      </c>
      <c r="L11" s="1903">
        <v>0</v>
      </c>
      <c r="M11" s="1903">
        <v>0</v>
      </c>
      <c r="N11" s="1528">
        <v>0</v>
      </c>
      <c r="O11" s="1528">
        <v>0</v>
      </c>
      <c r="P11" s="1528">
        <v>0</v>
      </c>
      <c r="Q11" s="1528">
        <v>0</v>
      </c>
      <c r="R11" s="2029">
        <v>0</v>
      </c>
      <c r="S11" s="1476">
        <v>0</v>
      </c>
    </row>
    <row r="12" spans="1:28" ht="15.75" customHeight="1">
      <c r="A12" s="2041" t="s">
        <v>749</v>
      </c>
      <c r="B12" s="1528">
        <v>23</v>
      </c>
      <c r="C12" s="1903">
        <v>0</v>
      </c>
      <c r="D12" s="1903">
        <v>0</v>
      </c>
      <c r="E12" s="1528">
        <v>0</v>
      </c>
      <c r="F12" s="1528">
        <v>2</v>
      </c>
      <c r="G12" s="1528">
        <v>0</v>
      </c>
      <c r="H12" s="1528">
        <v>0</v>
      </c>
      <c r="I12" s="2029">
        <v>21</v>
      </c>
      <c r="J12" s="1904">
        <v>0</v>
      </c>
      <c r="K12" s="1993">
        <v>2</v>
      </c>
      <c r="L12" s="1903">
        <v>0</v>
      </c>
      <c r="M12" s="1903">
        <v>0</v>
      </c>
      <c r="N12" s="1528">
        <v>0</v>
      </c>
      <c r="O12" s="1528">
        <v>0</v>
      </c>
      <c r="P12" s="1528">
        <v>0</v>
      </c>
      <c r="Q12" s="1528">
        <v>0</v>
      </c>
      <c r="R12" s="2029">
        <v>2</v>
      </c>
      <c r="S12" s="1476">
        <v>0</v>
      </c>
    </row>
    <row r="13" spans="1:28" ht="15.75" customHeight="1">
      <c r="A13" s="2041" t="s">
        <v>748</v>
      </c>
      <c r="B13" s="1528">
        <v>22</v>
      </c>
      <c r="C13" s="1903">
        <v>0</v>
      </c>
      <c r="D13" s="1903">
        <v>1</v>
      </c>
      <c r="E13" s="1528">
        <v>0</v>
      </c>
      <c r="F13" s="1528">
        <v>1</v>
      </c>
      <c r="G13" s="1528">
        <v>0</v>
      </c>
      <c r="H13" s="1528">
        <v>0</v>
      </c>
      <c r="I13" s="2029">
        <v>20</v>
      </c>
      <c r="J13" s="1904">
        <v>0</v>
      </c>
      <c r="K13" s="1993">
        <v>16</v>
      </c>
      <c r="L13" s="1903">
        <v>0</v>
      </c>
      <c r="M13" s="1903">
        <v>0</v>
      </c>
      <c r="N13" s="1528">
        <v>0</v>
      </c>
      <c r="O13" s="1528">
        <v>0</v>
      </c>
      <c r="P13" s="1528">
        <v>0</v>
      </c>
      <c r="Q13" s="1528">
        <v>0</v>
      </c>
      <c r="R13" s="2029">
        <v>16</v>
      </c>
      <c r="S13" s="1476">
        <v>0</v>
      </c>
    </row>
    <row r="14" spans="1:28" ht="15.75" customHeight="1">
      <c r="A14" s="2041" t="s">
        <v>747</v>
      </c>
      <c r="B14" s="1528">
        <v>1</v>
      </c>
      <c r="C14" s="1903">
        <v>0</v>
      </c>
      <c r="D14" s="1903">
        <v>0</v>
      </c>
      <c r="E14" s="1528">
        <v>0</v>
      </c>
      <c r="F14" s="1528">
        <v>0</v>
      </c>
      <c r="G14" s="1528">
        <v>0</v>
      </c>
      <c r="H14" s="1528">
        <v>0</v>
      </c>
      <c r="I14" s="2029">
        <v>1</v>
      </c>
      <c r="J14" s="1904">
        <v>0</v>
      </c>
      <c r="K14" s="1993">
        <v>3</v>
      </c>
      <c r="L14" s="1903">
        <v>1</v>
      </c>
      <c r="M14" s="1903">
        <v>2</v>
      </c>
      <c r="N14" s="1528">
        <v>0</v>
      </c>
      <c r="O14" s="1528">
        <v>0</v>
      </c>
      <c r="P14" s="1528">
        <v>0</v>
      </c>
      <c r="Q14" s="1528">
        <v>0</v>
      </c>
      <c r="R14" s="2029">
        <v>0</v>
      </c>
      <c r="S14" s="1476">
        <v>0</v>
      </c>
    </row>
    <row r="15" spans="1:28" ht="15.75" customHeight="1">
      <c r="A15" s="2041" t="s">
        <v>746</v>
      </c>
      <c r="B15" s="1528">
        <v>0</v>
      </c>
      <c r="C15" s="1903">
        <v>0</v>
      </c>
      <c r="D15" s="1903">
        <v>0</v>
      </c>
      <c r="E15" s="1528">
        <v>0</v>
      </c>
      <c r="F15" s="1528">
        <v>0</v>
      </c>
      <c r="G15" s="1528">
        <v>0</v>
      </c>
      <c r="H15" s="1528">
        <v>0</v>
      </c>
      <c r="I15" s="2029">
        <v>0</v>
      </c>
      <c r="J15" s="1904">
        <v>0</v>
      </c>
      <c r="K15" s="1993">
        <v>0</v>
      </c>
      <c r="L15" s="1903">
        <v>0</v>
      </c>
      <c r="M15" s="1903">
        <v>0</v>
      </c>
      <c r="N15" s="1528">
        <v>0</v>
      </c>
      <c r="O15" s="1528">
        <v>0</v>
      </c>
      <c r="P15" s="1528">
        <v>0</v>
      </c>
      <c r="Q15" s="1528">
        <v>0</v>
      </c>
      <c r="R15" s="2029">
        <v>0</v>
      </c>
      <c r="S15" s="1476">
        <v>0</v>
      </c>
    </row>
    <row r="16" spans="1:28" ht="15.75" customHeight="1">
      <c r="A16" s="2041" t="s">
        <v>745</v>
      </c>
      <c r="B16" s="1528">
        <v>0</v>
      </c>
      <c r="C16" s="1903">
        <v>0</v>
      </c>
      <c r="D16" s="1903">
        <v>0</v>
      </c>
      <c r="E16" s="1528">
        <v>0</v>
      </c>
      <c r="F16" s="1528">
        <v>0</v>
      </c>
      <c r="G16" s="1528">
        <v>0</v>
      </c>
      <c r="H16" s="1528">
        <v>0</v>
      </c>
      <c r="I16" s="2029">
        <v>0</v>
      </c>
      <c r="J16" s="1904">
        <v>0</v>
      </c>
      <c r="K16" s="1993">
        <v>0</v>
      </c>
      <c r="L16" s="1903">
        <v>0</v>
      </c>
      <c r="M16" s="1903">
        <v>0</v>
      </c>
      <c r="N16" s="1528">
        <v>0</v>
      </c>
      <c r="O16" s="1528">
        <v>0</v>
      </c>
      <c r="P16" s="1528">
        <v>0</v>
      </c>
      <c r="Q16" s="1528">
        <v>0</v>
      </c>
      <c r="R16" s="2029">
        <v>0</v>
      </c>
      <c r="S16" s="1476">
        <v>0</v>
      </c>
    </row>
    <row r="17" spans="1:19" ht="15.75" customHeight="1">
      <c r="A17" s="2041" t="s">
        <v>744</v>
      </c>
      <c r="B17" s="1528">
        <v>0</v>
      </c>
      <c r="C17" s="1903">
        <v>0</v>
      </c>
      <c r="D17" s="1903">
        <v>0</v>
      </c>
      <c r="E17" s="1528">
        <v>0</v>
      </c>
      <c r="F17" s="1528">
        <v>0</v>
      </c>
      <c r="G17" s="1528">
        <v>0</v>
      </c>
      <c r="H17" s="1528">
        <v>0</v>
      </c>
      <c r="I17" s="2029">
        <v>0</v>
      </c>
      <c r="J17" s="1904">
        <v>0</v>
      </c>
      <c r="K17" s="1993">
        <v>0</v>
      </c>
      <c r="L17" s="1903">
        <v>0</v>
      </c>
      <c r="M17" s="1903">
        <v>0</v>
      </c>
      <c r="N17" s="1528">
        <v>0</v>
      </c>
      <c r="O17" s="1528">
        <v>0</v>
      </c>
      <c r="P17" s="1528">
        <v>0</v>
      </c>
      <c r="Q17" s="1528">
        <v>0</v>
      </c>
      <c r="R17" s="2029">
        <v>0</v>
      </c>
      <c r="S17" s="1476">
        <v>0</v>
      </c>
    </row>
    <row r="18" spans="1:19" ht="15.75" customHeight="1">
      <c r="A18" s="2041" t="s">
        <v>743</v>
      </c>
      <c r="B18" s="1528">
        <v>0</v>
      </c>
      <c r="C18" s="1903">
        <v>0</v>
      </c>
      <c r="D18" s="1903">
        <v>0</v>
      </c>
      <c r="E18" s="1528">
        <v>0</v>
      </c>
      <c r="F18" s="1528">
        <v>0</v>
      </c>
      <c r="G18" s="1528">
        <v>0</v>
      </c>
      <c r="H18" s="1528">
        <v>0</v>
      </c>
      <c r="I18" s="2029">
        <v>0</v>
      </c>
      <c r="J18" s="1904">
        <v>0</v>
      </c>
      <c r="K18" s="1993">
        <v>0</v>
      </c>
      <c r="L18" s="1903">
        <v>0</v>
      </c>
      <c r="M18" s="1903">
        <v>0</v>
      </c>
      <c r="N18" s="1528">
        <v>0</v>
      </c>
      <c r="O18" s="1528">
        <v>0</v>
      </c>
      <c r="P18" s="1528">
        <v>0</v>
      </c>
      <c r="Q18" s="1528">
        <v>0</v>
      </c>
      <c r="R18" s="2029">
        <v>0</v>
      </c>
      <c r="S18" s="1476">
        <v>0</v>
      </c>
    </row>
    <row r="19" spans="1:19" ht="15.75" customHeight="1">
      <c r="A19" s="2041" t="s">
        <v>742</v>
      </c>
      <c r="B19" s="1528">
        <v>0</v>
      </c>
      <c r="C19" s="1903">
        <v>0</v>
      </c>
      <c r="D19" s="1903">
        <v>0</v>
      </c>
      <c r="E19" s="1528">
        <v>0</v>
      </c>
      <c r="F19" s="1528">
        <v>0</v>
      </c>
      <c r="G19" s="1528">
        <v>0</v>
      </c>
      <c r="H19" s="1528">
        <v>0</v>
      </c>
      <c r="I19" s="2029">
        <v>0</v>
      </c>
      <c r="J19" s="1904">
        <v>0</v>
      </c>
      <c r="K19" s="1993">
        <v>0</v>
      </c>
      <c r="L19" s="1903">
        <v>0</v>
      </c>
      <c r="M19" s="1903">
        <v>0</v>
      </c>
      <c r="N19" s="1528">
        <v>0</v>
      </c>
      <c r="O19" s="1528">
        <v>0</v>
      </c>
      <c r="P19" s="1528">
        <v>0</v>
      </c>
      <c r="Q19" s="1528">
        <v>0</v>
      </c>
      <c r="R19" s="2029">
        <v>0</v>
      </c>
      <c r="S19" s="1476">
        <v>0</v>
      </c>
    </row>
    <row r="20" spans="1:19" ht="15.75" customHeight="1">
      <c r="A20" s="2041" t="s">
        <v>741</v>
      </c>
      <c r="B20" s="1528">
        <v>135</v>
      </c>
      <c r="C20" s="1903">
        <v>0</v>
      </c>
      <c r="D20" s="1903">
        <v>4</v>
      </c>
      <c r="E20" s="1528">
        <v>23</v>
      </c>
      <c r="F20" s="1528">
        <v>9</v>
      </c>
      <c r="G20" s="1528">
        <v>0</v>
      </c>
      <c r="H20" s="1528">
        <v>0</v>
      </c>
      <c r="I20" s="2029">
        <v>99</v>
      </c>
      <c r="J20" s="1904">
        <v>0</v>
      </c>
      <c r="K20" s="1993">
        <v>10</v>
      </c>
      <c r="L20" s="1903">
        <v>3</v>
      </c>
      <c r="M20" s="1903">
        <v>0</v>
      </c>
      <c r="N20" s="1528">
        <v>0</v>
      </c>
      <c r="O20" s="1528">
        <v>0</v>
      </c>
      <c r="P20" s="1528">
        <v>0</v>
      </c>
      <c r="Q20" s="1528">
        <v>0</v>
      </c>
      <c r="R20" s="2029">
        <v>7</v>
      </c>
      <c r="S20" s="1476">
        <v>0</v>
      </c>
    </row>
    <row r="21" spans="1:19" ht="15.75" customHeight="1">
      <c r="A21" s="2041" t="s">
        <v>740</v>
      </c>
      <c r="B21" s="1528">
        <v>0</v>
      </c>
      <c r="C21" s="1903">
        <v>0</v>
      </c>
      <c r="D21" s="1903">
        <v>0</v>
      </c>
      <c r="E21" s="1528">
        <v>0</v>
      </c>
      <c r="F21" s="1528">
        <v>0</v>
      </c>
      <c r="G21" s="1528">
        <v>0</v>
      </c>
      <c r="H21" s="1528">
        <v>0</v>
      </c>
      <c r="I21" s="2029">
        <v>0</v>
      </c>
      <c r="J21" s="1904">
        <v>0</v>
      </c>
      <c r="K21" s="1993">
        <v>0</v>
      </c>
      <c r="L21" s="1903">
        <v>0</v>
      </c>
      <c r="M21" s="1903">
        <v>0</v>
      </c>
      <c r="N21" s="1528">
        <v>0</v>
      </c>
      <c r="O21" s="1528">
        <v>0</v>
      </c>
      <c r="P21" s="1528">
        <v>0</v>
      </c>
      <c r="Q21" s="1528">
        <v>0</v>
      </c>
      <c r="R21" s="2029">
        <v>0</v>
      </c>
      <c r="S21" s="1476">
        <v>0</v>
      </c>
    </row>
    <row r="22" spans="1:19" ht="15.75" customHeight="1">
      <c r="A22" s="2041" t="s">
        <v>739</v>
      </c>
      <c r="B22" s="1528">
        <v>33</v>
      </c>
      <c r="C22" s="1903">
        <v>0</v>
      </c>
      <c r="D22" s="1903">
        <v>1</v>
      </c>
      <c r="E22" s="1528">
        <v>2</v>
      </c>
      <c r="F22" s="1528">
        <v>2</v>
      </c>
      <c r="G22" s="1528">
        <v>0</v>
      </c>
      <c r="H22" s="1528">
        <v>0</v>
      </c>
      <c r="I22" s="2029">
        <v>28</v>
      </c>
      <c r="J22" s="1904">
        <v>0</v>
      </c>
      <c r="K22" s="1993">
        <v>4</v>
      </c>
      <c r="L22" s="1903">
        <v>1</v>
      </c>
      <c r="M22" s="1903">
        <v>0</v>
      </c>
      <c r="N22" s="1528">
        <v>0</v>
      </c>
      <c r="O22" s="1528">
        <v>0</v>
      </c>
      <c r="P22" s="1528">
        <v>0</v>
      </c>
      <c r="Q22" s="1528">
        <v>0</v>
      </c>
      <c r="R22" s="2029">
        <v>3</v>
      </c>
      <c r="S22" s="1476">
        <v>0</v>
      </c>
    </row>
    <row r="23" spans="1:19" ht="15.75" customHeight="1">
      <c r="A23" s="2041" t="s">
        <v>738</v>
      </c>
      <c r="B23" s="1528">
        <v>0</v>
      </c>
      <c r="C23" s="1903">
        <v>0</v>
      </c>
      <c r="D23" s="1903">
        <v>0</v>
      </c>
      <c r="E23" s="1528">
        <v>0</v>
      </c>
      <c r="F23" s="1528">
        <v>0</v>
      </c>
      <c r="G23" s="1528">
        <v>0</v>
      </c>
      <c r="H23" s="1528">
        <v>0</v>
      </c>
      <c r="I23" s="2029">
        <v>0</v>
      </c>
      <c r="J23" s="1904">
        <v>0</v>
      </c>
      <c r="K23" s="1993">
        <v>0</v>
      </c>
      <c r="L23" s="1903">
        <v>0</v>
      </c>
      <c r="M23" s="1903">
        <v>0</v>
      </c>
      <c r="N23" s="1528">
        <v>0</v>
      </c>
      <c r="O23" s="1528">
        <v>0</v>
      </c>
      <c r="P23" s="1528">
        <v>0</v>
      </c>
      <c r="Q23" s="1528">
        <v>0</v>
      </c>
      <c r="R23" s="2029">
        <v>0</v>
      </c>
      <c r="S23" s="1476">
        <v>0</v>
      </c>
    </row>
    <row r="24" spans="1:19" ht="15.75" customHeight="1">
      <c r="A24" s="2041" t="s">
        <v>737</v>
      </c>
      <c r="B24" s="1528">
        <v>0</v>
      </c>
      <c r="C24" s="1903">
        <v>0</v>
      </c>
      <c r="D24" s="1903">
        <v>0</v>
      </c>
      <c r="E24" s="1528">
        <v>0</v>
      </c>
      <c r="F24" s="1528">
        <v>0</v>
      </c>
      <c r="G24" s="1528">
        <v>0</v>
      </c>
      <c r="H24" s="1528">
        <v>0</v>
      </c>
      <c r="I24" s="2029">
        <v>0</v>
      </c>
      <c r="J24" s="1904">
        <v>0</v>
      </c>
      <c r="K24" s="1993">
        <v>0</v>
      </c>
      <c r="L24" s="1903">
        <v>0</v>
      </c>
      <c r="M24" s="1903">
        <v>0</v>
      </c>
      <c r="N24" s="1528">
        <v>0</v>
      </c>
      <c r="O24" s="1528">
        <v>0</v>
      </c>
      <c r="P24" s="1528">
        <v>0</v>
      </c>
      <c r="Q24" s="1528">
        <v>0</v>
      </c>
      <c r="R24" s="2029">
        <v>0</v>
      </c>
      <c r="S24" s="1476">
        <v>0</v>
      </c>
    </row>
    <row r="25" spans="1:19" ht="15.75" customHeight="1">
      <c r="A25" s="2041" t="s">
        <v>736</v>
      </c>
      <c r="B25" s="1528">
        <v>0</v>
      </c>
      <c r="C25" s="1903">
        <v>0</v>
      </c>
      <c r="D25" s="1903">
        <v>0</v>
      </c>
      <c r="E25" s="1528">
        <v>0</v>
      </c>
      <c r="F25" s="1528">
        <v>0</v>
      </c>
      <c r="G25" s="1528">
        <v>0</v>
      </c>
      <c r="H25" s="1528">
        <v>0</v>
      </c>
      <c r="I25" s="2029">
        <v>0</v>
      </c>
      <c r="J25" s="1904">
        <v>0</v>
      </c>
      <c r="K25" s="1993">
        <v>0</v>
      </c>
      <c r="L25" s="1903">
        <v>0</v>
      </c>
      <c r="M25" s="1903">
        <v>0</v>
      </c>
      <c r="N25" s="1528">
        <v>0</v>
      </c>
      <c r="O25" s="1528">
        <v>0</v>
      </c>
      <c r="P25" s="1528">
        <v>0</v>
      </c>
      <c r="Q25" s="1528">
        <v>0</v>
      </c>
      <c r="R25" s="2029">
        <v>0</v>
      </c>
      <c r="S25" s="1476">
        <v>0</v>
      </c>
    </row>
    <row r="26" spans="1:19" ht="15.75" customHeight="1">
      <c r="A26" s="2041" t="s">
        <v>735</v>
      </c>
      <c r="B26" s="1528">
        <v>6</v>
      </c>
      <c r="C26" s="1903">
        <v>0</v>
      </c>
      <c r="D26" s="1903">
        <v>4</v>
      </c>
      <c r="E26" s="1528">
        <v>0</v>
      </c>
      <c r="F26" s="1528">
        <v>1</v>
      </c>
      <c r="G26" s="1528">
        <v>0</v>
      </c>
      <c r="H26" s="1528">
        <v>0</v>
      </c>
      <c r="I26" s="2029">
        <v>1</v>
      </c>
      <c r="J26" s="1904">
        <v>0</v>
      </c>
      <c r="K26" s="1993">
        <v>1</v>
      </c>
      <c r="L26" s="1903">
        <v>1</v>
      </c>
      <c r="M26" s="1903">
        <v>0</v>
      </c>
      <c r="N26" s="1528">
        <v>0</v>
      </c>
      <c r="O26" s="1528">
        <v>0</v>
      </c>
      <c r="P26" s="1528">
        <v>0</v>
      </c>
      <c r="Q26" s="1528">
        <v>0</v>
      </c>
      <c r="R26" s="2029">
        <v>0</v>
      </c>
      <c r="S26" s="1476">
        <v>0</v>
      </c>
    </row>
    <row r="27" spans="1:19" ht="15.75" customHeight="1">
      <c r="A27" s="2041" t="s">
        <v>734</v>
      </c>
      <c r="B27" s="1528">
        <v>0</v>
      </c>
      <c r="C27" s="1903">
        <v>0</v>
      </c>
      <c r="D27" s="1903">
        <v>0</v>
      </c>
      <c r="E27" s="1528">
        <v>0</v>
      </c>
      <c r="F27" s="1528">
        <v>0</v>
      </c>
      <c r="G27" s="1528">
        <v>0</v>
      </c>
      <c r="H27" s="1528">
        <v>0</v>
      </c>
      <c r="I27" s="2029">
        <v>0</v>
      </c>
      <c r="J27" s="1904">
        <v>0</v>
      </c>
      <c r="K27" s="1993">
        <v>0</v>
      </c>
      <c r="L27" s="1903">
        <v>0</v>
      </c>
      <c r="M27" s="1903">
        <v>0</v>
      </c>
      <c r="N27" s="1528">
        <v>0</v>
      </c>
      <c r="O27" s="1528">
        <v>0</v>
      </c>
      <c r="P27" s="1528">
        <v>0</v>
      </c>
      <c r="Q27" s="1528">
        <v>0</v>
      </c>
      <c r="R27" s="2029">
        <v>0</v>
      </c>
      <c r="S27" s="1476">
        <v>0</v>
      </c>
    </row>
    <row r="28" spans="1:19" ht="15.75" customHeight="1">
      <c r="A28" s="2041" t="s">
        <v>733</v>
      </c>
      <c r="B28" s="1528">
        <v>0</v>
      </c>
      <c r="C28" s="1903">
        <v>0</v>
      </c>
      <c r="D28" s="1903">
        <v>0</v>
      </c>
      <c r="E28" s="1528">
        <v>0</v>
      </c>
      <c r="F28" s="1528">
        <v>0</v>
      </c>
      <c r="G28" s="1528">
        <v>0</v>
      </c>
      <c r="H28" s="1528">
        <v>0</v>
      </c>
      <c r="I28" s="2029">
        <v>0</v>
      </c>
      <c r="J28" s="1904">
        <v>0</v>
      </c>
      <c r="K28" s="1993">
        <v>0</v>
      </c>
      <c r="L28" s="1903">
        <v>0</v>
      </c>
      <c r="M28" s="1903">
        <v>0</v>
      </c>
      <c r="N28" s="1528">
        <v>0</v>
      </c>
      <c r="O28" s="1528">
        <v>0</v>
      </c>
      <c r="P28" s="1528">
        <v>0</v>
      </c>
      <c r="Q28" s="1528">
        <v>0</v>
      </c>
      <c r="R28" s="2029">
        <v>0</v>
      </c>
      <c r="S28" s="1476">
        <v>0</v>
      </c>
    </row>
    <row r="29" spans="1:19" ht="15.75" customHeight="1">
      <c r="A29" s="2041" t="s">
        <v>732</v>
      </c>
      <c r="B29" s="1528">
        <v>0</v>
      </c>
      <c r="C29" s="1903">
        <v>0</v>
      </c>
      <c r="D29" s="1903">
        <v>0</v>
      </c>
      <c r="E29" s="1528">
        <v>0</v>
      </c>
      <c r="F29" s="1528">
        <v>0</v>
      </c>
      <c r="G29" s="1528">
        <v>0</v>
      </c>
      <c r="H29" s="1528">
        <v>0</v>
      </c>
      <c r="I29" s="2029">
        <v>0</v>
      </c>
      <c r="J29" s="1904">
        <v>0</v>
      </c>
      <c r="K29" s="1993">
        <v>0</v>
      </c>
      <c r="L29" s="1903">
        <v>0</v>
      </c>
      <c r="M29" s="1903">
        <v>0</v>
      </c>
      <c r="N29" s="1528">
        <v>0</v>
      </c>
      <c r="O29" s="1528">
        <v>0</v>
      </c>
      <c r="P29" s="1528">
        <v>0</v>
      </c>
      <c r="Q29" s="1528">
        <v>0</v>
      </c>
      <c r="R29" s="2029">
        <v>0</v>
      </c>
      <c r="S29" s="1476">
        <v>0</v>
      </c>
    </row>
    <row r="30" spans="1:19" ht="15.75" customHeight="1">
      <c r="A30" s="2041" t="s">
        <v>731</v>
      </c>
      <c r="B30" s="1528">
        <v>0</v>
      </c>
      <c r="C30" s="1903">
        <v>0</v>
      </c>
      <c r="D30" s="1903">
        <v>0</v>
      </c>
      <c r="E30" s="1528">
        <v>0</v>
      </c>
      <c r="F30" s="1528">
        <v>0</v>
      </c>
      <c r="G30" s="1528">
        <v>0</v>
      </c>
      <c r="H30" s="1528">
        <v>0</v>
      </c>
      <c r="I30" s="2029">
        <v>0</v>
      </c>
      <c r="J30" s="1904">
        <v>0</v>
      </c>
      <c r="K30" s="1993">
        <v>0</v>
      </c>
      <c r="L30" s="1903">
        <v>0</v>
      </c>
      <c r="M30" s="1903">
        <v>0</v>
      </c>
      <c r="N30" s="1528">
        <v>0</v>
      </c>
      <c r="O30" s="1528">
        <v>0</v>
      </c>
      <c r="P30" s="1528">
        <v>0</v>
      </c>
      <c r="Q30" s="1528">
        <v>0</v>
      </c>
      <c r="R30" s="2029">
        <v>0</v>
      </c>
      <c r="S30" s="1476">
        <v>0</v>
      </c>
    </row>
    <row r="31" spans="1:19" ht="15.75" customHeight="1">
      <c r="A31" s="2041" t="s">
        <v>730</v>
      </c>
      <c r="B31" s="1528">
        <v>0</v>
      </c>
      <c r="C31" s="1903">
        <v>0</v>
      </c>
      <c r="D31" s="1903">
        <v>0</v>
      </c>
      <c r="E31" s="1528">
        <v>0</v>
      </c>
      <c r="F31" s="1528">
        <v>0</v>
      </c>
      <c r="G31" s="1528">
        <v>0</v>
      </c>
      <c r="H31" s="1528">
        <v>0</v>
      </c>
      <c r="I31" s="2029">
        <v>0</v>
      </c>
      <c r="J31" s="1904">
        <v>0</v>
      </c>
      <c r="K31" s="1993">
        <v>0</v>
      </c>
      <c r="L31" s="1903">
        <v>0</v>
      </c>
      <c r="M31" s="1903">
        <v>0</v>
      </c>
      <c r="N31" s="1528">
        <v>0</v>
      </c>
      <c r="O31" s="1528">
        <v>0</v>
      </c>
      <c r="P31" s="1528">
        <v>0</v>
      </c>
      <c r="Q31" s="1528">
        <v>0</v>
      </c>
      <c r="R31" s="2029">
        <v>0</v>
      </c>
      <c r="S31" s="1476">
        <v>0</v>
      </c>
    </row>
    <row r="32" spans="1:19" ht="15.75" customHeight="1">
      <c r="A32" s="2041" t="s">
        <v>729</v>
      </c>
      <c r="B32" s="1528">
        <v>0</v>
      </c>
      <c r="C32" s="1903">
        <v>0</v>
      </c>
      <c r="D32" s="1903">
        <v>0</v>
      </c>
      <c r="E32" s="1528">
        <v>0</v>
      </c>
      <c r="F32" s="1528">
        <v>0</v>
      </c>
      <c r="G32" s="1528">
        <v>0</v>
      </c>
      <c r="H32" s="1528">
        <v>0</v>
      </c>
      <c r="I32" s="2029">
        <v>0</v>
      </c>
      <c r="J32" s="1904">
        <v>0</v>
      </c>
      <c r="K32" s="1993">
        <v>0</v>
      </c>
      <c r="L32" s="1903">
        <v>0</v>
      </c>
      <c r="M32" s="1903">
        <v>0</v>
      </c>
      <c r="N32" s="1528">
        <v>0</v>
      </c>
      <c r="O32" s="1528">
        <v>0</v>
      </c>
      <c r="P32" s="1528">
        <v>0</v>
      </c>
      <c r="Q32" s="1528">
        <v>0</v>
      </c>
      <c r="R32" s="2029">
        <v>0</v>
      </c>
      <c r="S32" s="1476">
        <v>0</v>
      </c>
    </row>
    <row r="33" spans="1:19" ht="15.75" customHeight="1">
      <c r="A33" s="2041" t="s">
        <v>728</v>
      </c>
      <c r="B33" s="1528">
        <v>5</v>
      </c>
      <c r="C33" s="1903">
        <v>0</v>
      </c>
      <c r="D33" s="1903">
        <v>2</v>
      </c>
      <c r="E33" s="1528">
        <v>0</v>
      </c>
      <c r="F33" s="1528">
        <v>1</v>
      </c>
      <c r="G33" s="1528">
        <v>2</v>
      </c>
      <c r="H33" s="1528">
        <v>0</v>
      </c>
      <c r="I33" s="2029">
        <v>0</v>
      </c>
      <c r="J33" s="1904">
        <v>0</v>
      </c>
      <c r="K33" s="1993">
        <v>9</v>
      </c>
      <c r="L33" s="1903">
        <v>1</v>
      </c>
      <c r="M33" s="1903">
        <v>0</v>
      </c>
      <c r="N33" s="1528">
        <v>1</v>
      </c>
      <c r="O33" s="1528">
        <v>2</v>
      </c>
      <c r="P33" s="1528">
        <v>0</v>
      </c>
      <c r="Q33" s="1528">
        <v>0</v>
      </c>
      <c r="R33" s="2029">
        <v>5</v>
      </c>
      <c r="S33" s="1476">
        <v>0</v>
      </c>
    </row>
    <row r="34" spans="1:19" ht="15.75" customHeight="1">
      <c r="A34" s="2041" t="s">
        <v>727</v>
      </c>
      <c r="B34" s="1528">
        <v>0</v>
      </c>
      <c r="C34" s="1903">
        <v>0</v>
      </c>
      <c r="D34" s="1903">
        <v>0</v>
      </c>
      <c r="E34" s="1528">
        <v>0</v>
      </c>
      <c r="F34" s="1528">
        <v>0</v>
      </c>
      <c r="G34" s="1528">
        <v>0</v>
      </c>
      <c r="H34" s="1528">
        <v>0</v>
      </c>
      <c r="I34" s="2029">
        <v>0</v>
      </c>
      <c r="J34" s="1904">
        <v>0</v>
      </c>
      <c r="K34" s="1993">
        <v>0</v>
      </c>
      <c r="L34" s="1903">
        <v>0</v>
      </c>
      <c r="M34" s="1903">
        <v>0</v>
      </c>
      <c r="N34" s="1528">
        <v>0</v>
      </c>
      <c r="O34" s="1528">
        <v>0</v>
      </c>
      <c r="P34" s="1528">
        <v>0</v>
      </c>
      <c r="Q34" s="1528">
        <v>0</v>
      </c>
      <c r="R34" s="2029">
        <v>0</v>
      </c>
      <c r="S34" s="1476">
        <v>0</v>
      </c>
    </row>
    <row r="35" spans="1:19" ht="15.75" customHeight="1">
      <c r="A35" s="2041" t="s">
        <v>726</v>
      </c>
      <c r="B35" s="1528">
        <v>0</v>
      </c>
      <c r="C35" s="1903">
        <v>0</v>
      </c>
      <c r="D35" s="1903">
        <v>0</v>
      </c>
      <c r="E35" s="1528">
        <v>0</v>
      </c>
      <c r="F35" s="1528">
        <v>0</v>
      </c>
      <c r="G35" s="1528">
        <v>0</v>
      </c>
      <c r="H35" s="1528">
        <v>0</v>
      </c>
      <c r="I35" s="2029">
        <v>0</v>
      </c>
      <c r="J35" s="1904">
        <v>0</v>
      </c>
      <c r="K35" s="1993">
        <v>0</v>
      </c>
      <c r="L35" s="1903">
        <v>0</v>
      </c>
      <c r="M35" s="1903">
        <v>0</v>
      </c>
      <c r="N35" s="1528">
        <v>0</v>
      </c>
      <c r="O35" s="1528">
        <v>0</v>
      </c>
      <c r="P35" s="1528">
        <v>0</v>
      </c>
      <c r="Q35" s="1528">
        <v>0</v>
      </c>
      <c r="R35" s="2029">
        <v>0</v>
      </c>
      <c r="S35" s="1476">
        <v>0</v>
      </c>
    </row>
    <row r="36" spans="1:19" ht="15.75" customHeight="1">
      <c r="A36" s="2041" t="s">
        <v>725</v>
      </c>
      <c r="B36" s="1528">
        <v>0</v>
      </c>
      <c r="C36" s="1903">
        <v>0</v>
      </c>
      <c r="D36" s="1903">
        <v>0</v>
      </c>
      <c r="E36" s="1528">
        <v>0</v>
      </c>
      <c r="F36" s="1528">
        <v>0</v>
      </c>
      <c r="G36" s="1528">
        <v>0</v>
      </c>
      <c r="H36" s="1528">
        <v>0</v>
      </c>
      <c r="I36" s="2029">
        <v>0</v>
      </c>
      <c r="J36" s="1904">
        <v>0</v>
      </c>
      <c r="K36" s="1993">
        <v>0</v>
      </c>
      <c r="L36" s="1903">
        <v>0</v>
      </c>
      <c r="M36" s="1903">
        <v>0</v>
      </c>
      <c r="N36" s="1528">
        <v>0</v>
      </c>
      <c r="O36" s="1528">
        <v>0</v>
      </c>
      <c r="P36" s="1528">
        <v>0</v>
      </c>
      <c r="Q36" s="1528">
        <v>0</v>
      </c>
      <c r="R36" s="2029">
        <v>0</v>
      </c>
      <c r="S36" s="1476">
        <v>0</v>
      </c>
    </row>
    <row r="37" spans="1:19" ht="15.75" customHeight="1">
      <c r="A37" s="2041" t="s">
        <v>724</v>
      </c>
      <c r="B37" s="1528">
        <v>0</v>
      </c>
      <c r="C37" s="1903">
        <v>0</v>
      </c>
      <c r="D37" s="1903">
        <v>0</v>
      </c>
      <c r="E37" s="1528">
        <v>0</v>
      </c>
      <c r="F37" s="1528">
        <v>0</v>
      </c>
      <c r="G37" s="1528">
        <v>0</v>
      </c>
      <c r="H37" s="1528">
        <v>0</v>
      </c>
      <c r="I37" s="2029">
        <v>0</v>
      </c>
      <c r="J37" s="1904">
        <v>0</v>
      </c>
      <c r="K37" s="1993">
        <v>0</v>
      </c>
      <c r="L37" s="1903">
        <v>0</v>
      </c>
      <c r="M37" s="1903">
        <v>0</v>
      </c>
      <c r="N37" s="1528">
        <v>0</v>
      </c>
      <c r="O37" s="1528">
        <v>0</v>
      </c>
      <c r="P37" s="1528">
        <v>0</v>
      </c>
      <c r="Q37" s="1528">
        <v>0</v>
      </c>
      <c r="R37" s="2029">
        <v>0</v>
      </c>
      <c r="S37" s="1476">
        <v>0</v>
      </c>
    </row>
    <row r="38" spans="1:19" ht="15.75" customHeight="1">
      <c r="A38" s="2041" t="s">
        <v>723</v>
      </c>
      <c r="B38" s="1528">
        <v>49</v>
      </c>
      <c r="C38" s="1903">
        <v>0</v>
      </c>
      <c r="D38" s="1903">
        <v>0</v>
      </c>
      <c r="E38" s="1528">
        <v>5</v>
      </c>
      <c r="F38" s="1528">
        <v>2</v>
      </c>
      <c r="G38" s="1528">
        <v>0</v>
      </c>
      <c r="H38" s="1528">
        <v>0</v>
      </c>
      <c r="I38" s="2029">
        <v>42</v>
      </c>
      <c r="J38" s="1904">
        <v>0</v>
      </c>
      <c r="K38" s="1993">
        <v>7</v>
      </c>
      <c r="L38" s="1903">
        <v>2</v>
      </c>
      <c r="M38" s="1903">
        <v>0</v>
      </c>
      <c r="N38" s="1528">
        <v>0</v>
      </c>
      <c r="O38" s="1528">
        <v>2</v>
      </c>
      <c r="P38" s="1528">
        <v>0</v>
      </c>
      <c r="Q38" s="1528">
        <v>0</v>
      </c>
      <c r="R38" s="2029">
        <v>3</v>
      </c>
      <c r="S38" s="1476">
        <v>0</v>
      </c>
    </row>
    <row r="39" spans="1:19" ht="15.75" customHeight="1">
      <c r="A39" s="2041" t="s">
        <v>722</v>
      </c>
      <c r="B39" s="1528">
        <v>0</v>
      </c>
      <c r="C39" s="1903">
        <v>0</v>
      </c>
      <c r="D39" s="1903">
        <v>0</v>
      </c>
      <c r="E39" s="1528">
        <v>0</v>
      </c>
      <c r="F39" s="1528">
        <v>0</v>
      </c>
      <c r="G39" s="1528">
        <v>0</v>
      </c>
      <c r="H39" s="1528">
        <v>0</v>
      </c>
      <c r="I39" s="2029">
        <v>0</v>
      </c>
      <c r="J39" s="1904">
        <v>0</v>
      </c>
      <c r="K39" s="1993">
        <v>0</v>
      </c>
      <c r="L39" s="1903">
        <v>0</v>
      </c>
      <c r="M39" s="1903">
        <v>0</v>
      </c>
      <c r="N39" s="1528">
        <v>0</v>
      </c>
      <c r="O39" s="1528">
        <v>0</v>
      </c>
      <c r="P39" s="1528">
        <v>0</v>
      </c>
      <c r="Q39" s="1528">
        <v>0</v>
      </c>
      <c r="R39" s="2029">
        <v>0</v>
      </c>
      <c r="S39" s="1476">
        <v>0</v>
      </c>
    </row>
    <row r="40" spans="1:19" ht="15.75" customHeight="1">
      <c r="A40" s="2041"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row>
    <row r="41" spans="1:19" ht="15.75" customHeight="1">
      <c r="A41" s="2041" t="s">
        <v>720</v>
      </c>
      <c r="B41" s="1528">
        <v>2</v>
      </c>
      <c r="C41" s="1903">
        <v>0</v>
      </c>
      <c r="D41" s="1903">
        <v>0</v>
      </c>
      <c r="E41" s="1528">
        <v>0</v>
      </c>
      <c r="F41" s="1528">
        <v>0</v>
      </c>
      <c r="G41" s="1528">
        <v>0</v>
      </c>
      <c r="H41" s="1528">
        <v>0</v>
      </c>
      <c r="I41" s="2029">
        <v>2</v>
      </c>
      <c r="J41" s="1904">
        <v>0</v>
      </c>
      <c r="K41" s="1993">
        <v>3</v>
      </c>
      <c r="L41" s="1903">
        <v>0</v>
      </c>
      <c r="M41" s="1903">
        <v>0</v>
      </c>
      <c r="N41" s="1528">
        <v>0</v>
      </c>
      <c r="O41" s="1528">
        <v>0</v>
      </c>
      <c r="P41" s="1528">
        <v>0</v>
      </c>
      <c r="Q41" s="1528">
        <v>0</v>
      </c>
      <c r="R41" s="2029">
        <v>3</v>
      </c>
      <c r="S41" s="1476">
        <v>0</v>
      </c>
    </row>
    <row r="42" spans="1:19" ht="15.75" customHeight="1">
      <c r="A42" s="2041" t="s">
        <v>719</v>
      </c>
      <c r="B42" s="1528">
        <v>0</v>
      </c>
      <c r="C42" s="1903">
        <v>0</v>
      </c>
      <c r="D42" s="1903">
        <v>0</v>
      </c>
      <c r="E42" s="1528">
        <v>0</v>
      </c>
      <c r="F42" s="1528">
        <v>0</v>
      </c>
      <c r="G42" s="1528">
        <v>0</v>
      </c>
      <c r="H42" s="1528">
        <v>0</v>
      </c>
      <c r="I42" s="2029">
        <v>0</v>
      </c>
      <c r="J42" s="1904">
        <v>0</v>
      </c>
      <c r="K42" s="1993">
        <v>0</v>
      </c>
      <c r="L42" s="1903">
        <v>0</v>
      </c>
      <c r="M42" s="1903">
        <v>0</v>
      </c>
      <c r="N42" s="1528">
        <v>0</v>
      </c>
      <c r="O42" s="1528">
        <v>0</v>
      </c>
      <c r="P42" s="1528">
        <v>0</v>
      </c>
      <c r="Q42" s="1528">
        <v>0</v>
      </c>
      <c r="R42" s="2029">
        <v>0</v>
      </c>
      <c r="S42" s="1476">
        <v>0</v>
      </c>
    </row>
    <row r="43" spans="1:19" ht="15.75" customHeight="1">
      <c r="A43" s="2041" t="s">
        <v>718</v>
      </c>
      <c r="B43" s="1528">
        <v>0</v>
      </c>
      <c r="C43" s="1903">
        <v>0</v>
      </c>
      <c r="D43" s="1903">
        <v>0</v>
      </c>
      <c r="E43" s="1528">
        <v>0</v>
      </c>
      <c r="F43" s="1528">
        <v>0</v>
      </c>
      <c r="G43" s="1528">
        <v>0</v>
      </c>
      <c r="H43" s="1528">
        <v>0</v>
      </c>
      <c r="I43" s="2029">
        <v>0</v>
      </c>
      <c r="J43" s="1904">
        <v>0</v>
      </c>
      <c r="K43" s="1993">
        <v>0</v>
      </c>
      <c r="L43" s="1903">
        <v>0</v>
      </c>
      <c r="M43" s="1903">
        <v>0</v>
      </c>
      <c r="N43" s="1528">
        <v>0</v>
      </c>
      <c r="O43" s="1528">
        <v>0</v>
      </c>
      <c r="P43" s="1528">
        <v>0</v>
      </c>
      <c r="Q43" s="1528">
        <v>0</v>
      </c>
      <c r="R43" s="2029">
        <v>0</v>
      </c>
      <c r="S43" s="1476">
        <v>0</v>
      </c>
    </row>
    <row r="44" spans="1:19" ht="15.75" customHeight="1">
      <c r="A44" s="2041" t="s">
        <v>717</v>
      </c>
      <c r="B44" s="1528">
        <v>0</v>
      </c>
      <c r="C44" s="1903">
        <v>0</v>
      </c>
      <c r="D44" s="1903">
        <v>0</v>
      </c>
      <c r="E44" s="1528">
        <v>0</v>
      </c>
      <c r="F44" s="1528">
        <v>0</v>
      </c>
      <c r="G44" s="1528">
        <v>0</v>
      </c>
      <c r="H44" s="1528">
        <v>0</v>
      </c>
      <c r="I44" s="2029">
        <v>0</v>
      </c>
      <c r="J44" s="1904">
        <v>0</v>
      </c>
      <c r="K44" s="1993">
        <v>0</v>
      </c>
      <c r="L44" s="1903">
        <v>0</v>
      </c>
      <c r="M44" s="1903">
        <v>0</v>
      </c>
      <c r="N44" s="1528">
        <v>0</v>
      </c>
      <c r="O44" s="1528">
        <v>0</v>
      </c>
      <c r="P44" s="1528">
        <v>0</v>
      </c>
      <c r="Q44" s="1528">
        <v>0</v>
      </c>
      <c r="R44" s="2029">
        <v>0</v>
      </c>
      <c r="S44" s="1476">
        <v>0</v>
      </c>
    </row>
    <row r="45" spans="1:19" ht="15.75" customHeight="1">
      <c r="A45" s="2041" t="s">
        <v>716</v>
      </c>
      <c r="B45" s="1528">
        <v>0</v>
      </c>
      <c r="C45" s="1903">
        <v>0</v>
      </c>
      <c r="D45" s="1903">
        <v>0</v>
      </c>
      <c r="E45" s="1528">
        <v>0</v>
      </c>
      <c r="F45" s="1528">
        <v>0</v>
      </c>
      <c r="G45" s="1528">
        <v>0</v>
      </c>
      <c r="H45" s="1528">
        <v>0</v>
      </c>
      <c r="I45" s="2029">
        <v>0</v>
      </c>
      <c r="J45" s="1904">
        <v>0</v>
      </c>
      <c r="K45" s="1993">
        <v>0</v>
      </c>
      <c r="L45" s="1903">
        <v>0</v>
      </c>
      <c r="M45" s="1903">
        <v>0</v>
      </c>
      <c r="N45" s="1528">
        <v>0</v>
      </c>
      <c r="O45" s="1528">
        <v>0</v>
      </c>
      <c r="P45" s="1528">
        <v>0</v>
      </c>
      <c r="Q45" s="1528">
        <v>0</v>
      </c>
      <c r="R45" s="2029">
        <v>0</v>
      </c>
      <c r="S45" s="1476">
        <v>0</v>
      </c>
    </row>
    <row r="46" spans="1:19" ht="15.75" customHeight="1">
      <c r="A46" s="2041"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row>
    <row r="47" spans="1:19" ht="15.75" customHeight="1">
      <c r="A47" s="2041" t="s">
        <v>714</v>
      </c>
      <c r="B47" s="1528">
        <v>0</v>
      </c>
      <c r="C47" s="1903">
        <v>0</v>
      </c>
      <c r="D47" s="1903">
        <v>0</v>
      </c>
      <c r="E47" s="1528">
        <v>0</v>
      </c>
      <c r="F47" s="1528">
        <v>0</v>
      </c>
      <c r="G47" s="1528">
        <v>0</v>
      </c>
      <c r="H47" s="1528">
        <v>0</v>
      </c>
      <c r="I47" s="2029">
        <v>0</v>
      </c>
      <c r="J47" s="1904">
        <v>0</v>
      </c>
      <c r="K47" s="1993">
        <v>0</v>
      </c>
      <c r="L47" s="1903">
        <v>0</v>
      </c>
      <c r="M47" s="1903">
        <v>0</v>
      </c>
      <c r="N47" s="1528">
        <v>0</v>
      </c>
      <c r="O47" s="1528">
        <v>0</v>
      </c>
      <c r="P47" s="1528">
        <v>0</v>
      </c>
      <c r="Q47" s="1528">
        <v>0</v>
      </c>
      <c r="R47" s="2029">
        <v>0</v>
      </c>
      <c r="S47" s="1476">
        <v>0</v>
      </c>
    </row>
    <row r="48" spans="1:19" ht="15.75" customHeight="1">
      <c r="A48" s="2041" t="s">
        <v>713</v>
      </c>
      <c r="B48" s="1528">
        <v>0</v>
      </c>
      <c r="C48" s="1903">
        <v>0</v>
      </c>
      <c r="D48" s="1903">
        <v>0</v>
      </c>
      <c r="E48" s="1528">
        <v>0</v>
      </c>
      <c r="F48" s="1528">
        <v>0</v>
      </c>
      <c r="G48" s="1528">
        <v>0</v>
      </c>
      <c r="H48" s="1528">
        <v>0</v>
      </c>
      <c r="I48" s="2029">
        <v>0</v>
      </c>
      <c r="J48" s="1904">
        <v>0</v>
      </c>
      <c r="K48" s="1993">
        <v>0</v>
      </c>
      <c r="L48" s="1903">
        <v>0</v>
      </c>
      <c r="M48" s="1903">
        <v>0</v>
      </c>
      <c r="N48" s="1528">
        <v>0</v>
      </c>
      <c r="O48" s="1528">
        <v>0</v>
      </c>
      <c r="P48" s="1528">
        <v>0</v>
      </c>
      <c r="Q48" s="1528">
        <v>0</v>
      </c>
      <c r="R48" s="2029">
        <v>0</v>
      </c>
      <c r="S48" s="1476">
        <v>0</v>
      </c>
    </row>
    <row r="49" spans="1:19" ht="15.75" customHeight="1">
      <c r="A49" s="2041" t="s">
        <v>712</v>
      </c>
      <c r="B49" s="1528">
        <v>0</v>
      </c>
      <c r="C49" s="1903">
        <v>0</v>
      </c>
      <c r="D49" s="1903">
        <v>0</v>
      </c>
      <c r="E49" s="1528">
        <v>0</v>
      </c>
      <c r="F49" s="1528">
        <v>0</v>
      </c>
      <c r="G49" s="1528">
        <v>0</v>
      </c>
      <c r="H49" s="1528">
        <v>0</v>
      </c>
      <c r="I49" s="2029">
        <v>0</v>
      </c>
      <c r="J49" s="1904">
        <v>0</v>
      </c>
      <c r="K49" s="1993">
        <v>0</v>
      </c>
      <c r="L49" s="1903">
        <v>0</v>
      </c>
      <c r="M49" s="1903">
        <v>0</v>
      </c>
      <c r="N49" s="1528">
        <v>0</v>
      </c>
      <c r="O49" s="1528">
        <v>0</v>
      </c>
      <c r="P49" s="1528">
        <v>0</v>
      </c>
      <c r="Q49" s="1528">
        <v>0</v>
      </c>
      <c r="R49" s="2029">
        <v>0</v>
      </c>
      <c r="S49" s="1476">
        <v>0</v>
      </c>
    </row>
    <row r="50" spans="1:19" ht="15.75" customHeight="1">
      <c r="A50" s="2041" t="s">
        <v>711</v>
      </c>
      <c r="B50" s="1528">
        <v>0</v>
      </c>
      <c r="C50" s="1903">
        <v>0</v>
      </c>
      <c r="D50" s="1903">
        <v>0</v>
      </c>
      <c r="E50" s="1528">
        <v>0</v>
      </c>
      <c r="F50" s="1528">
        <v>0</v>
      </c>
      <c r="G50" s="1528">
        <v>0</v>
      </c>
      <c r="H50" s="1528">
        <v>0</v>
      </c>
      <c r="I50" s="2029">
        <v>0</v>
      </c>
      <c r="J50" s="1904">
        <v>0</v>
      </c>
      <c r="K50" s="1993">
        <v>0</v>
      </c>
      <c r="L50" s="1903">
        <v>0</v>
      </c>
      <c r="M50" s="1903">
        <v>0</v>
      </c>
      <c r="N50" s="1528">
        <v>0</v>
      </c>
      <c r="O50" s="1528">
        <v>0</v>
      </c>
      <c r="P50" s="1528">
        <v>0</v>
      </c>
      <c r="Q50" s="1528">
        <v>0</v>
      </c>
      <c r="R50" s="2029">
        <v>0</v>
      </c>
      <c r="S50" s="1476">
        <v>0</v>
      </c>
    </row>
    <row r="51" spans="1:19" ht="15.75" customHeight="1">
      <c r="A51" s="2041" t="s">
        <v>710</v>
      </c>
      <c r="B51" s="1528">
        <v>0</v>
      </c>
      <c r="C51" s="1903">
        <v>0</v>
      </c>
      <c r="D51" s="1903">
        <v>0</v>
      </c>
      <c r="E51" s="1528">
        <v>0</v>
      </c>
      <c r="F51" s="1528">
        <v>0</v>
      </c>
      <c r="G51" s="1528">
        <v>0</v>
      </c>
      <c r="H51" s="1528">
        <v>0</v>
      </c>
      <c r="I51" s="2029">
        <v>0</v>
      </c>
      <c r="J51" s="1904">
        <v>0</v>
      </c>
      <c r="K51" s="1993">
        <v>0</v>
      </c>
      <c r="L51" s="1903">
        <v>0</v>
      </c>
      <c r="M51" s="1903">
        <v>0</v>
      </c>
      <c r="N51" s="1528">
        <v>0</v>
      </c>
      <c r="O51" s="1528">
        <v>0</v>
      </c>
      <c r="P51" s="1528">
        <v>0</v>
      </c>
      <c r="Q51" s="1528">
        <v>0</v>
      </c>
      <c r="R51" s="2029">
        <v>0</v>
      </c>
      <c r="S51" s="1476">
        <v>0</v>
      </c>
    </row>
    <row r="52" spans="1:19" ht="15.75" customHeight="1">
      <c r="A52" s="2041" t="s">
        <v>709</v>
      </c>
      <c r="B52" s="1528">
        <v>0</v>
      </c>
      <c r="C52" s="1903">
        <v>0</v>
      </c>
      <c r="D52" s="1903">
        <v>0</v>
      </c>
      <c r="E52" s="1528">
        <v>0</v>
      </c>
      <c r="F52" s="1528">
        <v>0</v>
      </c>
      <c r="G52" s="1528">
        <v>0</v>
      </c>
      <c r="H52" s="1528">
        <v>0</v>
      </c>
      <c r="I52" s="2029">
        <v>0</v>
      </c>
      <c r="J52" s="1904">
        <v>0</v>
      </c>
      <c r="K52" s="1993">
        <v>0</v>
      </c>
      <c r="L52" s="1903">
        <v>0</v>
      </c>
      <c r="M52" s="1903">
        <v>0</v>
      </c>
      <c r="N52" s="1528">
        <v>0</v>
      </c>
      <c r="O52" s="1528">
        <v>0</v>
      </c>
      <c r="P52" s="1528">
        <v>0</v>
      </c>
      <c r="Q52" s="1528">
        <v>0</v>
      </c>
      <c r="R52" s="2029">
        <v>0</v>
      </c>
      <c r="S52" s="1476">
        <v>0</v>
      </c>
    </row>
    <row r="53" spans="1:19" ht="15.75" customHeight="1">
      <c r="A53" s="2041" t="s">
        <v>708</v>
      </c>
      <c r="B53" s="1528">
        <v>0</v>
      </c>
      <c r="C53" s="1903">
        <v>0</v>
      </c>
      <c r="D53" s="1903">
        <v>0</v>
      </c>
      <c r="E53" s="1528">
        <v>0</v>
      </c>
      <c r="F53" s="1528">
        <v>0</v>
      </c>
      <c r="G53" s="1528">
        <v>0</v>
      </c>
      <c r="H53" s="1528">
        <v>0</v>
      </c>
      <c r="I53" s="2029">
        <v>0</v>
      </c>
      <c r="J53" s="1904">
        <v>0</v>
      </c>
      <c r="K53" s="1993">
        <v>0</v>
      </c>
      <c r="L53" s="1903">
        <v>0</v>
      </c>
      <c r="M53" s="1903">
        <v>0</v>
      </c>
      <c r="N53" s="1528">
        <v>0</v>
      </c>
      <c r="O53" s="1528">
        <v>0</v>
      </c>
      <c r="P53" s="1528">
        <v>0</v>
      </c>
      <c r="Q53" s="1528">
        <v>0</v>
      </c>
      <c r="R53" s="2029">
        <v>0</v>
      </c>
      <c r="S53" s="1476">
        <v>0</v>
      </c>
    </row>
    <row r="54" spans="1:19" ht="15.75" customHeight="1">
      <c r="A54" s="2041" t="s">
        <v>707</v>
      </c>
      <c r="B54" s="1528">
        <v>0</v>
      </c>
      <c r="C54" s="1903">
        <v>0</v>
      </c>
      <c r="D54" s="1903">
        <v>0</v>
      </c>
      <c r="E54" s="1528">
        <v>0</v>
      </c>
      <c r="F54" s="1528">
        <v>0</v>
      </c>
      <c r="G54" s="1528">
        <v>0</v>
      </c>
      <c r="H54" s="1528">
        <v>0</v>
      </c>
      <c r="I54" s="2029">
        <v>0</v>
      </c>
      <c r="J54" s="1904">
        <v>0</v>
      </c>
      <c r="K54" s="1993">
        <v>0</v>
      </c>
      <c r="L54" s="1903">
        <v>0</v>
      </c>
      <c r="M54" s="1903">
        <v>0</v>
      </c>
      <c r="N54" s="1528">
        <v>0</v>
      </c>
      <c r="O54" s="1528">
        <v>0</v>
      </c>
      <c r="P54" s="1528">
        <v>0</v>
      </c>
      <c r="Q54" s="1528">
        <v>0</v>
      </c>
      <c r="R54" s="2029">
        <v>0</v>
      </c>
      <c r="S54" s="1476">
        <v>0</v>
      </c>
    </row>
    <row r="55" spans="1:19" ht="15.75" customHeight="1">
      <c r="A55" s="2041" t="s">
        <v>706</v>
      </c>
      <c r="B55" s="1528">
        <v>0</v>
      </c>
      <c r="C55" s="1903">
        <v>0</v>
      </c>
      <c r="D55" s="1903">
        <v>0</v>
      </c>
      <c r="E55" s="1528">
        <v>0</v>
      </c>
      <c r="F55" s="1528">
        <v>0</v>
      </c>
      <c r="G55" s="1528">
        <v>0</v>
      </c>
      <c r="H55" s="1528">
        <v>0</v>
      </c>
      <c r="I55" s="2029">
        <v>0</v>
      </c>
      <c r="J55" s="1904">
        <v>0</v>
      </c>
      <c r="K55" s="1993">
        <v>0</v>
      </c>
      <c r="L55" s="1903">
        <v>0</v>
      </c>
      <c r="M55" s="1903">
        <v>0</v>
      </c>
      <c r="N55" s="1528">
        <v>0</v>
      </c>
      <c r="O55" s="1528">
        <v>0</v>
      </c>
      <c r="P55" s="1528">
        <v>0</v>
      </c>
      <c r="Q55" s="1528">
        <v>0</v>
      </c>
      <c r="R55" s="2029">
        <v>0</v>
      </c>
      <c r="S55" s="1476">
        <v>0</v>
      </c>
    </row>
    <row r="56" spans="1:19" ht="15.75" customHeight="1">
      <c r="A56" s="2041" t="s">
        <v>705</v>
      </c>
      <c r="B56" s="1528">
        <v>0</v>
      </c>
      <c r="C56" s="1903">
        <v>0</v>
      </c>
      <c r="D56" s="1903">
        <v>0</v>
      </c>
      <c r="E56" s="1528">
        <v>0</v>
      </c>
      <c r="F56" s="1528">
        <v>0</v>
      </c>
      <c r="G56" s="1528">
        <v>0</v>
      </c>
      <c r="H56" s="1528">
        <v>0</v>
      </c>
      <c r="I56" s="2029">
        <v>0</v>
      </c>
      <c r="J56" s="1904">
        <v>0</v>
      </c>
      <c r="K56" s="1993">
        <v>0</v>
      </c>
      <c r="L56" s="1903">
        <v>0</v>
      </c>
      <c r="M56" s="1903">
        <v>0</v>
      </c>
      <c r="N56" s="1528">
        <v>0</v>
      </c>
      <c r="O56" s="1528">
        <v>0</v>
      </c>
      <c r="P56" s="1528">
        <v>0</v>
      </c>
      <c r="Q56" s="1528">
        <v>0</v>
      </c>
      <c r="R56" s="2029">
        <v>0</v>
      </c>
      <c r="S56" s="1476">
        <v>0</v>
      </c>
    </row>
    <row r="57" spans="1:19" ht="15.75" customHeight="1">
      <c r="A57" s="2041" t="s">
        <v>704</v>
      </c>
      <c r="B57" s="1528">
        <v>0</v>
      </c>
      <c r="C57" s="1903">
        <v>0</v>
      </c>
      <c r="D57" s="1903">
        <v>0</v>
      </c>
      <c r="E57" s="1528">
        <v>0</v>
      </c>
      <c r="F57" s="1528">
        <v>0</v>
      </c>
      <c r="G57" s="1528">
        <v>0</v>
      </c>
      <c r="H57" s="1528">
        <v>0</v>
      </c>
      <c r="I57" s="2029">
        <v>0</v>
      </c>
      <c r="J57" s="1904">
        <v>0</v>
      </c>
      <c r="K57" s="1993">
        <v>0</v>
      </c>
      <c r="L57" s="1903">
        <v>0</v>
      </c>
      <c r="M57" s="1903">
        <v>0</v>
      </c>
      <c r="N57" s="1528">
        <v>0</v>
      </c>
      <c r="O57" s="1528">
        <v>0</v>
      </c>
      <c r="P57" s="1528">
        <v>0</v>
      </c>
      <c r="Q57" s="1528">
        <v>0</v>
      </c>
      <c r="R57" s="2029">
        <v>0</v>
      </c>
      <c r="S57" s="1476">
        <v>0</v>
      </c>
    </row>
    <row r="58" spans="1:19" ht="15.75" customHeight="1">
      <c r="A58" s="2041" t="s">
        <v>703</v>
      </c>
      <c r="B58" s="1528">
        <v>0</v>
      </c>
      <c r="C58" s="1903">
        <v>0</v>
      </c>
      <c r="D58" s="1903">
        <v>0</v>
      </c>
      <c r="E58" s="1528">
        <v>0</v>
      </c>
      <c r="F58" s="1528">
        <v>0</v>
      </c>
      <c r="G58" s="1528">
        <v>0</v>
      </c>
      <c r="H58" s="1528">
        <v>0</v>
      </c>
      <c r="I58" s="2029">
        <v>0</v>
      </c>
      <c r="J58" s="1904">
        <v>0</v>
      </c>
      <c r="K58" s="1993">
        <v>0</v>
      </c>
      <c r="L58" s="1903">
        <v>0</v>
      </c>
      <c r="M58" s="1903">
        <v>0</v>
      </c>
      <c r="N58" s="1528">
        <v>0</v>
      </c>
      <c r="O58" s="1528">
        <v>0</v>
      </c>
      <c r="P58" s="1528">
        <v>0</v>
      </c>
      <c r="Q58" s="1528">
        <v>0</v>
      </c>
      <c r="R58" s="2029">
        <v>0</v>
      </c>
      <c r="S58" s="1476">
        <v>0</v>
      </c>
    </row>
    <row r="59" spans="1:19" ht="15.75" customHeight="1">
      <c r="A59" s="2041" t="s">
        <v>702</v>
      </c>
      <c r="B59" s="1528">
        <v>0</v>
      </c>
      <c r="C59" s="1903">
        <v>0</v>
      </c>
      <c r="D59" s="1903">
        <v>0</v>
      </c>
      <c r="E59" s="1528">
        <v>0</v>
      </c>
      <c r="F59" s="1528">
        <v>0</v>
      </c>
      <c r="G59" s="1528">
        <v>0</v>
      </c>
      <c r="H59" s="1528">
        <v>0</v>
      </c>
      <c r="I59" s="2029">
        <v>0</v>
      </c>
      <c r="J59" s="1904">
        <v>0</v>
      </c>
      <c r="K59" s="1993">
        <v>0</v>
      </c>
      <c r="L59" s="1903">
        <v>0</v>
      </c>
      <c r="M59" s="1903">
        <v>0</v>
      </c>
      <c r="N59" s="1528">
        <v>0</v>
      </c>
      <c r="O59" s="1528">
        <v>0</v>
      </c>
      <c r="P59" s="1528">
        <v>0</v>
      </c>
      <c r="Q59" s="1528">
        <v>0</v>
      </c>
      <c r="R59" s="2029">
        <v>0</v>
      </c>
      <c r="S59" s="1476">
        <v>0</v>
      </c>
    </row>
    <row r="60" spans="1:19" ht="15.75" customHeight="1">
      <c r="A60" s="2041" t="s">
        <v>790</v>
      </c>
      <c r="B60" s="1528">
        <v>3</v>
      </c>
      <c r="C60" s="1903">
        <v>0</v>
      </c>
      <c r="D60" s="1903">
        <v>0</v>
      </c>
      <c r="E60" s="1528">
        <v>0</v>
      </c>
      <c r="F60" s="1528">
        <v>0</v>
      </c>
      <c r="G60" s="1528">
        <v>0</v>
      </c>
      <c r="H60" s="1528">
        <v>0</v>
      </c>
      <c r="I60" s="2029">
        <v>3</v>
      </c>
      <c r="J60" s="1904">
        <v>0</v>
      </c>
      <c r="K60" s="1993">
        <v>7</v>
      </c>
      <c r="L60" s="1903">
        <v>2</v>
      </c>
      <c r="M60" s="1903">
        <v>0</v>
      </c>
      <c r="N60" s="1528">
        <v>0</v>
      </c>
      <c r="O60" s="1528">
        <v>0</v>
      </c>
      <c r="P60" s="1528">
        <v>0</v>
      </c>
      <c r="Q60" s="1528">
        <v>0</v>
      </c>
      <c r="R60" s="2029">
        <v>5</v>
      </c>
      <c r="S60" s="1476">
        <v>0</v>
      </c>
    </row>
    <row r="61" spans="1:19" ht="15.75" customHeight="1">
      <c r="A61" s="2041" t="s">
        <v>781</v>
      </c>
      <c r="B61" s="1528">
        <v>1</v>
      </c>
      <c r="C61" s="1903">
        <v>0</v>
      </c>
      <c r="D61" s="1903">
        <v>0</v>
      </c>
      <c r="E61" s="1528">
        <v>0</v>
      </c>
      <c r="F61" s="1528">
        <v>0</v>
      </c>
      <c r="G61" s="1528">
        <v>1</v>
      </c>
      <c r="H61" s="1528">
        <v>0</v>
      </c>
      <c r="I61" s="2029">
        <v>0</v>
      </c>
      <c r="J61" s="1904">
        <v>0</v>
      </c>
      <c r="K61" s="1993">
        <v>1</v>
      </c>
      <c r="L61" s="1903">
        <v>0</v>
      </c>
      <c r="M61" s="1903">
        <v>0</v>
      </c>
      <c r="N61" s="1528">
        <v>0</v>
      </c>
      <c r="O61" s="1528">
        <v>0</v>
      </c>
      <c r="P61" s="1528">
        <v>0</v>
      </c>
      <c r="Q61" s="1528">
        <v>0</v>
      </c>
      <c r="R61" s="2029">
        <v>1</v>
      </c>
      <c r="S61" s="1476">
        <v>0</v>
      </c>
    </row>
    <row r="62" spans="1:19" ht="15.75" customHeight="1">
      <c r="A62" s="2041" t="s">
        <v>699</v>
      </c>
      <c r="B62" s="1528">
        <v>0</v>
      </c>
      <c r="C62" s="1903">
        <v>0</v>
      </c>
      <c r="D62" s="1903">
        <v>0</v>
      </c>
      <c r="E62" s="1528">
        <v>0</v>
      </c>
      <c r="F62" s="1528">
        <v>0</v>
      </c>
      <c r="G62" s="1528">
        <v>0</v>
      </c>
      <c r="H62" s="1528">
        <v>0</v>
      </c>
      <c r="I62" s="2029">
        <v>0</v>
      </c>
      <c r="J62" s="1904">
        <v>0</v>
      </c>
      <c r="K62" s="1993">
        <v>0</v>
      </c>
      <c r="L62" s="1903">
        <v>0</v>
      </c>
      <c r="M62" s="1903">
        <v>0</v>
      </c>
      <c r="N62" s="1528">
        <v>0</v>
      </c>
      <c r="O62" s="1528">
        <v>0</v>
      </c>
      <c r="P62" s="1528">
        <v>0</v>
      </c>
      <c r="Q62" s="1528">
        <v>0</v>
      </c>
      <c r="R62" s="2029">
        <v>0</v>
      </c>
      <c r="S62" s="1476">
        <v>0</v>
      </c>
    </row>
    <row r="63" spans="1:19" ht="15.75" customHeight="1">
      <c r="A63" s="2041" t="s">
        <v>698</v>
      </c>
      <c r="B63" s="1528">
        <v>0</v>
      </c>
      <c r="C63" s="1903">
        <v>0</v>
      </c>
      <c r="D63" s="1903">
        <v>0</v>
      </c>
      <c r="E63" s="1528">
        <v>0</v>
      </c>
      <c r="F63" s="1528">
        <v>0</v>
      </c>
      <c r="G63" s="1528">
        <v>0</v>
      </c>
      <c r="H63" s="1528">
        <v>0</v>
      </c>
      <c r="I63" s="2029">
        <v>0</v>
      </c>
      <c r="J63" s="1904">
        <v>0</v>
      </c>
      <c r="K63" s="1993">
        <v>0</v>
      </c>
      <c r="L63" s="1903">
        <v>0</v>
      </c>
      <c r="M63" s="1903">
        <v>0</v>
      </c>
      <c r="N63" s="1528">
        <v>0</v>
      </c>
      <c r="O63" s="1528">
        <v>0</v>
      </c>
      <c r="P63" s="1528">
        <v>0</v>
      </c>
      <c r="Q63" s="1528">
        <v>0</v>
      </c>
      <c r="R63" s="2029">
        <v>0</v>
      </c>
      <c r="S63" s="1476">
        <v>0</v>
      </c>
    </row>
    <row r="64" spans="1:19" ht="15.75" customHeight="1">
      <c r="A64" s="2041" t="s">
        <v>697</v>
      </c>
      <c r="B64" s="1528">
        <v>0</v>
      </c>
      <c r="C64" s="1903">
        <v>0</v>
      </c>
      <c r="D64" s="1903">
        <v>0</v>
      </c>
      <c r="E64" s="1528">
        <v>0</v>
      </c>
      <c r="F64" s="1528">
        <v>0</v>
      </c>
      <c r="G64" s="1528">
        <v>0</v>
      </c>
      <c r="H64" s="1528">
        <v>0</v>
      </c>
      <c r="I64" s="2029">
        <v>0</v>
      </c>
      <c r="J64" s="1904">
        <v>0</v>
      </c>
      <c r="K64" s="1993">
        <v>0</v>
      </c>
      <c r="L64" s="1903">
        <v>0</v>
      </c>
      <c r="M64" s="1903">
        <v>0</v>
      </c>
      <c r="N64" s="1528">
        <v>0</v>
      </c>
      <c r="O64" s="1528">
        <v>0</v>
      </c>
      <c r="P64" s="1528">
        <v>0</v>
      </c>
      <c r="Q64" s="1528">
        <v>0</v>
      </c>
      <c r="R64" s="2029">
        <v>0</v>
      </c>
      <c r="S64" s="1476">
        <v>0</v>
      </c>
    </row>
    <row r="65" spans="1:19" ht="15.75" customHeight="1">
      <c r="A65" s="2041" t="s">
        <v>696</v>
      </c>
      <c r="B65" s="1528">
        <v>0</v>
      </c>
      <c r="C65" s="1903">
        <v>0</v>
      </c>
      <c r="D65" s="1903">
        <v>0</v>
      </c>
      <c r="E65" s="1528">
        <v>0</v>
      </c>
      <c r="F65" s="1528">
        <v>0</v>
      </c>
      <c r="G65" s="1528">
        <v>0</v>
      </c>
      <c r="H65" s="1528">
        <v>0</v>
      </c>
      <c r="I65" s="2029">
        <v>0</v>
      </c>
      <c r="J65" s="1904">
        <v>0</v>
      </c>
      <c r="K65" s="1993">
        <v>0</v>
      </c>
      <c r="L65" s="1903">
        <v>0</v>
      </c>
      <c r="M65" s="1903">
        <v>0</v>
      </c>
      <c r="N65" s="1528">
        <v>0</v>
      </c>
      <c r="O65" s="1528">
        <v>0</v>
      </c>
      <c r="P65" s="1528">
        <v>0</v>
      </c>
      <c r="Q65" s="1528">
        <v>0</v>
      </c>
      <c r="R65" s="2029">
        <v>0</v>
      </c>
      <c r="S65" s="1476">
        <v>0</v>
      </c>
    </row>
    <row r="66" spans="1:19" ht="15.75" customHeight="1">
      <c r="A66" s="2041" t="s">
        <v>1025</v>
      </c>
      <c r="B66" s="1528">
        <v>0</v>
      </c>
      <c r="C66" s="1903">
        <v>0</v>
      </c>
      <c r="D66" s="1903">
        <v>0</v>
      </c>
      <c r="E66" s="1528">
        <v>0</v>
      </c>
      <c r="F66" s="1528">
        <v>0</v>
      </c>
      <c r="G66" s="1528">
        <v>0</v>
      </c>
      <c r="H66" s="1528">
        <v>0</v>
      </c>
      <c r="I66" s="2029">
        <v>0</v>
      </c>
      <c r="J66" s="1904">
        <v>0</v>
      </c>
      <c r="K66" s="1993">
        <v>0</v>
      </c>
      <c r="L66" s="1903">
        <v>0</v>
      </c>
      <c r="M66" s="1903">
        <v>0</v>
      </c>
      <c r="N66" s="1528">
        <v>0</v>
      </c>
      <c r="O66" s="1528">
        <v>0</v>
      </c>
      <c r="P66" s="1528">
        <v>0</v>
      </c>
      <c r="Q66" s="1528">
        <v>0</v>
      </c>
      <c r="R66" s="2029">
        <v>0</v>
      </c>
      <c r="S66" s="1476">
        <v>0</v>
      </c>
    </row>
    <row r="67" spans="1:19" ht="15.75" customHeight="1">
      <c r="A67" s="2041"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row>
    <row r="68" spans="1:19" ht="15.75" customHeight="1">
      <c r="A68" s="2041" t="s">
        <v>804</v>
      </c>
      <c r="B68" s="1528">
        <v>3</v>
      </c>
      <c r="C68" s="1903">
        <v>0</v>
      </c>
      <c r="D68" s="1903">
        <v>0</v>
      </c>
      <c r="E68" s="1528">
        <v>0</v>
      </c>
      <c r="F68" s="1528">
        <v>0</v>
      </c>
      <c r="G68" s="1528">
        <v>0</v>
      </c>
      <c r="H68" s="1528">
        <v>0</v>
      </c>
      <c r="I68" s="2029">
        <v>3</v>
      </c>
      <c r="J68" s="1904">
        <v>0</v>
      </c>
      <c r="K68" s="1993">
        <v>1</v>
      </c>
      <c r="L68" s="1903">
        <v>0</v>
      </c>
      <c r="M68" s="1903">
        <v>0</v>
      </c>
      <c r="N68" s="1528">
        <v>0</v>
      </c>
      <c r="O68" s="1528">
        <v>0</v>
      </c>
      <c r="P68" s="1528">
        <v>0</v>
      </c>
      <c r="Q68" s="1528">
        <v>0</v>
      </c>
      <c r="R68" s="2029">
        <v>1</v>
      </c>
      <c r="S68" s="1476">
        <v>0</v>
      </c>
    </row>
    <row r="69" spans="1:19" ht="15.75" customHeight="1">
      <c r="A69" s="2041" t="s">
        <v>692</v>
      </c>
      <c r="B69" s="1528">
        <v>0</v>
      </c>
      <c r="C69" s="1903">
        <v>0</v>
      </c>
      <c r="D69" s="1903">
        <v>0</v>
      </c>
      <c r="E69" s="1528">
        <v>0</v>
      </c>
      <c r="F69" s="1528">
        <v>0</v>
      </c>
      <c r="G69" s="1528">
        <v>0</v>
      </c>
      <c r="H69" s="1528">
        <v>0</v>
      </c>
      <c r="I69" s="2029">
        <v>0</v>
      </c>
      <c r="J69" s="1904">
        <v>0</v>
      </c>
      <c r="K69" s="1993">
        <v>0</v>
      </c>
      <c r="L69" s="1903">
        <v>0</v>
      </c>
      <c r="M69" s="1903">
        <v>0</v>
      </c>
      <c r="N69" s="1528">
        <v>0</v>
      </c>
      <c r="O69" s="1528">
        <v>0</v>
      </c>
      <c r="P69" s="1528">
        <v>0</v>
      </c>
      <c r="Q69" s="1528">
        <v>0</v>
      </c>
      <c r="R69" s="2029">
        <v>0</v>
      </c>
      <c r="S69" s="1476">
        <v>0</v>
      </c>
    </row>
    <row r="70" spans="1:19" ht="15.75" customHeight="1">
      <c r="A70" s="2041" t="s">
        <v>691</v>
      </c>
      <c r="B70" s="1528">
        <v>0</v>
      </c>
      <c r="C70" s="1903">
        <v>0</v>
      </c>
      <c r="D70" s="1903">
        <v>0</v>
      </c>
      <c r="E70" s="1528">
        <v>0</v>
      </c>
      <c r="F70" s="1528">
        <v>0</v>
      </c>
      <c r="G70" s="1528">
        <v>0</v>
      </c>
      <c r="H70" s="1528">
        <v>0</v>
      </c>
      <c r="I70" s="2029">
        <v>0</v>
      </c>
      <c r="J70" s="1904">
        <v>0</v>
      </c>
      <c r="K70" s="1993">
        <v>0</v>
      </c>
      <c r="L70" s="1903">
        <v>0</v>
      </c>
      <c r="M70" s="1903">
        <v>0</v>
      </c>
      <c r="N70" s="1528">
        <v>0</v>
      </c>
      <c r="O70" s="1528">
        <v>0</v>
      </c>
      <c r="P70" s="1528">
        <v>0</v>
      </c>
      <c r="Q70" s="1528">
        <v>0</v>
      </c>
      <c r="R70" s="2029">
        <v>0</v>
      </c>
      <c r="S70" s="1476">
        <v>0</v>
      </c>
    </row>
    <row r="71" spans="1:19" ht="15.75" customHeight="1">
      <c r="A71" s="2041" t="s">
        <v>690</v>
      </c>
      <c r="B71" s="1528">
        <v>0</v>
      </c>
      <c r="C71" s="1903">
        <v>0</v>
      </c>
      <c r="D71" s="1903">
        <v>0</v>
      </c>
      <c r="E71" s="1528">
        <v>0</v>
      </c>
      <c r="F71" s="1528">
        <v>0</v>
      </c>
      <c r="G71" s="1528">
        <v>0</v>
      </c>
      <c r="H71" s="1528">
        <v>0</v>
      </c>
      <c r="I71" s="2029">
        <v>0</v>
      </c>
      <c r="J71" s="1904">
        <v>0</v>
      </c>
      <c r="K71" s="1993">
        <v>0</v>
      </c>
      <c r="L71" s="1903">
        <v>0</v>
      </c>
      <c r="M71" s="1903">
        <v>0</v>
      </c>
      <c r="N71" s="1528">
        <v>0</v>
      </c>
      <c r="O71" s="1528">
        <v>0</v>
      </c>
      <c r="P71" s="1528">
        <v>0</v>
      </c>
      <c r="Q71" s="1528">
        <v>0</v>
      </c>
      <c r="R71" s="2029">
        <v>0</v>
      </c>
      <c r="S71" s="1476">
        <v>0</v>
      </c>
    </row>
    <row r="72" spans="1:19" ht="15.75" customHeight="1">
      <c r="A72" s="2040" t="s">
        <v>689</v>
      </c>
      <c r="B72" s="2026">
        <v>0</v>
      </c>
      <c r="C72" s="2027">
        <v>0</v>
      </c>
      <c r="D72" s="2027">
        <v>0</v>
      </c>
      <c r="E72" s="2026">
        <v>0</v>
      </c>
      <c r="F72" s="2026">
        <v>0</v>
      </c>
      <c r="G72" s="2026">
        <v>0</v>
      </c>
      <c r="H72" s="2026">
        <v>0</v>
      </c>
      <c r="I72" s="2025">
        <v>0</v>
      </c>
      <c r="J72" s="1904">
        <v>0</v>
      </c>
      <c r="K72" s="2028">
        <v>0</v>
      </c>
      <c r="L72" s="2027">
        <v>0</v>
      </c>
      <c r="M72" s="2027">
        <v>0</v>
      </c>
      <c r="N72" s="2026">
        <v>0</v>
      </c>
      <c r="O72" s="2026">
        <v>0</v>
      </c>
      <c r="P72" s="2026">
        <v>0</v>
      </c>
      <c r="Q72" s="2026">
        <v>0</v>
      </c>
      <c r="R72" s="2025">
        <v>0</v>
      </c>
      <c r="S72" s="1476">
        <v>0</v>
      </c>
    </row>
    <row r="73" spans="1:19" ht="15.75" customHeight="1">
      <c r="A73" s="2039" t="s">
        <v>16</v>
      </c>
      <c r="B73" s="2021">
        <v>421</v>
      </c>
      <c r="C73" s="2022">
        <v>1</v>
      </c>
      <c r="D73" s="2022">
        <v>12</v>
      </c>
      <c r="E73" s="2021">
        <v>37</v>
      </c>
      <c r="F73" s="2021">
        <v>23</v>
      </c>
      <c r="G73" s="2021">
        <v>3</v>
      </c>
      <c r="H73" s="2021">
        <v>0</v>
      </c>
      <c r="I73" s="2020">
        <v>345</v>
      </c>
      <c r="J73" s="1904">
        <v>0</v>
      </c>
      <c r="K73" s="2023">
        <v>74</v>
      </c>
      <c r="L73" s="2022">
        <v>14</v>
      </c>
      <c r="M73" s="2022">
        <v>2</v>
      </c>
      <c r="N73" s="2021">
        <v>1</v>
      </c>
      <c r="O73" s="2021">
        <v>4</v>
      </c>
      <c r="P73" s="2021">
        <v>0</v>
      </c>
      <c r="Q73" s="2021">
        <v>0</v>
      </c>
      <c r="R73" s="2020">
        <v>53</v>
      </c>
      <c r="S73" s="1476">
        <v>0</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8" ht="18" customHeight="1">
      <c r="A1" s="1705" t="s">
        <v>1109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row>
    <row r="2" spans="1:28" s="1474" customFormat="1" ht="18" customHeight="1">
      <c r="A2" s="1683" t="s">
        <v>1114</v>
      </c>
    </row>
    <row r="3" spans="1:28" s="1474" customFormat="1" ht="11.25" customHeight="1">
      <c r="A3" s="1509"/>
    </row>
    <row r="4" spans="1:28" s="1527" customFormat="1" ht="16.5" customHeight="1">
      <c r="A4" s="2047"/>
      <c r="B4" s="2050" t="s">
        <v>1107</v>
      </c>
      <c r="C4" s="1798"/>
      <c r="D4" s="1798"/>
      <c r="E4" s="1798"/>
      <c r="F4" s="1798"/>
      <c r="G4" s="1798"/>
      <c r="H4" s="1798"/>
      <c r="I4" s="1798"/>
      <c r="J4" s="2049"/>
      <c r="K4" s="2048" t="s">
        <v>1106</v>
      </c>
      <c r="L4" s="1798"/>
      <c r="M4" s="1798"/>
      <c r="N4" s="1798"/>
      <c r="O4" s="1798"/>
      <c r="P4" s="1798"/>
      <c r="Q4" s="1798"/>
      <c r="R4" s="1798"/>
      <c r="S4" s="1800"/>
    </row>
    <row r="5" spans="1:28" s="1474" customFormat="1" ht="51" customHeight="1">
      <c r="A5" s="2047"/>
      <c r="B5" s="2046" t="s">
        <v>277</v>
      </c>
      <c r="C5" s="1777" t="s">
        <v>595</v>
      </c>
      <c r="D5" s="1777" t="s">
        <v>596</v>
      </c>
      <c r="E5" s="1777" t="s">
        <v>597</v>
      </c>
      <c r="F5" s="1777" t="s">
        <v>598</v>
      </c>
      <c r="G5" s="1777" t="s">
        <v>599</v>
      </c>
      <c r="H5" s="1777" t="s">
        <v>600</v>
      </c>
      <c r="I5" s="1779" t="s">
        <v>601</v>
      </c>
      <c r="J5" s="2051" t="s">
        <v>602</v>
      </c>
      <c r="K5" s="2044" t="s">
        <v>277</v>
      </c>
      <c r="L5" s="1777" t="s">
        <v>595</v>
      </c>
      <c r="M5" s="1777" t="s">
        <v>596</v>
      </c>
      <c r="N5" s="1777" t="s">
        <v>597</v>
      </c>
      <c r="O5" s="1777" t="s">
        <v>598</v>
      </c>
      <c r="P5" s="1777" t="s">
        <v>599</v>
      </c>
      <c r="Q5" s="1777" t="s">
        <v>600</v>
      </c>
      <c r="R5" s="1779" t="s">
        <v>601</v>
      </c>
      <c r="S5" s="1777" t="s">
        <v>602</v>
      </c>
    </row>
    <row r="6" spans="1:28" ht="15.75" customHeight="1">
      <c r="A6" s="2042" t="s">
        <v>755</v>
      </c>
      <c r="B6" s="1528">
        <v>0</v>
      </c>
      <c r="C6" s="1903">
        <v>0</v>
      </c>
      <c r="D6" s="1903">
        <v>0</v>
      </c>
      <c r="E6" s="1528">
        <v>0</v>
      </c>
      <c r="F6" s="1528">
        <v>0</v>
      </c>
      <c r="G6" s="1528">
        <v>0</v>
      </c>
      <c r="H6" s="1528">
        <v>0</v>
      </c>
      <c r="I6" s="2029">
        <v>0</v>
      </c>
      <c r="J6" s="1904">
        <v>0</v>
      </c>
      <c r="K6" s="1993">
        <v>0</v>
      </c>
      <c r="L6" s="1903">
        <v>0</v>
      </c>
      <c r="M6" s="1903">
        <v>0</v>
      </c>
      <c r="N6" s="1528">
        <v>0</v>
      </c>
      <c r="O6" s="1528">
        <v>0</v>
      </c>
      <c r="P6" s="1528">
        <v>0</v>
      </c>
      <c r="Q6" s="1528">
        <v>0</v>
      </c>
      <c r="R6" s="2029">
        <v>0</v>
      </c>
      <c r="S6" s="1476">
        <v>0</v>
      </c>
    </row>
    <row r="7" spans="1:28" ht="15.75" customHeight="1">
      <c r="A7" s="2041" t="s">
        <v>754</v>
      </c>
      <c r="B7" s="1528">
        <v>15</v>
      </c>
      <c r="C7" s="1903">
        <v>0</v>
      </c>
      <c r="D7" s="1903">
        <v>3</v>
      </c>
      <c r="E7" s="1528">
        <v>1</v>
      </c>
      <c r="F7" s="1528">
        <v>0</v>
      </c>
      <c r="G7" s="1528">
        <v>0</v>
      </c>
      <c r="H7" s="1528">
        <v>0</v>
      </c>
      <c r="I7" s="2029">
        <v>11</v>
      </c>
      <c r="J7" s="1904">
        <v>0</v>
      </c>
      <c r="K7" s="1993">
        <v>19</v>
      </c>
      <c r="L7" s="1903">
        <v>0</v>
      </c>
      <c r="M7" s="1903">
        <v>2</v>
      </c>
      <c r="N7" s="1528">
        <v>0</v>
      </c>
      <c r="O7" s="1528">
        <v>0</v>
      </c>
      <c r="P7" s="1528">
        <v>0</v>
      </c>
      <c r="Q7" s="1528">
        <v>0</v>
      </c>
      <c r="R7" s="2029">
        <v>17</v>
      </c>
      <c r="S7" s="1476">
        <v>0</v>
      </c>
    </row>
    <row r="8" spans="1:28" ht="15.75" customHeight="1">
      <c r="A8" s="2041" t="s">
        <v>753</v>
      </c>
      <c r="B8" s="1528">
        <v>0</v>
      </c>
      <c r="C8" s="1903">
        <v>0</v>
      </c>
      <c r="D8" s="1903">
        <v>0</v>
      </c>
      <c r="E8" s="1528">
        <v>0</v>
      </c>
      <c r="F8" s="1528">
        <v>0</v>
      </c>
      <c r="G8" s="1528">
        <v>0</v>
      </c>
      <c r="H8" s="1528">
        <v>0</v>
      </c>
      <c r="I8" s="2029">
        <v>0</v>
      </c>
      <c r="J8" s="1904">
        <v>0</v>
      </c>
      <c r="K8" s="1993">
        <v>0</v>
      </c>
      <c r="L8" s="1903">
        <v>0</v>
      </c>
      <c r="M8" s="1903">
        <v>0</v>
      </c>
      <c r="N8" s="1528">
        <v>0</v>
      </c>
      <c r="O8" s="1528">
        <v>0</v>
      </c>
      <c r="P8" s="1528">
        <v>0</v>
      </c>
      <c r="Q8" s="1528">
        <v>0</v>
      </c>
      <c r="R8" s="2029">
        <v>0</v>
      </c>
      <c r="S8" s="1476">
        <v>0</v>
      </c>
    </row>
    <row r="9" spans="1:28" ht="15.75" customHeight="1">
      <c r="A9" s="2041" t="s">
        <v>752</v>
      </c>
      <c r="B9" s="1528">
        <v>0</v>
      </c>
      <c r="C9" s="1903">
        <v>0</v>
      </c>
      <c r="D9" s="1903">
        <v>0</v>
      </c>
      <c r="E9" s="1528">
        <v>0</v>
      </c>
      <c r="F9" s="1528">
        <v>0</v>
      </c>
      <c r="G9" s="1528">
        <v>0</v>
      </c>
      <c r="H9" s="1528">
        <v>0</v>
      </c>
      <c r="I9" s="2029">
        <v>0</v>
      </c>
      <c r="J9" s="1904">
        <v>0</v>
      </c>
      <c r="K9" s="1993">
        <v>0</v>
      </c>
      <c r="L9" s="1903">
        <v>0</v>
      </c>
      <c r="M9" s="1903">
        <v>0</v>
      </c>
      <c r="N9" s="1528">
        <v>0</v>
      </c>
      <c r="O9" s="1528">
        <v>0</v>
      </c>
      <c r="P9" s="1528">
        <v>0</v>
      </c>
      <c r="Q9" s="1528">
        <v>0</v>
      </c>
      <c r="R9" s="2029">
        <v>0</v>
      </c>
      <c r="S9" s="1476">
        <v>0</v>
      </c>
    </row>
    <row r="10" spans="1:28" ht="15.75" customHeight="1">
      <c r="A10" s="2041" t="s">
        <v>751</v>
      </c>
      <c r="B10" s="1528">
        <v>0</v>
      </c>
      <c r="C10" s="1903">
        <v>0</v>
      </c>
      <c r="D10" s="1903">
        <v>0</v>
      </c>
      <c r="E10" s="1528">
        <v>0</v>
      </c>
      <c r="F10" s="1528">
        <v>0</v>
      </c>
      <c r="G10" s="1528">
        <v>0</v>
      </c>
      <c r="H10" s="1528">
        <v>0</v>
      </c>
      <c r="I10" s="2029">
        <v>0</v>
      </c>
      <c r="J10" s="1904">
        <v>0</v>
      </c>
      <c r="K10" s="1993">
        <v>0</v>
      </c>
      <c r="L10" s="1903">
        <v>0</v>
      </c>
      <c r="M10" s="1903">
        <v>0</v>
      </c>
      <c r="N10" s="1528">
        <v>0</v>
      </c>
      <c r="O10" s="1528">
        <v>0</v>
      </c>
      <c r="P10" s="1528">
        <v>0</v>
      </c>
      <c r="Q10" s="1528">
        <v>0</v>
      </c>
      <c r="R10" s="2029">
        <v>0</v>
      </c>
      <c r="S10" s="1476">
        <v>0</v>
      </c>
    </row>
    <row r="11" spans="1:28" ht="15.75" customHeight="1">
      <c r="A11" s="2041" t="s">
        <v>750</v>
      </c>
      <c r="B11" s="1528">
        <v>25</v>
      </c>
      <c r="C11" s="1903">
        <v>0</v>
      </c>
      <c r="D11" s="1903">
        <v>2</v>
      </c>
      <c r="E11" s="1528">
        <v>1</v>
      </c>
      <c r="F11" s="1528">
        <v>1</v>
      </c>
      <c r="G11" s="1528">
        <v>0</v>
      </c>
      <c r="H11" s="1528">
        <v>0</v>
      </c>
      <c r="I11" s="2029">
        <v>21</v>
      </c>
      <c r="J11" s="1904">
        <v>0</v>
      </c>
      <c r="K11" s="1993">
        <v>3</v>
      </c>
      <c r="L11" s="1903">
        <v>0</v>
      </c>
      <c r="M11" s="1903">
        <v>0</v>
      </c>
      <c r="N11" s="1528">
        <v>0</v>
      </c>
      <c r="O11" s="1528">
        <v>0</v>
      </c>
      <c r="P11" s="1528">
        <v>0</v>
      </c>
      <c r="Q11" s="1528">
        <v>0</v>
      </c>
      <c r="R11" s="2029">
        <v>3</v>
      </c>
      <c r="S11" s="1476">
        <v>0</v>
      </c>
    </row>
    <row r="12" spans="1:28" ht="15.75" customHeight="1">
      <c r="A12" s="2041" t="s">
        <v>749</v>
      </c>
      <c r="B12" s="1528">
        <v>0</v>
      </c>
      <c r="C12" s="1903">
        <v>0</v>
      </c>
      <c r="D12" s="1903">
        <v>0</v>
      </c>
      <c r="E12" s="1528">
        <v>0</v>
      </c>
      <c r="F12" s="1528">
        <v>0</v>
      </c>
      <c r="G12" s="1528">
        <v>0</v>
      </c>
      <c r="H12" s="1528">
        <v>0</v>
      </c>
      <c r="I12" s="2029">
        <v>0</v>
      </c>
      <c r="J12" s="1904">
        <v>0</v>
      </c>
      <c r="K12" s="1993">
        <v>0</v>
      </c>
      <c r="L12" s="1903">
        <v>0</v>
      </c>
      <c r="M12" s="1903">
        <v>0</v>
      </c>
      <c r="N12" s="1528">
        <v>0</v>
      </c>
      <c r="O12" s="1528">
        <v>0</v>
      </c>
      <c r="P12" s="1528">
        <v>0</v>
      </c>
      <c r="Q12" s="1528">
        <v>0</v>
      </c>
      <c r="R12" s="2029">
        <v>0</v>
      </c>
      <c r="S12" s="1476">
        <v>0</v>
      </c>
    </row>
    <row r="13" spans="1:28" ht="15.75" customHeight="1">
      <c r="A13" s="2041" t="s">
        <v>748</v>
      </c>
      <c r="B13" s="1528">
        <v>0</v>
      </c>
      <c r="C13" s="1903">
        <v>0</v>
      </c>
      <c r="D13" s="1903">
        <v>0</v>
      </c>
      <c r="E13" s="1528">
        <v>0</v>
      </c>
      <c r="F13" s="1528">
        <v>0</v>
      </c>
      <c r="G13" s="1528">
        <v>0</v>
      </c>
      <c r="H13" s="1528">
        <v>0</v>
      </c>
      <c r="I13" s="2029">
        <v>0</v>
      </c>
      <c r="J13" s="1904">
        <v>0</v>
      </c>
      <c r="K13" s="1993">
        <v>0</v>
      </c>
      <c r="L13" s="1903">
        <v>0</v>
      </c>
      <c r="M13" s="1903">
        <v>0</v>
      </c>
      <c r="N13" s="1528">
        <v>0</v>
      </c>
      <c r="O13" s="1528">
        <v>0</v>
      </c>
      <c r="P13" s="1528">
        <v>0</v>
      </c>
      <c r="Q13" s="1528">
        <v>0</v>
      </c>
      <c r="R13" s="2029">
        <v>0</v>
      </c>
      <c r="S13" s="1476">
        <v>0</v>
      </c>
    </row>
    <row r="14" spans="1:28" ht="15.75" customHeight="1">
      <c r="A14" s="2041" t="s">
        <v>747</v>
      </c>
      <c r="B14" s="1528">
        <v>24</v>
      </c>
      <c r="C14" s="1903">
        <v>0</v>
      </c>
      <c r="D14" s="1903">
        <v>1</v>
      </c>
      <c r="E14" s="1528">
        <v>0</v>
      </c>
      <c r="F14" s="1528">
        <v>9</v>
      </c>
      <c r="G14" s="1528">
        <v>0</v>
      </c>
      <c r="H14" s="1528">
        <v>0</v>
      </c>
      <c r="I14" s="2029">
        <v>14</v>
      </c>
      <c r="J14" s="1904">
        <v>0</v>
      </c>
      <c r="K14" s="1993">
        <v>7</v>
      </c>
      <c r="L14" s="1903">
        <v>0</v>
      </c>
      <c r="M14" s="1903">
        <v>0</v>
      </c>
      <c r="N14" s="1528">
        <v>0</v>
      </c>
      <c r="O14" s="1528">
        <v>2</v>
      </c>
      <c r="P14" s="1528">
        <v>0</v>
      </c>
      <c r="Q14" s="1528">
        <v>0</v>
      </c>
      <c r="R14" s="2029">
        <v>5</v>
      </c>
      <c r="S14" s="1476">
        <v>0</v>
      </c>
    </row>
    <row r="15" spans="1:28" ht="15.75" customHeight="1">
      <c r="A15" s="2041" t="s">
        <v>746</v>
      </c>
      <c r="B15" s="1528">
        <v>18</v>
      </c>
      <c r="C15" s="1903">
        <v>0</v>
      </c>
      <c r="D15" s="1903">
        <v>8</v>
      </c>
      <c r="E15" s="1528">
        <v>0</v>
      </c>
      <c r="F15" s="1528">
        <v>0</v>
      </c>
      <c r="G15" s="1528">
        <v>0</v>
      </c>
      <c r="H15" s="1528">
        <v>0</v>
      </c>
      <c r="I15" s="2029">
        <v>10</v>
      </c>
      <c r="J15" s="1904">
        <v>0</v>
      </c>
      <c r="K15" s="1993">
        <v>25</v>
      </c>
      <c r="L15" s="1903">
        <v>0</v>
      </c>
      <c r="M15" s="1903">
        <v>1</v>
      </c>
      <c r="N15" s="1528">
        <v>0</v>
      </c>
      <c r="O15" s="1528">
        <v>0</v>
      </c>
      <c r="P15" s="1528">
        <v>0</v>
      </c>
      <c r="Q15" s="1528">
        <v>0</v>
      </c>
      <c r="R15" s="2029">
        <v>24</v>
      </c>
      <c r="S15" s="1476">
        <v>0</v>
      </c>
    </row>
    <row r="16" spans="1:28" ht="15.75" customHeight="1">
      <c r="A16" s="2041" t="s">
        <v>745</v>
      </c>
      <c r="B16" s="1528">
        <v>0</v>
      </c>
      <c r="C16" s="1903">
        <v>0</v>
      </c>
      <c r="D16" s="1903">
        <v>0</v>
      </c>
      <c r="E16" s="1528">
        <v>0</v>
      </c>
      <c r="F16" s="1528">
        <v>0</v>
      </c>
      <c r="G16" s="1528">
        <v>0</v>
      </c>
      <c r="H16" s="1528">
        <v>0</v>
      </c>
      <c r="I16" s="2029">
        <v>0</v>
      </c>
      <c r="J16" s="1904">
        <v>0</v>
      </c>
      <c r="K16" s="1993">
        <v>0</v>
      </c>
      <c r="L16" s="1903">
        <v>0</v>
      </c>
      <c r="M16" s="1903">
        <v>0</v>
      </c>
      <c r="N16" s="1528">
        <v>0</v>
      </c>
      <c r="O16" s="1528">
        <v>0</v>
      </c>
      <c r="P16" s="1528">
        <v>0</v>
      </c>
      <c r="Q16" s="1528">
        <v>0</v>
      </c>
      <c r="R16" s="2029">
        <v>0</v>
      </c>
      <c r="S16" s="1476">
        <v>0</v>
      </c>
    </row>
    <row r="17" spans="1:19" ht="15.75" customHeight="1">
      <c r="A17" s="2041" t="s">
        <v>744</v>
      </c>
      <c r="B17" s="1528">
        <v>0</v>
      </c>
      <c r="C17" s="1903">
        <v>0</v>
      </c>
      <c r="D17" s="1903">
        <v>0</v>
      </c>
      <c r="E17" s="1528">
        <v>0</v>
      </c>
      <c r="F17" s="1528">
        <v>0</v>
      </c>
      <c r="G17" s="1528">
        <v>0</v>
      </c>
      <c r="H17" s="1528">
        <v>0</v>
      </c>
      <c r="I17" s="2029">
        <v>0</v>
      </c>
      <c r="J17" s="1904">
        <v>0</v>
      </c>
      <c r="K17" s="1993">
        <v>0</v>
      </c>
      <c r="L17" s="1903">
        <v>0</v>
      </c>
      <c r="M17" s="1903">
        <v>0</v>
      </c>
      <c r="N17" s="1528">
        <v>0</v>
      </c>
      <c r="O17" s="1528">
        <v>0</v>
      </c>
      <c r="P17" s="1528">
        <v>0</v>
      </c>
      <c r="Q17" s="1528">
        <v>0</v>
      </c>
      <c r="R17" s="2029">
        <v>0</v>
      </c>
      <c r="S17" s="1476">
        <v>0</v>
      </c>
    </row>
    <row r="18" spans="1:19" ht="15.75" customHeight="1">
      <c r="A18" s="2041" t="s">
        <v>743</v>
      </c>
      <c r="B18" s="1528">
        <v>5</v>
      </c>
      <c r="C18" s="1903">
        <v>0</v>
      </c>
      <c r="D18" s="1903">
        <v>4</v>
      </c>
      <c r="E18" s="1528">
        <v>0</v>
      </c>
      <c r="F18" s="1528">
        <v>0</v>
      </c>
      <c r="G18" s="1528">
        <v>0</v>
      </c>
      <c r="H18" s="1528">
        <v>0</v>
      </c>
      <c r="I18" s="2029">
        <v>1</v>
      </c>
      <c r="J18" s="1904">
        <v>0</v>
      </c>
      <c r="K18" s="1993">
        <v>0</v>
      </c>
      <c r="L18" s="1903">
        <v>0</v>
      </c>
      <c r="M18" s="1903">
        <v>0</v>
      </c>
      <c r="N18" s="1528">
        <v>0</v>
      </c>
      <c r="O18" s="1528">
        <v>0</v>
      </c>
      <c r="P18" s="1528">
        <v>0</v>
      </c>
      <c r="Q18" s="1528">
        <v>0</v>
      </c>
      <c r="R18" s="2029">
        <v>0</v>
      </c>
      <c r="S18" s="1476">
        <v>0</v>
      </c>
    </row>
    <row r="19" spans="1:19" ht="15.75" customHeight="1">
      <c r="A19" s="2041" t="s">
        <v>742</v>
      </c>
      <c r="B19" s="1528">
        <v>17</v>
      </c>
      <c r="C19" s="1903">
        <v>0</v>
      </c>
      <c r="D19" s="1903">
        <v>5</v>
      </c>
      <c r="E19" s="1528">
        <v>0</v>
      </c>
      <c r="F19" s="1528">
        <v>1</v>
      </c>
      <c r="G19" s="1528">
        <v>0</v>
      </c>
      <c r="H19" s="1528">
        <v>0</v>
      </c>
      <c r="I19" s="2029">
        <v>11</v>
      </c>
      <c r="J19" s="1904">
        <v>0</v>
      </c>
      <c r="K19" s="1993">
        <v>18</v>
      </c>
      <c r="L19" s="1903">
        <v>0</v>
      </c>
      <c r="M19" s="1903">
        <v>2</v>
      </c>
      <c r="N19" s="1528">
        <v>0</v>
      </c>
      <c r="O19" s="1528">
        <v>0</v>
      </c>
      <c r="P19" s="1528">
        <v>0</v>
      </c>
      <c r="Q19" s="1528">
        <v>0</v>
      </c>
      <c r="R19" s="2029">
        <v>16</v>
      </c>
      <c r="S19" s="1476">
        <v>0</v>
      </c>
    </row>
    <row r="20" spans="1:19" ht="15.75" customHeight="1">
      <c r="A20" s="2041" t="s">
        <v>741</v>
      </c>
      <c r="B20" s="1528">
        <v>1</v>
      </c>
      <c r="C20" s="1903">
        <v>0</v>
      </c>
      <c r="D20" s="1903">
        <v>0</v>
      </c>
      <c r="E20" s="1528">
        <v>0</v>
      </c>
      <c r="F20" s="1528">
        <v>0</v>
      </c>
      <c r="G20" s="1528">
        <v>0</v>
      </c>
      <c r="H20" s="1528">
        <v>0</v>
      </c>
      <c r="I20" s="2029">
        <v>1</v>
      </c>
      <c r="J20" s="1904">
        <v>0</v>
      </c>
      <c r="K20" s="1993">
        <v>4</v>
      </c>
      <c r="L20" s="1903">
        <v>0</v>
      </c>
      <c r="M20" s="1903">
        <v>0</v>
      </c>
      <c r="N20" s="1528">
        <v>0</v>
      </c>
      <c r="O20" s="1528">
        <v>0</v>
      </c>
      <c r="P20" s="1528">
        <v>0</v>
      </c>
      <c r="Q20" s="1528">
        <v>0</v>
      </c>
      <c r="R20" s="2029">
        <v>4</v>
      </c>
      <c r="S20" s="1476">
        <v>0</v>
      </c>
    </row>
    <row r="21" spans="1:19" ht="15.75" customHeight="1">
      <c r="A21" s="2041" t="s">
        <v>740</v>
      </c>
      <c r="B21" s="1528">
        <v>0</v>
      </c>
      <c r="C21" s="1903">
        <v>0</v>
      </c>
      <c r="D21" s="1903">
        <v>0</v>
      </c>
      <c r="E21" s="1528">
        <v>0</v>
      </c>
      <c r="F21" s="1528">
        <v>0</v>
      </c>
      <c r="G21" s="1528">
        <v>0</v>
      </c>
      <c r="H21" s="1528">
        <v>0</v>
      </c>
      <c r="I21" s="2029">
        <v>0</v>
      </c>
      <c r="J21" s="1904">
        <v>0</v>
      </c>
      <c r="K21" s="1993">
        <v>0</v>
      </c>
      <c r="L21" s="1903">
        <v>0</v>
      </c>
      <c r="M21" s="1903">
        <v>0</v>
      </c>
      <c r="N21" s="1528">
        <v>0</v>
      </c>
      <c r="O21" s="1528">
        <v>0</v>
      </c>
      <c r="P21" s="1528">
        <v>0</v>
      </c>
      <c r="Q21" s="1528">
        <v>0</v>
      </c>
      <c r="R21" s="2029">
        <v>0</v>
      </c>
      <c r="S21" s="1476">
        <v>0</v>
      </c>
    </row>
    <row r="22" spans="1:19" ht="15.75" customHeight="1">
      <c r="A22" s="2041" t="s">
        <v>739</v>
      </c>
      <c r="B22" s="1528">
        <v>23</v>
      </c>
      <c r="C22" s="1903">
        <v>0</v>
      </c>
      <c r="D22" s="1903">
        <v>1</v>
      </c>
      <c r="E22" s="1528">
        <v>0</v>
      </c>
      <c r="F22" s="1528">
        <v>6</v>
      </c>
      <c r="G22" s="1528">
        <v>0</v>
      </c>
      <c r="H22" s="1528">
        <v>0</v>
      </c>
      <c r="I22" s="2029">
        <v>16</v>
      </c>
      <c r="J22" s="1904">
        <v>0</v>
      </c>
      <c r="K22" s="1993">
        <v>9</v>
      </c>
      <c r="L22" s="1903">
        <v>0</v>
      </c>
      <c r="M22" s="1903">
        <v>0</v>
      </c>
      <c r="N22" s="1528">
        <v>0</v>
      </c>
      <c r="O22" s="1528">
        <v>2</v>
      </c>
      <c r="P22" s="1528">
        <v>0</v>
      </c>
      <c r="Q22" s="1528">
        <v>0</v>
      </c>
      <c r="R22" s="2029">
        <v>7</v>
      </c>
      <c r="S22" s="1476">
        <v>0</v>
      </c>
    </row>
    <row r="23" spans="1:19" ht="15.75" customHeight="1">
      <c r="A23" s="2041" t="s">
        <v>738</v>
      </c>
      <c r="B23" s="1528">
        <v>14</v>
      </c>
      <c r="C23" s="1903">
        <v>0</v>
      </c>
      <c r="D23" s="1903">
        <v>4</v>
      </c>
      <c r="E23" s="1528">
        <v>1</v>
      </c>
      <c r="F23" s="1528">
        <v>0</v>
      </c>
      <c r="G23" s="1528">
        <v>0</v>
      </c>
      <c r="H23" s="1528">
        <v>0</v>
      </c>
      <c r="I23" s="2029">
        <v>9</v>
      </c>
      <c r="J23" s="1904">
        <v>0</v>
      </c>
      <c r="K23" s="1993">
        <v>3</v>
      </c>
      <c r="L23" s="1903">
        <v>0</v>
      </c>
      <c r="M23" s="1903">
        <v>0</v>
      </c>
      <c r="N23" s="1528">
        <v>0</v>
      </c>
      <c r="O23" s="1528">
        <v>0</v>
      </c>
      <c r="P23" s="1528">
        <v>0</v>
      </c>
      <c r="Q23" s="1528">
        <v>0</v>
      </c>
      <c r="R23" s="2029">
        <v>3</v>
      </c>
      <c r="S23" s="1476">
        <v>0</v>
      </c>
    </row>
    <row r="24" spans="1:19" ht="15.75" customHeight="1">
      <c r="A24" s="2041" t="s">
        <v>737</v>
      </c>
      <c r="B24" s="1528">
        <v>0</v>
      </c>
      <c r="C24" s="1903">
        <v>0</v>
      </c>
      <c r="D24" s="1903">
        <v>0</v>
      </c>
      <c r="E24" s="1528">
        <v>0</v>
      </c>
      <c r="F24" s="1528">
        <v>0</v>
      </c>
      <c r="G24" s="1528">
        <v>0</v>
      </c>
      <c r="H24" s="1528">
        <v>0</v>
      </c>
      <c r="I24" s="2029">
        <v>0</v>
      </c>
      <c r="J24" s="1904">
        <v>0</v>
      </c>
      <c r="K24" s="1993">
        <v>0</v>
      </c>
      <c r="L24" s="1903">
        <v>0</v>
      </c>
      <c r="M24" s="1903">
        <v>0</v>
      </c>
      <c r="N24" s="1528">
        <v>0</v>
      </c>
      <c r="O24" s="1528">
        <v>0</v>
      </c>
      <c r="P24" s="1528">
        <v>0</v>
      </c>
      <c r="Q24" s="1528">
        <v>0</v>
      </c>
      <c r="R24" s="2029">
        <v>0</v>
      </c>
      <c r="S24" s="1476">
        <v>0</v>
      </c>
    </row>
    <row r="25" spans="1:19" ht="15.75" customHeight="1">
      <c r="A25" s="2041" t="s">
        <v>736</v>
      </c>
      <c r="B25" s="1528">
        <v>0</v>
      </c>
      <c r="C25" s="1903">
        <v>0</v>
      </c>
      <c r="D25" s="1903">
        <v>0</v>
      </c>
      <c r="E25" s="1528">
        <v>0</v>
      </c>
      <c r="F25" s="1528">
        <v>0</v>
      </c>
      <c r="G25" s="1528">
        <v>0</v>
      </c>
      <c r="H25" s="1528">
        <v>0</v>
      </c>
      <c r="I25" s="2029">
        <v>0</v>
      </c>
      <c r="J25" s="1904">
        <v>0</v>
      </c>
      <c r="K25" s="1993">
        <v>0</v>
      </c>
      <c r="L25" s="1903">
        <v>0</v>
      </c>
      <c r="M25" s="1903">
        <v>0</v>
      </c>
      <c r="N25" s="1528">
        <v>0</v>
      </c>
      <c r="O25" s="1528">
        <v>0</v>
      </c>
      <c r="P25" s="1528">
        <v>0</v>
      </c>
      <c r="Q25" s="1528">
        <v>0</v>
      </c>
      <c r="R25" s="2029">
        <v>0</v>
      </c>
      <c r="S25" s="1476">
        <v>0</v>
      </c>
    </row>
    <row r="26" spans="1:19" ht="15.75" customHeight="1">
      <c r="A26" s="2041" t="s">
        <v>735</v>
      </c>
      <c r="B26" s="1528">
        <v>0</v>
      </c>
      <c r="C26" s="1903">
        <v>0</v>
      </c>
      <c r="D26" s="1903">
        <v>0</v>
      </c>
      <c r="E26" s="1528">
        <v>0</v>
      </c>
      <c r="F26" s="1528">
        <v>0</v>
      </c>
      <c r="G26" s="1528">
        <v>0</v>
      </c>
      <c r="H26" s="1528">
        <v>0</v>
      </c>
      <c r="I26" s="2029">
        <v>0</v>
      </c>
      <c r="J26" s="1904">
        <v>0</v>
      </c>
      <c r="K26" s="1993">
        <v>0</v>
      </c>
      <c r="L26" s="1903">
        <v>0</v>
      </c>
      <c r="M26" s="1903">
        <v>0</v>
      </c>
      <c r="N26" s="1528">
        <v>0</v>
      </c>
      <c r="O26" s="1528">
        <v>0</v>
      </c>
      <c r="P26" s="1528">
        <v>0</v>
      </c>
      <c r="Q26" s="1528">
        <v>0</v>
      </c>
      <c r="R26" s="2029">
        <v>0</v>
      </c>
      <c r="S26" s="1476">
        <v>0</v>
      </c>
    </row>
    <row r="27" spans="1:19" ht="15.75" customHeight="1">
      <c r="A27" s="2041" t="s">
        <v>734</v>
      </c>
      <c r="B27" s="1528">
        <v>0</v>
      </c>
      <c r="C27" s="1903">
        <v>0</v>
      </c>
      <c r="D27" s="1903">
        <v>0</v>
      </c>
      <c r="E27" s="1528">
        <v>0</v>
      </c>
      <c r="F27" s="1528">
        <v>0</v>
      </c>
      <c r="G27" s="1528">
        <v>0</v>
      </c>
      <c r="H27" s="1528">
        <v>0</v>
      </c>
      <c r="I27" s="2029">
        <v>0</v>
      </c>
      <c r="J27" s="1904">
        <v>0</v>
      </c>
      <c r="K27" s="1993">
        <v>0</v>
      </c>
      <c r="L27" s="1903">
        <v>0</v>
      </c>
      <c r="M27" s="1903">
        <v>0</v>
      </c>
      <c r="N27" s="1528">
        <v>0</v>
      </c>
      <c r="O27" s="1528">
        <v>0</v>
      </c>
      <c r="P27" s="1528">
        <v>0</v>
      </c>
      <c r="Q27" s="1528">
        <v>0</v>
      </c>
      <c r="R27" s="2029">
        <v>0</v>
      </c>
      <c r="S27" s="1476">
        <v>0</v>
      </c>
    </row>
    <row r="28" spans="1:19" ht="15.75" customHeight="1">
      <c r="A28" s="2041" t="s">
        <v>733</v>
      </c>
      <c r="B28" s="1528">
        <v>8</v>
      </c>
      <c r="C28" s="1903">
        <v>0</v>
      </c>
      <c r="D28" s="1903">
        <v>2</v>
      </c>
      <c r="E28" s="1528">
        <v>0</v>
      </c>
      <c r="F28" s="1528">
        <v>1</v>
      </c>
      <c r="G28" s="1528">
        <v>0</v>
      </c>
      <c r="H28" s="1528">
        <v>0</v>
      </c>
      <c r="I28" s="2029">
        <v>5</v>
      </c>
      <c r="J28" s="1904">
        <v>0</v>
      </c>
      <c r="K28" s="1993">
        <v>8</v>
      </c>
      <c r="L28" s="1903">
        <v>0</v>
      </c>
      <c r="M28" s="1903">
        <v>2</v>
      </c>
      <c r="N28" s="1528">
        <v>0</v>
      </c>
      <c r="O28" s="1528">
        <v>0</v>
      </c>
      <c r="P28" s="1528">
        <v>0</v>
      </c>
      <c r="Q28" s="1528">
        <v>0</v>
      </c>
      <c r="R28" s="2029">
        <v>6</v>
      </c>
      <c r="S28" s="1476">
        <v>0</v>
      </c>
    </row>
    <row r="29" spans="1:19" ht="15.75" customHeight="1">
      <c r="A29" s="2041" t="s">
        <v>732</v>
      </c>
      <c r="B29" s="1528">
        <v>51</v>
      </c>
      <c r="C29" s="1903">
        <v>0</v>
      </c>
      <c r="D29" s="1903">
        <v>8</v>
      </c>
      <c r="E29" s="1528">
        <v>0</v>
      </c>
      <c r="F29" s="1528">
        <v>0</v>
      </c>
      <c r="G29" s="1528">
        <v>0</v>
      </c>
      <c r="H29" s="1528">
        <v>0</v>
      </c>
      <c r="I29" s="2029">
        <v>43</v>
      </c>
      <c r="J29" s="1904">
        <v>0</v>
      </c>
      <c r="K29" s="1993">
        <v>22</v>
      </c>
      <c r="L29" s="1903">
        <v>0</v>
      </c>
      <c r="M29" s="1903">
        <v>1</v>
      </c>
      <c r="N29" s="1528">
        <v>0</v>
      </c>
      <c r="O29" s="1528">
        <v>2</v>
      </c>
      <c r="P29" s="1528">
        <v>0</v>
      </c>
      <c r="Q29" s="1528">
        <v>0</v>
      </c>
      <c r="R29" s="2029">
        <v>19</v>
      </c>
      <c r="S29" s="1476">
        <v>0</v>
      </c>
    </row>
    <row r="30" spans="1:19" ht="15.75" customHeight="1">
      <c r="A30" s="2041" t="s">
        <v>731</v>
      </c>
      <c r="B30" s="1528">
        <v>0</v>
      </c>
      <c r="C30" s="1903">
        <v>0</v>
      </c>
      <c r="D30" s="1903">
        <v>0</v>
      </c>
      <c r="E30" s="1528">
        <v>0</v>
      </c>
      <c r="F30" s="1528">
        <v>0</v>
      </c>
      <c r="G30" s="1528">
        <v>0</v>
      </c>
      <c r="H30" s="1528">
        <v>0</v>
      </c>
      <c r="I30" s="2029">
        <v>0</v>
      </c>
      <c r="J30" s="1904">
        <v>0</v>
      </c>
      <c r="K30" s="1993">
        <v>0</v>
      </c>
      <c r="L30" s="1903">
        <v>0</v>
      </c>
      <c r="M30" s="1903">
        <v>0</v>
      </c>
      <c r="N30" s="1528">
        <v>0</v>
      </c>
      <c r="O30" s="1528">
        <v>0</v>
      </c>
      <c r="P30" s="1528">
        <v>0</v>
      </c>
      <c r="Q30" s="1528">
        <v>0</v>
      </c>
      <c r="R30" s="2029">
        <v>0</v>
      </c>
      <c r="S30" s="1476">
        <v>0</v>
      </c>
    </row>
    <row r="31" spans="1:19" ht="15.75" customHeight="1">
      <c r="A31" s="2041" t="s">
        <v>730</v>
      </c>
      <c r="B31" s="1528">
        <v>0</v>
      </c>
      <c r="C31" s="1903">
        <v>0</v>
      </c>
      <c r="D31" s="1903">
        <v>0</v>
      </c>
      <c r="E31" s="1528">
        <v>0</v>
      </c>
      <c r="F31" s="1528">
        <v>0</v>
      </c>
      <c r="G31" s="1528">
        <v>0</v>
      </c>
      <c r="H31" s="1528">
        <v>0</v>
      </c>
      <c r="I31" s="2029">
        <v>0</v>
      </c>
      <c r="J31" s="1904">
        <v>0</v>
      </c>
      <c r="K31" s="1993">
        <v>0</v>
      </c>
      <c r="L31" s="1903">
        <v>0</v>
      </c>
      <c r="M31" s="1903">
        <v>0</v>
      </c>
      <c r="N31" s="1528">
        <v>0</v>
      </c>
      <c r="O31" s="1528">
        <v>0</v>
      </c>
      <c r="P31" s="1528">
        <v>0</v>
      </c>
      <c r="Q31" s="1528">
        <v>0</v>
      </c>
      <c r="R31" s="2029">
        <v>0</v>
      </c>
      <c r="S31" s="1476">
        <v>0</v>
      </c>
    </row>
    <row r="32" spans="1:19" ht="15.75" customHeight="1">
      <c r="A32" s="2041" t="s">
        <v>729</v>
      </c>
      <c r="B32" s="1528">
        <v>0</v>
      </c>
      <c r="C32" s="1903">
        <v>0</v>
      </c>
      <c r="D32" s="1903">
        <v>0</v>
      </c>
      <c r="E32" s="1528">
        <v>0</v>
      </c>
      <c r="F32" s="1528">
        <v>0</v>
      </c>
      <c r="G32" s="1528">
        <v>0</v>
      </c>
      <c r="H32" s="1528">
        <v>0</v>
      </c>
      <c r="I32" s="2029">
        <v>0</v>
      </c>
      <c r="J32" s="1904">
        <v>0</v>
      </c>
      <c r="K32" s="1993">
        <v>0</v>
      </c>
      <c r="L32" s="1903">
        <v>0</v>
      </c>
      <c r="M32" s="1903">
        <v>0</v>
      </c>
      <c r="N32" s="1528">
        <v>0</v>
      </c>
      <c r="O32" s="1528">
        <v>0</v>
      </c>
      <c r="P32" s="1528">
        <v>0</v>
      </c>
      <c r="Q32" s="1528">
        <v>0</v>
      </c>
      <c r="R32" s="2029">
        <v>0</v>
      </c>
      <c r="S32" s="1476">
        <v>0</v>
      </c>
    </row>
    <row r="33" spans="1:19" ht="15.75" customHeight="1">
      <c r="A33" s="2041" t="s">
        <v>728</v>
      </c>
      <c r="B33" s="1528">
        <v>6</v>
      </c>
      <c r="C33" s="1903">
        <v>0</v>
      </c>
      <c r="D33" s="1903">
        <v>2</v>
      </c>
      <c r="E33" s="1528">
        <v>1</v>
      </c>
      <c r="F33" s="1528">
        <v>0</v>
      </c>
      <c r="G33" s="1528">
        <v>0</v>
      </c>
      <c r="H33" s="1528">
        <v>0</v>
      </c>
      <c r="I33" s="2029">
        <v>3</v>
      </c>
      <c r="J33" s="1904">
        <v>0</v>
      </c>
      <c r="K33" s="1993">
        <v>12</v>
      </c>
      <c r="L33" s="1903">
        <v>0</v>
      </c>
      <c r="M33" s="1903">
        <v>0</v>
      </c>
      <c r="N33" s="1528">
        <v>0</v>
      </c>
      <c r="O33" s="1528">
        <v>0</v>
      </c>
      <c r="P33" s="1528">
        <v>0</v>
      </c>
      <c r="Q33" s="1528">
        <v>0</v>
      </c>
      <c r="R33" s="2029">
        <v>12</v>
      </c>
      <c r="S33" s="1476">
        <v>0</v>
      </c>
    </row>
    <row r="34" spans="1:19" ht="15.75" customHeight="1">
      <c r="A34" s="2041" t="s">
        <v>727</v>
      </c>
      <c r="B34" s="1528">
        <v>15</v>
      </c>
      <c r="C34" s="1903">
        <v>0</v>
      </c>
      <c r="D34" s="1903">
        <v>0</v>
      </c>
      <c r="E34" s="1528">
        <v>1</v>
      </c>
      <c r="F34" s="1528">
        <v>0</v>
      </c>
      <c r="G34" s="1528">
        <v>0</v>
      </c>
      <c r="H34" s="1528">
        <v>0</v>
      </c>
      <c r="I34" s="2029">
        <v>14</v>
      </c>
      <c r="J34" s="1904">
        <v>0</v>
      </c>
      <c r="K34" s="1993">
        <v>2</v>
      </c>
      <c r="L34" s="1903">
        <v>0</v>
      </c>
      <c r="M34" s="1903">
        <v>0</v>
      </c>
      <c r="N34" s="1528">
        <v>0</v>
      </c>
      <c r="O34" s="1528">
        <v>0</v>
      </c>
      <c r="P34" s="1528">
        <v>0</v>
      </c>
      <c r="Q34" s="1528">
        <v>0</v>
      </c>
      <c r="R34" s="2029">
        <v>2</v>
      </c>
      <c r="S34" s="1476">
        <v>0</v>
      </c>
    </row>
    <row r="35" spans="1:19" ht="15.75" customHeight="1">
      <c r="A35" s="2041" t="s">
        <v>726</v>
      </c>
      <c r="B35" s="1528">
        <v>6</v>
      </c>
      <c r="C35" s="1903">
        <v>0</v>
      </c>
      <c r="D35" s="1903">
        <v>3</v>
      </c>
      <c r="E35" s="1528">
        <v>0</v>
      </c>
      <c r="F35" s="1528">
        <v>1</v>
      </c>
      <c r="G35" s="1528">
        <v>0</v>
      </c>
      <c r="H35" s="1528">
        <v>0</v>
      </c>
      <c r="I35" s="2029">
        <v>2</v>
      </c>
      <c r="J35" s="1904">
        <v>0</v>
      </c>
      <c r="K35" s="1993">
        <v>26</v>
      </c>
      <c r="L35" s="1903">
        <v>2</v>
      </c>
      <c r="M35" s="1903">
        <v>3</v>
      </c>
      <c r="N35" s="1528">
        <v>0</v>
      </c>
      <c r="O35" s="1528">
        <v>1</v>
      </c>
      <c r="P35" s="1528">
        <v>0</v>
      </c>
      <c r="Q35" s="1528">
        <v>0</v>
      </c>
      <c r="R35" s="2029">
        <v>20</v>
      </c>
      <c r="S35" s="1476">
        <v>0</v>
      </c>
    </row>
    <row r="36" spans="1:19" ht="15.75" customHeight="1">
      <c r="A36" s="2041" t="s">
        <v>725</v>
      </c>
      <c r="B36" s="1528">
        <v>0</v>
      </c>
      <c r="C36" s="1903">
        <v>0</v>
      </c>
      <c r="D36" s="1903">
        <v>0</v>
      </c>
      <c r="E36" s="1528">
        <v>0</v>
      </c>
      <c r="F36" s="1528">
        <v>0</v>
      </c>
      <c r="G36" s="1528">
        <v>0</v>
      </c>
      <c r="H36" s="1528">
        <v>0</v>
      </c>
      <c r="I36" s="2029">
        <v>0</v>
      </c>
      <c r="J36" s="1904">
        <v>0</v>
      </c>
      <c r="K36" s="1993">
        <v>0</v>
      </c>
      <c r="L36" s="1903">
        <v>0</v>
      </c>
      <c r="M36" s="1903">
        <v>0</v>
      </c>
      <c r="N36" s="1528">
        <v>0</v>
      </c>
      <c r="O36" s="1528">
        <v>0</v>
      </c>
      <c r="P36" s="1528">
        <v>0</v>
      </c>
      <c r="Q36" s="1528">
        <v>0</v>
      </c>
      <c r="R36" s="2029">
        <v>0</v>
      </c>
      <c r="S36" s="1476">
        <v>0</v>
      </c>
    </row>
    <row r="37" spans="1:19" ht="15.75" customHeight="1">
      <c r="A37" s="2041" t="s">
        <v>724</v>
      </c>
      <c r="B37" s="1528">
        <v>4</v>
      </c>
      <c r="C37" s="1903">
        <v>0</v>
      </c>
      <c r="D37" s="1903">
        <v>0</v>
      </c>
      <c r="E37" s="1528">
        <v>0</v>
      </c>
      <c r="F37" s="1528">
        <v>0</v>
      </c>
      <c r="G37" s="1528">
        <v>0</v>
      </c>
      <c r="H37" s="1528">
        <v>0</v>
      </c>
      <c r="I37" s="2029">
        <v>4</v>
      </c>
      <c r="J37" s="1904">
        <v>0</v>
      </c>
      <c r="K37" s="1993">
        <v>5</v>
      </c>
      <c r="L37" s="1903">
        <v>0</v>
      </c>
      <c r="M37" s="1903">
        <v>0</v>
      </c>
      <c r="N37" s="1528">
        <v>0</v>
      </c>
      <c r="O37" s="1528">
        <v>0</v>
      </c>
      <c r="P37" s="1528">
        <v>0</v>
      </c>
      <c r="Q37" s="1528">
        <v>0</v>
      </c>
      <c r="R37" s="2029">
        <v>5</v>
      </c>
      <c r="S37" s="1476">
        <v>0</v>
      </c>
    </row>
    <row r="38" spans="1:19" ht="15.75" customHeight="1">
      <c r="A38" s="2041" t="s">
        <v>723</v>
      </c>
      <c r="B38" s="1528">
        <v>16</v>
      </c>
      <c r="C38" s="1903">
        <v>0</v>
      </c>
      <c r="D38" s="1903">
        <v>0</v>
      </c>
      <c r="E38" s="1528">
        <v>1</v>
      </c>
      <c r="F38" s="1528">
        <v>1</v>
      </c>
      <c r="G38" s="1528">
        <v>0</v>
      </c>
      <c r="H38" s="1528">
        <v>0</v>
      </c>
      <c r="I38" s="2029">
        <v>14</v>
      </c>
      <c r="J38" s="1904">
        <v>0</v>
      </c>
      <c r="K38" s="1993">
        <v>47</v>
      </c>
      <c r="L38" s="1903">
        <v>0</v>
      </c>
      <c r="M38" s="1903">
        <v>0</v>
      </c>
      <c r="N38" s="1528">
        <v>0</v>
      </c>
      <c r="O38" s="1528">
        <v>1</v>
      </c>
      <c r="P38" s="1528">
        <v>0</v>
      </c>
      <c r="Q38" s="1528">
        <v>0</v>
      </c>
      <c r="R38" s="2029">
        <v>46</v>
      </c>
      <c r="S38" s="1476">
        <v>0</v>
      </c>
    </row>
    <row r="39" spans="1:19" ht="15.75" customHeight="1">
      <c r="A39" s="2041" t="s">
        <v>722</v>
      </c>
      <c r="B39" s="1528">
        <v>0</v>
      </c>
      <c r="C39" s="1903">
        <v>0</v>
      </c>
      <c r="D39" s="1903">
        <v>0</v>
      </c>
      <c r="E39" s="1528">
        <v>0</v>
      </c>
      <c r="F39" s="1528">
        <v>0</v>
      </c>
      <c r="G39" s="1528">
        <v>0</v>
      </c>
      <c r="H39" s="1528">
        <v>0</v>
      </c>
      <c r="I39" s="2029">
        <v>0</v>
      </c>
      <c r="J39" s="1904">
        <v>0</v>
      </c>
      <c r="K39" s="1993">
        <v>0</v>
      </c>
      <c r="L39" s="1903">
        <v>0</v>
      </c>
      <c r="M39" s="1903">
        <v>0</v>
      </c>
      <c r="N39" s="1528">
        <v>0</v>
      </c>
      <c r="O39" s="1528">
        <v>0</v>
      </c>
      <c r="P39" s="1528">
        <v>0</v>
      </c>
      <c r="Q39" s="1528">
        <v>0</v>
      </c>
      <c r="R39" s="2029">
        <v>0</v>
      </c>
      <c r="S39" s="1476">
        <v>0</v>
      </c>
    </row>
    <row r="40" spans="1:19" ht="15.75" customHeight="1">
      <c r="A40" s="2041"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row>
    <row r="41" spans="1:19" ht="15.75" customHeight="1">
      <c r="A41" s="2041" t="s">
        <v>720</v>
      </c>
      <c r="B41" s="1528">
        <v>0</v>
      </c>
      <c r="C41" s="1903">
        <v>0</v>
      </c>
      <c r="D41" s="1903">
        <v>0</v>
      </c>
      <c r="E41" s="1528">
        <v>0</v>
      </c>
      <c r="F41" s="1528">
        <v>0</v>
      </c>
      <c r="G41" s="1528">
        <v>0</v>
      </c>
      <c r="H41" s="1528">
        <v>0</v>
      </c>
      <c r="I41" s="2029">
        <v>0</v>
      </c>
      <c r="J41" s="1904">
        <v>0</v>
      </c>
      <c r="K41" s="1993">
        <v>0</v>
      </c>
      <c r="L41" s="1903">
        <v>0</v>
      </c>
      <c r="M41" s="1903">
        <v>0</v>
      </c>
      <c r="N41" s="1528">
        <v>0</v>
      </c>
      <c r="O41" s="1528">
        <v>0</v>
      </c>
      <c r="P41" s="1528">
        <v>0</v>
      </c>
      <c r="Q41" s="1528">
        <v>0</v>
      </c>
      <c r="R41" s="2029">
        <v>0</v>
      </c>
      <c r="S41" s="1476">
        <v>0</v>
      </c>
    </row>
    <row r="42" spans="1:19" ht="15.75" customHeight="1">
      <c r="A42" s="2041" t="s">
        <v>719</v>
      </c>
      <c r="B42" s="1528">
        <v>0</v>
      </c>
      <c r="C42" s="1903">
        <v>0</v>
      </c>
      <c r="D42" s="1903">
        <v>0</v>
      </c>
      <c r="E42" s="1528">
        <v>0</v>
      </c>
      <c r="F42" s="1528">
        <v>0</v>
      </c>
      <c r="G42" s="1528">
        <v>0</v>
      </c>
      <c r="H42" s="1528">
        <v>0</v>
      </c>
      <c r="I42" s="2029">
        <v>0</v>
      </c>
      <c r="J42" s="1904">
        <v>0</v>
      </c>
      <c r="K42" s="1993">
        <v>0</v>
      </c>
      <c r="L42" s="1903">
        <v>0</v>
      </c>
      <c r="M42" s="1903">
        <v>0</v>
      </c>
      <c r="N42" s="1528">
        <v>0</v>
      </c>
      <c r="O42" s="1528">
        <v>0</v>
      </c>
      <c r="P42" s="1528">
        <v>0</v>
      </c>
      <c r="Q42" s="1528">
        <v>0</v>
      </c>
      <c r="R42" s="2029">
        <v>0</v>
      </c>
      <c r="S42" s="1476">
        <v>0</v>
      </c>
    </row>
    <row r="43" spans="1:19" ht="15.75" customHeight="1">
      <c r="A43" s="2041" t="s">
        <v>718</v>
      </c>
      <c r="B43" s="1528">
        <v>0</v>
      </c>
      <c r="C43" s="1903">
        <v>0</v>
      </c>
      <c r="D43" s="1903">
        <v>0</v>
      </c>
      <c r="E43" s="1528">
        <v>0</v>
      </c>
      <c r="F43" s="1528">
        <v>0</v>
      </c>
      <c r="G43" s="1528">
        <v>0</v>
      </c>
      <c r="H43" s="1528">
        <v>0</v>
      </c>
      <c r="I43" s="2029">
        <v>0</v>
      </c>
      <c r="J43" s="1904">
        <v>0</v>
      </c>
      <c r="K43" s="1993">
        <v>0</v>
      </c>
      <c r="L43" s="1903">
        <v>0</v>
      </c>
      <c r="M43" s="1903">
        <v>0</v>
      </c>
      <c r="N43" s="1528">
        <v>0</v>
      </c>
      <c r="O43" s="1528">
        <v>0</v>
      </c>
      <c r="P43" s="1528">
        <v>0</v>
      </c>
      <c r="Q43" s="1528">
        <v>0</v>
      </c>
      <c r="R43" s="2029">
        <v>0</v>
      </c>
      <c r="S43" s="1476">
        <v>0</v>
      </c>
    </row>
    <row r="44" spans="1:19" ht="15.75" customHeight="1">
      <c r="A44" s="2041" t="s">
        <v>717</v>
      </c>
      <c r="B44" s="1528">
        <v>18</v>
      </c>
      <c r="C44" s="1903">
        <v>0</v>
      </c>
      <c r="D44" s="1903">
        <v>4</v>
      </c>
      <c r="E44" s="1528">
        <v>0</v>
      </c>
      <c r="F44" s="1528">
        <v>1</v>
      </c>
      <c r="G44" s="1528">
        <v>1</v>
      </c>
      <c r="H44" s="1528">
        <v>0</v>
      </c>
      <c r="I44" s="2029">
        <v>12</v>
      </c>
      <c r="J44" s="1904">
        <v>0</v>
      </c>
      <c r="K44" s="1993">
        <v>18</v>
      </c>
      <c r="L44" s="1903">
        <v>1</v>
      </c>
      <c r="M44" s="1903">
        <v>0</v>
      </c>
      <c r="N44" s="1528">
        <v>0</v>
      </c>
      <c r="O44" s="1528">
        <v>2</v>
      </c>
      <c r="P44" s="1528">
        <v>0</v>
      </c>
      <c r="Q44" s="1528">
        <v>0</v>
      </c>
      <c r="R44" s="2029">
        <v>15</v>
      </c>
      <c r="S44" s="1476">
        <v>0</v>
      </c>
    </row>
    <row r="45" spans="1:19" ht="15.75" customHeight="1">
      <c r="A45" s="2041" t="s">
        <v>716</v>
      </c>
      <c r="B45" s="1528">
        <v>0</v>
      </c>
      <c r="C45" s="1903">
        <v>0</v>
      </c>
      <c r="D45" s="1903">
        <v>0</v>
      </c>
      <c r="E45" s="1528">
        <v>0</v>
      </c>
      <c r="F45" s="1528">
        <v>0</v>
      </c>
      <c r="G45" s="1528">
        <v>0</v>
      </c>
      <c r="H45" s="1528">
        <v>0</v>
      </c>
      <c r="I45" s="2029">
        <v>0</v>
      </c>
      <c r="J45" s="1904">
        <v>0</v>
      </c>
      <c r="K45" s="1993">
        <v>0</v>
      </c>
      <c r="L45" s="1903">
        <v>0</v>
      </c>
      <c r="M45" s="1903">
        <v>0</v>
      </c>
      <c r="N45" s="1528">
        <v>0</v>
      </c>
      <c r="O45" s="1528">
        <v>0</v>
      </c>
      <c r="P45" s="1528">
        <v>0</v>
      </c>
      <c r="Q45" s="1528">
        <v>0</v>
      </c>
      <c r="R45" s="2029">
        <v>0</v>
      </c>
      <c r="S45" s="1476">
        <v>0</v>
      </c>
    </row>
    <row r="46" spans="1:19" ht="15.75" customHeight="1">
      <c r="A46" s="2041"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row>
    <row r="47" spans="1:19" ht="15.75" customHeight="1">
      <c r="A47" s="2041" t="s">
        <v>714</v>
      </c>
      <c r="B47" s="1528">
        <v>4</v>
      </c>
      <c r="C47" s="1903">
        <v>0</v>
      </c>
      <c r="D47" s="1903">
        <v>2</v>
      </c>
      <c r="E47" s="1528">
        <v>0</v>
      </c>
      <c r="F47" s="1528">
        <v>0</v>
      </c>
      <c r="G47" s="1528">
        <v>0</v>
      </c>
      <c r="H47" s="1528">
        <v>0</v>
      </c>
      <c r="I47" s="2029">
        <v>2</v>
      </c>
      <c r="J47" s="1904">
        <v>0</v>
      </c>
      <c r="K47" s="1993">
        <v>2</v>
      </c>
      <c r="L47" s="1903">
        <v>0</v>
      </c>
      <c r="M47" s="1903">
        <v>0</v>
      </c>
      <c r="N47" s="1528">
        <v>0</v>
      </c>
      <c r="O47" s="1528">
        <v>0</v>
      </c>
      <c r="P47" s="1528">
        <v>0</v>
      </c>
      <c r="Q47" s="1528">
        <v>0</v>
      </c>
      <c r="R47" s="2029">
        <v>2</v>
      </c>
      <c r="S47" s="1476">
        <v>0</v>
      </c>
    </row>
    <row r="48" spans="1:19" ht="15.75" customHeight="1">
      <c r="A48" s="2041" t="s">
        <v>713</v>
      </c>
      <c r="B48" s="1528">
        <v>0</v>
      </c>
      <c r="C48" s="1903">
        <v>0</v>
      </c>
      <c r="D48" s="1903">
        <v>0</v>
      </c>
      <c r="E48" s="1528">
        <v>0</v>
      </c>
      <c r="F48" s="1528">
        <v>0</v>
      </c>
      <c r="G48" s="1528">
        <v>0</v>
      </c>
      <c r="H48" s="1528">
        <v>0</v>
      </c>
      <c r="I48" s="2029">
        <v>0</v>
      </c>
      <c r="J48" s="1904">
        <v>0</v>
      </c>
      <c r="K48" s="1993">
        <v>0</v>
      </c>
      <c r="L48" s="1903">
        <v>0</v>
      </c>
      <c r="M48" s="1903">
        <v>0</v>
      </c>
      <c r="N48" s="1528">
        <v>0</v>
      </c>
      <c r="O48" s="1528">
        <v>0</v>
      </c>
      <c r="P48" s="1528">
        <v>0</v>
      </c>
      <c r="Q48" s="1528">
        <v>0</v>
      </c>
      <c r="R48" s="2029">
        <v>0</v>
      </c>
      <c r="S48" s="1476">
        <v>0</v>
      </c>
    </row>
    <row r="49" spans="1:19" ht="15.75" customHeight="1">
      <c r="A49" s="2041" t="s">
        <v>712</v>
      </c>
      <c r="B49" s="1528">
        <v>0</v>
      </c>
      <c r="C49" s="1903">
        <v>0</v>
      </c>
      <c r="D49" s="1903">
        <v>0</v>
      </c>
      <c r="E49" s="1528">
        <v>0</v>
      </c>
      <c r="F49" s="1528">
        <v>0</v>
      </c>
      <c r="G49" s="1528">
        <v>0</v>
      </c>
      <c r="H49" s="1528">
        <v>0</v>
      </c>
      <c r="I49" s="2029">
        <v>0</v>
      </c>
      <c r="J49" s="1904">
        <v>0</v>
      </c>
      <c r="K49" s="1993">
        <v>0</v>
      </c>
      <c r="L49" s="1903">
        <v>0</v>
      </c>
      <c r="M49" s="1903">
        <v>0</v>
      </c>
      <c r="N49" s="1528">
        <v>0</v>
      </c>
      <c r="O49" s="1528">
        <v>0</v>
      </c>
      <c r="P49" s="1528">
        <v>0</v>
      </c>
      <c r="Q49" s="1528">
        <v>0</v>
      </c>
      <c r="R49" s="2029">
        <v>0</v>
      </c>
      <c r="S49" s="1476">
        <v>0</v>
      </c>
    </row>
    <row r="50" spans="1:19" ht="15.75" customHeight="1">
      <c r="A50" s="2041" t="s">
        <v>711</v>
      </c>
      <c r="B50" s="1528">
        <v>0</v>
      </c>
      <c r="C50" s="1903">
        <v>0</v>
      </c>
      <c r="D50" s="1903">
        <v>0</v>
      </c>
      <c r="E50" s="1528">
        <v>0</v>
      </c>
      <c r="F50" s="1528">
        <v>0</v>
      </c>
      <c r="G50" s="1528">
        <v>0</v>
      </c>
      <c r="H50" s="1528">
        <v>0</v>
      </c>
      <c r="I50" s="2029">
        <v>0</v>
      </c>
      <c r="J50" s="1904">
        <v>0</v>
      </c>
      <c r="K50" s="1993">
        <v>0</v>
      </c>
      <c r="L50" s="1903">
        <v>0</v>
      </c>
      <c r="M50" s="1903">
        <v>0</v>
      </c>
      <c r="N50" s="1528">
        <v>0</v>
      </c>
      <c r="O50" s="1528">
        <v>0</v>
      </c>
      <c r="P50" s="1528">
        <v>0</v>
      </c>
      <c r="Q50" s="1528">
        <v>0</v>
      </c>
      <c r="R50" s="2029">
        <v>0</v>
      </c>
      <c r="S50" s="1476">
        <v>0</v>
      </c>
    </row>
    <row r="51" spans="1:19" ht="15.75" customHeight="1">
      <c r="A51" s="2041" t="s">
        <v>710</v>
      </c>
      <c r="B51" s="1528">
        <v>0</v>
      </c>
      <c r="C51" s="1903">
        <v>0</v>
      </c>
      <c r="D51" s="1903">
        <v>0</v>
      </c>
      <c r="E51" s="1528">
        <v>0</v>
      </c>
      <c r="F51" s="1528">
        <v>0</v>
      </c>
      <c r="G51" s="1528">
        <v>0</v>
      </c>
      <c r="H51" s="1528">
        <v>0</v>
      </c>
      <c r="I51" s="2029">
        <v>0</v>
      </c>
      <c r="J51" s="1904">
        <v>0</v>
      </c>
      <c r="K51" s="1993">
        <v>0</v>
      </c>
      <c r="L51" s="1903">
        <v>0</v>
      </c>
      <c r="M51" s="1903">
        <v>0</v>
      </c>
      <c r="N51" s="1528">
        <v>0</v>
      </c>
      <c r="O51" s="1528">
        <v>0</v>
      </c>
      <c r="P51" s="1528">
        <v>0</v>
      </c>
      <c r="Q51" s="1528">
        <v>0</v>
      </c>
      <c r="R51" s="2029">
        <v>0</v>
      </c>
      <c r="S51" s="1476">
        <v>0</v>
      </c>
    </row>
    <row r="52" spans="1:19" ht="15.75" customHeight="1">
      <c r="A52" s="2041" t="s">
        <v>709</v>
      </c>
      <c r="B52" s="1528">
        <v>0</v>
      </c>
      <c r="C52" s="1903">
        <v>0</v>
      </c>
      <c r="D52" s="1903">
        <v>0</v>
      </c>
      <c r="E52" s="1528">
        <v>0</v>
      </c>
      <c r="F52" s="1528">
        <v>0</v>
      </c>
      <c r="G52" s="1528">
        <v>0</v>
      </c>
      <c r="H52" s="1528">
        <v>0</v>
      </c>
      <c r="I52" s="2029">
        <v>0</v>
      </c>
      <c r="J52" s="1904">
        <v>0</v>
      </c>
      <c r="K52" s="1993">
        <v>0</v>
      </c>
      <c r="L52" s="1903">
        <v>0</v>
      </c>
      <c r="M52" s="1903">
        <v>0</v>
      </c>
      <c r="N52" s="1528">
        <v>0</v>
      </c>
      <c r="O52" s="1528">
        <v>0</v>
      </c>
      <c r="P52" s="1528">
        <v>0</v>
      </c>
      <c r="Q52" s="1528">
        <v>0</v>
      </c>
      <c r="R52" s="2029">
        <v>0</v>
      </c>
      <c r="S52" s="1476">
        <v>0</v>
      </c>
    </row>
    <row r="53" spans="1:19" ht="15.75" customHeight="1">
      <c r="A53" s="2041" t="s">
        <v>708</v>
      </c>
      <c r="B53" s="1528">
        <v>0</v>
      </c>
      <c r="C53" s="1903">
        <v>0</v>
      </c>
      <c r="D53" s="1903">
        <v>0</v>
      </c>
      <c r="E53" s="1528">
        <v>0</v>
      </c>
      <c r="F53" s="1528">
        <v>0</v>
      </c>
      <c r="G53" s="1528">
        <v>0</v>
      </c>
      <c r="H53" s="1528">
        <v>0</v>
      </c>
      <c r="I53" s="2029">
        <v>0</v>
      </c>
      <c r="J53" s="1904">
        <v>0</v>
      </c>
      <c r="K53" s="1993">
        <v>0</v>
      </c>
      <c r="L53" s="1903">
        <v>0</v>
      </c>
      <c r="M53" s="1903">
        <v>0</v>
      </c>
      <c r="N53" s="1528">
        <v>0</v>
      </c>
      <c r="O53" s="1528">
        <v>0</v>
      </c>
      <c r="P53" s="1528">
        <v>0</v>
      </c>
      <c r="Q53" s="1528">
        <v>0</v>
      </c>
      <c r="R53" s="2029">
        <v>0</v>
      </c>
      <c r="S53" s="1476">
        <v>0</v>
      </c>
    </row>
    <row r="54" spans="1:19" ht="15.75" customHeight="1">
      <c r="A54" s="2041" t="s">
        <v>707</v>
      </c>
      <c r="B54" s="1528">
        <v>54</v>
      </c>
      <c r="C54" s="1903">
        <v>0</v>
      </c>
      <c r="D54" s="1903">
        <v>3</v>
      </c>
      <c r="E54" s="1528">
        <v>1</v>
      </c>
      <c r="F54" s="1528">
        <v>0</v>
      </c>
      <c r="G54" s="1528">
        <v>0</v>
      </c>
      <c r="H54" s="1528">
        <v>0</v>
      </c>
      <c r="I54" s="2029">
        <v>50</v>
      </c>
      <c r="J54" s="1904">
        <v>0</v>
      </c>
      <c r="K54" s="1993">
        <v>38</v>
      </c>
      <c r="L54" s="1903">
        <v>0</v>
      </c>
      <c r="M54" s="1903">
        <v>1</v>
      </c>
      <c r="N54" s="1528">
        <v>1</v>
      </c>
      <c r="O54" s="1528">
        <v>0</v>
      </c>
      <c r="P54" s="1528">
        <v>0</v>
      </c>
      <c r="Q54" s="1528">
        <v>0</v>
      </c>
      <c r="R54" s="2029">
        <v>36</v>
      </c>
      <c r="S54" s="1476">
        <v>0</v>
      </c>
    </row>
    <row r="55" spans="1:19" ht="15.75" customHeight="1">
      <c r="A55" s="2041" t="s">
        <v>706</v>
      </c>
      <c r="B55" s="1528">
        <v>0</v>
      </c>
      <c r="C55" s="1903">
        <v>0</v>
      </c>
      <c r="D55" s="1903">
        <v>0</v>
      </c>
      <c r="E55" s="1528">
        <v>0</v>
      </c>
      <c r="F55" s="1528">
        <v>0</v>
      </c>
      <c r="G55" s="1528">
        <v>0</v>
      </c>
      <c r="H55" s="1528">
        <v>0</v>
      </c>
      <c r="I55" s="2029">
        <v>0</v>
      </c>
      <c r="J55" s="1904">
        <v>0</v>
      </c>
      <c r="K55" s="1993">
        <v>0</v>
      </c>
      <c r="L55" s="1903">
        <v>0</v>
      </c>
      <c r="M55" s="1903">
        <v>0</v>
      </c>
      <c r="N55" s="1528">
        <v>0</v>
      </c>
      <c r="O55" s="1528">
        <v>0</v>
      </c>
      <c r="P55" s="1528">
        <v>0</v>
      </c>
      <c r="Q55" s="1528">
        <v>0</v>
      </c>
      <c r="R55" s="2029">
        <v>0</v>
      </c>
      <c r="S55" s="1476">
        <v>0</v>
      </c>
    </row>
    <row r="56" spans="1:19" ht="15.75" customHeight="1">
      <c r="A56" s="2041" t="s">
        <v>705</v>
      </c>
      <c r="B56" s="1528">
        <v>0</v>
      </c>
      <c r="C56" s="1903">
        <v>0</v>
      </c>
      <c r="D56" s="1903">
        <v>0</v>
      </c>
      <c r="E56" s="1528">
        <v>0</v>
      </c>
      <c r="F56" s="1528">
        <v>0</v>
      </c>
      <c r="G56" s="1528">
        <v>0</v>
      </c>
      <c r="H56" s="1528">
        <v>0</v>
      </c>
      <c r="I56" s="2029">
        <v>0</v>
      </c>
      <c r="J56" s="1904">
        <v>0</v>
      </c>
      <c r="K56" s="1993">
        <v>0</v>
      </c>
      <c r="L56" s="1903">
        <v>0</v>
      </c>
      <c r="M56" s="1903">
        <v>0</v>
      </c>
      <c r="N56" s="1528">
        <v>0</v>
      </c>
      <c r="O56" s="1528">
        <v>0</v>
      </c>
      <c r="P56" s="1528">
        <v>0</v>
      </c>
      <c r="Q56" s="1528">
        <v>0</v>
      </c>
      <c r="R56" s="2029">
        <v>0</v>
      </c>
      <c r="S56" s="1476">
        <v>0</v>
      </c>
    </row>
    <row r="57" spans="1:19" ht="15.75" customHeight="1">
      <c r="A57" s="2041" t="s">
        <v>704</v>
      </c>
      <c r="B57" s="1528">
        <v>0</v>
      </c>
      <c r="C57" s="1903">
        <v>0</v>
      </c>
      <c r="D57" s="1903">
        <v>0</v>
      </c>
      <c r="E57" s="1528">
        <v>0</v>
      </c>
      <c r="F57" s="1528">
        <v>0</v>
      </c>
      <c r="G57" s="1528">
        <v>0</v>
      </c>
      <c r="H57" s="1528">
        <v>0</v>
      </c>
      <c r="I57" s="2029">
        <v>0</v>
      </c>
      <c r="J57" s="1904">
        <v>0</v>
      </c>
      <c r="K57" s="1993">
        <v>0</v>
      </c>
      <c r="L57" s="1903">
        <v>0</v>
      </c>
      <c r="M57" s="1903">
        <v>0</v>
      </c>
      <c r="N57" s="1528">
        <v>0</v>
      </c>
      <c r="O57" s="1528">
        <v>0</v>
      </c>
      <c r="P57" s="1528">
        <v>0</v>
      </c>
      <c r="Q57" s="1528">
        <v>0</v>
      </c>
      <c r="R57" s="2029">
        <v>0</v>
      </c>
      <c r="S57" s="1476">
        <v>0</v>
      </c>
    </row>
    <row r="58" spans="1:19" ht="15.75" customHeight="1">
      <c r="A58" s="2041" t="s">
        <v>703</v>
      </c>
      <c r="B58" s="1528">
        <v>0</v>
      </c>
      <c r="C58" s="1903">
        <v>0</v>
      </c>
      <c r="D58" s="1903">
        <v>0</v>
      </c>
      <c r="E58" s="1528">
        <v>0</v>
      </c>
      <c r="F58" s="1528">
        <v>0</v>
      </c>
      <c r="G58" s="1528">
        <v>0</v>
      </c>
      <c r="H58" s="1528">
        <v>0</v>
      </c>
      <c r="I58" s="2029">
        <v>0</v>
      </c>
      <c r="J58" s="1904">
        <v>0</v>
      </c>
      <c r="K58" s="1993">
        <v>0</v>
      </c>
      <c r="L58" s="1903">
        <v>0</v>
      </c>
      <c r="M58" s="1903">
        <v>0</v>
      </c>
      <c r="N58" s="1528">
        <v>0</v>
      </c>
      <c r="O58" s="1528">
        <v>0</v>
      </c>
      <c r="P58" s="1528">
        <v>0</v>
      </c>
      <c r="Q58" s="1528">
        <v>0</v>
      </c>
      <c r="R58" s="2029">
        <v>0</v>
      </c>
      <c r="S58" s="1476">
        <v>0</v>
      </c>
    </row>
    <row r="59" spans="1:19" ht="15.75" customHeight="1">
      <c r="A59" s="2041" t="s">
        <v>702</v>
      </c>
      <c r="B59" s="1528">
        <v>0</v>
      </c>
      <c r="C59" s="1903">
        <v>0</v>
      </c>
      <c r="D59" s="1903">
        <v>0</v>
      </c>
      <c r="E59" s="1528">
        <v>0</v>
      </c>
      <c r="F59" s="1528">
        <v>0</v>
      </c>
      <c r="G59" s="1528">
        <v>0</v>
      </c>
      <c r="H59" s="1528">
        <v>0</v>
      </c>
      <c r="I59" s="2029">
        <v>0</v>
      </c>
      <c r="J59" s="1904">
        <v>0</v>
      </c>
      <c r="K59" s="1993">
        <v>0</v>
      </c>
      <c r="L59" s="1903">
        <v>0</v>
      </c>
      <c r="M59" s="1903">
        <v>0</v>
      </c>
      <c r="N59" s="1528">
        <v>0</v>
      </c>
      <c r="O59" s="1528">
        <v>0</v>
      </c>
      <c r="P59" s="1528">
        <v>0</v>
      </c>
      <c r="Q59" s="1528">
        <v>0</v>
      </c>
      <c r="R59" s="2029">
        <v>0</v>
      </c>
      <c r="S59" s="1476">
        <v>0</v>
      </c>
    </row>
    <row r="60" spans="1:19" ht="15.75" customHeight="1">
      <c r="A60" s="2041" t="s">
        <v>790</v>
      </c>
      <c r="B60" s="1528">
        <v>0</v>
      </c>
      <c r="C60" s="1903">
        <v>0</v>
      </c>
      <c r="D60" s="1903">
        <v>0</v>
      </c>
      <c r="E60" s="1528">
        <v>0</v>
      </c>
      <c r="F60" s="1528">
        <v>0</v>
      </c>
      <c r="G60" s="1528">
        <v>0</v>
      </c>
      <c r="H60" s="1528">
        <v>0</v>
      </c>
      <c r="I60" s="2029">
        <v>0</v>
      </c>
      <c r="J60" s="1904">
        <v>0</v>
      </c>
      <c r="K60" s="1993">
        <v>0</v>
      </c>
      <c r="L60" s="1903">
        <v>0</v>
      </c>
      <c r="M60" s="1903">
        <v>0</v>
      </c>
      <c r="N60" s="1528">
        <v>0</v>
      </c>
      <c r="O60" s="1528">
        <v>0</v>
      </c>
      <c r="P60" s="1528">
        <v>0</v>
      </c>
      <c r="Q60" s="1528">
        <v>0</v>
      </c>
      <c r="R60" s="2029">
        <v>0</v>
      </c>
      <c r="S60" s="1476">
        <v>0</v>
      </c>
    </row>
    <row r="61" spans="1:19" ht="15.75" customHeight="1">
      <c r="A61" s="2041" t="s">
        <v>781</v>
      </c>
      <c r="B61" s="1528">
        <v>0</v>
      </c>
      <c r="C61" s="1903">
        <v>0</v>
      </c>
      <c r="D61" s="1903">
        <v>0</v>
      </c>
      <c r="E61" s="1528">
        <v>0</v>
      </c>
      <c r="F61" s="1528">
        <v>0</v>
      </c>
      <c r="G61" s="1528">
        <v>0</v>
      </c>
      <c r="H61" s="1528">
        <v>0</v>
      </c>
      <c r="I61" s="2029">
        <v>0</v>
      </c>
      <c r="J61" s="1904">
        <v>0</v>
      </c>
      <c r="K61" s="1993">
        <v>0</v>
      </c>
      <c r="L61" s="1903">
        <v>0</v>
      </c>
      <c r="M61" s="1903">
        <v>0</v>
      </c>
      <c r="N61" s="1528">
        <v>0</v>
      </c>
      <c r="O61" s="1528">
        <v>0</v>
      </c>
      <c r="P61" s="1528">
        <v>0</v>
      </c>
      <c r="Q61" s="1528">
        <v>0</v>
      </c>
      <c r="R61" s="2029">
        <v>0</v>
      </c>
      <c r="S61" s="1476">
        <v>0</v>
      </c>
    </row>
    <row r="62" spans="1:19" ht="15.75" customHeight="1">
      <c r="A62" s="2041" t="s">
        <v>699</v>
      </c>
      <c r="B62" s="1528">
        <v>0</v>
      </c>
      <c r="C62" s="1903">
        <v>0</v>
      </c>
      <c r="D62" s="1903">
        <v>0</v>
      </c>
      <c r="E62" s="1528">
        <v>0</v>
      </c>
      <c r="F62" s="1528">
        <v>0</v>
      </c>
      <c r="G62" s="1528">
        <v>0</v>
      </c>
      <c r="H62" s="1528">
        <v>0</v>
      </c>
      <c r="I62" s="2029">
        <v>0</v>
      </c>
      <c r="J62" s="1904">
        <v>0</v>
      </c>
      <c r="K62" s="1993">
        <v>0</v>
      </c>
      <c r="L62" s="1903">
        <v>0</v>
      </c>
      <c r="M62" s="1903">
        <v>0</v>
      </c>
      <c r="N62" s="1528">
        <v>0</v>
      </c>
      <c r="O62" s="1528">
        <v>0</v>
      </c>
      <c r="P62" s="1528">
        <v>0</v>
      </c>
      <c r="Q62" s="1528">
        <v>0</v>
      </c>
      <c r="R62" s="2029">
        <v>0</v>
      </c>
      <c r="S62" s="1476">
        <v>0</v>
      </c>
    </row>
    <row r="63" spans="1:19" ht="15.75" customHeight="1">
      <c r="A63" s="2041" t="s">
        <v>698</v>
      </c>
      <c r="B63" s="1528">
        <v>0</v>
      </c>
      <c r="C63" s="1903">
        <v>0</v>
      </c>
      <c r="D63" s="1903">
        <v>0</v>
      </c>
      <c r="E63" s="1528">
        <v>0</v>
      </c>
      <c r="F63" s="1528">
        <v>0</v>
      </c>
      <c r="G63" s="1528">
        <v>0</v>
      </c>
      <c r="H63" s="1528">
        <v>0</v>
      </c>
      <c r="I63" s="2029">
        <v>0</v>
      </c>
      <c r="J63" s="1904">
        <v>0</v>
      </c>
      <c r="K63" s="1993">
        <v>0</v>
      </c>
      <c r="L63" s="1903">
        <v>0</v>
      </c>
      <c r="M63" s="1903">
        <v>0</v>
      </c>
      <c r="N63" s="1528">
        <v>0</v>
      </c>
      <c r="O63" s="1528">
        <v>0</v>
      </c>
      <c r="P63" s="1528">
        <v>0</v>
      </c>
      <c r="Q63" s="1528">
        <v>0</v>
      </c>
      <c r="R63" s="2029">
        <v>0</v>
      </c>
      <c r="S63" s="1476">
        <v>0</v>
      </c>
    </row>
    <row r="64" spans="1:19" ht="15.75" customHeight="1">
      <c r="A64" s="2041" t="s">
        <v>697</v>
      </c>
      <c r="B64" s="1528">
        <v>0</v>
      </c>
      <c r="C64" s="1903">
        <v>0</v>
      </c>
      <c r="D64" s="1903">
        <v>0</v>
      </c>
      <c r="E64" s="1528">
        <v>0</v>
      </c>
      <c r="F64" s="1528">
        <v>0</v>
      </c>
      <c r="G64" s="1528">
        <v>0</v>
      </c>
      <c r="H64" s="1528">
        <v>0</v>
      </c>
      <c r="I64" s="2029">
        <v>0</v>
      </c>
      <c r="J64" s="1904">
        <v>0</v>
      </c>
      <c r="K64" s="1993">
        <v>1</v>
      </c>
      <c r="L64" s="1903">
        <v>0</v>
      </c>
      <c r="M64" s="1903">
        <v>1</v>
      </c>
      <c r="N64" s="1528">
        <v>0</v>
      </c>
      <c r="O64" s="1528">
        <v>0</v>
      </c>
      <c r="P64" s="1528">
        <v>0</v>
      </c>
      <c r="Q64" s="1528">
        <v>0</v>
      </c>
      <c r="R64" s="2029">
        <v>0</v>
      </c>
      <c r="S64" s="1476">
        <v>0</v>
      </c>
    </row>
    <row r="65" spans="1:19" ht="15.75" customHeight="1">
      <c r="A65" s="2041" t="s">
        <v>696</v>
      </c>
      <c r="B65" s="1528">
        <v>0</v>
      </c>
      <c r="C65" s="1903">
        <v>0</v>
      </c>
      <c r="D65" s="1903">
        <v>0</v>
      </c>
      <c r="E65" s="1528">
        <v>0</v>
      </c>
      <c r="F65" s="1528">
        <v>0</v>
      </c>
      <c r="G65" s="1528">
        <v>0</v>
      </c>
      <c r="H65" s="1528">
        <v>0</v>
      </c>
      <c r="I65" s="2029">
        <v>0</v>
      </c>
      <c r="J65" s="1904">
        <v>0</v>
      </c>
      <c r="K65" s="1993">
        <v>0</v>
      </c>
      <c r="L65" s="1903">
        <v>0</v>
      </c>
      <c r="M65" s="1903">
        <v>0</v>
      </c>
      <c r="N65" s="1528">
        <v>0</v>
      </c>
      <c r="O65" s="1528">
        <v>0</v>
      </c>
      <c r="P65" s="1528">
        <v>0</v>
      </c>
      <c r="Q65" s="1528">
        <v>0</v>
      </c>
      <c r="R65" s="2029">
        <v>0</v>
      </c>
      <c r="S65" s="1476">
        <v>0</v>
      </c>
    </row>
    <row r="66" spans="1:19" ht="15.75" customHeight="1">
      <c r="A66" s="2041" t="s">
        <v>1025</v>
      </c>
      <c r="B66" s="1528">
        <v>0</v>
      </c>
      <c r="C66" s="1903">
        <v>0</v>
      </c>
      <c r="D66" s="1903">
        <v>0</v>
      </c>
      <c r="E66" s="1528">
        <v>0</v>
      </c>
      <c r="F66" s="1528">
        <v>0</v>
      </c>
      <c r="G66" s="1528">
        <v>0</v>
      </c>
      <c r="H66" s="1528">
        <v>0</v>
      </c>
      <c r="I66" s="2029">
        <v>0</v>
      </c>
      <c r="J66" s="1904">
        <v>0</v>
      </c>
      <c r="K66" s="1993">
        <v>0</v>
      </c>
      <c r="L66" s="1903">
        <v>0</v>
      </c>
      <c r="M66" s="1903">
        <v>0</v>
      </c>
      <c r="N66" s="1528">
        <v>0</v>
      </c>
      <c r="O66" s="1528">
        <v>0</v>
      </c>
      <c r="P66" s="1528">
        <v>0</v>
      </c>
      <c r="Q66" s="1528">
        <v>0</v>
      </c>
      <c r="R66" s="2029">
        <v>0</v>
      </c>
      <c r="S66" s="1476">
        <v>0</v>
      </c>
    </row>
    <row r="67" spans="1:19" ht="15.75" customHeight="1">
      <c r="A67" s="2041"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row>
    <row r="68" spans="1:19" ht="15.75" customHeight="1">
      <c r="A68" s="2041" t="s">
        <v>804</v>
      </c>
      <c r="B68" s="1528">
        <v>0</v>
      </c>
      <c r="C68" s="1903">
        <v>0</v>
      </c>
      <c r="D68" s="1903">
        <v>0</v>
      </c>
      <c r="E68" s="1528">
        <v>0</v>
      </c>
      <c r="F68" s="1528">
        <v>0</v>
      </c>
      <c r="G68" s="1528">
        <v>0</v>
      </c>
      <c r="H68" s="1528">
        <v>0</v>
      </c>
      <c r="I68" s="2029">
        <v>0</v>
      </c>
      <c r="J68" s="1904">
        <v>0</v>
      </c>
      <c r="K68" s="1993">
        <v>0</v>
      </c>
      <c r="L68" s="1903">
        <v>0</v>
      </c>
      <c r="M68" s="1903">
        <v>0</v>
      </c>
      <c r="N68" s="1528">
        <v>0</v>
      </c>
      <c r="O68" s="1528">
        <v>0</v>
      </c>
      <c r="P68" s="1528">
        <v>0</v>
      </c>
      <c r="Q68" s="1528">
        <v>0</v>
      </c>
      <c r="R68" s="2029">
        <v>0</v>
      </c>
      <c r="S68" s="1476">
        <v>0</v>
      </c>
    </row>
    <row r="69" spans="1:19" ht="15.75" customHeight="1">
      <c r="A69" s="2041" t="s">
        <v>692</v>
      </c>
      <c r="B69" s="1528">
        <v>0</v>
      </c>
      <c r="C69" s="1903">
        <v>0</v>
      </c>
      <c r="D69" s="1903">
        <v>0</v>
      </c>
      <c r="E69" s="1528">
        <v>0</v>
      </c>
      <c r="F69" s="1528">
        <v>0</v>
      </c>
      <c r="G69" s="1528">
        <v>0</v>
      </c>
      <c r="H69" s="1528">
        <v>0</v>
      </c>
      <c r="I69" s="2029">
        <v>0</v>
      </c>
      <c r="J69" s="1904">
        <v>0</v>
      </c>
      <c r="K69" s="1993">
        <v>0</v>
      </c>
      <c r="L69" s="1903">
        <v>0</v>
      </c>
      <c r="M69" s="1903">
        <v>0</v>
      </c>
      <c r="N69" s="1528">
        <v>0</v>
      </c>
      <c r="O69" s="1528">
        <v>0</v>
      </c>
      <c r="P69" s="1528">
        <v>0</v>
      </c>
      <c r="Q69" s="1528">
        <v>0</v>
      </c>
      <c r="R69" s="2029">
        <v>0</v>
      </c>
      <c r="S69" s="1476">
        <v>0</v>
      </c>
    </row>
    <row r="70" spans="1:19" ht="15.75" customHeight="1">
      <c r="A70" s="2041" t="s">
        <v>691</v>
      </c>
      <c r="B70" s="1528">
        <v>0</v>
      </c>
      <c r="C70" s="1903">
        <v>0</v>
      </c>
      <c r="D70" s="1903">
        <v>0</v>
      </c>
      <c r="E70" s="1528">
        <v>0</v>
      </c>
      <c r="F70" s="1528">
        <v>0</v>
      </c>
      <c r="G70" s="1528">
        <v>0</v>
      </c>
      <c r="H70" s="1528">
        <v>0</v>
      </c>
      <c r="I70" s="2029">
        <v>0</v>
      </c>
      <c r="J70" s="1904">
        <v>0</v>
      </c>
      <c r="K70" s="1993">
        <v>0</v>
      </c>
      <c r="L70" s="1903">
        <v>0</v>
      </c>
      <c r="M70" s="1903">
        <v>0</v>
      </c>
      <c r="N70" s="1528">
        <v>0</v>
      </c>
      <c r="O70" s="1528">
        <v>0</v>
      </c>
      <c r="P70" s="1528">
        <v>0</v>
      </c>
      <c r="Q70" s="1528">
        <v>0</v>
      </c>
      <c r="R70" s="2029">
        <v>0</v>
      </c>
      <c r="S70" s="1476">
        <v>0</v>
      </c>
    </row>
    <row r="71" spans="1:19" ht="15.75" customHeight="1">
      <c r="A71" s="2041" t="s">
        <v>690</v>
      </c>
      <c r="B71" s="1528">
        <v>2</v>
      </c>
      <c r="C71" s="1903">
        <v>0</v>
      </c>
      <c r="D71" s="1903">
        <v>1</v>
      </c>
      <c r="E71" s="1528">
        <v>0</v>
      </c>
      <c r="F71" s="1528">
        <v>0</v>
      </c>
      <c r="G71" s="1528">
        <v>0</v>
      </c>
      <c r="H71" s="1528">
        <v>0</v>
      </c>
      <c r="I71" s="2029">
        <v>1</v>
      </c>
      <c r="J71" s="1904">
        <v>0</v>
      </c>
      <c r="K71" s="1993">
        <v>3</v>
      </c>
      <c r="L71" s="1903">
        <v>0</v>
      </c>
      <c r="M71" s="1903">
        <v>1</v>
      </c>
      <c r="N71" s="1528">
        <v>0</v>
      </c>
      <c r="O71" s="1528">
        <v>0</v>
      </c>
      <c r="P71" s="1528">
        <v>0</v>
      </c>
      <c r="Q71" s="1528">
        <v>0</v>
      </c>
      <c r="R71" s="2029">
        <v>2</v>
      </c>
      <c r="S71" s="1476">
        <v>0</v>
      </c>
    </row>
    <row r="72" spans="1:19" ht="15.75" customHeight="1">
      <c r="A72" s="2040" t="s">
        <v>689</v>
      </c>
      <c r="B72" s="2026">
        <v>0</v>
      </c>
      <c r="C72" s="2027">
        <v>0</v>
      </c>
      <c r="D72" s="2027">
        <v>0</v>
      </c>
      <c r="E72" s="2026">
        <v>0</v>
      </c>
      <c r="F72" s="2026">
        <v>0</v>
      </c>
      <c r="G72" s="2026">
        <v>0</v>
      </c>
      <c r="H72" s="2026">
        <v>0</v>
      </c>
      <c r="I72" s="2025">
        <v>0</v>
      </c>
      <c r="J72" s="1904">
        <v>0</v>
      </c>
      <c r="K72" s="2028">
        <v>0</v>
      </c>
      <c r="L72" s="2027">
        <v>0</v>
      </c>
      <c r="M72" s="2027">
        <v>0</v>
      </c>
      <c r="N72" s="2026">
        <v>0</v>
      </c>
      <c r="O72" s="2026">
        <v>0</v>
      </c>
      <c r="P72" s="2026">
        <v>0</v>
      </c>
      <c r="Q72" s="2026">
        <v>0</v>
      </c>
      <c r="R72" s="2025">
        <v>0</v>
      </c>
      <c r="S72" s="1476">
        <v>0</v>
      </c>
    </row>
    <row r="73" spans="1:19" ht="15.75" customHeight="1">
      <c r="A73" s="2039" t="s">
        <v>16</v>
      </c>
      <c r="B73" s="2021">
        <v>326</v>
      </c>
      <c r="C73" s="2022">
        <v>0</v>
      </c>
      <c r="D73" s="2022">
        <v>53</v>
      </c>
      <c r="E73" s="2021">
        <v>7</v>
      </c>
      <c r="F73" s="2021">
        <v>21</v>
      </c>
      <c r="G73" s="2021">
        <v>1</v>
      </c>
      <c r="H73" s="2021">
        <v>0</v>
      </c>
      <c r="I73" s="2020">
        <v>244</v>
      </c>
      <c r="J73" s="1904">
        <v>0</v>
      </c>
      <c r="K73" s="2023">
        <v>272</v>
      </c>
      <c r="L73" s="2022">
        <v>3</v>
      </c>
      <c r="M73" s="2022">
        <v>14</v>
      </c>
      <c r="N73" s="2021">
        <v>1</v>
      </c>
      <c r="O73" s="2021">
        <v>10</v>
      </c>
      <c r="P73" s="2021">
        <v>0</v>
      </c>
      <c r="Q73" s="2021">
        <v>0</v>
      </c>
      <c r="R73" s="2020">
        <v>244</v>
      </c>
      <c r="S73" s="1476">
        <v>0</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4"/>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9.25" style="1665" customWidth="1"/>
    <col min="4" max="13" width="8.5" style="1665" customWidth="1"/>
    <col min="14" max="16384" width="7.875" style="1665"/>
  </cols>
  <sheetData>
    <row r="1" spans="1:30" ht="18" customHeight="1">
      <c r="A1" s="1705" t="s">
        <v>1122</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row>
    <row r="2" spans="1:30" s="1474" customFormat="1" ht="18" customHeight="1">
      <c r="A2" s="1509" t="s">
        <v>1121</v>
      </c>
    </row>
    <row r="3" spans="1:30" s="1474" customFormat="1" ht="11.25" customHeight="1">
      <c r="A3" s="1509"/>
    </row>
    <row r="4" spans="1:30" s="1527" customFormat="1" ht="16.5" customHeight="1">
      <c r="A4" s="2034"/>
      <c r="B4" s="2056" t="s">
        <v>1</v>
      </c>
      <c r="C4" s="2036" t="s">
        <v>1120</v>
      </c>
      <c r="D4" s="2035"/>
      <c r="E4" s="2035"/>
      <c r="F4" s="2035"/>
      <c r="G4" s="2035"/>
      <c r="H4" s="2035"/>
      <c r="I4" s="2035"/>
      <c r="J4" s="2035"/>
      <c r="K4" s="2035"/>
      <c r="L4" s="2035"/>
      <c r="M4" s="1738"/>
    </row>
    <row r="5" spans="1:30" s="1474" customFormat="1" ht="16.5" customHeight="1">
      <c r="A5" s="2034"/>
      <c r="B5" s="2056"/>
      <c r="C5" s="2057" t="s">
        <v>2</v>
      </c>
      <c r="D5" s="2034" t="s">
        <v>1119</v>
      </c>
      <c r="E5" s="2034"/>
      <c r="F5" s="2034" t="s">
        <v>1118</v>
      </c>
      <c r="G5" s="2034"/>
      <c r="H5" s="2034" t="s">
        <v>1117</v>
      </c>
      <c r="I5" s="2034"/>
      <c r="J5" s="2034" t="s">
        <v>1116</v>
      </c>
      <c r="K5" s="2034"/>
      <c r="L5" s="2034" t="s">
        <v>1115</v>
      </c>
      <c r="M5" s="2034"/>
    </row>
    <row r="6" spans="1:30" s="1474" customFormat="1" ht="16.5" customHeight="1">
      <c r="A6" s="2034"/>
      <c r="B6" s="2056"/>
      <c r="C6" s="2055"/>
      <c r="D6" s="1686" t="s">
        <v>10</v>
      </c>
      <c r="E6" s="1686" t="s">
        <v>11</v>
      </c>
      <c r="F6" s="1686" t="s">
        <v>10</v>
      </c>
      <c r="G6" s="1686" t="s">
        <v>11</v>
      </c>
      <c r="H6" s="1686" t="s">
        <v>10</v>
      </c>
      <c r="I6" s="1686" t="s">
        <v>11</v>
      </c>
      <c r="J6" s="1686" t="s">
        <v>10</v>
      </c>
      <c r="K6" s="1686" t="s">
        <v>11</v>
      </c>
      <c r="L6" s="1686" t="s">
        <v>10</v>
      </c>
      <c r="M6" s="1686" t="s">
        <v>11</v>
      </c>
    </row>
    <row r="7" spans="1:30" ht="15.75" customHeight="1">
      <c r="A7" s="1689" t="s">
        <v>755</v>
      </c>
      <c r="B7" s="2054">
        <v>814</v>
      </c>
      <c r="C7" s="1528">
        <v>610</v>
      </c>
      <c r="D7" s="1903">
        <v>1</v>
      </c>
      <c r="E7" s="1903">
        <v>0</v>
      </c>
      <c r="F7" s="1528">
        <v>67</v>
      </c>
      <c r="G7" s="1528">
        <v>31</v>
      </c>
      <c r="H7" s="1528">
        <v>281</v>
      </c>
      <c r="I7" s="1528">
        <v>146</v>
      </c>
      <c r="J7" s="1528">
        <v>40</v>
      </c>
      <c r="K7" s="1528">
        <v>35</v>
      </c>
      <c r="L7" s="2029">
        <v>6</v>
      </c>
      <c r="M7" s="1476">
        <v>3</v>
      </c>
    </row>
    <row r="8" spans="1:30" ht="15.75" customHeight="1">
      <c r="A8" s="1688" t="s">
        <v>754</v>
      </c>
      <c r="B8" s="2054">
        <v>404</v>
      </c>
      <c r="C8" s="1528">
        <v>336</v>
      </c>
      <c r="D8" s="1903">
        <v>0</v>
      </c>
      <c r="E8" s="1903">
        <v>0</v>
      </c>
      <c r="F8" s="1528">
        <v>44</v>
      </c>
      <c r="G8" s="1528">
        <v>16</v>
      </c>
      <c r="H8" s="1528">
        <v>149</v>
      </c>
      <c r="I8" s="1528">
        <v>74</v>
      </c>
      <c r="J8" s="1528">
        <v>21</v>
      </c>
      <c r="K8" s="1528">
        <v>21</v>
      </c>
      <c r="L8" s="2029">
        <v>6</v>
      </c>
      <c r="M8" s="1476">
        <v>5</v>
      </c>
    </row>
    <row r="9" spans="1:30" ht="15.75" customHeight="1">
      <c r="A9" s="1688" t="s">
        <v>753</v>
      </c>
      <c r="B9" s="2054">
        <v>1294</v>
      </c>
      <c r="C9" s="1528">
        <v>497</v>
      </c>
      <c r="D9" s="1903">
        <v>0</v>
      </c>
      <c r="E9" s="1903">
        <v>1</v>
      </c>
      <c r="F9" s="1528">
        <v>54</v>
      </c>
      <c r="G9" s="1528">
        <v>42</v>
      </c>
      <c r="H9" s="1528">
        <v>235</v>
      </c>
      <c r="I9" s="1528">
        <v>97</v>
      </c>
      <c r="J9" s="1528">
        <v>43</v>
      </c>
      <c r="K9" s="1528">
        <v>24</v>
      </c>
      <c r="L9" s="2029">
        <v>0</v>
      </c>
      <c r="M9" s="1476">
        <v>1</v>
      </c>
    </row>
    <row r="10" spans="1:30" ht="15.75" customHeight="1">
      <c r="A10" s="1688" t="s">
        <v>752</v>
      </c>
      <c r="B10" s="2054">
        <v>20</v>
      </c>
      <c r="C10" s="1528">
        <v>19</v>
      </c>
      <c r="D10" s="1903">
        <v>0</v>
      </c>
      <c r="E10" s="1903">
        <v>0</v>
      </c>
      <c r="F10" s="1528">
        <v>5</v>
      </c>
      <c r="G10" s="1528">
        <v>1</v>
      </c>
      <c r="H10" s="1528">
        <v>10</v>
      </c>
      <c r="I10" s="1528">
        <v>3</v>
      </c>
      <c r="J10" s="1528">
        <v>0</v>
      </c>
      <c r="K10" s="1528">
        <v>0</v>
      </c>
      <c r="L10" s="2029">
        <v>0</v>
      </c>
      <c r="M10" s="1476">
        <v>0</v>
      </c>
    </row>
    <row r="11" spans="1:30" ht="15.75" customHeight="1">
      <c r="A11" s="1688" t="s">
        <v>751</v>
      </c>
      <c r="B11" s="2054">
        <v>213</v>
      </c>
      <c r="C11" s="1528">
        <v>189</v>
      </c>
      <c r="D11" s="1903">
        <v>1</v>
      </c>
      <c r="E11" s="1903">
        <v>1</v>
      </c>
      <c r="F11" s="1528">
        <v>19</v>
      </c>
      <c r="G11" s="1528">
        <v>10</v>
      </c>
      <c r="H11" s="1528">
        <v>92</v>
      </c>
      <c r="I11" s="1528">
        <v>46</v>
      </c>
      <c r="J11" s="1528">
        <v>10</v>
      </c>
      <c r="K11" s="1528">
        <v>9</v>
      </c>
      <c r="L11" s="2029">
        <v>1</v>
      </c>
      <c r="M11" s="1476">
        <v>0</v>
      </c>
    </row>
    <row r="12" spans="1:30" ht="15.75" customHeight="1">
      <c r="A12" s="1688" t="s">
        <v>750</v>
      </c>
      <c r="B12" s="2054">
        <v>337</v>
      </c>
      <c r="C12" s="1528">
        <v>268</v>
      </c>
      <c r="D12" s="1903">
        <v>0</v>
      </c>
      <c r="E12" s="1903">
        <v>0</v>
      </c>
      <c r="F12" s="1528">
        <v>12</v>
      </c>
      <c r="G12" s="1528">
        <v>9</v>
      </c>
      <c r="H12" s="1528">
        <v>127</v>
      </c>
      <c r="I12" s="1528">
        <v>66</v>
      </c>
      <c r="J12" s="1528">
        <v>31</v>
      </c>
      <c r="K12" s="1528">
        <v>20</v>
      </c>
      <c r="L12" s="2029">
        <v>1</v>
      </c>
      <c r="M12" s="1476">
        <v>2</v>
      </c>
    </row>
    <row r="13" spans="1:30" ht="15.75" customHeight="1">
      <c r="A13" s="1688" t="s">
        <v>749</v>
      </c>
      <c r="B13" s="2054">
        <v>620</v>
      </c>
      <c r="C13" s="1528">
        <v>541</v>
      </c>
      <c r="D13" s="1903">
        <v>2</v>
      </c>
      <c r="E13" s="1903">
        <v>1</v>
      </c>
      <c r="F13" s="1528">
        <v>32</v>
      </c>
      <c r="G13" s="1528">
        <v>24</v>
      </c>
      <c r="H13" s="1528">
        <v>249</v>
      </c>
      <c r="I13" s="1528">
        <v>130</v>
      </c>
      <c r="J13" s="1528">
        <v>57</v>
      </c>
      <c r="K13" s="1528">
        <v>33</v>
      </c>
      <c r="L13" s="2029">
        <v>6</v>
      </c>
      <c r="M13" s="1476">
        <v>7</v>
      </c>
    </row>
    <row r="14" spans="1:30" ht="15.75" customHeight="1">
      <c r="A14" s="1688" t="s">
        <v>748</v>
      </c>
      <c r="B14" s="2054">
        <v>1033</v>
      </c>
      <c r="C14" s="1528">
        <v>741</v>
      </c>
      <c r="D14" s="1903">
        <v>1</v>
      </c>
      <c r="E14" s="1903">
        <v>4</v>
      </c>
      <c r="F14" s="1528">
        <v>135</v>
      </c>
      <c r="G14" s="1528">
        <v>62</v>
      </c>
      <c r="H14" s="1528">
        <v>289</v>
      </c>
      <c r="I14" s="1528">
        <v>172</v>
      </c>
      <c r="J14" s="1528">
        <v>43</v>
      </c>
      <c r="K14" s="1528">
        <v>28</v>
      </c>
      <c r="L14" s="2029">
        <v>5</v>
      </c>
      <c r="M14" s="1476">
        <v>2</v>
      </c>
    </row>
    <row r="15" spans="1:30" ht="15.75" customHeight="1">
      <c r="A15" s="1688" t="s">
        <v>747</v>
      </c>
      <c r="B15" s="2054">
        <v>536</v>
      </c>
      <c r="C15" s="1528">
        <v>427</v>
      </c>
      <c r="D15" s="1903">
        <v>1</v>
      </c>
      <c r="E15" s="1903">
        <v>1</v>
      </c>
      <c r="F15" s="1528">
        <v>19</v>
      </c>
      <c r="G15" s="1528">
        <v>16</v>
      </c>
      <c r="H15" s="1528">
        <v>152</v>
      </c>
      <c r="I15" s="1528">
        <v>104</v>
      </c>
      <c r="J15" s="1528">
        <v>55</v>
      </c>
      <c r="K15" s="1528">
        <v>35</v>
      </c>
      <c r="L15" s="2029">
        <v>21</v>
      </c>
      <c r="M15" s="1476">
        <v>23</v>
      </c>
    </row>
    <row r="16" spans="1:30" ht="15.75" customHeight="1">
      <c r="A16" s="1688" t="s">
        <v>746</v>
      </c>
      <c r="B16" s="2054">
        <v>631</v>
      </c>
      <c r="C16" s="1528">
        <v>565</v>
      </c>
      <c r="D16" s="1903">
        <v>1</v>
      </c>
      <c r="E16" s="1903">
        <v>0</v>
      </c>
      <c r="F16" s="1528">
        <v>47</v>
      </c>
      <c r="G16" s="1528">
        <v>29</v>
      </c>
      <c r="H16" s="1528">
        <v>244</v>
      </c>
      <c r="I16" s="1528">
        <v>133</v>
      </c>
      <c r="J16" s="1528">
        <v>56</v>
      </c>
      <c r="K16" s="1528">
        <v>41</v>
      </c>
      <c r="L16" s="2029">
        <v>7</v>
      </c>
      <c r="M16" s="1476">
        <v>7</v>
      </c>
    </row>
    <row r="17" spans="1:13" ht="15.75" customHeight="1">
      <c r="A17" s="1688" t="s">
        <v>745</v>
      </c>
      <c r="B17" s="2054">
        <v>445</v>
      </c>
      <c r="C17" s="1528">
        <v>392</v>
      </c>
      <c r="D17" s="1903">
        <v>3</v>
      </c>
      <c r="E17" s="1903">
        <v>0</v>
      </c>
      <c r="F17" s="1528">
        <v>60</v>
      </c>
      <c r="G17" s="1528">
        <v>54</v>
      </c>
      <c r="H17" s="1528">
        <v>145</v>
      </c>
      <c r="I17" s="1528">
        <v>81</v>
      </c>
      <c r="J17" s="1528">
        <v>25</v>
      </c>
      <c r="K17" s="1528">
        <v>16</v>
      </c>
      <c r="L17" s="2029">
        <v>6</v>
      </c>
      <c r="M17" s="1476">
        <v>2</v>
      </c>
    </row>
    <row r="18" spans="1:13" ht="15.75" customHeight="1">
      <c r="A18" s="1688" t="s">
        <v>744</v>
      </c>
      <c r="B18" s="2054">
        <v>637</v>
      </c>
      <c r="C18" s="1528">
        <v>491</v>
      </c>
      <c r="D18" s="1903">
        <v>7</v>
      </c>
      <c r="E18" s="1903">
        <v>3</v>
      </c>
      <c r="F18" s="1528">
        <v>58</v>
      </c>
      <c r="G18" s="1528">
        <v>35</v>
      </c>
      <c r="H18" s="1528">
        <v>197</v>
      </c>
      <c r="I18" s="1528">
        <v>118</v>
      </c>
      <c r="J18" s="1528">
        <v>42</v>
      </c>
      <c r="K18" s="1528">
        <v>26</v>
      </c>
      <c r="L18" s="2029">
        <v>3</v>
      </c>
      <c r="M18" s="1476">
        <v>2</v>
      </c>
    </row>
    <row r="19" spans="1:13" ht="15.75" customHeight="1">
      <c r="A19" s="1688" t="s">
        <v>743</v>
      </c>
      <c r="B19" s="2054">
        <v>1305</v>
      </c>
      <c r="C19" s="1528">
        <v>1132</v>
      </c>
      <c r="D19" s="1903">
        <v>2</v>
      </c>
      <c r="E19" s="1903">
        <v>6</v>
      </c>
      <c r="F19" s="1528">
        <v>224</v>
      </c>
      <c r="G19" s="1528">
        <v>152</v>
      </c>
      <c r="H19" s="1528">
        <v>394</v>
      </c>
      <c r="I19" s="1528">
        <v>262</v>
      </c>
      <c r="J19" s="1528">
        <v>60</v>
      </c>
      <c r="K19" s="1528">
        <v>21</v>
      </c>
      <c r="L19" s="2029">
        <v>4</v>
      </c>
      <c r="M19" s="1476">
        <v>7</v>
      </c>
    </row>
    <row r="20" spans="1:13" ht="15.75" customHeight="1">
      <c r="A20" s="1688" t="s">
        <v>742</v>
      </c>
      <c r="B20" s="2054">
        <v>381</v>
      </c>
      <c r="C20" s="1528">
        <v>324</v>
      </c>
      <c r="D20" s="1903">
        <v>0</v>
      </c>
      <c r="E20" s="1903">
        <v>2</v>
      </c>
      <c r="F20" s="1528">
        <v>40</v>
      </c>
      <c r="G20" s="1528">
        <v>20</v>
      </c>
      <c r="H20" s="1528">
        <v>149</v>
      </c>
      <c r="I20" s="1528">
        <v>81</v>
      </c>
      <c r="J20" s="1528">
        <v>18</v>
      </c>
      <c r="K20" s="1528">
        <v>13</v>
      </c>
      <c r="L20" s="2029">
        <v>0</v>
      </c>
      <c r="M20" s="1476">
        <v>1</v>
      </c>
    </row>
    <row r="21" spans="1:13" ht="15.75" customHeight="1">
      <c r="A21" s="1688" t="s">
        <v>741</v>
      </c>
      <c r="B21" s="2054">
        <v>586</v>
      </c>
      <c r="C21" s="1528">
        <v>345</v>
      </c>
      <c r="D21" s="1903">
        <v>1</v>
      </c>
      <c r="E21" s="1903">
        <v>2</v>
      </c>
      <c r="F21" s="1528">
        <v>37</v>
      </c>
      <c r="G21" s="1528">
        <v>17</v>
      </c>
      <c r="H21" s="1528">
        <v>157</v>
      </c>
      <c r="I21" s="1528">
        <v>62</v>
      </c>
      <c r="J21" s="1528">
        <v>43</v>
      </c>
      <c r="K21" s="1528">
        <v>17</v>
      </c>
      <c r="L21" s="2029">
        <v>7</v>
      </c>
      <c r="M21" s="1476">
        <v>2</v>
      </c>
    </row>
    <row r="22" spans="1:13" ht="15.75" customHeight="1">
      <c r="A22" s="1688" t="s">
        <v>740</v>
      </c>
      <c r="B22" s="2054">
        <v>358</v>
      </c>
      <c r="C22" s="1528">
        <v>271</v>
      </c>
      <c r="D22" s="1903">
        <v>0</v>
      </c>
      <c r="E22" s="1903">
        <v>0</v>
      </c>
      <c r="F22" s="1528">
        <v>5</v>
      </c>
      <c r="G22" s="1528">
        <v>7</v>
      </c>
      <c r="H22" s="1528">
        <v>100</v>
      </c>
      <c r="I22" s="1528">
        <v>65</v>
      </c>
      <c r="J22" s="1528">
        <v>43</v>
      </c>
      <c r="K22" s="1528">
        <v>36</v>
      </c>
      <c r="L22" s="2029">
        <v>6</v>
      </c>
      <c r="M22" s="1476">
        <v>9</v>
      </c>
    </row>
    <row r="23" spans="1:13" ht="15.75" customHeight="1">
      <c r="A23" s="1688" t="s">
        <v>739</v>
      </c>
      <c r="B23" s="2054">
        <v>515</v>
      </c>
      <c r="C23" s="1528">
        <v>482</v>
      </c>
      <c r="D23" s="1903">
        <v>0</v>
      </c>
      <c r="E23" s="1903">
        <v>3</v>
      </c>
      <c r="F23" s="1528">
        <v>30</v>
      </c>
      <c r="G23" s="1528">
        <v>16</v>
      </c>
      <c r="H23" s="1528">
        <v>184</v>
      </c>
      <c r="I23" s="1528">
        <v>103</v>
      </c>
      <c r="J23" s="1528">
        <v>73</v>
      </c>
      <c r="K23" s="1528">
        <v>51</v>
      </c>
      <c r="L23" s="2029">
        <v>12</v>
      </c>
      <c r="M23" s="1476">
        <v>10</v>
      </c>
    </row>
    <row r="24" spans="1:13" ht="15.75" customHeight="1">
      <c r="A24" s="1688" t="s">
        <v>738</v>
      </c>
      <c r="B24" s="2054">
        <v>184</v>
      </c>
      <c r="C24" s="1528">
        <v>170</v>
      </c>
      <c r="D24" s="1903">
        <v>1</v>
      </c>
      <c r="E24" s="1903">
        <v>0</v>
      </c>
      <c r="F24" s="1528">
        <v>35</v>
      </c>
      <c r="G24" s="1528">
        <v>10</v>
      </c>
      <c r="H24" s="1528">
        <v>80</v>
      </c>
      <c r="I24" s="1528">
        <v>35</v>
      </c>
      <c r="J24" s="1528">
        <v>6</v>
      </c>
      <c r="K24" s="1528">
        <v>2</v>
      </c>
      <c r="L24" s="2029">
        <v>1</v>
      </c>
      <c r="M24" s="1476">
        <v>0</v>
      </c>
    </row>
    <row r="25" spans="1:13" ht="15.75" customHeight="1">
      <c r="A25" s="1688" t="s">
        <v>737</v>
      </c>
      <c r="B25" s="2054">
        <v>172</v>
      </c>
      <c r="C25" s="1528">
        <v>156</v>
      </c>
      <c r="D25" s="1903">
        <v>0</v>
      </c>
      <c r="E25" s="1903">
        <v>0</v>
      </c>
      <c r="F25" s="1528">
        <v>8</v>
      </c>
      <c r="G25" s="1528">
        <v>4</v>
      </c>
      <c r="H25" s="1528">
        <v>82</v>
      </c>
      <c r="I25" s="1528">
        <v>30</v>
      </c>
      <c r="J25" s="1528">
        <v>20</v>
      </c>
      <c r="K25" s="1528">
        <v>8</v>
      </c>
      <c r="L25" s="2029">
        <v>1</v>
      </c>
      <c r="M25" s="1476">
        <v>3</v>
      </c>
    </row>
    <row r="26" spans="1:13" ht="15.75" customHeight="1">
      <c r="A26" s="1688" t="s">
        <v>736</v>
      </c>
      <c r="B26" s="2054">
        <v>166</v>
      </c>
      <c r="C26" s="1528">
        <v>150</v>
      </c>
      <c r="D26" s="1903">
        <v>0</v>
      </c>
      <c r="E26" s="1903">
        <v>1</v>
      </c>
      <c r="F26" s="1528">
        <v>24</v>
      </c>
      <c r="G26" s="1528">
        <v>11</v>
      </c>
      <c r="H26" s="1528">
        <v>66</v>
      </c>
      <c r="I26" s="1528">
        <v>33</v>
      </c>
      <c r="J26" s="1528">
        <v>8</v>
      </c>
      <c r="K26" s="1528">
        <v>3</v>
      </c>
      <c r="L26" s="2029">
        <v>3</v>
      </c>
      <c r="M26" s="1476">
        <v>1</v>
      </c>
    </row>
    <row r="27" spans="1:13" ht="15.75" customHeight="1">
      <c r="A27" s="1688" t="s">
        <v>735</v>
      </c>
      <c r="B27" s="2054">
        <v>284</v>
      </c>
      <c r="C27" s="1528">
        <v>222</v>
      </c>
      <c r="D27" s="1903">
        <v>0</v>
      </c>
      <c r="E27" s="1903">
        <v>2</v>
      </c>
      <c r="F27" s="1528">
        <v>25</v>
      </c>
      <c r="G27" s="1528">
        <v>19</v>
      </c>
      <c r="H27" s="1528">
        <v>98</v>
      </c>
      <c r="I27" s="1528">
        <v>45</v>
      </c>
      <c r="J27" s="1528">
        <v>23</v>
      </c>
      <c r="K27" s="1528">
        <v>8</v>
      </c>
      <c r="L27" s="2029">
        <v>2</v>
      </c>
      <c r="M27" s="1476">
        <v>0</v>
      </c>
    </row>
    <row r="28" spans="1:13" ht="15.75" customHeight="1">
      <c r="A28" s="1688" t="s">
        <v>734</v>
      </c>
      <c r="B28" s="2054">
        <v>319</v>
      </c>
      <c r="C28" s="1528">
        <v>261</v>
      </c>
      <c r="D28" s="1903">
        <v>0</v>
      </c>
      <c r="E28" s="1903">
        <v>1</v>
      </c>
      <c r="F28" s="1528">
        <v>34</v>
      </c>
      <c r="G28" s="1528">
        <v>12</v>
      </c>
      <c r="H28" s="1528">
        <v>142</v>
      </c>
      <c r="I28" s="1528">
        <v>42</v>
      </c>
      <c r="J28" s="1528">
        <v>16</v>
      </c>
      <c r="K28" s="1528">
        <v>11</v>
      </c>
      <c r="L28" s="2029">
        <v>0</v>
      </c>
      <c r="M28" s="1476">
        <v>3</v>
      </c>
    </row>
    <row r="29" spans="1:13" ht="15.75" customHeight="1">
      <c r="A29" s="1688" t="s">
        <v>733</v>
      </c>
      <c r="B29" s="2054">
        <v>315</v>
      </c>
      <c r="C29" s="1528">
        <v>223</v>
      </c>
      <c r="D29" s="1903">
        <v>0</v>
      </c>
      <c r="E29" s="1903">
        <v>0</v>
      </c>
      <c r="F29" s="1528">
        <v>25</v>
      </c>
      <c r="G29" s="1528">
        <v>11</v>
      </c>
      <c r="H29" s="1528">
        <v>104</v>
      </c>
      <c r="I29" s="1528">
        <v>47</v>
      </c>
      <c r="J29" s="1528">
        <v>20</v>
      </c>
      <c r="K29" s="1528">
        <v>10</v>
      </c>
      <c r="L29" s="2029">
        <v>3</v>
      </c>
      <c r="M29" s="1476">
        <v>3</v>
      </c>
    </row>
    <row r="30" spans="1:13" ht="15.75" customHeight="1">
      <c r="A30" s="1688" t="s">
        <v>732</v>
      </c>
      <c r="B30" s="2054">
        <v>460</v>
      </c>
      <c r="C30" s="1528">
        <v>397</v>
      </c>
      <c r="D30" s="1903">
        <v>0</v>
      </c>
      <c r="E30" s="1903">
        <v>0</v>
      </c>
      <c r="F30" s="1528">
        <v>55</v>
      </c>
      <c r="G30" s="1528">
        <v>30</v>
      </c>
      <c r="H30" s="1528">
        <v>147</v>
      </c>
      <c r="I30" s="1528">
        <v>84</v>
      </c>
      <c r="J30" s="1528">
        <v>30</v>
      </c>
      <c r="K30" s="1528">
        <v>31</v>
      </c>
      <c r="L30" s="2029">
        <v>11</v>
      </c>
      <c r="M30" s="1476">
        <v>9</v>
      </c>
    </row>
    <row r="31" spans="1:13" ht="15.75" customHeight="1">
      <c r="A31" s="1688" t="s">
        <v>731</v>
      </c>
      <c r="B31" s="2054">
        <v>213</v>
      </c>
      <c r="C31" s="1528">
        <v>153</v>
      </c>
      <c r="D31" s="1903">
        <v>2</v>
      </c>
      <c r="E31" s="1903">
        <v>0</v>
      </c>
      <c r="F31" s="1528">
        <v>21</v>
      </c>
      <c r="G31" s="1528">
        <v>11</v>
      </c>
      <c r="H31" s="1528">
        <v>56</v>
      </c>
      <c r="I31" s="1528">
        <v>46</v>
      </c>
      <c r="J31" s="1528">
        <v>9</v>
      </c>
      <c r="K31" s="1528">
        <v>6</v>
      </c>
      <c r="L31" s="2029">
        <v>0</v>
      </c>
      <c r="M31" s="1476">
        <v>2</v>
      </c>
    </row>
    <row r="32" spans="1:13" ht="15.75" customHeight="1">
      <c r="A32" s="1688" t="s">
        <v>730</v>
      </c>
      <c r="B32" s="2054">
        <v>0</v>
      </c>
      <c r="C32" s="1528">
        <v>0</v>
      </c>
      <c r="D32" s="1903">
        <v>0</v>
      </c>
      <c r="E32" s="1903">
        <v>0</v>
      </c>
      <c r="F32" s="1528">
        <v>0</v>
      </c>
      <c r="G32" s="1528">
        <v>0</v>
      </c>
      <c r="H32" s="1528">
        <v>0</v>
      </c>
      <c r="I32" s="1528">
        <v>0</v>
      </c>
      <c r="J32" s="1528">
        <v>0</v>
      </c>
      <c r="K32" s="1528">
        <v>0</v>
      </c>
      <c r="L32" s="2029">
        <v>0</v>
      </c>
      <c r="M32" s="1476">
        <v>0</v>
      </c>
    </row>
    <row r="33" spans="1:13" ht="15.75" customHeight="1">
      <c r="A33" s="1688" t="s">
        <v>729</v>
      </c>
      <c r="B33" s="2054">
        <v>269</v>
      </c>
      <c r="C33" s="1528">
        <v>191</v>
      </c>
      <c r="D33" s="1903">
        <v>0</v>
      </c>
      <c r="E33" s="1903">
        <v>1</v>
      </c>
      <c r="F33" s="1528">
        <v>27</v>
      </c>
      <c r="G33" s="1528">
        <v>6</v>
      </c>
      <c r="H33" s="1528">
        <v>70</v>
      </c>
      <c r="I33" s="1528">
        <v>48</v>
      </c>
      <c r="J33" s="1528">
        <v>10</v>
      </c>
      <c r="K33" s="1528">
        <v>22</v>
      </c>
      <c r="L33" s="2029">
        <v>2</v>
      </c>
      <c r="M33" s="1476">
        <v>5</v>
      </c>
    </row>
    <row r="34" spans="1:13" ht="15.75" customHeight="1">
      <c r="A34" s="1688" t="s">
        <v>728</v>
      </c>
      <c r="B34" s="2054">
        <v>372</v>
      </c>
      <c r="C34" s="1528">
        <v>235</v>
      </c>
      <c r="D34" s="1903">
        <v>5</v>
      </c>
      <c r="E34" s="1903">
        <v>1</v>
      </c>
      <c r="F34" s="1528">
        <v>46</v>
      </c>
      <c r="G34" s="1528">
        <v>17</v>
      </c>
      <c r="H34" s="1528">
        <v>71</v>
      </c>
      <c r="I34" s="1528">
        <v>63</v>
      </c>
      <c r="J34" s="1528">
        <v>16</v>
      </c>
      <c r="K34" s="1528">
        <v>13</v>
      </c>
      <c r="L34" s="2029">
        <v>2</v>
      </c>
      <c r="M34" s="1476">
        <v>1</v>
      </c>
    </row>
    <row r="35" spans="1:13" ht="15.75" customHeight="1">
      <c r="A35" s="1688" t="s">
        <v>727</v>
      </c>
      <c r="B35" s="2054">
        <v>82</v>
      </c>
      <c r="C35" s="1528">
        <v>73</v>
      </c>
      <c r="D35" s="1903">
        <v>0</v>
      </c>
      <c r="E35" s="1903">
        <v>1</v>
      </c>
      <c r="F35" s="1528">
        <v>14</v>
      </c>
      <c r="G35" s="1528">
        <v>8</v>
      </c>
      <c r="H35" s="1528">
        <v>30</v>
      </c>
      <c r="I35" s="1528">
        <v>11</v>
      </c>
      <c r="J35" s="1528">
        <v>3</v>
      </c>
      <c r="K35" s="1528">
        <v>5</v>
      </c>
      <c r="L35" s="2029">
        <v>0</v>
      </c>
      <c r="M35" s="1476">
        <v>1</v>
      </c>
    </row>
    <row r="36" spans="1:13" ht="15.75" customHeight="1">
      <c r="A36" s="1688" t="s">
        <v>726</v>
      </c>
      <c r="B36" s="2054">
        <v>379</v>
      </c>
      <c r="C36" s="1528">
        <v>194</v>
      </c>
      <c r="D36" s="1903">
        <v>2</v>
      </c>
      <c r="E36" s="1903">
        <v>0</v>
      </c>
      <c r="F36" s="1528">
        <v>28</v>
      </c>
      <c r="G36" s="1528">
        <v>16</v>
      </c>
      <c r="H36" s="1528">
        <v>67</v>
      </c>
      <c r="I36" s="1528">
        <v>58</v>
      </c>
      <c r="J36" s="1528">
        <v>17</v>
      </c>
      <c r="K36" s="1528">
        <v>5</v>
      </c>
      <c r="L36" s="2029">
        <v>0</v>
      </c>
      <c r="M36" s="1476">
        <v>1</v>
      </c>
    </row>
    <row r="37" spans="1:13" ht="15.75" customHeight="1">
      <c r="A37" s="1688" t="s">
        <v>725</v>
      </c>
      <c r="B37" s="2054">
        <v>75</v>
      </c>
      <c r="C37" s="1528">
        <v>72</v>
      </c>
      <c r="D37" s="1903">
        <v>0</v>
      </c>
      <c r="E37" s="1903">
        <v>0</v>
      </c>
      <c r="F37" s="1528">
        <v>7</v>
      </c>
      <c r="G37" s="1528">
        <v>5</v>
      </c>
      <c r="H37" s="1528">
        <v>37</v>
      </c>
      <c r="I37" s="1528">
        <v>14</v>
      </c>
      <c r="J37" s="1528">
        <v>9</v>
      </c>
      <c r="K37" s="1528">
        <v>0</v>
      </c>
      <c r="L37" s="2029">
        <v>0</v>
      </c>
      <c r="M37" s="1476">
        <v>0</v>
      </c>
    </row>
    <row r="38" spans="1:13" ht="15.75" customHeight="1">
      <c r="A38" s="1688" t="s">
        <v>724</v>
      </c>
      <c r="B38" s="2054">
        <v>119</v>
      </c>
      <c r="C38" s="1528">
        <v>100</v>
      </c>
      <c r="D38" s="1903">
        <v>2</v>
      </c>
      <c r="E38" s="1903">
        <v>0</v>
      </c>
      <c r="F38" s="1528">
        <v>8</v>
      </c>
      <c r="G38" s="1528">
        <v>5</v>
      </c>
      <c r="H38" s="1528">
        <v>47</v>
      </c>
      <c r="I38" s="1528">
        <v>22</v>
      </c>
      <c r="J38" s="1528">
        <v>12</v>
      </c>
      <c r="K38" s="1528">
        <v>4</v>
      </c>
      <c r="L38" s="2029">
        <v>0</v>
      </c>
      <c r="M38" s="1476">
        <v>0</v>
      </c>
    </row>
    <row r="39" spans="1:13" ht="15.75" customHeight="1">
      <c r="A39" s="1688" t="s">
        <v>723</v>
      </c>
      <c r="B39" s="2054">
        <v>277</v>
      </c>
      <c r="C39" s="1528">
        <v>172</v>
      </c>
      <c r="D39" s="1903">
        <v>0</v>
      </c>
      <c r="E39" s="1903">
        <v>0</v>
      </c>
      <c r="F39" s="1528">
        <v>19</v>
      </c>
      <c r="G39" s="1528">
        <v>6</v>
      </c>
      <c r="H39" s="1528">
        <v>79</v>
      </c>
      <c r="I39" s="1528">
        <v>39</v>
      </c>
      <c r="J39" s="1528">
        <v>15</v>
      </c>
      <c r="K39" s="1528">
        <v>8</v>
      </c>
      <c r="L39" s="2029">
        <v>2</v>
      </c>
      <c r="M39" s="1476">
        <v>4</v>
      </c>
    </row>
    <row r="40" spans="1:13" ht="15.75" customHeight="1">
      <c r="A40" s="1688" t="s">
        <v>722</v>
      </c>
      <c r="B40" s="2054">
        <v>151</v>
      </c>
      <c r="C40" s="1528">
        <v>123</v>
      </c>
      <c r="D40" s="1903">
        <v>0</v>
      </c>
      <c r="E40" s="1903">
        <v>0</v>
      </c>
      <c r="F40" s="1528">
        <v>8</v>
      </c>
      <c r="G40" s="1528">
        <v>2</v>
      </c>
      <c r="H40" s="1528">
        <v>51</v>
      </c>
      <c r="I40" s="1528">
        <v>32</v>
      </c>
      <c r="J40" s="1528">
        <v>14</v>
      </c>
      <c r="K40" s="1528">
        <v>14</v>
      </c>
      <c r="L40" s="2029">
        <v>1</v>
      </c>
      <c r="M40" s="1476">
        <v>1</v>
      </c>
    </row>
    <row r="41" spans="1:13" ht="15.75" customHeight="1">
      <c r="A41" s="1688" t="s">
        <v>721</v>
      </c>
      <c r="B41" s="2054">
        <v>0</v>
      </c>
      <c r="C41" s="1528">
        <v>0</v>
      </c>
      <c r="D41" s="1903">
        <v>0</v>
      </c>
      <c r="E41" s="1903">
        <v>0</v>
      </c>
      <c r="F41" s="1528">
        <v>0</v>
      </c>
      <c r="G41" s="1528">
        <v>0</v>
      </c>
      <c r="H41" s="1528">
        <v>0</v>
      </c>
      <c r="I41" s="1528">
        <v>0</v>
      </c>
      <c r="J41" s="1528">
        <v>0</v>
      </c>
      <c r="K41" s="1528">
        <v>0</v>
      </c>
      <c r="L41" s="2029">
        <v>0</v>
      </c>
      <c r="M41" s="1476">
        <v>0</v>
      </c>
    </row>
    <row r="42" spans="1:13" ht="15.75" customHeight="1">
      <c r="A42" s="1688" t="s">
        <v>720</v>
      </c>
      <c r="B42" s="2054">
        <v>298</v>
      </c>
      <c r="C42" s="1528">
        <v>232</v>
      </c>
      <c r="D42" s="1903">
        <v>1</v>
      </c>
      <c r="E42" s="1903">
        <v>0</v>
      </c>
      <c r="F42" s="1528">
        <v>28</v>
      </c>
      <c r="G42" s="1528">
        <v>17</v>
      </c>
      <c r="H42" s="1528">
        <v>105</v>
      </c>
      <c r="I42" s="1528">
        <v>53</v>
      </c>
      <c r="J42" s="1528">
        <v>16</v>
      </c>
      <c r="K42" s="1528">
        <v>9</v>
      </c>
      <c r="L42" s="2029">
        <v>2</v>
      </c>
      <c r="M42" s="1476">
        <v>1</v>
      </c>
    </row>
    <row r="43" spans="1:13" ht="15.75" customHeight="1">
      <c r="A43" s="1688" t="s">
        <v>719</v>
      </c>
      <c r="B43" s="2054">
        <v>458</v>
      </c>
      <c r="C43" s="1528">
        <v>400</v>
      </c>
      <c r="D43" s="1903">
        <v>0</v>
      </c>
      <c r="E43" s="1903">
        <v>1</v>
      </c>
      <c r="F43" s="1528">
        <v>34</v>
      </c>
      <c r="G43" s="1528">
        <v>17</v>
      </c>
      <c r="H43" s="1528">
        <v>168</v>
      </c>
      <c r="I43" s="1528">
        <v>83</v>
      </c>
      <c r="J43" s="1528">
        <v>48</v>
      </c>
      <c r="K43" s="1528">
        <v>38</v>
      </c>
      <c r="L43" s="2029">
        <v>3</v>
      </c>
      <c r="M43" s="1476">
        <v>8</v>
      </c>
    </row>
    <row r="44" spans="1:13" ht="15.75" customHeight="1">
      <c r="A44" s="1688" t="s">
        <v>718</v>
      </c>
      <c r="B44" s="2054">
        <v>286</v>
      </c>
      <c r="C44" s="1528">
        <v>239</v>
      </c>
      <c r="D44" s="1903">
        <v>0</v>
      </c>
      <c r="E44" s="1903">
        <v>0</v>
      </c>
      <c r="F44" s="1528">
        <v>14</v>
      </c>
      <c r="G44" s="1528">
        <v>13</v>
      </c>
      <c r="H44" s="1528">
        <v>126</v>
      </c>
      <c r="I44" s="1528">
        <v>48</v>
      </c>
      <c r="J44" s="1528">
        <v>18</v>
      </c>
      <c r="K44" s="1528">
        <v>10</v>
      </c>
      <c r="L44" s="2029">
        <v>4</v>
      </c>
      <c r="M44" s="1476">
        <v>6</v>
      </c>
    </row>
    <row r="45" spans="1:13" ht="15.75" customHeight="1">
      <c r="A45" s="1688" t="s">
        <v>717</v>
      </c>
      <c r="B45" s="2054">
        <v>263</v>
      </c>
      <c r="C45" s="1528">
        <v>193</v>
      </c>
      <c r="D45" s="1903">
        <v>0</v>
      </c>
      <c r="E45" s="1903">
        <v>0</v>
      </c>
      <c r="F45" s="1528">
        <v>23</v>
      </c>
      <c r="G45" s="1528">
        <v>9</v>
      </c>
      <c r="H45" s="1528">
        <v>66</v>
      </c>
      <c r="I45" s="1528">
        <v>48</v>
      </c>
      <c r="J45" s="1528">
        <v>28</v>
      </c>
      <c r="K45" s="1528">
        <v>16</v>
      </c>
      <c r="L45" s="2029">
        <v>0</v>
      </c>
      <c r="M45" s="1476">
        <v>3</v>
      </c>
    </row>
    <row r="46" spans="1:13" ht="15.75" customHeight="1">
      <c r="A46" s="1688" t="s">
        <v>716</v>
      </c>
      <c r="B46" s="2054">
        <v>298</v>
      </c>
      <c r="C46" s="1528">
        <v>242</v>
      </c>
      <c r="D46" s="1903">
        <v>2</v>
      </c>
      <c r="E46" s="1903">
        <v>4</v>
      </c>
      <c r="F46" s="1528">
        <v>19</v>
      </c>
      <c r="G46" s="1528">
        <v>17</v>
      </c>
      <c r="H46" s="1528">
        <v>128</v>
      </c>
      <c r="I46" s="1528">
        <v>40</v>
      </c>
      <c r="J46" s="1528">
        <v>17</v>
      </c>
      <c r="K46" s="1528">
        <v>12</v>
      </c>
      <c r="L46" s="2029">
        <v>1</v>
      </c>
      <c r="M46" s="1476">
        <v>2</v>
      </c>
    </row>
    <row r="47" spans="1:13" ht="15.75" customHeight="1">
      <c r="A47" s="1688" t="s">
        <v>715</v>
      </c>
      <c r="B47" s="2054">
        <v>0</v>
      </c>
      <c r="C47" s="1528">
        <v>0</v>
      </c>
      <c r="D47" s="1903">
        <v>0</v>
      </c>
      <c r="E47" s="1903">
        <v>0</v>
      </c>
      <c r="F47" s="1528">
        <v>0</v>
      </c>
      <c r="G47" s="1528">
        <v>0</v>
      </c>
      <c r="H47" s="1528">
        <v>0</v>
      </c>
      <c r="I47" s="1528">
        <v>0</v>
      </c>
      <c r="J47" s="1528">
        <v>0</v>
      </c>
      <c r="K47" s="1528">
        <v>0</v>
      </c>
      <c r="L47" s="2029">
        <v>0</v>
      </c>
      <c r="M47" s="1476">
        <v>0</v>
      </c>
    </row>
    <row r="48" spans="1:13" ht="15.75" customHeight="1">
      <c r="A48" s="1688" t="s">
        <v>714</v>
      </c>
      <c r="B48" s="2054">
        <v>208</v>
      </c>
      <c r="C48" s="1528">
        <v>169</v>
      </c>
      <c r="D48" s="1903">
        <v>5</v>
      </c>
      <c r="E48" s="1903">
        <v>2</v>
      </c>
      <c r="F48" s="1528">
        <v>31</v>
      </c>
      <c r="G48" s="1528">
        <v>13</v>
      </c>
      <c r="H48" s="1528">
        <v>73</v>
      </c>
      <c r="I48" s="1528">
        <v>28</v>
      </c>
      <c r="J48" s="1528">
        <v>11</v>
      </c>
      <c r="K48" s="1528">
        <v>2</v>
      </c>
      <c r="L48" s="2029">
        <v>4</v>
      </c>
      <c r="M48" s="1476">
        <v>0</v>
      </c>
    </row>
    <row r="49" spans="1:13" ht="15.75" customHeight="1">
      <c r="A49" s="1688" t="s">
        <v>713</v>
      </c>
      <c r="B49" s="2054">
        <v>358</v>
      </c>
      <c r="C49" s="1528">
        <v>247</v>
      </c>
      <c r="D49" s="1903">
        <v>4</v>
      </c>
      <c r="E49" s="1903">
        <v>0</v>
      </c>
      <c r="F49" s="1528">
        <v>25</v>
      </c>
      <c r="G49" s="1528">
        <v>4</v>
      </c>
      <c r="H49" s="1528">
        <v>129</v>
      </c>
      <c r="I49" s="1528">
        <v>50</v>
      </c>
      <c r="J49" s="1528">
        <v>15</v>
      </c>
      <c r="K49" s="1528">
        <v>15</v>
      </c>
      <c r="L49" s="2029">
        <v>2</v>
      </c>
      <c r="M49" s="1476">
        <v>3</v>
      </c>
    </row>
    <row r="50" spans="1:13" ht="15.75" customHeight="1">
      <c r="A50" s="1688" t="s">
        <v>712</v>
      </c>
      <c r="B50" s="2054">
        <v>30</v>
      </c>
      <c r="C50" s="1528">
        <v>25</v>
      </c>
      <c r="D50" s="1903">
        <v>0</v>
      </c>
      <c r="E50" s="1903">
        <v>0</v>
      </c>
      <c r="F50" s="1528">
        <v>2</v>
      </c>
      <c r="G50" s="1528">
        <v>1</v>
      </c>
      <c r="H50" s="1528">
        <v>17</v>
      </c>
      <c r="I50" s="1528">
        <v>5</v>
      </c>
      <c r="J50" s="1528">
        <v>0</v>
      </c>
      <c r="K50" s="1528">
        <v>0</v>
      </c>
      <c r="L50" s="2029">
        <v>0</v>
      </c>
      <c r="M50" s="1476">
        <v>0</v>
      </c>
    </row>
    <row r="51" spans="1:13" ht="15.75" customHeight="1">
      <c r="A51" s="1688" t="s">
        <v>711</v>
      </c>
      <c r="B51" s="2054">
        <v>166</v>
      </c>
      <c r="C51" s="1528">
        <v>136</v>
      </c>
      <c r="D51" s="1903">
        <v>0</v>
      </c>
      <c r="E51" s="1903">
        <v>0</v>
      </c>
      <c r="F51" s="1528">
        <v>12</v>
      </c>
      <c r="G51" s="1528">
        <v>4</v>
      </c>
      <c r="H51" s="1528">
        <v>67</v>
      </c>
      <c r="I51" s="1528">
        <v>28</v>
      </c>
      <c r="J51" s="1528">
        <v>19</v>
      </c>
      <c r="K51" s="1528">
        <v>4</v>
      </c>
      <c r="L51" s="2029">
        <v>1</v>
      </c>
      <c r="M51" s="1476">
        <v>1</v>
      </c>
    </row>
    <row r="52" spans="1:13" ht="15.75" customHeight="1">
      <c r="A52" s="1688" t="s">
        <v>710</v>
      </c>
      <c r="B52" s="2054">
        <v>325</v>
      </c>
      <c r="C52" s="1528">
        <v>282</v>
      </c>
      <c r="D52" s="1903">
        <v>3</v>
      </c>
      <c r="E52" s="1903">
        <v>1</v>
      </c>
      <c r="F52" s="1528">
        <v>40</v>
      </c>
      <c r="G52" s="1528">
        <v>8</v>
      </c>
      <c r="H52" s="1528">
        <v>131</v>
      </c>
      <c r="I52" s="1528">
        <v>47</v>
      </c>
      <c r="J52" s="1528">
        <v>34</v>
      </c>
      <c r="K52" s="1528">
        <v>11</v>
      </c>
      <c r="L52" s="2029">
        <v>4</v>
      </c>
      <c r="M52" s="1476">
        <v>3</v>
      </c>
    </row>
    <row r="53" spans="1:13" ht="15.75" customHeight="1">
      <c r="A53" s="1688" t="s">
        <v>709</v>
      </c>
      <c r="B53" s="2054">
        <v>344</v>
      </c>
      <c r="C53" s="1528">
        <v>278</v>
      </c>
      <c r="D53" s="1903">
        <v>0</v>
      </c>
      <c r="E53" s="1903">
        <v>0</v>
      </c>
      <c r="F53" s="1528">
        <v>24</v>
      </c>
      <c r="G53" s="1528">
        <v>9</v>
      </c>
      <c r="H53" s="1528">
        <v>152</v>
      </c>
      <c r="I53" s="1528">
        <v>52</v>
      </c>
      <c r="J53" s="1528">
        <v>26</v>
      </c>
      <c r="K53" s="1528">
        <v>10</v>
      </c>
      <c r="L53" s="2029">
        <v>2</v>
      </c>
      <c r="M53" s="1476">
        <v>3</v>
      </c>
    </row>
    <row r="54" spans="1:13" ht="15.75" customHeight="1">
      <c r="A54" s="1688" t="s">
        <v>708</v>
      </c>
      <c r="B54" s="2054">
        <v>20</v>
      </c>
      <c r="C54" s="1528">
        <v>19</v>
      </c>
      <c r="D54" s="1903">
        <v>0</v>
      </c>
      <c r="E54" s="1903">
        <v>0</v>
      </c>
      <c r="F54" s="1528">
        <v>2</v>
      </c>
      <c r="G54" s="1528">
        <v>1</v>
      </c>
      <c r="H54" s="1528">
        <v>7</v>
      </c>
      <c r="I54" s="1528">
        <v>6</v>
      </c>
      <c r="J54" s="1528">
        <v>1</v>
      </c>
      <c r="K54" s="1528">
        <v>2</v>
      </c>
      <c r="L54" s="2029">
        <v>0</v>
      </c>
      <c r="M54" s="1476">
        <v>0</v>
      </c>
    </row>
    <row r="55" spans="1:13" ht="15.75" customHeight="1">
      <c r="A55" s="1688" t="s">
        <v>707</v>
      </c>
      <c r="B55" s="2054">
        <v>472</v>
      </c>
      <c r="C55" s="1528">
        <v>371</v>
      </c>
      <c r="D55" s="1903">
        <v>4</v>
      </c>
      <c r="E55" s="1903">
        <v>3</v>
      </c>
      <c r="F55" s="1528">
        <v>83</v>
      </c>
      <c r="G55" s="1528">
        <v>41</v>
      </c>
      <c r="H55" s="1528">
        <v>140</v>
      </c>
      <c r="I55" s="1528">
        <v>77</v>
      </c>
      <c r="J55" s="1528">
        <v>12</v>
      </c>
      <c r="K55" s="1528">
        <v>9</v>
      </c>
      <c r="L55" s="2029">
        <v>2</v>
      </c>
      <c r="M55" s="1476">
        <v>0</v>
      </c>
    </row>
    <row r="56" spans="1:13" ht="15.75" customHeight="1">
      <c r="A56" s="1688" t="s">
        <v>706</v>
      </c>
      <c r="B56" s="2054">
        <v>83</v>
      </c>
      <c r="C56" s="1528">
        <v>65</v>
      </c>
      <c r="D56" s="1903">
        <v>0</v>
      </c>
      <c r="E56" s="1903">
        <v>0</v>
      </c>
      <c r="F56" s="1528">
        <v>4</v>
      </c>
      <c r="G56" s="1528">
        <v>3</v>
      </c>
      <c r="H56" s="1528">
        <v>33</v>
      </c>
      <c r="I56" s="1528">
        <v>9</v>
      </c>
      <c r="J56" s="1528">
        <v>8</v>
      </c>
      <c r="K56" s="1528">
        <v>5</v>
      </c>
      <c r="L56" s="2029">
        <v>1</v>
      </c>
      <c r="M56" s="1476">
        <v>2</v>
      </c>
    </row>
    <row r="57" spans="1:13" ht="15.75" customHeight="1">
      <c r="A57" s="1688" t="s">
        <v>705</v>
      </c>
      <c r="B57" s="2054">
        <v>46</v>
      </c>
      <c r="C57" s="1528">
        <v>44</v>
      </c>
      <c r="D57" s="1903">
        <v>1</v>
      </c>
      <c r="E57" s="1903">
        <v>1</v>
      </c>
      <c r="F57" s="1528">
        <v>12</v>
      </c>
      <c r="G57" s="1528">
        <v>5</v>
      </c>
      <c r="H57" s="1528">
        <v>11</v>
      </c>
      <c r="I57" s="1528">
        <v>11</v>
      </c>
      <c r="J57" s="1528">
        <v>1</v>
      </c>
      <c r="K57" s="1528">
        <v>2</v>
      </c>
      <c r="L57" s="2029">
        <v>0</v>
      </c>
      <c r="M57" s="1476">
        <v>0</v>
      </c>
    </row>
    <row r="58" spans="1:13" ht="15.75" customHeight="1">
      <c r="A58" s="1688" t="s">
        <v>704</v>
      </c>
      <c r="B58" s="2054">
        <v>70</v>
      </c>
      <c r="C58" s="1528">
        <v>44</v>
      </c>
      <c r="D58" s="1903">
        <v>0</v>
      </c>
      <c r="E58" s="1903">
        <v>0</v>
      </c>
      <c r="F58" s="1528">
        <v>7</v>
      </c>
      <c r="G58" s="1528">
        <v>6</v>
      </c>
      <c r="H58" s="1528">
        <v>21</v>
      </c>
      <c r="I58" s="1528">
        <v>8</v>
      </c>
      <c r="J58" s="1528">
        <v>0</v>
      </c>
      <c r="K58" s="1528">
        <v>0</v>
      </c>
      <c r="L58" s="2029">
        <v>0</v>
      </c>
      <c r="M58" s="1476">
        <v>2</v>
      </c>
    </row>
    <row r="59" spans="1:13" ht="15.75" customHeight="1">
      <c r="A59" s="1688" t="s">
        <v>703</v>
      </c>
      <c r="B59" s="2054">
        <v>20</v>
      </c>
      <c r="C59" s="1528">
        <v>10</v>
      </c>
      <c r="D59" s="1903">
        <v>0</v>
      </c>
      <c r="E59" s="1903">
        <v>0</v>
      </c>
      <c r="F59" s="1528">
        <v>2</v>
      </c>
      <c r="G59" s="1528">
        <v>1</v>
      </c>
      <c r="H59" s="1528">
        <v>4</v>
      </c>
      <c r="I59" s="1528">
        <v>2</v>
      </c>
      <c r="J59" s="1528">
        <v>1</v>
      </c>
      <c r="K59" s="1528">
        <v>0</v>
      </c>
      <c r="L59" s="2029">
        <v>0</v>
      </c>
      <c r="M59" s="1476">
        <v>0</v>
      </c>
    </row>
    <row r="60" spans="1:13" ht="15.75" customHeight="1">
      <c r="A60" s="1688" t="s">
        <v>702</v>
      </c>
      <c r="B60" s="2054">
        <v>37</v>
      </c>
      <c r="C60" s="1528">
        <v>31</v>
      </c>
      <c r="D60" s="1903">
        <v>0</v>
      </c>
      <c r="E60" s="1903">
        <v>0</v>
      </c>
      <c r="F60" s="1528">
        <v>1</v>
      </c>
      <c r="G60" s="1528">
        <v>6</v>
      </c>
      <c r="H60" s="1528">
        <v>11</v>
      </c>
      <c r="I60" s="1528">
        <v>8</v>
      </c>
      <c r="J60" s="1528">
        <v>3</v>
      </c>
      <c r="K60" s="1528">
        <v>2</v>
      </c>
      <c r="L60" s="2029">
        <v>0</v>
      </c>
      <c r="M60" s="1476">
        <v>0</v>
      </c>
    </row>
    <row r="61" spans="1:13" ht="15.75" customHeight="1">
      <c r="A61" s="1688" t="s">
        <v>790</v>
      </c>
      <c r="B61" s="2054">
        <v>126</v>
      </c>
      <c r="C61" s="1528">
        <v>107</v>
      </c>
      <c r="D61" s="1903">
        <v>0</v>
      </c>
      <c r="E61" s="1903">
        <v>0</v>
      </c>
      <c r="F61" s="1528">
        <v>11</v>
      </c>
      <c r="G61" s="1528">
        <v>11</v>
      </c>
      <c r="H61" s="1528">
        <v>49</v>
      </c>
      <c r="I61" s="1528">
        <v>17</v>
      </c>
      <c r="J61" s="1528">
        <v>11</v>
      </c>
      <c r="K61" s="1528">
        <v>5</v>
      </c>
      <c r="L61" s="2029">
        <v>0</v>
      </c>
      <c r="M61" s="1476">
        <v>3</v>
      </c>
    </row>
    <row r="62" spans="1:13" ht="15.75" customHeight="1">
      <c r="A62" s="1688" t="s">
        <v>781</v>
      </c>
      <c r="B62" s="2054">
        <v>79</v>
      </c>
      <c r="C62" s="1528">
        <v>72</v>
      </c>
      <c r="D62" s="1903">
        <v>0</v>
      </c>
      <c r="E62" s="1903">
        <v>0</v>
      </c>
      <c r="F62" s="1528">
        <v>5</v>
      </c>
      <c r="G62" s="1528">
        <v>4</v>
      </c>
      <c r="H62" s="1528">
        <v>33</v>
      </c>
      <c r="I62" s="1528">
        <v>20</v>
      </c>
      <c r="J62" s="1528">
        <v>2</v>
      </c>
      <c r="K62" s="1528">
        <v>6</v>
      </c>
      <c r="L62" s="2029">
        <v>0</v>
      </c>
      <c r="M62" s="1476">
        <v>2</v>
      </c>
    </row>
    <row r="63" spans="1:13" ht="15.75" customHeight="1">
      <c r="A63" s="1688" t="s">
        <v>699</v>
      </c>
      <c r="B63" s="2054">
        <v>108</v>
      </c>
      <c r="C63" s="1528">
        <v>89</v>
      </c>
      <c r="D63" s="1903">
        <v>0</v>
      </c>
      <c r="E63" s="1903">
        <v>4</v>
      </c>
      <c r="F63" s="1528">
        <v>17</v>
      </c>
      <c r="G63" s="1528">
        <v>16</v>
      </c>
      <c r="H63" s="1528">
        <v>34</v>
      </c>
      <c r="I63" s="1528">
        <v>12</v>
      </c>
      <c r="J63" s="1528">
        <v>5</v>
      </c>
      <c r="K63" s="1528">
        <v>1</v>
      </c>
      <c r="L63" s="2029">
        <v>0</v>
      </c>
      <c r="M63" s="1476">
        <v>0</v>
      </c>
    </row>
    <row r="64" spans="1:13" ht="15.75" customHeight="1">
      <c r="A64" s="1688" t="s">
        <v>698</v>
      </c>
      <c r="B64" s="2054">
        <v>78</v>
      </c>
      <c r="C64" s="1528">
        <v>53</v>
      </c>
      <c r="D64" s="1903">
        <v>0</v>
      </c>
      <c r="E64" s="1903">
        <v>0</v>
      </c>
      <c r="F64" s="1528">
        <v>10</v>
      </c>
      <c r="G64" s="1528">
        <v>4</v>
      </c>
      <c r="H64" s="1528">
        <v>20</v>
      </c>
      <c r="I64" s="1528">
        <v>14</v>
      </c>
      <c r="J64" s="1528">
        <v>4</v>
      </c>
      <c r="K64" s="1528">
        <v>0</v>
      </c>
      <c r="L64" s="2029">
        <v>0</v>
      </c>
      <c r="M64" s="1476">
        <v>1</v>
      </c>
    </row>
    <row r="65" spans="1:13" ht="15.75" customHeight="1">
      <c r="A65" s="1688" t="s">
        <v>697</v>
      </c>
      <c r="B65" s="2054">
        <v>145</v>
      </c>
      <c r="C65" s="1528">
        <v>113</v>
      </c>
      <c r="D65" s="1903">
        <v>0</v>
      </c>
      <c r="E65" s="1903">
        <v>0</v>
      </c>
      <c r="F65" s="1528">
        <v>18</v>
      </c>
      <c r="G65" s="1528">
        <v>12</v>
      </c>
      <c r="H65" s="1528">
        <v>39</v>
      </c>
      <c r="I65" s="1528">
        <v>26</v>
      </c>
      <c r="J65" s="1528">
        <v>8</v>
      </c>
      <c r="K65" s="1528">
        <v>8</v>
      </c>
      <c r="L65" s="2029">
        <v>1</v>
      </c>
      <c r="M65" s="1476">
        <v>1</v>
      </c>
    </row>
    <row r="66" spans="1:13" ht="15.75" customHeight="1">
      <c r="A66" s="1688" t="s">
        <v>696</v>
      </c>
      <c r="B66" s="2054">
        <v>19</v>
      </c>
      <c r="C66" s="1528">
        <v>7</v>
      </c>
      <c r="D66" s="1903">
        <v>0</v>
      </c>
      <c r="E66" s="1903">
        <v>0</v>
      </c>
      <c r="F66" s="1528">
        <v>2</v>
      </c>
      <c r="G66" s="1528">
        <v>2</v>
      </c>
      <c r="H66" s="1528">
        <v>2</v>
      </c>
      <c r="I66" s="1528">
        <v>1</v>
      </c>
      <c r="J66" s="1528">
        <v>0</v>
      </c>
      <c r="K66" s="1528">
        <v>0</v>
      </c>
      <c r="L66" s="2029">
        <v>0</v>
      </c>
      <c r="M66" s="1476">
        <v>0</v>
      </c>
    </row>
    <row r="67" spans="1:13" ht="15.75" customHeight="1">
      <c r="A67" s="1688" t="s">
        <v>1025</v>
      </c>
      <c r="B67" s="2054">
        <v>235</v>
      </c>
      <c r="C67" s="1528">
        <v>110</v>
      </c>
      <c r="D67" s="1903">
        <v>0</v>
      </c>
      <c r="E67" s="1903">
        <v>1</v>
      </c>
      <c r="F67" s="1528">
        <v>13</v>
      </c>
      <c r="G67" s="1528">
        <v>7</v>
      </c>
      <c r="H67" s="1528">
        <v>37</v>
      </c>
      <c r="I67" s="1528">
        <v>30</v>
      </c>
      <c r="J67" s="1528">
        <v>5</v>
      </c>
      <c r="K67" s="1528">
        <v>12</v>
      </c>
      <c r="L67" s="2029">
        <v>2</v>
      </c>
      <c r="M67" s="1476">
        <v>3</v>
      </c>
    </row>
    <row r="68" spans="1:13" ht="15.75" customHeight="1">
      <c r="A68" s="1688" t="s">
        <v>694</v>
      </c>
      <c r="B68" s="2054">
        <v>0</v>
      </c>
      <c r="C68" s="1528">
        <v>0</v>
      </c>
      <c r="D68" s="1903">
        <v>0</v>
      </c>
      <c r="E68" s="1903">
        <v>0</v>
      </c>
      <c r="F68" s="1528">
        <v>0</v>
      </c>
      <c r="G68" s="1528">
        <v>0</v>
      </c>
      <c r="H68" s="1528">
        <v>0</v>
      </c>
      <c r="I68" s="1528">
        <v>0</v>
      </c>
      <c r="J68" s="1528">
        <v>0</v>
      </c>
      <c r="K68" s="1528">
        <v>0</v>
      </c>
      <c r="L68" s="2029">
        <v>0</v>
      </c>
      <c r="M68" s="1476">
        <v>0</v>
      </c>
    </row>
    <row r="69" spans="1:13" ht="15.75" customHeight="1">
      <c r="A69" s="1688" t="s">
        <v>804</v>
      </c>
      <c r="B69" s="2054">
        <v>232</v>
      </c>
      <c r="C69" s="1528">
        <v>140</v>
      </c>
      <c r="D69" s="1903">
        <v>0</v>
      </c>
      <c r="E69" s="1903">
        <v>0</v>
      </c>
      <c r="F69" s="1528">
        <v>21</v>
      </c>
      <c r="G69" s="1528">
        <v>12</v>
      </c>
      <c r="H69" s="1528">
        <v>55</v>
      </c>
      <c r="I69" s="1528">
        <v>24</v>
      </c>
      <c r="J69" s="1528">
        <v>16</v>
      </c>
      <c r="K69" s="1528">
        <v>7</v>
      </c>
      <c r="L69" s="2029">
        <v>3</v>
      </c>
      <c r="M69" s="1476">
        <v>2</v>
      </c>
    </row>
    <row r="70" spans="1:13" ht="15.75" customHeight="1">
      <c r="A70" s="1688" t="s">
        <v>692</v>
      </c>
      <c r="B70" s="2054">
        <v>128</v>
      </c>
      <c r="C70" s="1528">
        <v>112</v>
      </c>
      <c r="D70" s="1903">
        <v>1</v>
      </c>
      <c r="E70" s="1903">
        <v>0</v>
      </c>
      <c r="F70" s="1528">
        <v>19</v>
      </c>
      <c r="G70" s="1528">
        <v>8</v>
      </c>
      <c r="H70" s="1528">
        <v>35</v>
      </c>
      <c r="I70" s="1528">
        <v>25</v>
      </c>
      <c r="J70" s="1528">
        <v>15</v>
      </c>
      <c r="K70" s="1528">
        <v>3</v>
      </c>
      <c r="L70" s="2029">
        <v>5</v>
      </c>
      <c r="M70" s="1476">
        <v>1</v>
      </c>
    </row>
    <row r="71" spans="1:13" ht="15.75" customHeight="1">
      <c r="A71" s="1688" t="s">
        <v>691</v>
      </c>
      <c r="B71" s="2054">
        <v>173</v>
      </c>
      <c r="C71" s="1528">
        <v>136</v>
      </c>
      <c r="D71" s="1903">
        <v>2</v>
      </c>
      <c r="E71" s="1903">
        <v>1</v>
      </c>
      <c r="F71" s="1528">
        <v>18</v>
      </c>
      <c r="G71" s="1528">
        <v>8</v>
      </c>
      <c r="H71" s="1528">
        <v>53</v>
      </c>
      <c r="I71" s="1528">
        <v>32</v>
      </c>
      <c r="J71" s="1528">
        <v>16</v>
      </c>
      <c r="K71" s="1528">
        <v>5</v>
      </c>
      <c r="L71" s="2029">
        <v>1</v>
      </c>
      <c r="M71" s="1476">
        <v>0</v>
      </c>
    </row>
    <row r="72" spans="1:13" ht="15.75" customHeight="1">
      <c r="A72" s="1688" t="s">
        <v>690</v>
      </c>
      <c r="B72" s="2054">
        <v>218</v>
      </c>
      <c r="C72" s="1528">
        <v>164</v>
      </c>
      <c r="D72" s="1903">
        <v>1</v>
      </c>
      <c r="E72" s="1903">
        <v>0</v>
      </c>
      <c r="F72" s="1528">
        <v>37</v>
      </c>
      <c r="G72" s="1528">
        <v>19</v>
      </c>
      <c r="H72" s="1528">
        <v>62</v>
      </c>
      <c r="I72" s="1528">
        <v>26</v>
      </c>
      <c r="J72" s="1528">
        <v>11</v>
      </c>
      <c r="K72" s="1528">
        <v>7</v>
      </c>
      <c r="L72" s="2029">
        <v>1</v>
      </c>
      <c r="M72" s="1476">
        <v>0</v>
      </c>
    </row>
    <row r="73" spans="1:13" ht="15.75" customHeight="1">
      <c r="A73" s="1687" t="s">
        <v>689</v>
      </c>
      <c r="B73" s="2053">
        <v>145</v>
      </c>
      <c r="C73" s="2026">
        <v>122</v>
      </c>
      <c r="D73" s="2027">
        <v>1</v>
      </c>
      <c r="E73" s="2027">
        <v>0</v>
      </c>
      <c r="F73" s="2026">
        <v>29</v>
      </c>
      <c r="G73" s="2026">
        <v>12</v>
      </c>
      <c r="H73" s="2026">
        <v>41</v>
      </c>
      <c r="I73" s="2026">
        <v>26</v>
      </c>
      <c r="J73" s="2026">
        <v>4</v>
      </c>
      <c r="K73" s="2026">
        <v>6</v>
      </c>
      <c r="L73" s="2025">
        <v>1</v>
      </c>
      <c r="M73" s="1476">
        <v>2</v>
      </c>
    </row>
    <row r="74" spans="1:13" ht="15.75" customHeight="1">
      <c r="A74" s="2024" t="s">
        <v>16</v>
      </c>
      <c r="B74" s="2052">
        <v>19434</v>
      </c>
      <c r="C74" s="2021">
        <v>14774</v>
      </c>
      <c r="D74" s="2022">
        <v>57</v>
      </c>
      <c r="E74" s="2022">
        <v>49</v>
      </c>
      <c r="F74" s="2021">
        <v>1835</v>
      </c>
      <c r="G74" s="2021">
        <v>1004</v>
      </c>
      <c r="H74" s="2021">
        <v>6230</v>
      </c>
      <c r="I74" s="2021">
        <v>3248</v>
      </c>
      <c r="J74" s="2021">
        <v>1243</v>
      </c>
      <c r="K74" s="2021">
        <v>783</v>
      </c>
      <c r="L74" s="2020">
        <v>159</v>
      </c>
      <c r="M74" s="1476">
        <v>166</v>
      </c>
    </row>
  </sheetData>
  <mergeCells count="9">
    <mergeCell ref="A4:A6"/>
    <mergeCell ref="B4:B6"/>
    <mergeCell ref="H5:I5"/>
    <mergeCell ref="L5:M5"/>
    <mergeCell ref="J5:K5"/>
    <mergeCell ref="C4:M4"/>
    <mergeCell ref="D5:E5"/>
    <mergeCell ref="F5:G5"/>
    <mergeCell ref="C5:C6"/>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Ｐ明朝,標準"（平成24年6月30日現在）</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4"/>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9.25" style="1665" customWidth="1"/>
    <col min="4" max="13" width="8.5" style="1665" customWidth="1"/>
    <col min="14" max="16384" width="7.875" style="1665"/>
  </cols>
  <sheetData>
    <row r="1" spans="1:37" ht="18" customHeight="1">
      <c r="A1" s="1705" t="s">
        <v>1090</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c r="AI1" s="1990"/>
      <c r="AJ1" s="1990"/>
      <c r="AK1" s="1990"/>
    </row>
    <row r="2" spans="1:37" s="1684" customFormat="1" ht="18" customHeight="1">
      <c r="A2" s="1683" t="s">
        <v>1124</v>
      </c>
      <c r="B2" s="1685"/>
      <c r="C2" s="1685"/>
      <c r="D2" s="1685"/>
      <c r="E2" s="1685"/>
      <c r="F2" s="1685"/>
      <c r="G2" s="1685"/>
      <c r="H2" s="1685"/>
      <c r="I2" s="1685"/>
      <c r="J2" s="1685"/>
      <c r="K2" s="1685"/>
      <c r="L2" s="1685"/>
      <c r="M2" s="1685"/>
    </row>
    <row r="3" spans="1:37" s="1684" customFormat="1" ht="11.25" customHeight="1">
      <c r="A3" s="1683"/>
      <c r="B3" s="1685"/>
      <c r="C3" s="1685"/>
      <c r="D3" s="1685"/>
      <c r="E3" s="1685"/>
      <c r="F3" s="1685"/>
      <c r="G3" s="1685"/>
      <c r="H3" s="1685"/>
      <c r="I3" s="1685"/>
      <c r="J3" s="1685"/>
      <c r="K3" s="1685"/>
      <c r="L3" s="1685"/>
      <c r="M3" s="1685"/>
    </row>
    <row r="4" spans="1:37" s="1527" customFormat="1" ht="16.5" customHeight="1">
      <c r="A4" s="2065"/>
      <c r="B4" s="2073" t="s">
        <v>1</v>
      </c>
      <c r="C4" s="2072" t="s">
        <v>1120</v>
      </c>
      <c r="D4" s="2071"/>
      <c r="E4" s="2071"/>
      <c r="F4" s="2071"/>
      <c r="G4" s="2071"/>
      <c r="H4" s="2071"/>
      <c r="I4" s="2071"/>
      <c r="J4" s="2071"/>
      <c r="K4" s="2071"/>
      <c r="L4" s="2071"/>
      <c r="M4" s="2070"/>
    </row>
    <row r="5" spans="1:37" s="1474" customFormat="1" ht="16.5" customHeight="1">
      <c r="A5" s="2065"/>
      <c r="B5" s="2069"/>
      <c r="C5" s="2068" t="s">
        <v>2</v>
      </c>
      <c r="D5" s="2067" t="s">
        <v>1123</v>
      </c>
      <c r="E5" s="2066"/>
      <c r="F5" s="2067" t="s">
        <v>1118</v>
      </c>
      <c r="G5" s="2066"/>
      <c r="H5" s="2067" t="s">
        <v>1117</v>
      </c>
      <c r="I5" s="2066"/>
      <c r="J5" s="2067" t="s">
        <v>1116</v>
      </c>
      <c r="K5" s="2066"/>
      <c r="L5" s="2067" t="s">
        <v>1115</v>
      </c>
      <c r="M5" s="2066"/>
    </row>
    <row r="6" spans="1:37" s="1474" customFormat="1" ht="16.5" customHeight="1">
      <c r="A6" s="2065"/>
      <c r="B6" s="2064"/>
      <c r="C6" s="2063"/>
      <c r="D6" s="1542" t="s">
        <v>10</v>
      </c>
      <c r="E6" s="1542" t="s">
        <v>11</v>
      </c>
      <c r="F6" s="1542" t="s">
        <v>10</v>
      </c>
      <c r="G6" s="1542" t="s">
        <v>11</v>
      </c>
      <c r="H6" s="1542" t="s">
        <v>10</v>
      </c>
      <c r="I6" s="1542" t="s">
        <v>11</v>
      </c>
      <c r="J6" s="1542" t="s">
        <v>10</v>
      </c>
      <c r="K6" s="1542" t="s">
        <v>11</v>
      </c>
      <c r="L6" s="1542" t="s">
        <v>10</v>
      </c>
      <c r="M6" s="1542" t="s">
        <v>11</v>
      </c>
    </row>
    <row r="7" spans="1:37" ht="15.75" customHeight="1">
      <c r="A7" s="2062" t="s">
        <v>755</v>
      </c>
      <c r="B7" s="2054">
        <v>263</v>
      </c>
      <c r="C7" s="1528">
        <v>200</v>
      </c>
      <c r="D7" s="1903">
        <v>1</v>
      </c>
      <c r="E7" s="1903">
        <v>0</v>
      </c>
      <c r="F7" s="1528">
        <v>26</v>
      </c>
      <c r="G7" s="1528">
        <v>11</v>
      </c>
      <c r="H7" s="1528">
        <v>96</v>
      </c>
      <c r="I7" s="1528">
        <v>44</v>
      </c>
      <c r="J7" s="1528">
        <v>15</v>
      </c>
      <c r="K7" s="1528">
        <v>5</v>
      </c>
      <c r="L7" s="2029">
        <v>2</v>
      </c>
      <c r="M7" s="1476">
        <v>0</v>
      </c>
    </row>
    <row r="8" spans="1:37" ht="15.75" customHeight="1">
      <c r="A8" s="2059" t="s">
        <v>754</v>
      </c>
      <c r="B8" s="2054">
        <v>20</v>
      </c>
      <c r="C8" s="1528">
        <v>15</v>
      </c>
      <c r="D8" s="1903">
        <v>0</v>
      </c>
      <c r="E8" s="1903">
        <v>0</v>
      </c>
      <c r="F8" s="1903">
        <v>0</v>
      </c>
      <c r="G8" s="1903">
        <v>0</v>
      </c>
      <c r="H8" s="1903">
        <v>2</v>
      </c>
      <c r="I8" s="1903">
        <v>1</v>
      </c>
      <c r="J8" s="1903">
        <v>2</v>
      </c>
      <c r="K8" s="1903">
        <v>4</v>
      </c>
      <c r="L8" s="1903">
        <v>3</v>
      </c>
      <c r="M8" s="1903">
        <v>3</v>
      </c>
    </row>
    <row r="9" spans="1:37" ht="15.75" customHeight="1">
      <c r="A9" s="2059" t="s">
        <v>753</v>
      </c>
      <c r="B9" s="2054">
        <v>392</v>
      </c>
      <c r="C9" s="1528">
        <v>157</v>
      </c>
      <c r="D9" s="1903">
        <v>0</v>
      </c>
      <c r="E9" s="1903">
        <v>0</v>
      </c>
      <c r="F9" s="1903">
        <v>19</v>
      </c>
      <c r="G9" s="1903">
        <v>13</v>
      </c>
      <c r="H9" s="1903">
        <v>81</v>
      </c>
      <c r="I9" s="1903">
        <v>26</v>
      </c>
      <c r="J9" s="1903">
        <v>11</v>
      </c>
      <c r="K9" s="1903">
        <v>7</v>
      </c>
      <c r="L9" s="1903">
        <v>0</v>
      </c>
      <c r="M9" s="1903">
        <v>0</v>
      </c>
    </row>
    <row r="10" spans="1:37" ht="15.75" customHeight="1">
      <c r="A10" s="2059" t="s">
        <v>752</v>
      </c>
      <c r="B10" s="2054">
        <v>0</v>
      </c>
      <c r="C10" s="1528">
        <v>0</v>
      </c>
      <c r="D10" s="1903">
        <v>0</v>
      </c>
      <c r="E10" s="1903">
        <v>0</v>
      </c>
      <c r="F10" s="1903">
        <v>0</v>
      </c>
      <c r="G10" s="1903">
        <v>0</v>
      </c>
      <c r="H10" s="1903">
        <v>0</v>
      </c>
      <c r="I10" s="1903">
        <v>0</v>
      </c>
      <c r="J10" s="1903">
        <v>0</v>
      </c>
      <c r="K10" s="1903">
        <v>0</v>
      </c>
      <c r="L10" s="1903">
        <v>0</v>
      </c>
      <c r="M10" s="1903">
        <v>0</v>
      </c>
    </row>
    <row r="11" spans="1:37" ht="15.75" customHeight="1">
      <c r="A11" s="2059" t="s">
        <v>751</v>
      </c>
      <c r="B11" s="2054">
        <v>24</v>
      </c>
      <c r="C11" s="1528">
        <v>23</v>
      </c>
      <c r="D11" s="1903">
        <v>0</v>
      </c>
      <c r="E11" s="1903">
        <v>0</v>
      </c>
      <c r="F11" s="1903">
        <v>2</v>
      </c>
      <c r="G11" s="1903">
        <v>1</v>
      </c>
      <c r="H11" s="1903">
        <v>11</v>
      </c>
      <c r="I11" s="1903">
        <v>7</v>
      </c>
      <c r="J11" s="1903">
        <v>0</v>
      </c>
      <c r="K11" s="1903">
        <v>2</v>
      </c>
      <c r="L11" s="1903">
        <v>0</v>
      </c>
      <c r="M11" s="1903">
        <v>0</v>
      </c>
    </row>
    <row r="12" spans="1:37" ht="15.75" customHeight="1">
      <c r="A12" s="2059" t="s">
        <v>750</v>
      </c>
      <c r="B12" s="2054">
        <v>41</v>
      </c>
      <c r="C12" s="1528">
        <v>13</v>
      </c>
      <c r="D12" s="1903">
        <v>0</v>
      </c>
      <c r="E12" s="1903">
        <v>0</v>
      </c>
      <c r="F12" s="1903">
        <v>0</v>
      </c>
      <c r="G12" s="1903">
        <v>0</v>
      </c>
      <c r="H12" s="1903">
        <v>5</v>
      </c>
      <c r="I12" s="1903">
        <v>5</v>
      </c>
      <c r="J12" s="1903">
        <v>1</v>
      </c>
      <c r="K12" s="1903">
        <v>2</v>
      </c>
      <c r="L12" s="1903">
        <v>0</v>
      </c>
      <c r="M12" s="1903">
        <v>0</v>
      </c>
    </row>
    <row r="13" spans="1:37" ht="15.75" customHeight="1">
      <c r="A13" s="2059" t="s">
        <v>749</v>
      </c>
      <c r="B13" s="2054">
        <v>55</v>
      </c>
      <c r="C13" s="1528">
        <v>46</v>
      </c>
      <c r="D13" s="1903">
        <v>0</v>
      </c>
      <c r="E13" s="1903">
        <v>0</v>
      </c>
      <c r="F13" s="1903">
        <v>7</v>
      </c>
      <c r="G13" s="1903">
        <v>1</v>
      </c>
      <c r="H13" s="1903">
        <v>19</v>
      </c>
      <c r="I13" s="1903">
        <v>13</v>
      </c>
      <c r="J13" s="1903">
        <v>2</v>
      </c>
      <c r="K13" s="1903">
        <v>2</v>
      </c>
      <c r="L13" s="1903">
        <v>0</v>
      </c>
      <c r="M13" s="1903">
        <v>2</v>
      </c>
    </row>
    <row r="14" spans="1:37" ht="15.75" customHeight="1">
      <c r="A14" s="2059" t="s">
        <v>748</v>
      </c>
      <c r="B14" s="2054">
        <v>396</v>
      </c>
      <c r="C14" s="1528">
        <v>317</v>
      </c>
      <c r="D14" s="1903">
        <v>0</v>
      </c>
      <c r="E14" s="1903">
        <v>1</v>
      </c>
      <c r="F14" s="1528">
        <v>70</v>
      </c>
      <c r="G14" s="1528">
        <v>23</v>
      </c>
      <c r="H14" s="1528">
        <v>126</v>
      </c>
      <c r="I14" s="1528">
        <v>64</v>
      </c>
      <c r="J14" s="1528">
        <v>19</v>
      </c>
      <c r="K14" s="1528">
        <v>12</v>
      </c>
      <c r="L14" s="2029">
        <v>2</v>
      </c>
      <c r="M14" s="1476">
        <v>0</v>
      </c>
    </row>
    <row r="15" spans="1:37" ht="15.75" customHeight="1">
      <c r="A15" s="2059" t="s">
        <v>747</v>
      </c>
      <c r="B15" s="2054">
        <v>105</v>
      </c>
      <c r="C15" s="1528">
        <v>81</v>
      </c>
      <c r="D15" s="1903">
        <v>0</v>
      </c>
      <c r="E15" s="1903">
        <v>0</v>
      </c>
      <c r="F15" s="1903">
        <v>0</v>
      </c>
      <c r="G15" s="1903">
        <v>2</v>
      </c>
      <c r="H15" s="1903">
        <v>31</v>
      </c>
      <c r="I15" s="1903">
        <v>14</v>
      </c>
      <c r="J15" s="1903">
        <v>16</v>
      </c>
      <c r="K15" s="1903">
        <v>3</v>
      </c>
      <c r="L15" s="1903">
        <v>12</v>
      </c>
      <c r="M15" s="1903">
        <v>3</v>
      </c>
    </row>
    <row r="16" spans="1:37" ht="15.75" customHeight="1">
      <c r="A16" s="2059" t="s">
        <v>746</v>
      </c>
      <c r="B16" s="2054">
        <v>40</v>
      </c>
      <c r="C16" s="1528">
        <v>33</v>
      </c>
      <c r="D16" s="1903">
        <v>1</v>
      </c>
      <c r="E16" s="1903">
        <v>0</v>
      </c>
      <c r="F16" s="1903">
        <v>7</v>
      </c>
      <c r="G16" s="1903">
        <v>0</v>
      </c>
      <c r="H16" s="1903">
        <v>15</v>
      </c>
      <c r="I16" s="1903">
        <v>7</v>
      </c>
      <c r="J16" s="1903">
        <v>2</v>
      </c>
      <c r="K16" s="1903">
        <v>1</v>
      </c>
      <c r="L16" s="1903">
        <v>0</v>
      </c>
      <c r="M16" s="1903">
        <v>0</v>
      </c>
    </row>
    <row r="17" spans="1:13" ht="15.75" customHeight="1">
      <c r="A17" s="2059" t="s">
        <v>745</v>
      </c>
      <c r="B17" s="2054">
        <v>28</v>
      </c>
      <c r="C17" s="1528">
        <v>32</v>
      </c>
      <c r="D17" s="1903">
        <v>0</v>
      </c>
      <c r="E17" s="1903">
        <v>0</v>
      </c>
      <c r="F17" s="1903">
        <v>2</v>
      </c>
      <c r="G17" s="1903">
        <v>2</v>
      </c>
      <c r="H17" s="1903">
        <v>18</v>
      </c>
      <c r="I17" s="1903">
        <v>7</v>
      </c>
      <c r="J17" s="1903">
        <v>1</v>
      </c>
      <c r="K17" s="1903">
        <v>2</v>
      </c>
      <c r="L17" s="1903">
        <v>0</v>
      </c>
      <c r="M17" s="1903">
        <v>0</v>
      </c>
    </row>
    <row r="18" spans="1:13" ht="15.75" customHeight="1">
      <c r="A18" s="2059" t="s">
        <v>744</v>
      </c>
      <c r="B18" s="2054">
        <v>370</v>
      </c>
      <c r="C18" s="1528">
        <v>286</v>
      </c>
      <c r="D18" s="1903">
        <v>4</v>
      </c>
      <c r="E18" s="1903">
        <v>2</v>
      </c>
      <c r="F18" s="1903">
        <v>35</v>
      </c>
      <c r="G18" s="1903">
        <v>19</v>
      </c>
      <c r="H18" s="1903">
        <v>114</v>
      </c>
      <c r="I18" s="1903">
        <v>72</v>
      </c>
      <c r="J18" s="1903">
        <v>17</v>
      </c>
      <c r="K18" s="1903">
        <v>19</v>
      </c>
      <c r="L18" s="1903">
        <v>2</v>
      </c>
      <c r="M18" s="1903">
        <v>2</v>
      </c>
    </row>
    <row r="19" spans="1:13" ht="15.75" customHeight="1">
      <c r="A19" s="2059" t="s">
        <v>743</v>
      </c>
      <c r="B19" s="2054">
        <v>273</v>
      </c>
      <c r="C19" s="1528">
        <v>242</v>
      </c>
      <c r="D19" s="1903">
        <v>0</v>
      </c>
      <c r="E19" s="1903">
        <v>0</v>
      </c>
      <c r="F19" s="1903">
        <v>37</v>
      </c>
      <c r="G19" s="1903">
        <v>27</v>
      </c>
      <c r="H19" s="1903">
        <v>88</v>
      </c>
      <c r="I19" s="1903">
        <v>61</v>
      </c>
      <c r="J19" s="1903">
        <v>19</v>
      </c>
      <c r="K19" s="1903">
        <v>5</v>
      </c>
      <c r="L19" s="1903">
        <v>2</v>
      </c>
      <c r="M19" s="1903">
        <v>3</v>
      </c>
    </row>
    <row r="20" spans="1:13" ht="15.75" customHeight="1">
      <c r="A20" s="2059" t="s">
        <v>742</v>
      </c>
      <c r="B20" s="2054">
        <v>161</v>
      </c>
      <c r="C20" s="1528">
        <v>144</v>
      </c>
      <c r="D20" s="1903">
        <v>0</v>
      </c>
      <c r="E20" s="1903">
        <v>2</v>
      </c>
      <c r="F20" s="1903">
        <v>17</v>
      </c>
      <c r="G20" s="1903">
        <v>15</v>
      </c>
      <c r="H20" s="1903">
        <v>68</v>
      </c>
      <c r="I20" s="1903">
        <v>34</v>
      </c>
      <c r="J20" s="1903">
        <v>3</v>
      </c>
      <c r="K20" s="1903">
        <v>5</v>
      </c>
      <c r="L20" s="1903">
        <v>0</v>
      </c>
      <c r="M20" s="1903">
        <v>0</v>
      </c>
    </row>
    <row r="21" spans="1:13" ht="15.75" customHeight="1">
      <c r="A21" s="2059" t="s">
        <v>741</v>
      </c>
      <c r="B21" s="2054">
        <v>86</v>
      </c>
      <c r="C21" s="1528">
        <v>73</v>
      </c>
      <c r="D21" s="1903">
        <v>0</v>
      </c>
      <c r="E21" s="1903">
        <v>1</v>
      </c>
      <c r="F21" s="1903">
        <v>3</v>
      </c>
      <c r="G21" s="1903">
        <v>2</v>
      </c>
      <c r="H21" s="1903">
        <v>33</v>
      </c>
      <c r="I21" s="1903">
        <v>18</v>
      </c>
      <c r="J21" s="1903">
        <v>10</v>
      </c>
      <c r="K21" s="1903">
        <v>5</v>
      </c>
      <c r="L21" s="1903">
        <v>1</v>
      </c>
      <c r="M21" s="1903">
        <v>0</v>
      </c>
    </row>
    <row r="22" spans="1:13" ht="15.75" customHeight="1">
      <c r="A22" s="2059" t="s">
        <v>740</v>
      </c>
      <c r="B22" s="2054">
        <v>58</v>
      </c>
      <c r="C22" s="1528">
        <v>33</v>
      </c>
      <c r="D22" s="1903">
        <v>0</v>
      </c>
      <c r="E22" s="1903">
        <v>0</v>
      </c>
      <c r="F22" s="1903">
        <v>0</v>
      </c>
      <c r="G22" s="1903">
        <v>1</v>
      </c>
      <c r="H22" s="1903">
        <v>10</v>
      </c>
      <c r="I22" s="1903">
        <v>7</v>
      </c>
      <c r="J22" s="1903">
        <v>4</v>
      </c>
      <c r="K22" s="1903">
        <v>6</v>
      </c>
      <c r="L22" s="1903">
        <v>0</v>
      </c>
      <c r="M22" s="1903">
        <v>5</v>
      </c>
    </row>
    <row r="23" spans="1:13" ht="15.75" customHeight="1">
      <c r="A23" s="2059" t="s">
        <v>739</v>
      </c>
      <c r="B23" s="2054">
        <v>72</v>
      </c>
      <c r="C23" s="1528">
        <v>66</v>
      </c>
      <c r="D23" s="1903">
        <v>0</v>
      </c>
      <c r="E23" s="1903">
        <v>0</v>
      </c>
      <c r="F23" s="1903">
        <v>2</v>
      </c>
      <c r="G23" s="1903">
        <v>1</v>
      </c>
      <c r="H23" s="1903">
        <v>19</v>
      </c>
      <c r="I23" s="1903">
        <v>22</v>
      </c>
      <c r="J23" s="1903">
        <v>12</v>
      </c>
      <c r="K23" s="1903">
        <v>8</v>
      </c>
      <c r="L23" s="1903">
        <v>1</v>
      </c>
      <c r="M23" s="1903">
        <v>1</v>
      </c>
    </row>
    <row r="24" spans="1:13" ht="15.75" customHeight="1">
      <c r="A24" s="2059" t="s">
        <v>738</v>
      </c>
      <c r="B24" s="2054">
        <v>20</v>
      </c>
      <c r="C24" s="1528">
        <v>20</v>
      </c>
      <c r="D24" s="1903">
        <v>0</v>
      </c>
      <c r="E24" s="1903">
        <v>0</v>
      </c>
      <c r="F24" s="1903">
        <v>2</v>
      </c>
      <c r="G24" s="1903">
        <v>0</v>
      </c>
      <c r="H24" s="1903">
        <v>12</v>
      </c>
      <c r="I24" s="1903">
        <v>5</v>
      </c>
      <c r="J24" s="1903">
        <v>0</v>
      </c>
      <c r="K24" s="1903">
        <v>1</v>
      </c>
      <c r="L24" s="1903">
        <v>0</v>
      </c>
      <c r="M24" s="1903">
        <v>0</v>
      </c>
    </row>
    <row r="25" spans="1:13" ht="15.75" customHeight="1">
      <c r="A25" s="2059" t="s">
        <v>737</v>
      </c>
      <c r="B25" s="2054">
        <v>21</v>
      </c>
      <c r="C25" s="1528">
        <v>20</v>
      </c>
      <c r="D25" s="1903">
        <v>0</v>
      </c>
      <c r="E25" s="1903">
        <v>0</v>
      </c>
      <c r="F25" s="1903">
        <v>1</v>
      </c>
      <c r="G25" s="1903">
        <v>0</v>
      </c>
      <c r="H25" s="1903">
        <v>9</v>
      </c>
      <c r="I25" s="1903">
        <v>2</v>
      </c>
      <c r="J25" s="1903">
        <v>5</v>
      </c>
      <c r="K25" s="1903">
        <v>2</v>
      </c>
      <c r="L25" s="1903">
        <v>1</v>
      </c>
      <c r="M25" s="1903">
        <v>0</v>
      </c>
    </row>
    <row r="26" spans="1:13" ht="15.75" customHeight="1">
      <c r="A26" s="2059" t="s">
        <v>736</v>
      </c>
      <c r="B26" s="2054">
        <v>32</v>
      </c>
      <c r="C26" s="1528">
        <v>29</v>
      </c>
      <c r="D26" s="1903">
        <v>0</v>
      </c>
      <c r="E26" s="1903">
        <v>0</v>
      </c>
      <c r="F26" s="1903">
        <v>1</v>
      </c>
      <c r="G26" s="1903">
        <v>1</v>
      </c>
      <c r="H26" s="1903">
        <v>15</v>
      </c>
      <c r="I26" s="1903">
        <v>5</v>
      </c>
      <c r="J26" s="1903">
        <v>3</v>
      </c>
      <c r="K26" s="1903">
        <v>2</v>
      </c>
      <c r="L26" s="1903">
        <v>1</v>
      </c>
      <c r="M26" s="1903">
        <v>1</v>
      </c>
    </row>
    <row r="27" spans="1:13" ht="15.75" customHeight="1">
      <c r="A27" s="2059" t="s">
        <v>735</v>
      </c>
      <c r="B27" s="2054">
        <v>45</v>
      </c>
      <c r="C27" s="1528">
        <v>43</v>
      </c>
      <c r="D27" s="1903">
        <v>0</v>
      </c>
      <c r="E27" s="1903">
        <v>0</v>
      </c>
      <c r="F27" s="1903">
        <v>7</v>
      </c>
      <c r="G27" s="1903">
        <v>3</v>
      </c>
      <c r="H27" s="1903">
        <v>19</v>
      </c>
      <c r="I27" s="1903">
        <v>10</v>
      </c>
      <c r="J27" s="1903">
        <v>1</v>
      </c>
      <c r="K27" s="1903">
        <v>3</v>
      </c>
      <c r="L27" s="1903">
        <v>0</v>
      </c>
      <c r="M27" s="1903">
        <v>0</v>
      </c>
    </row>
    <row r="28" spans="1:13" ht="15.75" customHeight="1">
      <c r="A28" s="2059" t="s">
        <v>734</v>
      </c>
      <c r="B28" s="2054">
        <v>80</v>
      </c>
      <c r="C28" s="1528">
        <v>69</v>
      </c>
      <c r="D28" s="1903">
        <v>0</v>
      </c>
      <c r="E28" s="1903">
        <v>0</v>
      </c>
      <c r="F28" s="1903">
        <v>11</v>
      </c>
      <c r="G28" s="1903">
        <v>3</v>
      </c>
      <c r="H28" s="1903">
        <v>35</v>
      </c>
      <c r="I28" s="1903">
        <v>10</v>
      </c>
      <c r="J28" s="1903">
        <v>4</v>
      </c>
      <c r="K28" s="1903">
        <v>6</v>
      </c>
      <c r="L28" s="1903">
        <v>0</v>
      </c>
      <c r="M28" s="1903">
        <v>0</v>
      </c>
    </row>
    <row r="29" spans="1:13" ht="15.75" customHeight="1">
      <c r="A29" s="2059" t="s">
        <v>733</v>
      </c>
      <c r="B29" s="2054">
        <v>87</v>
      </c>
      <c r="C29" s="1528">
        <v>60</v>
      </c>
      <c r="D29" s="1903">
        <v>0</v>
      </c>
      <c r="E29" s="1903">
        <v>0</v>
      </c>
      <c r="F29" s="1903">
        <v>3</v>
      </c>
      <c r="G29" s="1903">
        <v>5</v>
      </c>
      <c r="H29" s="1903">
        <v>29</v>
      </c>
      <c r="I29" s="1903">
        <v>14</v>
      </c>
      <c r="J29" s="1903">
        <v>6</v>
      </c>
      <c r="K29" s="1903">
        <v>1</v>
      </c>
      <c r="L29" s="1903">
        <v>2</v>
      </c>
      <c r="M29" s="1903">
        <v>0</v>
      </c>
    </row>
    <row r="30" spans="1:13" ht="15.75" customHeight="1">
      <c r="A30" s="2059" t="s">
        <v>732</v>
      </c>
      <c r="B30" s="2054">
        <v>166</v>
      </c>
      <c r="C30" s="1528">
        <v>155</v>
      </c>
      <c r="D30" s="1903">
        <v>0</v>
      </c>
      <c r="E30" s="1903">
        <v>0</v>
      </c>
      <c r="F30" s="1903">
        <v>23</v>
      </c>
      <c r="G30" s="1903">
        <v>17</v>
      </c>
      <c r="H30" s="1903">
        <v>49</v>
      </c>
      <c r="I30" s="1903">
        <v>39</v>
      </c>
      <c r="J30" s="1903">
        <v>11</v>
      </c>
      <c r="K30" s="1903">
        <v>11</v>
      </c>
      <c r="L30" s="1903">
        <v>2</v>
      </c>
      <c r="M30" s="1903">
        <v>3</v>
      </c>
    </row>
    <row r="31" spans="1:13" ht="15.75" customHeight="1">
      <c r="A31" s="2059" t="s">
        <v>731</v>
      </c>
      <c r="B31" s="2054">
        <v>70</v>
      </c>
      <c r="C31" s="1528">
        <v>54</v>
      </c>
      <c r="D31" s="1903">
        <v>0</v>
      </c>
      <c r="E31" s="1903">
        <v>0</v>
      </c>
      <c r="F31" s="1903">
        <v>5</v>
      </c>
      <c r="G31" s="1903">
        <v>1</v>
      </c>
      <c r="H31" s="1903">
        <v>21</v>
      </c>
      <c r="I31" s="1903">
        <v>15</v>
      </c>
      <c r="J31" s="1903">
        <v>8</v>
      </c>
      <c r="K31" s="1903">
        <v>3</v>
      </c>
      <c r="L31" s="1903">
        <v>0</v>
      </c>
      <c r="M31" s="1903">
        <v>1</v>
      </c>
    </row>
    <row r="32" spans="1:13" ht="15.75" customHeight="1">
      <c r="A32" s="2059" t="s">
        <v>730</v>
      </c>
      <c r="B32" s="2054">
        <v>0</v>
      </c>
      <c r="C32" s="1528">
        <v>0</v>
      </c>
      <c r="D32" s="1903">
        <v>0</v>
      </c>
      <c r="E32" s="1903">
        <v>0</v>
      </c>
      <c r="F32" s="1528">
        <v>0</v>
      </c>
      <c r="G32" s="1528">
        <v>0</v>
      </c>
      <c r="H32" s="1528">
        <v>0</v>
      </c>
      <c r="I32" s="1528">
        <v>0</v>
      </c>
      <c r="J32" s="1528">
        <v>0</v>
      </c>
      <c r="K32" s="1528">
        <v>0</v>
      </c>
      <c r="L32" s="2029">
        <v>0</v>
      </c>
      <c r="M32" s="1476">
        <v>0</v>
      </c>
    </row>
    <row r="33" spans="1:13" ht="15.75" customHeight="1">
      <c r="A33" s="2059" t="s">
        <v>729</v>
      </c>
      <c r="B33" s="2054">
        <v>49</v>
      </c>
      <c r="C33" s="1528">
        <v>42</v>
      </c>
      <c r="D33" s="1903">
        <v>0</v>
      </c>
      <c r="E33" s="1903">
        <v>0</v>
      </c>
      <c r="F33" s="1903">
        <v>3</v>
      </c>
      <c r="G33" s="1903">
        <v>1</v>
      </c>
      <c r="H33" s="1903">
        <v>15</v>
      </c>
      <c r="I33" s="1903">
        <v>11</v>
      </c>
      <c r="J33" s="1903">
        <v>4</v>
      </c>
      <c r="K33" s="1903">
        <v>7</v>
      </c>
      <c r="L33" s="1903">
        <v>0</v>
      </c>
      <c r="M33" s="1903">
        <v>1</v>
      </c>
    </row>
    <row r="34" spans="1:13" ht="15.75" customHeight="1">
      <c r="A34" s="2059" t="s">
        <v>728</v>
      </c>
      <c r="B34" s="2054">
        <v>130</v>
      </c>
      <c r="C34" s="1528">
        <v>81</v>
      </c>
      <c r="D34" s="1903">
        <v>5</v>
      </c>
      <c r="E34" s="1903">
        <v>1</v>
      </c>
      <c r="F34" s="1528">
        <v>31</v>
      </c>
      <c r="G34" s="1528">
        <v>11</v>
      </c>
      <c r="H34" s="1528">
        <v>15</v>
      </c>
      <c r="I34" s="1528">
        <v>11</v>
      </c>
      <c r="J34" s="1528">
        <v>3</v>
      </c>
      <c r="K34" s="1528">
        <v>3</v>
      </c>
      <c r="L34" s="2029">
        <v>0</v>
      </c>
      <c r="M34" s="1476">
        <v>1</v>
      </c>
    </row>
    <row r="35" spans="1:13" ht="15.75" customHeight="1">
      <c r="A35" s="2059" t="s">
        <v>727</v>
      </c>
      <c r="B35" s="2054">
        <v>12</v>
      </c>
      <c r="C35" s="1528">
        <v>9</v>
      </c>
      <c r="D35" s="1903">
        <v>0</v>
      </c>
      <c r="E35" s="1903">
        <v>0</v>
      </c>
      <c r="F35" s="1903">
        <v>0</v>
      </c>
      <c r="G35" s="1903">
        <v>1</v>
      </c>
      <c r="H35" s="1903">
        <v>4</v>
      </c>
      <c r="I35" s="1903">
        <v>3</v>
      </c>
      <c r="J35" s="1903">
        <v>1</v>
      </c>
      <c r="K35" s="1903">
        <v>0</v>
      </c>
      <c r="L35" s="1903">
        <v>0</v>
      </c>
      <c r="M35" s="1903">
        <v>0</v>
      </c>
    </row>
    <row r="36" spans="1:13" ht="15.75" customHeight="1">
      <c r="A36" s="2059" t="s">
        <v>726</v>
      </c>
      <c r="B36" s="2054">
        <v>152</v>
      </c>
      <c r="C36" s="1528">
        <v>92</v>
      </c>
      <c r="D36" s="1903">
        <v>0</v>
      </c>
      <c r="E36" s="1903">
        <v>0</v>
      </c>
      <c r="F36" s="1903">
        <v>10</v>
      </c>
      <c r="G36" s="1903">
        <v>9</v>
      </c>
      <c r="H36" s="1903">
        <v>34</v>
      </c>
      <c r="I36" s="1903">
        <v>33</v>
      </c>
      <c r="J36" s="1903">
        <v>5</v>
      </c>
      <c r="K36" s="1903">
        <v>1</v>
      </c>
      <c r="L36" s="1903">
        <v>0</v>
      </c>
      <c r="M36" s="1903">
        <v>0</v>
      </c>
    </row>
    <row r="37" spans="1:13" ht="15.75" customHeight="1">
      <c r="A37" s="2059" t="s">
        <v>725</v>
      </c>
      <c r="B37" s="2054">
        <v>15</v>
      </c>
      <c r="C37" s="1528">
        <v>15</v>
      </c>
      <c r="D37" s="1903">
        <v>0</v>
      </c>
      <c r="E37" s="1903">
        <v>0</v>
      </c>
      <c r="F37" s="1903">
        <v>0</v>
      </c>
      <c r="G37" s="1903">
        <v>1</v>
      </c>
      <c r="H37" s="1903">
        <v>8</v>
      </c>
      <c r="I37" s="1903">
        <v>5</v>
      </c>
      <c r="J37" s="1903">
        <v>1</v>
      </c>
      <c r="K37" s="1903">
        <v>0</v>
      </c>
      <c r="L37" s="1903">
        <v>0</v>
      </c>
      <c r="M37" s="1903">
        <v>0</v>
      </c>
    </row>
    <row r="38" spans="1:13" ht="15.75" customHeight="1">
      <c r="A38" s="2059" t="s">
        <v>724</v>
      </c>
      <c r="B38" s="2054">
        <v>0</v>
      </c>
      <c r="C38" s="1528">
        <v>0</v>
      </c>
      <c r="D38" s="1903">
        <v>0</v>
      </c>
      <c r="E38" s="1903">
        <v>0</v>
      </c>
      <c r="F38" s="1903">
        <v>0</v>
      </c>
      <c r="G38" s="1903">
        <v>0</v>
      </c>
      <c r="H38" s="1903">
        <v>0</v>
      </c>
      <c r="I38" s="1903">
        <v>0</v>
      </c>
      <c r="J38" s="1903">
        <v>0</v>
      </c>
      <c r="K38" s="1903">
        <v>0</v>
      </c>
      <c r="L38" s="1903">
        <v>0</v>
      </c>
      <c r="M38" s="1903">
        <v>0</v>
      </c>
    </row>
    <row r="39" spans="1:13" ht="15.75" customHeight="1">
      <c r="A39" s="2059" t="s">
        <v>723</v>
      </c>
      <c r="B39" s="2054">
        <v>8</v>
      </c>
      <c r="C39" s="1528">
        <v>4</v>
      </c>
      <c r="D39" s="1903">
        <v>0</v>
      </c>
      <c r="E39" s="1903">
        <v>0</v>
      </c>
      <c r="F39" s="1903">
        <v>2</v>
      </c>
      <c r="G39" s="1903">
        <v>0</v>
      </c>
      <c r="H39" s="1903">
        <v>1</v>
      </c>
      <c r="I39" s="1903">
        <v>1</v>
      </c>
      <c r="J39" s="1903">
        <v>0</v>
      </c>
      <c r="K39" s="1903">
        <v>0</v>
      </c>
      <c r="L39" s="1903">
        <v>0</v>
      </c>
      <c r="M39" s="1903">
        <v>0</v>
      </c>
    </row>
    <row r="40" spans="1:13" ht="15.75" customHeight="1">
      <c r="A40" s="2059" t="s">
        <v>722</v>
      </c>
      <c r="B40" s="2054">
        <v>25</v>
      </c>
      <c r="C40" s="1528">
        <v>19</v>
      </c>
      <c r="D40" s="1903">
        <v>0</v>
      </c>
      <c r="E40" s="1903">
        <v>0</v>
      </c>
      <c r="F40" s="1903">
        <v>1</v>
      </c>
      <c r="G40" s="1903">
        <v>0</v>
      </c>
      <c r="H40" s="1903">
        <v>5</v>
      </c>
      <c r="I40" s="1903">
        <v>10</v>
      </c>
      <c r="J40" s="1903">
        <v>1</v>
      </c>
      <c r="K40" s="1903">
        <v>2</v>
      </c>
      <c r="L40" s="1903">
        <v>0</v>
      </c>
      <c r="M40" s="1903">
        <v>0</v>
      </c>
    </row>
    <row r="41" spans="1:13" ht="15.75" customHeight="1">
      <c r="A41" s="2059" t="s">
        <v>721</v>
      </c>
      <c r="B41" s="2054">
        <v>0</v>
      </c>
      <c r="C41" s="1528">
        <v>0</v>
      </c>
      <c r="D41" s="1903">
        <v>0</v>
      </c>
      <c r="E41" s="1903">
        <v>0</v>
      </c>
      <c r="F41" s="1528">
        <v>0</v>
      </c>
      <c r="G41" s="1528">
        <v>0</v>
      </c>
      <c r="H41" s="1528">
        <v>0</v>
      </c>
      <c r="I41" s="1528">
        <v>0</v>
      </c>
      <c r="J41" s="1528">
        <v>0</v>
      </c>
      <c r="K41" s="1528">
        <v>0</v>
      </c>
      <c r="L41" s="2029">
        <v>0</v>
      </c>
      <c r="M41" s="1476">
        <v>0</v>
      </c>
    </row>
    <row r="42" spans="1:13" ht="15.75" customHeight="1">
      <c r="A42" s="2059" t="s">
        <v>720</v>
      </c>
      <c r="B42" s="2054">
        <v>16</v>
      </c>
      <c r="C42" s="1528">
        <v>15</v>
      </c>
      <c r="D42" s="1903">
        <v>0</v>
      </c>
      <c r="E42" s="1903">
        <v>0</v>
      </c>
      <c r="F42" s="1903">
        <v>3</v>
      </c>
      <c r="G42" s="1903">
        <v>5</v>
      </c>
      <c r="H42" s="1903">
        <v>7</v>
      </c>
      <c r="I42" s="1903">
        <v>0</v>
      </c>
      <c r="J42" s="1903">
        <v>0</v>
      </c>
      <c r="K42" s="1903">
        <v>0</v>
      </c>
      <c r="L42" s="1903">
        <v>0</v>
      </c>
      <c r="M42" s="1903">
        <v>0</v>
      </c>
    </row>
    <row r="43" spans="1:13" ht="15.75" customHeight="1">
      <c r="A43" s="2059" t="s">
        <v>719</v>
      </c>
      <c r="B43" s="2054">
        <v>112</v>
      </c>
      <c r="C43" s="1528">
        <v>96</v>
      </c>
      <c r="D43" s="1903">
        <v>0</v>
      </c>
      <c r="E43" s="1903">
        <v>0</v>
      </c>
      <c r="F43" s="1528">
        <v>5</v>
      </c>
      <c r="G43" s="1528">
        <v>9</v>
      </c>
      <c r="H43" s="1528">
        <v>40</v>
      </c>
      <c r="I43" s="1528">
        <v>23</v>
      </c>
      <c r="J43" s="1528">
        <v>12</v>
      </c>
      <c r="K43" s="1528">
        <v>5</v>
      </c>
      <c r="L43" s="2029">
        <v>0</v>
      </c>
      <c r="M43" s="1476">
        <v>2</v>
      </c>
    </row>
    <row r="44" spans="1:13" ht="15.75" customHeight="1">
      <c r="A44" s="2059" t="s">
        <v>718</v>
      </c>
      <c r="B44" s="2054">
        <v>144</v>
      </c>
      <c r="C44" s="1528">
        <v>124</v>
      </c>
      <c r="D44" s="1903">
        <v>0</v>
      </c>
      <c r="E44" s="1903">
        <v>0</v>
      </c>
      <c r="F44" s="1903">
        <v>6</v>
      </c>
      <c r="G44" s="1903">
        <v>4</v>
      </c>
      <c r="H44" s="1903">
        <v>66</v>
      </c>
      <c r="I44" s="1903">
        <v>25</v>
      </c>
      <c r="J44" s="1903">
        <v>11</v>
      </c>
      <c r="K44" s="1903">
        <v>6</v>
      </c>
      <c r="L44" s="1903">
        <v>1</v>
      </c>
      <c r="M44" s="1903">
        <v>5</v>
      </c>
    </row>
    <row r="45" spans="1:13" ht="15.75" customHeight="1">
      <c r="A45" s="2059" t="s">
        <v>717</v>
      </c>
      <c r="B45" s="2054">
        <v>36</v>
      </c>
      <c r="C45" s="1528">
        <v>7</v>
      </c>
      <c r="D45" s="1903">
        <v>0</v>
      </c>
      <c r="E45" s="1903">
        <v>0</v>
      </c>
      <c r="F45" s="1903">
        <v>1</v>
      </c>
      <c r="G45" s="1903">
        <v>0</v>
      </c>
      <c r="H45" s="1903">
        <v>1</v>
      </c>
      <c r="I45" s="1903">
        <v>2</v>
      </c>
      <c r="J45" s="1903">
        <v>2</v>
      </c>
      <c r="K45" s="1903">
        <v>1</v>
      </c>
      <c r="L45" s="1903">
        <v>0</v>
      </c>
      <c r="M45" s="1903">
        <v>0</v>
      </c>
    </row>
    <row r="46" spans="1:13" ht="15.75" customHeight="1">
      <c r="A46" s="2059" t="s">
        <v>716</v>
      </c>
      <c r="B46" s="2054">
        <v>59</v>
      </c>
      <c r="C46" s="1528">
        <v>50</v>
      </c>
      <c r="D46" s="1903">
        <v>0</v>
      </c>
      <c r="E46" s="1903">
        <v>0</v>
      </c>
      <c r="F46" s="1903">
        <v>4</v>
      </c>
      <c r="G46" s="1903">
        <v>4</v>
      </c>
      <c r="H46" s="1903">
        <v>28</v>
      </c>
      <c r="I46" s="1903">
        <v>7</v>
      </c>
      <c r="J46" s="1903">
        <v>3</v>
      </c>
      <c r="K46" s="1903">
        <v>4</v>
      </c>
      <c r="L46" s="1903">
        <v>0</v>
      </c>
      <c r="M46" s="1903">
        <v>0</v>
      </c>
    </row>
    <row r="47" spans="1:13" ht="15.75" customHeight="1">
      <c r="A47" s="2059" t="s">
        <v>715</v>
      </c>
      <c r="B47" s="2054">
        <v>0</v>
      </c>
      <c r="C47" s="1528">
        <v>0</v>
      </c>
      <c r="D47" s="1903">
        <v>0</v>
      </c>
      <c r="E47" s="1903">
        <v>0</v>
      </c>
      <c r="F47" s="1903">
        <v>0</v>
      </c>
      <c r="G47" s="1903">
        <v>0</v>
      </c>
      <c r="H47" s="1903">
        <v>0</v>
      </c>
      <c r="I47" s="1903">
        <v>0</v>
      </c>
      <c r="J47" s="1903">
        <v>0</v>
      </c>
      <c r="K47" s="1903">
        <v>0</v>
      </c>
      <c r="L47" s="1903">
        <v>0</v>
      </c>
      <c r="M47" s="1903">
        <v>0</v>
      </c>
    </row>
    <row r="48" spans="1:13" ht="15.75" customHeight="1">
      <c r="A48" s="2059" t="s">
        <v>714</v>
      </c>
      <c r="B48" s="2054">
        <v>6</v>
      </c>
      <c r="C48" s="1528">
        <v>5</v>
      </c>
      <c r="D48" s="1903">
        <v>0</v>
      </c>
      <c r="E48" s="1903">
        <v>0</v>
      </c>
      <c r="F48" s="1903">
        <v>0</v>
      </c>
      <c r="G48" s="1903">
        <v>0</v>
      </c>
      <c r="H48" s="1903">
        <v>1</v>
      </c>
      <c r="I48" s="1903">
        <v>2</v>
      </c>
      <c r="J48" s="1903">
        <v>1</v>
      </c>
      <c r="K48" s="1903">
        <v>1</v>
      </c>
      <c r="L48" s="1903">
        <v>0</v>
      </c>
      <c r="M48" s="1903">
        <v>0</v>
      </c>
    </row>
    <row r="49" spans="1:13" ht="15.75" customHeight="1">
      <c r="A49" s="2059" t="s">
        <v>713</v>
      </c>
      <c r="B49" s="2054">
        <v>56</v>
      </c>
      <c r="C49" s="1528">
        <v>29</v>
      </c>
      <c r="D49" s="1903">
        <v>1</v>
      </c>
      <c r="E49" s="1903">
        <v>0</v>
      </c>
      <c r="F49" s="1903">
        <v>7</v>
      </c>
      <c r="G49" s="1903">
        <v>0</v>
      </c>
      <c r="H49" s="1903">
        <v>20</v>
      </c>
      <c r="I49" s="1903">
        <v>1</v>
      </c>
      <c r="J49" s="1903">
        <v>0</v>
      </c>
      <c r="K49" s="1903">
        <v>0</v>
      </c>
      <c r="L49" s="1903">
        <v>0</v>
      </c>
      <c r="M49" s="1903">
        <v>0</v>
      </c>
    </row>
    <row r="50" spans="1:13" ht="15.75" customHeight="1">
      <c r="A50" s="2059" t="s">
        <v>712</v>
      </c>
      <c r="B50" s="2054">
        <v>0</v>
      </c>
      <c r="C50" s="1528">
        <v>0</v>
      </c>
      <c r="D50" s="1903">
        <v>0</v>
      </c>
      <c r="E50" s="1903">
        <v>0</v>
      </c>
      <c r="F50" s="1903">
        <v>0</v>
      </c>
      <c r="G50" s="1903">
        <v>0</v>
      </c>
      <c r="H50" s="1903">
        <v>0</v>
      </c>
      <c r="I50" s="1903">
        <v>0</v>
      </c>
      <c r="J50" s="1903">
        <v>0</v>
      </c>
      <c r="K50" s="1903">
        <v>0</v>
      </c>
      <c r="L50" s="1903">
        <v>0</v>
      </c>
      <c r="M50" s="1903">
        <v>0</v>
      </c>
    </row>
    <row r="51" spans="1:13" ht="15.75" customHeight="1">
      <c r="A51" s="2059" t="s">
        <v>711</v>
      </c>
      <c r="B51" s="2054">
        <v>0</v>
      </c>
      <c r="C51" s="1528">
        <v>0</v>
      </c>
      <c r="D51" s="1903">
        <v>0</v>
      </c>
      <c r="E51" s="1903">
        <v>0</v>
      </c>
      <c r="F51" s="1903">
        <v>0</v>
      </c>
      <c r="G51" s="1903">
        <v>0</v>
      </c>
      <c r="H51" s="1903">
        <v>0</v>
      </c>
      <c r="I51" s="1903">
        <v>0</v>
      </c>
      <c r="J51" s="1903">
        <v>0</v>
      </c>
      <c r="K51" s="1903">
        <v>0</v>
      </c>
      <c r="L51" s="1903">
        <v>0</v>
      </c>
      <c r="M51" s="1903">
        <v>0</v>
      </c>
    </row>
    <row r="52" spans="1:13" ht="15.75" customHeight="1">
      <c r="A52" s="2059" t="s">
        <v>710</v>
      </c>
      <c r="B52" s="2054">
        <v>14</v>
      </c>
      <c r="C52" s="1528">
        <v>14</v>
      </c>
      <c r="D52" s="1903">
        <v>0</v>
      </c>
      <c r="E52" s="1903">
        <v>0</v>
      </c>
      <c r="F52" s="1903">
        <v>4</v>
      </c>
      <c r="G52" s="1903">
        <v>0</v>
      </c>
      <c r="H52" s="1903">
        <v>4</v>
      </c>
      <c r="I52" s="1903">
        <v>1</v>
      </c>
      <c r="J52" s="1903">
        <v>1</v>
      </c>
      <c r="K52" s="1903">
        <v>2</v>
      </c>
      <c r="L52" s="1903">
        <v>1</v>
      </c>
      <c r="M52" s="1903">
        <v>1</v>
      </c>
    </row>
    <row r="53" spans="1:13" ht="15.75" customHeight="1">
      <c r="A53" s="2059" t="s">
        <v>709</v>
      </c>
      <c r="B53" s="2054">
        <v>0</v>
      </c>
      <c r="C53" s="1528">
        <v>0</v>
      </c>
      <c r="D53" s="1903">
        <v>0</v>
      </c>
      <c r="E53" s="1903">
        <v>0</v>
      </c>
      <c r="F53" s="1903">
        <v>0</v>
      </c>
      <c r="G53" s="1903">
        <v>0</v>
      </c>
      <c r="H53" s="1903">
        <v>0</v>
      </c>
      <c r="I53" s="1903">
        <v>0</v>
      </c>
      <c r="J53" s="1903">
        <v>0</v>
      </c>
      <c r="K53" s="1903">
        <v>0</v>
      </c>
      <c r="L53" s="1903">
        <v>0</v>
      </c>
      <c r="M53" s="1903">
        <v>0</v>
      </c>
    </row>
    <row r="54" spans="1:13" ht="15.75" customHeight="1">
      <c r="A54" s="2059" t="s">
        <v>708</v>
      </c>
      <c r="B54" s="2054">
        <v>20</v>
      </c>
      <c r="C54" s="1528">
        <v>19</v>
      </c>
      <c r="D54" s="1903">
        <v>0</v>
      </c>
      <c r="E54" s="1903">
        <v>0</v>
      </c>
      <c r="F54" s="1903">
        <v>2</v>
      </c>
      <c r="G54" s="1903">
        <v>1</v>
      </c>
      <c r="H54" s="1903">
        <v>7</v>
      </c>
      <c r="I54" s="1903">
        <v>6</v>
      </c>
      <c r="J54" s="1903">
        <v>1</v>
      </c>
      <c r="K54" s="1903">
        <v>2</v>
      </c>
      <c r="L54" s="1903">
        <v>0</v>
      </c>
      <c r="M54" s="1903">
        <v>0</v>
      </c>
    </row>
    <row r="55" spans="1:13" ht="15.75" customHeight="1">
      <c r="A55" s="2059" t="s">
        <v>707</v>
      </c>
      <c r="B55" s="2054">
        <v>71</v>
      </c>
      <c r="C55" s="1528">
        <v>52</v>
      </c>
      <c r="D55" s="1903">
        <v>0</v>
      </c>
      <c r="E55" s="1903">
        <v>1</v>
      </c>
      <c r="F55" s="1903">
        <v>2</v>
      </c>
      <c r="G55" s="1903">
        <v>3</v>
      </c>
      <c r="H55" s="1903">
        <v>18</v>
      </c>
      <c r="I55" s="1903">
        <v>16</v>
      </c>
      <c r="J55" s="1903">
        <v>7</v>
      </c>
      <c r="K55" s="1903">
        <v>4</v>
      </c>
      <c r="L55" s="1903">
        <v>1</v>
      </c>
      <c r="M55" s="1903">
        <v>0</v>
      </c>
    </row>
    <row r="56" spans="1:13" ht="15.75" customHeight="1">
      <c r="A56" s="2059" t="s">
        <v>706</v>
      </c>
      <c r="B56" s="2054">
        <v>0</v>
      </c>
      <c r="C56" s="1528">
        <v>0</v>
      </c>
      <c r="D56" s="1903">
        <v>0</v>
      </c>
      <c r="E56" s="1903">
        <v>0</v>
      </c>
      <c r="F56" s="1903">
        <v>0</v>
      </c>
      <c r="G56" s="1903">
        <v>0</v>
      </c>
      <c r="H56" s="1903">
        <v>0</v>
      </c>
      <c r="I56" s="1903">
        <v>0</v>
      </c>
      <c r="J56" s="1903">
        <v>0</v>
      </c>
      <c r="K56" s="1903">
        <v>0</v>
      </c>
      <c r="L56" s="1903">
        <v>0</v>
      </c>
      <c r="M56" s="1903">
        <v>0</v>
      </c>
    </row>
    <row r="57" spans="1:13" ht="15.75" customHeight="1">
      <c r="A57" s="2059" t="s">
        <v>705</v>
      </c>
      <c r="B57" s="2054">
        <v>1</v>
      </c>
      <c r="C57" s="1528">
        <v>0</v>
      </c>
      <c r="D57" s="1903">
        <v>0</v>
      </c>
      <c r="E57" s="1903">
        <v>0</v>
      </c>
      <c r="F57" s="1528">
        <v>0</v>
      </c>
      <c r="G57" s="1528">
        <v>0</v>
      </c>
      <c r="H57" s="1528">
        <v>0</v>
      </c>
      <c r="I57" s="1528">
        <v>0</v>
      </c>
      <c r="J57" s="1528">
        <v>0</v>
      </c>
      <c r="K57" s="1528">
        <v>0</v>
      </c>
      <c r="L57" s="2029">
        <v>0</v>
      </c>
      <c r="M57" s="1476">
        <v>0</v>
      </c>
    </row>
    <row r="58" spans="1:13" ht="15.75" customHeight="1">
      <c r="A58" s="2059" t="s">
        <v>704</v>
      </c>
      <c r="B58" s="2054">
        <v>0</v>
      </c>
      <c r="C58" s="1528">
        <v>0</v>
      </c>
      <c r="D58" s="1903">
        <v>0</v>
      </c>
      <c r="E58" s="1903">
        <v>0</v>
      </c>
      <c r="F58" s="1903">
        <v>0</v>
      </c>
      <c r="G58" s="1903">
        <v>0</v>
      </c>
      <c r="H58" s="1903">
        <v>0</v>
      </c>
      <c r="I58" s="1903">
        <v>0</v>
      </c>
      <c r="J58" s="1903">
        <v>0</v>
      </c>
      <c r="K58" s="1903">
        <v>0</v>
      </c>
      <c r="L58" s="1903">
        <v>0</v>
      </c>
      <c r="M58" s="1903">
        <v>0</v>
      </c>
    </row>
    <row r="59" spans="1:13" ht="15.75" customHeight="1">
      <c r="A59" s="2059" t="s">
        <v>703</v>
      </c>
      <c r="B59" s="2054">
        <v>0</v>
      </c>
      <c r="C59" s="1528">
        <v>0</v>
      </c>
      <c r="D59" s="1903">
        <v>0</v>
      </c>
      <c r="E59" s="1903">
        <v>0</v>
      </c>
      <c r="F59" s="1903">
        <v>0</v>
      </c>
      <c r="G59" s="1903">
        <v>0</v>
      </c>
      <c r="H59" s="1903">
        <v>0</v>
      </c>
      <c r="I59" s="1903">
        <v>0</v>
      </c>
      <c r="J59" s="1903">
        <v>0</v>
      </c>
      <c r="K59" s="1903">
        <v>0</v>
      </c>
      <c r="L59" s="1903">
        <v>0</v>
      </c>
      <c r="M59" s="1903">
        <v>0</v>
      </c>
    </row>
    <row r="60" spans="1:13" ht="15.75" customHeight="1">
      <c r="A60" s="2059" t="s">
        <v>702</v>
      </c>
      <c r="B60" s="2054">
        <v>33</v>
      </c>
      <c r="C60" s="1528">
        <v>28</v>
      </c>
      <c r="D60" s="1903">
        <v>0</v>
      </c>
      <c r="E60" s="1903">
        <v>0</v>
      </c>
      <c r="F60" s="1903">
        <v>1</v>
      </c>
      <c r="G60" s="1903">
        <v>6</v>
      </c>
      <c r="H60" s="1903">
        <v>10</v>
      </c>
      <c r="I60" s="1903">
        <v>8</v>
      </c>
      <c r="J60" s="1903">
        <v>3</v>
      </c>
      <c r="K60" s="1903">
        <v>0</v>
      </c>
      <c r="L60" s="1903">
        <v>0</v>
      </c>
      <c r="M60" s="1903">
        <v>0</v>
      </c>
    </row>
    <row r="61" spans="1:13" ht="15.75" customHeight="1">
      <c r="A61" s="2061" t="s">
        <v>790</v>
      </c>
      <c r="B61" s="2054">
        <v>0</v>
      </c>
      <c r="C61" s="1528">
        <v>0</v>
      </c>
      <c r="D61" s="1903">
        <v>0</v>
      </c>
      <c r="E61" s="1903">
        <v>0</v>
      </c>
      <c r="F61" s="1903">
        <v>0</v>
      </c>
      <c r="G61" s="1903">
        <v>0</v>
      </c>
      <c r="H61" s="1903">
        <v>0</v>
      </c>
      <c r="I61" s="1903">
        <v>0</v>
      </c>
      <c r="J61" s="1903">
        <v>0</v>
      </c>
      <c r="K61" s="1903">
        <v>0</v>
      </c>
      <c r="L61" s="1903">
        <v>0</v>
      </c>
      <c r="M61" s="1903">
        <v>0</v>
      </c>
    </row>
    <row r="62" spans="1:13" ht="15.75" customHeight="1">
      <c r="A62" s="2059" t="s">
        <v>781</v>
      </c>
      <c r="B62" s="2054">
        <v>47</v>
      </c>
      <c r="C62" s="1528">
        <v>44</v>
      </c>
      <c r="D62" s="1903">
        <v>0</v>
      </c>
      <c r="E62" s="1903">
        <v>0</v>
      </c>
      <c r="F62" s="1903">
        <v>2</v>
      </c>
      <c r="G62" s="1903">
        <v>2</v>
      </c>
      <c r="H62" s="1903">
        <v>19</v>
      </c>
      <c r="I62" s="1903">
        <v>12</v>
      </c>
      <c r="J62" s="1903">
        <v>1</v>
      </c>
      <c r="K62" s="1903">
        <v>6</v>
      </c>
      <c r="L62" s="1903">
        <v>0</v>
      </c>
      <c r="M62" s="1903">
        <v>2</v>
      </c>
    </row>
    <row r="63" spans="1:13" ht="15.75" customHeight="1">
      <c r="A63" s="2061" t="s">
        <v>699</v>
      </c>
      <c r="B63" s="2054">
        <v>0</v>
      </c>
      <c r="C63" s="1528">
        <v>0</v>
      </c>
      <c r="D63" s="1903">
        <v>0</v>
      </c>
      <c r="E63" s="1903">
        <v>0</v>
      </c>
      <c r="F63" s="1903">
        <v>0</v>
      </c>
      <c r="G63" s="1903">
        <v>0</v>
      </c>
      <c r="H63" s="1903">
        <v>0</v>
      </c>
      <c r="I63" s="1903">
        <v>0</v>
      </c>
      <c r="J63" s="1903">
        <v>0</v>
      </c>
      <c r="K63" s="1903">
        <v>0</v>
      </c>
      <c r="L63" s="1903">
        <v>0</v>
      </c>
      <c r="M63" s="1903">
        <v>0</v>
      </c>
    </row>
    <row r="64" spans="1:13" ht="15.75" customHeight="1">
      <c r="A64" s="2059" t="s">
        <v>698</v>
      </c>
      <c r="B64" s="2054">
        <v>60</v>
      </c>
      <c r="C64" s="1528">
        <v>45</v>
      </c>
      <c r="D64" s="1903">
        <v>0</v>
      </c>
      <c r="E64" s="1903">
        <v>0</v>
      </c>
      <c r="F64" s="1903">
        <v>9</v>
      </c>
      <c r="G64" s="1903">
        <v>4</v>
      </c>
      <c r="H64" s="1903">
        <v>16</v>
      </c>
      <c r="I64" s="1903">
        <v>12</v>
      </c>
      <c r="J64" s="1903">
        <v>3</v>
      </c>
      <c r="K64" s="1903">
        <v>0</v>
      </c>
      <c r="L64" s="1903">
        <v>0</v>
      </c>
      <c r="M64" s="1903">
        <v>1</v>
      </c>
    </row>
    <row r="65" spans="1:13" ht="15.75" customHeight="1">
      <c r="A65" s="2059" t="s">
        <v>697</v>
      </c>
      <c r="B65" s="2054">
        <v>91</v>
      </c>
      <c r="C65" s="1528">
        <v>82</v>
      </c>
      <c r="D65" s="1903">
        <v>0</v>
      </c>
      <c r="E65" s="1903">
        <v>0</v>
      </c>
      <c r="F65" s="1528">
        <v>12</v>
      </c>
      <c r="G65" s="1528">
        <v>10</v>
      </c>
      <c r="H65" s="1528">
        <v>37</v>
      </c>
      <c r="I65" s="1528">
        <v>11</v>
      </c>
      <c r="J65" s="1528">
        <v>8</v>
      </c>
      <c r="K65" s="1528">
        <v>2</v>
      </c>
      <c r="L65" s="2029">
        <v>1</v>
      </c>
      <c r="M65" s="1476">
        <v>1</v>
      </c>
    </row>
    <row r="66" spans="1:13" ht="15.75" customHeight="1">
      <c r="A66" s="2059" t="s">
        <v>696</v>
      </c>
      <c r="B66" s="2054">
        <v>0</v>
      </c>
      <c r="C66" s="1528">
        <v>0</v>
      </c>
      <c r="D66" s="1903">
        <v>0</v>
      </c>
      <c r="E66" s="1903">
        <v>0</v>
      </c>
      <c r="F66" s="1903">
        <v>0</v>
      </c>
      <c r="G66" s="1903">
        <v>0</v>
      </c>
      <c r="H66" s="1903">
        <v>0</v>
      </c>
      <c r="I66" s="1903">
        <v>0</v>
      </c>
      <c r="J66" s="1903">
        <v>0</v>
      </c>
      <c r="K66" s="1903">
        <v>0</v>
      </c>
      <c r="L66" s="1903">
        <v>0</v>
      </c>
      <c r="M66" s="1903">
        <v>0</v>
      </c>
    </row>
    <row r="67" spans="1:13" ht="15.75" customHeight="1">
      <c r="A67" s="2059" t="s">
        <v>1025</v>
      </c>
      <c r="B67" s="2054">
        <v>143</v>
      </c>
      <c r="C67" s="1528">
        <v>84</v>
      </c>
      <c r="D67" s="1903">
        <v>0</v>
      </c>
      <c r="E67" s="1903">
        <v>1</v>
      </c>
      <c r="F67" s="1903">
        <v>13</v>
      </c>
      <c r="G67" s="1903">
        <v>6</v>
      </c>
      <c r="H67" s="1903">
        <v>27</v>
      </c>
      <c r="I67" s="1903">
        <v>24</v>
      </c>
      <c r="J67" s="1903">
        <v>4</v>
      </c>
      <c r="K67" s="1903">
        <v>5</v>
      </c>
      <c r="L67" s="1903">
        <v>1</v>
      </c>
      <c r="M67" s="1903">
        <v>3</v>
      </c>
    </row>
    <row r="68" spans="1:13" ht="15.75" customHeight="1">
      <c r="A68" s="2059" t="s">
        <v>694</v>
      </c>
      <c r="B68" s="2054">
        <v>0</v>
      </c>
      <c r="C68" s="1528">
        <v>0</v>
      </c>
      <c r="D68" s="1903">
        <v>0</v>
      </c>
      <c r="E68" s="1903">
        <v>0</v>
      </c>
      <c r="F68" s="1903">
        <v>0</v>
      </c>
      <c r="G68" s="1903">
        <v>0</v>
      </c>
      <c r="H68" s="1903">
        <v>0</v>
      </c>
      <c r="I68" s="1903">
        <v>0</v>
      </c>
      <c r="J68" s="1903">
        <v>0</v>
      </c>
      <c r="K68" s="1903">
        <v>0</v>
      </c>
      <c r="L68" s="1903">
        <v>0</v>
      </c>
      <c r="M68" s="1903">
        <v>0</v>
      </c>
    </row>
    <row r="69" spans="1:13" ht="15.75" customHeight="1">
      <c r="A69" s="2059" t="s">
        <v>804</v>
      </c>
      <c r="B69" s="2054">
        <v>66</v>
      </c>
      <c r="C69" s="1528">
        <v>36</v>
      </c>
      <c r="D69" s="1903">
        <v>0</v>
      </c>
      <c r="E69" s="1903">
        <v>0</v>
      </c>
      <c r="F69" s="1903">
        <v>2</v>
      </c>
      <c r="G69" s="1903">
        <v>4</v>
      </c>
      <c r="H69" s="1903">
        <v>13</v>
      </c>
      <c r="I69" s="1903">
        <v>10</v>
      </c>
      <c r="J69" s="1903">
        <v>6</v>
      </c>
      <c r="K69" s="1903">
        <v>1</v>
      </c>
      <c r="L69" s="1903">
        <v>0</v>
      </c>
      <c r="M69" s="1903">
        <v>0</v>
      </c>
    </row>
    <row r="70" spans="1:13" ht="15.75" customHeight="1">
      <c r="A70" s="2059" t="s">
        <v>692</v>
      </c>
      <c r="B70" s="2054">
        <v>0</v>
      </c>
      <c r="C70" s="1528">
        <v>0</v>
      </c>
      <c r="D70" s="1903">
        <v>0</v>
      </c>
      <c r="E70" s="1903">
        <v>0</v>
      </c>
      <c r="F70" s="1903">
        <v>0</v>
      </c>
      <c r="G70" s="1903">
        <v>0</v>
      </c>
      <c r="H70" s="1903">
        <v>0</v>
      </c>
      <c r="I70" s="1903">
        <v>0</v>
      </c>
      <c r="J70" s="1903">
        <v>0</v>
      </c>
      <c r="K70" s="1903">
        <v>0</v>
      </c>
      <c r="L70" s="1903">
        <v>0</v>
      </c>
      <c r="M70" s="1903">
        <v>0</v>
      </c>
    </row>
    <row r="71" spans="1:13" ht="15.75" customHeight="1">
      <c r="A71" s="2059" t="s">
        <v>691</v>
      </c>
      <c r="B71" s="2054">
        <v>2</v>
      </c>
      <c r="C71" s="1528">
        <v>1</v>
      </c>
      <c r="D71" s="1903">
        <v>0</v>
      </c>
      <c r="E71" s="1903">
        <v>0</v>
      </c>
      <c r="F71" s="1903">
        <v>0</v>
      </c>
      <c r="G71" s="1903">
        <v>0</v>
      </c>
      <c r="H71" s="1903">
        <v>1</v>
      </c>
      <c r="I71" s="1903">
        <v>0</v>
      </c>
      <c r="J71" s="1903">
        <v>0</v>
      </c>
      <c r="K71" s="1903">
        <v>0</v>
      </c>
      <c r="L71" s="1903">
        <v>0</v>
      </c>
      <c r="M71" s="1903">
        <v>0</v>
      </c>
    </row>
    <row r="72" spans="1:13" ht="15.75" customHeight="1">
      <c r="A72" s="2059" t="s">
        <v>690</v>
      </c>
      <c r="B72" s="2054">
        <v>35</v>
      </c>
      <c r="C72" s="1528">
        <v>27</v>
      </c>
      <c r="D72" s="1903">
        <v>0</v>
      </c>
      <c r="E72" s="1903">
        <v>0</v>
      </c>
      <c r="F72" s="1903">
        <v>5</v>
      </c>
      <c r="G72" s="1903">
        <v>7</v>
      </c>
      <c r="H72" s="1903">
        <v>8</v>
      </c>
      <c r="I72" s="1903">
        <v>6</v>
      </c>
      <c r="J72" s="1903">
        <v>1</v>
      </c>
      <c r="K72" s="1903">
        <v>0</v>
      </c>
      <c r="L72" s="2027">
        <v>0</v>
      </c>
      <c r="M72" s="2027">
        <v>0</v>
      </c>
    </row>
    <row r="73" spans="1:13" ht="15.75" customHeight="1">
      <c r="A73" s="2059" t="s">
        <v>689</v>
      </c>
      <c r="B73" s="2054">
        <v>5</v>
      </c>
      <c r="C73" s="1528">
        <v>2</v>
      </c>
      <c r="D73" s="1903">
        <v>0</v>
      </c>
      <c r="E73" s="1903">
        <v>0</v>
      </c>
      <c r="F73" s="1903">
        <v>0</v>
      </c>
      <c r="G73" s="1903">
        <v>0</v>
      </c>
      <c r="H73" s="1903">
        <v>0</v>
      </c>
      <c r="I73" s="1903">
        <v>0</v>
      </c>
      <c r="J73" s="1903">
        <v>0</v>
      </c>
      <c r="K73" s="2060">
        <v>1</v>
      </c>
      <c r="L73" s="1476">
        <v>0</v>
      </c>
      <c r="M73" s="1476">
        <v>1</v>
      </c>
    </row>
    <row r="74" spans="1:13" ht="15.75" customHeight="1">
      <c r="A74" s="2059" t="s">
        <v>16</v>
      </c>
      <c r="B74" s="2054">
        <v>4313</v>
      </c>
      <c r="C74" s="1528">
        <v>3233</v>
      </c>
      <c r="D74" s="1903">
        <v>12</v>
      </c>
      <c r="E74" s="1903">
        <v>9</v>
      </c>
      <c r="F74" s="1528">
        <v>405</v>
      </c>
      <c r="G74" s="1528">
        <v>236</v>
      </c>
      <c r="H74" s="1528">
        <v>1330</v>
      </c>
      <c r="I74" s="1528">
        <v>742</v>
      </c>
      <c r="J74" s="1528">
        <v>251</v>
      </c>
      <c r="K74" s="1528">
        <v>170</v>
      </c>
      <c r="L74" s="2058">
        <v>36</v>
      </c>
      <c r="M74" s="1476">
        <v>42</v>
      </c>
    </row>
  </sheetData>
  <mergeCells count="9">
    <mergeCell ref="A4:A6"/>
    <mergeCell ref="F5:G5"/>
    <mergeCell ref="B4:B6"/>
    <mergeCell ref="C4:M4"/>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Ｐ明朝,標準"（平成24年6月30日現在）</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4"/>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9.25" style="1665" customWidth="1"/>
    <col min="4" max="13" width="8.5" style="1665" customWidth="1"/>
    <col min="14" max="16384" width="7.875" style="1665"/>
  </cols>
  <sheetData>
    <row r="1" spans="1:37" ht="18" customHeight="1">
      <c r="A1" s="1705" t="s">
        <v>1090</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c r="AI1" s="1990"/>
      <c r="AJ1" s="1990"/>
      <c r="AK1" s="1990"/>
    </row>
    <row r="2" spans="1:37" s="1684" customFormat="1" ht="18" customHeight="1">
      <c r="A2" s="1683" t="s">
        <v>1125</v>
      </c>
      <c r="B2" s="1685"/>
      <c r="C2" s="1685"/>
      <c r="D2" s="1685"/>
      <c r="E2" s="1685"/>
      <c r="F2" s="1685"/>
      <c r="G2" s="1685"/>
      <c r="H2" s="1685"/>
      <c r="I2" s="1685"/>
      <c r="J2" s="1685"/>
      <c r="K2" s="1685"/>
      <c r="L2" s="1685"/>
      <c r="M2" s="1685"/>
    </row>
    <row r="3" spans="1:37" s="1684" customFormat="1" ht="11.25" customHeight="1">
      <c r="A3" s="1683"/>
      <c r="B3" s="1685"/>
      <c r="C3" s="1685"/>
      <c r="D3" s="1685"/>
      <c r="E3" s="1685"/>
      <c r="F3" s="1685"/>
      <c r="G3" s="1685"/>
      <c r="H3" s="1685"/>
      <c r="I3" s="1685"/>
      <c r="J3" s="1685"/>
      <c r="K3" s="1685"/>
      <c r="L3" s="1685"/>
      <c r="M3" s="1685"/>
    </row>
    <row r="4" spans="1:37" s="1527" customFormat="1" ht="16.5" customHeight="1">
      <c r="A4" s="2065"/>
      <c r="B4" s="2073" t="s">
        <v>1</v>
      </c>
      <c r="C4" s="2072" t="s">
        <v>1120</v>
      </c>
      <c r="D4" s="2071"/>
      <c r="E4" s="2071"/>
      <c r="F4" s="2071"/>
      <c r="G4" s="2071"/>
      <c r="H4" s="2071"/>
      <c r="I4" s="2071"/>
      <c r="J4" s="2071"/>
      <c r="K4" s="2071"/>
      <c r="L4" s="2071"/>
      <c r="M4" s="2070"/>
    </row>
    <row r="5" spans="1:37" s="1474" customFormat="1" ht="16.5" customHeight="1">
      <c r="A5" s="2065"/>
      <c r="B5" s="2069"/>
      <c r="C5" s="2068" t="s">
        <v>2</v>
      </c>
      <c r="D5" s="2067" t="s">
        <v>1123</v>
      </c>
      <c r="E5" s="2066"/>
      <c r="F5" s="2067" t="s">
        <v>1118</v>
      </c>
      <c r="G5" s="2066"/>
      <c r="H5" s="2067" t="s">
        <v>1117</v>
      </c>
      <c r="I5" s="2066"/>
      <c r="J5" s="2067" t="s">
        <v>1116</v>
      </c>
      <c r="K5" s="2066"/>
      <c r="L5" s="2067" t="s">
        <v>1115</v>
      </c>
      <c r="M5" s="2066"/>
    </row>
    <row r="6" spans="1:37" s="1474" customFormat="1" ht="16.5" customHeight="1">
      <c r="A6" s="2065"/>
      <c r="B6" s="2064"/>
      <c r="C6" s="2063"/>
      <c r="D6" s="1542" t="s">
        <v>10</v>
      </c>
      <c r="E6" s="1542" t="s">
        <v>11</v>
      </c>
      <c r="F6" s="1542" t="s">
        <v>10</v>
      </c>
      <c r="G6" s="1542" t="s">
        <v>11</v>
      </c>
      <c r="H6" s="1542" t="s">
        <v>10</v>
      </c>
      <c r="I6" s="1542" t="s">
        <v>11</v>
      </c>
      <c r="J6" s="1542" t="s">
        <v>10</v>
      </c>
      <c r="K6" s="1542" t="s">
        <v>11</v>
      </c>
      <c r="L6" s="1542" t="s">
        <v>10</v>
      </c>
      <c r="M6" s="1542" t="s">
        <v>11</v>
      </c>
    </row>
    <row r="7" spans="1:37" ht="15.75" customHeight="1">
      <c r="A7" s="2062" t="s">
        <v>755</v>
      </c>
      <c r="B7" s="2054">
        <v>482</v>
      </c>
      <c r="C7" s="1528">
        <v>360</v>
      </c>
      <c r="D7" s="1903">
        <v>0</v>
      </c>
      <c r="E7" s="1903">
        <v>0</v>
      </c>
      <c r="F7" s="1528">
        <v>31</v>
      </c>
      <c r="G7" s="1528">
        <v>16</v>
      </c>
      <c r="H7" s="1528">
        <v>164</v>
      </c>
      <c r="I7" s="1528">
        <v>89</v>
      </c>
      <c r="J7" s="1528">
        <v>24</v>
      </c>
      <c r="K7" s="1528">
        <v>29</v>
      </c>
      <c r="L7" s="2029">
        <v>4</v>
      </c>
      <c r="M7" s="1476">
        <v>3</v>
      </c>
    </row>
    <row r="8" spans="1:37" ht="15.75" customHeight="1">
      <c r="A8" s="2059" t="s">
        <v>754</v>
      </c>
      <c r="B8" s="2054">
        <v>177</v>
      </c>
      <c r="C8" s="1528">
        <v>146</v>
      </c>
      <c r="D8" s="1903">
        <v>0</v>
      </c>
      <c r="E8" s="1903">
        <v>0</v>
      </c>
      <c r="F8" s="1903">
        <v>13</v>
      </c>
      <c r="G8" s="1903">
        <v>5</v>
      </c>
      <c r="H8" s="1903">
        <v>73</v>
      </c>
      <c r="I8" s="1903">
        <v>28</v>
      </c>
      <c r="J8" s="1903">
        <v>10</v>
      </c>
      <c r="K8" s="1903">
        <v>13</v>
      </c>
      <c r="L8" s="1903">
        <v>2</v>
      </c>
      <c r="M8" s="1903">
        <v>2</v>
      </c>
    </row>
    <row r="9" spans="1:37" ht="15.75" customHeight="1">
      <c r="A9" s="2059" t="s">
        <v>753</v>
      </c>
      <c r="B9" s="2054">
        <v>533</v>
      </c>
      <c r="C9" s="1528">
        <v>195</v>
      </c>
      <c r="D9" s="1903">
        <v>0</v>
      </c>
      <c r="E9" s="1903">
        <v>1</v>
      </c>
      <c r="F9" s="1903">
        <v>19</v>
      </c>
      <c r="G9" s="1903">
        <v>15</v>
      </c>
      <c r="H9" s="1903">
        <v>96</v>
      </c>
      <c r="I9" s="1903">
        <v>37</v>
      </c>
      <c r="J9" s="1903">
        <v>19</v>
      </c>
      <c r="K9" s="1903">
        <v>7</v>
      </c>
      <c r="L9" s="1903">
        <v>0</v>
      </c>
      <c r="M9" s="1903">
        <v>1</v>
      </c>
    </row>
    <row r="10" spans="1:37" ht="15.75" customHeight="1">
      <c r="A10" s="2059" t="s">
        <v>752</v>
      </c>
      <c r="B10" s="2054">
        <v>0</v>
      </c>
      <c r="C10" s="1528">
        <v>0</v>
      </c>
      <c r="D10" s="1903">
        <v>0</v>
      </c>
      <c r="E10" s="1903">
        <v>0</v>
      </c>
      <c r="F10" s="1903">
        <v>0</v>
      </c>
      <c r="G10" s="1903">
        <v>0</v>
      </c>
      <c r="H10" s="1903">
        <v>0</v>
      </c>
      <c r="I10" s="1903">
        <v>0</v>
      </c>
      <c r="J10" s="1903">
        <v>0</v>
      </c>
      <c r="K10" s="1903">
        <v>0</v>
      </c>
      <c r="L10" s="1903">
        <v>0</v>
      </c>
      <c r="M10" s="1903">
        <v>0</v>
      </c>
    </row>
    <row r="11" spans="1:37" ht="15.75" customHeight="1">
      <c r="A11" s="2059" t="s">
        <v>751</v>
      </c>
      <c r="B11" s="2054">
        <v>76</v>
      </c>
      <c r="C11" s="1528">
        <v>69</v>
      </c>
      <c r="D11" s="1903">
        <v>0</v>
      </c>
      <c r="E11" s="1903">
        <v>1</v>
      </c>
      <c r="F11" s="1903">
        <v>3</v>
      </c>
      <c r="G11" s="1903">
        <v>3</v>
      </c>
      <c r="H11" s="1903">
        <v>32</v>
      </c>
      <c r="I11" s="1903">
        <v>22</v>
      </c>
      <c r="J11" s="1903">
        <v>3</v>
      </c>
      <c r="K11" s="1903">
        <v>4</v>
      </c>
      <c r="L11" s="1903">
        <v>1</v>
      </c>
      <c r="M11" s="1903">
        <v>0</v>
      </c>
    </row>
    <row r="12" spans="1:37" ht="15.75" customHeight="1">
      <c r="A12" s="2059" t="s">
        <v>750</v>
      </c>
      <c r="B12" s="2054">
        <v>196</v>
      </c>
      <c r="C12" s="1528">
        <v>169</v>
      </c>
      <c r="D12" s="1903">
        <v>0</v>
      </c>
      <c r="E12" s="1903">
        <v>0</v>
      </c>
      <c r="F12" s="1903">
        <v>7</v>
      </c>
      <c r="G12" s="1903">
        <v>4</v>
      </c>
      <c r="H12" s="1903">
        <v>95</v>
      </c>
      <c r="I12" s="1903">
        <v>32</v>
      </c>
      <c r="J12" s="1903">
        <v>18</v>
      </c>
      <c r="K12" s="1903">
        <v>12</v>
      </c>
      <c r="L12" s="1903">
        <v>0</v>
      </c>
      <c r="M12" s="1903">
        <v>1</v>
      </c>
    </row>
    <row r="13" spans="1:37" ht="15.75" customHeight="1">
      <c r="A13" s="2059" t="s">
        <v>749</v>
      </c>
      <c r="B13" s="2054">
        <v>475</v>
      </c>
      <c r="C13" s="1528">
        <v>429</v>
      </c>
      <c r="D13" s="1903">
        <v>2</v>
      </c>
      <c r="E13" s="1903">
        <v>1</v>
      </c>
      <c r="F13" s="1903">
        <v>22</v>
      </c>
      <c r="G13" s="1903">
        <v>17</v>
      </c>
      <c r="H13" s="1903">
        <v>199</v>
      </c>
      <c r="I13" s="1903">
        <v>108</v>
      </c>
      <c r="J13" s="1903">
        <v>51</v>
      </c>
      <c r="K13" s="1903">
        <v>24</v>
      </c>
      <c r="L13" s="1903">
        <v>3</v>
      </c>
      <c r="M13" s="1903">
        <v>2</v>
      </c>
    </row>
    <row r="14" spans="1:37" ht="15.75" customHeight="1">
      <c r="A14" s="2059" t="s">
        <v>748</v>
      </c>
      <c r="B14" s="2054">
        <v>449</v>
      </c>
      <c r="C14" s="1528">
        <v>317</v>
      </c>
      <c r="D14" s="1903">
        <v>1</v>
      </c>
      <c r="E14" s="1903">
        <v>3</v>
      </c>
      <c r="F14" s="1528">
        <v>40</v>
      </c>
      <c r="G14" s="1528">
        <v>27</v>
      </c>
      <c r="H14" s="1528">
        <v>130</v>
      </c>
      <c r="I14" s="1528">
        <v>79</v>
      </c>
      <c r="J14" s="1528">
        <v>21</v>
      </c>
      <c r="K14" s="1528">
        <v>11</v>
      </c>
      <c r="L14" s="2029">
        <v>3</v>
      </c>
      <c r="M14" s="1476">
        <v>2</v>
      </c>
    </row>
    <row r="15" spans="1:37" ht="15.75" customHeight="1">
      <c r="A15" s="2059" t="s">
        <v>747</v>
      </c>
      <c r="B15" s="2054">
        <v>330</v>
      </c>
      <c r="C15" s="1528">
        <v>252</v>
      </c>
      <c r="D15" s="1903">
        <v>0</v>
      </c>
      <c r="E15" s="1903">
        <v>1</v>
      </c>
      <c r="F15" s="1903">
        <v>19</v>
      </c>
      <c r="G15" s="1903">
        <v>7</v>
      </c>
      <c r="H15" s="1903">
        <v>101</v>
      </c>
      <c r="I15" s="1903">
        <v>66</v>
      </c>
      <c r="J15" s="1903">
        <v>30</v>
      </c>
      <c r="K15" s="1903">
        <v>20</v>
      </c>
      <c r="L15" s="1903">
        <v>5</v>
      </c>
      <c r="M15" s="1903">
        <v>3</v>
      </c>
    </row>
    <row r="16" spans="1:37" ht="15.75" customHeight="1">
      <c r="A16" s="2059" t="s">
        <v>746</v>
      </c>
      <c r="B16" s="2054">
        <v>360</v>
      </c>
      <c r="C16" s="1528">
        <v>325</v>
      </c>
      <c r="D16" s="1903">
        <v>0</v>
      </c>
      <c r="E16" s="1903">
        <v>0</v>
      </c>
      <c r="F16" s="1903">
        <v>16</v>
      </c>
      <c r="G16" s="1903">
        <v>12</v>
      </c>
      <c r="H16" s="1903">
        <v>142</v>
      </c>
      <c r="I16" s="1903">
        <v>81</v>
      </c>
      <c r="J16" s="1903">
        <v>33</v>
      </c>
      <c r="K16" s="1903">
        <v>30</v>
      </c>
      <c r="L16" s="1903">
        <v>5</v>
      </c>
      <c r="M16" s="1903">
        <v>6</v>
      </c>
    </row>
    <row r="17" spans="1:13" ht="15.75" customHeight="1">
      <c r="A17" s="2059" t="s">
        <v>745</v>
      </c>
      <c r="B17" s="2054">
        <v>268</v>
      </c>
      <c r="C17" s="1528">
        <v>236</v>
      </c>
      <c r="D17" s="1903">
        <v>0</v>
      </c>
      <c r="E17" s="1903">
        <v>0</v>
      </c>
      <c r="F17" s="1903">
        <v>32</v>
      </c>
      <c r="G17" s="1903">
        <v>24</v>
      </c>
      <c r="H17" s="1903">
        <v>88</v>
      </c>
      <c r="I17" s="1903">
        <v>55</v>
      </c>
      <c r="J17" s="1903">
        <v>17</v>
      </c>
      <c r="K17" s="1903">
        <v>12</v>
      </c>
      <c r="L17" s="1903">
        <v>6</v>
      </c>
      <c r="M17" s="1903">
        <v>2</v>
      </c>
    </row>
    <row r="18" spans="1:13" ht="15.75" customHeight="1">
      <c r="A18" s="2059" t="s">
        <v>744</v>
      </c>
      <c r="B18" s="2054">
        <v>190</v>
      </c>
      <c r="C18" s="1528">
        <v>145</v>
      </c>
      <c r="D18" s="1903">
        <v>2</v>
      </c>
      <c r="E18" s="1903">
        <v>0</v>
      </c>
      <c r="F18" s="1903">
        <v>15</v>
      </c>
      <c r="G18" s="1903">
        <v>13</v>
      </c>
      <c r="H18" s="1903">
        <v>60</v>
      </c>
      <c r="I18" s="1903">
        <v>26</v>
      </c>
      <c r="J18" s="1903">
        <v>22</v>
      </c>
      <c r="K18" s="1903">
        <v>6</v>
      </c>
      <c r="L18" s="1903">
        <v>1</v>
      </c>
      <c r="M18" s="1903">
        <v>0</v>
      </c>
    </row>
    <row r="19" spans="1:13" ht="15.75" customHeight="1">
      <c r="A19" s="2059" t="s">
        <v>743</v>
      </c>
      <c r="B19" s="2054">
        <v>963</v>
      </c>
      <c r="C19" s="1528">
        <v>834</v>
      </c>
      <c r="D19" s="1903">
        <v>2</v>
      </c>
      <c r="E19" s="1903">
        <v>6</v>
      </c>
      <c r="F19" s="1903">
        <v>175</v>
      </c>
      <c r="G19" s="1903">
        <v>116</v>
      </c>
      <c r="H19" s="1903">
        <v>290</v>
      </c>
      <c r="I19" s="1903">
        <v>185</v>
      </c>
      <c r="J19" s="1903">
        <v>40</v>
      </c>
      <c r="K19" s="1903">
        <v>15</v>
      </c>
      <c r="L19" s="1903">
        <v>2</v>
      </c>
      <c r="M19" s="1903">
        <v>3</v>
      </c>
    </row>
    <row r="20" spans="1:13" ht="15.75" customHeight="1">
      <c r="A20" s="2059" t="s">
        <v>742</v>
      </c>
      <c r="B20" s="2054">
        <v>144</v>
      </c>
      <c r="C20" s="1528">
        <v>113</v>
      </c>
      <c r="D20" s="1903">
        <v>0</v>
      </c>
      <c r="E20" s="1903">
        <v>0</v>
      </c>
      <c r="F20" s="1903">
        <v>13</v>
      </c>
      <c r="G20" s="1903">
        <v>4</v>
      </c>
      <c r="H20" s="1903">
        <v>54</v>
      </c>
      <c r="I20" s="1903">
        <v>28</v>
      </c>
      <c r="J20" s="1903">
        <v>10</v>
      </c>
      <c r="K20" s="1903">
        <v>3</v>
      </c>
      <c r="L20" s="1903">
        <v>0</v>
      </c>
      <c r="M20" s="1903">
        <v>1</v>
      </c>
    </row>
    <row r="21" spans="1:13" ht="15.75" customHeight="1">
      <c r="A21" s="2059" t="s">
        <v>741</v>
      </c>
      <c r="B21" s="2054">
        <v>109</v>
      </c>
      <c r="C21" s="1528">
        <v>80</v>
      </c>
      <c r="D21" s="1903">
        <v>1</v>
      </c>
      <c r="E21" s="1903">
        <v>1</v>
      </c>
      <c r="F21" s="1903">
        <v>18</v>
      </c>
      <c r="G21" s="1903">
        <v>7</v>
      </c>
      <c r="H21" s="1903">
        <v>34</v>
      </c>
      <c r="I21" s="1903">
        <v>3</v>
      </c>
      <c r="J21" s="1903">
        <v>10</v>
      </c>
      <c r="K21" s="1903">
        <v>3</v>
      </c>
      <c r="L21" s="1903">
        <v>2</v>
      </c>
      <c r="M21" s="1903">
        <v>1</v>
      </c>
    </row>
    <row r="22" spans="1:13" ht="15.75" customHeight="1">
      <c r="A22" s="2059" t="s">
        <v>740</v>
      </c>
      <c r="B22" s="2054">
        <v>260</v>
      </c>
      <c r="C22" s="1528">
        <v>204</v>
      </c>
      <c r="D22" s="1903">
        <v>0</v>
      </c>
      <c r="E22" s="1903">
        <v>0</v>
      </c>
      <c r="F22" s="1903">
        <v>4</v>
      </c>
      <c r="G22" s="1903">
        <v>5</v>
      </c>
      <c r="H22" s="1903">
        <v>75</v>
      </c>
      <c r="I22" s="1903">
        <v>47</v>
      </c>
      <c r="J22" s="1903">
        <v>35</v>
      </c>
      <c r="K22" s="1903">
        <v>28</v>
      </c>
      <c r="L22" s="1903">
        <v>6</v>
      </c>
      <c r="M22" s="1903">
        <v>4</v>
      </c>
    </row>
    <row r="23" spans="1:13" ht="15.75" customHeight="1">
      <c r="A23" s="2059" t="s">
        <v>739</v>
      </c>
      <c r="B23" s="2054">
        <v>258</v>
      </c>
      <c r="C23" s="1528">
        <v>238</v>
      </c>
      <c r="D23" s="1903">
        <v>0</v>
      </c>
      <c r="E23" s="1903">
        <v>2</v>
      </c>
      <c r="F23" s="1903">
        <v>19</v>
      </c>
      <c r="G23" s="1903">
        <v>11</v>
      </c>
      <c r="H23" s="1903">
        <v>104</v>
      </c>
      <c r="I23" s="1903">
        <v>56</v>
      </c>
      <c r="J23" s="1903">
        <v>23</v>
      </c>
      <c r="K23" s="1903">
        <v>21</v>
      </c>
      <c r="L23" s="1903">
        <v>2</v>
      </c>
      <c r="M23" s="1903">
        <v>0</v>
      </c>
    </row>
    <row r="24" spans="1:13" ht="15.75" customHeight="1">
      <c r="A24" s="2059" t="s">
        <v>738</v>
      </c>
      <c r="B24" s="2054">
        <v>111</v>
      </c>
      <c r="C24" s="1528">
        <v>101</v>
      </c>
      <c r="D24" s="1903">
        <v>1</v>
      </c>
      <c r="E24" s="1903">
        <v>0</v>
      </c>
      <c r="F24" s="1903">
        <v>23</v>
      </c>
      <c r="G24" s="1903">
        <v>5</v>
      </c>
      <c r="H24" s="1903">
        <v>43</v>
      </c>
      <c r="I24" s="1903">
        <v>22</v>
      </c>
      <c r="J24" s="1903">
        <v>5</v>
      </c>
      <c r="K24" s="1903">
        <v>1</v>
      </c>
      <c r="L24" s="1903">
        <v>1</v>
      </c>
      <c r="M24" s="1903">
        <v>0</v>
      </c>
    </row>
    <row r="25" spans="1:13" ht="15.75" customHeight="1">
      <c r="A25" s="2059" t="s">
        <v>737</v>
      </c>
      <c r="B25" s="2054">
        <v>151</v>
      </c>
      <c r="C25" s="1528">
        <v>136</v>
      </c>
      <c r="D25" s="1903">
        <v>0</v>
      </c>
      <c r="E25" s="1903">
        <v>0</v>
      </c>
      <c r="F25" s="1903">
        <v>7</v>
      </c>
      <c r="G25" s="1903">
        <v>4</v>
      </c>
      <c r="H25" s="1903">
        <v>73</v>
      </c>
      <c r="I25" s="1903">
        <v>28</v>
      </c>
      <c r="J25" s="1903">
        <v>15</v>
      </c>
      <c r="K25" s="1903">
        <v>6</v>
      </c>
      <c r="L25" s="1903">
        <v>0</v>
      </c>
      <c r="M25" s="1903">
        <v>3</v>
      </c>
    </row>
    <row r="26" spans="1:13" ht="15.75" customHeight="1">
      <c r="A26" s="2059" t="s">
        <v>736</v>
      </c>
      <c r="B26" s="2054">
        <v>35</v>
      </c>
      <c r="C26" s="1528">
        <v>32</v>
      </c>
      <c r="D26" s="1903">
        <v>0</v>
      </c>
      <c r="E26" s="1903">
        <v>1</v>
      </c>
      <c r="F26" s="1903">
        <v>3</v>
      </c>
      <c r="G26" s="1903">
        <v>3</v>
      </c>
      <c r="H26" s="1903">
        <v>17</v>
      </c>
      <c r="I26" s="1903">
        <v>7</v>
      </c>
      <c r="J26" s="1903">
        <v>0</v>
      </c>
      <c r="K26" s="1903">
        <v>1</v>
      </c>
      <c r="L26" s="1903">
        <v>0</v>
      </c>
      <c r="M26" s="1903">
        <v>0</v>
      </c>
    </row>
    <row r="27" spans="1:13" ht="15.75" customHeight="1">
      <c r="A27" s="2059" t="s">
        <v>735</v>
      </c>
      <c r="B27" s="2054">
        <v>86</v>
      </c>
      <c r="C27" s="1528">
        <v>79</v>
      </c>
      <c r="D27" s="1903">
        <v>0</v>
      </c>
      <c r="E27" s="1903">
        <v>2</v>
      </c>
      <c r="F27" s="1903">
        <v>12</v>
      </c>
      <c r="G27" s="1903">
        <v>10</v>
      </c>
      <c r="H27" s="1903">
        <v>33</v>
      </c>
      <c r="I27" s="1903">
        <v>14</v>
      </c>
      <c r="J27" s="1903">
        <v>6</v>
      </c>
      <c r="K27" s="1903">
        <v>1</v>
      </c>
      <c r="L27" s="1903">
        <v>1</v>
      </c>
      <c r="M27" s="1903">
        <v>0</v>
      </c>
    </row>
    <row r="28" spans="1:13" ht="15.75" customHeight="1">
      <c r="A28" s="2059" t="s">
        <v>734</v>
      </c>
      <c r="B28" s="2054">
        <v>199</v>
      </c>
      <c r="C28" s="1528">
        <v>168</v>
      </c>
      <c r="D28" s="1903">
        <v>0</v>
      </c>
      <c r="E28" s="1903">
        <v>1</v>
      </c>
      <c r="F28" s="1903">
        <v>19</v>
      </c>
      <c r="G28" s="1903">
        <v>6</v>
      </c>
      <c r="H28" s="1903">
        <v>97</v>
      </c>
      <c r="I28" s="1903">
        <v>25</v>
      </c>
      <c r="J28" s="1903">
        <v>12</v>
      </c>
      <c r="K28" s="1903">
        <v>5</v>
      </c>
      <c r="L28" s="1903">
        <v>0</v>
      </c>
      <c r="M28" s="1903">
        <v>3</v>
      </c>
    </row>
    <row r="29" spans="1:13" ht="15.75" customHeight="1">
      <c r="A29" s="2059" t="s">
        <v>733</v>
      </c>
      <c r="B29" s="2054">
        <v>171</v>
      </c>
      <c r="C29" s="1528">
        <v>108</v>
      </c>
      <c r="D29" s="1903">
        <v>0</v>
      </c>
      <c r="E29" s="1903">
        <v>0</v>
      </c>
      <c r="F29" s="1903">
        <v>12</v>
      </c>
      <c r="G29" s="1903">
        <v>4</v>
      </c>
      <c r="H29" s="1903">
        <v>53</v>
      </c>
      <c r="I29" s="1903">
        <v>20</v>
      </c>
      <c r="J29" s="1903">
        <v>10</v>
      </c>
      <c r="K29" s="1903">
        <v>6</v>
      </c>
      <c r="L29" s="1903">
        <v>1</v>
      </c>
      <c r="M29" s="1903">
        <v>2</v>
      </c>
    </row>
    <row r="30" spans="1:13" ht="15.75" customHeight="1">
      <c r="A30" s="2059" t="s">
        <v>732</v>
      </c>
      <c r="B30" s="2054">
        <v>6</v>
      </c>
      <c r="C30" s="1528">
        <v>6</v>
      </c>
      <c r="D30" s="1903">
        <v>0</v>
      </c>
      <c r="E30" s="1903">
        <v>0</v>
      </c>
      <c r="F30" s="1903">
        <v>0</v>
      </c>
      <c r="G30" s="1903">
        <v>0</v>
      </c>
      <c r="H30" s="1903">
        <v>6</v>
      </c>
      <c r="I30" s="1903">
        <v>0</v>
      </c>
      <c r="J30" s="1903">
        <v>0</v>
      </c>
      <c r="K30" s="1903">
        <v>0</v>
      </c>
      <c r="L30" s="1903">
        <v>0</v>
      </c>
      <c r="M30" s="1903">
        <v>0</v>
      </c>
    </row>
    <row r="31" spans="1:13" ht="15.75" customHeight="1">
      <c r="A31" s="2059" t="s">
        <v>731</v>
      </c>
      <c r="B31" s="2054">
        <v>81</v>
      </c>
      <c r="C31" s="1528">
        <v>59</v>
      </c>
      <c r="D31" s="1903">
        <v>0</v>
      </c>
      <c r="E31" s="1903">
        <v>0</v>
      </c>
      <c r="F31" s="1903">
        <v>8</v>
      </c>
      <c r="G31" s="1903">
        <v>6</v>
      </c>
      <c r="H31" s="1903">
        <v>23</v>
      </c>
      <c r="I31" s="1903">
        <v>18</v>
      </c>
      <c r="J31" s="1903">
        <v>1</v>
      </c>
      <c r="K31" s="1903">
        <v>2</v>
      </c>
      <c r="L31" s="1903">
        <v>0</v>
      </c>
      <c r="M31" s="1903">
        <v>1</v>
      </c>
    </row>
    <row r="32" spans="1:13" ht="15.75" customHeight="1">
      <c r="A32" s="2059" t="s">
        <v>730</v>
      </c>
      <c r="B32" s="2054">
        <v>0</v>
      </c>
      <c r="C32" s="1528">
        <v>0</v>
      </c>
      <c r="D32" s="1903">
        <v>0</v>
      </c>
      <c r="E32" s="1903">
        <v>0</v>
      </c>
      <c r="F32" s="1528">
        <v>0</v>
      </c>
      <c r="G32" s="1528">
        <v>0</v>
      </c>
      <c r="H32" s="1528">
        <v>0</v>
      </c>
      <c r="I32" s="1528">
        <v>0</v>
      </c>
      <c r="J32" s="1528">
        <v>0</v>
      </c>
      <c r="K32" s="1528">
        <v>0</v>
      </c>
      <c r="L32" s="2029">
        <v>0</v>
      </c>
      <c r="M32" s="1476">
        <v>0</v>
      </c>
    </row>
    <row r="33" spans="1:13" ht="15.75" customHeight="1">
      <c r="A33" s="2059" t="s">
        <v>729</v>
      </c>
      <c r="B33" s="2054">
        <v>20</v>
      </c>
      <c r="C33" s="1528">
        <v>7</v>
      </c>
      <c r="D33" s="1903">
        <v>0</v>
      </c>
      <c r="E33" s="1903">
        <v>0</v>
      </c>
      <c r="F33" s="1903">
        <v>0</v>
      </c>
      <c r="G33" s="1903">
        <v>0</v>
      </c>
      <c r="H33" s="1903">
        <v>2</v>
      </c>
      <c r="I33" s="1903">
        <v>1</v>
      </c>
      <c r="J33" s="1903">
        <v>1</v>
      </c>
      <c r="K33" s="1903">
        <v>2</v>
      </c>
      <c r="L33" s="1903">
        <v>0</v>
      </c>
      <c r="M33" s="1903">
        <v>1</v>
      </c>
    </row>
    <row r="34" spans="1:13" ht="15.75" customHeight="1">
      <c r="A34" s="2059" t="s">
        <v>728</v>
      </c>
      <c r="B34" s="2054">
        <v>89</v>
      </c>
      <c r="C34" s="1528">
        <v>58</v>
      </c>
      <c r="D34" s="1903">
        <v>0</v>
      </c>
      <c r="E34" s="1903">
        <v>0</v>
      </c>
      <c r="F34" s="1528">
        <v>5</v>
      </c>
      <c r="G34" s="1528">
        <v>3</v>
      </c>
      <c r="H34" s="1528">
        <v>13</v>
      </c>
      <c r="I34" s="1528">
        <v>25</v>
      </c>
      <c r="J34" s="1528">
        <v>6</v>
      </c>
      <c r="K34" s="1528">
        <v>6</v>
      </c>
      <c r="L34" s="2029">
        <v>0</v>
      </c>
      <c r="M34" s="1476">
        <v>0</v>
      </c>
    </row>
    <row r="35" spans="1:13" ht="15.75" customHeight="1">
      <c r="A35" s="2059" t="s">
        <v>727</v>
      </c>
      <c r="B35" s="2054">
        <v>34</v>
      </c>
      <c r="C35" s="1528">
        <v>30</v>
      </c>
      <c r="D35" s="1903">
        <v>0</v>
      </c>
      <c r="E35" s="1903">
        <v>0</v>
      </c>
      <c r="F35" s="1903">
        <v>3</v>
      </c>
      <c r="G35" s="1903">
        <v>1</v>
      </c>
      <c r="H35" s="1903">
        <v>15</v>
      </c>
      <c r="I35" s="1903">
        <v>4</v>
      </c>
      <c r="J35" s="1903">
        <v>2</v>
      </c>
      <c r="K35" s="1903">
        <v>5</v>
      </c>
      <c r="L35" s="1903">
        <v>0</v>
      </c>
      <c r="M35" s="1903">
        <v>0</v>
      </c>
    </row>
    <row r="36" spans="1:13" ht="15.75" customHeight="1">
      <c r="A36" s="2059" t="s">
        <v>726</v>
      </c>
      <c r="B36" s="2054">
        <v>156</v>
      </c>
      <c r="C36" s="1528">
        <v>49</v>
      </c>
      <c r="D36" s="1903">
        <v>2</v>
      </c>
      <c r="E36" s="1903">
        <v>0</v>
      </c>
      <c r="F36" s="1903">
        <v>13</v>
      </c>
      <c r="G36" s="1903">
        <v>6</v>
      </c>
      <c r="H36" s="1903">
        <v>19</v>
      </c>
      <c r="I36" s="1903">
        <v>4</v>
      </c>
      <c r="J36" s="1903">
        <v>4</v>
      </c>
      <c r="K36" s="1903">
        <v>1</v>
      </c>
      <c r="L36" s="1903">
        <v>0</v>
      </c>
      <c r="M36" s="1903">
        <v>0</v>
      </c>
    </row>
    <row r="37" spans="1:13" ht="15.75" customHeight="1">
      <c r="A37" s="2059" t="s">
        <v>725</v>
      </c>
      <c r="B37" s="2054">
        <v>18</v>
      </c>
      <c r="C37" s="1528">
        <v>18</v>
      </c>
      <c r="D37" s="1903">
        <v>0</v>
      </c>
      <c r="E37" s="1903">
        <v>0</v>
      </c>
      <c r="F37" s="1903">
        <v>2</v>
      </c>
      <c r="G37" s="1903">
        <v>2</v>
      </c>
      <c r="H37" s="1903">
        <v>10</v>
      </c>
      <c r="I37" s="1903">
        <v>2</v>
      </c>
      <c r="J37" s="1903">
        <v>2</v>
      </c>
      <c r="K37" s="1903">
        <v>0</v>
      </c>
      <c r="L37" s="1903">
        <v>0</v>
      </c>
      <c r="M37" s="1903">
        <v>0</v>
      </c>
    </row>
    <row r="38" spans="1:13" ht="15.75" customHeight="1">
      <c r="A38" s="2059" t="s">
        <v>724</v>
      </c>
      <c r="B38" s="2054">
        <v>54</v>
      </c>
      <c r="C38" s="1528">
        <v>48</v>
      </c>
      <c r="D38" s="1903">
        <v>0</v>
      </c>
      <c r="E38" s="1903">
        <v>0</v>
      </c>
      <c r="F38" s="1903">
        <v>4</v>
      </c>
      <c r="G38" s="1903">
        <v>0</v>
      </c>
      <c r="H38" s="1903">
        <v>23</v>
      </c>
      <c r="I38" s="1903">
        <v>11</v>
      </c>
      <c r="J38" s="1903">
        <v>8</v>
      </c>
      <c r="K38" s="1903">
        <v>2</v>
      </c>
      <c r="L38" s="1903">
        <v>0</v>
      </c>
      <c r="M38" s="1903">
        <v>0</v>
      </c>
    </row>
    <row r="39" spans="1:13" ht="15.75" customHeight="1">
      <c r="A39" s="2059" t="s">
        <v>723</v>
      </c>
      <c r="B39" s="2054">
        <v>128</v>
      </c>
      <c r="C39" s="1528">
        <v>118</v>
      </c>
      <c r="D39" s="1903">
        <v>0</v>
      </c>
      <c r="E39" s="1903">
        <v>0</v>
      </c>
      <c r="F39" s="1903">
        <v>12</v>
      </c>
      <c r="G39" s="1903">
        <v>4</v>
      </c>
      <c r="H39" s="1903">
        <v>65</v>
      </c>
      <c r="I39" s="1903">
        <v>16</v>
      </c>
      <c r="J39" s="1903">
        <v>14</v>
      </c>
      <c r="K39" s="1903">
        <v>4</v>
      </c>
      <c r="L39" s="1903">
        <v>2</v>
      </c>
      <c r="M39" s="1903">
        <v>1</v>
      </c>
    </row>
    <row r="40" spans="1:13" ht="15.75" customHeight="1">
      <c r="A40" s="2059" t="s">
        <v>722</v>
      </c>
      <c r="B40" s="2054">
        <v>106</v>
      </c>
      <c r="C40" s="1528">
        <v>88</v>
      </c>
      <c r="D40" s="1903">
        <v>0</v>
      </c>
      <c r="E40" s="1903">
        <v>0</v>
      </c>
      <c r="F40" s="1903">
        <v>4</v>
      </c>
      <c r="G40" s="1903">
        <v>2</v>
      </c>
      <c r="H40" s="1903">
        <v>39</v>
      </c>
      <c r="I40" s="1903">
        <v>17</v>
      </c>
      <c r="J40" s="1903">
        <v>13</v>
      </c>
      <c r="K40" s="1903">
        <v>11</v>
      </c>
      <c r="L40" s="1903">
        <v>1</v>
      </c>
      <c r="M40" s="1903">
        <v>1</v>
      </c>
    </row>
    <row r="41" spans="1:13" ht="15.75" customHeight="1">
      <c r="A41" s="2059" t="s">
        <v>721</v>
      </c>
      <c r="B41" s="2054">
        <v>0</v>
      </c>
      <c r="C41" s="1528">
        <v>0</v>
      </c>
      <c r="D41" s="1903">
        <v>0</v>
      </c>
      <c r="E41" s="1903">
        <v>0</v>
      </c>
      <c r="F41" s="1528">
        <v>0</v>
      </c>
      <c r="G41" s="1528">
        <v>0</v>
      </c>
      <c r="H41" s="1528">
        <v>0</v>
      </c>
      <c r="I41" s="1528">
        <v>0</v>
      </c>
      <c r="J41" s="1528">
        <v>0</v>
      </c>
      <c r="K41" s="1528">
        <v>0</v>
      </c>
      <c r="L41" s="2029">
        <v>0</v>
      </c>
      <c r="M41" s="1476">
        <v>0</v>
      </c>
    </row>
    <row r="42" spans="1:13" ht="15.75" customHeight="1">
      <c r="A42" s="2059" t="s">
        <v>720</v>
      </c>
      <c r="B42" s="2054">
        <v>158</v>
      </c>
      <c r="C42" s="1528">
        <v>139</v>
      </c>
      <c r="D42" s="1903">
        <v>0</v>
      </c>
      <c r="E42" s="1903">
        <v>0</v>
      </c>
      <c r="F42" s="1903">
        <v>13</v>
      </c>
      <c r="G42" s="1903">
        <v>5</v>
      </c>
      <c r="H42" s="1903">
        <v>66</v>
      </c>
      <c r="I42" s="1903">
        <v>34</v>
      </c>
      <c r="J42" s="1903">
        <v>10</v>
      </c>
      <c r="K42" s="1903">
        <v>8</v>
      </c>
      <c r="L42" s="1903">
        <v>2</v>
      </c>
      <c r="M42" s="1903">
        <v>1</v>
      </c>
    </row>
    <row r="43" spans="1:13" ht="15.75" customHeight="1">
      <c r="A43" s="2059" t="s">
        <v>719</v>
      </c>
      <c r="B43" s="2054">
        <v>319</v>
      </c>
      <c r="C43" s="1528">
        <v>281</v>
      </c>
      <c r="D43" s="1903">
        <v>0</v>
      </c>
      <c r="E43" s="1903">
        <v>1</v>
      </c>
      <c r="F43" s="1528">
        <v>26</v>
      </c>
      <c r="G43" s="1528">
        <v>8</v>
      </c>
      <c r="H43" s="1528">
        <v>117</v>
      </c>
      <c r="I43" s="1528">
        <v>54</v>
      </c>
      <c r="J43" s="1528">
        <v>36</v>
      </c>
      <c r="K43" s="1528">
        <v>30</v>
      </c>
      <c r="L43" s="2029">
        <v>3</v>
      </c>
      <c r="M43" s="1476">
        <v>6</v>
      </c>
    </row>
    <row r="44" spans="1:13" ht="15.75" customHeight="1">
      <c r="A44" s="2059" t="s">
        <v>718</v>
      </c>
      <c r="B44" s="2054">
        <v>120</v>
      </c>
      <c r="C44" s="1528">
        <v>100</v>
      </c>
      <c r="D44" s="1903">
        <v>0</v>
      </c>
      <c r="E44" s="1903">
        <v>0</v>
      </c>
      <c r="F44" s="1903">
        <v>5</v>
      </c>
      <c r="G44" s="1903">
        <v>8</v>
      </c>
      <c r="H44" s="1903">
        <v>55</v>
      </c>
      <c r="I44" s="1903">
        <v>19</v>
      </c>
      <c r="J44" s="1903">
        <v>5</v>
      </c>
      <c r="K44" s="1903">
        <v>4</v>
      </c>
      <c r="L44" s="1903">
        <v>3</v>
      </c>
      <c r="M44" s="1903">
        <v>1</v>
      </c>
    </row>
    <row r="45" spans="1:13" ht="15.75" customHeight="1">
      <c r="A45" s="2059" t="s">
        <v>717</v>
      </c>
      <c r="B45" s="2054">
        <v>99</v>
      </c>
      <c r="C45" s="1528">
        <v>77</v>
      </c>
      <c r="D45" s="1903">
        <v>0</v>
      </c>
      <c r="E45" s="1903">
        <v>0</v>
      </c>
      <c r="F45" s="1903">
        <v>6</v>
      </c>
      <c r="G45" s="1903">
        <v>7</v>
      </c>
      <c r="H45" s="1903">
        <v>24</v>
      </c>
      <c r="I45" s="1903">
        <v>25</v>
      </c>
      <c r="J45" s="1903">
        <v>8</v>
      </c>
      <c r="K45" s="1903">
        <v>5</v>
      </c>
      <c r="L45" s="1903">
        <v>0</v>
      </c>
      <c r="M45" s="1903">
        <v>2</v>
      </c>
    </row>
    <row r="46" spans="1:13" ht="15.75" customHeight="1">
      <c r="A46" s="2059" t="s">
        <v>716</v>
      </c>
      <c r="B46" s="2054">
        <v>219</v>
      </c>
      <c r="C46" s="1528">
        <v>175</v>
      </c>
      <c r="D46" s="1903">
        <v>2</v>
      </c>
      <c r="E46" s="1903">
        <v>4</v>
      </c>
      <c r="F46" s="1903">
        <v>15</v>
      </c>
      <c r="G46" s="1903">
        <v>13</v>
      </c>
      <c r="H46" s="1903">
        <v>91</v>
      </c>
      <c r="I46" s="1903">
        <v>31</v>
      </c>
      <c r="J46" s="1903">
        <v>11</v>
      </c>
      <c r="K46" s="1903">
        <v>5</v>
      </c>
      <c r="L46" s="1903">
        <v>1</v>
      </c>
      <c r="M46" s="1903">
        <v>2</v>
      </c>
    </row>
    <row r="47" spans="1:13" ht="15.75" customHeight="1">
      <c r="A47" s="2059" t="s">
        <v>715</v>
      </c>
      <c r="B47" s="2054">
        <v>0</v>
      </c>
      <c r="C47" s="1528">
        <v>0</v>
      </c>
      <c r="D47" s="1903">
        <v>0</v>
      </c>
      <c r="E47" s="1903">
        <v>0</v>
      </c>
      <c r="F47" s="1903">
        <v>0</v>
      </c>
      <c r="G47" s="1903">
        <v>0</v>
      </c>
      <c r="H47" s="1903">
        <v>0</v>
      </c>
      <c r="I47" s="1903">
        <v>0</v>
      </c>
      <c r="J47" s="1903">
        <v>0</v>
      </c>
      <c r="K47" s="1903">
        <v>0</v>
      </c>
      <c r="L47" s="1903">
        <v>0</v>
      </c>
      <c r="M47" s="1903">
        <v>0</v>
      </c>
    </row>
    <row r="48" spans="1:13" ht="15.75" customHeight="1">
      <c r="A48" s="2059" t="s">
        <v>714</v>
      </c>
      <c r="B48" s="2054">
        <v>102</v>
      </c>
      <c r="C48" s="1528">
        <v>83</v>
      </c>
      <c r="D48" s="1903">
        <v>0</v>
      </c>
      <c r="E48" s="1903">
        <v>0</v>
      </c>
      <c r="F48" s="1903">
        <v>5</v>
      </c>
      <c r="G48" s="1903">
        <v>4</v>
      </c>
      <c r="H48" s="1903">
        <v>45</v>
      </c>
      <c r="I48" s="1903">
        <v>18</v>
      </c>
      <c r="J48" s="1903">
        <v>7</v>
      </c>
      <c r="K48" s="1903">
        <v>0</v>
      </c>
      <c r="L48" s="1903">
        <v>4</v>
      </c>
      <c r="M48" s="1903">
        <v>0</v>
      </c>
    </row>
    <row r="49" spans="1:13" ht="15.75" customHeight="1">
      <c r="A49" s="2059" t="s">
        <v>713</v>
      </c>
      <c r="B49" s="2054">
        <v>282</v>
      </c>
      <c r="C49" s="1528">
        <v>203</v>
      </c>
      <c r="D49" s="1903">
        <v>3</v>
      </c>
      <c r="E49" s="1903">
        <v>0</v>
      </c>
      <c r="F49" s="1903">
        <v>17</v>
      </c>
      <c r="G49" s="1903">
        <v>4</v>
      </c>
      <c r="H49" s="1903">
        <v>99</v>
      </c>
      <c r="I49" s="1903">
        <v>45</v>
      </c>
      <c r="J49" s="1903">
        <v>15</v>
      </c>
      <c r="K49" s="1903">
        <v>15</v>
      </c>
      <c r="L49" s="1903">
        <v>2</v>
      </c>
      <c r="M49" s="1903">
        <v>3</v>
      </c>
    </row>
    <row r="50" spans="1:13" ht="15.75" customHeight="1">
      <c r="A50" s="2059" t="s">
        <v>712</v>
      </c>
      <c r="B50" s="2054">
        <v>0</v>
      </c>
      <c r="C50" s="1528">
        <v>0</v>
      </c>
      <c r="D50" s="1903">
        <v>0</v>
      </c>
      <c r="E50" s="1903">
        <v>0</v>
      </c>
      <c r="F50" s="1903">
        <v>0</v>
      </c>
      <c r="G50" s="1903">
        <v>0</v>
      </c>
      <c r="H50" s="1903">
        <v>0</v>
      </c>
      <c r="I50" s="1903">
        <v>0</v>
      </c>
      <c r="J50" s="1903">
        <v>0</v>
      </c>
      <c r="K50" s="1903">
        <v>0</v>
      </c>
      <c r="L50" s="1903">
        <v>0</v>
      </c>
      <c r="M50" s="1903">
        <v>0</v>
      </c>
    </row>
    <row r="51" spans="1:13" ht="15.75" customHeight="1">
      <c r="A51" s="2059" t="s">
        <v>711</v>
      </c>
      <c r="B51" s="2054">
        <v>76</v>
      </c>
      <c r="C51" s="1528">
        <v>64</v>
      </c>
      <c r="D51" s="1903">
        <v>0</v>
      </c>
      <c r="E51" s="1903">
        <v>0</v>
      </c>
      <c r="F51" s="1903">
        <v>2</v>
      </c>
      <c r="G51" s="1903">
        <v>1</v>
      </c>
      <c r="H51" s="1903">
        <v>35</v>
      </c>
      <c r="I51" s="1903">
        <v>12</v>
      </c>
      <c r="J51" s="1903">
        <v>11</v>
      </c>
      <c r="K51" s="1903">
        <v>2</v>
      </c>
      <c r="L51" s="1903">
        <v>1</v>
      </c>
      <c r="M51" s="1903">
        <v>0</v>
      </c>
    </row>
    <row r="52" spans="1:13" ht="15.75" customHeight="1">
      <c r="A52" s="2059" t="s">
        <v>710</v>
      </c>
      <c r="B52" s="2054">
        <v>231</v>
      </c>
      <c r="C52" s="1528">
        <v>197</v>
      </c>
      <c r="D52" s="1903">
        <v>3</v>
      </c>
      <c r="E52" s="1903">
        <v>1</v>
      </c>
      <c r="F52" s="1903">
        <v>26</v>
      </c>
      <c r="G52" s="1903">
        <v>7</v>
      </c>
      <c r="H52" s="1903">
        <v>98</v>
      </c>
      <c r="I52" s="1903">
        <v>33</v>
      </c>
      <c r="J52" s="1903">
        <v>22</v>
      </c>
      <c r="K52" s="1903">
        <v>6</v>
      </c>
      <c r="L52" s="1903">
        <v>1</v>
      </c>
      <c r="M52" s="1903">
        <v>0</v>
      </c>
    </row>
    <row r="53" spans="1:13" ht="15.75" customHeight="1">
      <c r="A53" s="2059" t="s">
        <v>709</v>
      </c>
      <c r="B53" s="2054">
        <v>154</v>
      </c>
      <c r="C53" s="1528">
        <v>126</v>
      </c>
      <c r="D53" s="1903">
        <v>0</v>
      </c>
      <c r="E53" s="1903">
        <v>0</v>
      </c>
      <c r="F53" s="1903">
        <v>3</v>
      </c>
      <c r="G53" s="1903">
        <v>2</v>
      </c>
      <c r="H53" s="1903">
        <v>81</v>
      </c>
      <c r="I53" s="1903">
        <v>21</v>
      </c>
      <c r="J53" s="1903">
        <v>15</v>
      </c>
      <c r="K53" s="1903">
        <v>2</v>
      </c>
      <c r="L53" s="1903">
        <v>1</v>
      </c>
      <c r="M53" s="1903">
        <v>1</v>
      </c>
    </row>
    <row r="54" spans="1:13" ht="15.75" customHeight="1">
      <c r="A54" s="2059" t="s">
        <v>708</v>
      </c>
      <c r="B54" s="2054">
        <v>0</v>
      </c>
      <c r="C54" s="1528">
        <v>0</v>
      </c>
      <c r="D54" s="1903">
        <v>0</v>
      </c>
      <c r="E54" s="1903">
        <v>0</v>
      </c>
      <c r="F54" s="1903">
        <v>0</v>
      </c>
      <c r="G54" s="1903">
        <v>0</v>
      </c>
      <c r="H54" s="1903">
        <v>0</v>
      </c>
      <c r="I54" s="1903">
        <v>0</v>
      </c>
      <c r="J54" s="1903">
        <v>0</v>
      </c>
      <c r="K54" s="1903">
        <v>0</v>
      </c>
      <c r="L54" s="1903">
        <v>0</v>
      </c>
      <c r="M54" s="1903">
        <v>0</v>
      </c>
    </row>
    <row r="55" spans="1:13" ht="15.75" customHeight="1">
      <c r="A55" s="2059" t="s">
        <v>707</v>
      </c>
      <c r="B55" s="2054">
        <v>169</v>
      </c>
      <c r="C55" s="1528">
        <v>125</v>
      </c>
      <c r="D55" s="1903">
        <v>0</v>
      </c>
      <c r="E55" s="1903">
        <v>2</v>
      </c>
      <c r="F55" s="1903">
        <v>31</v>
      </c>
      <c r="G55" s="1903">
        <v>7</v>
      </c>
      <c r="H55" s="1903">
        <v>56</v>
      </c>
      <c r="I55" s="1903">
        <v>20</v>
      </c>
      <c r="J55" s="1903">
        <v>4</v>
      </c>
      <c r="K55" s="1903">
        <v>4</v>
      </c>
      <c r="L55" s="1903">
        <v>1</v>
      </c>
      <c r="M55" s="1903">
        <v>0</v>
      </c>
    </row>
    <row r="56" spans="1:13" ht="15.75" customHeight="1">
      <c r="A56" s="2059" t="s">
        <v>706</v>
      </c>
      <c r="B56" s="2054">
        <v>63</v>
      </c>
      <c r="C56" s="1528">
        <v>58</v>
      </c>
      <c r="D56" s="1903">
        <v>0</v>
      </c>
      <c r="E56" s="1903">
        <v>0</v>
      </c>
      <c r="F56" s="1903">
        <v>4</v>
      </c>
      <c r="G56" s="1903">
        <v>2</v>
      </c>
      <c r="H56" s="1903">
        <v>29</v>
      </c>
      <c r="I56" s="1903">
        <v>8</v>
      </c>
      <c r="J56" s="1903">
        <v>8</v>
      </c>
      <c r="K56" s="1903">
        <v>4</v>
      </c>
      <c r="L56" s="1903">
        <v>1</v>
      </c>
      <c r="M56" s="1903">
        <v>2</v>
      </c>
    </row>
    <row r="57" spans="1:13" ht="15.75" customHeight="1">
      <c r="A57" s="2059" t="s">
        <v>705</v>
      </c>
      <c r="B57" s="2054">
        <v>25</v>
      </c>
      <c r="C57" s="1528">
        <v>23</v>
      </c>
      <c r="D57" s="1903">
        <v>1</v>
      </c>
      <c r="E57" s="1903">
        <v>1</v>
      </c>
      <c r="F57" s="1528">
        <v>3</v>
      </c>
      <c r="G57" s="1528">
        <v>2</v>
      </c>
      <c r="H57" s="1528">
        <v>9</v>
      </c>
      <c r="I57" s="1528">
        <v>5</v>
      </c>
      <c r="J57" s="1528">
        <v>1</v>
      </c>
      <c r="K57" s="1528">
        <v>1</v>
      </c>
      <c r="L57" s="2029">
        <v>0</v>
      </c>
      <c r="M57" s="1476">
        <v>0</v>
      </c>
    </row>
    <row r="58" spans="1:13" ht="15.75" customHeight="1">
      <c r="A58" s="2059" t="s">
        <v>704</v>
      </c>
      <c r="B58" s="2054">
        <v>0</v>
      </c>
      <c r="C58" s="1528">
        <v>0</v>
      </c>
      <c r="D58" s="1903">
        <v>0</v>
      </c>
      <c r="E58" s="1903">
        <v>0</v>
      </c>
      <c r="F58" s="1903">
        <v>0</v>
      </c>
      <c r="G58" s="1903">
        <v>0</v>
      </c>
      <c r="H58" s="1903">
        <v>0</v>
      </c>
      <c r="I58" s="1903">
        <v>0</v>
      </c>
      <c r="J58" s="1903">
        <v>0</v>
      </c>
      <c r="K58" s="1903">
        <v>0</v>
      </c>
      <c r="L58" s="1903">
        <v>0</v>
      </c>
      <c r="M58" s="1903">
        <v>0</v>
      </c>
    </row>
    <row r="59" spans="1:13" ht="15.75" customHeight="1">
      <c r="A59" s="2059" t="s">
        <v>703</v>
      </c>
      <c r="B59" s="2054">
        <v>0</v>
      </c>
      <c r="C59" s="1528">
        <v>0</v>
      </c>
      <c r="D59" s="1903">
        <v>0</v>
      </c>
      <c r="E59" s="1903">
        <v>0</v>
      </c>
      <c r="F59" s="1903">
        <v>0</v>
      </c>
      <c r="G59" s="1903">
        <v>0</v>
      </c>
      <c r="H59" s="1903">
        <v>0</v>
      </c>
      <c r="I59" s="1903">
        <v>0</v>
      </c>
      <c r="J59" s="1903">
        <v>0</v>
      </c>
      <c r="K59" s="1903">
        <v>0</v>
      </c>
      <c r="L59" s="1903">
        <v>0</v>
      </c>
      <c r="M59" s="1903">
        <v>0</v>
      </c>
    </row>
    <row r="60" spans="1:13" ht="15.75" customHeight="1">
      <c r="A60" s="2059" t="s">
        <v>702</v>
      </c>
      <c r="B60" s="2054">
        <v>4</v>
      </c>
      <c r="C60" s="1528">
        <v>3</v>
      </c>
      <c r="D60" s="1903">
        <v>0</v>
      </c>
      <c r="E60" s="1903">
        <v>0</v>
      </c>
      <c r="F60" s="1903">
        <v>0</v>
      </c>
      <c r="G60" s="1903">
        <v>0</v>
      </c>
      <c r="H60" s="1903">
        <v>1</v>
      </c>
      <c r="I60" s="1903">
        <v>0</v>
      </c>
      <c r="J60" s="1903">
        <v>0</v>
      </c>
      <c r="K60" s="1903">
        <v>2</v>
      </c>
      <c r="L60" s="1903">
        <v>0</v>
      </c>
      <c r="M60" s="1903">
        <v>0</v>
      </c>
    </row>
    <row r="61" spans="1:13" ht="15.75" customHeight="1">
      <c r="A61" s="2061" t="s">
        <v>790</v>
      </c>
      <c r="B61" s="2054">
        <v>78</v>
      </c>
      <c r="C61" s="1528">
        <v>72</v>
      </c>
      <c r="D61" s="1903">
        <v>0</v>
      </c>
      <c r="E61" s="1903">
        <v>0</v>
      </c>
      <c r="F61" s="1903">
        <v>5</v>
      </c>
      <c r="G61" s="1903">
        <v>5</v>
      </c>
      <c r="H61" s="1903">
        <v>31</v>
      </c>
      <c r="I61" s="1903">
        <v>14</v>
      </c>
      <c r="J61" s="1903">
        <v>10</v>
      </c>
      <c r="K61" s="1903">
        <v>5</v>
      </c>
      <c r="L61" s="1903">
        <v>0</v>
      </c>
      <c r="M61" s="1903">
        <v>2</v>
      </c>
    </row>
    <row r="62" spans="1:13" ht="15.75" customHeight="1">
      <c r="A62" s="2059" t="s">
        <v>781</v>
      </c>
      <c r="B62" s="2054">
        <v>22</v>
      </c>
      <c r="C62" s="1528">
        <v>19</v>
      </c>
      <c r="D62" s="1903">
        <v>0</v>
      </c>
      <c r="E62" s="1903">
        <v>0</v>
      </c>
      <c r="F62" s="1903">
        <v>2</v>
      </c>
      <c r="G62" s="1903">
        <v>2</v>
      </c>
      <c r="H62" s="1903">
        <v>10</v>
      </c>
      <c r="I62" s="1903">
        <v>5</v>
      </c>
      <c r="J62" s="1903">
        <v>0</v>
      </c>
      <c r="K62" s="1903">
        <v>0</v>
      </c>
      <c r="L62" s="1903">
        <v>0</v>
      </c>
      <c r="M62" s="1903">
        <v>0</v>
      </c>
    </row>
    <row r="63" spans="1:13" ht="15.75" customHeight="1">
      <c r="A63" s="2061" t="s">
        <v>699</v>
      </c>
      <c r="B63" s="2054">
        <v>70</v>
      </c>
      <c r="C63" s="1528">
        <v>54</v>
      </c>
      <c r="D63" s="1903">
        <v>0</v>
      </c>
      <c r="E63" s="1903">
        <v>2</v>
      </c>
      <c r="F63" s="1903">
        <v>9</v>
      </c>
      <c r="G63" s="1903">
        <v>11</v>
      </c>
      <c r="H63" s="1903">
        <v>21</v>
      </c>
      <c r="I63" s="1903">
        <v>8</v>
      </c>
      <c r="J63" s="1903">
        <v>2</v>
      </c>
      <c r="K63" s="1903">
        <v>1</v>
      </c>
      <c r="L63" s="1903">
        <v>0</v>
      </c>
      <c r="M63" s="1903">
        <v>0</v>
      </c>
    </row>
    <row r="64" spans="1:13" ht="15.75" customHeight="1">
      <c r="A64" s="2059" t="s">
        <v>698</v>
      </c>
      <c r="B64" s="2054">
        <v>18</v>
      </c>
      <c r="C64" s="1528">
        <v>8</v>
      </c>
      <c r="D64" s="1903">
        <v>0</v>
      </c>
      <c r="E64" s="1903">
        <v>0</v>
      </c>
      <c r="F64" s="1903">
        <v>1</v>
      </c>
      <c r="G64" s="1903">
        <v>0</v>
      </c>
      <c r="H64" s="1903">
        <v>4</v>
      </c>
      <c r="I64" s="1903">
        <v>2</v>
      </c>
      <c r="J64" s="1903">
        <v>1</v>
      </c>
      <c r="K64" s="1903">
        <v>0</v>
      </c>
      <c r="L64" s="1903">
        <v>0</v>
      </c>
      <c r="M64" s="1903">
        <v>0</v>
      </c>
    </row>
    <row r="65" spans="1:13" ht="15.75" customHeight="1">
      <c r="A65" s="2059" t="s">
        <v>697</v>
      </c>
      <c r="B65" s="2054">
        <v>46</v>
      </c>
      <c r="C65" s="1528">
        <v>24</v>
      </c>
      <c r="D65" s="1903">
        <v>0</v>
      </c>
      <c r="E65" s="1903">
        <v>0</v>
      </c>
      <c r="F65" s="1528">
        <v>0</v>
      </c>
      <c r="G65" s="1528">
        <v>2</v>
      </c>
      <c r="H65" s="1528">
        <v>1</v>
      </c>
      <c r="I65" s="1528">
        <v>15</v>
      </c>
      <c r="J65" s="1528">
        <v>0</v>
      </c>
      <c r="K65" s="1528">
        <v>6</v>
      </c>
      <c r="L65" s="2029">
        <v>0</v>
      </c>
      <c r="M65" s="1476">
        <v>0</v>
      </c>
    </row>
    <row r="66" spans="1:13" ht="15.75" customHeight="1">
      <c r="A66" s="2059" t="s">
        <v>696</v>
      </c>
      <c r="B66" s="2054">
        <v>0</v>
      </c>
      <c r="C66" s="1528">
        <v>0</v>
      </c>
      <c r="D66" s="1903">
        <v>0</v>
      </c>
      <c r="E66" s="1903">
        <v>0</v>
      </c>
      <c r="F66" s="1903">
        <v>0</v>
      </c>
      <c r="G66" s="1903">
        <v>0</v>
      </c>
      <c r="H66" s="1903">
        <v>0</v>
      </c>
      <c r="I66" s="1903">
        <v>0</v>
      </c>
      <c r="J66" s="1903">
        <v>0</v>
      </c>
      <c r="K66" s="1903">
        <v>0</v>
      </c>
      <c r="L66" s="1903">
        <v>0</v>
      </c>
      <c r="M66" s="1903">
        <v>0</v>
      </c>
    </row>
    <row r="67" spans="1:13" ht="15.75" customHeight="1">
      <c r="A67" s="2059" t="s">
        <v>1025</v>
      </c>
      <c r="B67" s="2054">
        <v>92</v>
      </c>
      <c r="C67" s="1528">
        <v>26</v>
      </c>
      <c r="D67" s="1903">
        <v>0</v>
      </c>
      <c r="E67" s="1903">
        <v>0</v>
      </c>
      <c r="F67" s="1903">
        <v>0</v>
      </c>
      <c r="G67" s="1903">
        <v>1</v>
      </c>
      <c r="H67" s="1903">
        <v>10</v>
      </c>
      <c r="I67" s="1903">
        <v>6</v>
      </c>
      <c r="J67" s="1903">
        <v>1</v>
      </c>
      <c r="K67" s="1903">
        <v>7</v>
      </c>
      <c r="L67" s="1903">
        <v>1</v>
      </c>
      <c r="M67" s="1903">
        <v>0</v>
      </c>
    </row>
    <row r="68" spans="1:13" ht="15.75" customHeight="1">
      <c r="A68" s="2059" t="s">
        <v>694</v>
      </c>
      <c r="B68" s="2054">
        <v>0</v>
      </c>
      <c r="C68" s="1528">
        <v>0</v>
      </c>
      <c r="D68" s="1903">
        <v>0</v>
      </c>
      <c r="E68" s="1903">
        <v>0</v>
      </c>
      <c r="F68" s="1903">
        <v>0</v>
      </c>
      <c r="G68" s="1903">
        <v>0</v>
      </c>
      <c r="H68" s="1903">
        <v>0</v>
      </c>
      <c r="I68" s="1903">
        <v>0</v>
      </c>
      <c r="J68" s="1903">
        <v>0</v>
      </c>
      <c r="K68" s="1903">
        <v>0</v>
      </c>
      <c r="L68" s="1903">
        <v>0</v>
      </c>
      <c r="M68" s="1903">
        <v>0</v>
      </c>
    </row>
    <row r="69" spans="1:13" ht="15.75" customHeight="1">
      <c r="A69" s="2059" t="s">
        <v>804</v>
      </c>
      <c r="B69" s="2054">
        <v>116</v>
      </c>
      <c r="C69" s="1528">
        <v>68</v>
      </c>
      <c r="D69" s="1903">
        <v>0</v>
      </c>
      <c r="E69" s="1903">
        <v>0</v>
      </c>
      <c r="F69" s="1903">
        <v>8</v>
      </c>
      <c r="G69" s="1903">
        <v>3</v>
      </c>
      <c r="H69" s="1903">
        <v>28</v>
      </c>
      <c r="I69" s="1903">
        <v>10</v>
      </c>
      <c r="J69" s="1903">
        <v>8</v>
      </c>
      <c r="K69" s="1903">
        <v>6</v>
      </c>
      <c r="L69" s="1903">
        <v>3</v>
      </c>
      <c r="M69" s="1903">
        <v>2</v>
      </c>
    </row>
    <row r="70" spans="1:13" ht="15.75" customHeight="1">
      <c r="A70" s="2059" t="s">
        <v>692</v>
      </c>
      <c r="B70" s="2054">
        <v>111</v>
      </c>
      <c r="C70" s="1528">
        <v>95</v>
      </c>
      <c r="D70" s="1903">
        <v>1</v>
      </c>
      <c r="E70" s="1903">
        <v>0</v>
      </c>
      <c r="F70" s="1903">
        <v>15</v>
      </c>
      <c r="G70" s="1903">
        <v>3</v>
      </c>
      <c r="H70" s="1903">
        <v>31</v>
      </c>
      <c r="I70" s="1903">
        <v>22</v>
      </c>
      <c r="J70" s="1903">
        <v>15</v>
      </c>
      <c r="K70" s="1903">
        <v>2</v>
      </c>
      <c r="L70" s="1903">
        <v>5</v>
      </c>
      <c r="M70" s="1903">
        <v>1</v>
      </c>
    </row>
    <row r="71" spans="1:13" ht="15.75" customHeight="1">
      <c r="A71" s="2059" t="s">
        <v>691</v>
      </c>
      <c r="B71" s="2054">
        <v>171</v>
      </c>
      <c r="C71" s="1528">
        <v>135</v>
      </c>
      <c r="D71" s="1903">
        <v>2</v>
      </c>
      <c r="E71" s="1903">
        <v>1</v>
      </c>
      <c r="F71" s="1903">
        <v>18</v>
      </c>
      <c r="G71" s="1903">
        <v>8</v>
      </c>
      <c r="H71" s="1903">
        <v>52</v>
      </c>
      <c r="I71" s="1903">
        <v>32</v>
      </c>
      <c r="J71" s="1903">
        <v>16</v>
      </c>
      <c r="K71" s="1903">
        <v>5</v>
      </c>
      <c r="L71" s="1903">
        <v>1</v>
      </c>
      <c r="M71" s="1903">
        <v>0</v>
      </c>
    </row>
    <row r="72" spans="1:13" ht="15.75" customHeight="1">
      <c r="A72" s="2059" t="s">
        <v>690</v>
      </c>
      <c r="B72" s="2054">
        <v>157</v>
      </c>
      <c r="C72" s="1528">
        <v>125</v>
      </c>
      <c r="D72" s="1903">
        <v>1</v>
      </c>
      <c r="E72" s="1903">
        <v>0</v>
      </c>
      <c r="F72" s="1903">
        <v>28</v>
      </c>
      <c r="G72" s="1903">
        <v>9</v>
      </c>
      <c r="H72" s="1903">
        <v>50</v>
      </c>
      <c r="I72" s="1903">
        <v>19</v>
      </c>
      <c r="J72" s="1903">
        <v>10</v>
      </c>
      <c r="K72" s="1903">
        <v>7</v>
      </c>
      <c r="L72" s="2027">
        <v>1</v>
      </c>
      <c r="M72" s="1903">
        <v>0</v>
      </c>
    </row>
    <row r="73" spans="1:13" ht="15.75" customHeight="1">
      <c r="A73" s="2059" t="s">
        <v>689</v>
      </c>
      <c r="B73" s="2054">
        <v>140</v>
      </c>
      <c r="C73" s="1528">
        <v>120</v>
      </c>
      <c r="D73" s="1903">
        <v>1</v>
      </c>
      <c r="E73" s="1903">
        <v>0</v>
      </c>
      <c r="F73" s="1903">
        <v>29</v>
      </c>
      <c r="G73" s="1903">
        <v>12</v>
      </c>
      <c r="H73" s="1903">
        <v>41</v>
      </c>
      <c r="I73" s="1903">
        <v>26</v>
      </c>
      <c r="J73" s="1903">
        <v>4</v>
      </c>
      <c r="K73" s="2060">
        <v>5</v>
      </c>
      <c r="L73" s="1476">
        <v>1</v>
      </c>
      <c r="M73" s="2074">
        <v>1</v>
      </c>
    </row>
    <row r="74" spans="1:13" ht="15.75" customHeight="1">
      <c r="A74" s="2059" t="s">
        <v>16</v>
      </c>
      <c r="B74" s="2054">
        <v>9757</v>
      </c>
      <c r="C74" s="1528">
        <v>7617</v>
      </c>
      <c r="D74" s="1903">
        <v>25</v>
      </c>
      <c r="E74" s="1903">
        <v>32</v>
      </c>
      <c r="F74" s="1528">
        <v>844</v>
      </c>
      <c r="G74" s="1528">
        <v>468</v>
      </c>
      <c r="H74" s="1528">
        <v>3353</v>
      </c>
      <c r="I74" s="1528">
        <v>1640</v>
      </c>
      <c r="J74" s="1528">
        <v>685</v>
      </c>
      <c r="K74" s="1528">
        <v>423</v>
      </c>
      <c r="L74" s="2058">
        <v>80</v>
      </c>
      <c r="M74" s="1476">
        <v>67</v>
      </c>
    </row>
  </sheetData>
  <mergeCells count="9">
    <mergeCell ref="A4:A6"/>
    <mergeCell ref="F5:G5"/>
    <mergeCell ref="B4:B6"/>
    <mergeCell ref="C4:M4"/>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Ｐ明朝,標準"（平成24年6月30日現在）</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4"/>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9.25" style="1665" customWidth="1"/>
    <col min="4" max="13" width="8.5" style="1665" customWidth="1"/>
    <col min="14" max="16384" width="7.875" style="1665"/>
  </cols>
  <sheetData>
    <row r="1" spans="1:37" ht="18" customHeight="1">
      <c r="A1" s="1705" t="s">
        <v>1090</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c r="AI1" s="1990"/>
      <c r="AJ1" s="1990"/>
      <c r="AK1" s="1990"/>
    </row>
    <row r="2" spans="1:37" s="1684" customFormat="1" ht="18" customHeight="1">
      <c r="A2" s="1683" t="s">
        <v>1126</v>
      </c>
      <c r="B2" s="1685"/>
      <c r="C2" s="1685"/>
      <c r="D2" s="1685"/>
      <c r="E2" s="1685"/>
      <c r="F2" s="1685"/>
      <c r="G2" s="1685"/>
      <c r="H2" s="1685"/>
      <c r="I2" s="1685"/>
      <c r="J2" s="1685"/>
      <c r="K2" s="1685"/>
      <c r="L2" s="1685"/>
      <c r="M2" s="1685"/>
    </row>
    <row r="3" spans="1:37" s="1684" customFormat="1" ht="11.25" customHeight="1">
      <c r="A3" s="1683"/>
      <c r="B3" s="1685"/>
      <c r="C3" s="1685"/>
      <c r="D3" s="1685"/>
      <c r="E3" s="1685"/>
      <c r="F3" s="1685"/>
      <c r="G3" s="1685"/>
      <c r="H3" s="1685"/>
      <c r="I3" s="1685"/>
      <c r="J3" s="1685"/>
      <c r="K3" s="1685"/>
      <c r="L3" s="1685"/>
      <c r="M3" s="1685"/>
    </row>
    <row r="4" spans="1:37" s="1527" customFormat="1" ht="16.5" customHeight="1">
      <c r="A4" s="2065"/>
      <c r="B4" s="2073" t="s">
        <v>1</v>
      </c>
      <c r="C4" s="2072" t="s">
        <v>1120</v>
      </c>
      <c r="D4" s="2071"/>
      <c r="E4" s="2071"/>
      <c r="F4" s="2071"/>
      <c r="G4" s="2071"/>
      <c r="H4" s="2071"/>
      <c r="I4" s="2071"/>
      <c r="J4" s="2071"/>
      <c r="K4" s="2071"/>
      <c r="L4" s="2071"/>
      <c r="M4" s="2070"/>
    </row>
    <row r="5" spans="1:37" s="1474" customFormat="1" ht="16.5" customHeight="1">
      <c r="A5" s="2065"/>
      <c r="B5" s="2069"/>
      <c r="C5" s="2068" t="s">
        <v>2</v>
      </c>
      <c r="D5" s="2067" t="s">
        <v>1123</v>
      </c>
      <c r="E5" s="2066"/>
      <c r="F5" s="2067" t="s">
        <v>1118</v>
      </c>
      <c r="G5" s="2066"/>
      <c r="H5" s="2067" t="s">
        <v>1117</v>
      </c>
      <c r="I5" s="2066"/>
      <c r="J5" s="2067" t="s">
        <v>1116</v>
      </c>
      <c r="K5" s="2066"/>
      <c r="L5" s="2067" t="s">
        <v>1115</v>
      </c>
      <c r="M5" s="2066"/>
    </row>
    <row r="6" spans="1:37" s="1474" customFormat="1" ht="16.5" customHeight="1">
      <c r="A6" s="2065"/>
      <c r="B6" s="2064"/>
      <c r="C6" s="2063"/>
      <c r="D6" s="1542" t="s">
        <v>10</v>
      </c>
      <c r="E6" s="1542" t="s">
        <v>11</v>
      </c>
      <c r="F6" s="1542" t="s">
        <v>10</v>
      </c>
      <c r="G6" s="1542" t="s">
        <v>11</v>
      </c>
      <c r="H6" s="1542" t="s">
        <v>10</v>
      </c>
      <c r="I6" s="1542" t="s">
        <v>11</v>
      </c>
      <c r="J6" s="1542" t="s">
        <v>10</v>
      </c>
      <c r="K6" s="1542" t="s">
        <v>11</v>
      </c>
      <c r="L6" s="1542" t="s">
        <v>10</v>
      </c>
      <c r="M6" s="1542" t="s">
        <v>11</v>
      </c>
    </row>
    <row r="7" spans="1:37" ht="15.75" customHeight="1">
      <c r="A7" s="2062" t="s">
        <v>755</v>
      </c>
      <c r="B7" s="2054">
        <v>69</v>
      </c>
      <c r="C7" s="1528">
        <v>50</v>
      </c>
      <c r="D7" s="1903">
        <v>0</v>
      </c>
      <c r="E7" s="1903">
        <v>0</v>
      </c>
      <c r="F7" s="1528">
        <v>10</v>
      </c>
      <c r="G7" s="1528">
        <v>4</v>
      </c>
      <c r="H7" s="1528">
        <v>21</v>
      </c>
      <c r="I7" s="1528">
        <v>13</v>
      </c>
      <c r="J7" s="1528">
        <v>1</v>
      </c>
      <c r="K7" s="1528">
        <v>1</v>
      </c>
      <c r="L7" s="2029">
        <v>0</v>
      </c>
      <c r="M7" s="1476">
        <v>0</v>
      </c>
    </row>
    <row r="8" spans="1:37" ht="15.75" customHeight="1">
      <c r="A8" s="2059" t="s">
        <v>754</v>
      </c>
      <c r="B8" s="2054">
        <v>123</v>
      </c>
      <c r="C8" s="1528">
        <v>97</v>
      </c>
      <c r="D8" s="1903">
        <v>0</v>
      </c>
      <c r="E8" s="1903">
        <v>0</v>
      </c>
      <c r="F8" s="1903">
        <v>23</v>
      </c>
      <c r="G8" s="1903">
        <v>5</v>
      </c>
      <c r="H8" s="1903">
        <v>38</v>
      </c>
      <c r="I8" s="1903">
        <v>24</v>
      </c>
      <c r="J8" s="1903">
        <v>3</v>
      </c>
      <c r="K8" s="1903">
        <v>3</v>
      </c>
      <c r="L8" s="1903">
        <v>1</v>
      </c>
      <c r="M8" s="1903">
        <v>0</v>
      </c>
    </row>
    <row r="9" spans="1:37" ht="15.75" customHeight="1">
      <c r="A9" s="2059" t="s">
        <v>753</v>
      </c>
      <c r="B9" s="2054">
        <v>87</v>
      </c>
      <c r="C9" s="1528">
        <v>72</v>
      </c>
      <c r="D9" s="1903">
        <v>0</v>
      </c>
      <c r="E9" s="1903">
        <v>0</v>
      </c>
      <c r="F9" s="1903">
        <v>6</v>
      </c>
      <c r="G9" s="1903">
        <v>4</v>
      </c>
      <c r="H9" s="1903">
        <v>36</v>
      </c>
      <c r="I9" s="1903">
        <v>14</v>
      </c>
      <c r="J9" s="1903">
        <v>5</v>
      </c>
      <c r="K9" s="1903">
        <v>7</v>
      </c>
      <c r="L9" s="1903">
        <v>0</v>
      </c>
      <c r="M9" s="1903">
        <v>0</v>
      </c>
    </row>
    <row r="10" spans="1:37" ht="15.75" customHeight="1">
      <c r="A10" s="2059" t="s">
        <v>752</v>
      </c>
      <c r="B10" s="2054">
        <v>20</v>
      </c>
      <c r="C10" s="1528">
        <v>19</v>
      </c>
      <c r="D10" s="1903">
        <v>0</v>
      </c>
      <c r="E10" s="1903">
        <v>0</v>
      </c>
      <c r="F10" s="1903">
        <v>5</v>
      </c>
      <c r="G10" s="1903">
        <v>1</v>
      </c>
      <c r="H10" s="1903">
        <v>10</v>
      </c>
      <c r="I10" s="1903">
        <v>3</v>
      </c>
      <c r="J10" s="1903">
        <v>0</v>
      </c>
      <c r="K10" s="1903">
        <v>0</v>
      </c>
      <c r="L10" s="1903">
        <v>0</v>
      </c>
      <c r="M10" s="1903">
        <v>0</v>
      </c>
    </row>
    <row r="11" spans="1:37" ht="15.75" customHeight="1">
      <c r="A11" s="2059" t="s">
        <v>751</v>
      </c>
      <c r="B11" s="2054">
        <v>113</v>
      </c>
      <c r="C11" s="1528">
        <v>97</v>
      </c>
      <c r="D11" s="1903">
        <v>1</v>
      </c>
      <c r="E11" s="1903">
        <v>0</v>
      </c>
      <c r="F11" s="1903">
        <v>14</v>
      </c>
      <c r="G11" s="1903">
        <v>6</v>
      </c>
      <c r="H11" s="1903">
        <v>49</v>
      </c>
      <c r="I11" s="1903">
        <v>17</v>
      </c>
      <c r="J11" s="1903">
        <v>7</v>
      </c>
      <c r="K11" s="1903">
        <v>3</v>
      </c>
      <c r="L11" s="1903">
        <v>0</v>
      </c>
      <c r="M11" s="1903">
        <v>0</v>
      </c>
    </row>
    <row r="12" spans="1:37" ht="15.75" customHeight="1">
      <c r="A12" s="2059" t="s">
        <v>750</v>
      </c>
      <c r="B12" s="2054">
        <v>0</v>
      </c>
      <c r="C12" s="1528">
        <v>0</v>
      </c>
      <c r="D12" s="1903">
        <v>0</v>
      </c>
      <c r="E12" s="1903">
        <v>0</v>
      </c>
      <c r="F12" s="1903">
        <v>0</v>
      </c>
      <c r="G12" s="1903">
        <v>0</v>
      </c>
      <c r="H12" s="1903">
        <v>0</v>
      </c>
      <c r="I12" s="1903">
        <v>0</v>
      </c>
      <c r="J12" s="1903">
        <v>0</v>
      </c>
      <c r="K12" s="1903">
        <v>0</v>
      </c>
      <c r="L12" s="1903">
        <v>0</v>
      </c>
      <c r="M12" s="1903">
        <v>0</v>
      </c>
    </row>
    <row r="13" spans="1:37" ht="15.75" customHeight="1">
      <c r="A13" s="2059" t="s">
        <v>749</v>
      </c>
      <c r="B13" s="2054">
        <v>40</v>
      </c>
      <c r="C13" s="1528">
        <v>26</v>
      </c>
      <c r="D13" s="1903">
        <v>0</v>
      </c>
      <c r="E13" s="1903">
        <v>0</v>
      </c>
      <c r="F13" s="1903">
        <v>3</v>
      </c>
      <c r="G13" s="1903">
        <v>4</v>
      </c>
      <c r="H13" s="1903">
        <v>15</v>
      </c>
      <c r="I13" s="1903">
        <v>2</v>
      </c>
      <c r="J13" s="1903">
        <v>1</v>
      </c>
      <c r="K13" s="1903">
        <v>1</v>
      </c>
      <c r="L13" s="1903">
        <v>0</v>
      </c>
      <c r="M13" s="1903">
        <v>0</v>
      </c>
    </row>
    <row r="14" spans="1:37" ht="15.75" customHeight="1">
      <c r="A14" s="2059" t="s">
        <v>748</v>
      </c>
      <c r="B14" s="2054">
        <v>78</v>
      </c>
      <c r="C14" s="1528">
        <v>58</v>
      </c>
      <c r="D14" s="1903">
        <v>0</v>
      </c>
      <c r="E14" s="1903">
        <v>0</v>
      </c>
      <c r="F14" s="1528">
        <v>13</v>
      </c>
      <c r="G14" s="1528">
        <v>10</v>
      </c>
      <c r="H14" s="1528">
        <v>18</v>
      </c>
      <c r="I14" s="1528">
        <v>16</v>
      </c>
      <c r="J14" s="1528">
        <v>1</v>
      </c>
      <c r="K14" s="1528">
        <v>0</v>
      </c>
      <c r="L14" s="2029">
        <v>0</v>
      </c>
      <c r="M14" s="1476">
        <v>0</v>
      </c>
    </row>
    <row r="15" spans="1:37" ht="15.75" customHeight="1">
      <c r="A15" s="2059" t="s">
        <v>747</v>
      </c>
      <c r="B15" s="2054">
        <v>20</v>
      </c>
      <c r="C15" s="1528">
        <v>18</v>
      </c>
      <c r="D15" s="1903">
        <v>1</v>
      </c>
      <c r="E15" s="1903">
        <v>0</v>
      </c>
      <c r="F15" s="1903">
        <v>0</v>
      </c>
      <c r="G15" s="1903">
        <v>0</v>
      </c>
      <c r="H15" s="1903">
        <v>3</v>
      </c>
      <c r="I15" s="1903">
        <v>8</v>
      </c>
      <c r="J15" s="1903">
        <v>0</v>
      </c>
      <c r="K15" s="1903">
        <v>2</v>
      </c>
      <c r="L15" s="1903">
        <v>0</v>
      </c>
      <c r="M15" s="1903">
        <v>4</v>
      </c>
    </row>
    <row r="16" spans="1:37" ht="15.75" customHeight="1">
      <c r="A16" s="2059" t="s">
        <v>746</v>
      </c>
      <c r="B16" s="2054">
        <v>80</v>
      </c>
      <c r="C16" s="1528">
        <v>70</v>
      </c>
      <c r="D16" s="1903">
        <v>0</v>
      </c>
      <c r="E16" s="1903">
        <v>0</v>
      </c>
      <c r="F16" s="1903">
        <v>12</v>
      </c>
      <c r="G16" s="1903">
        <v>7</v>
      </c>
      <c r="H16" s="1903">
        <v>31</v>
      </c>
      <c r="I16" s="1903">
        <v>16</v>
      </c>
      <c r="J16" s="1903">
        <v>2</v>
      </c>
      <c r="K16" s="1903">
        <v>2</v>
      </c>
      <c r="L16" s="1903">
        <v>0</v>
      </c>
      <c r="M16" s="1903">
        <v>0</v>
      </c>
    </row>
    <row r="17" spans="1:13" ht="15.75" customHeight="1">
      <c r="A17" s="2059" t="s">
        <v>745</v>
      </c>
      <c r="B17" s="2054">
        <v>149</v>
      </c>
      <c r="C17" s="1528">
        <v>124</v>
      </c>
      <c r="D17" s="1903">
        <v>3</v>
      </c>
      <c r="E17" s="1903">
        <v>0</v>
      </c>
      <c r="F17" s="1903">
        <v>26</v>
      </c>
      <c r="G17" s="1903">
        <v>28</v>
      </c>
      <c r="H17" s="1903">
        <v>39</v>
      </c>
      <c r="I17" s="1903">
        <v>19</v>
      </c>
      <c r="J17" s="1903">
        <v>7</v>
      </c>
      <c r="K17" s="1903">
        <v>2</v>
      </c>
      <c r="L17" s="1903">
        <v>0</v>
      </c>
      <c r="M17" s="1903">
        <v>0</v>
      </c>
    </row>
    <row r="18" spans="1:13" ht="15.75" customHeight="1">
      <c r="A18" s="2059" t="s">
        <v>744</v>
      </c>
      <c r="B18" s="2054">
        <v>77</v>
      </c>
      <c r="C18" s="1528">
        <v>60</v>
      </c>
      <c r="D18" s="1903">
        <v>1</v>
      </c>
      <c r="E18" s="1903">
        <v>1</v>
      </c>
      <c r="F18" s="1903">
        <v>8</v>
      </c>
      <c r="G18" s="1903">
        <v>3</v>
      </c>
      <c r="H18" s="1903">
        <v>23</v>
      </c>
      <c r="I18" s="1903">
        <v>20</v>
      </c>
      <c r="J18" s="1903">
        <v>3</v>
      </c>
      <c r="K18" s="1903">
        <v>1</v>
      </c>
      <c r="L18" s="1903">
        <v>0</v>
      </c>
      <c r="M18" s="1903">
        <v>0</v>
      </c>
    </row>
    <row r="19" spans="1:13" ht="15.75" customHeight="1">
      <c r="A19" s="2059" t="s">
        <v>743</v>
      </c>
      <c r="B19" s="2054">
        <v>53</v>
      </c>
      <c r="C19" s="1528">
        <v>40</v>
      </c>
      <c r="D19" s="1903">
        <v>0</v>
      </c>
      <c r="E19" s="1903">
        <v>0</v>
      </c>
      <c r="F19" s="1903">
        <v>9</v>
      </c>
      <c r="G19" s="1903">
        <v>7</v>
      </c>
      <c r="H19" s="1903">
        <v>14</v>
      </c>
      <c r="I19" s="1903">
        <v>10</v>
      </c>
      <c r="J19" s="1903">
        <v>0</v>
      </c>
      <c r="K19" s="1903">
        <v>0</v>
      </c>
      <c r="L19" s="1903">
        <v>0</v>
      </c>
      <c r="M19" s="1903">
        <v>0</v>
      </c>
    </row>
    <row r="20" spans="1:13" ht="15.75" customHeight="1">
      <c r="A20" s="2059" t="s">
        <v>742</v>
      </c>
      <c r="B20" s="2054">
        <v>0</v>
      </c>
      <c r="C20" s="1528">
        <v>0</v>
      </c>
      <c r="D20" s="1903">
        <v>0</v>
      </c>
      <c r="E20" s="1903">
        <v>0</v>
      </c>
      <c r="F20" s="1903">
        <v>0</v>
      </c>
      <c r="G20" s="1903">
        <v>0</v>
      </c>
      <c r="H20" s="1903">
        <v>0</v>
      </c>
      <c r="I20" s="1903">
        <v>0</v>
      </c>
      <c r="J20" s="1903">
        <v>0</v>
      </c>
      <c r="K20" s="1903">
        <v>0</v>
      </c>
      <c r="L20" s="1903">
        <v>0</v>
      </c>
      <c r="M20" s="1903">
        <v>0</v>
      </c>
    </row>
    <row r="21" spans="1:13" ht="15.75" customHeight="1">
      <c r="A21" s="2059" t="s">
        <v>741</v>
      </c>
      <c r="B21" s="2054">
        <v>155</v>
      </c>
      <c r="C21" s="1528">
        <v>128</v>
      </c>
      <c r="D21" s="1903">
        <v>0</v>
      </c>
      <c r="E21" s="1903">
        <v>0</v>
      </c>
      <c r="F21" s="1903">
        <v>9</v>
      </c>
      <c r="G21" s="1903">
        <v>4</v>
      </c>
      <c r="H21" s="1903">
        <v>62</v>
      </c>
      <c r="I21" s="1903">
        <v>28</v>
      </c>
      <c r="J21" s="1903">
        <v>16</v>
      </c>
      <c r="K21" s="1903">
        <v>4</v>
      </c>
      <c r="L21" s="1903">
        <v>4</v>
      </c>
      <c r="M21" s="1903">
        <v>1</v>
      </c>
    </row>
    <row r="22" spans="1:13" ht="15.75" customHeight="1">
      <c r="A22" s="2059" t="s">
        <v>740</v>
      </c>
      <c r="B22" s="2054">
        <v>40</v>
      </c>
      <c r="C22" s="1528">
        <v>34</v>
      </c>
      <c r="D22" s="1903">
        <v>0</v>
      </c>
      <c r="E22" s="1903">
        <v>0</v>
      </c>
      <c r="F22" s="1903">
        <v>1</v>
      </c>
      <c r="G22" s="1903">
        <v>1</v>
      </c>
      <c r="H22" s="1903">
        <v>15</v>
      </c>
      <c r="I22" s="1903">
        <v>11</v>
      </c>
      <c r="J22" s="1903">
        <v>4</v>
      </c>
      <c r="K22" s="1903">
        <v>2</v>
      </c>
      <c r="L22" s="1903">
        <v>0</v>
      </c>
      <c r="M22" s="1903">
        <v>0</v>
      </c>
    </row>
    <row r="23" spans="1:13" ht="15.75" customHeight="1">
      <c r="A23" s="2059" t="s">
        <v>739</v>
      </c>
      <c r="B23" s="2054">
        <v>0</v>
      </c>
      <c r="C23" s="1528">
        <v>0</v>
      </c>
      <c r="D23" s="1903">
        <v>0</v>
      </c>
      <c r="E23" s="1903">
        <v>0</v>
      </c>
      <c r="F23" s="1903">
        <v>0</v>
      </c>
      <c r="G23" s="1903">
        <v>0</v>
      </c>
      <c r="H23" s="1903">
        <v>0</v>
      </c>
      <c r="I23" s="1903">
        <v>0</v>
      </c>
      <c r="J23" s="1903">
        <v>0</v>
      </c>
      <c r="K23" s="1903">
        <v>0</v>
      </c>
      <c r="L23" s="1903">
        <v>0</v>
      </c>
      <c r="M23" s="1903">
        <v>0</v>
      </c>
    </row>
    <row r="24" spans="1:13" ht="15.75" customHeight="1">
      <c r="A24" s="2059" t="s">
        <v>738</v>
      </c>
      <c r="B24" s="2054">
        <v>20</v>
      </c>
      <c r="C24" s="1528">
        <v>21</v>
      </c>
      <c r="D24" s="1903">
        <v>0</v>
      </c>
      <c r="E24" s="1903">
        <v>0</v>
      </c>
      <c r="F24" s="1903">
        <v>7</v>
      </c>
      <c r="G24" s="1903">
        <v>5</v>
      </c>
      <c r="H24" s="1903">
        <v>7</v>
      </c>
      <c r="I24" s="1903">
        <v>2</v>
      </c>
      <c r="J24" s="1903">
        <v>0</v>
      </c>
      <c r="K24" s="1903">
        <v>0</v>
      </c>
      <c r="L24" s="1903">
        <v>0</v>
      </c>
      <c r="M24" s="1903">
        <v>0</v>
      </c>
    </row>
    <row r="25" spans="1:13" ht="15.75" customHeight="1">
      <c r="A25" s="2059" t="s">
        <v>737</v>
      </c>
      <c r="B25" s="2054">
        <v>0</v>
      </c>
      <c r="C25" s="1528">
        <v>0</v>
      </c>
      <c r="D25" s="1903">
        <v>0</v>
      </c>
      <c r="E25" s="1903">
        <v>0</v>
      </c>
      <c r="F25" s="1903">
        <v>0</v>
      </c>
      <c r="G25" s="1903">
        <v>0</v>
      </c>
      <c r="H25" s="1903">
        <v>0</v>
      </c>
      <c r="I25" s="1903">
        <v>0</v>
      </c>
      <c r="J25" s="1903">
        <v>0</v>
      </c>
      <c r="K25" s="1903">
        <v>0</v>
      </c>
      <c r="L25" s="1903">
        <v>0</v>
      </c>
      <c r="M25" s="1903">
        <v>0</v>
      </c>
    </row>
    <row r="26" spans="1:13" ht="15.75" customHeight="1">
      <c r="A26" s="2059" t="s">
        <v>736</v>
      </c>
      <c r="B26" s="2054">
        <v>99</v>
      </c>
      <c r="C26" s="1528">
        <v>89</v>
      </c>
      <c r="D26" s="1903">
        <v>0</v>
      </c>
      <c r="E26" s="1903">
        <v>0</v>
      </c>
      <c r="F26" s="1903">
        <v>20</v>
      </c>
      <c r="G26" s="1903">
        <v>7</v>
      </c>
      <c r="H26" s="1903">
        <v>34</v>
      </c>
      <c r="I26" s="1903">
        <v>21</v>
      </c>
      <c r="J26" s="1903">
        <v>5</v>
      </c>
      <c r="K26" s="1903">
        <v>0</v>
      </c>
      <c r="L26" s="1903">
        <v>2</v>
      </c>
      <c r="M26" s="1903">
        <v>0</v>
      </c>
    </row>
    <row r="27" spans="1:13" ht="15.75" customHeight="1">
      <c r="A27" s="2059" t="s">
        <v>735</v>
      </c>
      <c r="B27" s="2054">
        <v>149</v>
      </c>
      <c r="C27" s="1528">
        <v>100</v>
      </c>
      <c r="D27" s="1903">
        <v>0</v>
      </c>
      <c r="E27" s="1903">
        <v>0</v>
      </c>
      <c r="F27" s="1903">
        <v>6</v>
      </c>
      <c r="G27" s="1903">
        <v>6</v>
      </c>
      <c r="H27" s="1903">
        <v>46</v>
      </c>
      <c r="I27" s="1903">
        <v>21</v>
      </c>
      <c r="J27" s="1903">
        <v>16</v>
      </c>
      <c r="K27" s="1903">
        <v>4</v>
      </c>
      <c r="L27" s="1903">
        <v>1</v>
      </c>
      <c r="M27" s="1903">
        <v>0</v>
      </c>
    </row>
    <row r="28" spans="1:13" ht="15.75" customHeight="1">
      <c r="A28" s="2059" t="s">
        <v>734</v>
      </c>
      <c r="B28" s="2054">
        <v>40</v>
      </c>
      <c r="C28" s="1528">
        <v>24</v>
      </c>
      <c r="D28" s="1903">
        <v>0</v>
      </c>
      <c r="E28" s="1903">
        <v>0</v>
      </c>
      <c r="F28" s="1903">
        <v>4</v>
      </c>
      <c r="G28" s="1903">
        <v>3</v>
      </c>
      <c r="H28" s="1903">
        <v>10</v>
      </c>
      <c r="I28" s="1903">
        <v>7</v>
      </c>
      <c r="J28" s="1903">
        <v>0</v>
      </c>
      <c r="K28" s="1903">
        <v>0</v>
      </c>
      <c r="L28" s="1903">
        <v>0</v>
      </c>
      <c r="M28" s="1903">
        <v>0</v>
      </c>
    </row>
    <row r="29" spans="1:13" ht="15.75" customHeight="1">
      <c r="A29" s="2059" t="s">
        <v>733</v>
      </c>
      <c r="B29" s="2054">
        <v>20</v>
      </c>
      <c r="C29" s="1528">
        <v>19</v>
      </c>
      <c r="D29" s="1903">
        <v>0</v>
      </c>
      <c r="E29" s="1903">
        <v>0</v>
      </c>
      <c r="F29" s="1903">
        <v>2</v>
      </c>
      <c r="G29" s="1903">
        <v>1</v>
      </c>
      <c r="H29" s="1903">
        <v>12</v>
      </c>
      <c r="I29" s="1903">
        <v>4</v>
      </c>
      <c r="J29" s="1903">
        <v>0</v>
      </c>
      <c r="K29" s="1903">
        <v>0</v>
      </c>
      <c r="L29" s="1903">
        <v>0</v>
      </c>
      <c r="M29" s="1903">
        <v>0</v>
      </c>
    </row>
    <row r="30" spans="1:13" ht="15.75" customHeight="1">
      <c r="A30" s="2059" t="s">
        <v>732</v>
      </c>
      <c r="B30" s="2054">
        <v>60</v>
      </c>
      <c r="C30" s="1528">
        <v>49</v>
      </c>
      <c r="D30" s="1903">
        <v>0</v>
      </c>
      <c r="E30" s="1903">
        <v>0</v>
      </c>
      <c r="F30" s="1903">
        <v>7</v>
      </c>
      <c r="G30" s="1903">
        <v>4</v>
      </c>
      <c r="H30" s="1903">
        <v>19</v>
      </c>
      <c r="I30" s="1903">
        <v>14</v>
      </c>
      <c r="J30" s="1903">
        <v>1</v>
      </c>
      <c r="K30" s="1903">
        <v>4</v>
      </c>
      <c r="L30" s="1903">
        <v>0</v>
      </c>
      <c r="M30" s="1903">
        <v>0</v>
      </c>
    </row>
    <row r="31" spans="1:13" ht="15.75" customHeight="1">
      <c r="A31" s="2059" t="s">
        <v>731</v>
      </c>
      <c r="B31" s="2054">
        <v>62</v>
      </c>
      <c r="C31" s="1528">
        <v>40</v>
      </c>
      <c r="D31" s="1903">
        <v>2</v>
      </c>
      <c r="E31" s="1903">
        <v>0</v>
      </c>
      <c r="F31" s="1903">
        <v>8</v>
      </c>
      <c r="G31" s="1903">
        <v>4</v>
      </c>
      <c r="H31" s="1903">
        <v>12</v>
      </c>
      <c r="I31" s="1903">
        <v>13</v>
      </c>
      <c r="J31" s="1903">
        <v>0</v>
      </c>
      <c r="K31" s="1903">
        <v>1</v>
      </c>
      <c r="L31" s="1903">
        <v>0</v>
      </c>
      <c r="M31" s="1903">
        <v>0</v>
      </c>
    </row>
    <row r="32" spans="1:13" ht="15.75" customHeight="1">
      <c r="A32" s="2059" t="s">
        <v>730</v>
      </c>
      <c r="B32" s="2054">
        <v>0</v>
      </c>
      <c r="C32" s="1528">
        <v>0</v>
      </c>
      <c r="D32" s="1903">
        <v>0</v>
      </c>
      <c r="E32" s="1903">
        <v>0</v>
      </c>
      <c r="F32" s="1528">
        <v>0</v>
      </c>
      <c r="G32" s="1528">
        <v>0</v>
      </c>
      <c r="H32" s="1528">
        <v>0</v>
      </c>
      <c r="I32" s="1528">
        <v>0</v>
      </c>
      <c r="J32" s="1528">
        <v>0</v>
      </c>
      <c r="K32" s="1528">
        <v>0</v>
      </c>
      <c r="L32" s="2029">
        <v>0</v>
      </c>
      <c r="M32" s="1476">
        <v>0</v>
      </c>
    </row>
    <row r="33" spans="1:13" ht="15.75" customHeight="1">
      <c r="A33" s="2059" t="s">
        <v>729</v>
      </c>
      <c r="B33" s="2054">
        <v>200</v>
      </c>
      <c r="C33" s="1528">
        <v>142</v>
      </c>
      <c r="D33" s="1903">
        <v>0</v>
      </c>
      <c r="E33" s="1903">
        <v>1</v>
      </c>
      <c r="F33" s="1903">
        <v>24</v>
      </c>
      <c r="G33" s="1903">
        <v>5</v>
      </c>
      <c r="H33" s="1903">
        <v>53</v>
      </c>
      <c r="I33" s="1903">
        <v>36</v>
      </c>
      <c r="J33" s="1903">
        <v>5</v>
      </c>
      <c r="K33" s="1903">
        <v>13</v>
      </c>
      <c r="L33" s="1903">
        <v>2</v>
      </c>
      <c r="M33" s="1903">
        <v>3</v>
      </c>
    </row>
    <row r="34" spans="1:13" ht="15.75" customHeight="1">
      <c r="A34" s="2059" t="s">
        <v>728</v>
      </c>
      <c r="B34" s="2054">
        <v>32</v>
      </c>
      <c r="C34" s="1528">
        <v>13</v>
      </c>
      <c r="D34" s="1903">
        <v>0</v>
      </c>
      <c r="E34" s="1903">
        <v>0</v>
      </c>
      <c r="F34" s="1528">
        <v>1</v>
      </c>
      <c r="G34" s="1528">
        <v>0</v>
      </c>
      <c r="H34" s="1528">
        <v>7</v>
      </c>
      <c r="I34" s="1528">
        <v>5</v>
      </c>
      <c r="J34" s="1528">
        <v>0</v>
      </c>
      <c r="K34" s="1528">
        <v>0</v>
      </c>
      <c r="L34" s="2029">
        <v>0</v>
      </c>
      <c r="M34" s="1476">
        <v>0</v>
      </c>
    </row>
    <row r="35" spans="1:13" ht="15.75" customHeight="1">
      <c r="A35" s="2059" t="s">
        <v>727</v>
      </c>
      <c r="B35" s="2054">
        <v>20</v>
      </c>
      <c r="C35" s="1528">
        <v>18</v>
      </c>
      <c r="D35" s="1903">
        <v>0</v>
      </c>
      <c r="E35" s="1903">
        <v>0</v>
      </c>
      <c r="F35" s="1903">
        <v>6</v>
      </c>
      <c r="G35" s="1903">
        <v>3</v>
      </c>
      <c r="H35" s="1903">
        <v>7</v>
      </c>
      <c r="I35" s="1903">
        <v>2</v>
      </c>
      <c r="J35" s="1903">
        <v>0</v>
      </c>
      <c r="K35" s="1903">
        <v>0</v>
      </c>
      <c r="L35" s="1903">
        <v>0</v>
      </c>
      <c r="M35" s="1903">
        <v>0</v>
      </c>
    </row>
    <row r="36" spans="1:13" ht="15.75" customHeight="1">
      <c r="A36" s="2059" t="s">
        <v>726</v>
      </c>
      <c r="B36" s="2054">
        <v>20</v>
      </c>
      <c r="C36" s="1528">
        <v>17</v>
      </c>
      <c r="D36" s="1903">
        <v>0</v>
      </c>
      <c r="E36" s="1903">
        <v>0</v>
      </c>
      <c r="F36" s="1903">
        <v>0</v>
      </c>
      <c r="G36" s="1903">
        <v>0</v>
      </c>
      <c r="H36" s="1903">
        <v>2</v>
      </c>
      <c r="I36" s="1903">
        <v>6</v>
      </c>
      <c r="J36" s="1903">
        <v>6</v>
      </c>
      <c r="K36" s="1903">
        <v>2</v>
      </c>
      <c r="L36" s="1903">
        <v>0</v>
      </c>
      <c r="M36" s="1903">
        <v>1</v>
      </c>
    </row>
    <row r="37" spans="1:13" ht="15.75" customHeight="1">
      <c r="A37" s="2059" t="s">
        <v>725</v>
      </c>
      <c r="B37" s="2054">
        <v>42</v>
      </c>
      <c r="C37" s="1528">
        <v>39</v>
      </c>
      <c r="D37" s="1903">
        <v>0</v>
      </c>
      <c r="E37" s="1903">
        <v>0</v>
      </c>
      <c r="F37" s="1903">
        <v>5</v>
      </c>
      <c r="G37" s="1903">
        <v>2</v>
      </c>
      <c r="H37" s="1903">
        <v>19</v>
      </c>
      <c r="I37" s="1903">
        <v>7</v>
      </c>
      <c r="J37" s="1903">
        <v>6</v>
      </c>
      <c r="K37" s="1903">
        <v>0</v>
      </c>
      <c r="L37" s="1903">
        <v>0</v>
      </c>
      <c r="M37" s="1903">
        <v>0</v>
      </c>
    </row>
    <row r="38" spans="1:13" ht="15.75" customHeight="1">
      <c r="A38" s="2059" t="s">
        <v>724</v>
      </c>
      <c r="B38" s="2054">
        <v>45</v>
      </c>
      <c r="C38" s="1528">
        <v>33</v>
      </c>
      <c r="D38" s="1903">
        <v>2</v>
      </c>
      <c r="E38" s="1903">
        <v>0</v>
      </c>
      <c r="F38" s="1903">
        <v>4</v>
      </c>
      <c r="G38" s="1903">
        <v>4</v>
      </c>
      <c r="H38" s="1903">
        <v>11</v>
      </c>
      <c r="I38" s="1903">
        <v>9</v>
      </c>
      <c r="J38" s="1903">
        <v>2</v>
      </c>
      <c r="K38" s="1903">
        <v>1</v>
      </c>
      <c r="L38" s="1903">
        <v>0</v>
      </c>
      <c r="M38" s="1903">
        <v>0</v>
      </c>
    </row>
    <row r="39" spans="1:13" ht="15.75" customHeight="1">
      <c r="A39" s="2059" t="s">
        <v>723</v>
      </c>
      <c r="B39" s="2054">
        <v>0</v>
      </c>
      <c r="C39" s="1528">
        <v>0</v>
      </c>
      <c r="D39" s="1903">
        <v>0</v>
      </c>
      <c r="E39" s="1903">
        <v>0</v>
      </c>
      <c r="F39" s="1903">
        <v>0</v>
      </c>
      <c r="G39" s="1903">
        <v>0</v>
      </c>
      <c r="H39" s="1903">
        <v>0</v>
      </c>
      <c r="I39" s="1903">
        <v>0</v>
      </c>
      <c r="J39" s="1903">
        <v>0</v>
      </c>
      <c r="K39" s="1903">
        <v>0</v>
      </c>
      <c r="L39" s="1903">
        <v>0</v>
      </c>
      <c r="M39" s="1903">
        <v>0</v>
      </c>
    </row>
    <row r="40" spans="1:13" ht="15.75" customHeight="1">
      <c r="A40" s="2059" t="s">
        <v>722</v>
      </c>
      <c r="B40" s="2054">
        <v>20</v>
      </c>
      <c r="C40" s="1528">
        <v>16</v>
      </c>
      <c r="D40" s="1903">
        <v>0</v>
      </c>
      <c r="E40" s="1903">
        <v>0</v>
      </c>
      <c r="F40" s="1903">
        <v>3</v>
      </c>
      <c r="G40" s="1903">
        <v>0</v>
      </c>
      <c r="H40" s="1903">
        <v>7</v>
      </c>
      <c r="I40" s="1903">
        <v>5</v>
      </c>
      <c r="J40" s="1903">
        <v>0</v>
      </c>
      <c r="K40" s="1903">
        <v>1</v>
      </c>
      <c r="L40" s="1903">
        <v>0</v>
      </c>
      <c r="M40" s="1903">
        <v>0</v>
      </c>
    </row>
    <row r="41" spans="1:13" ht="15.75" customHeight="1">
      <c r="A41" s="2059" t="s">
        <v>721</v>
      </c>
      <c r="B41" s="2054">
        <v>0</v>
      </c>
      <c r="C41" s="1528">
        <v>0</v>
      </c>
      <c r="D41" s="1903">
        <v>0</v>
      </c>
      <c r="E41" s="1903">
        <v>0</v>
      </c>
      <c r="F41" s="1528">
        <v>0</v>
      </c>
      <c r="G41" s="1528">
        <v>0</v>
      </c>
      <c r="H41" s="1528">
        <v>0</v>
      </c>
      <c r="I41" s="1528">
        <v>0</v>
      </c>
      <c r="J41" s="1528">
        <v>0</v>
      </c>
      <c r="K41" s="1528">
        <v>0</v>
      </c>
      <c r="L41" s="2029">
        <v>0</v>
      </c>
      <c r="M41" s="1476">
        <v>0</v>
      </c>
    </row>
    <row r="42" spans="1:13" ht="15.75" customHeight="1">
      <c r="A42" s="2059" t="s">
        <v>720</v>
      </c>
      <c r="B42" s="2054">
        <v>105</v>
      </c>
      <c r="C42" s="1528">
        <v>64</v>
      </c>
      <c r="D42" s="1903">
        <v>0</v>
      </c>
      <c r="E42" s="1903">
        <v>0</v>
      </c>
      <c r="F42" s="1903">
        <v>6</v>
      </c>
      <c r="G42" s="1903">
        <v>5</v>
      </c>
      <c r="H42" s="1903">
        <v>27</v>
      </c>
      <c r="I42" s="1903">
        <v>19</v>
      </c>
      <c r="J42" s="1903">
        <v>6</v>
      </c>
      <c r="K42" s="1903">
        <v>1</v>
      </c>
      <c r="L42" s="1903">
        <v>0</v>
      </c>
      <c r="M42" s="1903">
        <v>0</v>
      </c>
    </row>
    <row r="43" spans="1:13" ht="15.75" customHeight="1">
      <c r="A43" s="2059" t="s">
        <v>719</v>
      </c>
      <c r="B43" s="2054">
        <v>27</v>
      </c>
      <c r="C43" s="1528">
        <v>23</v>
      </c>
      <c r="D43" s="1903">
        <v>0</v>
      </c>
      <c r="E43" s="1903">
        <v>0</v>
      </c>
      <c r="F43" s="1528">
        <v>3</v>
      </c>
      <c r="G43" s="1528">
        <v>0</v>
      </c>
      <c r="H43" s="1528">
        <v>11</v>
      </c>
      <c r="I43" s="1528">
        <v>6</v>
      </c>
      <c r="J43" s="1528">
        <v>0</v>
      </c>
      <c r="K43" s="1528">
        <v>3</v>
      </c>
      <c r="L43" s="2029">
        <v>0</v>
      </c>
      <c r="M43" s="1476">
        <v>0</v>
      </c>
    </row>
    <row r="44" spans="1:13" ht="15.75" customHeight="1">
      <c r="A44" s="2059" t="s">
        <v>718</v>
      </c>
      <c r="B44" s="2054">
        <v>22</v>
      </c>
      <c r="C44" s="1528">
        <v>15</v>
      </c>
      <c r="D44" s="1903">
        <v>0</v>
      </c>
      <c r="E44" s="1903">
        <v>0</v>
      </c>
      <c r="F44" s="1903">
        <v>3</v>
      </c>
      <c r="G44" s="1903">
        <v>1</v>
      </c>
      <c r="H44" s="1903">
        <v>5</v>
      </c>
      <c r="I44" s="1903">
        <v>4</v>
      </c>
      <c r="J44" s="1903">
        <v>2</v>
      </c>
      <c r="K44" s="1903">
        <v>0</v>
      </c>
      <c r="L44" s="1903">
        <v>0</v>
      </c>
      <c r="M44" s="1903">
        <v>0</v>
      </c>
    </row>
    <row r="45" spans="1:13" ht="15.75" customHeight="1">
      <c r="A45" s="2059" t="s">
        <v>717</v>
      </c>
      <c r="B45" s="2054">
        <v>25</v>
      </c>
      <c r="C45" s="1528">
        <v>20</v>
      </c>
      <c r="D45" s="1903">
        <v>0</v>
      </c>
      <c r="E45" s="1903">
        <v>0</v>
      </c>
      <c r="F45" s="1903">
        <v>5</v>
      </c>
      <c r="G45" s="1903">
        <v>0</v>
      </c>
      <c r="H45" s="1903">
        <v>9</v>
      </c>
      <c r="I45" s="1903">
        <v>4</v>
      </c>
      <c r="J45" s="1903">
        <v>2</v>
      </c>
      <c r="K45" s="1903">
        <v>0</v>
      </c>
      <c r="L45" s="1903">
        <v>0</v>
      </c>
      <c r="M45" s="1903">
        <v>0</v>
      </c>
    </row>
    <row r="46" spans="1:13" ht="15.75" customHeight="1">
      <c r="A46" s="2059" t="s">
        <v>716</v>
      </c>
      <c r="B46" s="2054">
        <v>20</v>
      </c>
      <c r="C46" s="1528">
        <v>17</v>
      </c>
      <c r="D46" s="1903">
        <v>0</v>
      </c>
      <c r="E46" s="1903">
        <v>0</v>
      </c>
      <c r="F46" s="1903">
        <v>0</v>
      </c>
      <c r="G46" s="1903">
        <v>0</v>
      </c>
      <c r="H46" s="1903">
        <v>9</v>
      </c>
      <c r="I46" s="1903">
        <v>2</v>
      </c>
      <c r="J46" s="1903">
        <v>3</v>
      </c>
      <c r="K46" s="1903">
        <v>3</v>
      </c>
      <c r="L46" s="1903">
        <v>0</v>
      </c>
      <c r="M46" s="1903">
        <v>0</v>
      </c>
    </row>
    <row r="47" spans="1:13" ht="15.75" customHeight="1">
      <c r="A47" s="2059" t="s">
        <v>715</v>
      </c>
      <c r="B47" s="2054">
        <v>0</v>
      </c>
      <c r="C47" s="1528">
        <v>0</v>
      </c>
      <c r="D47" s="1903">
        <v>0</v>
      </c>
      <c r="E47" s="1903">
        <v>0</v>
      </c>
      <c r="F47" s="1903">
        <v>0</v>
      </c>
      <c r="G47" s="1903">
        <v>0</v>
      </c>
      <c r="H47" s="1903">
        <v>0</v>
      </c>
      <c r="I47" s="1903">
        <v>0</v>
      </c>
      <c r="J47" s="1903">
        <v>0</v>
      </c>
      <c r="K47" s="1903">
        <v>0</v>
      </c>
      <c r="L47" s="1903">
        <v>0</v>
      </c>
      <c r="M47" s="1903">
        <v>0</v>
      </c>
    </row>
    <row r="48" spans="1:13" ht="15.75" customHeight="1">
      <c r="A48" s="2059" t="s">
        <v>714</v>
      </c>
      <c r="B48" s="2054">
        <v>80</v>
      </c>
      <c r="C48" s="1528">
        <v>67</v>
      </c>
      <c r="D48" s="1903">
        <v>5</v>
      </c>
      <c r="E48" s="1903">
        <v>2</v>
      </c>
      <c r="F48" s="1903">
        <v>23</v>
      </c>
      <c r="G48" s="1903">
        <v>7</v>
      </c>
      <c r="H48" s="1903">
        <v>22</v>
      </c>
      <c r="I48" s="1903">
        <v>4</v>
      </c>
      <c r="J48" s="1903">
        <v>3</v>
      </c>
      <c r="K48" s="1903">
        <v>1</v>
      </c>
      <c r="L48" s="1903">
        <v>0</v>
      </c>
      <c r="M48" s="1903">
        <v>0</v>
      </c>
    </row>
    <row r="49" spans="1:13" ht="15.75" customHeight="1">
      <c r="A49" s="2059" t="s">
        <v>713</v>
      </c>
      <c r="B49" s="2054">
        <v>20</v>
      </c>
      <c r="C49" s="1528">
        <v>15</v>
      </c>
      <c r="D49" s="1903">
        <v>0</v>
      </c>
      <c r="E49" s="1903">
        <v>0</v>
      </c>
      <c r="F49" s="1903">
        <v>1</v>
      </c>
      <c r="G49" s="1903">
        <v>0</v>
      </c>
      <c r="H49" s="1903">
        <v>10</v>
      </c>
      <c r="I49" s="1903">
        <v>4</v>
      </c>
      <c r="J49" s="1903">
        <v>0</v>
      </c>
      <c r="K49" s="1903">
        <v>0</v>
      </c>
      <c r="L49" s="1903">
        <v>0</v>
      </c>
      <c r="M49" s="1903">
        <v>0</v>
      </c>
    </row>
    <row r="50" spans="1:13" ht="15.75" customHeight="1">
      <c r="A50" s="2059" t="s">
        <v>712</v>
      </c>
      <c r="B50" s="2054">
        <v>30</v>
      </c>
      <c r="C50" s="1528">
        <v>25</v>
      </c>
      <c r="D50" s="1903">
        <v>0</v>
      </c>
      <c r="E50" s="1903">
        <v>0</v>
      </c>
      <c r="F50" s="1903">
        <v>2</v>
      </c>
      <c r="G50" s="1903">
        <v>1</v>
      </c>
      <c r="H50" s="1903">
        <v>17</v>
      </c>
      <c r="I50" s="1903">
        <v>5</v>
      </c>
      <c r="J50" s="1903">
        <v>0</v>
      </c>
      <c r="K50" s="1903">
        <v>0</v>
      </c>
      <c r="L50" s="1903">
        <v>0</v>
      </c>
      <c r="M50" s="1903">
        <v>0</v>
      </c>
    </row>
    <row r="51" spans="1:13" ht="15.75" customHeight="1">
      <c r="A51" s="2059" t="s">
        <v>711</v>
      </c>
      <c r="B51" s="2054">
        <v>90</v>
      </c>
      <c r="C51" s="1528">
        <v>72</v>
      </c>
      <c r="D51" s="1903">
        <v>0</v>
      </c>
      <c r="E51" s="1903">
        <v>0</v>
      </c>
      <c r="F51" s="1903">
        <v>10</v>
      </c>
      <c r="G51" s="1903">
        <v>3</v>
      </c>
      <c r="H51" s="1903">
        <v>32</v>
      </c>
      <c r="I51" s="1903">
        <v>16</v>
      </c>
      <c r="J51" s="1903">
        <v>8</v>
      </c>
      <c r="K51" s="1903">
        <v>2</v>
      </c>
      <c r="L51" s="1903">
        <v>0</v>
      </c>
      <c r="M51" s="1903">
        <v>1</v>
      </c>
    </row>
    <row r="52" spans="1:13" ht="15.75" customHeight="1">
      <c r="A52" s="2059" t="s">
        <v>710</v>
      </c>
      <c r="B52" s="2054">
        <v>80</v>
      </c>
      <c r="C52" s="1528">
        <v>71</v>
      </c>
      <c r="D52" s="1903">
        <v>0</v>
      </c>
      <c r="E52" s="1903">
        <v>0</v>
      </c>
      <c r="F52" s="1903">
        <v>10</v>
      </c>
      <c r="G52" s="1903">
        <v>1</v>
      </c>
      <c r="H52" s="1903">
        <v>29</v>
      </c>
      <c r="I52" s="1903">
        <v>13</v>
      </c>
      <c r="J52" s="1903">
        <v>11</v>
      </c>
      <c r="K52" s="1903">
        <v>3</v>
      </c>
      <c r="L52" s="1903">
        <v>2</v>
      </c>
      <c r="M52" s="1903">
        <v>2</v>
      </c>
    </row>
    <row r="53" spans="1:13" ht="15.75" customHeight="1">
      <c r="A53" s="2059" t="s">
        <v>709</v>
      </c>
      <c r="B53" s="2054">
        <v>190</v>
      </c>
      <c r="C53" s="1528">
        <v>152</v>
      </c>
      <c r="D53" s="1903">
        <v>0</v>
      </c>
      <c r="E53" s="1903">
        <v>0</v>
      </c>
      <c r="F53" s="1903">
        <v>21</v>
      </c>
      <c r="G53" s="1903">
        <v>7</v>
      </c>
      <c r="H53" s="1903">
        <v>71</v>
      </c>
      <c r="I53" s="1903">
        <v>31</v>
      </c>
      <c r="J53" s="1903">
        <v>11</v>
      </c>
      <c r="K53" s="1903">
        <v>8</v>
      </c>
      <c r="L53" s="1903">
        <v>1</v>
      </c>
      <c r="M53" s="1903">
        <v>2</v>
      </c>
    </row>
    <row r="54" spans="1:13" ht="15.75" customHeight="1">
      <c r="A54" s="2059" t="s">
        <v>708</v>
      </c>
      <c r="B54" s="2054">
        <v>0</v>
      </c>
      <c r="C54" s="1528">
        <v>0</v>
      </c>
      <c r="D54" s="1903">
        <v>0</v>
      </c>
      <c r="E54" s="1903">
        <v>0</v>
      </c>
      <c r="F54" s="1903">
        <v>0</v>
      </c>
      <c r="G54" s="1903">
        <v>0</v>
      </c>
      <c r="H54" s="1903">
        <v>0</v>
      </c>
      <c r="I54" s="1903">
        <v>0</v>
      </c>
      <c r="J54" s="1903">
        <v>0</v>
      </c>
      <c r="K54" s="1903">
        <v>0</v>
      </c>
      <c r="L54" s="1903">
        <v>0</v>
      </c>
      <c r="M54" s="1903">
        <v>0</v>
      </c>
    </row>
    <row r="55" spans="1:13" ht="15.75" customHeight="1">
      <c r="A55" s="2059" t="s">
        <v>707</v>
      </c>
      <c r="B55" s="2054">
        <v>60</v>
      </c>
      <c r="C55" s="1528">
        <v>49</v>
      </c>
      <c r="D55" s="1903">
        <v>1</v>
      </c>
      <c r="E55" s="1903">
        <v>0</v>
      </c>
      <c r="F55" s="1903">
        <v>9</v>
      </c>
      <c r="G55" s="1903">
        <v>6</v>
      </c>
      <c r="H55" s="1903">
        <v>20</v>
      </c>
      <c r="I55" s="1903">
        <v>13</v>
      </c>
      <c r="J55" s="1903">
        <v>0</v>
      </c>
      <c r="K55" s="1903">
        <v>0</v>
      </c>
      <c r="L55" s="1903">
        <v>0</v>
      </c>
      <c r="M55" s="1903">
        <v>0</v>
      </c>
    </row>
    <row r="56" spans="1:13" ht="15.75" customHeight="1">
      <c r="A56" s="2059" t="s">
        <v>706</v>
      </c>
      <c r="B56" s="2054">
        <v>20</v>
      </c>
      <c r="C56" s="1528">
        <v>7</v>
      </c>
      <c r="D56" s="1903">
        <v>0</v>
      </c>
      <c r="E56" s="1903">
        <v>0</v>
      </c>
      <c r="F56" s="1903">
        <v>0</v>
      </c>
      <c r="G56" s="1903">
        <v>1</v>
      </c>
      <c r="H56" s="1903">
        <v>4</v>
      </c>
      <c r="I56" s="1903">
        <v>1</v>
      </c>
      <c r="J56" s="1903">
        <v>0</v>
      </c>
      <c r="K56" s="1903">
        <v>1</v>
      </c>
      <c r="L56" s="1903">
        <v>0</v>
      </c>
      <c r="M56" s="1903">
        <v>0</v>
      </c>
    </row>
    <row r="57" spans="1:13" ht="15.75" customHeight="1">
      <c r="A57" s="2059" t="s">
        <v>705</v>
      </c>
      <c r="B57" s="2054">
        <v>20</v>
      </c>
      <c r="C57" s="1528">
        <v>21</v>
      </c>
      <c r="D57" s="1903">
        <v>0</v>
      </c>
      <c r="E57" s="1903">
        <v>0</v>
      </c>
      <c r="F57" s="1528">
        <v>9</v>
      </c>
      <c r="G57" s="1528">
        <v>3</v>
      </c>
      <c r="H57" s="1528">
        <v>2</v>
      </c>
      <c r="I57" s="1528">
        <v>6</v>
      </c>
      <c r="J57" s="1528">
        <v>0</v>
      </c>
      <c r="K57" s="1528">
        <v>1</v>
      </c>
      <c r="L57" s="2029">
        <v>0</v>
      </c>
      <c r="M57" s="1476">
        <v>0</v>
      </c>
    </row>
    <row r="58" spans="1:13" ht="15.75" customHeight="1">
      <c r="A58" s="2059" t="s">
        <v>704</v>
      </c>
      <c r="B58" s="2054">
        <v>70</v>
      </c>
      <c r="C58" s="1528">
        <v>44</v>
      </c>
      <c r="D58" s="1903">
        <v>0</v>
      </c>
      <c r="E58" s="1903">
        <v>0</v>
      </c>
      <c r="F58" s="1903">
        <v>7</v>
      </c>
      <c r="G58" s="1903">
        <v>6</v>
      </c>
      <c r="H58" s="1903">
        <v>21</v>
      </c>
      <c r="I58" s="1903">
        <v>8</v>
      </c>
      <c r="J58" s="1903">
        <v>0</v>
      </c>
      <c r="K58" s="1903">
        <v>0</v>
      </c>
      <c r="L58" s="1903">
        <v>0</v>
      </c>
      <c r="M58" s="1903">
        <v>2</v>
      </c>
    </row>
    <row r="59" spans="1:13" ht="15.75" customHeight="1">
      <c r="A59" s="2059" t="s">
        <v>703</v>
      </c>
      <c r="B59" s="2054">
        <v>20</v>
      </c>
      <c r="C59" s="1528">
        <v>10</v>
      </c>
      <c r="D59" s="1903">
        <v>0</v>
      </c>
      <c r="E59" s="1903">
        <v>0</v>
      </c>
      <c r="F59" s="1903">
        <v>2</v>
      </c>
      <c r="G59" s="1903">
        <v>1</v>
      </c>
      <c r="H59" s="1903">
        <v>4</v>
      </c>
      <c r="I59" s="1903">
        <v>2</v>
      </c>
      <c r="J59" s="1903">
        <v>1</v>
      </c>
      <c r="K59" s="1903">
        <v>0</v>
      </c>
      <c r="L59" s="1903">
        <v>0</v>
      </c>
      <c r="M59" s="1903">
        <v>0</v>
      </c>
    </row>
    <row r="60" spans="1:13" ht="15.75" customHeight="1">
      <c r="A60" s="2059" t="s">
        <v>702</v>
      </c>
      <c r="B60" s="2054">
        <v>0</v>
      </c>
      <c r="C60" s="1528">
        <v>0</v>
      </c>
      <c r="D60" s="1903">
        <v>0</v>
      </c>
      <c r="E60" s="1903">
        <v>0</v>
      </c>
      <c r="F60" s="1903">
        <v>0</v>
      </c>
      <c r="G60" s="1903">
        <v>0</v>
      </c>
      <c r="H60" s="1903">
        <v>0</v>
      </c>
      <c r="I60" s="1903">
        <v>0</v>
      </c>
      <c r="J60" s="1903">
        <v>0</v>
      </c>
      <c r="K60" s="1903">
        <v>0</v>
      </c>
      <c r="L60" s="1903">
        <v>0</v>
      </c>
      <c r="M60" s="1903">
        <v>0</v>
      </c>
    </row>
    <row r="61" spans="1:13" ht="15.75" customHeight="1">
      <c r="A61" s="2061" t="s">
        <v>790</v>
      </c>
      <c r="B61" s="2054">
        <v>18</v>
      </c>
      <c r="C61" s="1528">
        <v>10</v>
      </c>
      <c r="D61" s="1903">
        <v>0</v>
      </c>
      <c r="E61" s="1903">
        <v>0</v>
      </c>
      <c r="F61" s="1903">
        <v>2</v>
      </c>
      <c r="G61" s="1903">
        <v>1</v>
      </c>
      <c r="H61" s="1903">
        <v>5</v>
      </c>
      <c r="I61" s="1903">
        <v>1</v>
      </c>
      <c r="J61" s="1903">
        <v>0</v>
      </c>
      <c r="K61" s="1903">
        <v>0</v>
      </c>
      <c r="L61" s="1903">
        <v>0</v>
      </c>
      <c r="M61" s="1903">
        <v>1</v>
      </c>
    </row>
    <row r="62" spans="1:13" ht="15.75" customHeight="1">
      <c r="A62" s="2059" t="s">
        <v>781</v>
      </c>
      <c r="B62" s="2054">
        <v>0</v>
      </c>
      <c r="C62" s="1528">
        <v>0</v>
      </c>
      <c r="D62" s="1903">
        <v>0</v>
      </c>
      <c r="E62" s="1903">
        <v>0</v>
      </c>
      <c r="F62" s="1903">
        <v>0</v>
      </c>
      <c r="G62" s="1903">
        <v>0</v>
      </c>
      <c r="H62" s="1903">
        <v>0</v>
      </c>
      <c r="I62" s="1903">
        <v>0</v>
      </c>
      <c r="J62" s="1903">
        <v>0</v>
      </c>
      <c r="K62" s="1903">
        <v>0</v>
      </c>
      <c r="L62" s="1903">
        <v>0</v>
      </c>
      <c r="M62" s="1903">
        <v>0</v>
      </c>
    </row>
    <row r="63" spans="1:13" ht="15.75" customHeight="1">
      <c r="A63" s="2061" t="s">
        <v>699</v>
      </c>
      <c r="B63" s="2054">
        <v>38</v>
      </c>
      <c r="C63" s="1528">
        <v>35</v>
      </c>
      <c r="D63" s="1903">
        <v>0</v>
      </c>
      <c r="E63" s="1903">
        <v>2</v>
      </c>
      <c r="F63" s="1903">
        <v>8</v>
      </c>
      <c r="G63" s="1903">
        <v>5</v>
      </c>
      <c r="H63" s="1903">
        <v>13</v>
      </c>
      <c r="I63" s="1903">
        <v>4</v>
      </c>
      <c r="J63" s="1903">
        <v>3</v>
      </c>
      <c r="K63" s="1903">
        <v>0</v>
      </c>
      <c r="L63" s="1903">
        <v>0</v>
      </c>
      <c r="M63" s="1903">
        <v>0</v>
      </c>
    </row>
    <row r="64" spans="1:13" ht="15.75" customHeight="1">
      <c r="A64" s="2059" t="s">
        <v>698</v>
      </c>
      <c r="B64" s="2054">
        <v>0</v>
      </c>
      <c r="C64" s="1528">
        <v>0</v>
      </c>
      <c r="D64" s="1903">
        <v>0</v>
      </c>
      <c r="E64" s="1903">
        <v>0</v>
      </c>
      <c r="F64" s="1903">
        <v>0</v>
      </c>
      <c r="G64" s="1903">
        <v>0</v>
      </c>
      <c r="H64" s="1903">
        <v>0</v>
      </c>
      <c r="I64" s="1903">
        <v>0</v>
      </c>
      <c r="J64" s="1903">
        <v>0</v>
      </c>
      <c r="K64" s="1903">
        <v>0</v>
      </c>
      <c r="L64" s="1903">
        <v>0</v>
      </c>
      <c r="M64" s="1903">
        <v>0</v>
      </c>
    </row>
    <row r="65" spans="1:13" ht="15.75" customHeight="1">
      <c r="A65" s="2059" t="s">
        <v>697</v>
      </c>
      <c r="B65" s="2054">
        <v>0</v>
      </c>
      <c r="C65" s="1528">
        <v>0</v>
      </c>
      <c r="D65" s="1903">
        <v>0</v>
      </c>
      <c r="E65" s="1903">
        <v>0</v>
      </c>
      <c r="F65" s="1528">
        <v>0</v>
      </c>
      <c r="G65" s="1528">
        <v>0</v>
      </c>
      <c r="H65" s="1528">
        <v>0</v>
      </c>
      <c r="I65" s="1528">
        <v>0</v>
      </c>
      <c r="J65" s="1528">
        <v>0</v>
      </c>
      <c r="K65" s="1528">
        <v>0</v>
      </c>
      <c r="L65" s="2029">
        <v>0</v>
      </c>
      <c r="M65" s="1476">
        <v>0</v>
      </c>
    </row>
    <row r="66" spans="1:13" ht="15.75" customHeight="1">
      <c r="A66" s="2059" t="s">
        <v>696</v>
      </c>
      <c r="B66" s="2054">
        <v>19</v>
      </c>
      <c r="C66" s="1528">
        <v>7</v>
      </c>
      <c r="D66" s="1903">
        <v>0</v>
      </c>
      <c r="E66" s="1903">
        <v>0</v>
      </c>
      <c r="F66" s="1903">
        <v>2</v>
      </c>
      <c r="G66" s="1903">
        <v>2</v>
      </c>
      <c r="H66" s="1903">
        <v>2</v>
      </c>
      <c r="I66" s="1903">
        <v>1</v>
      </c>
      <c r="J66" s="1903">
        <v>0</v>
      </c>
      <c r="K66" s="1903">
        <v>0</v>
      </c>
      <c r="L66" s="1903">
        <v>0</v>
      </c>
      <c r="M66" s="1903">
        <v>0</v>
      </c>
    </row>
    <row r="67" spans="1:13" ht="15.75" customHeight="1">
      <c r="A67" s="2059" t="s">
        <v>1025</v>
      </c>
      <c r="B67" s="2054">
        <v>0</v>
      </c>
      <c r="C67" s="1528">
        <v>0</v>
      </c>
      <c r="D67" s="1903">
        <v>0</v>
      </c>
      <c r="E67" s="1903">
        <v>0</v>
      </c>
      <c r="F67" s="1903">
        <v>0</v>
      </c>
      <c r="G67" s="1903">
        <v>0</v>
      </c>
      <c r="H67" s="1903">
        <v>0</v>
      </c>
      <c r="I67" s="1903">
        <v>0</v>
      </c>
      <c r="J67" s="1903">
        <v>0</v>
      </c>
      <c r="K67" s="1903">
        <v>0</v>
      </c>
      <c r="L67" s="1903">
        <v>0</v>
      </c>
      <c r="M67" s="1903">
        <v>0</v>
      </c>
    </row>
    <row r="68" spans="1:13" ht="15.75" customHeight="1">
      <c r="A68" s="2059" t="s">
        <v>694</v>
      </c>
      <c r="B68" s="2054">
        <v>0</v>
      </c>
      <c r="C68" s="1528">
        <v>0</v>
      </c>
      <c r="D68" s="1903">
        <v>0</v>
      </c>
      <c r="E68" s="1903">
        <v>0</v>
      </c>
      <c r="F68" s="1903">
        <v>0</v>
      </c>
      <c r="G68" s="1903">
        <v>0</v>
      </c>
      <c r="H68" s="1903">
        <v>0</v>
      </c>
      <c r="I68" s="1903">
        <v>0</v>
      </c>
      <c r="J68" s="1903">
        <v>0</v>
      </c>
      <c r="K68" s="1903">
        <v>0</v>
      </c>
      <c r="L68" s="1903">
        <v>0</v>
      </c>
      <c r="M68" s="1903">
        <v>0</v>
      </c>
    </row>
    <row r="69" spans="1:13" ht="15.75" customHeight="1">
      <c r="A69" s="2059" t="s">
        <v>804</v>
      </c>
      <c r="B69" s="2054">
        <v>30</v>
      </c>
      <c r="C69" s="1528">
        <v>20</v>
      </c>
      <c r="D69" s="1903">
        <v>0</v>
      </c>
      <c r="E69" s="1903">
        <v>0</v>
      </c>
      <c r="F69" s="1903">
        <v>5</v>
      </c>
      <c r="G69" s="1903">
        <v>4</v>
      </c>
      <c r="H69" s="1903">
        <v>5</v>
      </c>
      <c r="I69" s="1903">
        <v>4</v>
      </c>
      <c r="J69" s="1903">
        <v>2</v>
      </c>
      <c r="K69" s="1903">
        <v>0</v>
      </c>
      <c r="L69" s="1903">
        <v>0</v>
      </c>
      <c r="M69" s="1903">
        <v>0</v>
      </c>
    </row>
    <row r="70" spans="1:13" ht="15.75" customHeight="1">
      <c r="A70" s="2059" t="s">
        <v>692</v>
      </c>
      <c r="B70" s="2054">
        <v>17</v>
      </c>
      <c r="C70" s="1528">
        <v>17</v>
      </c>
      <c r="D70" s="1903">
        <v>0</v>
      </c>
      <c r="E70" s="1903">
        <v>0</v>
      </c>
      <c r="F70" s="1903">
        <v>4</v>
      </c>
      <c r="G70" s="1903">
        <v>5</v>
      </c>
      <c r="H70" s="1903">
        <v>4</v>
      </c>
      <c r="I70" s="1903">
        <v>3</v>
      </c>
      <c r="J70" s="1903">
        <v>0</v>
      </c>
      <c r="K70" s="1903">
        <v>1</v>
      </c>
      <c r="L70" s="1903">
        <v>0</v>
      </c>
      <c r="M70" s="1903">
        <v>0</v>
      </c>
    </row>
    <row r="71" spans="1:13" ht="15.75" customHeight="1">
      <c r="A71" s="2059" t="s">
        <v>691</v>
      </c>
      <c r="B71" s="2054">
        <v>0</v>
      </c>
      <c r="C71" s="1528">
        <v>0</v>
      </c>
      <c r="D71" s="1903">
        <v>0</v>
      </c>
      <c r="E71" s="1903">
        <v>0</v>
      </c>
      <c r="F71" s="1903">
        <v>0</v>
      </c>
      <c r="G71" s="1903">
        <v>0</v>
      </c>
      <c r="H71" s="1903">
        <v>0</v>
      </c>
      <c r="I71" s="1903">
        <v>0</v>
      </c>
      <c r="J71" s="1903">
        <v>0</v>
      </c>
      <c r="K71" s="1903">
        <v>0</v>
      </c>
      <c r="L71" s="1903">
        <v>0</v>
      </c>
      <c r="M71" s="1903">
        <v>0</v>
      </c>
    </row>
    <row r="72" spans="1:13" ht="15.75" customHeight="1">
      <c r="A72" s="2059" t="s">
        <v>690</v>
      </c>
      <c r="B72" s="2054">
        <v>20</v>
      </c>
      <c r="C72" s="1528">
        <v>7</v>
      </c>
      <c r="D72" s="1903">
        <v>0</v>
      </c>
      <c r="E72" s="1903">
        <v>0</v>
      </c>
      <c r="F72" s="1903">
        <v>3</v>
      </c>
      <c r="G72" s="1903">
        <v>1</v>
      </c>
      <c r="H72" s="1903">
        <v>3</v>
      </c>
      <c r="I72" s="1903">
        <v>0</v>
      </c>
      <c r="J72" s="1903">
        <v>0</v>
      </c>
      <c r="K72" s="1903">
        <v>0</v>
      </c>
      <c r="L72" s="2027">
        <v>0</v>
      </c>
      <c r="M72" s="1903">
        <v>0</v>
      </c>
    </row>
    <row r="73" spans="1:13" ht="15.75" customHeight="1">
      <c r="A73" s="2059" t="s">
        <v>689</v>
      </c>
      <c r="B73" s="2054">
        <v>0</v>
      </c>
      <c r="C73" s="1528">
        <v>0</v>
      </c>
      <c r="D73" s="1903">
        <v>0</v>
      </c>
      <c r="E73" s="1903">
        <v>0</v>
      </c>
      <c r="F73" s="1903">
        <v>0</v>
      </c>
      <c r="G73" s="1903">
        <v>0</v>
      </c>
      <c r="H73" s="1903">
        <v>0</v>
      </c>
      <c r="I73" s="1903">
        <v>0</v>
      </c>
      <c r="J73" s="1903">
        <v>0</v>
      </c>
      <c r="K73" s="2060">
        <v>0</v>
      </c>
      <c r="L73" s="1476">
        <v>0</v>
      </c>
      <c r="M73" s="2074">
        <v>0</v>
      </c>
    </row>
    <row r="74" spans="1:13" ht="15.75" customHeight="1">
      <c r="A74" s="2059" t="s">
        <v>16</v>
      </c>
      <c r="B74" s="2054">
        <v>2954</v>
      </c>
      <c r="C74" s="1528">
        <v>2281</v>
      </c>
      <c r="D74" s="1903">
        <v>16</v>
      </c>
      <c r="E74" s="1903">
        <v>6</v>
      </c>
      <c r="F74" s="1528">
        <v>371</v>
      </c>
      <c r="G74" s="1528">
        <v>188</v>
      </c>
      <c r="H74" s="1528">
        <v>945</v>
      </c>
      <c r="I74" s="1528">
        <v>504</v>
      </c>
      <c r="J74" s="1528">
        <v>143</v>
      </c>
      <c r="K74" s="1528">
        <v>78</v>
      </c>
      <c r="L74" s="2058">
        <v>13</v>
      </c>
      <c r="M74" s="1476">
        <v>17</v>
      </c>
    </row>
  </sheetData>
  <mergeCells count="9">
    <mergeCell ref="A4:A6"/>
    <mergeCell ref="B4:B6"/>
    <mergeCell ref="C4:M4"/>
    <mergeCell ref="F5:G5"/>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Ｐ明朝,標準"（平成24年6月30日現在）</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4"/>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9.25" style="1665" customWidth="1"/>
    <col min="4" max="13" width="8.5" style="1665" customWidth="1"/>
    <col min="14" max="16384" width="7.875" style="1665"/>
  </cols>
  <sheetData>
    <row r="1" spans="1:37" ht="18" customHeight="1">
      <c r="A1" s="1705" t="s">
        <v>1129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c r="AI1" s="1990"/>
      <c r="AJ1" s="1990"/>
      <c r="AK1" s="1990"/>
    </row>
    <row r="2" spans="1:37" s="1684" customFormat="1" ht="18" customHeight="1">
      <c r="A2" s="1683" t="s">
        <v>1128</v>
      </c>
      <c r="B2" s="1685"/>
      <c r="C2" s="1685"/>
      <c r="D2" s="1685"/>
      <c r="E2" s="1685"/>
      <c r="F2" s="1685"/>
      <c r="G2" s="1685"/>
      <c r="H2" s="1685"/>
      <c r="I2" s="1685"/>
      <c r="J2" s="1685"/>
      <c r="K2" s="1685"/>
      <c r="L2" s="1685"/>
      <c r="M2" s="1685"/>
    </row>
    <row r="3" spans="1:37" s="1684" customFormat="1" ht="11.25" customHeight="1">
      <c r="A3" s="1683"/>
      <c r="B3" s="1685"/>
      <c r="C3" s="1685"/>
      <c r="D3" s="1685"/>
      <c r="E3" s="1685"/>
      <c r="F3" s="1685"/>
      <c r="G3" s="1685"/>
      <c r="H3" s="1685"/>
      <c r="I3" s="1685"/>
      <c r="J3" s="1685"/>
      <c r="K3" s="1685"/>
      <c r="L3" s="1685"/>
      <c r="M3" s="1685"/>
    </row>
    <row r="4" spans="1:37" s="1527" customFormat="1" ht="16.5" customHeight="1">
      <c r="A4" s="2065"/>
      <c r="B4" s="2073" t="s">
        <v>1</v>
      </c>
      <c r="C4" s="2072" t="s">
        <v>1120</v>
      </c>
      <c r="D4" s="2071"/>
      <c r="E4" s="2071"/>
      <c r="F4" s="2071"/>
      <c r="G4" s="2071"/>
      <c r="H4" s="2071"/>
      <c r="I4" s="2071"/>
      <c r="J4" s="2071"/>
      <c r="K4" s="2071"/>
      <c r="L4" s="2071"/>
      <c r="M4" s="2070"/>
    </row>
    <row r="5" spans="1:37" s="1474" customFormat="1" ht="16.5" customHeight="1">
      <c r="A5" s="2065"/>
      <c r="B5" s="2069"/>
      <c r="C5" s="2068" t="s">
        <v>2</v>
      </c>
      <c r="D5" s="2067" t="s">
        <v>1127</v>
      </c>
      <c r="E5" s="2066"/>
      <c r="F5" s="2067" t="s">
        <v>1118</v>
      </c>
      <c r="G5" s="2066"/>
      <c r="H5" s="2067" t="s">
        <v>1117</v>
      </c>
      <c r="I5" s="2066"/>
      <c r="J5" s="2067" t="s">
        <v>1116</v>
      </c>
      <c r="K5" s="2066"/>
      <c r="L5" s="2067" t="s">
        <v>1115</v>
      </c>
      <c r="M5" s="2066"/>
    </row>
    <row r="6" spans="1:37" s="1474" customFormat="1" ht="16.5" customHeight="1">
      <c r="A6" s="2065"/>
      <c r="B6" s="2064"/>
      <c r="C6" s="2063"/>
      <c r="D6" s="1542" t="s">
        <v>10</v>
      </c>
      <c r="E6" s="1542" t="s">
        <v>11</v>
      </c>
      <c r="F6" s="1542" t="s">
        <v>10</v>
      </c>
      <c r="G6" s="1542" t="s">
        <v>11</v>
      </c>
      <c r="H6" s="1542" t="s">
        <v>10</v>
      </c>
      <c r="I6" s="1542" t="s">
        <v>11</v>
      </c>
      <c r="J6" s="1542" t="s">
        <v>10</v>
      </c>
      <c r="K6" s="1542" t="s">
        <v>11</v>
      </c>
      <c r="L6" s="1542" t="s">
        <v>10</v>
      </c>
      <c r="M6" s="1542" t="s">
        <v>11</v>
      </c>
    </row>
    <row r="7" spans="1:37" ht="15.75" customHeight="1">
      <c r="A7" s="2062" t="s">
        <v>755</v>
      </c>
      <c r="B7" s="2054">
        <v>0</v>
      </c>
      <c r="C7" s="1528">
        <v>0</v>
      </c>
      <c r="D7" s="1903">
        <v>0</v>
      </c>
      <c r="E7" s="1903">
        <v>0</v>
      </c>
      <c r="F7" s="1528">
        <v>0</v>
      </c>
      <c r="G7" s="1528">
        <v>0</v>
      </c>
      <c r="H7" s="1528">
        <v>0</v>
      </c>
      <c r="I7" s="1528">
        <v>0</v>
      </c>
      <c r="J7" s="1528">
        <v>0</v>
      </c>
      <c r="K7" s="1528">
        <v>0</v>
      </c>
      <c r="L7" s="2029">
        <v>0</v>
      </c>
      <c r="M7" s="1476">
        <v>0</v>
      </c>
    </row>
    <row r="8" spans="1:37" ht="15.75" customHeight="1">
      <c r="A8" s="2059" t="s">
        <v>754</v>
      </c>
      <c r="B8" s="2054">
        <v>0</v>
      </c>
      <c r="C8" s="1528">
        <v>0</v>
      </c>
      <c r="D8" s="1903">
        <v>0</v>
      </c>
      <c r="E8" s="1903">
        <v>0</v>
      </c>
      <c r="F8" s="1903">
        <v>0</v>
      </c>
      <c r="G8" s="1903">
        <v>0</v>
      </c>
      <c r="H8" s="1903">
        <v>0</v>
      </c>
      <c r="I8" s="1903">
        <v>0</v>
      </c>
      <c r="J8" s="1903">
        <v>0</v>
      </c>
      <c r="K8" s="1903">
        <v>0</v>
      </c>
      <c r="L8" s="1903">
        <v>0</v>
      </c>
      <c r="M8" s="1903">
        <v>0</v>
      </c>
    </row>
    <row r="9" spans="1:37" ht="15.75" customHeight="1">
      <c r="A9" s="2059" t="s">
        <v>753</v>
      </c>
      <c r="B9" s="2054">
        <v>282</v>
      </c>
      <c r="C9" s="1528">
        <v>73</v>
      </c>
      <c r="D9" s="1903">
        <v>0</v>
      </c>
      <c r="E9" s="1903">
        <v>0</v>
      </c>
      <c r="F9" s="1903">
        <v>10</v>
      </c>
      <c r="G9" s="1903">
        <v>10</v>
      </c>
      <c r="H9" s="1903">
        <v>22</v>
      </c>
      <c r="I9" s="1903">
        <v>20</v>
      </c>
      <c r="J9" s="1903">
        <v>8</v>
      </c>
      <c r="K9" s="1903">
        <v>3</v>
      </c>
      <c r="L9" s="1903">
        <v>0</v>
      </c>
      <c r="M9" s="1903">
        <v>0</v>
      </c>
    </row>
    <row r="10" spans="1:37" ht="15.75" customHeight="1">
      <c r="A10" s="2059" t="s">
        <v>752</v>
      </c>
      <c r="B10" s="2054">
        <v>0</v>
      </c>
      <c r="C10" s="1528">
        <v>0</v>
      </c>
      <c r="D10" s="1903">
        <v>0</v>
      </c>
      <c r="E10" s="1903">
        <v>0</v>
      </c>
      <c r="F10" s="1903">
        <v>0</v>
      </c>
      <c r="G10" s="1903">
        <v>0</v>
      </c>
      <c r="H10" s="1903">
        <v>0</v>
      </c>
      <c r="I10" s="1903">
        <v>0</v>
      </c>
      <c r="J10" s="1903">
        <v>0</v>
      </c>
      <c r="K10" s="1903">
        <v>0</v>
      </c>
      <c r="L10" s="1903">
        <v>0</v>
      </c>
      <c r="M10" s="1903">
        <v>0</v>
      </c>
    </row>
    <row r="11" spans="1:37" ht="15.75" customHeight="1">
      <c r="A11" s="2059" t="s">
        <v>751</v>
      </c>
      <c r="B11" s="2054">
        <v>0</v>
      </c>
      <c r="C11" s="1528">
        <v>0</v>
      </c>
      <c r="D11" s="1903">
        <v>0</v>
      </c>
      <c r="E11" s="1903">
        <v>0</v>
      </c>
      <c r="F11" s="1903">
        <v>0</v>
      </c>
      <c r="G11" s="1903">
        <v>0</v>
      </c>
      <c r="H11" s="1903">
        <v>0</v>
      </c>
      <c r="I11" s="1903">
        <v>0</v>
      </c>
      <c r="J11" s="1903">
        <v>0</v>
      </c>
      <c r="K11" s="1903">
        <v>0</v>
      </c>
      <c r="L11" s="1903">
        <v>0</v>
      </c>
      <c r="M11" s="1903">
        <v>0</v>
      </c>
    </row>
    <row r="12" spans="1:37" ht="15.75" customHeight="1">
      <c r="A12" s="2059" t="s">
        <v>750</v>
      </c>
      <c r="B12" s="2054">
        <v>0</v>
      </c>
      <c r="C12" s="1528">
        <v>0</v>
      </c>
      <c r="D12" s="1903">
        <v>0</v>
      </c>
      <c r="E12" s="1903">
        <v>0</v>
      </c>
      <c r="F12" s="1903">
        <v>0</v>
      </c>
      <c r="G12" s="1903">
        <v>0</v>
      </c>
      <c r="H12" s="1903">
        <v>0</v>
      </c>
      <c r="I12" s="1903">
        <v>0</v>
      </c>
      <c r="J12" s="1903">
        <v>0</v>
      </c>
      <c r="K12" s="1903">
        <v>0</v>
      </c>
      <c r="L12" s="1903">
        <v>0</v>
      </c>
      <c r="M12" s="1903">
        <v>0</v>
      </c>
    </row>
    <row r="13" spans="1:37" ht="15.75" customHeight="1">
      <c r="A13" s="2059" t="s">
        <v>749</v>
      </c>
      <c r="B13" s="2054">
        <v>50</v>
      </c>
      <c r="C13" s="1528">
        <v>40</v>
      </c>
      <c r="D13" s="1903">
        <v>0</v>
      </c>
      <c r="E13" s="1903">
        <v>0</v>
      </c>
      <c r="F13" s="1903">
        <v>0</v>
      </c>
      <c r="G13" s="1903">
        <v>2</v>
      </c>
      <c r="H13" s="1903">
        <v>16</v>
      </c>
      <c r="I13" s="1903">
        <v>7</v>
      </c>
      <c r="J13" s="1903">
        <v>3</v>
      </c>
      <c r="K13" s="1903">
        <v>6</v>
      </c>
      <c r="L13" s="1903">
        <v>3</v>
      </c>
      <c r="M13" s="1903">
        <v>3</v>
      </c>
    </row>
    <row r="14" spans="1:37" ht="15.75" customHeight="1">
      <c r="A14" s="2059" t="s">
        <v>748</v>
      </c>
      <c r="B14" s="2054">
        <v>110</v>
      </c>
      <c r="C14" s="1528">
        <v>49</v>
      </c>
      <c r="D14" s="1903">
        <v>0</v>
      </c>
      <c r="E14" s="1903">
        <v>0</v>
      </c>
      <c r="F14" s="1528">
        <v>12</v>
      </c>
      <c r="G14" s="1528">
        <v>2</v>
      </c>
      <c r="H14" s="1528">
        <v>15</v>
      </c>
      <c r="I14" s="1528">
        <v>13</v>
      </c>
      <c r="J14" s="1528">
        <v>2</v>
      </c>
      <c r="K14" s="1528">
        <v>5</v>
      </c>
      <c r="L14" s="2029">
        <v>0</v>
      </c>
      <c r="M14" s="1476">
        <v>0</v>
      </c>
    </row>
    <row r="15" spans="1:37" ht="15.75" customHeight="1">
      <c r="A15" s="2059" t="s">
        <v>747</v>
      </c>
      <c r="B15" s="2054">
        <v>9</v>
      </c>
      <c r="C15" s="1528">
        <v>9</v>
      </c>
      <c r="D15" s="1903">
        <v>0</v>
      </c>
      <c r="E15" s="1903">
        <v>0</v>
      </c>
      <c r="F15" s="1903">
        <v>0</v>
      </c>
      <c r="G15" s="1903">
        <v>0</v>
      </c>
      <c r="H15" s="1903">
        <v>4</v>
      </c>
      <c r="I15" s="1903">
        <v>1</v>
      </c>
      <c r="J15" s="1903">
        <v>1</v>
      </c>
      <c r="K15" s="1903">
        <v>2</v>
      </c>
      <c r="L15" s="1903">
        <v>0</v>
      </c>
      <c r="M15" s="1903">
        <v>1</v>
      </c>
    </row>
    <row r="16" spans="1:37" ht="15.75" customHeight="1">
      <c r="A16" s="2059" t="s">
        <v>746</v>
      </c>
      <c r="B16" s="2054">
        <v>0</v>
      </c>
      <c r="C16" s="1528">
        <v>0</v>
      </c>
      <c r="D16" s="1903">
        <v>0</v>
      </c>
      <c r="E16" s="1903">
        <v>0</v>
      </c>
      <c r="F16" s="1903">
        <v>0</v>
      </c>
      <c r="G16" s="1903">
        <v>0</v>
      </c>
      <c r="H16" s="1903">
        <v>0</v>
      </c>
      <c r="I16" s="1903">
        <v>0</v>
      </c>
      <c r="J16" s="1903">
        <v>0</v>
      </c>
      <c r="K16" s="1903">
        <v>0</v>
      </c>
      <c r="L16" s="1903">
        <v>0</v>
      </c>
      <c r="M16" s="1903">
        <v>0</v>
      </c>
    </row>
    <row r="17" spans="1:13" ht="15.75" customHeight="1">
      <c r="A17" s="2059" t="s">
        <v>745</v>
      </c>
      <c r="B17" s="2054">
        <v>0</v>
      </c>
      <c r="C17" s="1528">
        <v>0</v>
      </c>
      <c r="D17" s="1903">
        <v>0</v>
      </c>
      <c r="E17" s="1903">
        <v>0</v>
      </c>
      <c r="F17" s="1903">
        <v>0</v>
      </c>
      <c r="G17" s="1903">
        <v>0</v>
      </c>
      <c r="H17" s="1903">
        <v>0</v>
      </c>
      <c r="I17" s="1903">
        <v>0</v>
      </c>
      <c r="J17" s="1903">
        <v>0</v>
      </c>
      <c r="K17" s="1903">
        <v>0</v>
      </c>
      <c r="L17" s="1903">
        <v>0</v>
      </c>
      <c r="M17" s="1903">
        <v>0</v>
      </c>
    </row>
    <row r="18" spans="1:13" ht="15.75" customHeight="1">
      <c r="A18" s="2059" t="s">
        <v>744</v>
      </c>
      <c r="B18" s="2054">
        <v>0</v>
      </c>
      <c r="C18" s="1528">
        <v>0</v>
      </c>
      <c r="D18" s="1903">
        <v>0</v>
      </c>
      <c r="E18" s="1903">
        <v>0</v>
      </c>
      <c r="F18" s="1903">
        <v>0</v>
      </c>
      <c r="G18" s="1903">
        <v>0</v>
      </c>
      <c r="H18" s="1903">
        <v>0</v>
      </c>
      <c r="I18" s="1903">
        <v>0</v>
      </c>
      <c r="J18" s="1903">
        <v>0</v>
      </c>
      <c r="K18" s="1903">
        <v>0</v>
      </c>
      <c r="L18" s="1903">
        <v>0</v>
      </c>
      <c r="M18" s="1903">
        <v>0</v>
      </c>
    </row>
    <row r="19" spans="1:13" ht="15.75" customHeight="1">
      <c r="A19" s="2059" t="s">
        <v>743</v>
      </c>
      <c r="B19" s="2054">
        <v>0</v>
      </c>
      <c r="C19" s="1528">
        <v>0</v>
      </c>
      <c r="D19" s="1903">
        <v>0</v>
      </c>
      <c r="E19" s="1903">
        <v>0</v>
      </c>
      <c r="F19" s="1903">
        <v>0</v>
      </c>
      <c r="G19" s="1903">
        <v>0</v>
      </c>
      <c r="H19" s="1903">
        <v>0</v>
      </c>
      <c r="I19" s="1903">
        <v>0</v>
      </c>
      <c r="J19" s="1903">
        <v>0</v>
      </c>
      <c r="K19" s="1903">
        <v>0</v>
      </c>
      <c r="L19" s="1903">
        <v>0</v>
      </c>
      <c r="M19" s="1903">
        <v>0</v>
      </c>
    </row>
    <row r="20" spans="1:13" ht="15.75" customHeight="1">
      <c r="A20" s="2059" t="s">
        <v>742</v>
      </c>
      <c r="B20" s="2054">
        <v>0</v>
      </c>
      <c r="C20" s="1528">
        <v>0</v>
      </c>
      <c r="D20" s="1903">
        <v>0</v>
      </c>
      <c r="E20" s="1903">
        <v>0</v>
      </c>
      <c r="F20" s="1903">
        <v>0</v>
      </c>
      <c r="G20" s="1903">
        <v>0</v>
      </c>
      <c r="H20" s="1903">
        <v>0</v>
      </c>
      <c r="I20" s="1903">
        <v>0</v>
      </c>
      <c r="J20" s="1903">
        <v>0</v>
      </c>
      <c r="K20" s="1903">
        <v>0</v>
      </c>
      <c r="L20" s="1903">
        <v>0</v>
      </c>
      <c r="M20" s="1903">
        <v>0</v>
      </c>
    </row>
    <row r="21" spans="1:13" ht="15.75" customHeight="1">
      <c r="A21" s="2059" t="s">
        <v>741</v>
      </c>
      <c r="B21" s="2054">
        <v>231</v>
      </c>
      <c r="C21" s="1528">
        <v>60</v>
      </c>
      <c r="D21" s="1903">
        <v>0</v>
      </c>
      <c r="E21" s="1903">
        <v>0</v>
      </c>
      <c r="F21" s="1903">
        <v>7</v>
      </c>
      <c r="G21" s="1903">
        <v>4</v>
      </c>
      <c r="H21" s="1903">
        <v>24</v>
      </c>
      <c r="I21" s="1903">
        <v>13</v>
      </c>
      <c r="J21" s="1903">
        <v>7</v>
      </c>
      <c r="K21" s="1903">
        <v>5</v>
      </c>
      <c r="L21" s="1903">
        <v>0</v>
      </c>
      <c r="M21" s="1903">
        <v>0</v>
      </c>
    </row>
    <row r="22" spans="1:13" ht="15.75" customHeight="1">
      <c r="A22" s="2059" t="s">
        <v>740</v>
      </c>
      <c r="B22" s="2054">
        <v>0</v>
      </c>
      <c r="C22" s="1528">
        <v>0</v>
      </c>
      <c r="D22" s="1903">
        <v>0</v>
      </c>
      <c r="E22" s="1903">
        <v>0</v>
      </c>
      <c r="F22" s="1903">
        <v>0</v>
      </c>
      <c r="G22" s="1903">
        <v>0</v>
      </c>
      <c r="H22" s="1903">
        <v>0</v>
      </c>
      <c r="I22" s="1903">
        <v>0</v>
      </c>
      <c r="J22" s="1903">
        <v>0</v>
      </c>
      <c r="K22" s="1903">
        <v>0</v>
      </c>
      <c r="L22" s="1903">
        <v>0</v>
      </c>
      <c r="M22" s="1903">
        <v>0</v>
      </c>
    </row>
    <row r="23" spans="1:13" ht="15.75" customHeight="1">
      <c r="A23" s="2059" t="s">
        <v>739</v>
      </c>
      <c r="B23" s="2054">
        <v>90</v>
      </c>
      <c r="C23" s="1528">
        <v>95</v>
      </c>
      <c r="D23" s="1903">
        <v>0</v>
      </c>
      <c r="E23" s="1903">
        <v>0</v>
      </c>
      <c r="F23" s="1903">
        <v>2</v>
      </c>
      <c r="G23" s="1903">
        <v>0</v>
      </c>
      <c r="H23" s="1903">
        <v>24</v>
      </c>
      <c r="I23" s="1903">
        <v>8</v>
      </c>
      <c r="J23" s="1903">
        <v>30</v>
      </c>
      <c r="K23" s="1903">
        <v>16</v>
      </c>
      <c r="L23" s="1903">
        <v>8</v>
      </c>
      <c r="M23" s="1903">
        <v>7</v>
      </c>
    </row>
    <row r="24" spans="1:13" ht="15.75" customHeight="1">
      <c r="A24" s="2059" t="s">
        <v>738</v>
      </c>
      <c r="B24" s="2054">
        <v>0</v>
      </c>
      <c r="C24" s="1528">
        <v>0</v>
      </c>
      <c r="D24" s="1903">
        <v>0</v>
      </c>
      <c r="E24" s="1903">
        <v>0</v>
      </c>
      <c r="F24" s="1903">
        <v>0</v>
      </c>
      <c r="G24" s="1903">
        <v>0</v>
      </c>
      <c r="H24" s="1903">
        <v>0</v>
      </c>
      <c r="I24" s="1903">
        <v>0</v>
      </c>
      <c r="J24" s="1903">
        <v>0</v>
      </c>
      <c r="K24" s="1903">
        <v>0</v>
      </c>
      <c r="L24" s="1903">
        <v>0</v>
      </c>
      <c r="M24" s="1903">
        <v>0</v>
      </c>
    </row>
    <row r="25" spans="1:13" ht="15.75" customHeight="1">
      <c r="A25" s="2059" t="s">
        <v>737</v>
      </c>
      <c r="B25" s="2054">
        <v>0</v>
      </c>
      <c r="C25" s="1528">
        <v>0</v>
      </c>
      <c r="D25" s="1903">
        <v>0</v>
      </c>
      <c r="E25" s="1903">
        <v>0</v>
      </c>
      <c r="F25" s="1903">
        <v>0</v>
      </c>
      <c r="G25" s="1903">
        <v>0</v>
      </c>
      <c r="H25" s="1903">
        <v>0</v>
      </c>
      <c r="I25" s="1903">
        <v>0</v>
      </c>
      <c r="J25" s="1903">
        <v>0</v>
      </c>
      <c r="K25" s="1903">
        <v>0</v>
      </c>
      <c r="L25" s="1903">
        <v>0</v>
      </c>
      <c r="M25" s="1903">
        <v>0</v>
      </c>
    </row>
    <row r="26" spans="1:13" ht="15.75" customHeight="1">
      <c r="A26" s="2059" t="s">
        <v>736</v>
      </c>
      <c r="B26" s="2054">
        <v>0</v>
      </c>
      <c r="C26" s="1528">
        <v>0</v>
      </c>
      <c r="D26" s="1903">
        <v>0</v>
      </c>
      <c r="E26" s="1903">
        <v>0</v>
      </c>
      <c r="F26" s="1903">
        <v>0</v>
      </c>
      <c r="G26" s="1903">
        <v>0</v>
      </c>
      <c r="H26" s="1903">
        <v>0</v>
      </c>
      <c r="I26" s="1903">
        <v>0</v>
      </c>
      <c r="J26" s="1903">
        <v>0</v>
      </c>
      <c r="K26" s="1903">
        <v>0</v>
      </c>
      <c r="L26" s="1903">
        <v>0</v>
      </c>
      <c r="M26" s="1903">
        <v>0</v>
      </c>
    </row>
    <row r="27" spans="1:13" ht="15.75" customHeight="1">
      <c r="A27" s="2059" t="s">
        <v>735</v>
      </c>
      <c r="B27" s="2054">
        <v>4</v>
      </c>
      <c r="C27" s="1528">
        <v>0</v>
      </c>
      <c r="D27" s="1903">
        <v>0</v>
      </c>
      <c r="E27" s="1903">
        <v>0</v>
      </c>
      <c r="F27" s="1903">
        <v>0</v>
      </c>
      <c r="G27" s="1903">
        <v>0</v>
      </c>
      <c r="H27" s="1903">
        <v>0</v>
      </c>
      <c r="I27" s="1903">
        <v>0</v>
      </c>
      <c r="J27" s="1903">
        <v>0</v>
      </c>
      <c r="K27" s="1903">
        <v>0</v>
      </c>
      <c r="L27" s="1903">
        <v>0</v>
      </c>
      <c r="M27" s="1903">
        <v>0</v>
      </c>
    </row>
    <row r="28" spans="1:13" ht="15.75" customHeight="1">
      <c r="A28" s="2059" t="s">
        <v>734</v>
      </c>
      <c r="B28" s="2054">
        <v>0</v>
      </c>
      <c r="C28" s="1528">
        <v>0</v>
      </c>
      <c r="D28" s="1903">
        <v>0</v>
      </c>
      <c r="E28" s="1903">
        <v>0</v>
      </c>
      <c r="F28" s="1903">
        <v>0</v>
      </c>
      <c r="G28" s="1903">
        <v>0</v>
      </c>
      <c r="H28" s="1903">
        <v>0</v>
      </c>
      <c r="I28" s="1903">
        <v>0</v>
      </c>
      <c r="J28" s="1903">
        <v>0</v>
      </c>
      <c r="K28" s="1903">
        <v>0</v>
      </c>
      <c r="L28" s="1903">
        <v>0</v>
      </c>
      <c r="M28" s="1903">
        <v>0</v>
      </c>
    </row>
    <row r="29" spans="1:13" ht="15.75" customHeight="1">
      <c r="A29" s="2059" t="s">
        <v>733</v>
      </c>
      <c r="B29" s="2054">
        <v>0</v>
      </c>
      <c r="C29" s="1528">
        <v>0</v>
      </c>
      <c r="D29" s="1903">
        <v>0</v>
      </c>
      <c r="E29" s="1903">
        <v>0</v>
      </c>
      <c r="F29" s="1903">
        <v>0</v>
      </c>
      <c r="G29" s="1903">
        <v>0</v>
      </c>
      <c r="H29" s="1903">
        <v>0</v>
      </c>
      <c r="I29" s="1903">
        <v>0</v>
      </c>
      <c r="J29" s="1903">
        <v>0</v>
      </c>
      <c r="K29" s="1903">
        <v>0</v>
      </c>
      <c r="L29" s="1903">
        <v>0</v>
      </c>
      <c r="M29" s="1903">
        <v>0</v>
      </c>
    </row>
    <row r="30" spans="1:13" ht="15.75" customHeight="1">
      <c r="A30" s="2059" t="s">
        <v>732</v>
      </c>
      <c r="B30" s="2054">
        <v>0</v>
      </c>
      <c r="C30" s="1528">
        <v>0</v>
      </c>
      <c r="D30" s="1903">
        <v>0</v>
      </c>
      <c r="E30" s="1903">
        <v>0</v>
      </c>
      <c r="F30" s="1903">
        <v>0</v>
      </c>
      <c r="G30" s="1903">
        <v>0</v>
      </c>
      <c r="H30" s="1903">
        <v>0</v>
      </c>
      <c r="I30" s="1903">
        <v>0</v>
      </c>
      <c r="J30" s="1903">
        <v>0</v>
      </c>
      <c r="K30" s="1903">
        <v>0</v>
      </c>
      <c r="L30" s="1903">
        <v>0</v>
      </c>
      <c r="M30" s="1903">
        <v>0</v>
      </c>
    </row>
    <row r="31" spans="1:13" ht="15.75" customHeight="1">
      <c r="A31" s="2059" t="s">
        <v>731</v>
      </c>
      <c r="B31" s="2054">
        <v>0</v>
      </c>
      <c r="C31" s="1528">
        <v>0</v>
      </c>
      <c r="D31" s="1903">
        <v>0</v>
      </c>
      <c r="E31" s="1903">
        <v>0</v>
      </c>
      <c r="F31" s="1903">
        <v>0</v>
      </c>
      <c r="G31" s="1903">
        <v>0</v>
      </c>
      <c r="H31" s="1903">
        <v>0</v>
      </c>
      <c r="I31" s="1903">
        <v>0</v>
      </c>
      <c r="J31" s="1903">
        <v>0</v>
      </c>
      <c r="K31" s="1903">
        <v>0</v>
      </c>
      <c r="L31" s="1903">
        <v>0</v>
      </c>
      <c r="M31" s="1903">
        <v>0</v>
      </c>
    </row>
    <row r="32" spans="1:13" ht="15.75" customHeight="1">
      <c r="A32" s="2059" t="s">
        <v>730</v>
      </c>
      <c r="B32" s="2054">
        <v>0</v>
      </c>
      <c r="C32" s="1528">
        <v>0</v>
      </c>
      <c r="D32" s="1903">
        <v>0</v>
      </c>
      <c r="E32" s="1903">
        <v>0</v>
      </c>
      <c r="F32" s="1528">
        <v>0</v>
      </c>
      <c r="G32" s="1528">
        <v>0</v>
      </c>
      <c r="H32" s="1528">
        <v>0</v>
      </c>
      <c r="I32" s="1528">
        <v>0</v>
      </c>
      <c r="J32" s="1528">
        <v>0</v>
      </c>
      <c r="K32" s="1528">
        <v>0</v>
      </c>
      <c r="L32" s="2029">
        <v>0</v>
      </c>
      <c r="M32" s="1476">
        <v>0</v>
      </c>
    </row>
    <row r="33" spans="1:13" ht="15.75" customHeight="1">
      <c r="A33" s="2059" t="s">
        <v>729</v>
      </c>
      <c r="B33" s="2054">
        <v>0</v>
      </c>
      <c r="C33" s="1528">
        <v>0</v>
      </c>
      <c r="D33" s="1903">
        <v>0</v>
      </c>
      <c r="E33" s="1903">
        <v>0</v>
      </c>
      <c r="F33" s="1903">
        <v>0</v>
      </c>
      <c r="G33" s="1903">
        <v>0</v>
      </c>
      <c r="H33" s="1903">
        <v>0</v>
      </c>
      <c r="I33" s="1903">
        <v>0</v>
      </c>
      <c r="J33" s="1903">
        <v>0</v>
      </c>
      <c r="K33" s="1903">
        <v>0</v>
      </c>
      <c r="L33" s="1903">
        <v>0</v>
      </c>
      <c r="M33" s="1903">
        <v>0</v>
      </c>
    </row>
    <row r="34" spans="1:13" ht="15.75" customHeight="1">
      <c r="A34" s="2059" t="s">
        <v>728</v>
      </c>
      <c r="B34" s="2054">
        <v>80</v>
      </c>
      <c r="C34" s="1528">
        <v>51</v>
      </c>
      <c r="D34" s="1903">
        <v>0</v>
      </c>
      <c r="E34" s="1903">
        <v>0</v>
      </c>
      <c r="F34" s="1528">
        <v>8</v>
      </c>
      <c r="G34" s="1528">
        <v>1</v>
      </c>
      <c r="H34" s="1528">
        <v>19</v>
      </c>
      <c r="I34" s="1528">
        <v>14</v>
      </c>
      <c r="J34" s="1528">
        <v>6</v>
      </c>
      <c r="K34" s="1528">
        <v>1</v>
      </c>
      <c r="L34" s="2029">
        <v>2</v>
      </c>
      <c r="M34" s="1476">
        <v>0</v>
      </c>
    </row>
    <row r="35" spans="1:13" ht="15.75" customHeight="1">
      <c r="A35" s="2059" t="s">
        <v>727</v>
      </c>
      <c r="B35" s="2054">
        <v>0</v>
      </c>
      <c r="C35" s="1528">
        <v>0</v>
      </c>
      <c r="D35" s="1903">
        <v>0</v>
      </c>
      <c r="E35" s="1903">
        <v>0</v>
      </c>
      <c r="F35" s="1903">
        <v>0</v>
      </c>
      <c r="G35" s="1903">
        <v>0</v>
      </c>
      <c r="H35" s="1903">
        <v>0</v>
      </c>
      <c r="I35" s="1903">
        <v>0</v>
      </c>
      <c r="J35" s="1903">
        <v>0</v>
      </c>
      <c r="K35" s="1903">
        <v>0</v>
      </c>
      <c r="L35" s="1903">
        <v>0</v>
      </c>
      <c r="M35" s="1903">
        <v>0</v>
      </c>
    </row>
    <row r="36" spans="1:13" ht="15.75" customHeight="1">
      <c r="A36" s="2059" t="s">
        <v>726</v>
      </c>
      <c r="B36" s="2054">
        <v>0</v>
      </c>
      <c r="C36" s="1528">
        <v>0</v>
      </c>
      <c r="D36" s="1903">
        <v>0</v>
      </c>
      <c r="E36" s="1903">
        <v>0</v>
      </c>
      <c r="F36" s="1903">
        <v>0</v>
      </c>
      <c r="G36" s="1903">
        <v>0</v>
      </c>
      <c r="H36" s="1903">
        <v>0</v>
      </c>
      <c r="I36" s="1903">
        <v>0</v>
      </c>
      <c r="J36" s="1903">
        <v>0</v>
      </c>
      <c r="K36" s="1903">
        <v>0</v>
      </c>
      <c r="L36" s="1903">
        <v>0</v>
      </c>
      <c r="M36" s="1903">
        <v>0</v>
      </c>
    </row>
    <row r="37" spans="1:13" ht="15.75" customHeight="1">
      <c r="A37" s="2059" t="s">
        <v>725</v>
      </c>
      <c r="B37" s="2054">
        <v>0</v>
      </c>
      <c r="C37" s="1528">
        <v>0</v>
      </c>
      <c r="D37" s="1903">
        <v>0</v>
      </c>
      <c r="E37" s="1903">
        <v>0</v>
      </c>
      <c r="F37" s="1903">
        <v>0</v>
      </c>
      <c r="G37" s="1903">
        <v>0</v>
      </c>
      <c r="H37" s="1903">
        <v>0</v>
      </c>
      <c r="I37" s="1903">
        <v>0</v>
      </c>
      <c r="J37" s="1903">
        <v>0</v>
      </c>
      <c r="K37" s="1903">
        <v>0</v>
      </c>
      <c r="L37" s="1903">
        <v>0</v>
      </c>
      <c r="M37" s="1903">
        <v>0</v>
      </c>
    </row>
    <row r="38" spans="1:13" ht="15.75" customHeight="1">
      <c r="A38" s="2059" t="s">
        <v>724</v>
      </c>
      <c r="B38" s="2054">
        <v>0</v>
      </c>
      <c r="C38" s="1528">
        <v>0</v>
      </c>
      <c r="D38" s="1903">
        <v>0</v>
      </c>
      <c r="E38" s="1903">
        <v>0</v>
      </c>
      <c r="F38" s="1903">
        <v>0</v>
      </c>
      <c r="G38" s="1903">
        <v>0</v>
      </c>
      <c r="H38" s="1903">
        <v>0</v>
      </c>
      <c r="I38" s="1903">
        <v>0</v>
      </c>
      <c r="J38" s="1903">
        <v>0</v>
      </c>
      <c r="K38" s="1903">
        <v>0</v>
      </c>
      <c r="L38" s="1903">
        <v>0</v>
      </c>
      <c r="M38" s="1903">
        <v>0</v>
      </c>
    </row>
    <row r="39" spans="1:13" ht="15.75" customHeight="1">
      <c r="A39" s="2059" t="s">
        <v>723</v>
      </c>
      <c r="B39" s="2054">
        <v>70</v>
      </c>
      <c r="C39" s="1528">
        <v>9</v>
      </c>
      <c r="D39" s="1903">
        <v>0</v>
      </c>
      <c r="E39" s="1903">
        <v>0</v>
      </c>
      <c r="F39" s="1903">
        <v>1</v>
      </c>
      <c r="G39" s="1903">
        <v>0</v>
      </c>
      <c r="H39" s="1903">
        <v>2</v>
      </c>
      <c r="I39" s="1903">
        <v>2</v>
      </c>
      <c r="J39" s="1903">
        <v>1</v>
      </c>
      <c r="K39" s="1903">
        <v>1</v>
      </c>
      <c r="L39" s="1903">
        <v>0</v>
      </c>
      <c r="M39" s="1903">
        <v>2</v>
      </c>
    </row>
    <row r="40" spans="1:13" ht="15.75" customHeight="1">
      <c r="A40" s="2059" t="s">
        <v>722</v>
      </c>
      <c r="B40" s="2054">
        <v>0</v>
      </c>
      <c r="C40" s="1528">
        <v>0</v>
      </c>
      <c r="D40" s="1903">
        <v>0</v>
      </c>
      <c r="E40" s="1903">
        <v>0</v>
      </c>
      <c r="F40" s="1903">
        <v>0</v>
      </c>
      <c r="G40" s="1903">
        <v>0</v>
      </c>
      <c r="H40" s="1903">
        <v>0</v>
      </c>
      <c r="I40" s="1903">
        <v>0</v>
      </c>
      <c r="J40" s="1903">
        <v>0</v>
      </c>
      <c r="K40" s="1903">
        <v>0</v>
      </c>
      <c r="L40" s="1903">
        <v>0</v>
      </c>
      <c r="M40" s="1903">
        <v>0</v>
      </c>
    </row>
    <row r="41" spans="1:13" ht="15.75" customHeight="1">
      <c r="A41" s="2059" t="s">
        <v>721</v>
      </c>
      <c r="B41" s="2054">
        <v>0</v>
      </c>
      <c r="C41" s="1528">
        <v>0</v>
      </c>
      <c r="D41" s="1903">
        <v>0</v>
      </c>
      <c r="E41" s="1903">
        <v>0</v>
      </c>
      <c r="F41" s="1528">
        <v>0</v>
      </c>
      <c r="G41" s="1528">
        <v>0</v>
      </c>
      <c r="H41" s="1528">
        <v>0</v>
      </c>
      <c r="I41" s="1528">
        <v>0</v>
      </c>
      <c r="J41" s="1528">
        <v>0</v>
      </c>
      <c r="K41" s="1528">
        <v>0</v>
      </c>
      <c r="L41" s="2029">
        <v>0</v>
      </c>
      <c r="M41" s="1476">
        <v>0</v>
      </c>
    </row>
    <row r="42" spans="1:13" ht="15.75" customHeight="1">
      <c r="A42" s="2059" t="s">
        <v>720</v>
      </c>
      <c r="B42" s="2054">
        <v>19</v>
      </c>
      <c r="C42" s="1528">
        <v>14</v>
      </c>
      <c r="D42" s="1903">
        <v>1</v>
      </c>
      <c r="E42" s="1903">
        <v>0</v>
      </c>
      <c r="F42" s="1903">
        <v>6</v>
      </c>
      <c r="G42" s="1903">
        <v>2</v>
      </c>
      <c r="H42" s="1903">
        <v>5</v>
      </c>
      <c r="I42" s="1903">
        <v>0</v>
      </c>
      <c r="J42" s="1903">
        <v>0</v>
      </c>
      <c r="K42" s="1903">
        <v>0</v>
      </c>
      <c r="L42" s="1903">
        <v>0</v>
      </c>
      <c r="M42" s="1903">
        <v>0</v>
      </c>
    </row>
    <row r="43" spans="1:13" ht="15.75" customHeight="1">
      <c r="A43" s="2059" t="s">
        <v>719</v>
      </c>
      <c r="B43" s="2054">
        <v>0</v>
      </c>
      <c r="C43" s="1528">
        <v>0</v>
      </c>
      <c r="D43" s="1903">
        <v>0</v>
      </c>
      <c r="E43" s="1903">
        <v>0</v>
      </c>
      <c r="F43" s="1528">
        <v>0</v>
      </c>
      <c r="G43" s="1528">
        <v>0</v>
      </c>
      <c r="H43" s="1528">
        <v>0</v>
      </c>
      <c r="I43" s="1528">
        <v>0</v>
      </c>
      <c r="J43" s="1528">
        <v>0</v>
      </c>
      <c r="K43" s="1528">
        <v>0</v>
      </c>
      <c r="L43" s="2029">
        <v>0</v>
      </c>
      <c r="M43" s="1476">
        <v>0</v>
      </c>
    </row>
    <row r="44" spans="1:13" ht="15.75" customHeight="1">
      <c r="A44" s="2059" t="s">
        <v>718</v>
      </c>
      <c r="B44" s="2054">
        <v>0</v>
      </c>
      <c r="C44" s="1528">
        <v>0</v>
      </c>
      <c r="D44" s="1903">
        <v>0</v>
      </c>
      <c r="E44" s="1903">
        <v>0</v>
      </c>
      <c r="F44" s="1903">
        <v>0</v>
      </c>
      <c r="G44" s="1903">
        <v>0</v>
      </c>
      <c r="H44" s="1903">
        <v>0</v>
      </c>
      <c r="I44" s="1903">
        <v>0</v>
      </c>
      <c r="J44" s="1903">
        <v>0</v>
      </c>
      <c r="K44" s="1903">
        <v>0</v>
      </c>
      <c r="L44" s="1903">
        <v>0</v>
      </c>
      <c r="M44" s="1903">
        <v>0</v>
      </c>
    </row>
    <row r="45" spans="1:13" ht="15.75" customHeight="1">
      <c r="A45" s="2059" t="s">
        <v>717</v>
      </c>
      <c r="B45" s="2054">
        <v>0</v>
      </c>
      <c r="C45" s="1528">
        <v>0</v>
      </c>
      <c r="D45" s="1903">
        <v>0</v>
      </c>
      <c r="E45" s="1903">
        <v>0</v>
      </c>
      <c r="F45" s="1903">
        <v>0</v>
      </c>
      <c r="G45" s="1903">
        <v>0</v>
      </c>
      <c r="H45" s="1903">
        <v>0</v>
      </c>
      <c r="I45" s="1903">
        <v>0</v>
      </c>
      <c r="J45" s="1903">
        <v>0</v>
      </c>
      <c r="K45" s="1903">
        <v>0</v>
      </c>
      <c r="L45" s="1903">
        <v>0</v>
      </c>
      <c r="M45" s="1903">
        <v>0</v>
      </c>
    </row>
    <row r="46" spans="1:13" ht="15.75" customHeight="1">
      <c r="A46" s="2059" t="s">
        <v>716</v>
      </c>
      <c r="B46" s="2054">
        <v>0</v>
      </c>
      <c r="C46" s="1528">
        <v>0</v>
      </c>
      <c r="D46" s="1903">
        <v>0</v>
      </c>
      <c r="E46" s="1903">
        <v>0</v>
      </c>
      <c r="F46" s="1903">
        <v>0</v>
      </c>
      <c r="G46" s="1903">
        <v>0</v>
      </c>
      <c r="H46" s="1903">
        <v>0</v>
      </c>
      <c r="I46" s="1903">
        <v>0</v>
      </c>
      <c r="J46" s="1903">
        <v>0</v>
      </c>
      <c r="K46" s="1903">
        <v>0</v>
      </c>
      <c r="L46" s="1903">
        <v>0</v>
      </c>
      <c r="M46" s="1903">
        <v>0</v>
      </c>
    </row>
    <row r="47" spans="1:13" ht="15.75" customHeight="1">
      <c r="A47" s="2059" t="s">
        <v>715</v>
      </c>
      <c r="B47" s="2054">
        <v>0</v>
      </c>
      <c r="C47" s="1528">
        <v>0</v>
      </c>
      <c r="D47" s="1903">
        <v>0</v>
      </c>
      <c r="E47" s="1903">
        <v>0</v>
      </c>
      <c r="F47" s="1903">
        <v>0</v>
      </c>
      <c r="G47" s="1903">
        <v>0</v>
      </c>
      <c r="H47" s="1903">
        <v>0</v>
      </c>
      <c r="I47" s="1903">
        <v>0</v>
      </c>
      <c r="J47" s="1903">
        <v>0</v>
      </c>
      <c r="K47" s="1903">
        <v>0</v>
      </c>
      <c r="L47" s="1903">
        <v>0</v>
      </c>
      <c r="M47" s="1903">
        <v>0</v>
      </c>
    </row>
    <row r="48" spans="1:13" ht="15.75" customHeight="1">
      <c r="A48" s="2059" t="s">
        <v>714</v>
      </c>
      <c r="B48" s="2054">
        <v>0</v>
      </c>
      <c r="C48" s="1528">
        <v>0</v>
      </c>
      <c r="D48" s="1903">
        <v>0</v>
      </c>
      <c r="E48" s="1903">
        <v>0</v>
      </c>
      <c r="F48" s="1903">
        <v>0</v>
      </c>
      <c r="G48" s="1903">
        <v>0</v>
      </c>
      <c r="H48" s="1903">
        <v>0</v>
      </c>
      <c r="I48" s="1903">
        <v>0</v>
      </c>
      <c r="J48" s="1903">
        <v>0</v>
      </c>
      <c r="K48" s="1903">
        <v>0</v>
      </c>
      <c r="L48" s="1903">
        <v>0</v>
      </c>
      <c r="M48" s="1903">
        <v>0</v>
      </c>
    </row>
    <row r="49" spans="1:13" ht="15.75" customHeight="1">
      <c r="A49" s="2059" t="s">
        <v>713</v>
      </c>
      <c r="B49" s="2054">
        <v>0</v>
      </c>
      <c r="C49" s="1528">
        <v>0</v>
      </c>
      <c r="D49" s="1903">
        <v>0</v>
      </c>
      <c r="E49" s="1903">
        <v>0</v>
      </c>
      <c r="F49" s="1903">
        <v>0</v>
      </c>
      <c r="G49" s="1903">
        <v>0</v>
      </c>
      <c r="H49" s="1903">
        <v>0</v>
      </c>
      <c r="I49" s="1903">
        <v>0</v>
      </c>
      <c r="J49" s="1903">
        <v>0</v>
      </c>
      <c r="K49" s="1903">
        <v>0</v>
      </c>
      <c r="L49" s="1903">
        <v>0</v>
      </c>
      <c r="M49" s="1903">
        <v>0</v>
      </c>
    </row>
    <row r="50" spans="1:13" ht="15.75" customHeight="1">
      <c r="A50" s="2059" t="s">
        <v>712</v>
      </c>
      <c r="B50" s="2054">
        <v>0</v>
      </c>
      <c r="C50" s="1528">
        <v>0</v>
      </c>
      <c r="D50" s="1903">
        <v>0</v>
      </c>
      <c r="E50" s="1903">
        <v>0</v>
      </c>
      <c r="F50" s="1903">
        <v>0</v>
      </c>
      <c r="G50" s="1903">
        <v>0</v>
      </c>
      <c r="H50" s="1903">
        <v>0</v>
      </c>
      <c r="I50" s="1903">
        <v>0</v>
      </c>
      <c r="J50" s="1903">
        <v>0</v>
      </c>
      <c r="K50" s="1903">
        <v>0</v>
      </c>
      <c r="L50" s="1903">
        <v>0</v>
      </c>
      <c r="M50" s="1903">
        <v>0</v>
      </c>
    </row>
    <row r="51" spans="1:13" ht="15.75" customHeight="1">
      <c r="A51" s="2059" t="s">
        <v>711</v>
      </c>
      <c r="B51" s="2054">
        <v>0</v>
      </c>
      <c r="C51" s="1528">
        <v>0</v>
      </c>
      <c r="D51" s="1903">
        <v>0</v>
      </c>
      <c r="E51" s="1903">
        <v>0</v>
      </c>
      <c r="F51" s="1903">
        <v>0</v>
      </c>
      <c r="G51" s="1903">
        <v>0</v>
      </c>
      <c r="H51" s="1903">
        <v>0</v>
      </c>
      <c r="I51" s="1903">
        <v>0</v>
      </c>
      <c r="J51" s="1903">
        <v>0</v>
      </c>
      <c r="K51" s="1903">
        <v>0</v>
      </c>
      <c r="L51" s="1903">
        <v>0</v>
      </c>
      <c r="M51" s="1903">
        <v>0</v>
      </c>
    </row>
    <row r="52" spans="1:13" ht="15.75" customHeight="1">
      <c r="A52" s="2059" t="s">
        <v>710</v>
      </c>
      <c r="B52" s="2054">
        <v>0</v>
      </c>
      <c r="C52" s="1528">
        <v>0</v>
      </c>
      <c r="D52" s="1903">
        <v>0</v>
      </c>
      <c r="E52" s="1903">
        <v>0</v>
      </c>
      <c r="F52" s="1903">
        <v>0</v>
      </c>
      <c r="G52" s="1903">
        <v>0</v>
      </c>
      <c r="H52" s="1903">
        <v>0</v>
      </c>
      <c r="I52" s="1903">
        <v>0</v>
      </c>
      <c r="J52" s="1903">
        <v>0</v>
      </c>
      <c r="K52" s="1903">
        <v>0</v>
      </c>
      <c r="L52" s="1903">
        <v>0</v>
      </c>
      <c r="M52" s="1903">
        <v>0</v>
      </c>
    </row>
    <row r="53" spans="1:13" ht="15.75" customHeight="1">
      <c r="A53" s="2059" t="s">
        <v>709</v>
      </c>
      <c r="B53" s="2054">
        <v>0</v>
      </c>
      <c r="C53" s="1528">
        <v>0</v>
      </c>
      <c r="D53" s="1903">
        <v>0</v>
      </c>
      <c r="E53" s="1903">
        <v>0</v>
      </c>
      <c r="F53" s="1903">
        <v>0</v>
      </c>
      <c r="G53" s="1903">
        <v>0</v>
      </c>
      <c r="H53" s="1903">
        <v>0</v>
      </c>
      <c r="I53" s="1903">
        <v>0</v>
      </c>
      <c r="J53" s="1903">
        <v>0</v>
      </c>
      <c r="K53" s="1903">
        <v>0</v>
      </c>
      <c r="L53" s="1903">
        <v>0</v>
      </c>
      <c r="M53" s="1903">
        <v>0</v>
      </c>
    </row>
    <row r="54" spans="1:13" ht="15.75" customHeight="1">
      <c r="A54" s="2059" t="s">
        <v>708</v>
      </c>
      <c r="B54" s="2054">
        <v>0</v>
      </c>
      <c r="C54" s="1528">
        <v>0</v>
      </c>
      <c r="D54" s="1903">
        <v>0</v>
      </c>
      <c r="E54" s="1903">
        <v>0</v>
      </c>
      <c r="F54" s="1903">
        <v>0</v>
      </c>
      <c r="G54" s="1903">
        <v>0</v>
      </c>
      <c r="H54" s="1903">
        <v>0</v>
      </c>
      <c r="I54" s="1903">
        <v>0</v>
      </c>
      <c r="J54" s="1903">
        <v>0</v>
      </c>
      <c r="K54" s="1903">
        <v>0</v>
      </c>
      <c r="L54" s="1903">
        <v>0</v>
      </c>
      <c r="M54" s="1903">
        <v>0</v>
      </c>
    </row>
    <row r="55" spans="1:13" ht="15.75" customHeight="1">
      <c r="A55" s="2059" t="s">
        <v>707</v>
      </c>
      <c r="B55" s="2054">
        <v>0</v>
      </c>
      <c r="C55" s="1528">
        <v>0</v>
      </c>
      <c r="D55" s="1903">
        <v>0</v>
      </c>
      <c r="E55" s="1903">
        <v>0</v>
      </c>
      <c r="F55" s="1903">
        <v>0</v>
      </c>
      <c r="G55" s="1903">
        <v>0</v>
      </c>
      <c r="H55" s="1903">
        <v>0</v>
      </c>
      <c r="I55" s="1903">
        <v>0</v>
      </c>
      <c r="J55" s="1903">
        <v>0</v>
      </c>
      <c r="K55" s="1903">
        <v>0</v>
      </c>
      <c r="L55" s="1903">
        <v>0</v>
      </c>
      <c r="M55" s="1903">
        <v>0</v>
      </c>
    </row>
    <row r="56" spans="1:13" ht="15.75" customHeight="1">
      <c r="A56" s="2059" t="s">
        <v>706</v>
      </c>
      <c r="B56" s="2054">
        <v>0</v>
      </c>
      <c r="C56" s="1528">
        <v>0</v>
      </c>
      <c r="D56" s="1903">
        <v>0</v>
      </c>
      <c r="E56" s="1903">
        <v>0</v>
      </c>
      <c r="F56" s="1903">
        <v>0</v>
      </c>
      <c r="G56" s="1903">
        <v>0</v>
      </c>
      <c r="H56" s="1903">
        <v>0</v>
      </c>
      <c r="I56" s="1903">
        <v>0</v>
      </c>
      <c r="J56" s="1903">
        <v>0</v>
      </c>
      <c r="K56" s="1903">
        <v>0</v>
      </c>
      <c r="L56" s="1903">
        <v>0</v>
      </c>
      <c r="M56" s="1903">
        <v>0</v>
      </c>
    </row>
    <row r="57" spans="1:13" ht="15.75" customHeight="1">
      <c r="A57" s="2059" t="s">
        <v>705</v>
      </c>
      <c r="B57" s="2054">
        <v>0</v>
      </c>
      <c r="C57" s="1528">
        <v>0</v>
      </c>
      <c r="D57" s="1903">
        <v>0</v>
      </c>
      <c r="E57" s="1903">
        <v>0</v>
      </c>
      <c r="F57" s="1528">
        <v>0</v>
      </c>
      <c r="G57" s="1528">
        <v>0</v>
      </c>
      <c r="H57" s="1528">
        <v>0</v>
      </c>
      <c r="I57" s="1528">
        <v>0</v>
      </c>
      <c r="J57" s="1528">
        <v>0</v>
      </c>
      <c r="K57" s="1528">
        <v>0</v>
      </c>
      <c r="L57" s="2029">
        <v>0</v>
      </c>
      <c r="M57" s="1476">
        <v>0</v>
      </c>
    </row>
    <row r="58" spans="1:13" ht="15.75" customHeight="1">
      <c r="A58" s="2059" t="s">
        <v>704</v>
      </c>
      <c r="B58" s="2054">
        <v>0</v>
      </c>
      <c r="C58" s="1528">
        <v>0</v>
      </c>
      <c r="D58" s="1903">
        <v>0</v>
      </c>
      <c r="E58" s="1903">
        <v>0</v>
      </c>
      <c r="F58" s="1903">
        <v>0</v>
      </c>
      <c r="G58" s="1903">
        <v>0</v>
      </c>
      <c r="H58" s="1903">
        <v>0</v>
      </c>
      <c r="I58" s="1903">
        <v>0</v>
      </c>
      <c r="J58" s="1903">
        <v>0</v>
      </c>
      <c r="K58" s="1903">
        <v>0</v>
      </c>
      <c r="L58" s="1903">
        <v>0</v>
      </c>
      <c r="M58" s="1903">
        <v>0</v>
      </c>
    </row>
    <row r="59" spans="1:13" ht="15.75" customHeight="1">
      <c r="A59" s="2059" t="s">
        <v>703</v>
      </c>
      <c r="B59" s="2054">
        <v>0</v>
      </c>
      <c r="C59" s="1528">
        <v>0</v>
      </c>
      <c r="D59" s="1903">
        <v>0</v>
      </c>
      <c r="E59" s="1903">
        <v>0</v>
      </c>
      <c r="F59" s="1903">
        <v>0</v>
      </c>
      <c r="G59" s="1903">
        <v>0</v>
      </c>
      <c r="H59" s="1903">
        <v>0</v>
      </c>
      <c r="I59" s="1903">
        <v>0</v>
      </c>
      <c r="J59" s="1903">
        <v>0</v>
      </c>
      <c r="K59" s="1903">
        <v>0</v>
      </c>
      <c r="L59" s="1903">
        <v>0</v>
      </c>
      <c r="M59" s="1903">
        <v>0</v>
      </c>
    </row>
    <row r="60" spans="1:13" ht="15.75" customHeight="1">
      <c r="A60" s="2059" t="s">
        <v>702</v>
      </c>
      <c r="B60" s="2054">
        <v>0</v>
      </c>
      <c r="C60" s="1528">
        <v>0</v>
      </c>
      <c r="D60" s="1903">
        <v>0</v>
      </c>
      <c r="E60" s="1903">
        <v>0</v>
      </c>
      <c r="F60" s="1903">
        <v>0</v>
      </c>
      <c r="G60" s="1903">
        <v>0</v>
      </c>
      <c r="H60" s="1903">
        <v>0</v>
      </c>
      <c r="I60" s="1903">
        <v>0</v>
      </c>
      <c r="J60" s="1903">
        <v>0</v>
      </c>
      <c r="K60" s="1903">
        <v>0</v>
      </c>
      <c r="L60" s="1903">
        <v>0</v>
      </c>
      <c r="M60" s="1903">
        <v>0</v>
      </c>
    </row>
    <row r="61" spans="1:13" ht="15.75" customHeight="1">
      <c r="A61" s="2061" t="s">
        <v>790</v>
      </c>
      <c r="B61" s="2054">
        <v>30</v>
      </c>
      <c r="C61" s="1528">
        <v>25</v>
      </c>
      <c r="D61" s="1903">
        <v>0</v>
      </c>
      <c r="E61" s="1903">
        <v>0</v>
      </c>
      <c r="F61" s="1903">
        <v>4</v>
      </c>
      <c r="G61" s="1903">
        <v>5</v>
      </c>
      <c r="H61" s="1903">
        <v>13</v>
      </c>
      <c r="I61" s="1903">
        <v>2</v>
      </c>
      <c r="J61" s="1903">
        <v>1</v>
      </c>
      <c r="K61" s="1903">
        <v>0</v>
      </c>
      <c r="L61" s="1903">
        <v>0</v>
      </c>
      <c r="M61" s="1903">
        <v>0</v>
      </c>
    </row>
    <row r="62" spans="1:13" ht="15.75" customHeight="1">
      <c r="A62" s="2059" t="s">
        <v>781</v>
      </c>
      <c r="B62" s="2054">
        <v>10</v>
      </c>
      <c r="C62" s="1528">
        <v>9</v>
      </c>
      <c r="D62" s="1903">
        <v>0</v>
      </c>
      <c r="E62" s="1903">
        <v>0</v>
      </c>
      <c r="F62" s="1903">
        <v>1</v>
      </c>
      <c r="G62" s="1903">
        <v>0</v>
      </c>
      <c r="H62" s="1903">
        <v>4</v>
      </c>
      <c r="I62" s="1903">
        <v>3</v>
      </c>
      <c r="J62" s="1903">
        <v>1</v>
      </c>
      <c r="K62" s="1903">
        <v>0</v>
      </c>
      <c r="L62" s="1903">
        <v>0</v>
      </c>
      <c r="M62" s="1903">
        <v>0</v>
      </c>
    </row>
    <row r="63" spans="1:13" ht="15.75" customHeight="1">
      <c r="A63" s="2061" t="s">
        <v>699</v>
      </c>
      <c r="B63" s="2054">
        <v>0</v>
      </c>
      <c r="C63" s="1528">
        <v>0</v>
      </c>
      <c r="D63" s="1903">
        <v>0</v>
      </c>
      <c r="E63" s="1903">
        <v>0</v>
      </c>
      <c r="F63" s="1903">
        <v>0</v>
      </c>
      <c r="G63" s="1903">
        <v>0</v>
      </c>
      <c r="H63" s="1903">
        <v>0</v>
      </c>
      <c r="I63" s="1903">
        <v>0</v>
      </c>
      <c r="J63" s="1903">
        <v>0</v>
      </c>
      <c r="K63" s="1903">
        <v>0</v>
      </c>
      <c r="L63" s="1903">
        <v>0</v>
      </c>
      <c r="M63" s="1903">
        <v>0</v>
      </c>
    </row>
    <row r="64" spans="1:13" ht="15.75" customHeight="1">
      <c r="A64" s="2059" t="s">
        <v>698</v>
      </c>
      <c r="B64" s="2054">
        <v>0</v>
      </c>
      <c r="C64" s="1528">
        <v>0</v>
      </c>
      <c r="D64" s="1903">
        <v>0</v>
      </c>
      <c r="E64" s="1903">
        <v>0</v>
      </c>
      <c r="F64" s="1903">
        <v>0</v>
      </c>
      <c r="G64" s="1903">
        <v>0</v>
      </c>
      <c r="H64" s="1903">
        <v>0</v>
      </c>
      <c r="I64" s="1903">
        <v>0</v>
      </c>
      <c r="J64" s="1903">
        <v>0</v>
      </c>
      <c r="K64" s="1903">
        <v>0</v>
      </c>
      <c r="L64" s="1903">
        <v>0</v>
      </c>
      <c r="M64" s="1903">
        <v>0</v>
      </c>
    </row>
    <row r="65" spans="1:13" ht="15.75" customHeight="1">
      <c r="A65" s="2059" t="s">
        <v>697</v>
      </c>
      <c r="B65" s="2054">
        <v>0</v>
      </c>
      <c r="C65" s="1528">
        <v>0</v>
      </c>
      <c r="D65" s="1903">
        <v>0</v>
      </c>
      <c r="E65" s="1903">
        <v>0</v>
      </c>
      <c r="F65" s="1528">
        <v>0</v>
      </c>
      <c r="G65" s="1528">
        <v>0</v>
      </c>
      <c r="H65" s="1528">
        <v>0</v>
      </c>
      <c r="I65" s="1528">
        <v>0</v>
      </c>
      <c r="J65" s="1528">
        <v>0</v>
      </c>
      <c r="K65" s="1528">
        <v>0</v>
      </c>
      <c r="L65" s="2029">
        <v>0</v>
      </c>
      <c r="M65" s="1476">
        <v>0</v>
      </c>
    </row>
    <row r="66" spans="1:13" ht="15.75" customHeight="1">
      <c r="A66" s="2059" t="s">
        <v>696</v>
      </c>
      <c r="B66" s="2054">
        <v>0</v>
      </c>
      <c r="C66" s="1528">
        <v>0</v>
      </c>
      <c r="D66" s="1903">
        <v>0</v>
      </c>
      <c r="E66" s="1903">
        <v>0</v>
      </c>
      <c r="F66" s="1903">
        <v>0</v>
      </c>
      <c r="G66" s="1903">
        <v>0</v>
      </c>
      <c r="H66" s="1903">
        <v>0</v>
      </c>
      <c r="I66" s="1903">
        <v>0</v>
      </c>
      <c r="J66" s="1903">
        <v>0</v>
      </c>
      <c r="K66" s="1903">
        <v>0</v>
      </c>
      <c r="L66" s="1903">
        <v>0</v>
      </c>
      <c r="M66" s="1903">
        <v>0</v>
      </c>
    </row>
    <row r="67" spans="1:13" ht="15.75" customHeight="1">
      <c r="A67" s="2059" t="s">
        <v>1025</v>
      </c>
      <c r="B67" s="2054">
        <v>0</v>
      </c>
      <c r="C67" s="1528">
        <v>0</v>
      </c>
      <c r="D67" s="1903">
        <v>0</v>
      </c>
      <c r="E67" s="1903">
        <v>0</v>
      </c>
      <c r="F67" s="1903">
        <v>0</v>
      </c>
      <c r="G67" s="1903">
        <v>0</v>
      </c>
      <c r="H67" s="1903">
        <v>0</v>
      </c>
      <c r="I67" s="1903">
        <v>0</v>
      </c>
      <c r="J67" s="1903">
        <v>0</v>
      </c>
      <c r="K67" s="1903">
        <v>0</v>
      </c>
      <c r="L67" s="1903">
        <v>0</v>
      </c>
      <c r="M67" s="1903">
        <v>0</v>
      </c>
    </row>
    <row r="68" spans="1:13" ht="15.75" customHeight="1">
      <c r="A68" s="2059" t="s">
        <v>694</v>
      </c>
      <c r="B68" s="2054">
        <v>0</v>
      </c>
      <c r="C68" s="1528">
        <v>0</v>
      </c>
      <c r="D68" s="1903">
        <v>0</v>
      </c>
      <c r="E68" s="1903">
        <v>0</v>
      </c>
      <c r="F68" s="1903">
        <v>0</v>
      </c>
      <c r="G68" s="1903">
        <v>0</v>
      </c>
      <c r="H68" s="1903">
        <v>0</v>
      </c>
      <c r="I68" s="1903">
        <v>0</v>
      </c>
      <c r="J68" s="1903">
        <v>0</v>
      </c>
      <c r="K68" s="1903">
        <v>0</v>
      </c>
      <c r="L68" s="1903">
        <v>0</v>
      </c>
      <c r="M68" s="1903">
        <v>0</v>
      </c>
    </row>
    <row r="69" spans="1:13" ht="15.75" customHeight="1">
      <c r="A69" s="2059" t="s">
        <v>804</v>
      </c>
      <c r="B69" s="2054">
        <v>20</v>
      </c>
      <c r="C69" s="1528">
        <v>16</v>
      </c>
      <c r="D69" s="1903">
        <v>0</v>
      </c>
      <c r="E69" s="1903">
        <v>0</v>
      </c>
      <c r="F69" s="1903">
        <v>6</v>
      </c>
      <c r="G69" s="1903">
        <v>1</v>
      </c>
      <c r="H69" s="1903">
        <v>9</v>
      </c>
      <c r="I69" s="1903">
        <v>0</v>
      </c>
      <c r="J69" s="1903">
        <v>0</v>
      </c>
      <c r="K69" s="1903">
        <v>0</v>
      </c>
      <c r="L69" s="1903">
        <v>0</v>
      </c>
      <c r="M69" s="1903">
        <v>0</v>
      </c>
    </row>
    <row r="70" spans="1:13" ht="15.75" customHeight="1">
      <c r="A70" s="2059" t="s">
        <v>692</v>
      </c>
      <c r="B70" s="2054">
        <v>0</v>
      </c>
      <c r="C70" s="1528">
        <v>0</v>
      </c>
      <c r="D70" s="1903">
        <v>0</v>
      </c>
      <c r="E70" s="1903">
        <v>0</v>
      </c>
      <c r="F70" s="1903">
        <v>0</v>
      </c>
      <c r="G70" s="1903">
        <v>0</v>
      </c>
      <c r="H70" s="1903">
        <v>0</v>
      </c>
      <c r="I70" s="1903">
        <v>0</v>
      </c>
      <c r="J70" s="1903">
        <v>0</v>
      </c>
      <c r="K70" s="1903">
        <v>0</v>
      </c>
      <c r="L70" s="1903">
        <v>0</v>
      </c>
      <c r="M70" s="1903">
        <v>0</v>
      </c>
    </row>
    <row r="71" spans="1:13" ht="15.75" customHeight="1">
      <c r="A71" s="2059" t="s">
        <v>691</v>
      </c>
      <c r="B71" s="2054">
        <v>0</v>
      </c>
      <c r="C71" s="1528">
        <v>0</v>
      </c>
      <c r="D71" s="1903">
        <v>0</v>
      </c>
      <c r="E71" s="1903">
        <v>0</v>
      </c>
      <c r="F71" s="1903">
        <v>0</v>
      </c>
      <c r="G71" s="1903">
        <v>0</v>
      </c>
      <c r="H71" s="1903">
        <v>0</v>
      </c>
      <c r="I71" s="1903">
        <v>0</v>
      </c>
      <c r="J71" s="1903">
        <v>0</v>
      </c>
      <c r="K71" s="1903">
        <v>0</v>
      </c>
      <c r="L71" s="1903">
        <v>0</v>
      </c>
      <c r="M71" s="1903">
        <v>0</v>
      </c>
    </row>
    <row r="72" spans="1:13" ht="15.75" customHeight="1">
      <c r="A72" s="2059" t="s">
        <v>690</v>
      </c>
      <c r="B72" s="2054">
        <v>0</v>
      </c>
      <c r="C72" s="1528">
        <v>0</v>
      </c>
      <c r="D72" s="1903">
        <v>0</v>
      </c>
      <c r="E72" s="1903">
        <v>0</v>
      </c>
      <c r="F72" s="1903">
        <v>0</v>
      </c>
      <c r="G72" s="1903">
        <v>0</v>
      </c>
      <c r="H72" s="1903">
        <v>0</v>
      </c>
      <c r="I72" s="1903">
        <v>0</v>
      </c>
      <c r="J72" s="1903">
        <v>0</v>
      </c>
      <c r="K72" s="1903">
        <v>0</v>
      </c>
      <c r="L72" s="2027">
        <v>0</v>
      </c>
      <c r="M72" s="1903">
        <v>0</v>
      </c>
    </row>
    <row r="73" spans="1:13" ht="15.75" customHeight="1">
      <c r="A73" s="2059" t="s">
        <v>689</v>
      </c>
      <c r="B73" s="2054">
        <v>0</v>
      </c>
      <c r="C73" s="1528">
        <v>0</v>
      </c>
      <c r="D73" s="1903">
        <v>0</v>
      </c>
      <c r="E73" s="1903">
        <v>0</v>
      </c>
      <c r="F73" s="1903">
        <v>0</v>
      </c>
      <c r="G73" s="1903">
        <v>0</v>
      </c>
      <c r="H73" s="1903">
        <v>0</v>
      </c>
      <c r="I73" s="1903">
        <v>0</v>
      </c>
      <c r="J73" s="1903">
        <v>0</v>
      </c>
      <c r="K73" s="2060">
        <v>0</v>
      </c>
      <c r="L73" s="1476">
        <v>0</v>
      </c>
      <c r="M73" s="2074">
        <v>0</v>
      </c>
    </row>
    <row r="74" spans="1:13" ht="15.75" customHeight="1">
      <c r="A74" s="2059" t="s">
        <v>16</v>
      </c>
      <c r="B74" s="2054">
        <v>1005</v>
      </c>
      <c r="C74" s="1528">
        <v>450</v>
      </c>
      <c r="D74" s="1903">
        <v>1</v>
      </c>
      <c r="E74" s="1903">
        <v>0</v>
      </c>
      <c r="F74" s="1528">
        <v>57</v>
      </c>
      <c r="G74" s="1528">
        <v>27</v>
      </c>
      <c r="H74" s="1528">
        <v>157</v>
      </c>
      <c r="I74" s="1528">
        <v>83</v>
      </c>
      <c r="J74" s="1528">
        <v>60</v>
      </c>
      <c r="K74" s="1528">
        <v>39</v>
      </c>
      <c r="L74" s="2058">
        <v>13</v>
      </c>
      <c r="M74" s="1476">
        <v>13</v>
      </c>
    </row>
  </sheetData>
  <mergeCells count="9">
    <mergeCell ref="A4:A6"/>
    <mergeCell ref="F5:G5"/>
    <mergeCell ref="B4:B6"/>
    <mergeCell ref="C4:M4"/>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Ｐ明朝,標準"（平成24年6月30日現在）</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4"/>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9.25" style="1665" customWidth="1"/>
    <col min="4" max="13" width="8.5" style="1665" customWidth="1"/>
    <col min="14" max="16384" width="7.875" style="1665"/>
  </cols>
  <sheetData>
    <row r="1" spans="1:37" ht="18" customHeight="1">
      <c r="A1" s="1705" t="s">
        <v>1129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c r="AI1" s="1990"/>
      <c r="AJ1" s="1990"/>
      <c r="AK1" s="1990"/>
    </row>
    <row r="2" spans="1:37" s="1684" customFormat="1" ht="18" customHeight="1">
      <c r="A2" s="1683" t="s">
        <v>1130</v>
      </c>
      <c r="B2" s="1685"/>
      <c r="C2" s="1685"/>
      <c r="D2" s="1685"/>
      <c r="E2" s="1685"/>
      <c r="F2" s="1685"/>
      <c r="G2" s="1685"/>
      <c r="H2" s="1685"/>
      <c r="I2" s="1685"/>
      <c r="J2" s="1685"/>
      <c r="K2" s="1685"/>
      <c r="L2" s="1685"/>
      <c r="M2" s="1685"/>
    </row>
    <row r="3" spans="1:37" s="1684" customFormat="1" ht="11.25" customHeight="1">
      <c r="A3" s="1683"/>
      <c r="B3" s="1685"/>
      <c r="C3" s="1685"/>
      <c r="D3" s="1685"/>
      <c r="E3" s="1685"/>
      <c r="F3" s="1685"/>
      <c r="G3" s="1685"/>
      <c r="H3" s="1685"/>
      <c r="I3" s="1685"/>
      <c r="J3" s="1685"/>
      <c r="K3" s="1685"/>
      <c r="L3" s="1685"/>
      <c r="M3" s="1685"/>
    </row>
    <row r="4" spans="1:37" s="1527" customFormat="1" ht="16.5" customHeight="1">
      <c r="A4" s="2065"/>
      <c r="B4" s="2073" t="s">
        <v>1</v>
      </c>
      <c r="C4" s="2072" t="s">
        <v>1120</v>
      </c>
      <c r="D4" s="2071"/>
      <c r="E4" s="2071"/>
      <c r="F4" s="2071"/>
      <c r="G4" s="2071"/>
      <c r="H4" s="2071"/>
      <c r="I4" s="2071"/>
      <c r="J4" s="2071"/>
      <c r="K4" s="2071"/>
      <c r="L4" s="2071"/>
      <c r="M4" s="2070"/>
    </row>
    <row r="5" spans="1:37" s="1474" customFormat="1" ht="16.5" customHeight="1">
      <c r="A5" s="2065"/>
      <c r="B5" s="2069"/>
      <c r="C5" s="2068" t="s">
        <v>2</v>
      </c>
      <c r="D5" s="2067" t="s">
        <v>1127</v>
      </c>
      <c r="E5" s="2066"/>
      <c r="F5" s="2067" t="s">
        <v>1118</v>
      </c>
      <c r="G5" s="2066"/>
      <c r="H5" s="2067" t="s">
        <v>1117</v>
      </c>
      <c r="I5" s="2066"/>
      <c r="J5" s="2067" t="s">
        <v>1116</v>
      </c>
      <c r="K5" s="2066"/>
      <c r="L5" s="2067" t="s">
        <v>1115</v>
      </c>
      <c r="M5" s="2066"/>
    </row>
    <row r="6" spans="1:37" s="1474" customFormat="1" ht="16.5" customHeight="1">
      <c r="A6" s="2065"/>
      <c r="B6" s="2064"/>
      <c r="C6" s="2063"/>
      <c r="D6" s="1542" t="s">
        <v>10</v>
      </c>
      <c r="E6" s="1542" t="s">
        <v>11</v>
      </c>
      <c r="F6" s="1542" t="s">
        <v>10</v>
      </c>
      <c r="G6" s="1542" t="s">
        <v>11</v>
      </c>
      <c r="H6" s="1542" t="s">
        <v>10</v>
      </c>
      <c r="I6" s="1542" t="s">
        <v>11</v>
      </c>
      <c r="J6" s="1542" t="s">
        <v>10</v>
      </c>
      <c r="K6" s="1542" t="s">
        <v>11</v>
      </c>
      <c r="L6" s="1542" t="s">
        <v>10</v>
      </c>
      <c r="M6" s="1542" t="s">
        <v>11</v>
      </c>
    </row>
    <row r="7" spans="1:37" ht="15.75" customHeight="1">
      <c r="A7" s="2062" t="s">
        <v>755</v>
      </c>
      <c r="B7" s="2054">
        <v>0</v>
      </c>
      <c r="C7" s="1528">
        <v>0</v>
      </c>
      <c r="D7" s="1903">
        <v>0</v>
      </c>
      <c r="E7" s="1903">
        <v>0</v>
      </c>
      <c r="F7" s="1528">
        <v>0</v>
      </c>
      <c r="G7" s="1528">
        <v>0</v>
      </c>
      <c r="H7" s="1528">
        <v>0</v>
      </c>
      <c r="I7" s="1528">
        <v>0</v>
      </c>
      <c r="J7" s="1528">
        <v>0</v>
      </c>
      <c r="K7" s="1528">
        <v>0</v>
      </c>
      <c r="L7" s="2029">
        <v>0</v>
      </c>
      <c r="M7" s="1476">
        <v>0</v>
      </c>
    </row>
    <row r="8" spans="1:37" ht="15.75" customHeight="1">
      <c r="A8" s="2059" t="s">
        <v>754</v>
      </c>
      <c r="B8" s="2054">
        <v>84</v>
      </c>
      <c r="C8" s="1528">
        <v>78</v>
      </c>
      <c r="D8" s="1903">
        <v>0</v>
      </c>
      <c r="E8" s="1903">
        <v>0</v>
      </c>
      <c r="F8" s="1903">
        <v>8</v>
      </c>
      <c r="G8" s="1903">
        <v>6</v>
      </c>
      <c r="H8" s="1903">
        <v>36</v>
      </c>
      <c r="I8" s="1903">
        <v>21</v>
      </c>
      <c r="J8" s="1903">
        <v>6</v>
      </c>
      <c r="K8" s="1903">
        <v>1</v>
      </c>
      <c r="L8" s="1903">
        <v>0</v>
      </c>
      <c r="M8" s="1903">
        <v>0</v>
      </c>
    </row>
    <row r="9" spans="1:37" ht="15.75" customHeight="1">
      <c r="A9" s="2059" t="s">
        <v>753</v>
      </c>
      <c r="B9" s="2054">
        <v>0</v>
      </c>
      <c r="C9" s="1528">
        <v>0</v>
      </c>
      <c r="D9" s="1903">
        <v>0</v>
      </c>
      <c r="E9" s="1903">
        <v>0</v>
      </c>
      <c r="F9" s="1903">
        <v>0</v>
      </c>
      <c r="G9" s="1903">
        <v>0</v>
      </c>
      <c r="H9" s="1903">
        <v>0</v>
      </c>
      <c r="I9" s="1903">
        <v>0</v>
      </c>
      <c r="J9" s="1903">
        <v>0</v>
      </c>
      <c r="K9" s="1903">
        <v>0</v>
      </c>
      <c r="L9" s="1903">
        <v>0</v>
      </c>
      <c r="M9" s="1903">
        <v>0</v>
      </c>
    </row>
    <row r="10" spans="1:37" ht="15.75" customHeight="1">
      <c r="A10" s="2059" t="s">
        <v>752</v>
      </c>
      <c r="B10" s="2054">
        <v>0</v>
      </c>
      <c r="C10" s="1528">
        <v>0</v>
      </c>
      <c r="D10" s="1903">
        <v>0</v>
      </c>
      <c r="E10" s="1903">
        <v>0</v>
      </c>
      <c r="F10" s="1903">
        <v>0</v>
      </c>
      <c r="G10" s="1903">
        <v>0</v>
      </c>
      <c r="H10" s="1903">
        <v>0</v>
      </c>
      <c r="I10" s="1903">
        <v>0</v>
      </c>
      <c r="J10" s="1903">
        <v>0</v>
      </c>
      <c r="K10" s="1903">
        <v>0</v>
      </c>
      <c r="L10" s="1903">
        <v>0</v>
      </c>
      <c r="M10" s="1903">
        <v>0</v>
      </c>
    </row>
    <row r="11" spans="1:37" ht="15.75" customHeight="1">
      <c r="A11" s="2059" t="s">
        <v>751</v>
      </c>
      <c r="B11" s="2054">
        <v>0</v>
      </c>
      <c r="C11" s="1528">
        <v>0</v>
      </c>
      <c r="D11" s="1903">
        <v>0</v>
      </c>
      <c r="E11" s="1903">
        <v>0</v>
      </c>
      <c r="F11" s="1903">
        <v>0</v>
      </c>
      <c r="G11" s="1903">
        <v>0</v>
      </c>
      <c r="H11" s="1903">
        <v>0</v>
      </c>
      <c r="I11" s="1903">
        <v>0</v>
      </c>
      <c r="J11" s="1903">
        <v>0</v>
      </c>
      <c r="K11" s="1903">
        <v>0</v>
      </c>
      <c r="L11" s="1903">
        <v>0</v>
      </c>
      <c r="M11" s="1903">
        <v>0</v>
      </c>
    </row>
    <row r="12" spans="1:37" ht="15.75" customHeight="1">
      <c r="A12" s="2059" t="s">
        <v>750</v>
      </c>
      <c r="B12" s="2054">
        <v>100</v>
      </c>
      <c r="C12" s="1528">
        <v>86</v>
      </c>
      <c r="D12" s="1903">
        <v>0</v>
      </c>
      <c r="E12" s="1903">
        <v>0</v>
      </c>
      <c r="F12" s="1903">
        <v>5</v>
      </c>
      <c r="G12" s="1903">
        <v>5</v>
      </c>
      <c r="H12" s="1903">
        <v>27</v>
      </c>
      <c r="I12" s="1903">
        <v>29</v>
      </c>
      <c r="J12" s="1903">
        <v>12</v>
      </c>
      <c r="K12" s="1903">
        <v>6</v>
      </c>
      <c r="L12" s="1903">
        <v>1</v>
      </c>
      <c r="M12" s="1903">
        <v>1</v>
      </c>
    </row>
    <row r="13" spans="1:37" ht="15.75" customHeight="1">
      <c r="A13" s="2059" t="s">
        <v>749</v>
      </c>
      <c r="B13" s="2054">
        <v>0</v>
      </c>
      <c r="C13" s="1528">
        <v>0</v>
      </c>
      <c r="D13" s="1903">
        <v>0</v>
      </c>
      <c r="E13" s="1903">
        <v>0</v>
      </c>
      <c r="F13" s="1903">
        <v>0</v>
      </c>
      <c r="G13" s="1903">
        <v>0</v>
      </c>
      <c r="H13" s="1903">
        <v>0</v>
      </c>
      <c r="I13" s="1903">
        <v>0</v>
      </c>
      <c r="J13" s="1903">
        <v>0</v>
      </c>
      <c r="K13" s="1903">
        <v>0</v>
      </c>
      <c r="L13" s="1903">
        <v>0</v>
      </c>
      <c r="M13" s="1903">
        <v>0</v>
      </c>
    </row>
    <row r="14" spans="1:37" ht="15.75" customHeight="1">
      <c r="A14" s="2059" t="s">
        <v>748</v>
      </c>
      <c r="B14" s="2054">
        <v>0</v>
      </c>
      <c r="C14" s="1528">
        <v>0</v>
      </c>
      <c r="D14" s="1903">
        <v>0</v>
      </c>
      <c r="E14" s="1903">
        <v>0</v>
      </c>
      <c r="F14" s="1528">
        <v>0</v>
      </c>
      <c r="G14" s="1528">
        <v>0</v>
      </c>
      <c r="H14" s="1528">
        <v>0</v>
      </c>
      <c r="I14" s="1528">
        <v>0</v>
      </c>
      <c r="J14" s="1528">
        <v>0</v>
      </c>
      <c r="K14" s="1528">
        <v>0</v>
      </c>
      <c r="L14" s="2029">
        <v>0</v>
      </c>
      <c r="M14" s="1476">
        <v>0</v>
      </c>
    </row>
    <row r="15" spans="1:37" ht="15.75" customHeight="1">
      <c r="A15" s="2059" t="s">
        <v>747</v>
      </c>
      <c r="B15" s="2054">
        <v>72</v>
      </c>
      <c r="C15" s="1528">
        <v>67</v>
      </c>
      <c r="D15" s="1903">
        <v>0</v>
      </c>
      <c r="E15" s="1903">
        <v>0</v>
      </c>
      <c r="F15" s="1903">
        <v>0</v>
      </c>
      <c r="G15" s="1903">
        <v>7</v>
      </c>
      <c r="H15" s="1903">
        <v>13</v>
      </c>
      <c r="I15" s="1903">
        <v>15</v>
      </c>
      <c r="J15" s="1903">
        <v>8</v>
      </c>
      <c r="K15" s="1903">
        <v>8</v>
      </c>
      <c r="L15" s="1903">
        <v>4</v>
      </c>
      <c r="M15" s="1903">
        <v>12</v>
      </c>
    </row>
    <row r="16" spans="1:37" ht="15.75" customHeight="1">
      <c r="A16" s="2059" t="s">
        <v>746</v>
      </c>
      <c r="B16" s="2054">
        <v>151</v>
      </c>
      <c r="C16" s="1528">
        <v>137</v>
      </c>
      <c r="D16" s="1903">
        <v>0</v>
      </c>
      <c r="E16" s="1903">
        <v>0</v>
      </c>
      <c r="F16" s="1903">
        <v>12</v>
      </c>
      <c r="G16" s="1903">
        <v>10</v>
      </c>
      <c r="H16" s="1903">
        <v>56</v>
      </c>
      <c r="I16" s="1903">
        <v>29</v>
      </c>
      <c r="J16" s="1903">
        <v>19</v>
      </c>
      <c r="K16" s="1903">
        <v>8</v>
      </c>
      <c r="L16" s="1903">
        <v>2</v>
      </c>
      <c r="M16" s="1903">
        <v>1</v>
      </c>
    </row>
    <row r="17" spans="1:13" ht="15.75" customHeight="1">
      <c r="A17" s="2059" t="s">
        <v>745</v>
      </c>
      <c r="B17" s="2054">
        <v>0</v>
      </c>
      <c r="C17" s="1528">
        <v>0</v>
      </c>
      <c r="D17" s="1903">
        <v>0</v>
      </c>
      <c r="E17" s="1903">
        <v>0</v>
      </c>
      <c r="F17" s="1903">
        <v>0</v>
      </c>
      <c r="G17" s="1903">
        <v>0</v>
      </c>
      <c r="H17" s="1903">
        <v>0</v>
      </c>
      <c r="I17" s="1903">
        <v>0</v>
      </c>
      <c r="J17" s="1903">
        <v>0</v>
      </c>
      <c r="K17" s="1903">
        <v>0</v>
      </c>
      <c r="L17" s="1903">
        <v>0</v>
      </c>
      <c r="M17" s="1903">
        <v>0</v>
      </c>
    </row>
    <row r="18" spans="1:13" ht="15.75" customHeight="1">
      <c r="A18" s="2059" t="s">
        <v>744</v>
      </c>
      <c r="B18" s="2054">
        <v>0</v>
      </c>
      <c r="C18" s="1528">
        <v>0</v>
      </c>
      <c r="D18" s="1903">
        <v>0</v>
      </c>
      <c r="E18" s="1903">
        <v>0</v>
      </c>
      <c r="F18" s="1903">
        <v>0</v>
      </c>
      <c r="G18" s="1903">
        <v>0</v>
      </c>
      <c r="H18" s="1903">
        <v>0</v>
      </c>
      <c r="I18" s="1903">
        <v>0</v>
      </c>
      <c r="J18" s="1903">
        <v>0</v>
      </c>
      <c r="K18" s="1903">
        <v>0</v>
      </c>
      <c r="L18" s="1903">
        <v>0</v>
      </c>
      <c r="M18" s="1903">
        <v>0</v>
      </c>
    </row>
    <row r="19" spans="1:13" ht="15.75" customHeight="1">
      <c r="A19" s="2059" t="s">
        <v>743</v>
      </c>
      <c r="B19" s="2054">
        <v>16</v>
      </c>
      <c r="C19" s="1528">
        <v>16</v>
      </c>
      <c r="D19" s="1903">
        <v>0</v>
      </c>
      <c r="E19" s="1903">
        <v>0</v>
      </c>
      <c r="F19" s="1903">
        <v>3</v>
      </c>
      <c r="G19" s="1903">
        <v>2</v>
      </c>
      <c r="H19" s="1903">
        <v>2</v>
      </c>
      <c r="I19" s="1903">
        <v>6</v>
      </c>
      <c r="J19" s="1903">
        <v>1</v>
      </c>
      <c r="K19" s="1903">
        <v>1</v>
      </c>
      <c r="L19" s="1903">
        <v>0</v>
      </c>
      <c r="M19" s="1903">
        <v>1</v>
      </c>
    </row>
    <row r="20" spans="1:13" ht="15.75" customHeight="1">
      <c r="A20" s="2059" t="s">
        <v>742</v>
      </c>
      <c r="B20" s="2054">
        <v>76</v>
      </c>
      <c r="C20" s="1528">
        <v>67</v>
      </c>
      <c r="D20" s="1903">
        <v>0</v>
      </c>
      <c r="E20" s="1903">
        <v>0</v>
      </c>
      <c r="F20" s="1903">
        <v>10</v>
      </c>
      <c r="G20" s="1903">
        <v>1</v>
      </c>
      <c r="H20" s="1903">
        <v>27</v>
      </c>
      <c r="I20" s="1903">
        <v>19</v>
      </c>
      <c r="J20" s="1903">
        <v>5</v>
      </c>
      <c r="K20" s="1903">
        <v>5</v>
      </c>
      <c r="L20" s="1903">
        <v>0</v>
      </c>
      <c r="M20" s="1903">
        <v>0</v>
      </c>
    </row>
    <row r="21" spans="1:13" ht="15.75" customHeight="1">
      <c r="A21" s="2059" t="s">
        <v>741</v>
      </c>
      <c r="B21" s="2054">
        <v>5</v>
      </c>
      <c r="C21" s="1528">
        <v>4</v>
      </c>
      <c r="D21" s="1903">
        <v>0</v>
      </c>
      <c r="E21" s="1903">
        <v>0</v>
      </c>
      <c r="F21" s="1903">
        <v>0</v>
      </c>
      <c r="G21" s="1903">
        <v>0</v>
      </c>
      <c r="H21" s="1903">
        <v>4</v>
      </c>
      <c r="I21" s="1903">
        <v>0</v>
      </c>
      <c r="J21" s="1903">
        <v>0</v>
      </c>
      <c r="K21" s="1903">
        <v>0</v>
      </c>
      <c r="L21" s="1903">
        <v>0</v>
      </c>
      <c r="M21" s="1903">
        <v>0</v>
      </c>
    </row>
    <row r="22" spans="1:13" ht="15.75" customHeight="1">
      <c r="A22" s="2059" t="s">
        <v>740</v>
      </c>
      <c r="B22" s="2054">
        <v>0</v>
      </c>
      <c r="C22" s="1528">
        <v>0</v>
      </c>
      <c r="D22" s="1903">
        <v>0</v>
      </c>
      <c r="E22" s="1903">
        <v>0</v>
      </c>
      <c r="F22" s="1903">
        <v>0</v>
      </c>
      <c r="G22" s="1903">
        <v>0</v>
      </c>
      <c r="H22" s="1903">
        <v>0</v>
      </c>
      <c r="I22" s="1903">
        <v>0</v>
      </c>
      <c r="J22" s="1903">
        <v>0</v>
      </c>
      <c r="K22" s="1903">
        <v>0</v>
      </c>
      <c r="L22" s="1903">
        <v>0</v>
      </c>
      <c r="M22" s="1903">
        <v>0</v>
      </c>
    </row>
    <row r="23" spans="1:13" ht="15.75" customHeight="1">
      <c r="A23" s="2059" t="s">
        <v>739</v>
      </c>
      <c r="B23" s="2054">
        <v>95</v>
      </c>
      <c r="C23" s="1528">
        <v>83</v>
      </c>
      <c r="D23" s="1903">
        <v>0</v>
      </c>
      <c r="E23" s="1903">
        <v>1</v>
      </c>
      <c r="F23" s="1903">
        <v>7</v>
      </c>
      <c r="G23" s="1903">
        <v>4</v>
      </c>
      <c r="H23" s="1903">
        <v>37</v>
      </c>
      <c r="I23" s="1903">
        <v>17</v>
      </c>
      <c r="J23" s="1903">
        <v>8</v>
      </c>
      <c r="K23" s="1903">
        <v>6</v>
      </c>
      <c r="L23" s="1903">
        <v>1</v>
      </c>
      <c r="M23" s="1903">
        <v>2</v>
      </c>
    </row>
    <row r="24" spans="1:13" ht="15.75" customHeight="1">
      <c r="A24" s="2059" t="s">
        <v>738</v>
      </c>
      <c r="B24" s="2054">
        <v>33</v>
      </c>
      <c r="C24" s="1528">
        <v>28</v>
      </c>
      <c r="D24" s="1903">
        <v>0</v>
      </c>
      <c r="E24" s="1903">
        <v>0</v>
      </c>
      <c r="F24" s="1903">
        <v>3</v>
      </c>
      <c r="G24" s="1903">
        <v>0</v>
      </c>
      <c r="H24" s="1903">
        <v>18</v>
      </c>
      <c r="I24" s="1903">
        <v>6</v>
      </c>
      <c r="J24" s="1903">
        <v>1</v>
      </c>
      <c r="K24" s="1903">
        <v>0</v>
      </c>
      <c r="L24" s="1903">
        <v>0</v>
      </c>
      <c r="M24" s="1903">
        <v>0</v>
      </c>
    </row>
    <row r="25" spans="1:13" ht="15.75" customHeight="1">
      <c r="A25" s="2059" t="s">
        <v>737</v>
      </c>
      <c r="B25" s="2054">
        <v>0</v>
      </c>
      <c r="C25" s="1528">
        <v>0</v>
      </c>
      <c r="D25" s="1903">
        <v>0</v>
      </c>
      <c r="E25" s="1903">
        <v>0</v>
      </c>
      <c r="F25" s="1903">
        <v>0</v>
      </c>
      <c r="G25" s="1903">
        <v>0</v>
      </c>
      <c r="H25" s="1903">
        <v>0</v>
      </c>
      <c r="I25" s="1903">
        <v>0</v>
      </c>
      <c r="J25" s="1903">
        <v>0</v>
      </c>
      <c r="K25" s="1903">
        <v>0</v>
      </c>
      <c r="L25" s="1903">
        <v>0</v>
      </c>
      <c r="M25" s="1903">
        <v>0</v>
      </c>
    </row>
    <row r="26" spans="1:13" ht="15.75" customHeight="1">
      <c r="A26" s="2059" t="s">
        <v>736</v>
      </c>
      <c r="B26" s="2054">
        <v>0</v>
      </c>
      <c r="C26" s="1528">
        <v>0</v>
      </c>
      <c r="D26" s="1903">
        <v>0</v>
      </c>
      <c r="E26" s="1903">
        <v>0</v>
      </c>
      <c r="F26" s="1903">
        <v>0</v>
      </c>
      <c r="G26" s="1903">
        <v>0</v>
      </c>
      <c r="H26" s="1903">
        <v>0</v>
      </c>
      <c r="I26" s="1903">
        <v>0</v>
      </c>
      <c r="J26" s="1903">
        <v>0</v>
      </c>
      <c r="K26" s="1903">
        <v>0</v>
      </c>
      <c r="L26" s="1903">
        <v>0</v>
      </c>
      <c r="M26" s="1903">
        <v>0</v>
      </c>
    </row>
    <row r="27" spans="1:13" ht="15.75" customHeight="1">
      <c r="A27" s="2059" t="s">
        <v>735</v>
      </c>
      <c r="B27" s="2054">
        <v>0</v>
      </c>
      <c r="C27" s="1528">
        <v>0</v>
      </c>
      <c r="D27" s="1903">
        <v>0</v>
      </c>
      <c r="E27" s="1903">
        <v>0</v>
      </c>
      <c r="F27" s="1903">
        <v>0</v>
      </c>
      <c r="G27" s="1903">
        <v>0</v>
      </c>
      <c r="H27" s="1903">
        <v>0</v>
      </c>
      <c r="I27" s="1903">
        <v>0</v>
      </c>
      <c r="J27" s="1903">
        <v>0</v>
      </c>
      <c r="K27" s="1903">
        <v>0</v>
      </c>
      <c r="L27" s="1903">
        <v>0</v>
      </c>
      <c r="M27" s="1903">
        <v>0</v>
      </c>
    </row>
    <row r="28" spans="1:13" ht="15.75" customHeight="1">
      <c r="A28" s="2059" t="s">
        <v>734</v>
      </c>
      <c r="B28" s="2054">
        <v>0</v>
      </c>
      <c r="C28" s="1528">
        <v>0</v>
      </c>
      <c r="D28" s="1903">
        <v>0</v>
      </c>
      <c r="E28" s="1903">
        <v>0</v>
      </c>
      <c r="F28" s="1903">
        <v>0</v>
      </c>
      <c r="G28" s="1903">
        <v>0</v>
      </c>
      <c r="H28" s="1903">
        <v>0</v>
      </c>
      <c r="I28" s="1903">
        <v>0</v>
      </c>
      <c r="J28" s="1903">
        <v>0</v>
      </c>
      <c r="K28" s="1903">
        <v>0</v>
      </c>
      <c r="L28" s="1903">
        <v>0</v>
      </c>
      <c r="M28" s="1903">
        <v>0</v>
      </c>
    </row>
    <row r="29" spans="1:13" ht="15.75" customHeight="1">
      <c r="A29" s="2059" t="s">
        <v>733</v>
      </c>
      <c r="B29" s="2054">
        <v>37</v>
      </c>
      <c r="C29" s="1528">
        <v>36</v>
      </c>
      <c r="D29" s="1903">
        <v>0</v>
      </c>
      <c r="E29" s="1903">
        <v>0</v>
      </c>
      <c r="F29" s="1903">
        <v>8</v>
      </c>
      <c r="G29" s="1903">
        <v>1</v>
      </c>
      <c r="H29" s="1903">
        <v>10</v>
      </c>
      <c r="I29" s="1903">
        <v>9</v>
      </c>
      <c r="J29" s="1903">
        <v>4</v>
      </c>
      <c r="K29" s="1903">
        <v>3</v>
      </c>
      <c r="L29" s="1903">
        <v>0</v>
      </c>
      <c r="M29" s="1903">
        <v>1</v>
      </c>
    </row>
    <row r="30" spans="1:13" ht="15.75" customHeight="1">
      <c r="A30" s="2059" t="s">
        <v>732</v>
      </c>
      <c r="B30" s="2054">
        <v>228</v>
      </c>
      <c r="C30" s="1528">
        <v>187</v>
      </c>
      <c r="D30" s="1903">
        <v>0</v>
      </c>
      <c r="E30" s="1903">
        <v>0</v>
      </c>
      <c r="F30" s="1903">
        <v>25</v>
      </c>
      <c r="G30" s="1903">
        <v>9</v>
      </c>
      <c r="H30" s="1903">
        <v>73</v>
      </c>
      <c r="I30" s="1903">
        <v>31</v>
      </c>
      <c r="J30" s="1903">
        <v>18</v>
      </c>
      <c r="K30" s="1903">
        <v>16</v>
      </c>
      <c r="L30" s="1903">
        <v>9</v>
      </c>
      <c r="M30" s="1903">
        <v>6</v>
      </c>
    </row>
    <row r="31" spans="1:13" ht="15.75" customHeight="1">
      <c r="A31" s="2059" t="s">
        <v>731</v>
      </c>
      <c r="B31" s="2054">
        <v>0</v>
      </c>
      <c r="C31" s="1528">
        <v>0</v>
      </c>
      <c r="D31" s="1903">
        <v>0</v>
      </c>
      <c r="E31" s="1903">
        <v>0</v>
      </c>
      <c r="F31" s="1903">
        <v>0</v>
      </c>
      <c r="G31" s="1903">
        <v>0</v>
      </c>
      <c r="H31" s="1903">
        <v>0</v>
      </c>
      <c r="I31" s="1903">
        <v>0</v>
      </c>
      <c r="J31" s="1903">
        <v>0</v>
      </c>
      <c r="K31" s="1903">
        <v>0</v>
      </c>
      <c r="L31" s="1903">
        <v>0</v>
      </c>
      <c r="M31" s="1903">
        <v>0</v>
      </c>
    </row>
    <row r="32" spans="1:13" ht="15.75" customHeight="1">
      <c r="A32" s="2059" t="s">
        <v>730</v>
      </c>
      <c r="B32" s="2054">
        <v>0</v>
      </c>
      <c r="C32" s="1528">
        <v>0</v>
      </c>
      <c r="D32" s="1903">
        <v>0</v>
      </c>
      <c r="E32" s="1903">
        <v>0</v>
      </c>
      <c r="F32" s="1528">
        <v>0</v>
      </c>
      <c r="G32" s="1528">
        <v>0</v>
      </c>
      <c r="H32" s="1528">
        <v>0</v>
      </c>
      <c r="I32" s="1528">
        <v>0</v>
      </c>
      <c r="J32" s="1528">
        <v>0</v>
      </c>
      <c r="K32" s="1528">
        <v>0</v>
      </c>
      <c r="L32" s="2029">
        <v>0</v>
      </c>
      <c r="M32" s="1476">
        <v>0</v>
      </c>
    </row>
    <row r="33" spans="1:13" ht="15.75" customHeight="1">
      <c r="A33" s="2059" t="s">
        <v>729</v>
      </c>
      <c r="B33" s="2054">
        <v>0</v>
      </c>
      <c r="C33" s="1528">
        <v>0</v>
      </c>
      <c r="D33" s="1903">
        <v>0</v>
      </c>
      <c r="E33" s="1903">
        <v>0</v>
      </c>
      <c r="F33" s="1903">
        <v>0</v>
      </c>
      <c r="G33" s="1903">
        <v>0</v>
      </c>
      <c r="H33" s="1903">
        <v>0</v>
      </c>
      <c r="I33" s="1903">
        <v>0</v>
      </c>
      <c r="J33" s="1903">
        <v>0</v>
      </c>
      <c r="K33" s="1903">
        <v>0</v>
      </c>
      <c r="L33" s="1903">
        <v>0</v>
      </c>
      <c r="M33" s="1903">
        <v>0</v>
      </c>
    </row>
    <row r="34" spans="1:13" ht="15.75" customHeight="1">
      <c r="A34" s="2059" t="s">
        <v>728</v>
      </c>
      <c r="B34" s="2054">
        <v>41</v>
      </c>
      <c r="C34" s="1528">
        <v>32</v>
      </c>
      <c r="D34" s="1903">
        <v>0</v>
      </c>
      <c r="E34" s="1903">
        <v>0</v>
      </c>
      <c r="F34" s="1528">
        <v>1</v>
      </c>
      <c r="G34" s="1528">
        <v>2</v>
      </c>
      <c r="H34" s="1528">
        <v>17</v>
      </c>
      <c r="I34" s="1528">
        <v>8</v>
      </c>
      <c r="J34" s="1528">
        <v>1</v>
      </c>
      <c r="K34" s="1528">
        <v>3</v>
      </c>
      <c r="L34" s="2029">
        <v>0</v>
      </c>
      <c r="M34" s="1476">
        <v>0</v>
      </c>
    </row>
    <row r="35" spans="1:13" ht="15.75" customHeight="1">
      <c r="A35" s="2059" t="s">
        <v>727</v>
      </c>
      <c r="B35" s="2054">
        <v>16</v>
      </c>
      <c r="C35" s="1528">
        <v>16</v>
      </c>
      <c r="D35" s="1903">
        <v>0</v>
      </c>
      <c r="E35" s="1903">
        <v>1</v>
      </c>
      <c r="F35" s="1903">
        <v>5</v>
      </c>
      <c r="G35" s="1903">
        <v>3</v>
      </c>
      <c r="H35" s="1903">
        <v>4</v>
      </c>
      <c r="I35" s="1903">
        <v>2</v>
      </c>
      <c r="J35" s="1903">
        <v>0</v>
      </c>
      <c r="K35" s="1903">
        <v>0</v>
      </c>
      <c r="L35" s="1903">
        <v>0</v>
      </c>
      <c r="M35" s="1903">
        <v>1</v>
      </c>
    </row>
    <row r="36" spans="1:13" ht="15.75" customHeight="1">
      <c r="A36" s="2059" t="s">
        <v>726</v>
      </c>
      <c r="B36" s="2054">
        <v>51</v>
      </c>
      <c r="C36" s="1528">
        <v>36</v>
      </c>
      <c r="D36" s="1903">
        <v>0</v>
      </c>
      <c r="E36" s="1903">
        <v>0</v>
      </c>
      <c r="F36" s="1903">
        <v>5</v>
      </c>
      <c r="G36" s="1903">
        <v>1</v>
      </c>
      <c r="H36" s="1903">
        <v>12</v>
      </c>
      <c r="I36" s="1903">
        <v>15</v>
      </c>
      <c r="J36" s="1903">
        <v>2</v>
      </c>
      <c r="K36" s="1903">
        <v>1</v>
      </c>
      <c r="L36" s="1903">
        <v>0</v>
      </c>
      <c r="M36" s="1903">
        <v>0</v>
      </c>
    </row>
    <row r="37" spans="1:13" ht="15.75" customHeight="1">
      <c r="A37" s="2059" t="s">
        <v>725</v>
      </c>
      <c r="B37" s="2054">
        <v>0</v>
      </c>
      <c r="C37" s="1528">
        <v>0</v>
      </c>
      <c r="D37" s="1903">
        <v>0</v>
      </c>
      <c r="E37" s="1903">
        <v>0</v>
      </c>
      <c r="F37" s="1903">
        <v>0</v>
      </c>
      <c r="G37" s="1903">
        <v>0</v>
      </c>
      <c r="H37" s="1903">
        <v>0</v>
      </c>
      <c r="I37" s="1903">
        <v>0</v>
      </c>
      <c r="J37" s="1903">
        <v>0</v>
      </c>
      <c r="K37" s="1903">
        <v>0</v>
      </c>
      <c r="L37" s="1903">
        <v>0</v>
      </c>
      <c r="M37" s="1903">
        <v>0</v>
      </c>
    </row>
    <row r="38" spans="1:13" ht="15.75" customHeight="1">
      <c r="A38" s="2059" t="s">
        <v>724</v>
      </c>
      <c r="B38" s="2054">
        <v>20</v>
      </c>
      <c r="C38" s="1528">
        <v>19</v>
      </c>
      <c r="D38" s="1903">
        <v>0</v>
      </c>
      <c r="E38" s="1903">
        <v>0</v>
      </c>
      <c r="F38" s="1903">
        <v>0</v>
      </c>
      <c r="G38" s="1903">
        <v>1</v>
      </c>
      <c r="H38" s="1903">
        <v>13</v>
      </c>
      <c r="I38" s="1903">
        <v>2</v>
      </c>
      <c r="J38" s="1903">
        <v>2</v>
      </c>
      <c r="K38" s="1903">
        <v>1</v>
      </c>
      <c r="L38" s="1903">
        <v>0</v>
      </c>
      <c r="M38" s="1903">
        <v>0</v>
      </c>
    </row>
    <row r="39" spans="1:13" ht="15.75" customHeight="1">
      <c r="A39" s="2059" t="s">
        <v>723</v>
      </c>
      <c r="B39" s="2054">
        <v>71</v>
      </c>
      <c r="C39" s="1528">
        <v>41</v>
      </c>
      <c r="D39" s="1903">
        <v>0</v>
      </c>
      <c r="E39" s="1903">
        <v>0</v>
      </c>
      <c r="F39" s="1903">
        <v>4</v>
      </c>
      <c r="G39" s="1903">
        <v>2</v>
      </c>
      <c r="H39" s="1903">
        <v>11</v>
      </c>
      <c r="I39" s="1903">
        <v>20</v>
      </c>
      <c r="J39" s="1903">
        <v>0</v>
      </c>
      <c r="K39" s="1903">
        <v>3</v>
      </c>
      <c r="L39" s="1903">
        <v>0</v>
      </c>
      <c r="M39" s="1903">
        <v>1</v>
      </c>
    </row>
    <row r="40" spans="1:13" ht="15.75" customHeight="1">
      <c r="A40" s="2059" t="s">
        <v>722</v>
      </c>
      <c r="B40" s="2054">
        <v>0</v>
      </c>
      <c r="C40" s="1528">
        <v>0</v>
      </c>
      <c r="D40" s="1903">
        <v>0</v>
      </c>
      <c r="E40" s="1903">
        <v>0</v>
      </c>
      <c r="F40" s="1903">
        <v>0</v>
      </c>
      <c r="G40" s="1903">
        <v>0</v>
      </c>
      <c r="H40" s="1903">
        <v>0</v>
      </c>
      <c r="I40" s="1903">
        <v>0</v>
      </c>
      <c r="J40" s="1903">
        <v>0</v>
      </c>
      <c r="K40" s="1903">
        <v>0</v>
      </c>
      <c r="L40" s="1903">
        <v>0</v>
      </c>
      <c r="M40" s="1903">
        <v>0</v>
      </c>
    </row>
    <row r="41" spans="1:13" ht="15.75" customHeight="1">
      <c r="A41" s="2059" t="s">
        <v>721</v>
      </c>
      <c r="B41" s="2054">
        <v>0</v>
      </c>
      <c r="C41" s="1528">
        <v>0</v>
      </c>
      <c r="D41" s="1903">
        <v>0</v>
      </c>
      <c r="E41" s="1903">
        <v>0</v>
      </c>
      <c r="F41" s="1528">
        <v>0</v>
      </c>
      <c r="G41" s="1528">
        <v>0</v>
      </c>
      <c r="H41" s="1528">
        <v>0</v>
      </c>
      <c r="I41" s="1528">
        <v>0</v>
      </c>
      <c r="J41" s="1528">
        <v>0</v>
      </c>
      <c r="K41" s="1528">
        <v>0</v>
      </c>
      <c r="L41" s="2029">
        <v>0</v>
      </c>
      <c r="M41" s="1476">
        <v>0</v>
      </c>
    </row>
    <row r="42" spans="1:13" ht="15.75" customHeight="1">
      <c r="A42" s="2059" t="s">
        <v>720</v>
      </c>
      <c r="B42" s="2054">
        <v>0</v>
      </c>
      <c r="C42" s="1528">
        <v>0</v>
      </c>
      <c r="D42" s="1903">
        <v>0</v>
      </c>
      <c r="E42" s="1903">
        <v>0</v>
      </c>
      <c r="F42" s="1903">
        <v>0</v>
      </c>
      <c r="G42" s="1903">
        <v>0</v>
      </c>
      <c r="H42" s="1903">
        <v>0</v>
      </c>
      <c r="I42" s="1903">
        <v>0</v>
      </c>
      <c r="J42" s="1903">
        <v>0</v>
      </c>
      <c r="K42" s="1903">
        <v>0</v>
      </c>
      <c r="L42" s="1903">
        <v>0</v>
      </c>
      <c r="M42" s="1903">
        <v>0</v>
      </c>
    </row>
    <row r="43" spans="1:13" ht="15.75" customHeight="1">
      <c r="A43" s="2059" t="s">
        <v>719</v>
      </c>
      <c r="B43" s="2054">
        <v>0</v>
      </c>
      <c r="C43" s="1528">
        <v>0</v>
      </c>
      <c r="D43" s="1903">
        <v>0</v>
      </c>
      <c r="E43" s="1903">
        <v>0</v>
      </c>
      <c r="F43" s="1528">
        <v>0</v>
      </c>
      <c r="G43" s="1528">
        <v>0</v>
      </c>
      <c r="H43" s="1528">
        <v>0</v>
      </c>
      <c r="I43" s="1528">
        <v>0</v>
      </c>
      <c r="J43" s="1528">
        <v>0</v>
      </c>
      <c r="K43" s="1528">
        <v>0</v>
      </c>
      <c r="L43" s="2029">
        <v>0</v>
      </c>
      <c r="M43" s="1476">
        <v>0</v>
      </c>
    </row>
    <row r="44" spans="1:13" ht="15.75" customHeight="1">
      <c r="A44" s="2059" t="s">
        <v>718</v>
      </c>
      <c r="B44" s="2054">
        <v>0</v>
      </c>
      <c r="C44" s="1528">
        <v>0</v>
      </c>
      <c r="D44" s="1903">
        <v>0</v>
      </c>
      <c r="E44" s="1903">
        <v>0</v>
      </c>
      <c r="F44" s="1903">
        <v>0</v>
      </c>
      <c r="G44" s="1903">
        <v>0</v>
      </c>
      <c r="H44" s="1903">
        <v>0</v>
      </c>
      <c r="I44" s="1903">
        <v>0</v>
      </c>
      <c r="J44" s="1903">
        <v>0</v>
      </c>
      <c r="K44" s="1903">
        <v>0</v>
      </c>
      <c r="L44" s="1903">
        <v>0</v>
      </c>
      <c r="M44" s="1903">
        <v>0</v>
      </c>
    </row>
    <row r="45" spans="1:13" ht="15.75" customHeight="1">
      <c r="A45" s="2059" t="s">
        <v>717</v>
      </c>
      <c r="B45" s="2054">
        <v>103</v>
      </c>
      <c r="C45" s="1528">
        <v>89</v>
      </c>
      <c r="D45" s="1903">
        <v>0</v>
      </c>
      <c r="E45" s="1903">
        <v>0</v>
      </c>
      <c r="F45" s="1903">
        <v>11</v>
      </c>
      <c r="G45" s="1903">
        <v>2</v>
      </c>
      <c r="H45" s="1903">
        <v>32</v>
      </c>
      <c r="I45" s="1903">
        <v>17</v>
      </c>
      <c r="J45" s="1903">
        <v>16</v>
      </c>
      <c r="K45" s="1903">
        <v>10</v>
      </c>
      <c r="L45" s="1903">
        <v>0</v>
      </c>
      <c r="M45" s="1903">
        <v>1</v>
      </c>
    </row>
    <row r="46" spans="1:13" ht="15.75" customHeight="1">
      <c r="A46" s="2059" t="s">
        <v>716</v>
      </c>
      <c r="B46" s="2054">
        <v>0</v>
      </c>
      <c r="C46" s="1528">
        <v>0</v>
      </c>
      <c r="D46" s="1903">
        <v>0</v>
      </c>
      <c r="E46" s="1903">
        <v>0</v>
      </c>
      <c r="F46" s="1903">
        <v>0</v>
      </c>
      <c r="G46" s="1903">
        <v>0</v>
      </c>
      <c r="H46" s="1903">
        <v>0</v>
      </c>
      <c r="I46" s="1903">
        <v>0</v>
      </c>
      <c r="J46" s="1903">
        <v>0</v>
      </c>
      <c r="K46" s="1903">
        <v>0</v>
      </c>
      <c r="L46" s="1903">
        <v>0</v>
      </c>
      <c r="M46" s="1903">
        <v>0</v>
      </c>
    </row>
    <row r="47" spans="1:13" ht="15.75" customHeight="1">
      <c r="A47" s="2059" t="s">
        <v>715</v>
      </c>
      <c r="B47" s="2054">
        <v>0</v>
      </c>
      <c r="C47" s="1528">
        <v>0</v>
      </c>
      <c r="D47" s="1903">
        <v>0</v>
      </c>
      <c r="E47" s="1903">
        <v>0</v>
      </c>
      <c r="F47" s="1903">
        <v>0</v>
      </c>
      <c r="G47" s="1903">
        <v>0</v>
      </c>
      <c r="H47" s="1903">
        <v>0</v>
      </c>
      <c r="I47" s="1903">
        <v>0</v>
      </c>
      <c r="J47" s="1903">
        <v>0</v>
      </c>
      <c r="K47" s="1903">
        <v>0</v>
      </c>
      <c r="L47" s="1903">
        <v>0</v>
      </c>
      <c r="M47" s="1903">
        <v>0</v>
      </c>
    </row>
    <row r="48" spans="1:13" ht="15.75" customHeight="1">
      <c r="A48" s="2059" t="s">
        <v>714</v>
      </c>
      <c r="B48" s="2054">
        <v>20</v>
      </c>
      <c r="C48" s="1528">
        <v>14</v>
      </c>
      <c r="D48" s="1903">
        <v>0</v>
      </c>
      <c r="E48" s="1903">
        <v>0</v>
      </c>
      <c r="F48" s="1903">
        <v>3</v>
      </c>
      <c r="G48" s="1903">
        <v>2</v>
      </c>
      <c r="H48" s="1903">
        <v>5</v>
      </c>
      <c r="I48" s="1903">
        <v>4</v>
      </c>
      <c r="J48" s="1903">
        <v>0</v>
      </c>
      <c r="K48" s="1903">
        <v>0</v>
      </c>
      <c r="L48" s="1903">
        <v>0</v>
      </c>
      <c r="M48" s="1903">
        <v>0</v>
      </c>
    </row>
    <row r="49" spans="1:13" ht="15.75" customHeight="1">
      <c r="A49" s="2059" t="s">
        <v>713</v>
      </c>
      <c r="B49" s="2054">
        <v>0</v>
      </c>
      <c r="C49" s="1528">
        <v>0</v>
      </c>
      <c r="D49" s="1903">
        <v>0</v>
      </c>
      <c r="E49" s="1903">
        <v>0</v>
      </c>
      <c r="F49" s="1903">
        <v>0</v>
      </c>
      <c r="G49" s="1903">
        <v>0</v>
      </c>
      <c r="H49" s="1903">
        <v>0</v>
      </c>
      <c r="I49" s="1903">
        <v>0</v>
      </c>
      <c r="J49" s="1903">
        <v>0</v>
      </c>
      <c r="K49" s="1903">
        <v>0</v>
      </c>
      <c r="L49" s="1903">
        <v>0</v>
      </c>
      <c r="M49" s="1903">
        <v>0</v>
      </c>
    </row>
    <row r="50" spans="1:13" ht="15.75" customHeight="1">
      <c r="A50" s="2059" t="s">
        <v>712</v>
      </c>
      <c r="B50" s="2054">
        <v>0</v>
      </c>
      <c r="C50" s="1528">
        <v>0</v>
      </c>
      <c r="D50" s="1903">
        <v>0</v>
      </c>
      <c r="E50" s="1903">
        <v>0</v>
      </c>
      <c r="F50" s="1903">
        <v>0</v>
      </c>
      <c r="G50" s="1903">
        <v>0</v>
      </c>
      <c r="H50" s="1903">
        <v>0</v>
      </c>
      <c r="I50" s="1903">
        <v>0</v>
      </c>
      <c r="J50" s="1903">
        <v>0</v>
      </c>
      <c r="K50" s="1903">
        <v>0</v>
      </c>
      <c r="L50" s="1903">
        <v>0</v>
      </c>
      <c r="M50" s="1903">
        <v>0</v>
      </c>
    </row>
    <row r="51" spans="1:13" ht="15.75" customHeight="1">
      <c r="A51" s="2059" t="s">
        <v>711</v>
      </c>
      <c r="B51" s="2054">
        <v>0</v>
      </c>
      <c r="C51" s="1528">
        <v>0</v>
      </c>
      <c r="D51" s="1903">
        <v>0</v>
      </c>
      <c r="E51" s="1903">
        <v>0</v>
      </c>
      <c r="F51" s="1903">
        <v>0</v>
      </c>
      <c r="G51" s="1903">
        <v>0</v>
      </c>
      <c r="H51" s="1903">
        <v>0</v>
      </c>
      <c r="I51" s="1903">
        <v>0</v>
      </c>
      <c r="J51" s="1903">
        <v>0</v>
      </c>
      <c r="K51" s="1903">
        <v>0</v>
      </c>
      <c r="L51" s="1903">
        <v>0</v>
      </c>
      <c r="M51" s="1903">
        <v>0</v>
      </c>
    </row>
    <row r="52" spans="1:13" ht="15.75" customHeight="1">
      <c r="A52" s="2059" t="s">
        <v>710</v>
      </c>
      <c r="B52" s="2054">
        <v>0</v>
      </c>
      <c r="C52" s="1528">
        <v>0</v>
      </c>
      <c r="D52" s="1903">
        <v>0</v>
      </c>
      <c r="E52" s="1903">
        <v>0</v>
      </c>
      <c r="F52" s="1903">
        <v>0</v>
      </c>
      <c r="G52" s="1903">
        <v>0</v>
      </c>
      <c r="H52" s="1903">
        <v>0</v>
      </c>
      <c r="I52" s="1903">
        <v>0</v>
      </c>
      <c r="J52" s="1903">
        <v>0</v>
      </c>
      <c r="K52" s="1903">
        <v>0</v>
      </c>
      <c r="L52" s="1903">
        <v>0</v>
      </c>
      <c r="M52" s="1903">
        <v>0</v>
      </c>
    </row>
    <row r="53" spans="1:13" ht="15.75" customHeight="1">
      <c r="A53" s="2059" t="s">
        <v>709</v>
      </c>
      <c r="B53" s="2054">
        <v>0</v>
      </c>
      <c r="C53" s="1528">
        <v>0</v>
      </c>
      <c r="D53" s="1903">
        <v>0</v>
      </c>
      <c r="E53" s="1903">
        <v>0</v>
      </c>
      <c r="F53" s="1903">
        <v>0</v>
      </c>
      <c r="G53" s="1903">
        <v>0</v>
      </c>
      <c r="H53" s="1903">
        <v>0</v>
      </c>
      <c r="I53" s="1903">
        <v>0</v>
      </c>
      <c r="J53" s="1903">
        <v>0</v>
      </c>
      <c r="K53" s="1903">
        <v>0</v>
      </c>
      <c r="L53" s="1903">
        <v>0</v>
      </c>
      <c r="M53" s="1903">
        <v>0</v>
      </c>
    </row>
    <row r="54" spans="1:13" ht="15.75" customHeight="1">
      <c r="A54" s="2059" t="s">
        <v>708</v>
      </c>
      <c r="B54" s="2054">
        <v>0</v>
      </c>
      <c r="C54" s="1528">
        <v>0</v>
      </c>
      <c r="D54" s="1903">
        <v>0</v>
      </c>
      <c r="E54" s="1903">
        <v>0</v>
      </c>
      <c r="F54" s="1903">
        <v>0</v>
      </c>
      <c r="G54" s="1903">
        <v>0</v>
      </c>
      <c r="H54" s="1903">
        <v>0</v>
      </c>
      <c r="I54" s="1903">
        <v>0</v>
      </c>
      <c r="J54" s="1903">
        <v>0</v>
      </c>
      <c r="K54" s="1903">
        <v>0</v>
      </c>
      <c r="L54" s="1903">
        <v>0</v>
      </c>
      <c r="M54" s="1903">
        <v>0</v>
      </c>
    </row>
    <row r="55" spans="1:13" ht="15.75" customHeight="1">
      <c r="A55" s="2059" t="s">
        <v>707</v>
      </c>
      <c r="B55" s="2054">
        <v>172</v>
      </c>
      <c r="C55" s="1528">
        <v>145</v>
      </c>
      <c r="D55" s="1903">
        <v>3</v>
      </c>
      <c r="E55" s="1903">
        <v>0</v>
      </c>
      <c r="F55" s="1903">
        <v>41</v>
      </c>
      <c r="G55" s="1903">
        <v>25</v>
      </c>
      <c r="H55" s="1903">
        <v>46</v>
      </c>
      <c r="I55" s="1903">
        <v>28</v>
      </c>
      <c r="J55" s="1903">
        <v>1</v>
      </c>
      <c r="K55" s="1903">
        <v>1</v>
      </c>
      <c r="L55" s="1903">
        <v>0</v>
      </c>
      <c r="M55" s="1903">
        <v>0</v>
      </c>
    </row>
    <row r="56" spans="1:13" ht="15.75" customHeight="1">
      <c r="A56" s="2059" t="s">
        <v>706</v>
      </c>
      <c r="B56" s="2054">
        <v>0</v>
      </c>
      <c r="C56" s="1528">
        <v>0</v>
      </c>
      <c r="D56" s="1903">
        <v>0</v>
      </c>
      <c r="E56" s="1903">
        <v>0</v>
      </c>
      <c r="F56" s="1903">
        <v>0</v>
      </c>
      <c r="G56" s="1903">
        <v>0</v>
      </c>
      <c r="H56" s="1903">
        <v>0</v>
      </c>
      <c r="I56" s="1903">
        <v>0</v>
      </c>
      <c r="J56" s="1903">
        <v>0</v>
      </c>
      <c r="K56" s="1903">
        <v>0</v>
      </c>
      <c r="L56" s="1903">
        <v>0</v>
      </c>
      <c r="M56" s="1903">
        <v>0</v>
      </c>
    </row>
    <row r="57" spans="1:13" ht="15.75" customHeight="1">
      <c r="A57" s="2059" t="s">
        <v>705</v>
      </c>
      <c r="B57" s="2054">
        <v>0</v>
      </c>
      <c r="C57" s="1528">
        <v>0</v>
      </c>
      <c r="D57" s="1903">
        <v>0</v>
      </c>
      <c r="E57" s="1903">
        <v>0</v>
      </c>
      <c r="F57" s="1528">
        <v>0</v>
      </c>
      <c r="G57" s="1528">
        <v>0</v>
      </c>
      <c r="H57" s="1528">
        <v>0</v>
      </c>
      <c r="I57" s="1528">
        <v>0</v>
      </c>
      <c r="J57" s="1528">
        <v>0</v>
      </c>
      <c r="K57" s="1528">
        <v>0</v>
      </c>
      <c r="L57" s="2029">
        <v>0</v>
      </c>
      <c r="M57" s="1476">
        <v>0</v>
      </c>
    </row>
    <row r="58" spans="1:13" ht="15.75" customHeight="1">
      <c r="A58" s="2059" t="s">
        <v>704</v>
      </c>
      <c r="B58" s="2054">
        <v>0</v>
      </c>
      <c r="C58" s="1528">
        <v>0</v>
      </c>
      <c r="D58" s="1903">
        <v>0</v>
      </c>
      <c r="E58" s="1903">
        <v>0</v>
      </c>
      <c r="F58" s="1903">
        <v>0</v>
      </c>
      <c r="G58" s="1903">
        <v>0</v>
      </c>
      <c r="H58" s="1903">
        <v>0</v>
      </c>
      <c r="I58" s="1903">
        <v>0</v>
      </c>
      <c r="J58" s="1903">
        <v>0</v>
      </c>
      <c r="K58" s="1903">
        <v>0</v>
      </c>
      <c r="L58" s="1903">
        <v>0</v>
      </c>
      <c r="M58" s="1903">
        <v>0</v>
      </c>
    </row>
    <row r="59" spans="1:13" ht="15.75" customHeight="1">
      <c r="A59" s="2059" t="s">
        <v>703</v>
      </c>
      <c r="B59" s="2054">
        <v>0</v>
      </c>
      <c r="C59" s="1528">
        <v>0</v>
      </c>
      <c r="D59" s="1903">
        <v>0</v>
      </c>
      <c r="E59" s="1903">
        <v>0</v>
      </c>
      <c r="F59" s="1903">
        <v>0</v>
      </c>
      <c r="G59" s="1903">
        <v>0</v>
      </c>
      <c r="H59" s="1903">
        <v>0</v>
      </c>
      <c r="I59" s="1903">
        <v>0</v>
      </c>
      <c r="J59" s="1903">
        <v>0</v>
      </c>
      <c r="K59" s="1903">
        <v>0</v>
      </c>
      <c r="L59" s="1903">
        <v>0</v>
      </c>
      <c r="M59" s="1903">
        <v>0</v>
      </c>
    </row>
    <row r="60" spans="1:13" ht="15.75" customHeight="1">
      <c r="A60" s="2059" t="s">
        <v>702</v>
      </c>
      <c r="B60" s="2054">
        <v>0</v>
      </c>
      <c r="C60" s="1528">
        <v>0</v>
      </c>
      <c r="D60" s="1903">
        <v>0</v>
      </c>
      <c r="E60" s="1903">
        <v>0</v>
      </c>
      <c r="F60" s="1903">
        <v>0</v>
      </c>
      <c r="G60" s="1903">
        <v>0</v>
      </c>
      <c r="H60" s="1903">
        <v>0</v>
      </c>
      <c r="I60" s="1903">
        <v>0</v>
      </c>
      <c r="J60" s="1903">
        <v>0</v>
      </c>
      <c r="K60" s="1903">
        <v>0</v>
      </c>
      <c r="L60" s="1903">
        <v>0</v>
      </c>
      <c r="M60" s="1903">
        <v>0</v>
      </c>
    </row>
    <row r="61" spans="1:13" ht="15.75" customHeight="1">
      <c r="A61" s="2061" t="s">
        <v>790</v>
      </c>
      <c r="B61" s="2054">
        <v>0</v>
      </c>
      <c r="C61" s="1528">
        <v>0</v>
      </c>
      <c r="D61" s="1903">
        <v>0</v>
      </c>
      <c r="E61" s="1903">
        <v>0</v>
      </c>
      <c r="F61" s="1903">
        <v>0</v>
      </c>
      <c r="G61" s="1903">
        <v>0</v>
      </c>
      <c r="H61" s="1903">
        <v>0</v>
      </c>
      <c r="I61" s="1903">
        <v>0</v>
      </c>
      <c r="J61" s="1903">
        <v>0</v>
      </c>
      <c r="K61" s="1903">
        <v>0</v>
      </c>
      <c r="L61" s="1903">
        <v>0</v>
      </c>
      <c r="M61" s="1903">
        <v>0</v>
      </c>
    </row>
    <row r="62" spans="1:13" ht="15.75" customHeight="1">
      <c r="A62" s="2059" t="s">
        <v>781</v>
      </c>
      <c r="B62" s="2054">
        <v>0</v>
      </c>
      <c r="C62" s="1528">
        <v>0</v>
      </c>
      <c r="D62" s="1903">
        <v>0</v>
      </c>
      <c r="E62" s="1903">
        <v>0</v>
      </c>
      <c r="F62" s="1903">
        <v>0</v>
      </c>
      <c r="G62" s="1903">
        <v>0</v>
      </c>
      <c r="H62" s="1903">
        <v>0</v>
      </c>
      <c r="I62" s="1903">
        <v>0</v>
      </c>
      <c r="J62" s="1903">
        <v>0</v>
      </c>
      <c r="K62" s="1903">
        <v>0</v>
      </c>
      <c r="L62" s="1903">
        <v>0</v>
      </c>
      <c r="M62" s="1903">
        <v>0</v>
      </c>
    </row>
    <row r="63" spans="1:13" ht="15.75" customHeight="1">
      <c r="A63" s="2061" t="s">
        <v>699</v>
      </c>
      <c r="B63" s="2054">
        <v>0</v>
      </c>
      <c r="C63" s="1528">
        <v>0</v>
      </c>
      <c r="D63" s="1903">
        <v>0</v>
      </c>
      <c r="E63" s="1903">
        <v>0</v>
      </c>
      <c r="F63" s="1903">
        <v>0</v>
      </c>
      <c r="G63" s="1903">
        <v>0</v>
      </c>
      <c r="H63" s="1903">
        <v>0</v>
      </c>
      <c r="I63" s="1903">
        <v>0</v>
      </c>
      <c r="J63" s="1903">
        <v>0</v>
      </c>
      <c r="K63" s="1903">
        <v>0</v>
      </c>
      <c r="L63" s="1903">
        <v>0</v>
      </c>
      <c r="M63" s="1903">
        <v>0</v>
      </c>
    </row>
    <row r="64" spans="1:13" ht="15.75" customHeight="1">
      <c r="A64" s="2059" t="s">
        <v>698</v>
      </c>
      <c r="B64" s="2054">
        <v>0</v>
      </c>
      <c r="C64" s="1528">
        <v>0</v>
      </c>
      <c r="D64" s="1903">
        <v>0</v>
      </c>
      <c r="E64" s="1903">
        <v>0</v>
      </c>
      <c r="F64" s="1903">
        <v>0</v>
      </c>
      <c r="G64" s="1903">
        <v>0</v>
      </c>
      <c r="H64" s="1903">
        <v>0</v>
      </c>
      <c r="I64" s="1903">
        <v>0</v>
      </c>
      <c r="J64" s="1903">
        <v>0</v>
      </c>
      <c r="K64" s="1903">
        <v>0</v>
      </c>
      <c r="L64" s="1903">
        <v>0</v>
      </c>
      <c r="M64" s="1903">
        <v>0</v>
      </c>
    </row>
    <row r="65" spans="1:13" ht="15.75" customHeight="1">
      <c r="A65" s="2059" t="s">
        <v>697</v>
      </c>
      <c r="B65" s="2054">
        <v>8</v>
      </c>
      <c r="C65" s="1528">
        <v>7</v>
      </c>
      <c r="D65" s="1903">
        <v>0</v>
      </c>
      <c r="E65" s="1903">
        <v>0</v>
      </c>
      <c r="F65" s="1528">
        <v>6</v>
      </c>
      <c r="G65" s="1528">
        <v>0</v>
      </c>
      <c r="H65" s="1528">
        <v>1</v>
      </c>
      <c r="I65" s="1528">
        <v>0</v>
      </c>
      <c r="J65" s="1528">
        <v>0</v>
      </c>
      <c r="K65" s="1528">
        <v>0</v>
      </c>
      <c r="L65" s="2029">
        <v>0</v>
      </c>
      <c r="M65" s="1476">
        <v>0</v>
      </c>
    </row>
    <row r="66" spans="1:13" ht="15.75" customHeight="1">
      <c r="A66" s="2059" t="s">
        <v>696</v>
      </c>
      <c r="B66" s="2054">
        <v>0</v>
      </c>
      <c r="C66" s="1528">
        <v>0</v>
      </c>
      <c r="D66" s="1903">
        <v>0</v>
      </c>
      <c r="E66" s="1903">
        <v>0</v>
      </c>
      <c r="F66" s="1903">
        <v>0</v>
      </c>
      <c r="G66" s="1903">
        <v>0</v>
      </c>
      <c r="H66" s="1903">
        <v>0</v>
      </c>
      <c r="I66" s="1903">
        <v>0</v>
      </c>
      <c r="J66" s="1903">
        <v>0</v>
      </c>
      <c r="K66" s="1903">
        <v>0</v>
      </c>
      <c r="L66" s="1903">
        <v>0</v>
      </c>
      <c r="M66" s="1903">
        <v>0</v>
      </c>
    </row>
    <row r="67" spans="1:13" ht="15.75" customHeight="1">
      <c r="A67" s="2059" t="s">
        <v>1025</v>
      </c>
      <c r="B67" s="2054">
        <v>0</v>
      </c>
      <c r="C67" s="1528">
        <v>0</v>
      </c>
      <c r="D67" s="1903">
        <v>0</v>
      </c>
      <c r="E67" s="1903">
        <v>0</v>
      </c>
      <c r="F67" s="1903">
        <v>0</v>
      </c>
      <c r="G67" s="1903">
        <v>0</v>
      </c>
      <c r="H67" s="1903">
        <v>0</v>
      </c>
      <c r="I67" s="1903">
        <v>0</v>
      </c>
      <c r="J67" s="1903">
        <v>0</v>
      </c>
      <c r="K67" s="1903">
        <v>0</v>
      </c>
      <c r="L67" s="1903">
        <v>0</v>
      </c>
      <c r="M67" s="1903">
        <v>0</v>
      </c>
    </row>
    <row r="68" spans="1:13" ht="15.75" customHeight="1">
      <c r="A68" s="2059" t="s">
        <v>694</v>
      </c>
      <c r="B68" s="2054">
        <v>0</v>
      </c>
      <c r="C68" s="1528">
        <v>0</v>
      </c>
      <c r="D68" s="1903">
        <v>0</v>
      </c>
      <c r="E68" s="1903">
        <v>0</v>
      </c>
      <c r="F68" s="1903">
        <v>0</v>
      </c>
      <c r="G68" s="1903">
        <v>0</v>
      </c>
      <c r="H68" s="1903">
        <v>0</v>
      </c>
      <c r="I68" s="1903">
        <v>0</v>
      </c>
      <c r="J68" s="1903">
        <v>0</v>
      </c>
      <c r="K68" s="1903">
        <v>0</v>
      </c>
      <c r="L68" s="1903">
        <v>0</v>
      </c>
      <c r="M68" s="1903">
        <v>0</v>
      </c>
    </row>
    <row r="69" spans="1:13" ht="15.75" customHeight="1">
      <c r="A69" s="2059" t="s">
        <v>804</v>
      </c>
      <c r="B69" s="2054">
        <v>0</v>
      </c>
      <c r="C69" s="1528">
        <v>0</v>
      </c>
      <c r="D69" s="1903">
        <v>0</v>
      </c>
      <c r="E69" s="1903">
        <v>0</v>
      </c>
      <c r="F69" s="1903">
        <v>0</v>
      </c>
      <c r="G69" s="1903">
        <v>0</v>
      </c>
      <c r="H69" s="1903">
        <v>0</v>
      </c>
      <c r="I69" s="1903">
        <v>0</v>
      </c>
      <c r="J69" s="1903">
        <v>0</v>
      </c>
      <c r="K69" s="1903">
        <v>0</v>
      </c>
      <c r="L69" s="1903">
        <v>0</v>
      </c>
      <c r="M69" s="1903">
        <v>0</v>
      </c>
    </row>
    <row r="70" spans="1:13" ht="15.75" customHeight="1">
      <c r="A70" s="2059" t="s">
        <v>692</v>
      </c>
      <c r="B70" s="2054">
        <v>0</v>
      </c>
      <c r="C70" s="1528">
        <v>0</v>
      </c>
      <c r="D70" s="1903">
        <v>0</v>
      </c>
      <c r="E70" s="1903">
        <v>0</v>
      </c>
      <c r="F70" s="1903">
        <v>0</v>
      </c>
      <c r="G70" s="1903">
        <v>0</v>
      </c>
      <c r="H70" s="1903">
        <v>0</v>
      </c>
      <c r="I70" s="1903">
        <v>0</v>
      </c>
      <c r="J70" s="1903">
        <v>0</v>
      </c>
      <c r="K70" s="1903">
        <v>0</v>
      </c>
      <c r="L70" s="1903">
        <v>0</v>
      </c>
      <c r="M70" s="1903">
        <v>0</v>
      </c>
    </row>
    <row r="71" spans="1:13" ht="15.75" customHeight="1">
      <c r="A71" s="2059" t="s">
        <v>691</v>
      </c>
      <c r="B71" s="2054">
        <v>0</v>
      </c>
      <c r="C71" s="1528">
        <v>0</v>
      </c>
      <c r="D71" s="1903">
        <v>0</v>
      </c>
      <c r="E71" s="1903">
        <v>0</v>
      </c>
      <c r="F71" s="1903">
        <v>0</v>
      </c>
      <c r="G71" s="1903">
        <v>0</v>
      </c>
      <c r="H71" s="1903">
        <v>0</v>
      </c>
      <c r="I71" s="1903">
        <v>0</v>
      </c>
      <c r="J71" s="1903">
        <v>0</v>
      </c>
      <c r="K71" s="1903">
        <v>0</v>
      </c>
      <c r="L71" s="1903">
        <v>0</v>
      </c>
      <c r="M71" s="1903">
        <v>0</v>
      </c>
    </row>
    <row r="72" spans="1:13" ht="15.75" customHeight="1">
      <c r="A72" s="2059" t="s">
        <v>690</v>
      </c>
      <c r="B72" s="2054">
        <v>6</v>
      </c>
      <c r="C72" s="1528">
        <v>5</v>
      </c>
      <c r="D72" s="1903">
        <v>0</v>
      </c>
      <c r="E72" s="1903">
        <v>0</v>
      </c>
      <c r="F72" s="1903">
        <v>1</v>
      </c>
      <c r="G72" s="1903">
        <v>2</v>
      </c>
      <c r="H72" s="1903">
        <v>1</v>
      </c>
      <c r="I72" s="1903">
        <v>1</v>
      </c>
      <c r="J72" s="1903">
        <v>0</v>
      </c>
      <c r="K72" s="1903">
        <v>0</v>
      </c>
      <c r="L72" s="1903">
        <v>0</v>
      </c>
      <c r="M72" s="2027">
        <v>0</v>
      </c>
    </row>
    <row r="73" spans="1:13" ht="15.75" customHeight="1">
      <c r="A73" s="2059" t="s">
        <v>689</v>
      </c>
      <c r="B73" s="2054">
        <v>0</v>
      </c>
      <c r="C73" s="1528">
        <v>0</v>
      </c>
      <c r="D73" s="1903">
        <v>0</v>
      </c>
      <c r="E73" s="1903">
        <v>0</v>
      </c>
      <c r="F73" s="1903">
        <v>0</v>
      </c>
      <c r="G73" s="1903">
        <v>0</v>
      </c>
      <c r="H73" s="1903">
        <v>0</v>
      </c>
      <c r="I73" s="1903">
        <v>0</v>
      </c>
      <c r="J73" s="1903">
        <v>0</v>
      </c>
      <c r="K73" s="1903">
        <v>0</v>
      </c>
      <c r="L73" s="2060">
        <v>0</v>
      </c>
      <c r="M73" s="1476">
        <v>0</v>
      </c>
    </row>
    <row r="74" spans="1:13" ht="15.75" customHeight="1">
      <c r="A74" s="2059" t="s">
        <v>16</v>
      </c>
      <c r="B74" s="2054">
        <v>1405</v>
      </c>
      <c r="C74" s="1528">
        <v>1193</v>
      </c>
      <c r="D74" s="1903">
        <v>3</v>
      </c>
      <c r="E74" s="1903">
        <v>2</v>
      </c>
      <c r="F74" s="1528">
        <v>158</v>
      </c>
      <c r="G74" s="1528">
        <v>85</v>
      </c>
      <c r="H74" s="1528">
        <v>445</v>
      </c>
      <c r="I74" s="1528">
        <v>279</v>
      </c>
      <c r="J74" s="1528">
        <v>104</v>
      </c>
      <c r="K74" s="1528">
        <v>73</v>
      </c>
      <c r="L74" s="2029">
        <v>17</v>
      </c>
      <c r="M74" s="1476">
        <v>27</v>
      </c>
    </row>
  </sheetData>
  <mergeCells count="9">
    <mergeCell ref="A4:A6"/>
    <mergeCell ref="B4:B6"/>
    <mergeCell ref="C4:M4"/>
    <mergeCell ref="C5:C6"/>
    <mergeCell ref="D5:E5"/>
    <mergeCell ref="F5:G5"/>
    <mergeCell ref="H5:I5"/>
    <mergeCell ref="J5:K5"/>
    <mergeCell ref="L5:M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Ｐ明朝,標準"（平成24年6月30日現在）</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3"/>
  <sheetViews>
    <sheetView showGridLines="0" view="pageBreakPreview" zoomScale="85" zoomScaleNormal="100" zoomScaleSheetLayoutView="85" workbookViewId="0"/>
  </sheetViews>
  <sheetFormatPr defaultColWidth="7.875" defaultRowHeight="12"/>
  <cols>
    <col min="1" max="1" width="9.75" style="1971" customWidth="1"/>
    <col min="2" max="9" width="13.125" style="1665" customWidth="1"/>
    <col min="10" max="16384" width="7.875" style="1665"/>
  </cols>
  <sheetData>
    <row r="1" spans="1:10" ht="18" customHeight="1">
      <c r="A1" s="677" t="s">
        <v>1138</v>
      </c>
      <c r="B1" s="1990"/>
      <c r="C1" s="1990"/>
      <c r="D1" s="1990"/>
      <c r="E1" s="1990"/>
      <c r="F1" s="1990"/>
      <c r="G1" s="1990"/>
      <c r="H1" s="1990"/>
      <c r="I1" s="1990"/>
    </row>
    <row r="2" spans="1:10" s="1474" customFormat="1" ht="18" customHeight="1">
      <c r="A2" s="1509" t="s">
        <v>1083</v>
      </c>
      <c r="J2" s="2082"/>
    </row>
    <row r="3" spans="1:10" s="1474" customFormat="1" ht="11.25" customHeight="1">
      <c r="A3" s="1509"/>
    </row>
    <row r="4" spans="1:10" s="1985" customFormat="1" ht="15" customHeight="1">
      <c r="A4" s="2081"/>
      <c r="B4" s="1987"/>
      <c r="C4" s="1987"/>
      <c r="D4" s="1987"/>
      <c r="E4" s="1987"/>
      <c r="F4" s="1987"/>
      <c r="G4" s="1987"/>
      <c r="H4" s="1987"/>
      <c r="I4" s="1986"/>
    </row>
    <row r="5" spans="1:10" s="1979" customFormat="1" ht="41.25" customHeight="1">
      <c r="A5" s="2080"/>
      <c r="B5" s="2079" t="s">
        <v>1137</v>
      </c>
      <c r="C5" s="2079" t="s">
        <v>1136</v>
      </c>
      <c r="D5" s="2079" t="s">
        <v>1135</v>
      </c>
      <c r="E5" s="2079" t="s">
        <v>1134</v>
      </c>
      <c r="F5" s="2079" t="s">
        <v>1133</v>
      </c>
      <c r="G5" s="2079" t="s">
        <v>1132</v>
      </c>
      <c r="H5" s="2079" t="s">
        <v>1131</v>
      </c>
      <c r="I5" s="2078" t="s">
        <v>277</v>
      </c>
    </row>
    <row r="6" spans="1:10" ht="12" customHeight="1">
      <c r="A6" s="2077" t="s">
        <v>755</v>
      </c>
      <c r="B6" s="1810">
        <v>5</v>
      </c>
      <c r="C6" s="1810">
        <v>9</v>
      </c>
      <c r="D6" s="1810">
        <v>9</v>
      </c>
      <c r="E6" s="1810">
        <v>0</v>
      </c>
      <c r="F6" s="1810">
        <v>4</v>
      </c>
      <c r="G6" s="1810">
        <v>34</v>
      </c>
      <c r="H6" s="1810">
        <v>19</v>
      </c>
      <c r="I6" s="1852">
        <v>80</v>
      </c>
    </row>
    <row r="7" spans="1:10" ht="12" customHeight="1">
      <c r="A7" s="2077" t="s">
        <v>754</v>
      </c>
      <c r="B7" s="1810">
        <v>4</v>
      </c>
      <c r="C7" s="1810">
        <v>11</v>
      </c>
      <c r="D7" s="1810">
        <v>7</v>
      </c>
      <c r="E7" s="1810">
        <v>0</v>
      </c>
      <c r="F7" s="1810">
        <v>2</v>
      </c>
      <c r="G7" s="1810">
        <v>16</v>
      </c>
      <c r="H7" s="1810">
        <v>12</v>
      </c>
      <c r="I7" s="1852">
        <v>52</v>
      </c>
    </row>
    <row r="8" spans="1:10" ht="12" customHeight="1">
      <c r="A8" s="2077" t="s">
        <v>753</v>
      </c>
      <c r="B8" s="1810">
        <v>14</v>
      </c>
      <c r="C8" s="1810">
        <v>10</v>
      </c>
      <c r="D8" s="1810">
        <v>15</v>
      </c>
      <c r="E8" s="1810">
        <v>0</v>
      </c>
      <c r="F8" s="1810">
        <v>12</v>
      </c>
      <c r="G8" s="1810">
        <v>59</v>
      </c>
      <c r="H8" s="1810">
        <v>25</v>
      </c>
      <c r="I8" s="1852">
        <v>135</v>
      </c>
    </row>
    <row r="9" spans="1:10" ht="12" customHeight="1">
      <c r="A9" s="2077" t="s">
        <v>752</v>
      </c>
      <c r="B9" s="1810">
        <v>0</v>
      </c>
      <c r="C9" s="1810">
        <v>0</v>
      </c>
      <c r="D9" s="1810">
        <v>2</v>
      </c>
      <c r="E9" s="1810">
        <v>0</v>
      </c>
      <c r="F9" s="1810">
        <v>0</v>
      </c>
      <c r="G9" s="1810">
        <v>3</v>
      </c>
      <c r="H9" s="1810">
        <v>1</v>
      </c>
      <c r="I9" s="1852">
        <v>6</v>
      </c>
    </row>
    <row r="10" spans="1:10" ht="12" customHeight="1">
      <c r="A10" s="2077" t="s">
        <v>751</v>
      </c>
      <c r="B10" s="1810">
        <v>0</v>
      </c>
      <c r="C10" s="1810">
        <v>6</v>
      </c>
      <c r="D10" s="1810">
        <v>2</v>
      </c>
      <c r="E10" s="1810">
        <v>0</v>
      </c>
      <c r="F10" s="1810">
        <v>0</v>
      </c>
      <c r="G10" s="1810">
        <v>7</v>
      </c>
      <c r="H10" s="1810">
        <v>4</v>
      </c>
      <c r="I10" s="1852">
        <v>19</v>
      </c>
    </row>
    <row r="11" spans="1:10" ht="12" customHeight="1">
      <c r="A11" s="2077" t="s">
        <v>750</v>
      </c>
      <c r="B11" s="1810">
        <v>1</v>
      </c>
      <c r="C11" s="1810">
        <v>2</v>
      </c>
      <c r="D11" s="1810">
        <v>0</v>
      </c>
      <c r="E11" s="1810">
        <v>0</v>
      </c>
      <c r="F11" s="1810">
        <v>0</v>
      </c>
      <c r="G11" s="1810">
        <v>9</v>
      </c>
      <c r="H11" s="1810">
        <v>6</v>
      </c>
      <c r="I11" s="1852">
        <v>18</v>
      </c>
    </row>
    <row r="12" spans="1:10" ht="12" customHeight="1">
      <c r="A12" s="2077" t="s">
        <v>749</v>
      </c>
      <c r="B12" s="1810">
        <v>0</v>
      </c>
      <c r="C12" s="1810">
        <v>4</v>
      </c>
      <c r="D12" s="1810">
        <v>2</v>
      </c>
      <c r="E12" s="1810">
        <v>0</v>
      </c>
      <c r="F12" s="1810">
        <v>1</v>
      </c>
      <c r="G12" s="1810">
        <v>10</v>
      </c>
      <c r="H12" s="1810">
        <v>6</v>
      </c>
      <c r="I12" s="1852">
        <v>23</v>
      </c>
    </row>
    <row r="13" spans="1:10" ht="12" customHeight="1">
      <c r="A13" s="2077" t="s">
        <v>748</v>
      </c>
      <c r="B13" s="1810">
        <v>9</v>
      </c>
      <c r="C13" s="1810">
        <v>18</v>
      </c>
      <c r="D13" s="1810">
        <v>26</v>
      </c>
      <c r="E13" s="1810">
        <v>0</v>
      </c>
      <c r="F13" s="1810">
        <v>3</v>
      </c>
      <c r="G13" s="1810">
        <v>34</v>
      </c>
      <c r="H13" s="1810">
        <v>11</v>
      </c>
      <c r="I13" s="1852">
        <v>101</v>
      </c>
    </row>
    <row r="14" spans="1:10" ht="12" customHeight="1">
      <c r="A14" s="2077" t="s">
        <v>747</v>
      </c>
      <c r="B14" s="1810">
        <v>1</v>
      </c>
      <c r="C14" s="1810">
        <v>1</v>
      </c>
      <c r="D14" s="1810">
        <v>2</v>
      </c>
      <c r="E14" s="1810">
        <v>0</v>
      </c>
      <c r="F14" s="1810">
        <v>0</v>
      </c>
      <c r="G14" s="1810">
        <v>3</v>
      </c>
      <c r="H14" s="1810">
        <v>7</v>
      </c>
      <c r="I14" s="1852">
        <v>14</v>
      </c>
    </row>
    <row r="15" spans="1:10" ht="12" customHeight="1">
      <c r="A15" s="2077" t="s">
        <v>746</v>
      </c>
      <c r="B15" s="1810">
        <v>0</v>
      </c>
      <c r="C15" s="1810">
        <v>3</v>
      </c>
      <c r="D15" s="1810">
        <v>8</v>
      </c>
      <c r="E15" s="1810">
        <v>0</v>
      </c>
      <c r="F15" s="1810">
        <v>0</v>
      </c>
      <c r="G15" s="1810">
        <v>12</v>
      </c>
      <c r="H15" s="1810">
        <v>4</v>
      </c>
      <c r="I15" s="1852">
        <v>27</v>
      </c>
    </row>
    <row r="16" spans="1:10" ht="12" customHeight="1">
      <c r="A16" s="2077" t="s">
        <v>745</v>
      </c>
      <c r="B16" s="1810">
        <v>0</v>
      </c>
      <c r="C16" s="1810">
        <v>8</v>
      </c>
      <c r="D16" s="1810">
        <v>8</v>
      </c>
      <c r="E16" s="1810">
        <v>0</v>
      </c>
      <c r="F16" s="1810">
        <v>0</v>
      </c>
      <c r="G16" s="1810">
        <v>22</v>
      </c>
      <c r="H16" s="1810">
        <v>7</v>
      </c>
      <c r="I16" s="1852">
        <v>45</v>
      </c>
    </row>
    <row r="17" spans="1:9" ht="12" customHeight="1">
      <c r="A17" s="2077" t="s">
        <v>744</v>
      </c>
      <c r="B17" s="1810">
        <v>3</v>
      </c>
      <c r="C17" s="1810">
        <v>8</v>
      </c>
      <c r="D17" s="1810">
        <v>13</v>
      </c>
      <c r="E17" s="1810">
        <v>0</v>
      </c>
      <c r="F17" s="1810">
        <v>2</v>
      </c>
      <c r="G17" s="1810">
        <v>27</v>
      </c>
      <c r="H17" s="1810">
        <v>26</v>
      </c>
      <c r="I17" s="1852">
        <v>79</v>
      </c>
    </row>
    <row r="18" spans="1:9" ht="12" customHeight="1">
      <c r="A18" s="2077" t="s">
        <v>743</v>
      </c>
      <c r="B18" s="1810">
        <v>3</v>
      </c>
      <c r="C18" s="1810">
        <v>18</v>
      </c>
      <c r="D18" s="1810">
        <v>45</v>
      </c>
      <c r="E18" s="1810">
        <v>1</v>
      </c>
      <c r="F18" s="1810">
        <v>7</v>
      </c>
      <c r="G18" s="1810">
        <v>193</v>
      </c>
      <c r="H18" s="1810">
        <v>0</v>
      </c>
      <c r="I18" s="1852">
        <v>267</v>
      </c>
    </row>
    <row r="19" spans="1:9" ht="12" customHeight="1">
      <c r="A19" s="2077" t="s">
        <v>742</v>
      </c>
      <c r="B19" s="1810">
        <v>2</v>
      </c>
      <c r="C19" s="1810">
        <v>3</v>
      </c>
      <c r="D19" s="1810">
        <v>4</v>
      </c>
      <c r="E19" s="1810">
        <v>0</v>
      </c>
      <c r="F19" s="1810">
        <v>2</v>
      </c>
      <c r="G19" s="1810">
        <v>39</v>
      </c>
      <c r="H19" s="1810">
        <v>39</v>
      </c>
      <c r="I19" s="1852">
        <v>89</v>
      </c>
    </row>
    <row r="20" spans="1:9" ht="12" customHeight="1">
      <c r="A20" s="2077" t="s">
        <v>741</v>
      </c>
      <c r="B20" s="1810">
        <v>3</v>
      </c>
      <c r="C20" s="1810">
        <v>7</v>
      </c>
      <c r="D20" s="1810">
        <v>14</v>
      </c>
      <c r="E20" s="1810">
        <v>0</v>
      </c>
      <c r="F20" s="1810">
        <v>0</v>
      </c>
      <c r="G20" s="1810">
        <v>19</v>
      </c>
      <c r="H20" s="1810">
        <v>24</v>
      </c>
      <c r="I20" s="1852">
        <v>67</v>
      </c>
    </row>
    <row r="21" spans="1:9" ht="12" customHeight="1">
      <c r="A21" s="2077" t="s">
        <v>740</v>
      </c>
      <c r="B21" s="1810">
        <v>0</v>
      </c>
      <c r="C21" s="1810">
        <v>5</v>
      </c>
      <c r="D21" s="1810">
        <v>7</v>
      </c>
      <c r="E21" s="1810">
        <v>0</v>
      </c>
      <c r="F21" s="1810">
        <v>1</v>
      </c>
      <c r="G21" s="1810">
        <v>20</v>
      </c>
      <c r="H21" s="1810">
        <v>12</v>
      </c>
      <c r="I21" s="1852">
        <v>45</v>
      </c>
    </row>
    <row r="22" spans="1:9" ht="12" customHeight="1">
      <c r="A22" s="2077" t="s">
        <v>739</v>
      </c>
      <c r="B22" s="1810">
        <v>2</v>
      </c>
      <c r="C22" s="1810">
        <v>6</v>
      </c>
      <c r="D22" s="1810">
        <v>2</v>
      </c>
      <c r="E22" s="1810">
        <v>0</v>
      </c>
      <c r="F22" s="1810">
        <v>2</v>
      </c>
      <c r="G22" s="1810">
        <v>12</v>
      </c>
      <c r="H22" s="1810">
        <v>10</v>
      </c>
      <c r="I22" s="1852">
        <v>34</v>
      </c>
    </row>
    <row r="23" spans="1:9" ht="12" customHeight="1">
      <c r="A23" s="2077" t="s">
        <v>738</v>
      </c>
      <c r="B23" s="1810">
        <v>0</v>
      </c>
      <c r="C23" s="1810">
        <v>2</v>
      </c>
      <c r="D23" s="1810">
        <v>9</v>
      </c>
      <c r="E23" s="1810">
        <v>0</v>
      </c>
      <c r="F23" s="1810">
        <v>2</v>
      </c>
      <c r="G23" s="1810">
        <v>8</v>
      </c>
      <c r="H23" s="1810">
        <v>8</v>
      </c>
      <c r="I23" s="1852">
        <v>29</v>
      </c>
    </row>
    <row r="24" spans="1:9" ht="12" customHeight="1">
      <c r="A24" s="2077" t="s">
        <v>737</v>
      </c>
      <c r="B24" s="1810">
        <v>0</v>
      </c>
      <c r="C24" s="1810">
        <v>2</v>
      </c>
      <c r="D24" s="1810">
        <v>2</v>
      </c>
      <c r="E24" s="1810">
        <v>0</v>
      </c>
      <c r="F24" s="1810">
        <v>0</v>
      </c>
      <c r="G24" s="1810">
        <v>8</v>
      </c>
      <c r="H24" s="1810">
        <v>4</v>
      </c>
      <c r="I24" s="1852">
        <v>16</v>
      </c>
    </row>
    <row r="25" spans="1:9" ht="12" customHeight="1">
      <c r="A25" s="2077" t="s">
        <v>736</v>
      </c>
      <c r="B25" s="1810">
        <v>1</v>
      </c>
      <c r="C25" s="1810">
        <v>8</v>
      </c>
      <c r="D25" s="1810">
        <v>5</v>
      </c>
      <c r="E25" s="1810">
        <v>0</v>
      </c>
      <c r="F25" s="1810">
        <v>0</v>
      </c>
      <c r="G25" s="1810">
        <v>16</v>
      </c>
      <c r="H25" s="1810">
        <v>0</v>
      </c>
      <c r="I25" s="1852">
        <v>30</v>
      </c>
    </row>
    <row r="26" spans="1:9" ht="12" customHeight="1">
      <c r="A26" s="2077" t="s">
        <v>735</v>
      </c>
      <c r="B26" s="1810">
        <v>0</v>
      </c>
      <c r="C26" s="1810">
        <v>3</v>
      </c>
      <c r="D26" s="1810">
        <v>2</v>
      </c>
      <c r="E26" s="1810">
        <v>1</v>
      </c>
      <c r="F26" s="1810">
        <v>4</v>
      </c>
      <c r="G26" s="1810">
        <v>22</v>
      </c>
      <c r="H26" s="1810">
        <v>11</v>
      </c>
      <c r="I26" s="1852">
        <v>43</v>
      </c>
    </row>
    <row r="27" spans="1:9" ht="12" customHeight="1">
      <c r="A27" s="2077" t="s">
        <v>734</v>
      </c>
      <c r="B27" s="1810">
        <v>1</v>
      </c>
      <c r="C27" s="1810">
        <v>6</v>
      </c>
      <c r="D27" s="1810">
        <v>14</v>
      </c>
      <c r="E27" s="1810">
        <v>0</v>
      </c>
      <c r="F27" s="1810">
        <v>4</v>
      </c>
      <c r="G27" s="1810">
        <v>42</v>
      </c>
      <c r="H27" s="1810">
        <v>26</v>
      </c>
      <c r="I27" s="1852">
        <v>93</v>
      </c>
    </row>
    <row r="28" spans="1:9" ht="12" customHeight="1">
      <c r="A28" s="2077" t="s">
        <v>733</v>
      </c>
      <c r="B28" s="1810">
        <v>2</v>
      </c>
      <c r="C28" s="1810">
        <v>2</v>
      </c>
      <c r="D28" s="1810">
        <v>5</v>
      </c>
      <c r="E28" s="1810">
        <v>0</v>
      </c>
      <c r="F28" s="1810">
        <v>10</v>
      </c>
      <c r="G28" s="1810">
        <v>33</v>
      </c>
      <c r="H28" s="1810">
        <v>21</v>
      </c>
      <c r="I28" s="1852">
        <v>73</v>
      </c>
    </row>
    <row r="29" spans="1:9" ht="12" customHeight="1">
      <c r="A29" s="2077" t="s">
        <v>732</v>
      </c>
      <c r="B29" s="1810">
        <v>4</v>
      </c>
      <c r="C29" s="1810">
        <v>2</v>
      </c>
      <c r="D29" s="1810">
        <v>1</v>
      </c>
      <c r="E29" s="1810">
        <v>0</v>
      </c>
      <c r="F29" s="1810">
        <v>1</v>
      </c>
      <c r="G29" s="1810">
        <v>17</v>
      </c>
      <c r="H29" s="1810">
        <v>8</v>
      </c>
      <c r="I29" s="1852">
        <v>33</v>
      </c>
    </row>
    <row r="30" spans="1:9" ht="12" customHeight="1">
      <c r="A30" s="2077" t="s">
        <v>731</v>
      </c>
      <c r="B30" s="1810">
        <v>1</v>
      </c>
      <c r="C30" s="1810">
        <v>3</v>
      </c>
      <c r="D30" s="1810">
        <v>6</v>
      </c>
      <c r="E30" s="1810">
        <v>0</v>
      </c>
      <c r="F30" s="1810">
        <v>0</v>
      </c>
      <c r="G30" s="1810">
        <v>23</v>
      </c>
      <c r="H30" s="1810">
        <v>11</v>
      </c>
      <c r="I30" s="1852">
        <v>44</v>
      </c>
    </row>
    <row r="31" spans="1:9" ht="12" customHeight="1">
      <c r="A31" s="2077" t="s">
        <v>730</v>
      </c>
      <c r="B31" s="1810">
        <v>0</v>
      </c>
      <c r="C31" s="1810">
        <v>1</v>
      </c>
      <c r="D31" s="1810">
        <v>0</v>
      </c>
      <c r="E31" s="1810">
        <v>0</v>
      </c>
      <c r="F31" s="1810">
        <v>0</v>
      </c>
      <c r="G31" s="1810">
        <v>1</v>
      </c>
      <c r="H31" s="1810">
        <v>0</v>
      </c>
      <c r="I31" s="1852">
        <v>2</v>
      </c>
    </row>
    <row r="32" spans="1:9" ht="12" customHeight="1">
      <c r="A32" s="2077" t="s">
        <v>729</v>
      </c>
      <c r="B32" s="1810">
        <v>1</v>
      </c>
      <c r="C32" s="1810">
        <v>2</v>
      </c>
      <c r="D32" s="1810">
        <v>1</v>
      </c>
      <c r="E32" s="1810">
        <v>0</v>
      </c>
      <c r="F32" s="1810">
        <v>0</v>
      </c>
      <c r="G32" s="1810">
        <v>19</v>
      </c>
      <c r="H32" s="1810">
        <v>2</v>
      </c>
      <c r="I32" s="1852">
        <v>25</v>
      </c>
    </row>
    <row r="33" spans="1:9" ht="12" customHeight="1">
      <c r="A33" s="2077" t="s">
        <v>728</v>
      </c>
      <c r="B33" s="1810">
        <v>4</v>
      </c>
      <c r="C33" s="1810">
        <v>8</v>
      </c>
      <c r="D33" s="1810">
        <v>14</v>
      </c>
      <c r="E33" s="1810">
        <v>0</v>
      </c>
      <c r="F33" s="1810">
        <v>6</v>
      </c>
      <c r="G33" s="1810">
        <v>51</v>
      </c>
      <c r="H33" s="1810">
        <v>29</v>
      </c>
      <c r="I33" s="1852">
        <v>112</v>
      </c>
    </row>
    <row r="34" spans="1:9" ht="12" customHeight="1">
      <c r="A34" s="2077" t="s">
        <v>727</v>
      </c>
      <c r="B34" s="1810">
        <v>6</v>
      </c>
      <c r="C34" s="1810">
        <v>3</v>
      </c>
      <c r="D34" s="1810">
        <v>1</v>
      </c>
      <c r="E34" s="1810">
        <v>0</v>
      </c>
      <c r="F34" s="1810">
        <v>0</v>
      </c>
      <c r="G34" s="1810">
        <v>16</v>
      </c>
      <c r="H34" s="1810">
        <v>2</v>
      </c>
      <c r="I34" s="1852">
        <v>28</v>
      </c>
    </row>
    <row r="35" spans="1:9" ht="12" customHeight="1">
      <c r="A35" s="2077" t="s">
        <v>726</v>
      </c>
      <c r="B35" s="1810">
        <v>2</v>
      </c>
      <c r="C35" s="1810">
        <v>4</v>
      </c>
      <c r="D35" s="1810">
        <v>7</v>
      </c>
      <c r="E35" s="1810">
        <v>2</v>
      </c>
      <c r="F35" s="1810">
        <v>10</v>
      </c>
      <c r="G35" s="1810">
        <v>26</v>
      </c>
      <c r="H35" s="1810">
        <v>15</v>
      </c>
      <c r="I35" s="1852">
        <v>66</v>
      </c>
    </row>
    <row r="36" spans="1:9" ht="12" customHeight="1">
      <c r="A36" s="2077" t="s">
        <v>725</v>
      </c>
      <c r="B36" s="1810">
        <v>4</v>
      </c>
      <c r="C36" s="1810">
        <v>1</v>
      </c>
      <c r="D36" s="1810">
        <v>4</v>
      </c>
      <c r="E36" s="1810">
        <v>0</v>
      </c>
      <c r="F36" s="1810">
        <v>6</v>
      </c>
      <c r="G36" s="1810">
        <v>22</v>
      </c>
      <c r="H36" s="1810">
        <v>1</v>
      </c>
      <c r="I36" s="1852">
        <v>38</v>
      </c>
    </row>
    <row r="37" spans="1:9" ht="12" customHeight="1">
      <c r="A37" s="2077" t="s">
        <v>724</v>
      </c>
      <c r="B37" s="1810">
        <v>3</v>
      </c>
      <c r="C37" s="1810">
        <v>5</v>
      </c>
      <c r="D37" s="1810">
        <v>2</v>
      </c>
      <c r="E37" s="1810">
        <v>0</v>
      </c>
      <c r="F37" s="1810">
        <v>1</v>
      </c>
      <c r="G37" s="1810">
        <v>5</v>
      </c>
      <c r="H37" s="1810">
        <v>11</v>
      </c>
      <c r="I37" s="1852">
        <v>27</v>
      </c>
    </row>
    <row r="38" spans="1:9" ht="12" customHeight="1">
      <c r="A38" s="2077" t="s">
        <v>723</v>
      </c>
      <c r="B38" s="1810">
        <v>7</v>
      </c>
      <c r="C38" s="1810">
        <v>3</v>
      </c>
      <c r="D38" s="1810">
        <v>3</v>
      </c>
      <c r="E38" s="1810">
        <v>0</v>
      </c>
      <c r="F38" s="1810">
        <v>13</v>
      </c>
      <c r="G38" s="1810">
        <v>24</v>
      </c>
      <c r="H38" s="1810">
        <v>21</v>
      </c>
      <c r="I38" s="1852">
        <v>71</v>
      </c>
    </row>
    <row r="39" spans="1:9" ht="12" customHeight="1">
      <c r="A39" s="2077" t="s">
        <v>722</v>
      </c>
      <c r="B39" s="1810">
        <v>0</v>
      </c>
      <c r="C39" s="1810">
        <v>1</v>
      </c>
      <c r="D39" s="1810">
        <v>1</v>
      </c>
      <c r="E39" s="1810">
        <v>0</v>
      </c>
      <c r="F39" s="1810">
        <v>0</v>
      </c>
      <c r="G39" s="1810">
        <v>3</v>
      </c>
      <c r="H39" s="1810">
        <v>3</v>
      </c>
      <c r="I39" s="1852">
        <v>8</v>
      </c>
    </row>
    <row r="40" spans="1:9" ht="12" customHeight="1">
      <c r="A40" s="2077" t="s">
        <v>721</v>
      </c>
      <c r="B40" s="1810">
        <v>0</v>
      </c>
      <c r="C40" s="1810">
        <v>0</v>
      </c>
      <c r="D40" s="1810">
        <v>0</v>
      </c>
      <c r="E40" s="1810">
        <v>0</v>
      </c>
      <c r="F40" s="1810">
        <v>0</v>
      </c>
      <c r="G40" s="1810">
        <v>0</v>
      </c>
      <c r="H40" s="1810">
        <v>0</v>
      </c>
      <c r="I40" s="1852">
        <v>0</v>
      </c>
    </row>
    <row r="41" spans="1:9" ht="12" customHeight="1">
      <c r="A41" s="2077" t="s">
        <v>720</v>
      </c>
      <c r="B41" s="1810">
        <v>0</v>
      </c>
      <c r="C41" s="1810">
        <v>6</v>
      </c>
      <c r="D41" s="1810">
        <v>4</v>
      </c>
      <c r="E41" s="1810">
        <v>0</v>
      </c>
      <c r="F41" s="1810">
        <v>1</v>
      </c>
      <c r="G41" s="1810">
        <v>11</v>
      </c>
      <c r="H41" s="1810">
        <v>11</v>
      </c>
      <c r="I41" s="1852">
        <v>33</v>
      </c>
    </row>
    <row r="42" spans="1:9" ht="12" customHeight="1">
      <c r="A42" s="2077" t="s">
        <v>719</v>
      </c>
      <c r="B42" s="1810">
        <v>1</v>
      </c>
      <c r="C42" s="1810">
        <v>3</v>
      </c>
      <c r="D42" s="1810">
        <v>3</v>
      </c>
      <c r="E42" s="1810">
        <v>0</v>
      </c>
      <c r="F42" s="1810">
        <v>1</v>
      </c>
      <c r="G42" s="1810">
        <v>8</v>
      </c>
      <c r="H42" s="1810">
        <v>18</v>
      </c>
      <c r="I42" s="1852">
        <v>34</v>
      </c>
    </row>
    <row r="43" spans="1:9" ht="12" customHeight="1">
      <c r="A43" s="2077" t="s">
        <v>718</v>
      </c>
      <c r="B43" s="1810">
        <v>0</v>
      </c>
      <c r="C43" s="1810">
        <v>4</v>
      </c>
      <c r="D43" s="1810">
        <v>10</v>
      </c>
      <c r="E43" s="1810">
        <v>0</v>
      </c>
      <c r="F43" s="1810">
        <v>14</v>
      </c>
      <c r="G43" s="1810">
        <v>28</v>
      </c>
      <c r="H43" s="1810">
        <v>8</v>
      </c>
      <c r="I43" s="1852">
        <v>64</v>
      </c>
    </row>
    <row r="44" spans="1:9" ht="12" customHeight="1">
      <c r="A44" s="2077" t="s">
        <v>717</v>
      </c>
      <c r="B44" s="1810">
        <v>0</v>
      </c>
      <c r="C44" s="1810">
        <v>1</v>
      </c>
      <c r="D44" s="1810">
        <v>3</v>
      </c>
      <c r="E44" s="1810">
        <v>0</v>
      </c>
      <c r="F44" s="1810">
        <v>0</v>
      </c>
      <c r="G44" s="1810">
        <v>13</v>
      </c>
      <c r="H44" s="1810">
        <v>3</v>
      </c>
      <c r="I44" s="1852">
        <v>20</v>
      </c>
    </row>
    <row r="45" spans="1:9" ht="12" customHeight="1">
      <c r="A45" s="2077" t="s">
        <v>716</v>
      </c>
      <c r="B45" s="1810">
        <v>0</v>
      </c>
      <c r="C45" s="1810">
        <v>0</v>
      </c>
      <c r="D45" s="1810">
        <v>3</v>
      </c>
      <c r="E45" s="1810">
        <v>0</v>
      </c>
      <c r="F45" s="1810">
        <v>0</v>
      </c>
      <c r="G45" s="1810">
        <v>7</v>
      </c>
      <c r="H45" s="1810">
        <v>0</v>
      </c>
      <c r="I45" s="1852">
        <v>10</v>
      </c>
    </row>
    <row r="46" spans="1:9" ht="12" customHeight="1">
      <c r="A46" s="2077" t="s">
        <v>715</v>
      </c>
      <c r="B46" s="1810">
        <v>0</v>
      </c>
      <c r="C46" s="1810">
        <v>0</v>
      </c>
      <c r="D46" s="1810">
        <v>0</v>
      </c>
      <c r="E46" s="1810">
        <v>0</v>
      </c>
      <c r="F46" s="1810">
        <v>0</v>
      </c>
      <c r="G46" s="1810">
        <v>0</v>
      </c>
      <c r="H46" s="1810">
        <v>0</v>
      </c>
      <c r="I46" s="1852">
        <v>0</v>
      </c>
    </row>
    <row r="47" spans="1:9" ht="12" customHeight="1">
      <c r="A47" s="2077" t="s">
        <v>714</v>
      </c>
      <c r="B47" s="1810">
        <v>6</v>
      </c>
      <c r="C47" s="1810">
        <v>8</v>
      </c>
      <c r="D47" s="1810">
        <v>10</v>
      </c>
      <c r="E47" s="1810">
        <v>0</v>
      </c>
      <c r="F47" s="1810">
        <v>4</v>
      </c>
      <c r="G47" s="1810">
        <v>25</v>
      </c>
      <c r="H47" s="1810">
        <v>30</v>
      </c>
      <c r="I47" s="1852">
        <v>83</v>
      </c>
    </row>
    <row r="48" spans="1:9" ht="12" customHeight="1">
      <c r="A48" s="2077" t="s">
        <v>713</v>
      </c>
      <c r="B48" s="1810">
        <v>0</v>
      </c>
      <c r="C48" s="1810">
        <v>8</v>
      </c>
      <c r="D48" s="1810">
        <v>8</v>
      </c>
      <c r="E48" s="1810">
        <v>0</v>
      </c>
      <c r="F48" s="1810">
        <v>5</v>
      </c>
      <c r="G48" s="1810">
        <v>16</v>
      </c>
      <c r="H48" s="1810">
        <v>20</v>
      </c>
      <c r="I48" s="1852">
        <v>57</v>
      </c>
    </row>
    <row r="49" spans="1:9" ht="12" customHeight="1">
      <c r="A49" s="2077" t="s">
        <v>712</v>
      </c>
      <c r="B49" s="1810">
        <v>0</v>
      </c>
      <c r="C49" s="1810">
        <v>0</v>
      </c>
      <c r="D49" s="1810">
        <v>2</v>
      </c>
      <c r="E49" s="1810">
        <v>0</v>
      </c>
      <c r="F49" s="1810">
        <v>0</v>
      </c>
      <c r="G49" s="1810">
        <v>3</v>
      </c>
      <c r="H49" s="1810">
        <v>0</v>
      </c>
      <c r="I49" s="1852">
        <v>5</v>
      </c>
    </row>
    <row r="50" spans="1:9" ht="12" customHeight="1">
      <c r="A50" s="2077" t="s">
        <v>711</v>
      </c>
      <c r="B50" s="1810">
        <v>0</v>
      </c>
      <c r="C50" s="1810">
        <v>2</v>
      </c>
      <c r="D50" s="1810">
        <v>0</v>
      </c>
      <c r="E50" s="1810">
        <v>0</v>
      </c>
      <c r="F50" s="1810">
        <v>0</v>
      </c>
      <c r="G50" s="1810">
        <v>1</v>
      </c>
      <c r="H50" s="1810">
        <v>8</v>
      </c>
      <c r="I50" s="1852">
        <v>11</v>
      </c>
    </row>
    <row r="51" spans="1:9" ht="12" customHeight="1">
      <c r="A51" s="2077" t="s">
        <v>710</v>
      </c>
      <c r="B51" s="1810">
        <v>0</v>
      </c>
      <c r="C51" s="1810">
        <v>4</v>
      </c>
      <c r="D51" s="1810">
        <v>3</v>
      </c>
      <c r="E51" s="1810">
        <v>0</v>
      </c>
      <c r="F51" s="1810">
        <v>2</v>
      </c>
      <c r="G51" s="1810">
        <v>9</v>
      </c>
      <c r="H51" s="1810">
        <v>9</v>
      </c>
      <c r="I51" s="1852">
        <v>27</v>
      </c>
    </row>
    <row r="52" spans="1:9" ht="12" customHeight="1">
      <c r="A52" s="2077" t="s">
        <v>709</v>
      </c>
      <c r="B52" s="1810">
        <v>0</v>
      </c>
      <c r="C52" s="1810">
        <v>8</v>
      </c>
      <c r="D52" s="1810">
        <v>6</v>
      </c>
      <c r="E52" s="1810">
        <v>0</v>
      </c>
      <c r="F52" s="1810">
        <v>1</v>
      </c>
      <c r="G52" s="1810">
        <v>10</v>
      </c>
      <c r="H52" s="1810">
        <v>7</v>
      </c>
      <c r="I52" s="1852">
        <v>32</v>
      </c>
    </row>
    <row r="53" spans="1:9" ht="12" customHeight="1">
      <c r="A53" s="2077" t="s">
        <v>708</v>
      </c>
      <c r="B53" s="1810">
        <v>0</v>
      </c>
      <c r="C53" s="1810">
        <v>1</v>
      </c>
      <c r="D53" s="1810">
        <v>1</v>
      </c>
      <c r="E53" s="1810">
        <v>0</v>
      </c>
      <c r="F53" s="1810">
        <v>0</v>
      </c>
      <c r="G53" s="1810">
        <v>6</v>
      </c>
      <c r="H53" s="1810">
        <v>0</v>
      </c>
      <c r="I53" s="1852">
        <v>8</v>
      </c>
    </row>
    <row r="54" spans="1:9" ht="12" customHeight="1">
      <c r="A54" s="2077" t="s">
        <v>707</v>
      </c>
      <c r="B54" s="1810">
        <v>0</v>
      </c>
      <c r="C54" s="1810">
        <v>8</v>
      </c>
      <c r="D54" s="1810">
        <v>13</v>
      </c>
      <c r="E54" s="1810">
        <v>0</v>
      </c>
      <c r="F54" s="1810">
        <v>7</v>
      </c>
      <c r="G54" s="1810">
        <v>30</v>
      </c>
      <c r="H54" s="1810">
        <v>22</v>
      </c>
      <c r="I54" s="1852">
        <v>80</v>
      </c>
    </row>
    <row r="55" spans="1:9" ht="12" customHeight="1">
      <c r="A55" s="2077" t="s">
        <v>706</v>
      </c>
      <c r="B55" s="1810">
        <v>2</v>
      </c>
      <c r="C55" s="1810">
        <v>1</v>
      </c>
      <c r="D55" s="1810">
        <v>7</v>
      </c>
      <c r="E55" s="1810">
        <v>0</v>
      </c>
      <c r="F55" s="1810">
        <v>3</v>
      </c>
      <c r="G55" s="1810">
        <v>14</v>
      </c>
      <c r="H55" s="1810">
        <v>10</v>
      </c>
      <c r="I55" s="1852">
        <v>37</v>
      </c>
    </row>
    <row r="56" spans="1:9" ht="12" customHeight="1">
      <c r="A56" s="2077" t="s">
        <v>705</v>
      </c>
      <c r="B56" s="1810">
        <v>0</v>
      </c>
      <c r="C56" s="1810">
        <v>2</v>
      </c>
      <c r="D56" s="1810">
        <v>1</v>
      </c>
      <c r="E56" s="1810">
        <v>0</v>
      </c>
      <c r="F56" s="1810">
        <v>0</v>
      </c>
      <c r="G56" s="1810">
        <v>2</v>
      </c>
      <c r="H56" s="1810">
        <v>13</v>
      </c>
      <c r="I56" s="1852">
        <v>18</v>
      </c>
    </row>
    <row r="57" spans="1:9" ht="12" customHeight="1">
      <c r="A57" s="2077" t="s">
        <v>704</v>
      </c>
      <c r="B57" s="1810">
        <v>1</v>
      </c>
      <c r="C57" s="1810">
        <v>4</v>
      </c>
      <c r="D57" s="1810">
        <v>14</v>
      </c>
      <c r="E57" s="1810">
        <v>0</v>
      </c>
      <c r="F57" s="1810">
        <v>7</v>
      </c>
      <c r="G57" s="1810">
        <v>16</v>
      </c>
      <c r="H57" s="1810">
        <v>74</v>
      </c>
      <c r="I57" s="1852">
        <v>116</v>
      </c>
    </row>
    <row r="58" spans="1:9" ht="12" customHeight="1">
      <c r="A58" s="2077" t="s">
        <v>703</v>
      </c>
      <c r="B58" s="1810">
        <v>0</v>
      </c>
      <c r="C58" s="1810">
        <v>0</v>
      </c>
      <c r="D58" s="1810">
        <v>0</v>
      </c>
      <c r="E58" s="1810">
        <v>0</v>
      </c>
      <c r="F58" s="1810">
        <v>0</v>
      </c>
      <c r="G58" s="1810">
        <v>0</v>
      </c>
      <c r="H58" s="1810">
        <v>0</v>
      </c>
      <c r="I58" s="1852">
        <v>0</v>
      </c>
    </row>
    <row r="59" spans="1:9" ht="12" customHeight="1">
      <c r="A59" s="2077" t="s">
        <v>702</v>
      </c>
      <c r="B59" s="1810">
        <v>0</v>
      </c>
      <c r="C59" s="1810">
        <v>0</v>
      </c>
      <c r="D59" s="1810">
        <v>0</v>
      </c>
      <c r="E59" s="1810">
        <v>0</v>
      </c>
      <c r="F59" s="1810">
        <v>0</v>
      </c>
      <c r="G59" s="1810">
        <v>0</v>
      </c>
      <c r="H59" s="1810">
        <v>4</v>
      </c>
      <c r="I59" s="1852">
        <v>4</v>
      </c>
    </row>
    <row r="60" spans="1:9" ht="12" customHeight="1">
      <c r="A60" s="2077" t="s">
        <v>790</v>
      </c>
      <c r="B60" s="1810">
        <v>1</v>
      </c>
      <c r="C60" s="1810">
        <v>2</v>
      </c>
      <c r="D60" s="1810">
        <v>5</v>
      </c>
      <c r="E60" s="1810">
        <v>0</v>
      </c>
      <c r="F60" s="1810">
        <v>2</v>
      </c>
      <c r="G60" s="1810">
        <v>7</v>
      </c>
      <c r="H60" s="1810">
        <v>19</v>
      </c>
      <c r="I60" s="1852">
        <v>36</v>
      </c>
    </row>
    <row r="61" spans="1:9" ht="12" customHeight="1">
      <c r="A61" s="2077" t="s">
        <v>781</v>
      </c>
      <c r="B61" s="1810">
        <v>1</v>
      </c>
      <c r="C61" s="1810">
        <v>0</v>
      </c>
      <c r="D61" s="1810">
        <v>0</v>
      </c>
      <c r="E61" s="1810">
        <v>0</v>
      </c>
      <c r="F61" s="1810">
        <v>0</v>
      </c>
      <c r="G61" s="1810">
        <v>6</v>
      </c>
      <c r="H61" s="1810">
        <v>3</v>
      </c>
      <c r="I61" s="1852">
        <v>10</v>
      </c>
    </row>
    <row r="62" spans="1:9" ht="12" customHeight="1">
      <c r="A62" s="2077" t="s">
        <v>699</v>
      </c>
      <c r="B62" s="1810">
        <v>6</v>
      </c>
      <c r="C62" s="1810">
        <v>8</v>
      </c>
      <c r="D62" s="1810">
        <v>7</v>
      </c>
      <c r="E62" s="1810">
        <v>0</v>
      </c>
      <c r="F62" s="1810">
        <v>2</v>
      </c>
      <c r="G62" s="1810">
        <v>8</v>
      </c>
      <c r="H62" s="1810">
        <v>11</v>
      </c>
      <c r="I62" s="1852">
        <v>42</v>
      </c>
    </row>
    <row r="63" spans="1:9" ht="12" customHeight="1">
      <c r="A63" s="2077" t="s">
        <v>698</v>
      </c>
      <c r="B63" s="1810">
        <v>0</v>
      </c>
      <c r="C63" s="1810">
        <v>1</v>
      </c>
      <c r="D63" s="1810">
        <v>1</v>
      </c>
      <c r="E63" s="1810">
        <v>0</v>
      </c>
      <c r="F63" s="1810">
        <v>1</v>
      </c>
      <c r="G63" s="1810">
        <v>4</v>
      </c>
      <c r="H63" s="1810">
        <v>0</v>
      </c>
      <c r="I63" s="1852">
        <v>7</v>
      </c>
    </row>
    <row r="64" spans="1:9" ht="12" customHeight="1">
      <c r="A64" s="2077" t="s">
        <v>697</v>
      </c>
      <c r="B64" s="1810">
        <v>0</v>
      </c>
      <c r="C64" s="1810">
        <v>12</v>
      </c>
      <c r="D64" s="1810">
        <v>4</v>
      </c>
      <c r="E64" s="1810">
        <v>0</v>
      </c>
      <c r="F64" s="1810">
        <v>1</v>
      </c>
      <c r="G64" s="1810">
        <v>22</v>
      </c>
      <c r="H64" s="1810">
        <v>1</v>
      </c>
      <c r="I64" s="1852">
        <v>40</v>
      </c>
    </row>
    <row r="65" spans="1:9" ht="12" customHeight="1">
      <c r="A65" s="2077" t="s">
        <v>696</v>
      </c>
      <c r="B65" s="1810">
        <v>0</v>
      </c>
      <c r="C65" s="1810">
        <v>0</v>
      </c>
      <c r="D65" s="1810">
        <v>0</v>
      </c>
      <c r="E65" s="1810">
        <v>0</v>
      </c>
      <c r="F65" s="1810">
        <v>0</v>
      </c>
      <c r="G65" s="1810">
        <v>1</v>
      </c>
      <c r="H65" s="1810">
        <v>1</v>
      </c>
      <c r="I65" s="1852">
        <v>2</v>
      </c>
    </row>
    <row r="66" spans="1:9" ht="12" customHeight="1">
      <c r="A66" s="2077" t="s">
        <v>1025</v>
      </c>
      <c r="B66" s="1810">
        <v>0</v>
      </c>
      <c r="C66" s="1810">
        <v>0</v>
      </c>
      <c r="D66" s="1810">
        <v>3</v>
      </c>
      <c r="E66" s="1810">
        <v>0</v>
      </c>
      <c r="F66" s="1810">
        <v>1</v>
      </c>
      <c r="G66" s="1810">
        <v>19</v>
      </c>
      <c r="H66" s="1810">
        <v>6</v>
      </c>
      <c r="I66" s="1852">
        <v>29</v>
      </c>
    </row>
    <row r="67" spans="1:9" ht="12" customHeight="1">
      <c r="A67" s="2077" t="s">
        <v>694</v>
      </c>
      <c r="B67" s="1810">
        <v>0</v>
      </c>
      <c r="C67" s="1810">
        <v>0</v>
      </c>
      <c r="D67" s="1810">
        <v>0</v>
      </c>
      <c r="E67" s="1810">
        <v>0</v>
      </c>
      <c r="F67" s="1810">
        <v>0</v>
      </c>
      <c r="G67" s="1810">
        <v>0</v>
      </c>
      <c r="H67" s="1810">
        <v>0</v>
      </c>
      <c r="I67" s="1852">
        <v>0</v>
      </c>
    </row>
    <row r="68" spans="1:9" ht="12" customHeight="1">
      <c r="A68" s="2077" t="s">
        <v>804</v>
      </c>
      <c r="B68" s="1810">
        <v>1</v>
      </c>
      <c r="C68" s="1810">
        <v>2</v>
      </c>
      <c r="D68" s="1810">
        <v>5</v>
      </c>
      <c r="E68" s="1810">
        <v>0</v>
      </c>
      <c r="F68" s="1810">
        <v>9</v>
      </c>
      <c r="G68" s="1810">
        <v>13</v>
      </c>
      <c r="H68" s="1810">
        <v>14</v>
      </c>
      <c r="I68" s="1852">
        <v>44</v>
      </c>
    </row>
    <row r="69" spans="1:9" ht="12" customHeight="1">
      <c r="A69" s="2077" t="s">
        <v>692</v>
      </c>
      <c r="B69" s="1810">
        <v>0</v>
      </c>
      <c r="C69" s="1810">
        <v>1</v>
      </c>
      <c r="D69" s="1810">
        <v>4</v>
      </c>
      <c r="E69" s="1810">
        <v>0</v>
      </c>
      <c r="F69" s="1810">
        <v>0</v>
      </c>
      <c r="G69" s="1810">
        <v>5</v>
      </c>
      <c r="H69" s="1810">
        <v>4</v>
      </c>
      <c r="I69" s="1852">
        <v>14</v>
      </c>
    </row>
    <row r="70" spans="1:9" ht="12" customHeight="1">
      <c r="A70" s="2077" t="s">
        <v>691</v>
      </c>
      <c r="B70" s="1810">
        <v>1</v>
      </c>
      <c r="C70" s="1810">
        <v>3</v>
      </c>
      <c r="D70" s="1810">
        <v>3</v>
      </c>
      <c r="E70" s="1810">
        <v>0</v>
      </c>
      <c r="F70" s="1810">
        <v>7</v>
      </c>
      <c r="G70" s="1810">
        <v>14</v>
      </c>
      <c r="H70" s="1810">
        <v>7</v>
      </c>
      <c r="I70" s="1852">
        <v>35</v>
      </c>
    </row>
    <row r="71" spans="1:9" ht="12" customHeight="1">
      <c r="A71" s="2077" t="s">
        <v>690</v>
      </c>
      <c r="B71" s="1810">
        <v>0</v>
      </c>
      <c r="C71" s="1810">
        <v>1</v>
      </c>
      <c r="D71" s="1810">
        <v>5</v>
      </c>
      <c r="E71" s="1810">
        <v>0</v>
      </c>
      <c r="F71" s="1810">
        <v>1</v>
      </c>
      <c r="G71" s="1810">
        <v>15</v>
      </c>
      <c r="H71" s="1810">
        <v>6</v>
      </c>
      <c r="I71" s="1852">
        <v>28</v>
      </c>
    </row>
    <row r="72" spans="1:9" ht="12" customHeight="1">
      <c r="A72" s="2076" t="s">
        <v>689</v>
      </c>
      <c r="B72" s="1850">
        <v>0</v>
      </c>
      <c r="C72" s="1850">
        <v>2</v>
      </c>
      <c r="D72" s="1850">
        <v>4</v>
      </c>
      <c r="E72" s="1850">
        <v>0</v>
      </c>
      <c r="F72" s="1850">
        <v>17</v>
      </c>
      <c r="G72" s="1850">
        <v>6</v>
      </c>
      <c r="H72" s="1850">
        <v>9</v>
      </c>
      <c r="I72" s="1846">
        <v>38</v>
      </c>
    </row>
    <row r="73" spans="1:9" ht="12" customHeight="1">
      <c r="A73" s="2075" t="s">
        <v>16</v>
      </c>
      <c r="B73" s="1844">
        <v>103</v>
      </c>
      <c r="C73" s="1844">
        <v>267</v>
      </c>
      <c r="D73" s="1844">
        <v>372</v>
      </c>
      <c r="E73" s="1844">
        <v>4</v>
      </c>
      <c r="F73" s="1844">
        <v>179</v>
      </c>
      <c r="G73" s="1844">
        <v>1174</v>
      </c>
      <c r="H73" s="1844">
        <v>704</v>
      </c>
      <c r="I73" s="1840">
        <v>2803</v>
      </c>
    </row>
  </sheetData>
  <mergeCells count="1">
    <mergeCell ref="B4:I4"/>
  </mergeCells>
  <phoneticPr fontId="9"/>
  <pageMargins left="0.78740157480314965" right="0.59055118110236227" top="0.39370078740157483" bottom="0.59055118110236227" header="0.19685039370078741" footer="0.39370078740157483"/>
  <pageSetup paperSize="9" scale="78" orientation="portrait" r:id="rId1"/>
  <headerFooter>
    <oddFooter>&amp;L&amp;"ＭＳ Ｐ明朝,標準"（平成24年6月30日現在）</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677" t="s">
        <v>1148</v>
      </c>
      <c r="B1" s="1990"/>
      <c r="C1" s="1990"/>
      <c r="D1" s="1990"/>
      <c r="E1" s="1990"/>
      <c r="F1" s="1990"/>
      <c r="G1" s="1990"/>
      <c r="H1" s="1990"/>
      <c r="I1" s="1990"/>
      <c r="J1" s="1990"/>
      <c r="K1" s="1990"/>
      <c r="L1" s="1990"/>
      <c r="M1" s="1990"/>
    </row>
    <row r="2" spans="1:20" s="1474" customFormat="1" ht="18" customHeight="1">
      <c r="A2" s="1509" t="s">
        <v>1089</v>
      </c>
    </row>
    <row r="3" spans="1:20" s="1474" customFormat="1" ht="11.25" customHeight="1">
      <c r="A3" s="1509"/>
    </row>
    <row r="4" spans="1:20" s="1985" customFormat="1" ht="18" customHeight="1">
      <c r="A4" s="2088"/>
      <c r="B4" s="2005" t="s">
        <v>483</v>
      </c>
      <c r="C4" s="2003" t="s">
        <v>1147</v>
      </c>
      <c r="D4" s="2086"/>
      <c r="E4" s="2086"/>
      <c r="F4" s="2086"/>
      <c r="G4" s="2086"/>
      <c r="H4" s="2086"/>
      <c r="I4" s="2086"/>
      <c r="J4" s="2086"/>
      <c r="K4" s="2087"/>
      <c r="L4" s="2003" t="s">
        <v>1146</v>
      </c>
      <c r="M4" s="2086"/>
      <c r="N4" s="2086"/>
      <c r="O4" s="2086"/>
      <c r="P4" s="2086"/>
      <c r="Q4" s="2086"/>
      <c r="R4" s="2086"/>
      <c r="S4" s="2086"/>
      <c r="T4" s="2085"/>
    </row>
    <row r="5" spans="1:20" s="1979" customFormat="1" ht="75" customHeight="1">
      <c r="A5" s="2084"/>
      <c r="B5" s="1999"/>
      <c r="C5" s="1997" t="s">
        <v>1145</v>
      </c>
      <c r="D5" s="1996" t="s">
        <v>0</v>
      </c>
      <c r="E5" s="1996" t="s">
        <v>1144</v>
      </c>
      <c r="F5" s="1996" t="s">
        <v>1143</v>
      </c>
      <c r="G5" s="1996" t="s">
        <v>1142</v>
      </c>
      <c r="H5" s="1996" t="s">
        <v>1141</v>
      </c>
      <c r="I5" s="1996" t="s">
        <v>1140</v>
      </c>
      <c r="J5" s="1996" t="s">
        <v>1139</v>
      </c>
      <c r="K5" s="1998" t="s">
        <v>20</v>
      </c>
      <c r="L5" s="1997" t="s">
        <v>1145</v>
      </c>
      <c r="M5" s="1996" t="s">
        <v>0</v>
      </c>
      <c r="N5" s="1996" t="s">
        <v>1144</v>
      </c>
      <c r="O5" s="1996" t="s">
        <v>1143</v>
      </c>
      <c r="P5" s="1996" t="s">
        <v>1142</v>
      </c>
      <c r="Q5" s="1996" t="s">
        <v>1141</v>
      </c>
      <c r="R5" s="1996" t="s">
        <v>1140</v>
      </c>
      <c r="S5" s="1996" t="s">
        <v>1139</v>
      </c>
      <c r="T5" s="1995" t="s">
        <v>20</v>
      </c>
    </row>
    <row r="6" spans="1:20" ht="15" customHeight="1">
      <c r="A6" s="2083" t="s">
        <v>755</v>
      </c>
      <c r="B6" s="1902">
        <v>80</v>
      </c>
      <c r="C6" s="1993">
        <v>36</v>
      </c>
      <c r="D6" s="1528">
        <v>1</v>
      </c>
      <c r="E6" s="1528">
        <v>0</v>
      </c>
      <c r="F6" s="1528">
        <v>2</v>
      </c>
      <c r="G6" s="1528">
        <v>2</v>
      </c>
      <c r="H6" s="1528">
        <v>34</v>
      </c>
      <c r="I6" s="1528">
        <v>5</v>
      </c>
      <c r="J6" s="1528">
        <v>0</v>
      </c>
      <c r="K6" s="1902">
        <v>0</v>
      </c>
      <c r="L6" s="1993">
        <v>38</v>
      </c>
      <c r="M6" s="1528">
        <v>1</v>
      </c>
      <c r="N6" s="1528">
        <v>0</v>
      </c>
      <c r="O6" s="1528">
        <v>0</v>
      </c>
      <c r="P6" s="1528">
        <v>2</v>
      </c>
      <c r="Q6" s="1528">
        <v>34</v>
      </c>
      <c r="R6" s="1528">
        <v>5</v>
      </c>
      <c r="S6" s="1528">
        <v>0</v>
      </c>
      <c r="T6" s="1992">
        <v>0</v>
      </c>
    </row>
    <row r="7" spans="1:20" ht="15" customHeight="1">
      <c r="A7" s="2083" t="s">
        <v>754</v>
      </c>
      <c r="B7" s="1902">
        <v>52</v>
      </c>
      <c r="C7" s="1993">
        <v>28</v>
      </c>
      <c r="D7" s="1528">
        <v>11</v>
      </c>
      <c r="E7" s="1528">
        <v>0</v>
      </c>
      <c r="F7" s="1528">
        <v>0</v>
      </c>
      <c r="G7" s="1528">
        <v>2</v>
      </c>
      <c r="H7" s="1528">
        <v>10</v>
      </c>
      <c r="I7" s="1528">
        <v>1</v>
      </c>
      <c r="J7" s="1528">
        <v>0</v>
      </c>
      <c r="K7" s="1902">
        <v>0</v>
      </c>
      <c r="L7" s="1993">
        <v>28</v>
      </c>
      <c r="M7" s="1528">
        <v>11</v>
      </c>
      <c r="N7" s="1528">
        <v>0</v>
      </c>
      <c r="O7" s="1528">
        <v>0</v>
      </c>
      <c r="P7" s="1528">
        <v>2</v>
      </c>
      <c r="Q7" s="1528">
        <v>10</v>
      </c>
      <c r="R7" s="1528">
        <v>1</v>
      </c>
      <c r="S7" s="1528">
        <v>0</v>
      </c>
      <c r="T7" s="1992">
        <v>0</v>
      </c>
    </row>
    <row r="8" spans="1:20" ht="15" customHeight="1">
      <c r="A8" s="2083" t="s">
        <v>753</v>
      </c>
      <c r="B8" s="1902">
        <v>135</v>
      </c>
      <c r="C8" s="1993">
        <v>82</v>
      </c>
      <c r="D8" s="1528">
        <v>2</v>
      </c>
      <c r="E8" s="1528">
        <v>0</v>
      </c>
      <c r="F8" s="1528">
        <v>1</v>
      </c>
      <c r="G8" s="1528">
        <v>5</v>
      </c>
      <c r="H8" s="1528">
        <v>33</v>
      </c>
      <c r="I8" s="1528">
        <v>9</v>
      </c>
      <c r="J8" s="1528">
        <v>2</v>
      </c>
      <c r="K8" s="1902">
        <v>1</v>
      </c>
      <c r="L8" s="1993">
        <v>82</v>
      </c>
      <c r="M8" s="1528">
        <v>2</v>
      </c>
      <c r="N8" s="1528">
        <v>0</v>
      </c>
      <c r="O8" s="1528">
        <v>0</v>
      </c>
      <c r="P8" s="1528">
        <v>5</v>
      </c>
      <c r="Q8" s="1528">
        <v>36</v>
      </c>
      <c r="R8" s="1528">
        <v>9</v>
      </c>
      <c r="S8" s="1528">
        <v>0</v>
      </c>
      <c r="T8" s="1992">
        <v>1</v>
      </c>
    </row>
    <row r="9" spans="1:20" ht="15" customHeight="1">
      <c r="A9" s="2083" t="s">
        <v>752</v>
      </c>
      <c r="B9" s="1902">
        <v>6</v>
      </c>
      <c r="C9" s="1993">
        <v>0</v>
      </c>
      <c r="D9" s="1528">
        <v>2</v>
      </c>
      <c r="E9" s="1528">
        <v>0</v>
      </c>
      <c r="F9" s="1528">
        <v>4</v>
      </c>
      <c r="G9" s="1528">
        <v>0</v>
      </c>
      <c r="H9" s="1528">
        <v>0</v>
      </c>
      <c r="I9" s="1528">
        <v>0</v>
      </c>
      <c r="J9" s="1528">
        <v>0</v>
      </c>
      <c r="K9" s="1902">
        <v>0</v>
      </c>
      <c r="L9" s="1993">
        <v>3</v>
      </c>
      <c r="M9" s="1528">
        <v>2</v>
      </c>
      <c r="N9" s="1528">
        <v>0</v>
      </c>
      <c r="O9" s="1528">
        <v>0</v>
      </c>
      <c r="P9" s="1528">
        <v>0</v>
      </c>
      <c r="Q9" s="1528">
        <v>1</v>
      </c>
      <c r="R9" s="1528">
        <v>0</v>
      </c>
      <c r="S9" s="1528">
        <v>0</v>
      </c>
      <c r="T9" s="1992">
        <v>0</v>
      </c>
    </row>
    <row r="10" spans="1:20" ht="15" customHeight="1">
      <c r="A10" s="2083" t="s">
        <v>751</v>
      </c>
      <c r="B10" s="1902">
        <v>19</v>
      </c>
      <c r="C10" s="1993">
        <v>0</v>
      </c>
      <c r="D10" s="1528">
        <v>16</v>
      </c>
      <c r="E10" s="1528">
        <v>0</v>
      </c>
      <c r="F10" s="1528">
        <v>0</v>
      </c>
      <c r="G10" s="1528">
        <v>0</v>
      </c>
      <c r="H10" s="1528">
        <v>0</v>
      </c>
      <c r="I10" s="1528">
        <v>1</v>
      </c>
      <c r="J10" s="1528">
        <v>0</v>
      </c>
      <c r="K10" s="1902">
        <v>2</v>
      </c>
      <c r="L10" s="1993">
        <v>0</v>
      </c>
      <c r="M10" s="1528">
        <v>16</v>
      </c>
      <c r="N10" s="1528">
        <v>0</v>
      </c>
      <c r="O10" s="1528">
        <v>0</v>
      </c>
      <c r="P10" s="1528">
        <v>0</v>
      </c>
      <c r="Q10" s="1528">
        <v>0</v>
      </c>
      <c r="R10" s="1528">
        <v>1</v>
      </c>
      <c r="S10" s="1528">
        <v>0</v>
      </c>
      <c r="T10" s="1992">
        <v>2</v>
      </c>
    </row>
    <row r="11" spans="1:20" ht="15" customHeight="1">
      <c r="A11" s="2083" t="s">
        <v>750</v>
      </c>
      <c r="B11" s="1902">
        <v>18</v>
      </c>
      <c r="C11" s="1993">
        <v>4</v>
      </c>
      <c r="D11" s="1528">
        <v>2</v>
      </c>
      <c r="E11" s="1528">
        <v>0</v>
      </c>
      <c r="F11" s="1528">
        <v>0</v>
      </c>
      <c r="G11" s="1528">
        <v>0</v>
      </c>
      <c r="H11" s="1528">
        <v>10</v>
      </c>
      <c r="I11" s="1528">
        <v>1</v>
      </c>
      <c r="J11" s="1528">
        <v>0</v>
      </c>
      <c r="K11" s="1902">
        <v>1</v>
      </c>
      <c r="L11" s="1993">
        <v>4</v>
      </c>
      <c r="M11" s="1528">
        <v>1</v>
      </c>
      <c r="N11" s="1528">
        <v>0</v>
      </c>
      <c r="O11" s="1528">
        <v>0</v>
      </c>
      <c r="P11" s="1528">
        <v>0</v>
      </c>
      <c r="Q11" s="1528">
        <v>11</v>
      </c>
      <c r="R11" s="1528">
        <v>1</v>
      </c>
      <c r="S11" s="1528">
        <v>0</v>
      </c>
      <c r="T11" s="1992">
        <v>1</v>
      </c>
    </row>
    <row r="12" spans="1:20" ht="15" customHeight="1">
      <c r="A12" s="2083" t="s">
        <v>749</v>
      </c>
      <c r="B12" s="1902">
        <v>23</v>
      </c>
      <c r="C12" s="1993">
        <v>9</v>
      </c>
      <c r="D12" s="1528">
        <v>4</v>
      </c>
      <c r="E12" s="1528">
        <v>0</v>
      </c>
      <c r="F12" s="1528">
        <v>0</v>
      </c>
      <c r="G12" s="1528">
        <v>3</v>
      </c>
      <c r="H12" s="1528">
        <v>7</v>
      </c>
      <c r="I12" s="1528">
        <v>0</v>
      </c>
      <c r="J12" s="1528">
        <v>0</v>
      </c>
      <c r="K12" s="1902">
        <v>0</v>
      </c>
      <c r="L12" s="1993">
        <v>9</v>
      </c>
      <c r="M12" s="1528">
        <v>4</v>
      </c>
      <c r="N12" s="1528">
        <v>0</v>
      </c>
      <c r="O12" s="1528">
        <v>0</v>
      </c>
      <c r="P12" s="1528">
        <v>3</v>
      </c>
      <c r="Q12" s="1528">
        <v>7</v>
      </c>
      <c r="R12" s="1528">
        <v>0</v>
      </c>
      <c r="S12" s="1528">
        <v>0</v>
      </c>
      <c r="T12" s="1992">
        <v>0</v>
      </c>
    </row>
    <row r="13" spans="1:20" ht="15" customHeight="1">
      <c r="A13" s="2083" t="s">
        <v>748</v>
      </c>
      <c r="B13" s="1902">
        <v>101</v>
      </c>
      <c r="C13" s="1993">
        <v>51</v>
      </c>
      <c r="D13" s="1528">
        <v>14</v>
      </c>
      <c r="E13" s="1528">
        <v>0</v>
      </c>
      <c r="F13" s="1528">
        <v>4</v>
      </c>
      <c r="G13" s="1528">
        <v>1</v>
      </c>
      <c r="H13" s="1528">
        <v>14</v>
      </c>
      <c r="I13" s="1528">
        <v>2</v>
      </c>
      <c r="J13" s="1528">
        <v>0</v>
      </c>
      <c r="K13" s="1902">
        <v>15</v>
      </c>
      <c r="L13" s="1993">
        <v>55</v>
      </c>
      <c r="M13" s="1528">
        <v>14</v>
      </c>
      <c r="N13" s="1528">
        <v>0</v>
      </c>
      <c r="O13" s="1528">
        <v>0</v>
      </c>
      <c r="P13" s="1528">
        <v>1</v>
      </c>
      <c r="Q13" s="1528">
        <v>16</v>
      </c>
      <c r="R13" s="1528">
        <v>0</v>
      </c>
      <c r="S13" s="1528">
        <v>0</v>
      </c>
      <c r="T13" s="1992">
        <v>15</v>
      </c>
    </row>
    <row r="14" spans="1:20" ht="15" customHeight="1">
      <c r="A14" s="2083" t="s">
        <v>747</v>
      </c>
      <c r="B14" s="1902">
        <v>14</v>
      </c>
      <c r="C14" s="1993">
        <v>4</v>
      </c>
      <c r="D14" s="1528">
        <v>9</v>
      </c>
      <c r="E14" s="1528">
        <v>0</v>
      </c>
      <c r="F14" s="1528">
        <v>1</v>
      </c>
      <c r="G14" s="1528">
        <v>0</v>
      </c>
      <c r="H14" s="1528">
        <v>0</v>
      </c>
      <c r="I14" s="1528">
        <v>0</v>
      </c>
      <c r="J14" s="1528">
        <v>0</v>
      </c>
      <c r="K14" s="1902">
        <v>0</v>
      </c>
      <c r="L14" s="1993">
        <v>4</v>
      </c>
      <c r="M14" s="1528">
        <v>10</v>
      </c>
      <c r="N14" s="1528">
        <v>0</v>
      </c>
      <c r="O14" s="1528">
        <v>0</v>
      </c>
      <c r="P14" s="1528">
        <v>0</v>
      </c>
      <c r="Q14" s="1528">
        <v>0</v>
      </c>
      <c r="R14" s="1528">
        <v>0</v>
      </c>
      <c r="S14" s="1528">
        <v>0</v>
      </c>
      <c r="T14" s="1992">
        <v>0</v>
      </c>
    </row>
    <row r="15" spans="1:20" ht="15" customHeight="1">
      <c r="A15" s="2083" t="s">
        <v>746</v>
      </c>
      <c r="B15" s="1902">
        <v>27</v>
      </c>
      <c r="C15" s="1993">
        <v>13</v>
      </c>
      <c r="D15" s="1528">
        <v>7</v>
      </c>
      <c r="E15" s="1528">
        <v>1</v>
      </c>
      <c r="F15" s="1528">
        <v>1</v>
      </c>
      <c r="G15" s="1528">
        <v>0</v>
      </c>
      <c r="H15" s="1528">
        <v>5</v>
      </c>
      <c r="I15" s="1528">
        <v>0</v>
      </c>
      <c r="J15" s="1528">
        <v>0</v>
      </c>
      <c r="K15" s="1902">
        <v>0</v>
      </c>
      <c r="L15" s="1993">
        <v>15</v>
      </c>
      <c r="M15" s="1528">
        <v>7</v>
      </c>
      <c r="N15" s="1528">
        <v>0</v>
      </c>
      <c r="O15" s="1528">
        <v>0</v>
      </c>
      <c r="P15" s="1528">
        <v>0</v>
      </c>
      <c r="Q15" s="1528">
        <v>5</v>
      </c>
      <c r="R15" s="1528">
        <v>0</v>
      </c>
      <c r="S15" s="1528">
        <v>0</v>
      </c>
      <c r="T15" s="1992">
        <v>0</v>
      </c>
    </row>
    <row r="16" spans="1:20" ht="15" customHeight="1">
      <c r="A16" s="2083" t="s">
        <v>745</v>
      </c>
      <c r="B16" s="1902">
        <v>45</v>
      </c>
      <c r="C16" s="1993">
        <v>16</v>
      </c>
      <c r="D16" s="1528">
        <v>9</v>
      </c>
      <c r="E16" s="1528">
        <v>1</v>
      </c>
      <c r="F16" s="1528">
        <v>1</v>
      </c>
      <c r="G16" s="1528">
        <v>0</v>
      </c>
      <c r="H16" s="1528">
        <v>15</v>
      </c>
      <c r="I16" s="1528">
        <v>1</v>
      </c>
      <c r="J16" s="1528">
        <v>1</v>
      </c>
      <c r="K16" s="1902">
        <v>1</v>
      </c>
      <c r="L16" s="1993">
        <v>16</v>
      </c>
      <c r="M16" s="1528">
        <v>9</v>
      </c>
      <c r="N16" s="1528">
        <v>1</v>
      </c>
      <c r="O16" s="1528">
        <v>0</v>
      </c>
      <c r="P16" s="1528">
        <v>1</v>
      </c>
      <c r="Q16" s="1528">
        <v>18</v>
      </c>
      <c r="R16" s="1528">
        <v>0</v>
      </c>
      <c r="S16" s="1528">
        <v>0</v>
      </c>
      <c r="T16" s="1992">
        <v>0</v>
      </c>
    </row>
    <row r="17" spans="1:20" ht="15" customHeight="1">
      <c r="A17" s="2083" t="s">
        <v>744</v>
      </c>
      <c r="B17" s="1902">
        <v>79</v>
      </c>
      <c r="C17" s="1993">
        <v>21</v>
      </c>
      <c r="D17" s="1528">
        <v>3</v>
      </c>
      <c r="E17" s="1528">
        <v>0</v>
      </c>
      <c r="F17" s="1528">
        <v>3</v>
      </c>
      <c r="G17" s="1528">
        <v>0</v>
      </c>
      <c r="H17" s="1528">
        <v>45</v>
      </c>
      <c r="I17" s="1528">
        <v>5</v>
      </c>
      <c r="J17" s="1528">
        <v>2</v>
      </c>
      <c r="K17" s="1902">
        <v>0</v>
      </c>
      <c r="L17" s="1993">
        <v>24</v>
      </c>
      <c r="M17" s="1528">
        <v>3</v>
      </c>
      <c r="N17" s="1528">
        <v>0</v>
      </c>
      <c r="O17" s="1528">
        <v>0</v>
      </c>
      <c r="P17" s="1528">
        <v>0</v>
      </c>
      <c r="Q17" s="1528">
        <v>45</v>
      </c>
      <c r="R17" s="1528">
        <v>5</v>
      </c>
      <c r="S17" s="1528">
        <v>2</v>
      </c>
      <c r="T17" s="1992">
        <v>0</v>
      </c>
    </row>
    <row r="18" spans="1:20" ht="15" customHeight="1">
      <c r="A18" s="2083" t="s">
        <v>743</v>
      </c>
      <c r="B18" s="1902">
        <v>267</v>
      </c>
      <c r="C18" s="1993">
        <v>119</v>
      </c>
      <c r="D18" s="1528">
        <v>3</v>
      </c>
      <c r="E18" s="1528">
        <v>0</v>
      </c>
      <c r="F18" s="1528">
        <v>6</v>
      </c>
      <c r="G18" s="1528">
        <v>3</v>
      </c>
      <c r="H18" s="1528">
        <v>108</v>
      </c>
      <c r="I18" s="1528">
        <v>7</v>
      </c>
      <c r="J18" s="1528">
        <v>13</v>
      </c>
      <c r="K18" s="1902">
        <v>8</v>
      </c>
      <c r="L18" s="1993">
        <v>129</v>
      </c>
      <c r="M18" s="1528">
        <v>3</v>
      </c>
      <c r="N18" s="1528">
        <v>0</v>
      </c>
      <c r="O18" s="1528">
        <v>2</v>
      </c>
      <c r="P18" s="1528">
        <v>3</v>
      </c>
      <c r="Q18" s="1528">
        <v>120</v>
      </c>
      <c r="R18" s="1528">
        <v>7</v>
      </c>
      <c r="S18" s="1528">
        <v>0</v>
      </c>
      <c r="T18" s="1992">
        <v>3</v>
      </c>
    </row>
    <row r="19" spans="1:20" ht="15" customHeight="1">
      <c r="A19" s="2083" t="s">
        <v>742</v>
      </c>
      <c r="B19" s="1902">
        <v>89</v>
      </c>
      <c r="C19" s="1993">
        <v>18</v>
      </c>
      <c r="D19" s="1528">
        <v>3</v>
      </c>
      <c r="E19" s="1528">
        <v>0</v>
      </c>
      <c r="F19" s="1528">
        <v>3</v>
      </c>
      <c r="G19" s="1528">
        <v>3</v>
      </c>
      <c r="H19" s="1528">
        <v>51</v>
      </c>
      <c r="I19" s="1528">
        <v>3</v>
      </c>
      <c r="J19" s="1528">
        <v>5</v>
      </c>
      <c r="K19" s="1902">
        <v>3</v>
      </c>
      <c r="L19" s="1993">
        <v>21</v>
      </c>
      <c r="M19" s="1528">
        <v>3</v>
      </c>
      <c r="N19" s="1528">
        <v>0</v>
      </c>
      <c r="O19" s="1528">
        <v>0</v>
      </c>
      <c r="P19" s="1528">
        <v>3</v>
      </c>
      <c r="Q19" s="1528">
        <v>58</v>
      </c>
      <c r="R19" s="1528">
        <v>2</v>
      </c>
      <c r="S19" s="1528">
        <v>0</v>
      </c>
      <c r="T19" s="1992">
        <v>2</v>
      </c>
    </row>
    <row r="20" spans="1:20" ht="15" customHeight="1">
      <c r="A20" s="2083" t="s">
        <v>741</v>
      </c>
      <c r="B20" s="1902">
        <v>67</v>
      </c>
      <c r="C20" s="1993">
        <v>39</v>
      </c>
      <c r="D20" s="1528">
        <v>10</v>
      </c>
      <c r="E20" s="1528">
        <v>0</v>
      </c>
      <c r="F20" s="1528">
        <v>12</v>
      </c>
      <c r="G20" s="1528">
        <v>0</v>
      </c>
      <c r="H20" s="1528">
        <v>6</v>
      </c>
      <c r="I20" s="1528">
        <v>0</v>
      </c>
      <c r="J20" s="1528">
        <v>0</v>
      </c>
      <c r="K20" s="1902">
        <v>0</v>
      </c>
      <c r="L20" s="1993">
        <v>48</v>
      </c>
      <c r="M20" s="1528">
        <v>10</v>
      </c>
      <c r="N20" s="1528">
        <v>0</v>
      </c>
      <c r="O20" s="1528">
        <v>2</v>
      </c>
      <c r="P20" s="1528">
        <v>0</v>
      </c>
      <c r="Q20" s="1528">
        <v>7</v>
      </c>
      <c r="R20" s="1528">
        <v>0</v>
      </c>
      <c r="S20" s="1528">
        <v>0</v>
      </c>
      <c r="T20" s="1992">
        <v>0</v>
      </c>
    </row>
    <row r="21" spans="1:20" ht="15" customHeight="1">
      <c r="A21" s="2083" t="s">
        <v>740</v>
      </c>
      <c r="B21" s="1902">
        <v>45</v>
      </c>
      <c r="C21" s="1993">
        <v>18</v>
      </c>
      <c r="D21" s="1528">
        <v>16</v>
      </c>
      <c r="E21" s="1528">
        <v>0</v>
      </c>
      <c r="F21" s="1528">
        <v>0</v>
      </c>
      <c r="G21" s="1528">
        <v>0</v>
      </c>
      <c r="H21" s="1528">
        <v>11</v>
      </c>
      <c r="I21" s="1528">
        <v>0</v>
      </c>
      <c r="J21" s="1528">
        <v>0</v>
      </c>
      <c r="K21" s="1902">
        <v>0</v>
      </c>
      <c r="L21" s="1993">
        <v>18</v>
      </c>
      <c r="M21" s="1528">
        <v>16</v>
      </c>
      <c r="N21" s="1528">
        <v>0</v>
      </c>
      <c r="O21" s="1528">
        <v>0</v>
      </c>
      <c r="P21" s="1528">
        <v>0</v>
      </c>
      <c r="Q21" s="1528">
        <v>11</v>
      </c>
      <c r="R21" s="1528">
        <v>0</v>
      </c>
      <c r="S21" s="1528">
        <v>0</v>
      </c>
      <c r="T21" s="1992">
        <v>0</v>
      </c>
    </row>
    <row r="22" spans="1:20" ht="15" customHeight="1">
      <c r="A22" s="2083" t="s">
        <v>739</v>
      </c>
      <c r="B22" s="1902">
        <v>34</v>
      </c>
      <c r="C22" s="1993">
        <v>10</v>
      </c>
      <c r="D22" s="1528">
        <v>15</v>
      </c>
      <c r="E22" s="1528">
        <v>0</v>
      </c>
      <c r="F22" s="1528">
        <v>1</v>
      </c>
      <c r="G22" s="1528">
        <v>2</v>
      </c>
      <c r="H22" s="1528">
        <v>5</v>
      </c>
      <c r="I22" s="1528">
        <v>0</v>
      </c>
      <c r="J22" s="1528">
        <v>0</v>
      </c>
      <c r="K22" s="1902">
        <v>1</v>
      </c>
      <c r="L22" s="1993">
        <v>11</v>
      </c>
      <c r="M22" s="1528">
        <v>15</v>
      </c>
      <c r="N22" s="1528">
        <v>0</v>
      </c>
      <c r="O22" s="1528">
        <v>0</v>
      </c>
      <c r="P22" s="1528">
        <v>2</v>
      </c>
      <c r="Q22" s="1528">
        <v>5</v>
      </c>
      <c r="R22" s="1528">
        <v>0</v>
      </c>
      <c r="S22" s="1528">
        <v>0</v>
      </c>
      <c r="T22" s="1992">
        <v>1</v>
      </c>
    </row>
    <row r="23" spans="1:20" ht="15" customHeight="1">
      <c r="A23" s="2083" t="s">
        <v>738</v>
      </c>
      <c r="B23" s="1902">
        <v>29</v>
      </c>
      <c r="C23" s="1993">
        <v>26</v>
      </c>
      <c r="D23" s="1528">
        <v>0</v>
      </c>
      <c r="E23" s="1528">
        <v>0</v>
      </c>
      <c r="F23" s="1528">
        <v>0</v>
      </c>
      <c r="G23" s="1528">
        <v>0</v>
      </c>
      <c r="H23" s="1528">
        <v>0</v>
      </c>
      <c r="I23" s="1528">
        <v>1</v>
      </c>
      <c r="J23" s="1528">
        <v>0</v>
      </c>
      <c r="K23" s="1902">
        <v>2</v>
      </c>
      <c r="L23" s="1993">
        <v>26</v>
      </c>
      <c r="M23" s="1528">
        <v>0</v>
      </c>
      <c r="N23" s="1528">
        <v>0</v>
      </c>
      <c r="O23" s="1528">
        <v>0</v>
      </c>
      <c r="P23" s="1528">
        <v>0</v>
      </c>
      <c r="Q23" s="1528">
        <v>0</v>
      </c>
      <c r="R23" s="1528">
        <v>1</v>
      </c>
      <c r="S23" s="1528">
        <v>0</v>
      </c>
      <c r="T23" s="1992">
        <v>2</v>
      </c>
    </row>
    <row r="24" spans="1:20" ht="15" customHeight="1">
      <c r="A24" s="2083" t="s">
        <v>737</v>
      </c>
      <c r="B24" s="1902">
        <v>16</v>
      </c>
      <c r="C24" s="1993">
        <v>2</v>
      </c>
      <c r="D24" s="1528">
        <v>4</v>
      </c>
      <c r="E24" s="1528">
        <v>1</v>
      </c>
      <c r="F24" s="1528">
        <v>0</v>
      </c>
      <c r="G24" s="1528">
        <v>5</v>
      </c>
      <c r="H24" s="1528">
        <v>4</v>
      </c>
      <c r="I24" s="1528">
        <v>0</v>
      </c>
      <c r="J24" s="1528">
        <v>0</v>
      </c>
      <c r="K24" s="1902">
        <v>0</v>
      </c>
      <c r="L24" s="1993">
        <v>3</v>
      </c>
      <c r="M24" s="1528">
        <v>4</v>
      </c>
      <c r="N24" s="1528">
        <v>0</v>
      </c>
      <c r="O24" s="1528">
        <v>0</v>
      </c>
      <c r="P24" s="1528">
        <v>5</v>
      </c>
      <c r="Q24" s="1528">
        <v>4</v>
      </c>
      <c r="R24" s="1528">
        <v>0</v>
      </c>
      <c r="S24" s="1528">
        <v>0</v>
      </c>
      <c r="T24" s="1992">
        <v>0</v>
      </c>
    </row>
    <row r="25" spans="1:20" ht="15" customHeight="1">
      <c r="A25" s="2083" t="s">
        <v>736</v>
      </c>
      <c r="B25" s="1902">
        <v>30</v>
      </c>
      <c r="C25" s="1993">
        <v>18</v>
      </c>
      <c r="D25" s="1528">
        <v>4</v>
      </c>
      <c r="E25" s="1528">
        <v>0</v>
      </c>
      <c r="F25" s="1528">
        <v>8</v>
      </c>
      <c r="G25" s="1528">
        <v>0</v>
      </c>
      <c r="H25" s="1528">
        <v>0</v>
      </c>
      <c r="I25" s="1528">
        <v>0</v>
      </c>
      <c r="J25" s="1528">
        <v>0</v>
      </c>
      <c r="K25" s="1902">
        <v>0</v>
      </c>
      <c r="L25" s="1993">
        <v>24</v>
      </c>
      <c r="M25" s="1528">
        <v>4</v>
      </c>
      <c r="N25" s="1528">
        <v>0</v>
      </c>
      <c r="O25" s="1528">
        <v>0</v>
      </c>
      <c r="P25" s="1528">
        <v>0</v>
      </c>
      <c r="Q25" s="1528">
        <v>2</v>
      </c>
      <c r="R25" s="1528">
        <v>0</v>
      </c>
      <c r="S25" s="1528">
        <v>0</v>
      </c>
      <c r="T25" s="1992">
        <v>0</v>
      </c>
    </row>
    <row r="26" spans="1:20" ht="15" customHeight="1">
      <c r="A26" s="2083" t="s">
        <v>735</v>
      </c>
      <c r="B26" s="1902">
        <v>43</v>
      </c>
      <c r="C26" s="1993">
        <v>13</v>
      </c>
      <c r="D26" s="1528">
        <v>11</v>
      </c>
      <c r="E26" s="1528">
        <v>0</v>
      </c>
      <c r="F26" s="1528">
        <v>0</v>
      </c>
      <c r="G26" s="1528">
        <v>0</v>
      </c>
      <c r="H26" s="1528">
        <v>16</v>
      </c>
      <c r="I26" s="1528">
        <v>0</v>
      </c>
      <c r="J26" s="1528">
        <v>2</v>
      </c>
      <c r="K26" s="1902">
        <v>1</v>
      </c>
      <c r="L26" s="1993">
        <v>13</v>
      </c>
      <c r="M26" s="1528">
        <v>11</v>
      </c>
      <c r="N26" s="1528">
        <v>0</v>
      </c>
      <c r="O26" s="1528">
        <v>0</v>
      </c>
      <c r="P26" s="1528">
        <v>0</v>
      </c>
      <c r="Q26" s="1528">
        <v>18</v>
      </c>
      <c r="R26" s="1528">
        <v>0</v>
      </c>
      <c r="S26" s="1528">
        <v>0</v>
      </c>
      <c r="T26" s="1992">
        <v>1</v>
      </c>
    </row>
    <row r="27" spans="1:20" ht="15" customHeight="1">
      <c r="A27" s="2083" t="s">
        <v>734</v>
      </c>
      <c r="B27" s="1902">
        <v>93</v>
      </c>
      <c r="C27" s="1993">
        <v>32</v>
      </c>
      <c r="D27" s="1528">
        <v>6</v>
      </c>
      <c r="E27" s="1528">
        <v>0</v>
      </c>
      <c r="F27" s="1528">
        <v>5</v>
      </c>
      <c r="G27" s="1528">
        <v>7</v>
      </c>
      <c r="H27" s="1528">
        <v>32</v>
      </c>
      <c r="I27" s="1528">
        <v>4</v>
      </c>
      <c r="J27" s="1528">
        <v>6</v>
      </c>
      <c r="K27" s="1902">
        <v>1</v>
      </c>
      <c r="L27" s="1993">
        <v>33</v>
      </c>
      <c r="M27" s="1528">
        <v>6</v>
      </c>
      <c r="N27" s="1528">
        <v>0</v>
      </c>
      <c r="O27" s="1528">
        <v>0</v>
      </c>
      <c r="P27" s="1528">
        <v>7</v>
      </c>
      <c r="Q27" s="1528">
        <v>42</v>
      </c>
      <c r="R27" s="1528">
        <v>4</v>
      </c>
      <c r="S27" s="1528">
        <v>0</v>
      </c>
      <c r="T27" s="1992">
        <v>1</v>
      </c>
    </row>
    <row r="28" spans="1:20" ht="15" customHeight="1">
      <c r="A28" s="2083" t="s">
        <v>733</v>
      </c>
      <c r="B28" s="1902">
        <v>73</v>
      </c>
      <c r="C28" s="1993">
        <v>20</v>
      </c>
      <c r="D28" s="1528">
        <v>10</v>
      </c>
      <c r="E28" s="1528">
        <v>2</v>
      </c>
      <c r="F28" s="1528">
        <v>1</v>
      </c>
      <c r="G28" s="1528">
        <v>0</v>
      </c>
      <c r="H28" s="1528">
        <v>24</v>
      </c>
      <c r="I28" s="1528">
        <v>12</v>
      </c>
      <c r="J28" s="1528">
        <v>1</v>
      </c>
      <c r="K28" s="1902">
        <v>3</v>
      </c>
      <c r="L28" s="1993">
        <v>23</v>
      </c>
      <c r="M28" s="1528">
        <v>10</v>
      </c>
      <c r="N28" s="1528">
        <v>0</v>
      </c>
      <c r="O28" s="1528">
        <v>0</v>
      </c>
      <c r="P28" s="1528">
        <v>0</v>
      </c>
      <c r="Q28" s="1528">
        <v>25</v>
      </c>
      <c r="R28" s="1528">
        <v>12</v>
      </c>
      <c r="S28" s="1528">
        <v>0</v>
      </c>
      <c r="T28" s="1992">
        <v>3</v>
      </c>
    </row>
    <row r="29" spans="1:20" ht="15" customHeight="1">
      <c r="A29" s="2083" t="s">
        <v>732</v>
      </c>
      <c r="B29" s="1902">
        <v>33</v>
      </c>
      <c r="C29" s="1993">
        <v>23</v>
      </c>
      <c r="D29" s="1528">
        <v>3</v>
      </c>
      <c r="E29" s="1528">
        <v>0</v>
      </c>
      <c r="F29" s="1528">
        <v>1</v>
      </c>
      <c r="G29" s="1528">
        <v>0</v>
      </c>
      <c r="H29" s="1528">
        <v>5</v>
      </c>
      <c r="I29" s="1528">
        <v>0</v>
      </c>
      <c r="J29" s="1528">
        <v>0</v>
      </c>
      <c r="K29" s="1902">
        <v>1</v>
      </c>
      <c r="L29" s="1993">
        <v>24</v>
      </c>
      <c r="M29" s="1528">
        <v>3</v>
      </c>
      <c r="N29" s="1528">
        <v>0</v>
      </c>
      <c r="O29" s="1528">
        <v>0</v>
      </c>
      <c r="P29" s="1528">
        <v>0</v>
      </c>
      <c r="Q29" s="1528">
        <v>6</v>
      </c>
      <c r="R29" s="1528">
        <v>0</v>
      </c>
      <c r="S29" s="1528">
        <v>0</v>
      </c>
      <c r="T29" s="1992">
        <v>0</v>
      </c>
    </row>
    <row r="30" spans="1:20" ht="15" customHeight="1">
      <c r="A30" s="2083" t="s">
        <v>731</v>
      </c>
      <c r="B30" s="1902">
        <v>44</v>
      </c>
      <c r="C30" s="1993">
        <v>22</v>
      </c>
      <c r="D30" s="1528">
        <v>5</v>
      </c>
      <c r="E30" s="1528">
        <v>0</v>
      </c>
      <c r="F30" s="1528">
        <v>0</v>
      </c>
      <c r="G30" s="1528">
        <v>2</v>
      </c>
      <c r="H30" s="1528">
        <v>12</v>
      </c>
      <c r="I30" s="1528">
        <v>2</v>
      </c>
      <c r="J30" s="1528">
        <v>1</v>
      </c>
      <c r="K30" s="1902">
        <v>0</v>
      </c>
      <c r="L30" s="1993">
        <v>22</v>
      </c>
      <c r="M30" s="1528">
        <v>5</v>
      </c>
      <c r="N30" s="1528">
        <v>0</v>
      </c>
      <c r="O30" s="1528">
        <v>0</v>
      </c>
      <c r="P30" s="1528">
        <v>2</v>
      </c>
      <c r="Q30" s="1528">
        <v>13</v>
      </c>
      <c r="R30" s="1528">
        <v>2</v>
      </c>
      <c r="S30" s="1528">
        <v>0</v>
      </c>
      <c r="T30" s="1992">
        <v>0</v>
      </c>
    </row>
    <row r="31" spans="1:20" ht="15" customHeight="1">
      <c r="A31" s="2083" t="s">
        <v>730</v>
      </c>
      <c r="B31" s="1902">
        <v>2</v>
      </c>
      <c r="C31" s="1993">
        <v>0</v>
      </c>
      <c r="D31" s="1528">
        <v>0</v>
      </c>
      <c r="E31" s="1528">
        <v>0</v>
      </c>
      <c r="F31" s="1528">
        <v>0</v>
      </c>
      <c r="G31" s="1528">
        <v>0</v>
      </c>
      <c r="H31" s="1528">
        <v>2</v>
      </c>
      <c r="I31" s="1528">
        <v>0</v>
      </c>
      <c r="J31" s="1528">
        <v>0</v>
      </c>
      <c r="K31" s="1902">
        <v>0</v>
      </c>
      <c r="L31" s="1993">
        <v>0</v>
      </c>
      <c r="M31" s="1528">
        <v>0</v>
      </c>
      <c r="N31" s="1528">
        <v>0</v>
      </c>
      <c r="O31" s="1528">
        <v>0</v>
      </c>
      <c r="P31" s="1528">
        <v>0</v>
      </c>
      <c r="Q31" s="1528">
        <v>2</v>
      </c>
      <c r="R31" s="1528">
        <v>0</v>
      </c>
      <c r="S31" s="1528">
        <v>0</v>
      </c>
      <c r="T31" s="1992">
        <v>0</v>
      </c>
    </row>
    <row r="32" spans="1:20" ht="15" customHeight="1">
      <c r="A32" s="2083" t="s">
        <v>729</v>
      </c>
      <c r="B32" s="1902">
        <v>25</v>
      </c>
      <c r="C32" s="1993">
        <v>12</v>
      </c>
      <c r="D32" s="1528">
        <v>3</v>
      </c>
      <c r="E32" s="1528">
        <v>0</v>
      </c>
      <c r="F32" s="1528">
        <v>0</v>
      </c>
      <c r="G32" s="1528">
        <v>0</v>
      </c>
      <c r="H32" s="1528">
        <v>10</v>
      </c>
      <c r="I32" s="1528">
        <v>0</v>
      </c>
      <c r="J32" s="1528">
        <v>0</v>
      </c>
      <c r="K32" s="1902">
        <v>0</v>
      </c>
      <c r="L32" s="1993">
        <v>12</v>
      </c>
      <c r="M32" s="1528">
        <v>3</v>
      </c>
      <c r="N32" s="1528">
        <v>0</v>
      </c>
      <c r="O32" s="1528">
        <v>0</v>
      </c>
      <c r="P32" s="1528">
        <v>0</v>
      </c>
      <c r="Q32" s="1528">
        <v>10</v>
      </c>
      <c r="R32" s="1528">
        <v>0</v>
      </c>
      <c r="S32" s="1528">
        <v>0</v>
      </c>
      <c r="T32" s="1992">
        <v>0</v>
      </c>
    </row>
    <row r="33" spans="1:20" ht="15" customHeight="1">
      <c r="A33" s="2083" t="s">
        <v>728</v>
      </c>
      <c r="B33" s="1902">
        <v>112</v>
      </c>
      <c r="C33" s="1993">
        <v>31</v>
      </c>
      <c r="D33" s="1528">
        <v>18</v>
      </c>
      <c r="E33" s="1528">
        <v>0</v>
      </c>
      <c r="F33" s="1528">
        <v>2</v>
      </c>
      <c r="G33" s="1528">
        <v>5</v>
      </c>
      <c r="H33" s="1528">
        <v>48</v>
      </c>
      <c r="I33" s="1528">
        <v>6</v>
      </c>
      <c r="J33" s="1528">
        <v>0</v>
      </c>
      <c r="K33" s="1902">
        <v>2</v>
      </c>
      <c r="L33" s="1993">
        <v>32</v>
      </c>
      <c r="M33" s="1528">
        <v>18</v>
      </c>
      <c r="N33" s="1528">
        <v>0</v>
      </c>
      <c r="O33" s="1528">
        <v>0</v>
      </c>
      <c r="P33" s="1528">
        <v>5</v>
      </c>
      <c r="Q33" s="1528">
        <v>51</v>
      </c>
      <c r="R33" s="1528">
        <v>6</v>
      </c>
      <c r="S33" s="1528">
        <v>0</v>
      </c>
      <c r="T33" s="1992">
        <v>0</v>
      </c>
    </row>
    <row r="34" spans="1:20" ht="15" customHeight="1">
      <c r="A34" s="2083" t="s">
        <v>727</v>
      </c>
      <c r="B34" s="1902">
        <v>28</v>
      </c>
      <c r="C34" s="1993">
        <v>18</v>
      </c>
      <c r="D34" s="1528">
        <v>4</v>
      </c>
      <c r="E34" s="1528">
        <v>0</v>
      </c>
      <c r="F34" s="1528">
        <v>0</v>
      </c>
      <c r="G34" s="1528">
        <v>0</v>
      </c>
      <c r="H34" s="1528">
        <v>6</v>
      </c>
      <c r="I34" s="1528">
        <v>0</v>
      </c>
      <c r="J34" s="1528">
        <v>0</v>
      </c>
      <c r="K34" s="1902">
        <v>0</v>
      </c>
      <c r="L34" s="1993">
        <v>18</v>
      </c>
      <c r="M34" s="1528">
        <v>4</v>
      </c>
      <c r="N34" s="1528">
        <v>0</v>
      </c>
      <c r="O34" s="1528">
        <v>0</v>
      </c>
      <c r="P34" s="1528">
        <v>0</v>
      </c>
      <c r="Q34" s="1528">
        <v>6</v>
      </c>
      <c r="R34" s="1528">
        <v>0</v>
      </c>
      <c r="S34" s="1528">
        <v>0</v>
      </c>
      <c r="T34" s="1992">
        <v>0</v>
      </c>
    </row>
    <row r="35" spans="1:20" ht="15" customHeight="1">
      <c r="A35" s="2083" t="s">
        <v>726</v>
      </c>
      <c r="B35" s="1902">
        <v>66</v>
      </c>
      <c r="C35" s="1993">
        <v>42</v>
      </c>
      <c r="D35" s="1528">
        <v>3</v>
      </c>
      <c r="E35" s="1528">
        <v>0</v>
      </c>
      <c r="F35" s="1528">
        <v>2</v>
      </c>
      <c r="G35" s="1528">
        <v>0</v>
      </c>
      <c r="H35" s="1528">
        <v>15</v>
      </c>
      <c r="I35" s="1528">
        <v>1</v>
      </c>
      <c r="J35" s="1528">
        <v>3</v>
      </c>
      <c r="K35" s="1902">
        <v>0</v>
      </c>
      <c r="L35" s="1993">
        <v>45</v>
      </c>
      <c r="M35" s="1528">
        <v>3</v>
      </c>
      <c r="N35" s="1528">
        <v>0</v>
      </c>
      <c r="O35" s="1528">
        <v>1</v>
      </c>
      <c r="P35" s="1528">
        <v>0</v>
      </c>
      <c r="Q35" s="1528">
        <v>16</v>
      </c>
      <c r="R35" s="1528">
        <v>1</v>
      </c>
      <c r="S35" s="1528">
        <v>0</v>
      </c>
      <c r="T35" s="1992">
        <v>0</v>
      </c>
    </row>
    <row r="36" spans="1:20" ht="15" customHeight="1">
      <c r="A36" s="2083" t="s">
        <v>725</v>
      </c>
      <c r="B36" s="1902">
        <v>38</v>
      </c>
      <c r="C36" s="1993">
        <v>11</v>
      </c>
      <c r="D36" s="1528">
        <v>2</v>
      </c>
      <c r="E36" s="1528">
        <v>0</v>
      </c>
      <c r="F36" s="1528">
        <v>0</v>
      </c>
      <c r="G36" s="1528">
        <v>0</v>
      </c>
      <c r="H36" s="1528">
        <v>18</v>
      </c>
      <c r="I36" s="1528">
        <v>3</v>
      </c>
      <c r="J36" s="1528">
        <v>0</v>
      </c>
      <c r="K36" s="1902">
        <v>4</v>
      </c>
      <c r="L36" s="1993">
        <v>11</v>
      </c>
      <c r="M36" s="1528">
        <v>2</v>
      </c>
      <c r="N36" s="1528">
        <v>0</v>
      </c>
      <c r="O36" s="1528">
        <v>0</v>
      </c>
      <c r="P36" s="1528">
        <v>0</v>
      </c>
      <c r="Q36" s="1528">
        <v>18</v>
      </c>
      <c r="R36" s="1528">
        <v>3</v>
      </c>
      <c r="S36" s="1528">
        <v>0</v>
      </c>
      <c r="T36" s="1992">
        <v>4</v>
      </c>
    </row>
    <row r="37" spans="1:20" ht="15" customHeight="1">
      <c r="A37" s="2083" t="s">
        <v>724</v>
      </c>
      <c r="B37" s="1902">
        <v>27</v>
      </c>
      <c r="C37" s="1993">
        <v>18</v>
      </c>
      <c r="D37" s="1528">
        <v>8</v>
      </c>
      <c r="E37" s="1528">
        <v>0</v>
      </c>
      <c r="F37" s="1528">
        <v>0</v>
      </c>
      <c r="G37" s="1528">
        <v>0</v>
      </c>
      <c r="H37" s="1528">
        <v>1</v>
      </c>
      <c r="I37" s="1528">
        <v>0</v>
      </c>
      <c r="J37" s="1528">
        <v>0</v>
      </c>
      <c r="K37" s="1902">
        <v>0</v>
      </c>
      <c r="L37" s="1993">
        <v>18</v>
      </c>
      <c r="M37" s="1528">
        <v>8</v>
      </c>
      <c r="N37" s="1528">
        <v>0</v>
      </c>
      <c r="O37" s="1528">
        <v>0</v>
      </c>
      <c r="P37" s="1528">
        <v>0</v>
      </c>
      <c r="Q37" s="1528">
        <v>1</v>
      </c>
      <c r="R37" s="1528">
        <v>0</v>
      </c>
      <c r="S37" s="1528">
        <v>0</v>
      </c>
      <c r="T37" s="1992">
        <v>0</v>
      </c>
    </row>
    <row r="38" spans="1:20" ht="15" customHeight="1">
      <c r="A38" s="2083" t="s">
        <v>723</v>
      </c>
      <c r="B38" s="1902">
        <v>71</v>
      </c>
      <c r="C38" s="1993">
        <v>19</v>
      </c>
      <c r="D38" s="1528">
        <v>3</v>
      </c>
      <c r="E38" s="1528">
        <v>0</v>
      </c>
      <c r="F38" s="1528">
        <v>5</v>
      </c>
      <c r="G38" s="1528">
        <v>2</v>
      </c>
      <c r="H38" s="1528">
        <v>39</v>
      </c>
      <c r="I38" s="1528">
        <v>2</v>
      </c>
      <c r="J38" s="1528">
        <v>1</v>
      </c>
      <c r="K38" s="1902">
        <v>0</v>
      </c>
      <c r="L38" s="1993">
        <v>21</v>
      </c>
      <c r="M38" s="1528">
        <v>3</v>
      </c>
      <c r="N38" s="1528">
        <v>0</v>
      </c>
      <c r="O38" s="1528">
        <v>1</v>
      </c>
      <c r="P38" s="1528">
        <v>3</v>
      </c>
      <c r="Q38" s="1528">
        <v>41</v>
      </c>
      <c r="R38" s="1528">
        <v>2</v>
      </c>
      <c r="S38" s="1528">
        <v>0</v>
      </c>
      <c r="T38" s="1992">
        <v>0</v>
      </c>
    </row>
    <row r="39" spans="1:20" ht="15" customHeight="1">
      <c r="A39" s="2083" t="s">
        <v>722</v>
      </c>
      <c r="B39" s="1902">
        <v>8</v>
      </c>
      <c r="C39" s="1993">
        <v>0</v>
      </c>
      <c r="D39" s="1528">
        <v>8</v>
      </c>
      <c r="E39" s="1528">
        <v>0</v>
      </c>
      <c r="F39" s="1528">
        <v>0</v>
      </c>
      <c r="G39" s="1528">
        <v>0</v>
      </c>
      <c r="H39" s="1528">
        <v>0</v>
      </c>
      <c r="I39" s="1528">
        <v>0</v>
      </c>
      <c r="J39" s="1528">
        <v>0</v>
      </c>
      <c r="K39" s="1902">
        <v>0</v>
      </c>
      <c r="L39" s="1993">
        <v>0</v>
      </c>
      <c r="M39" s="1528">
        <v>8</v>
      </c>
      <c r="N39" s="1528">
        <v>0</v>
      </c>
      <c r="O39" s="1528">
        <v>0</v>
      </c>
      <c r="P39" s="1528">
        <v>0</v>
      </c>
      <c r="Q39" s="1528">
        <v>0</v>
      </c>
      <c r="R39" s="1528">
        <v>0</v>
      </c>
      <c r="S39" s="1528">
        <v>0</v>
      </c>
      <c r="T39" s="1992">
        <v>0</v>
      </c>
    </row>
    <row r="40" spans="1:20" ht="15" customHeight="1">
      <c r="A40" s="2083" t="s">
        <v>721</v>
      </c>
      <c r="B40" s="1902">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2083" t="s">
        <v>720</v>
      </c>
      <c r="B41" s="1902">
        <v>33</v>
      </c>
      <c r="C41" s="1993">
        <v>5</v>
      </c>
      <c r="D41" s="1528">
        <v>19</v>
      </c>
      <c r="E41" s="1528">
        <v>0</v>
      </c>
      <c r="F41" s="1528">
        <v>0</v>
      </c>
      <c r="G41" s="1528">
        <v>0</v>
      </c>
      <c r="H41" s="1528">
        <v>8</v>
      </c>
      <c r="I41" s="1528">
        <v>0</v>
      </c>
      <c r="J41" s="1528">
        <v>0</v>
      </c>
      <c r="K41" s="1902">
        <v>1</v>
      </c>
      <c r="L41" s="1993">
        <v>5</v>
      </c>
      <c r="M41" s="1528">
        <v>19</v>
      </c>
      <c r="N41" s="1528">
        <v>0</v>
      </c>
      <c r="O41" s="1528">
        <v>0</v>
      </c>
      <c r="P41" s="1528">
        <v>0</v>
      </c>
      <c r="Q41" s="1528">
        <v>9</v>
      </c>
      <c r="R41" s="1528">
        <v>0</v>
      </c>
      <c r="S41" s="1528">
        <v>0</v>
      </c>
      <c r="T41" s="1992">
        <v>0</v>
      </c>
    </row>
    <row r="42" spans="1:20" ht="15" customHeight="1">
      <c r="A42" s="2083" t="s">
        <v>719</v>
      </c>
      <c r="B42" s="1902">
        <v>34</v>
      </c>
      <c r="C42" s="1993">
        <v>10</v>
      </c>
      <c r="D42" s="1528">
        <v>11</v>
      </c>
      <c r="E42" s="1528">
        <v>0</v>
      </c>
      <c r="F42" s="1528">
        <v>1</v>
      </c>
      <c r="G42" s="1528">
        <v>2</v>
      </c>
      <c r="H42" s="1528">
        <v>10</v>
      </c>
      <c r="I42" s="1528">
        <v>0</v>
      </c>
      <c r="J42" s="1528">
        <v>0</v>
      </c>
      <c r="K42" s="1902">
        <v>0</v>
      </c>
      <c r="L42" s="1993">
        <v>11</v>
      </c>
      <c r="M42" s="1528">
        <v>11</v>
      </c>
      <c r="N42" s="1528">
        <v>0</v>
      </c>
      <c r="O42" s="1528">
        <v>0</v>
      </c>
      <c r="P42" s="1528">
        <v>2</v>
      </c>
      <c r="Q42" s="1528">
        <v>10</v>
      </c>
      <c r="R42" s="1528">
        <v>0</v>
      </c>
      <c r="S42" s="1528">
        <v>0</v>
      </c>
      <c r="T42" s="1992">
        <v>0</v>
      </c>
    </row>
    <row r="43" spans="1:20" ht="15" customHeight="1">
      <c r="A43" s="2083" t="s">
        <v>718</v>
      </c>
      <c r="B43" s="1902">
        <v>64</v>
      </c>
      <c r="C43" s="1993">
        <v>13</v>
      </c>
      <c r="D43" s="1528">
        <v>6</v>
      </c>
      <c r="E43" s="1528">
        <v>0</v>
      </c>
      <c r="F43" s="1528">
        <v>1</v>
      </c>
      <c r="G43" s="1528">
        <v>3</v>
      </c>
      <c r="H43" s="1528">
        <v>29</v>
      </c>
      <c r="I43" s="1528">
        <v>7</v>
      </c>
      <c r="J43" s="1528">
        <v>0</v>
      </c>
      <c r="K43" s="1902">
        <v>5</v>
      </c>
      <c r="L43" s="1993">
        <v>13</v>
      </c>
      <c r="M43" s="1528">
        <v>6</v>
      </c>
      <c r="N43" s="1528">
        <v>0</v>
      </c>
      <c r="O43" s="1528">
        <v>1</v>
      </c>
      <c r="P43" s="1528">
        <v>3</v>
      </c>
      <c r="Q43" s="1528">
        <v>29</v>
      </c>
      <c r="R43" s="1528">
        <v>7</v>
      </c>
      <c r="S43" s="1528">
        <v>0</v>
      </c>
      <c r="T43" s="1992">
        <v>5</v>
      </c>
    </row>
    <row r="44" spans="1:20" ht="15" customHeight="1">
      <c r="A44" s="2083" t="s">
        <v>717</v>
      </c>
      <c r="B44" s="1902">
        <v>20</v>
      </c>
      <c r="C44" s="1993">
        <v>14</v>
      </c>
      <c r="D44" s="1528">
        <v>0</v>
      </c>
      <c r="E44" s="1528">
        <v>0</v>
      </c>
      <c r="F44" s="1528">
        <v>0</v>
      </c>
      <c r="G44" s="1528">
        <v>0</v>
      </c>
      <c r="H44" s="1528">
        <v>5</v>
      </c>
      <c r="I44" s="1528">
        <v>0</v>
      </c>
      <c r="J44" s="1528">
        <v>0</v>
      </c>
      <c r="K44" s="1902">
        <v>1</v>
      </c>
      <c r="L44" s="1993">
        <v>14</v>
      </c>
      <c r="M44" s="1528">
        <v>0</v>
      </c>
      <c r="N44" s="1528">
        <v>0</v>
      </c>
      <c r="O44" s="1528">
        <v>0</v>
      </c>
      <c r="P44" s="1528">
        <v>0</v>
      </c>
      <c r="Q44" s="1528">
        <v>5</v>
      </c>
      <c r="R44" s="1528">
        <v>0</v>
      </c>
      <c r="S44" s="1528">
        <v>0</v>
      </c>
      <c r="T44" s="1992">
        <v>1</v>
      </c>
    </row>
    <row r="45" spans="1:20" ht="15" customHeight="1">
      <c r="A45" s="2083" t="s">
        <v>716</v>
      </c>
      <c r="B45" s="1902">
        <v>10</v>
      </c>
      <c r="C45" s="1993">
        <v>6</v>
      </c>
      <c r="D45" s="1528">
        <v>4</v>
      </c>
      <c r="E45" s="1528">
        <v>0</v>
      </c>
      <c r="F45" s="1528">
        <v>0</v>
      </c>
      <c r="G45" s="1528">
        <v>0</v>
      </c>
      <c r="H45" s="1528">
        <v>0</v>
      </c>
      <c r="I45" s="1528">
        <v>0</v>
      </c>
      <c r="J45" s="1528">
        <v>0</v>
      </c>
      <c r="K45" s="1902">
        <v>0</v>
      </c>
      <c r="L45" s="1993">
        <v>6</v>
      </c>
      <c r="M45" s="1528">
        <v>4</v>
      </c>
      <c r="N45" s="1528">
        <v>0</v>
      </c>
      <c r="O45" s="1528">
        <v>0</v>
      </c>
      <c r="P45" s="1528">
        <v>0</v>
      </c>
      <c r="Q45" s="1528">
        <v>0</v>
      </c>
      <c r="R45" s="1528">
        <v>0</v>
      </c>
      <c r="S45" s="1528">
        <v>0</v>
      </c>
      <c r="T45" s="1992">
        <v>0</v>
      </c>
    </row>
    <row r="46" spans="1:20" ht="15" customHeight="1">
      <c r="A46" s="2083" t="s">
        <v>715</v>
      </c>
      <c r="B46" s="1902">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2083" t="s">
        <v>714</v>
      </c>
      <c r="B47" s="1902">
        <v>83</v>
      </c>
      <c r="C47" s="1993">
        <v>40</v>
      </c>
      <c r="D47" s="1528">
        <v>4</v>
      </c>
      <c r="E47" s="1528">
        <v>0</v>
      </c>
      <c r="F47" s="1528">
        <v>5</v>
      </c>
      <c r="G47" s="1528">
        <v>0</v>
      </c>
      <c r="H47" s="1528">
        <v>33</v>
      </c>
      <c r="I47" s="1528">
        <v>1</v>
      </c>
      <c r="J47" s="1528">
        <v>0</v>
      </c>
      <c r="K47" s="1902">
        <v>0</v>
      </c>
      <c r="L47" s="1993">
        <v>42</v>
      </c>
      <c r="M47" s="1528">
        <v>4</v>
      </c>
      <c r="N47" s="1528">
        <v>0</v>
      </c>
      <c r="O47" s="1528">
        <v>1</v>
      </c>
      <c r="P47" s="1528">
        <v>0</v>
      </c>
      <c r="Q47" s="1528">
        <v>35</v>
      </c>
      <c r="R47" s="1528">
        <v>1</v>
      </c>
      <c r="S47" s="1528">
        <v>0</v>
      </c>
      <c r="T47" s="1992">
        <v>0</v>
      </c>
    </row>
    <row r="48" spans="1:20" ht="15" customHeight="1">
      <c r="A48" s="2083" t="s">
        <v>713</v>
      </c>
      <c r="B48" s="1902">
        <v>57</v>
      </c>
      <c r="C48" s="1993">
        <v>27</v>
      </c>
      <c r="D48" s="1528">
        <v>15</v>
      </c>
      <c r="E48" s="1528">
        <v>0</v>
      </c>
      <c r="F48" s="1528">
        <v>0</v>
      </c>
      <c r="G48" s="1528">
        <v>0</v>
      </c>
      <c r="H48" s="1528">
        <v>15</v>
      </c>
      <c r="I48" s="1528">
        <v>0</v>
      </c>
      <c r="J48" s="1528">
        <v>0</v>
      </c>
      <c r="K48" s="1902">
        <v>0</v>
      </c>
      <c r="L48" s="1993">
        <v>27</v>
      </c>
      <c r="M48" s="1528">
        <v>13</v>
      </c>
      <c r="N48" s="1528">
        <v>0</v>
      </c>
      <c r="O48" s="1528">
        <v>0</v>
      </c>
      <c r="P48" s="1528">
        <v>0</v>
      </c>
      <c r="Q48" s="1528">
        <v>15</v>
      </c>
      <c r="R48" s="1528">
        <v>0</v>
      </c>
      <c r="S48" s="1528">
        <v>0</v>
      </c>
      <c r="T48" s="1992">
        <v>2</v>
      </c>
    </row>
    <row r="49" spans="1:20" ht="15" customHeight="1">
      <c r="A49" s="2083" t="s">
        <v>712</v>
      </c>
      <c r="B49" s="1902">
        <v>5</v>
      </c>
      <c r="C49" s="1993">
        <v>5</v>
      </c>
      <c r="D49" s="1528">
        <v>0</v>
      </c>
      <c r="E49" s="1528">
        <v>0</v>
      </c>
      <c r="F49" s="1528">
        <v>0</v>
      </c>
      <c r="G49" s="1528">
        <v>0</v>
      </c>
      <c r="H49" s="1528">
        <v>0</v>
      </c>
      <c r="I49" s="1528">
        <v>0</v>
      </c>
      <c r="J49" s="1528">
        <v>0</v>
      </c>
      <c r="K49" s="1902">
        <v>0</v>
      </c>
      <c r="L49" s="1993">
        <v>5</v>
      </c>
      <c r="M49" s="1528">
        <v>0</v>
      </c>
      <c r="N49" s="1528">
        <v>0</v>
      </c>
      <c r="O49" s="1528">
        <v>0</v>
      </c>
      <c r="P49" s="1528">
        <v>0</v>
      </c>
      <c r="Q49" s="1528">
        <v>0</v>
      </c>
      <c r="R49" s="1528">
        <v>0</v>
      </c>
      <c r="S49" s="1528">
        <v>0</v>
      </c>
      <c r="T49" s="1992">
        <v>0</v>
      </c>
    </row>
    <row r="50" spans="1:20" ht="15" customHeight="1">
      <c r="A50" s="2083" t="s">
        <v>711</v>
      </c>
      <c r="B50" s="1902">
        <v>11</v>
      </c>
      <c r="C50" s="1993">
        <v>3</v>
      </c>
      <c r="D50" s="1528">
        <v>7</v>
      </c>
      <c r="E50" s="1528">
        <v>0</v>
      </c>
      <c r="F50" s="1528">
        <v>0</v>
      </c>
      <c r="G50" s="1528">
        <v>0</v>
      </c>
      <c r="H50" s="1528">
        <v>1</v>
      </c>
      <c r="I50" s="1528">
        <v>0</v>
      </c>
      <c r="J50" s="1528">
        <v>0</v>
      </c>
      <c r="K50" s="1902">
        <v>0</v>
      </c>
      <c r="L50" s="1993">
        <v>3</v>
      </c>
      <c r="M50" s="1528">
        <v>7</v>
      </c>
      <c r="N50" s="1528">
        <v>0</v>
      </c>
      <c r="O50" s="1528">
        <v>0</v>
      </c>
      <c r="P50" s="1528">
        <v>0</v>
      </c>
      <c r="Q50" s="1528">
        <v>1</v>
      </c>
      <c r="R50" s="1528">
        <v>0</v>
      </c>
      <c r="S50" s="1528">
        <v>0</v>
      </c>
      <c r="T50" s="1992">
        <v>0</v>
      </c>
    </row>
    <row r="51" spans="1:20" ht="15" customHeight="1">
      <c r="A51" s="2083" t="s">
        <v>710</v>
      </c>
      <c r="B51" s="1902">
        <v>27</v>
      </c>
      <c r="C51" s="1993">
        <v>6</v>
      </c>
      <c r="D51" s="1528">
        <v>14</v>
      </c>
      <c r="E51" s="1528">
        <v>0</v>
      </c>
      <c r="F51" s="1528">
        <v>0</v>
      </c>
      <c r="G51" s="1528">
        <v>0</v>
      </c>
      <c r="H51" s="1528">
        <v>2</v>
      </c>
      <c r="I51" s="1528">
        <v>5</v>
      </c>
      <c r="J51" s="1528">
        <v>0</v>
      </c>
      <c r="K51" s="1902">
        <v>0</v>
      </c>
      <c r="L51" s="1993">
        <v>6</v>
      </c>
      <c r="M51" s="1528">
        <v>14</v>
      </c>
      <c r="N51" s="1528">
        <v>0</v>
      </c>
      <c r="O51" s="1528">
        <v>0</v>
      </c>
      <c r="P51" s="1528">
        <v>0</v>
      </c>
      <c r="Q51" s="1528">
        <v>2</v>
      </c>
      <c r="R51" s="1528">
        <v>5</v>
      </c>
      <c r="S51" s="1528">
        <v>0</v>
      </c>
      <c r="T51" s="1992">
        <v>0</v>
      </c>
    </row>
    <row r="52" spans="1:20" ht="15" customHeight="1">
      <c r="A52" s="2083" t="s">
        <v>709</v>
      </c>
      <c r="B52" s="1902">
        <v>32</v>
      </c>
      <c r="C52" s="1993">
        <v>4</v>
      </c>
      <c r="D52" s="1528">
        <v>19</v>
      </c>
      <c r="E52" s="1528">
        <v>0</v>
      </c>
      <c r="F52" s="1528">
        <v>5</v>
      </c>
      <c r="G52" s="1528">
        <v>4</v>
      </c>
      <c r="H52" s="1528">
        <v>0</v>
      </c>
      <c r="I52" s="1528">
        <v>0</v>
      </c>
      <c r="J52" s="1528">
        <v>0</v>
      </c>
      <c r="K52" s="1902">
        <v>0</v>
      </c>
      <c r="L52" s="1993">
        <v>5</v>
      </c>
      <c r="M52" s="1528">
        <v>19</v>
      </c>
      <c r="N52" s="1528">
        <v>0</v>
      </c>
      <c r="O52" s="1528">
        <v>0</v>
      </c>
      <c r="P52" s="1528">
        <v>7</v>
      </c>
      <c r="Q52" s="1528">
        <v>1</v>
      </c>
      <c r="R52" s="1528">
        <v>0</v>
      </c>
      <c r="S52" s="1528">
        <v>0</v>
      </c>
      <c r="T52" s="1992">
        <v>0</v>
      </c>
    </row>
    <row r="53" spans="1:20" ht="15" customHeight="1">
      <c r="A53" s="2083" t="s">
        <v>708</v>
      </c>
      <c r="B53" s="1902">
        <v>8</v>
      </c>
      <c r="C53" s="1993">
        <v>0</v>
      </c>
      <c r="D53" s="1528">
        <v>8</v>
      </c>
      <c r="E53" s="1528">
        <v>0</v>
      </c>
      <c r="F53" s="1528">
        <v>0</v>
      </c>
      <c r="G53" s="1528">
        <v>0</v>
      </c>
      <c r="H53" s="1528">
        <v>0</v>
      </c>
      <c r="I53" s="1528">
        <v>0</v>
      </c>
      <c r="J53" s="1528">
        <v>0</v>
      </c>
      <c r="K53" s="1902">
        <v>0</v>
      </c>
      <c r="L53" s="1993">
        <v>0</v>
      </c>
      <c r="M53" s="1528">
        <v>8</v>
      </c>
      <c r="N53" s="1528">
        <v>0</v>
      </c>
      <c r="O53" s="1528">
        <v>0</v>
      </c>
      <c r="P53" s="1528">
        <v>0</v>
      </c>
      <c r="Q53" s="1528">
        <v>0</v>
      </c>
      <c r="R53" s="1528">
        <v>0</v>
      </c>
      <c r="S53" s="1528">
        <v>0</v>
      </c>
      <c r="T53" s="1992">
        <v>0</v>
      </c>
    </row>
    <row r="54" spans="1:20" ht="15" customHeight="1">
      <c r="A54" s="2083" t="s">
        <v>707</v>
      </c>
      <c r="B54" s="1902">
        <v>80</v>
      </c>
      <c r="C54" s="1993">
        <v>22</v>
      </c>
      <c r="D54" s="1528">
        <v>3</v>
      </c>
      <c r="E54" s="1528">
        <v>0</v>
      </c>
      <c r="F54" s="1528">
        <v>5</v>
      </c>
      <c r="G54" s="1528">
        <v>2</v>
      </c>
      <c r="H54" s="1528">
        <v>41</v>
      </c>
      <c r="I54" s="1528">
        <v>1</v>
      </c>
      <c r="J54" s="1528">
        <v>3</v>
      </c>
      <c r="K54" s="1902">
        <v>3</v>
      </c>
      <c r="L54" s="1993">
        <v>27</v>
      </c>
      <c r="M54" s="1528">
        <v>3</v>
      </c>
      <c r="N54" s="1528">
        <v>0</v>
      </c>
      <c r="O54" s="1528">
        <v>0</v>
      </c>
      <c r="P54" s="1528">
        <v>2</v>
      </c>
      <c r="Q54" s="1528">
        <v>44</v>
      </c>
      <c r="R54" s="1528">
        <v>1</v>
      </c>
      <c r="S54" s="1528">
        <v>0</v>
      </c>
      <c r="T54" s="1992">
        <v>3</v>
      </c>
    </row>
    <row r="55" spans="1:20" ht="15" customHeight="1">
      <c r="A55" s="2083" t="s">
        <v>706</v>
      </c>
      <c r="B55" s="1902">
        <v>37</v>
      </c>
      <c r="C55" s="1993">
        <v>6</v>
      </c>
      <c r="D55" s="1528">
        <v>1</v>
      </c>
      <c r="E55" s="1528">
        <v>0</v>
      </c>
      <c r="F55" s="1528">
        <v>2</v>
      </c>
      <c r="G55" s="1528">
        <v>12</v>
      </c>
      <c r="H55" s="1528">
        <v>12</v>
      </c>
      <c r="I55" s="1528">
        <v>2</v>
      </c>
      <c r="J55" s="1528">
        <v>2</v>
      </c>
      <c r="K55" s="1902">
        <v>0</v>
      </c>
      <c r="L55" s="1993">
        <v>9</v>
      </c>
      <c r="M55" s="1528">
        <v>1</v>
      </c>
      <c r="N55" s="1528">
        <v>0</v>
      </c>
      <c r="O55" s="1528">
        <v>0</v>
      </c>
      <c r="P55" s="1528">
        <v>12</v>
      </c>
      <c r="Q55" s="1528">
        <v>11</v>
      </c>
      <c r="R55" s="1528">
        <v>4</v>
      </c>
      <c r="S55" s="1528">
        <v>0</v>
      </c>
      <c r="T55" s="1992">
        <v>0</v>
      </c>
    </row>
    <row r="56" spans="1:20" ht="15" customHeight="1">
      <c r="A56" s="2083" t="s">
        <v>705</v>
      </c>
      <c r="B56" s="1902">
        <v>18</v>
      </c>
      <c r="C56" s="1993">
        <v>6</v>
      </c>
      <c r="D56" s="1528">
        <v>1</v>
      </c>
      <c r="E56" s="1528">
        <v>2</v>
      </c>
      <c r="F56" s="1528">
        <v>0</v>
      </c>
      <c r="G56" s="1528">
        <v>0</v>
      </c>
      <c r="H56" s="1528">
        <v>9</v>
      </c>
      <c r="I56" s="1528">
        <v>0</v>
      </c>
      <c r="J56" s="1528">
        <v>0</v>
      </c>
      <c r="K56" s="1902">
        <v>0</v>
      </c>
      <c r="L56" s="1993">
        <v>8</v>
      </c>
      <c r="M56" s="1528">
        <v>1</v>
      </c>
      <c r="N56" s="1528">
        <v>0</v>
      </c>
      <c r="O56" s="1528">
        <v>0</v>
      </c>
      <c r="P56" s="1528">
        <v>0</v>
      </c>
      <c r="Q56" s="1528">
        <v>9</v>
      </c>
      <c r="R56" s="1528">
        <v>0</v>
      </c>
      <c r="S56" s="1528">
        <v>0</v>
      </c>
      <c r="T56" s="1992">
        <v>0</v>
      </c>
    </row>
    <row r="57" spans="1:20" ht="15" customHeight="1">
      <c r="A57" s="2083" t="s">
        <v>704</v>
      </c>
      <c r="B57" s="1902">
        <v>116</v>
      </c>
      <c r="C57" s="1993">
        <v>11</v>
      </c>
      <c r="D57" s="1528">
        <v>6</v>
      </c>
      <c r="E57" s="1528">
        <v>0</v>
      </c>
      <c r="F57" s="1528">
        <v>2</v>
      </c>
      <c r="G57" s="1528">
        <v>2</v>
      </c>
      <c r="H57" s="1528">
        <v>79</v>
      </c>
      <c r="I57" s="1528">
        <v>3</v>
      </c>
      <c r="J57" s="1528">
        <v>8</v>
      </c>
      <c r="K57" s="1902">
        <v>5</v>
      </c>
      <c r="L57" s="1993">
        <v>11</v>
      </c>
      <c r="M57" s="1528">
        <v>3</v>
      </c>
      <c r="N57" s="1528">
        <v>0</v>
      </c>
      <c r="O57" s="1528">
        <v>0</v>
      </c>
      <c r="P57" s="1528">
        <v>4</v>
      </c>
      <c r="Q57" s="1528">
        <v>88</v>
      </c>
      <c r="R57" s="1528">
        <v>6</v>
      </c>
      <c r="S57" s="1528">
        <v>1</v>
      </c>
      <c r="T57" s="1992">
        <v>3</v>
      </c>
    </row>
    <row r="58" spans="1:20" ht="15" customHeight="1">
      <c r="A58" s="2083" t="s">
        <v>703</v>
      </c>
      <c r="B58" s="1902">
        <v>0</v>
      </c>
      <c r="C58" s="1993">
        <v>0</v>
      </c>
      <c r="D58" s="1528">
        <v>0</v>
      </c>
      <c r="E58" s="1528">
        <v>0</v>
      </c>
      <c r="F58" s="1528">
        <v>0</v>
      </c>
      <c r="G58" s="1528">
        <v>0</v>
      </c>
      <c r="H58" s="1528">
        <v>0</v>
      </c>
      <c r="I58" s="1528">
        <v>0</v>
      </c>
      <c r="J58" s="1528">
        <v>0</v>
      </c>
      <c r="K58" s="1902">
        <v>0</v>
      </c>
      <c r="L58" s="1993">
        <v>0</v>
      </c>
      <c r="M58" s="1528">
        <v>0</v>
      </c>
      <c r="N58" s="1528">
        <v>0</v>
      </c>
      <c r="O58" s="1528">
        <v>0</v>
      </c>
      <c r="P58" s="1528">
        <v>0</v>
      </c>
      <c r="Q58" s="1528">
        <v>0</v>
      </c>
      <c r="R58" s="1528">
        <v>0</v>
      </c>
      <c r="S58" s="1528">
        <v>0</v>
      </c>
      <c r="T58" s="1992">
        <v>0</v>
      </c>
    </row>
    <row r="59" spans="1:20" ht="15" customHeight="1">
      <c r="A59" s="2083" t="s">
        <v>702</v>
      </c>
      <c r="B59" s="1902">
        <v>4</v>
      </c>
      <c r="C59" s="1993">
        <v>2</v>
      </c>
      <c r="D59" s="1528">
        <v>0</v>
      </c>
      <c r="E59" s="1528">
        <v>0</v>
      </c>
      <c r="F59" s="1528">
        <v>1</v>
      </c>
      <c r="G59" s="1528">
        <v>0</v>
      </c>
      <c r="H59" s="1528">
        <v>1</v>
      </c>
      <c r="I59" s="1528">
        <v>0</v>
      </c>
      <c r="J59" s="1528">
        <v>0</v>
      </c>
      <c r="K59" s="1902">
        <v>0</v>
      </c>
      <c r="L59" s="1993">
        <v>2</v>
      </c>
      <c r="M59" s="1528">
        <v>0</v>
      </c>
      <c r="N59" s="1528">
        <v>0</v>
      </c>
      <c r="O59" s="1528">
        <v>0</v>
      </c>
      <c r="P59" s="1528">
        <v>0</v>
      </c>
      <c r="Q59" s="1528">
        <v>2</v>
      </c>
      <c r="R59" s="1528">
        <v>0</v>
      </c>
      <c r="S59" s="1528">
        <v>0</v>
      </c>
      <c r="T59" s="1992">
        <v>0</v>
      </c>
    </row>
    <row r="60" spans="1:20" ht="15" customHeight="1">
      <c r="A60" s="2083" t="s">
        <v>790</v>
      </c>
      <c r="B60" s="1902">
        <v>36</v>
      </c>
      <c r="C60" s="1993">
        <v>19</v>
      </c>
      <c r="D60" s="1528">
        <v>2</v>
      </c>
      <c r="E60" s="1528">
        <v>0</v>
      </c>
      <c r="F60" s="1528">
        <v>0</v>
      </c>
      <c r="G60" s="1528">
        <v>2</v>
      </c>
      <c r="H60" s="1528">
        <v>9</v>
      </c>
      <c r="I60" s="1528">
        <v>1</v>
      </c>
      <c r="J60" s="1528">
        <v>2</v>
      </c>
      <c r="K60" s="1902">
        <v>1</v>
      </c>
      <c r="L60" s="1993">
        <v>19</v>
      </c>
      <c r="M60" s="1528">
        <v>2</v>
      </c>
      <c r="N60" s="1528">
        <v>0</v>
      </c>
      <c r="O60" s="1528">
        <v>0</v>
      </c>
      <c r="P60" s="1528">
        <v>3</v>
      </c>
      <c r="Q60" s="1528">
        <v>12</v>
      </c>
      <c r="R60" s="1528">
        <v>0</v>
      </c>
      <c r="S60" s="1528">
        <v>0</v>
      </c>
      <c r="T60" s="1992">
        <v>0</v>
      </c>
    </row>
    <row r="61" spans="1:20" ht="15" customHeight="1">
      <c r="A61" s="2083" t="s">
        <v>781</v>
      </c>
      <c r="B61" s="1902">
        <v>10</v>
      </c>
      <c r="C61" s="1993">
        <v>0</v>
      </c>
      <c r="D61" s="1528">
        <v>1</v>
      </c>
      <c r="E61" s="1528">
        <v>0</v>
      </c>
      <c r="F61" s="1528">
        <v>1</v>
      </c>
      <c r="G61" s="1528">
        <v>1</v>
      </c>
      <c r="H61" s="1528">
        <v>6</v>
      </c>
      <c r="I61" s="1528">
        <v>0</v>
      </c>
      <c r="J61" s="1528">
        <v>0</v>
      </c>
      <c r="K61" s="1902">
        <v>1</v>
      </c>
      <c r="L61" s="1993">
        <v>0</v>
      </c>
      <c r="M61" s="1528">
        <v>2</v>
      </c>
      <c r="N61" s="1528">
        <v>0</v>
      </c>
      <c r="O61" s="1528">
        <v>0</v>
      </c>
      <c r="P61" s="1528">
        <v>1</v>
      </c>
      <c r="Q61" s="1528">
        <v>7</v>
      </c>
      <c r="R61" s="1528">
        <v>0</v>
      </c>
      <c r="S61" s="1528">
        <v>0</v>
      </c>
      <c r="T61" s="1992">
        <v>0</v>
      </c>
    </row>
    <row r="62" spans="1:20" ht="15" customHeight="1">
      <c r="A62" s="2083" t="s">
        <v>699</v>
      </c>
      <c r="B62" s="1902">
        <v>42</v>
      </c>
      <c r="C62" s="1993">
        <v>12</v>
      </c>
      <c r="D62" s="1528">
        <v>13</v>
      </c>
      <c r="E62" s="1528">
        <v>0</v>
      </c>
      <c r="F62" s="1528">
        <v>0</v>
      </c>
      <c r="G62" s="1528">
        <v>0</v>
      </c>
      <c r="H62" s="1528">
        <v>14</v>
      </c>
      <c r="I62" s="1528">
        <v>3</v>
      </c>
      <c r="J62" s="1528">
        <v>0</v>
      </c>
      <c r="K62" s="1902">
        <v>0</v>
      </c>
      <c r="L62" s="1993">
        <v>12</v>
      </c>
      <c r="M62" s="1528">
        <v>13</v>
      </c>
      <c r="N62" s="1528">
        <v>0</v>
      </c>
      <c r="O62" s="1528">
        <v>0</v>
      </c>
      <c r="P62" s="1528">
        <v>0</v>
      </c>
      <c r="Q62" s="1528">
        <v>14</v>
      </c>
      <c r="R62" s="1528">
        <v>3</v>
      </c>
      <c r="S62" s="1528">
        <v>0</v>
      </c>
      <c r="T62" s="1992">
        <v>0</v>
      </c>
    </row>
    <row r="63" spans="1:20" ht="15" customHeight="1">
      <c r="A63" s="2083" t="s">
        <v>698</v>
      </c>
      <c r="B63" s="1902">
        <v>7</v>
      </c>
      <c r="C63" s="1993">
        <v>4</v>
      </c>
      <c r="D63" s="1528">
        <v>3</v>
      </c>
      <c r="E63" s="1528">
        <v>0</v>
      </c>
      <c r="F63" s="1528">
        <v>0</v>
      </c>
      <c r="G63" s="1528">
        <v>0</v>
      </c>
      <c r="H63" s="1528">
        <v>0</v>
      </c>
      <c r="I63" s="1528">
        <v>0</v>
      </c>
      <c r="J63" s="1528">
        <v>0</v>
      </c>
      <c r="K63" s="1902">
        <v>0</v>
      </c>
      <c r="L63" s="1993">
        <v>4</v>
      </c>
      <c r="M63" s="1528">
        <v>3</v>
      </c>
      <c r="N63" s="1528">
        <v>0</v>
      </c>
      <c r="O63" s="1528">
        <v>0</v>
      </c>
      <c r="P63" s="1528">
        <v>0</v>
      </c>
      <c r="Q63" s="1528">
        <v>0</v>
      </c>
      <c r="R63" s="1528">
        <v>0</v>
      </c>
      <c r="S63" s="1528">
        <v>0</v>
      </c>
      <c r="T63" s="1992">
        <v>0</v>
      </c>
    </row>
    <row r="64" spans="1:20" ht="15" customHeight="1">
      <c r="A64" s="2083" t="s">
        <v>697</v>
      </c>
      <c r="B64" s="1902">
        <v>40</v>
      </c>
      <c r="C64" s="1993">
        <v>10</v>
      </c>
      <c r="D64" s="1528">
        <v>4</v>
      </c>
      <c r="E64" s="1528">
        <v>0</v>
      </c>
      <c r="F64" s="1528">
        <v>2</v>
      </c>
      <c r="G64" s="1528">
        <v>0</v>
      </c>
      <c r="H64" s="1528">
        <v>19</v>
      </c>
      <c r="I64" s="1528">
        <v>0</v>
      </c>
      <c r="J64" s="1528">
        <v>3</v>
      </c>
      <c r="K64" s="1902">
        <v>2</v>
      </c>
      <c r="L64" s="1993">
        <v>12</v>
      </c>
      <c r="M64" s="1528">
        <v>4</v>
      </c>
      <c r="N64" s="1528">
        <v>0</v>
      </c>
      <c r="O64" s="1528">
        <v>0</v>
      </c>
      <c r="P64" s="1528">
        <v>0</v>
      </c>
      <c r="Q64" s="1528">
        <v>24</v>
      </c>
      <c r="R64" s="1528">
        <v>0</v>
      </c>
      <c r="S64" s="1528">
        <v>0</v>
      </c>
      <c r="T64" s="1992">
        <v>0</v>
      </c>
    </row>
    <row r="65" spans="1:20" ht="15" customHeight="1">
      <c r="A65" s="2083" t="s">
        <v>696</v>
      </c>
      <c r="B65" s="1902">
        <v>2</v>
      </c>
      <c r="C65" s="1993">
        <v>0</v>
      </c>
      <c r="D65" s="1528">
        <v>0</v>
      </c>
      <c r="E65" s="1528">
        <v>0</v>
      </c>
      <c r="F65" s="1528">
        <v>0</v>
      </c>
      <c r="G65" s="1528">
        <v>0</v>
      </c>
      <c r="H65" s="1528">
        <v>2</v>
      </c>
      <c r="I65" s="1528">
        <v>0</v>
      </c>
      <c r="J65" s="1528">
        <v>0</v>
      </c>
      <c r="K65" s="1902">
        <v>0</v>
      </c>
      <c r="L65" s="1993">
        <v>0</v>
      </c>
      <c r="M65" s="1528">
        <v>0</v>
      </c>
      <c r="N65" s="1528">
        <v>0</v>
      </c>
      <c r="O65" s="1528">
        <v>0</v>
      </c>
      <c r="P65" s="1528">
        <v>0</v>
      </c>
      <c r="Q65" s="1528">
        <v>2</v>
      </c>
      <c r="R65" s="1528">
        <v>0</v>
      </c>
      <c r="S65" s="1528">
        <v>0</v>
      </c>
      <c r="T65" s="1992">
        <v>0</v>
      </c>
    </row>
    <row r="66" spans="1:20" ht="15" customHeight="1">
      <c r="A66" s="2083" t="s">
        <v>1025</v>
      </c>
      <c r="B66" s="1902">
        <v>29</v>
      </c>
      <c r="C66" s="1993">
        <v>14</v>
      </c>
      <c r="D66" s="1528">
        <v>1</v>
      </c>
      <c r="E66" s="1528">
        <v>0</v>
      </c>
      <c r="F66" s="1528">
        <v>0</v>
      </c>
      <c r="G66" s="1528">
        <v>1</v>
      </c>
      <c r="H66" s="1528">
        <v>9</v>
      </c>
      <c r="I66" s="1528">
        <v>2</v>
      </c>
      <c r="J66" s="1528">
        <v>0</v>
      </c>
      <c r="K66" s="1902">
        <v>2</v>
      </c>
      <c r="L66" s="1993">
        <v>14</v>
      </c>
      <c r="M66" s="1528">
        <v>1</v>
      </c>
      <c r="N66" s="1528">
        <v>0</v>
      </c>
      <c r="O66" s="1528">
        <v>0</v>
      </c>
      <c r="P66" s="1528">
        <v>1</v>
      </c>
      <c r="Q66" s="1528">
        <v>9</v>
      </c>
      <c r="R66" s="1528">
        <v>2</v>
      </c>
      <c r="S66" s="1528">
        <v>0</v>
      </c>
      <c r="T66" s="1992">
        <v>2</v>
      </c>
    </row>
    <row r="67" spans="1:20" ht="15" customHeight="1">
      <c r="A67" s="2083" t="s">
        <v>694</v>
      </c>
      <c r="B67" s="1902">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2083" t="s">
        <v>804</v>
      </c>
      <c r="B68" s="1902">
        <v>44</v>
      </c>
      <c r="C68" s="1993">
        <v>11</v>
      </c>
      <c r="D68" s="1528">
        <v>3</v>
      </c>
      <c r="E68" s="1528">
        <v>0</v>
      </c>
      <c r="F68" s="1528">
        <v>1</v>
      </c>
      <c r="G68" s="1528">
        <v>0</v>
      </c>
      <c r="H68" s="1528">
        <v>21</v>
      </c>
      <c r="I68" s="1528">
        <v>5</v>
      </c>
      <c r="J68" s="1528">
        <v>3</v>
      </c>
      <c r="K68" s="1902">
        <v>0</v>
      </c>
      <c r="L68" s="1993">
        <v>11</v>
      </c>
      <c r="M68" s="1528">
        <v>3</v>
      </c>
      <c r="N68" s="1528">
        <v>0</v>
      </c>
      <c r="O68" s="1528">
        <v>1</v>
      </c>
      <c r="P68" s="1528">
        <v>0</v>
      </c>
      <c r="Q68" s="1528">
        <v>23</v>
      </c>
      <c r="R68" s="1528">
        <v>5</v>
      </c>
      <c r="S68" s="1528">
        <v>1</v>
      </c>
      <c r="T68" s="1992">
        <v>0</v>
      </c>
    </row>
    <row r="69" spans="1:20" ht="15" customHeight="1">
      <c r="A69" s="2083" t="s">
        <v>692</v>
      </c>
      <c r="B69" s="1902">
        <v>14</v>
      </c>
      <c r="C69" s="1993">
        <v>6</v>
      </c>
      <c r="D69" s="1528">
        <v>8</v>
      </c>
      <c r="E69" s="1528">
        <v>0</v>
      </c>
      <c r="F69" s="1528">
        <v>0</v>
      </c>
      <c r="G69" s="1528">
        <v>0</v>
      </c>
      <c r="H69" s="1528">
        <v>0</v>
      </c>
      <c r="I69" s="1528">
        <v>0</v>
      </c>
      <c r="J69" s="1528">
        <v>0</v>
      </c>
      <c r="K69" s="1902">
        <v>0</v>
      </c>
      <c r="L69" s="1993">
        <v>6</v>
      </c>
      <c r="M69" s="1528">
        <v>8</v>
      </c>
      <c r="N69" s="1528">
        <v>0</v>
      </c>
      <c r="O69" s="1528">
        <v>0</v>
      </c>
      <c r="P69" s="1528">
        <v>0</v>
      </c>
      <c r="Q69" s="1528">
        <v>0</v>
      </c>
      <c r="R69" s="1528">
        <v>0</v>
      </c>
      <c r="S69" s="1528">
        <v>0</v>
      </c>
      <c r="T69" s="1992">
        <v>0</v>
      </c>
    </row>
    <row r="70" spans="1:20" ht="15" customHeight="1">
      <c r="A70" s="2083" t="s">
        <v>691</v>
      </c>
      <c r="B70" s="1902">
        <v>35</v>
      </c>
      <c r="C70" s="1993">
        <v>12</v>
      </c>
      <c r="D70" s="1528">
        <v>0</v>
      </c>
      <c r="E70" s="1528">
        <v>0</v>
      </c>
      <c r="F70" s="1528">
        <v>0</v>
      </c>
      <c r="G70" s="1528">
        <v>0</v>
      </c>
      <c r="H70" s="1528">
        <v>14</v>
      </c>
      <c r="I70" s="1528">
        <v>8</v>
      </c>
      <c r="J70" s="1528">
        <v>0</v>
      </c>
      <c r="K70" s="1902">
        <v>1</v>
      </c>
      <c r="L70" s="1993">
        <v>12</v>
      </c>
      <c r="M70" s="1528">
        <v>0</v>
      </c>
      <c r="N70" s="1528">
        <v>0</v>
      </c>
      <c r="O70" s="1528">
        <v>0</v>
      </c>
      <c r="P70" s="1528">
        <v>0</v>
      </c>
      <c r="Q70" s="1528">
        <v>14</v>
      </c>
      <c r="R70" s="1528">
        <v>8</v>
      </c>
      <c r="S70" s="1528">
        <v>0</v>
      </c>
      <c r="T70" s="1992">
        <v>1</v>
      </c>
    </row>
    <row r="71" spans="1:20" ht="15" customHeight="1">
      <c r="A71" s="2083" t="s">
        <v>690</v>
      </c>
      <c r="B71" s="1902">
        <v>28</v>
      </c>
      <c r="C71" s="1993">
        <v>17</v>
      </c>
      <c r="D71" s="1528">
        <v>0</v>
      </c>
      <c r="E71" s="1528">
        <v>0</v>
      </c>
      <c r="F71" s="1528">
        <v>0</v>
      </c>
      <c r="G71" s="1528">
        <v>0</v>
      </c>
      <c r="H71" s="1528">
        <v>7</v>
      </c>
      <c r="I71" s="1528">
        <v>0</v>
      </c>
      <c r="J71" s="1528">
        <v>3</v>
      </c>
      <c r="K71" s="1902">
        <v>1</v>
      </c>
      <c r="L71" s="1993">
        <v>21</v>
      </c>
      <c r="M71" s="1528">
        <v>0</v>
      </c>
      <c r="N71" s="1528">
        <v>0</v>
      </c>
      <c r="O71" s="1528">
        <v>0</v>
      </c>
      <c r="P71" s="1528">
        <v>0</v>
      </c>
      <c r="Q71" s="1528">
        <v>7</v>
      </c>
      <c r="R71" s="1528">
        <v>0</v>
      </c>
      <c r="S71" s="1528">
        <v>0</v>
      </c>
      <c r="T71" s="1992">
        <v>0</v>
      </c>
    </row>
    <row r="72" spans="1:20" ht="15" customHeight="1">
      <c r="A72" s="2083" t="s">
        <v>689</v>
      </c>
      <c r="B72" s="1902">
        <v>38</v>
      </c>
      <c r="C72" s="1993">
        <v>7</v>
      </c>
      <c r="D72" s="1528">
        <v>6</v>
      </c>
      <c r="E72" s="1528">
        <v>0</v>
      </c>
      <c r="F72" s="1528">
        <v>1</v>
      </c>
      <c r="G72" s="1528">
        <v>4</v>
      </c>
      <c r="H72" s="1528">
        <v>13</v>
      </c>
      <c r="I72" s="1528">
        <v>7</v>
      </c>
      <c r="J72" s="1528">
        <v>0</v>
      </c>
      <c r="K72" s="1902">
        <v>0</v>
      </c>
      <c r="L72" s="1993">
        <v>8</v>
      </c>
      <c r="M72" s="1528">
        <v>6</v>
      </c>
      <c r="N72" s="1528">
        <v>0</v>
      </c>
      <c r="O72" s="1528">
        <v>0</v>
      </c>
      <c r="P72" s="1528">
        <v>4</v>
      </c>
      <c r="Q72" s="1528">
        <v>13</v>
      </c>
      <c r="R72" s="1528">
        <v>7</v>
      </c>
      <c r="S72" s="1528">
        <v>0</v>
      </c>
      <c r="T72" s="1992">
        <v>0</v>
      </c>
    </row>
    <row r="73" spans="1:20" ht="15" customHeight="1">
      <c r="A73" s="2083" t="s">
        <v>16</v>
      </c>
      <c r="B73" s="1902">
        <v>2803</v>
      </c>
      <c r="C73" s="1993">
        <v>1067</v>
      </c>
      <c r="D73" s="1528">
        <v>378</v>
      </c>
      <c r="E73" s="1528">
        <v>7</v>
      </c>
      <c r="F73" s="1528">
        <v>90</v>
      </c>
      <c r="G73" s="1528">
        <v>75</v>
      </c>
      <c r="H73" s="1528">
        <v>945</v>
      </c>
      <c r="I73" s="1528">
        <v>111</v>
      </c>
      <c r="J73" s="1528">
        <v>61</v>
      </c>
      <c r="K73" s="1902">
        <v>69</v>
      </c>
      <c r="L73" s="1993">
        <v>1143</v>
      </c>
      <c r="M73" s="1528">
        <v>374</v>
      </c>
      <c r="N73" s="1528">
        <v>1</v>
      </c>
      <c r="O73" s="1528">
        <v>9</v>
      </c>
      <c r="P73" s="1528">
        <v>83</v>
      </c>
      <c r="Q73" s="1528">
        <v>1025</v>
      </c>
      <c r="R73" s="1528">
        <v>111</v>
      </c>
      <c r="S73" s="1528">
        <v>4</v>
      </c>
      <c r="T73" s="1992">
        <v>53</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677" t="s">
        <v>1156</v>
      </c>
      <c r="B1" s="1990"/>
      <c r="C1" s="1991"/>
      <c r="D1" s="1991"/>
      <c r="E1" s="1991"/>
      <c r="F1" s="1990"/>
      <c r="G1" s="1990"/>
      <c r="H1" s="1990"/>
      <c r="I1" s="1990"/>
      <c r="J1" s="1990"/>
      <c r="K1" s="1990"/>
      <c r="L1" s="1991"/>
      <c r="M1" s="1991"/>
      <c r="N1" s="1991"/>
      <c r="O1" s="1990"/>
      <c r="P1" s="1990"/>
      <c r="Q1" s="1990"/>
      <c r="R1" s="1990"/>
      <c r="S1" s="1990"/>
      <c r="T1" s="1990"/>
    </row>
    <row r="2" spans="1:20" s="1684" customFormat="1" ht="18" customHeight="1">
      <c r="A2" s="1683" t="s">
        <v>1155</v>
      </c>
      <c r="B2" s="1685"/>
      <c r="C2" s="1685"/>
      <c r="D2" s="1685"/>
      <c r="E2" s="1685"/>
      <c r="F2" s="1685"/>
      <c r="G2" s="1685"/>
      <c r="H2" s="1685"/>
      <c r="I2" s="1685"/>
      <c r="J2" s="1685"/>
      <c r="K2" s="1685"/>
      <c r="L2" s="1685"/>
      <c r="M2" s="1685"/>
      <c r="N2" s="1685"/>
    </row>
    <row r="3" spans="1:20" s="1684" customFormat="1" ht="11.25" customHeight="1">
      <c r="A3" s="1683"/>
      <c r="B3" s="1685"/>
      <c r="C3" s="1685"/>
      <c r="D3" s="1685"/>
      <c r="E3" s="1685"/>
      <c r="F3" s="1685"/>
      <c r="G3" s="1685"/>
      <c r="H3" s="1685"/>
      <c r="I3" s="1685"/>
      <c r="J3" s="1685"/>
      <c r="K3" s="1685"/>
      <c r="L3" s="1685"/>
      <c r="M3" s="1685"/>
      <c r="N3" s="1685"/>
    </row>
    <row r="4" spans="1:20" s="1985" customFormat="1" ht="18" customHeight="1">
      <c r="A4" s="2096"/>
      <c r="B4" s="2095" t="s">
        <v>483</v>
      </c>
      <c r="C4" s="2094" t="s">
        <v>1154</v>
      </c>
      <c r="D4" s="2086"/>
      <c r="E4" s="2086"/>
      <c r="F4" s="2086"/>
      <c r="G4" s="2086"/>
      <c r="H4" s="2086"/>
      <c r="I4" s="2086"/>
      <c r="J4" s="2086"/>
      <c r="K4" s="2087"/>
      <c r="L4" s="2094" t="s">
        <v>1153</v>
      </c>
      <c r="M4" s="2086"/>
      <c r="N4" s="2086"/>
      <c r="O4" s="2086"/>
      <c r="P4" s="2086"/>
      <c r="Q4" s="2086"/>
      <c r="R4" s="2086"/>
      <c r="S4" s="2086"/>
      <c r="T4" s="2085"/>
    </row>
    <row r="5" spans="1:20" s="1979" customFormat="1" ht="75" customHeight="1">
      <c r="A5" s="2093"/>
      <c r="B5" s="1999"/>
      <c r="C5" s="2091" t="s">
        <v>1152</v>
      </c>
      <c r="D5" s="2090" t="s">
        <v>0</v>
      </c>
      <c r="E5" s="2090" t="s">
        <v>1096</v>
      </c>
      <c r="F5" s="2090" t="s">
        <v>1095</v>
      </c>
      <c r="G5" s="2090" t="s">
        <v>1151</v>
      </c>
      <c r="H5" s="2090" t="s">
        <v>1150</v>
      </c>
      <c r="I5" s="2090" t="s">
        <v>1149</v>
      </c>
      <c r="J5" s="2090" t="s">
        <v>1091</v>
      </c>
      <c r="K5" s="2092" t="s">
        <v>20</v>
      </c>
      <c r="L5" s="2091" t="s">
        <v>1152</v>
      </c>
      <c r="M5" s="2090" t="s">
        <v>0</v>
      </c>
      <c r="N5" s="2090" t="s">
        <v>1096</v>
      </c>
      <c r="O5" s="2090" t="s">
        <v>1095</v>
      </c>
      <c r="P5" s="2090" t="s">
        <v>1151</v>
      </c>
      <c r="Q5" s="2090" t="s">
        <v>1150</v>
      </c>
      <c r="R5" s="2090" t="s">
        <v>1149</v>
      </c>
      <c r="S5" s="2090" t="s">
        <v>1091</v>
      </c>
      <c r="T5" s="2089" t="s">
        <v>20</v>
      </c>
    </row>
    <row r="6" spans="1:20" ht="15" customHeight="1">
      <c r="A6" s="2059" t="s">
        <v>755</v>
      </c>
      <c r="B6" s="1902">
        <v>5</v>
      </c>
      <c r="C6" s="1993">
        <v>2</v>
      </c>
      <c r="D6" s="1528">
        <v>0</v>
      </c>
      <c r="E6" s="1528">
        <v>0</v>
      </c>
      <c r="F6" s="1528">
        <v>0</v>
      </c>
      <c r="G6" s="1528">
        <v>0</v>
      </c>
      <c r="H6" s="1528">
        <v>1</v>
      </c>
      <c r="I6" s="1528">
        <v>2</v>
      </c>
      <c r="J6" s="1528">
        <v>0</v>
      </c>
      <c r="K6" s="1902">
        <v>0</v>
      </c>
      <c r="L6" s="1993">
        <v>2</v>
      </c>
      <c r="M6" s="1528">
        <v>0</v>
      </c>
      <c r="N6" s="1528">
        <v>0</v>
      </c>
      <c r="O6" s="1528">
        <v>0</v>
      </c>
      <c r="P6" s="1528">
        <v>0</v>
      </c>
      <c r="Q6" s="1528">
        <v>1</v>
      </c>
      <c r="R6" s="1528">
        <v>2</v>
      </c>
      <c r="S6" s="1528">
        <v>0</v>
      </c>
      <c r="T6" s="1992">
        <v>0</v>
      </c>
    </row>
    <row r="7" spans="1:20" ht="15" customHeight="1">
      <c r="A7" s="2059" t="s">
        <v>754</v>
      </c>
      <c r="B7" s="1902">
        <v>4</v>
      </c>
      <c r="C7" s="1993">
        <v>2</v>
      </c>
      <c r="D7" s="1528">
        <v>0</v>
      </c>
      <c r="E7" s="1528">
        <v>0</v>
      </c>
      <c r="F7" s="1528">
        <v>0</v>
      </c>
      <c r="G7" s="1528">
        <v>0</v>
      </c>
      <c r="H7" s="1528">
        <v>2</v>
      </c>
      <c r="I7" s="1528">
        <v>0</v>
      </c>
      <c r="J7" s="1528">
        <v>0</v>
      </c>
      <c r="K7" s="1902">
        <v>0</v>
      </c>
      <c r="L7" s="1993">
        <v>2</v>
      </c>
      <c r="M7" s="1528">
        <v>0</v>
      </c>
      <c r="N7" s="1528">
        <v>0</v>
      </c>
      <c r="O7" s="1528">
        <v>0</v>
      </c>
      <c r="P7" s="1528">
        <v>0</v>
      </c>
      <c r="Q7" s="1528">
        <v>2</v>
      </c>
      <c r="R7" s="1528">
        <v>0</v>
      </c>
      <c r="S7" s="1528">
        <v>0</v>
      </c>
      <c r="T7" s="1992">
        <v>0</v>
      </c>
    </row>
    <row r="8" spans="1:20" ht="15" customHeight="1">
      <c r="A8" s="2059" t="s">
        <v>753</v>
      </c>
      <c r="B8" s="1902">
        <v>14</v>
      </c>
      <c r="C8" s="1993">
        <v>10</v>
      </c>
      <c r="D8" s="1528">
        <v>0</v>
      </c>
      <c r="E8" s="1528">
        <v>0</v>
      </c>
      <c r="F8" s="1528">
        <v>0</v>
      </c>
      <c r="G8" s="1528">
        <v>0</v>
      </c>
      <c r="H8" s="1528">
        <v>4</v>
      </c>
      <c r="I8" s="1528">
        <v>0</v>
      </c>
      <c r="J8" s="1528">
        <v>0</v>
      </c>
      <c r="K8" s="1902">
        <v>0</v>
      </c>
      <c r="L8" s="1993">
        <v>10</v>
      </c>
      <c r="M8" s="1528">
        <v>0</v>
      </c>
      <c r="N8" s="1528">
        <v>0</v>
      </c>
      <c r="O8" s="1528">
        <v>0</v>
      </c>
      <c r="P8" s="1528">
        <v>0</v>
      </c>
      <c r="Q8" s="1528">
        <v>4</v>
      </c>
      <c r="R8" s="1528">
        <v>0</v>
      </c>
      <c r="S8" s="1528">
        <v>0</v>
      </c>
      <c r="T8" s="1992">
        <v>0</v>
      </c>
    </row>
    <row r="9" spans="1:20" ht="15" customHeight="1">
      <c r="A9" s="2059" t="s">
        <v>752</v>
      </c>
      <c r="B9" s="1902">
        <v>0</v>
      </c>
      <c r="C9" s="1993">
        <v>0</v>
      </c>
      <c r="D9" s="1528">
        <v>0</v>
      </c>
      <c r="E9" s="1528">
        <v>0</v>
      </c>
      <c r="F9" s="1528">
        <v>0</v>
      </c>
      <c r="G9" s="1528">
        <v>0</v>
      </c>
      <c r="H9" s="1528">
        <v>0</v>
      </c>
      <c r="I9" s="1528">
        <v>0</v>
      </c>
      <c r="J9" s="1528">
        <v>0</v>
      </c>
      <c r="K9" s="1902">
        <v>0</v>
      </c>
      <c r="L9" s="1993">
        <v>0</v>
      </c>
      <c r="M9" s="1528">
        <v>0</v>
      </c>
      <c r="N9" s="1528">
        <v>0</v>
      </c>
      <c r="O9" s="1528">
        <v>0</v>
      </c>
      <c r="P9" s="1528">
        <v>0</v>
      </c>
      <c r="Q9" s="1528">
        <v>0</v>
      </c>
      <c r="R9" s="1528">
        <v>0</v>
      </c>
      <c r="S9" s="1528">
        <v>0</v>
      </c>
      <c r="T9" s="1992">
        <v>0</v>
      </c>
    </row>
    <row r="10" spans="1:20" ht="15" customHeight="1">
      <c r="A10" s="2059" t="s">
        <v>751</v>
      </c>
      <c r="B10" s="1902">
        <v>0</v>
      </c>
      <c r="C10" s="1993">
        <v>0</v>
      </c>
      <c r="D10" s="1528">
        <v>0</v>
      </c>
      <c r="E10" s="1528">
        <v>0</v>
      </c>
      <c r="F10" s="1528">
        <v>0</v>
      </c>
      <c r="G10" s="1528">
        <v>0</v>
      </c>
      <c r="H10" s="1528">
        <v>0</v>
      </c>
      <c r="I10" s="1528">
        <v>0</v>
      </c>
      <c r="J10" s="1528">
        <v>0</v>
      </c>
      <c r="K10" s="1902">
        <v>0</v>
      </c>
      <c r="L10" s="1993">
        <v>0</v>
      </c>
      <c r="M10" s="1528">
        <v>0</v>
      </c>
      <c r="N10" s="1528">
        <v>0</v>
      </c>
      <c r="O10" s="1528">
        <v>0</v>
      </c>
      <c r="P10" s="1528">
        <v>0</v>
      </c>
      <c r="Q10" s="1528">
        <v>0</v>
      </c>
      <c r="R10" s="1528">
        <v>0</v>
      </c>
      <c r="S10" s="1528">
        <v>0</v>
      </c>
      <c r="T10" s="1992">
        <v>0</v>
      </c>
    </row>
    <row r="11" spans="1:20" ht="15" customHeight="1">
      <c r="A11" s="2059" t="s">
        <v>750</v>
      </c>
      <c r="B11" s="1902">
        <v>1</v>
      </c>
      <c r="C11" s="1993">
        <v>0</v>
      </c>
      <c r="D11" s="1528">
        <v>0</v>
      </c>
      <c r="E11" s="1528">
        <v>0</v>
      </c>
      <c r="F11" s="1528">
        <v>0</v>
      </c>
      <c r="G11" s="1528">
        <v>0</v>
      </c>
      <c r="H11" s="1528">
        <v>1</v>
      </c>
      <c r="I11" s="1528">
        <v>0</v>
      </c>
      <c r="J11" s="1528">
        <v>0</v>
      </c>
      <c r="K11" s="1902">
        <v>0</v>
      </c>
      <c r="L11" s="1993">
        <v>0</v>
      </c>
      <c r="M11" s="1528">
        <v>0</v>
      </c>
      <c r="N11" s="1528">
        <v>0</v>
      </c>
      <c r="O11" s="1528">
        <v>0</v>
      </c>
      <c r="P11" s="1528">
        <v>0</v>
      </c>
      <c r="Q11" s="1528">
        <v>1</v>
      </c>
      <c r="R11" s="1528">
        <v>0</v>
      </c>
      <c r="S11" s="1528">
        <v>0</v>
      </c>
      <c r="T11" s="1992">
        <v>0</v>
      </c>
    </row>
    <row r="12" spans="1:20" ht="15" customHeight="1">
      <c r="A12" s="2059" t="s">
        <v>749</v>
      </c>
      <c r="B12" s="1902">
        <v>0</v>
      </c>
      <c r="C12" s="1993">
        <v>0</v>
      </c>
      <c r="D12" s="1528">
        <v>0</v>
      </c>
      <c r="E12" s="1528">
        <v>0</v>
      </c>
      <c r="F12" s="1528">
        <v>0</v>
      </c>
      <c r="G12" s="1528">
        <v>0</v>
      </c>
      <c r="H12" s="1528">
        <v>0</v>
      </c>
      <c r="I12" s="1528">
        <v>0</v>
      </c>
      <c r="J12" s="1528">
        <v>0</v>
      </c>
      <c r="K12" s="1902">
        <v>0</v>
      </c>
      <c r="L12" s="1993">
        <v>0</v>
      </c>
      <c r="M12" s="1528">
        <v>0</v>
      </c>
      <c r="N12" s="1528">
        <v>0</v>
      </c>
      <c r="O12" s="1528">
        <v>0</v>
      </c>
      <c r="P12" s="1528">
        <v>0</v>
      </c>
      <c r="Q12" s="1528">
        <v>0</v>
      </c>
      <c r="R12" s="1528">
        <v>0</v>
      </c>
      <c r="S12" s="1528">
        <v>0</v>
      </c>
      <c r="T12" s="1992">
        <v>0</v>
      </c>
    </row>
    <row r="13" spans="1:20" ht="15" customHeight="1">
      <c r="A13" s="2059" t="s">
        <v>748</v>
      </c>
      <c r="B13" s="1902">
        <v>9</v>
      </c>
      <c r="C13" s="1993">
        <v>8</v>
      </c>
      <c r="D13" s="1528">
        <v>0</v>
      </c>
      <c r="E13" s="1528">
        <v>0</v>
      </c>
      <c r="F13" s="1528">
        <v>1</v>
      </c>
      <c r="G13" s="1528">
        <v>0</v>
      </c>
      <c r="H13" s="1528">
        <v>0</v>
      </c>
      <c r="I13" s="1528">
        <v>0</v>
      </c>
      <c r="J13" s="1528">
        <v>0</v>
      </c>
      <c r="K13" s="1902">
        <v>0</v>
      </c>
      <c r="L13" s="1993">
        <v>9</v>
      </c>
      <c r="M13" s="1528">
        <v>0</v>
      </c>
      <c r="N13" s="1528">
        <v>0</v>
      </c>
      <c r="O13" s="1528">
        <v>0</v>
      </c>
      <c r="P13" s="1528">
        <v>0</v>
      </c>
      <c r="Q13" s="1528">
        <v>0</v>
      </c>
      <c r="R13" s="1528">
        <v>0</v>
      </c>
      <c r="S13" s="1528">
        <v>0</v>
      </c>
      <c r="T13" s="1992">
        <v>0</v>
      </c>
    </row>
    <row r="14" spans="1:20" ht="15" customHeight="1">
      <c r="A14" s="2059" t="s">
        <v>747</v>
      </c>
      <c r="B14" s="1902">
        <v>1</v>
      </c>
      <c r="C14" s="1993">
        <v>0</v>
      </c>
      <c r="D14" s="1528">
        <v>1</v>
      </c>
      <c r="E14" s="1528">
        <v>0</v>
      </c>
      <c r="F14" s="1528">
        <v>0</v>
      </c>
      <c r="G14" s="1528">
        <v>0</v>
      </c>
      <c r="H14" s="1528">
        <v>0</v>
      </c>
      <c r="I14" s="1528">
        <v>0</v>
      </c>
      <c r="J14" s="1528">
        <v>0</v>
      </c>
      <c r="K14" s="1902">
        <v>0</v>
      </c>
      <c r="L14" s="1993">
        <v>0</v>
      </c>
      <c r="M14" s="1528">
        <v>1</v>
      </c>
      <c r="N14" s="1528">
        <v>0</v>
      </c>
      <c r="O14" s="1528">
        <v>0</v>
      </c>
      <c r="P14" s="1528">
        <v>0</v>
      </c>
      <c r="Q14" s="1528">
        <v>0</v>
      </c>
      <c r="R14" s="1528">
        <v>0</v>
      </c>
      <c r="S14" s="1528">
        <v>0</v>
      </c>
      <c r="T14" s="1992">
        <v>0</v>
      </c>
    </row>
    <row r="15" spans="1:20" ht="15" customHeight="1">
      <c r="A15" s="2059" t="s">
        <v>746</v>
      </c>
      <c r="B15" s="1902">
        <v>0</v>
      </c>
      <c r="C15" s="1993">
        <v>0</v>
      </c>
      <c r="D15" s="1528">
        <v>0</v>
      </c>
      <c r="E15" s="1528">
        <v>0</v>
      </c>
      <c r="F15" s="1528">
        <v>0</v>
      </c>
      <c r="G15" s="1528">
        <v>0</v>
      </c>
      <c r="H15" s="1528">
        <v>0</v>
      </c>
      <c r="I15" s="1528">
        <v>0</v>
      </c>
      <c r="J15" s="1528">
        <v>0</v>
      </c>
      <c r="K15" s="1902">
        <v>0</v>
      </c>
      <c r="L15" s="1993">
        <v>0</v>
      </c>
      <c r="M15" s="1528">
        <v>0</v>
      </c>
      <c r="N15" s="1528">
        <v>0</v>
      </c>
      <c r="O15" s="1528">
        <v>0</v>
      </c>
      <c r="P15" s="1528">
        <v>0</v>
      </c>
      <c r="Q15" s="1528">
        <v>0</v>
      </c>
      <c r="R15" s="1528">
        <v>0</v>
      </c>
      <c r="S15" s="1528">
        <v>0</v>
      </c>
      <c r="T15" s="1992">
        <v>0</v>
      </c>
    </row>
    <row r="16" spans="1:20" ht="15" customHeight="1">
      <c r="A16" s="2059" t="s">
        <v>745</v>
      </c>
      <c r="B16" s="1902">
        <v>0</v>
      </c>
      <c r="C16" s="1993">
        <v>0</v>
      </c>
      <c r="D16" s="1528">
        <v>0</v>
      </c>
      <c r="E16" s="1528">
        <v>0</v>
      </c>
      <c r="F16" s="1528">
        <v>0</v>
      </c>
      <c r="G16" s="1528">
        <v>0</v>
      </c>
      <c r="H16" s="1528">
        <v>0</v>
      </c>
      <c r="I16" s="1528">
        <v>0</v>
      </c>
      <c r="J16" s="1528">
        <v>0</v>
      </c>
      <c r="K16" s="1902">
        <v>0</v>
      </c>
      <c r="L16" s="1993">
        <v>0</v>
      </c>
      <c r="M16" s="1528">
        <v>0</v>
      </c>
      <c r="N16" s="1528">
        <v>0</v>
      </c>
      <c r="O16" s="1528">
        <v>0</v>
      </c>
      <c r="P16" s="1528">
        <v>0</v>
      </c>
      <c r="Q16" s="1528">
        <v>0</v>
      </c>
      <c r="R16" s="1528">
        <v>0</v>
      </c>
      <c r="S16" s="1528">
        <v>0</v>
      </c>
      <c r="T16" s="1992">
        <v>0</v>
      </c>
    </row>
    <row r="17" spans="1:20" ht="15" customHeight="1">
      <c r="A17" s="2059" t="s">
        <v>744</v>
      </c>
      <c r="B17" s="1902">
        <v>3</v>
      </c>
      <c r="C17" s="1993">
        <v>1</v>
      </c>
      <c r="D17" s="1528">
        <v>0</v>
      </c>
      <c r="E17" s="1528">
        <v>0</v>
      </c>
      <c r="F17" s="1528">
        <v>0</v>
      </c>
      <c r="G17" s="1528">
        <v>0</v>
      </c>
      <c r="H17" s="1528">
        <v>2</v>
      </c>
      <c r="I17" s="1528">
        <v>0</v>
      </c>
      <c r="J17" s="1528">
        <v>0</v>
      </c>
      <c r="K17" s="1902">
        <v>0</v>
      </c>
      <c r="L17" s="1993">
        <v>1</v>
      </c>
      <c r="M17" s="1528">
        <v>0</v>
      </c>
      <c r="N17" s="1528">
        <v>0</v>
      </c>
      <c r="O17" s="1528">
        <v>0</v>
      </c>
      <c r="P17" s="1528">
        <v>0</v>
      </c>
      <c r="Q17" s="1528">
        <v>2</v>
      </c>
      <c r="R17" s="1528">
        <v>0</v>
      </c>
      <c r="S17" s="1528">
        <v>0</v>
      </c>
      <c r="T17" s="1992">
        <v>0</v>
      </c>
    </row>
    <row r="18" spans="1:20" ht="15" customHeight="1">
      <c r="A18" s="2059" t="s">
        <v>743</v>
      </c>
      <c r="B18" s="1902">
        <v>3</v>
      </c>
      <c r="C18" s="1993">
        <v>1</v>
      </c>
      <c r="D18" s="1528">
        <v>0</v>
      </c>
      <c r="E18" s="1528">
        <v>0</v>
      </c>
      <c r="F18" s="1528">
        <v>1</v>
      </c>
      <c r="G18" s="1528">
        <v>0</v>
      </c>
      <c r="H18" s="1528">
        <v>1</v>
      </c>
      <c r="I18" s="1528">
        <v>0</v>
      </c>
      <c r="J18" s="1528">
        <v>0</v>
      </c>
      <c r="K18" s="1902">
        <v>0</v>
      </c>
      <c r="L18" s="1993">
        <v>1</v>
      </c>
      <c r="M18" s="1528">
        <v>0</v>
      </c>
      <c r="N18" s="1528">
        <v>0</v>
      </c>
      <c r="O18" s="1528">
        <v>1</v>
      </c>
      <c r="P18" s="1528">
        <v>0</v>
      </c>
      <c r="Q18" s="1528">
        <v>1</v>
      </c>
      <c r="R18" s="1528">
        <v>0</v>
      </c>
      <c r="S18" s="1528">
        <v>0</v>
      </c>
      <c r="T18" s="1992">
        <v>0</v>
      </c>
    </row>
    <row r="19" spans="1:20" ht="15" customHeight="1">
      <c r="A19" s="2059" t="s">
        <v>742</v>
      </c>
      <c r="B19" s="1902">
        <v>2</v>
      </c>
      <c r="C19" s="1993">
        <v>1</v>
      </c>
      <c r="D19" s="1528">
        <v>0</v>
      </c>
      <c r="E19" s="1528">
        <v>0</v>
      </c>
      <c r="F19" s="1528">
        <v>0</v>
      </c>
      <c r="G19" s="1528">
        <v>0</v>
      </c>
      <c r="H19" s="1528">
        <v>0</v>
      </c>
      <c r="I19" s="1528">
        <v>0</v>
      </c>
      <c r="J19" s="1528">
        <v>0</v>
      </c>
      <c r="K19" s="1902">
        <v>1</v>
      </c>
      <c r="L19" s="1993">
        <v>1</v>
      </c>
      <c r="M19" s="1528">
        <v>0</v>
      </c>
      <c r="N19" s="1528">
        <v>0</v>
      </c>
      <c r="O19" s="1528">
        <v>0</v>
      </c>
      <c r="P19" s="1528">
        <v>0</v>
      </c>
      <c r="Q19" s="1528">
        <v>0</v>
      </c>
      <c r="R19" s="1528">
        <v>0</v>
      </c>
      <c r="S19" s="1528">
        <v>0</v>
      </c>
      <c r="T19" s="1992">
        <v>1</v>
      </c>
    </row>
    <row r="20" spans="1:20" ht="15" customHeight="1">
      <c r="A20" s="2059" t="s">
        <v>741</v>
      </c>
      <c r="B20" s="1902">
        <v>3</v>
      </c>
      <c r="C20" s="1993">
        <v>2</v>
      </c>
      <c r="D20" s="1528">
        <v>1</v>
      </c>
      <c r="E20" s="1528">
        <v>0</v>
      </c>
      <c r="F20" s="1528">
        <v>0</v>
      </c>
      <c r="G20" s="1528">
        <v>0</v>
      </c>
      <c r="H20" s="1528">
        <v>0</v>
      </c>
      <c r="I20" s="1528">
        <v>0</v>
      </c>
      <c r="J20" s="1528">
        <v>0</v>
      </c>
      <c r="K20" s="1902">
        <v>0</v>
      </c>
      <c r="L20" s="1993">
        <v>2</v>
      </c>
      <c r="M20" s="1528">
        <v>1</v>
      </c>
      <c r="N20" s="1528">
        <v>0</v>
      </c>
      <c r="O20" s="1528">
        <v>0</v>
      </c>
      <c r="P20" s="1528">
        <v>0</v>
      </c>
      <c r="Q20" s="1528">
        <v>0</v>
      </c>
      <c r="R20" s="1528">
        <v>0</v>
      </c>
      <c r="S20" s="1528">
        <v>0</v>
      </c>
      <c r="T20" s="1992">
        <v>0</v>
      </c>
    </row>
    <row r="21" spans="1:20" ht="15" customHeight="1">
      <c r="A21" s="2059" t="s">
        <v>740</v>
      </c>
      <c r="B21" s="1902">
        <v>0</v>
      </c>
      <c r="C21" s="1993">
        <v>0</v>
      </c>
      <c r="D21" s="1528">
        <v>0</v>
      </c>
      <c r="E21" s="1528">
        <v>0</v>
      </c>
      <c r="F21" s="1528">
        <v>0</v>
      </c>
      <c r="G21" s="1528">
        <v>0</v>
      </c>
      <c r="H21" s="1528">
        <v>0</v>
      </c>
      <c r="I21" s="1528">
        <v>0</v>
      </c>
      <c r="J21" s="1528">
        <v>0</v>
      </c>
      <c r="K21" s="1902">
        <v>0</v>
      </c>
      <c r="L21" s="1993">
        <v>0</v>
      </c>
      <c r="M21" s="1528">
        <v>0</v>
      </c>
      <c r="N21" s="1528">
        <v>0</v>
      </c>
      <c r="O21" s="1528">
        <v>0</v>
      </c>
      <c r="P21" s="1528">
        <v>0</v>
      </c>
      <c r="Q21" s="1528">
        <v>0</v>
      </c>
      <c r="R21" s="1528">
        <v>0</v>
      </c>
      <c r="S21" s="1528">
        <v>0</v>
      </c>
      <c r="T21" s="1992">
        <v>0</v>
      </c>
    </row>
    <row r="22" spans="1:20" ht="15" customHeight="1">
      <c r="A22" s="2059" t="s">
        <v>739</v>
      </c>
      <c r="B22" s="1902">
        <v>2</v>
      </c>
      <c r="C22" s="1993">
        <v>1</v>
      </c>
      <c r="D22" s="1528">
        <v>1</v>
      </c>
      <c r="E22" s="1528">
        <v>0</v>
      </c>
      <c r="F22" s="1528">
        <v>0</v>
      </c>
      <c r="G22" s="1528">
        <v>0</v>
      </c>
      <c r="H22" s="1528">
        <v>0</v>
      </c>
      <c r="I22" s="1528">
        <v>0</v>
      </c>
      <c r="J22" s="1528">
        <v>0</v>
      </c>
      <c r="K22" s="1902">
        <v>0</v>
      </c>
      <c r="L22" s="1993">
        <v>1</v>
      </c>
      <c r="M22" s="1528">
        <v>1</v>
      </c>
      <c r="N22" s="1528">
        <v>0</v>
      </c>
      <c r="O22" s="1528">
        <v>0</v>
      </c>
      <c r="P22" s="1528">
        <v>0</v>
      </c>
      <c r="Q22" s="1528">
        <v>0</v>
      </c>
      <c r="R22" s="1528">
        <v>0</v>
      </c>
      <c r="S22" s="1528">
        <v>0</v>
      </c>
      <c r="T22" s="1992">
        <v>0</v>
      </c>
    </row>
    <row r="23" spans="1:20" ht="15" customHeight="1">
      <c r="A23" s="2059" t="s">
        <v>738</v>
      </c>
      <c r="B23" s="1902">
        <v>0</v>
      </c>
      <c r="C23" s="1993">
        <v>0</v>
      </c>
      <c r="D23" s="1528">
        <v>0</v>
      </c>
      <c r="E23" s="1528">
        <v>0</v>
      </c>
      <c r="F23" s="1528">
        <v>0</v>
      </c>
      <c r="G23" s="1528">
        <v>0</v>
      </c>
      <c r="H23" s="1528">
        <v>0</v>
      </c>
      <c r="I23" s="1528">
        <v>0</v>
      </c>
      <c r="J23" s="1528">
        <v>0</v>
      </c>
      <c r="K23" s="1902">
        <v>0</v>
      </c>
      <c r="L23" s="1993">
        <v>0</v>
      </c>
      <c r="M23" s="1528">
        <v>0</v>
      </c>
      <c r="N23" s="1528">
        <v>0</v>
      </c>
      <c r="O23" s="1528">
        <v>0</v>
      </c>
      <c r="P23" s="1528">
        <v>0</v>
      </c>
      <c r="Q23" s="1528">
        <v>0</v>
      </c>
      <c r="R23" s="1528">
        <v>0</v>
      </c>
      <c r="S23" s="1528">
        <v>0</v>
      </c>
      <c r="T23" s="1992">
        <v>0</v>
      </c>
    </row>
    <row r="24" spans="1:20" ht="15" customHeight="1">
      <c r="A24" s="2059" t="s">
        <v>737</v>
      </c>
      <c r="B24" s="1902">
        <v>0</v>
      </c>
      <c r="C24" s="1993">
        <v>0</v>
      </c>
      <c r="D24" s="1528">
        <v>0</v>
      </c>
      <c r="E24" s="1528">
        <v>0</v>
      </c>
      <c r="F24" s="1528">
        <v>0</v>
      </c>
      <c r="G24" s="1528">
        <v>0</v>
      </c>
      <c r="H24" s="1528">
        <v>0</v>
      </c>
      <c r="I24" s="1528">
        <v>0</v>
      </c>
      <c r="J24" s="1528">
        <v>0</v>
      </c>
      <c r="K24" s="1902">
        <v>0</v>
      </c>
      <c r="L24" s="1993">
        <v>0</v>
      </c>
      <c r="M24" s="1528">
        <v>0</v>
      </c>
      <c r="N24" s="1528">
        <v>0</v>
      </c>
      <c r="O24" s="1528">
        <v>0</v>
      </c>
      <c r="P24" s="1528">
        <v>0</v>
      </c>
      <c r="Q24" s="1528">
        <v>0</v>
      </c>
      <c r="R24" s="1528">
        <v>0</v>
      </c>
      <c r="S24" s="1528">
        <v>0</v>
      </c>
      <c r="T24" s="1992">
        <v>0</v>
      </c>
    </row>
    <row r="25" spans="1:20" ht="15" customHeight="1">
      <c r="A25" s="2059" t="s">
        <v>736</v>
      </c>
      <c r="B25" s="1902">
        <v>1</v>
      </c>
      <c r="C25" s="1993">
        <v>1</v>
      </c>
      <c r="D25" s="1528">
        <v>0</v>
      </c>
      <c r="E25" s="1528">
        <v>0</v>
      </c>
      <c r="F25" s="1528">
        <v>0</v>
      </c>
      <c r="G25" s="1528">
        <v>0</v>
      </c>
      <c r="H25" s="1528">
        <v>0</v>
      </c>
      <c r="I25" s="1528">
        <v>0</v>
      </c>
      <c r="J25" s="1528">
        <v>0</v>
      </c>
      <c r="K25" s="1902">
        <v>0</v>
      </c>
      <c r="L25" s="1993">
        <v>1</v>
      </c>
      <c r="M25" s="1528">
        <v>0</v>
      </c>
      <c r="N25" s="1528">
        <v>0</v>
      </c>
      <c r="O25" s="1528">
        <v>0</v>
      </c>
      <c r="P25" s="1528">
        <v>0</v>
      </c>
      <c r="Q25" s="1528">
        <v>0</v>
      </c>
      <c r="R25" s="1528">
        <v>0</v>
      </c>
      <c r="S25" s="1528">
        <v>0</v>
      </c>
      <c r="T25" s="1992">
        <v>0</v>
      </c>
    </row>
    <row r="26" spans="1:20" ht="15" customHeight="1">
      <c r="A26" s="2059" t="s">
        <v>735</v>
      </c>
      <c r="B26" s="1902">
        <v>0</v>
      </c>
      <c r="C26" s="1993">
        <v>0</v>
      </c>
      <c r="D26" s="1528">
        <v>0</v>
      </c>
      <c r="E26" s="1528">
        <v>0</v>
      </c>
      <c r="F26" s="1528">
        <v>0</v>
      </c>
      <c r="G26" s="1528">
        <v>0</v>
      </c>
      <c r="H26" s="1528">
        <v>0</v>
      </c>
      <c r="I26" s="1528">
        <v>0</v>
      </c>
      <c r="J26" s="1528">
        <v>0</v>
      </c>
      <c r="K26" s="1902">
        <v>0</v>
      </c>
      <c r="L26" s="1993">
        <v>0</v>
      </c>
      <c r="M26" s="1528">
        <v>0</v>
      </c>
      <c r="N26" s="1528">
        <v>0</v>
      </c>
      <c r="O26" s="1528">
        <v>0</v>
      </c>
      <c r="P26" s="1528">
        <v>0</v>
      </c>
      <c r="Q26" s="1528">
        <v>0</v>
      </c>
      <c r="R26" s="1528">
        <v>0</v>
      </c>
      <c r="S26" s="1528">
        <v>0</v>
      </c>
      <c r="T26" s="1992">
        <v>0</v>
      </c>
    </row>
    <row r="27" spans="1:20" ht="15" customHeight="1">
      <c r="A27" s="2059" t="s">
        <v>734</v>
      </c>
      <c r="B27" s="1902">
        <v>1</v>
      </c>
      <c r="C27" s="1993">
        <v>0</v>
      </c>
      <c r="D27" s="1528">
        <v>0</v>
      </c>
      <c r="E27" s="1528">
        <v>0</v>
      </c>
      <c r="F27" s="1528">
        <v>0</v>
      </c>
      <c r="G27" s="1528">
        <v>0</v>
      </c>
      <c r="H27" s="1528">
        <v>1</v>
      </c>
      <c r="I27" s="1528">
        <v>0</v>
      </c>
      <c r="J27" s="1528">
        <v>0</v>
      </c>
      <c r="K27" s="1902">
        <v>0</v>
      </c>
      <c r="L27" s="1993">
        <v>0</v>
      </c>
      <c r="M27" s="1528">
        <v>0</v>
      </c>
      <c r="N27" s="1528">
        <v>0</v>
      </c>
      <c r="O27" s="1528">
        <v>0</v>
      </c>
      <c r="P27" s="1528">
        <v>0</v>
      </c>
      <c r="Q27" s="1528">
        <v>1</v>
      </c>
      <c r="R27" s="1528">
        <v>0</v>
      </c>
      <c r="S27" s="1528">
        <v>0</v>
      </c>
      <c r="T27" s="1992">
        <v>0</v>
      </c>
    </row>
    <row r="28" spans="1:20" ht="15" customHeight="1">
      <c r="A28" s="2059" t="s">
        <v>733</v>
      </c>
      <c r="B28" s="1902">
        <v>2</v>
      </c>
      <c r="C28" s="1993">
        <v>1</v>
      </c>
      <c r="D28" s="1528">
        <v>0</v>
      </c>
      <c r="E28" s="1528">
        <v>0</v>
      </c>
      <c r="F28" s="1528">
        <v>0</v>
      </c>
      <c r="G28" s="1528">
        <v>0</v>
      </c>
      <c r="H28" s="1528">
        <v>1</v>
      </c>
      <c r="I28" s="1528">
        <v>0</v>
      </c>
      <c r="J28" s="1528">
        <v>0</v>
      </c>
      <c r="K28" s="1902">
        <v>0</v>
      </c>
      <c r="L28" s="1993">
        <v>1</v>
      </c>
      <c r="M28" s="1528">
        <v>0</v>
      </c>
      <c r="N28" s="1528">
        <v>0</v>
      </c>
      <c r="O28" s="1528">
        <v>0</v>
      </c>
      <c r="P28" s="1528">
        <v>0</v>
      </c>
      <c r="Q28" s="1528">
        <v>1</v>
      </c>
      <c r="R28" s="1528">
        <v>0</v>
      </c>
      <c r="S28" s="1528">
        <v>0</v>
      </c>
      <c r="T28" s="1992">
        <v>0</v>
      </c>
    </row>
    <row r="29" spans="1:20" ht="15" customHeight="1">
      <c r="A29" s="2059" t="s">
        <v>732</v>
      </c>
      <c r="B29" s="1902">
        <v>4</v>
      </c>
      <c r="C29" s="1993">
        <v>4</v>
      </c>
      <c r="D29" s="1528">
        <v>0</v>
      </c>
      <c r="E29" s="1528">
        <v>0</v>
      </c>
      <c r="F29" s="1528">
        <v>0</v>
      </c>
      <c r="G29" s="1528">
        <v>0</v>
      </c>
      <c r="H29" s="1528">
        <v>0</v>
      </c>
      <c r="I29" s="1528">
        <v>0</v>
      </c>
      <c r="J29" s="1528">
        <v>0</v>
      </c>
      <c r="K29" s="1902">
        <v>0</v>
      </c>
      <c r="L29" s="1993">
        <v>4</v>
      </c>
      <c r="M29" s="1528">
        <v>0</v>
      </c>
      <c r="N29" s="1528">
        <v>0</v>
      </c>
      <c r="O29" s="1528">
        <v>0</v>
      </c>
      <c r="P29" s="1528">
        <v>0</v>
      </c>
      <c r="Q29" s="1528">
        <v>0</v>
      </c>
      <c r="R29" s="1528">
        <v>0</v>
      </c>
      <c r="S29" s="1528">
        <v>0</v>
      </c>
      <c r="T29" s="1992">
        <v>0</v>
      </c>
    </row>
    <row r="30" spans="1:20" ht="15" customHeight="1">
      <c r="A30" s="2059" t="s">
        <v>731</v>
      </c>
      <c r="B30" s="1902">
        <v>1</v>
      </c>
      <c r="C30" s="1993">
        <v>1</v>
      </c>
      <c r="D30" s="1528">
        <v>0</v>
      </c>
      <c r="E30" s="1528">
        <v>0</v>
      </c>
      <c r="F30" s="1528">
        <v>0</v>
      </c>
      <c r="G30" s="1528">
        <v>0</v>
      </c>
      <c r="H30" s="1528">
        <v>0</v>
      </c>
      <c r="I30" s="1528">
        <v>0</v>
      </c>
      <c r="J30" s="1528">
        <v>0</v>
      </c>
      <c r="K30" s="1902">
        <v>0</v>
      </c>
      <c r="L30" s="1993">
        <v>1</v>
      </c>
      <c r="M30" s="1528">
        <v>0</v>
      </c>
      <c r="N30" s="1528">
        <v>0</v>
      </c>
      <c r="O30" s="1528">
        <v>0</v>
      </c>
      <c r="P30" s="1528">
        <v>0</v>
      </c>
      <c r="Q30" s="1528">
        <v>0</v>
      </c>
      <c r="R30" s="1528">
        <v>0</v>
      </c>
      <c r="S30" s="1528">
        <v>0</v>
      </c>
      <c r="T30" s="1992">
        <v>0</v>
      </c>
    </row>
    <row r="31" spans="1:20" ht="15" customHeight="1">
      <c r="A31" s="2059" t="s">
        <v>730</v>
      </c>
      <c r="B31" s="1902">
        <v>0</v>
      </c>
      <c r="C31" s="1993">
        <v>0</v>
      </c>
      <c r="D31" s="1528">
        <v>0</v>
      </c>
      <c r="E31" s="1528">
        <v>0</v>
      </c>
      <c r="F31" s="1528">
        <v>0</v>
      </c>
      <c r="G31" s="1528">
        <v>0</v>
      </c>
      <c r="H31" s="1528">
        <v>0</v>
      </c>
      <c r="I31" s="1528">
        <v>0</v>
      </c>
      <c r="J31" s="1528">
        <v>0</v>
      </c>
      <c r="K31" s="1902">
        <v>0</v>
      </c>
      <c r="L31" s="1993">
        <v>0</v>
      </c>
      <c r="M31" s="1528">
        <v>0</v>
      </c>
      <c r="N31" s="1528">
        <v>0</v>
      </c>
      <c r="O31" s="1528">
        <v>0</v>
      </c>
      <c r="P31" s="1528">
        <v>0</v>
      </c>
      <c r="Q31" s="1528">
        <v>0</v>
      </c>
      <c r="R31" s="1528">
        <v>0</v>
      </c>
      <c r="S31" s="1528">
        <v>0</v>
      </c>
      <c r="T31" s="1992">
        <v>0</v>
      </c>
    </row>
    <row r="32" spans="1:20" ht="15" customHeight="1">
      <c r="A32" s="2059" t="s">
        <v>729</v>
      </c>
      <c r="B32" s="1902">
        <v>1</v>
      </c>
      <c r="C32" s="1993">
        <v>1</v>
      </c>
      <c r="D32" s="1528">
        <v>0</v>
      </c>
      <c r="E32" s="1528">
        <v>0</v>
      </c>
      <c r="F32" s="1528">
        <v>0</v>
      </c>
      <c r="G32" s="1528">
        <v>0</v>
      </c>
      <c r="H32" s="1528">
        <v>0</v>
      </c>
      <c r="I32" s="1528">
        <v>0</v>
      </c>
      <c r="J32" s="1528">
        <v>0</v>
      </c>
      <c r="K32" s="1902">
        <v>0</v>
      </c>
      <c r="L32" s="1993">
        <v>1</v>
      </c>
      <c r="M32" s="1528">
        <v>0</v>
      </c>
      <c r="N32" s="1528">
        <v>0</v>
      </c>
      <c r="O32" s="1528">
        <v>0</v>
      </c>
      <c r="P32" s="1528">
        <v>0</v>
      </c>
      <c r="Q32" s="1528">
        <v>0</v>
      </c>
      <c r="R32" s="1528">
        <v>0</v>
      </c>
      <c r="S32" s="1528">
        <v>0</v>
      </c>
      <c r="T32" s="1992">
        <v>0</v>
      </c>
    </row>
    <row r="33" spans="1:20" ht="15" customHeight="1">
      <c r="A33" s="2059" t="s">
        <v>728</v>
      </c>
      <c r="B33" s="1902">
        <v>4</v>
      </c>
      <c r="C33" s="1993">
        <v>1</v>
      </c>
      <c r="D33" s="1528">
        <v>1</v>
      </c>
      <c r="E33" s="1528">
        <v>0</v>
      </c>
      <c r="F33" s="1528">
        <v>0</v>
      </c>
      <c r="G33" s="1528">
        <v>1</v>
      </c>
      <c r="H33" s="1528">
        <v>1</v>
      </c>
      <c r="I33" s="1528">
        <v>0</v>
      </c>
      <c r="J33" s="1528">
        <v>0</v>
      </c>
      <c r="K33" s="1902">
        <v>0</v>
      </c>
      <c r="L33" s="1993">
        <v>1</v>
      </c>
      <c r="M33" s="1528">
        <v>1</v>
      </c>
      <c r="N33" s="1528">
        <v>0</v>
      </c>
      <c r="O33" s="1528">
        <v>0</v>
      </c>
      <c r="P33" s="1528">
        <v>1</v>
      </c>
      <c r="Q33" s="1528">
        <v>1</v>
      </c>
      <c r="R33" s="1528">
        <v>0</v>
      </c>
      <c r="S33" s="1528">
        <v>0</v>
      </c>
      <c r="T33" s="1992">
        <v>0</v>
      </c>
    </row>
    <row r="34" spans="1:20" ht="15" customHeight="1">
      <c r="A34" s="2059" t="s">
        <v>727</v>
      </c>
      <c r="B34" s="1902">
        <v>6</v>
      </c>
      <c r="C34" s="1993">
        <v>3</v>
      </c>
      <c r="D34" s="1528">
        <v>2</v>
      </c>
      <c r="E34" s="1528">
        <v>0</v>
      </c>
      <c r="F34" s="1528">
        <v>0</v>
      </c>
      <c r="G34" s="1528">
        <v>0</v>
      </c>
      <c r="H34" s="1528">
        <v>1</v>
      </c>
      <c r="I34" s="1528">
        <v>0</v>
      </c>
      <c r="J34" s="1528">
        <v>0</v>
      </c>
      <c r="K34" s="1902">
        <v>0</v>
      </c>
      <c r="L34" s="1993">
        <v>3</v>
      </c>
      <c r="M34" s="1528">
        <v>2</v>
      </c>
      <c r="N34" s="1528">
        <v>0</v>
      </c>
      <c r="O34" s="1528">
        <v>0</v>
      </c>
      <c r="P34" s="1528">
        <v>0</v>
      </c>
      <c r="Q34" s="1528">
        <v>1</v>
      </c>
      <c r="R34" s="1528">
        <v>0</v>
      </c>
      <c r="S34" s="1528">
        <v>0</v>
      </c>
      <c r="T34" s="1992">
        <v>0</v>
      </c>
    </row>
    <row r="35" spans="1:20" ht="15" customHeight="1">
      <c r="A35" s="2059" t="s">
        <v>726</v>
      </c>
      <c r="B35" s="1902">
        <v>2</v>
      </c>
      <c r="C35" s="1993">
        <v>2</v>
      </c>
      <c r="D35" s="1528">
        <v>0</v>
      </c>
      <c r="E35" s="1528">
        <v>0</v>
      </c>
      <c r="F35" s="1528">
        <v>0</v>
      </c>
      <c r="G35" s="1528">
        <v>0</v>
      </c>
      <c r="H35" s="1528">
        <v>0</v>
      </c>
      <c r="I35" s="1528">
        <v>0</v>
      </c>
      <c r="J35" s="1528">
        <v>0</v>
      </c>
      <c r="K35" s="1902">
        <v>0</v>
      </c>
      <c r="L35" s="1993">
        <v>2</v>
      </c>
      <c r="M35" s="1528">
        <v>0</v>
      </c>
      <c r="N35" s="1528">
        <v>0</v>
      </c>
      <c r="O35" s="1528">
        <v>0</v>
      </c>
      <c r="P35" s="1528">
        <v>0</v>
      </c>
      <c r="Q35" s="1528">
        <v>0</v>
      </c>
      <c r="R35" s="1528">
        <v>0</v>
      </c>
      <c r="S35" s="1528">
        <v>0</v>
      </c>
      <c r="T35" s="1992">
        <v>0</v>
      </c>
    </row>
    <row r="36" spans="1:20" ht="15" customHeight="1">
      <c r="A36" s="2059" t="s">
        <v>725</v>
      </c>
      <c r="B36" s="1902">
        <v>4</v>
      </c>
      <c r="C36" s="1993">
        <v>2</v>
      </c>
      <c r="D36" s="1528">
        <v>0</v>
      </c>
      <c r="E36" s="1528">
        <v>0</v>
      </c>
      <c r="F36" s="1528">
        <v>0</v>
      </c>
      <c r="G36" s="1528">
        <v>0</v>
      </c>
      <c r="H36" s="1528">
        <v>2</v>
      </c>
      <c r="I36" s="1528">
        <v>0</v>
      </c>
      <c r="J36" s="1528">
        <v>0</v>
      </c>
      <c r="K36" s="1902">
        <v>0</v>
      </c>
      <c r="L36" s="1993">
        <v>2</v>
      </c>
      <c r="M36" s="1528">
        <v>0</v>
      </c>
      <c r="N36" s="1528">
        <v>0</v>
      </c>
      <c r="O36" s="1528">
        <v>0</v>
      </c>
      <c r="P36" s="1528">
        <v>0</v>
      </c>
      <c r="Q36" s="1528">
        <v>2</v>
      </c>
      <c r="R36" s="1528">
        <v>0</v>
      </c>
      <c r="S36" s="1528">
        <v>0</v>
      </c>
      <c r="T36" s="1992">
        <v>0</v>
      </c>
    </row>
    <row r="37" spans="1:20" ht="15" customHeight="1">
      <c r="A37" s="2059" t="s">
        <v>724</v>
      </c>
      <c r="B37" s="1902">
        <v>3</v>
      </c>
      <c r="C37" s="1993">
        <v>2</v>
      </c>
      <c r="D37" s="1528">
        <v>1</v>
      </c>
      <c r="E37" s="1528">
        <v>0</v>
      </c>
      <c r="F37" s="1528">
        <v>0</v>
      </c>
      <c r="G37" s="1528">
        <v>0</v>
      </c>
      <c r="H37" s="1528">
        <v>0</v>
      </c>
      <c r="I37" s="1528">
        <v>0</v>
      </c>
      <c r="J37" s="1528">
        <v>0</v>
      </c>
      <c r="K37" s="1902">
        <v>0</v>
      </c>
      <c r="L37" s="1993">
        <v>2</v>
      </c>
      <c r="M37" s="1528">
        <v>1</v>
      </c>
      <c r="N37" s="1528">
        <v>0</v>
      </c>
      <c r="O37" s="1528">
        <v>0</v>
      </c>
      <c r="P37" s="1528">
        <v>0</v>
      </c>
      <c r="Q37" s="1528">
        <v>0</v>
      </c>
      <c r="R37" s="1528">
        <v>0</v>
      </c>
      <c r="S37" s="1528">
        <v>0</v>
      </c>
      <c r="T37" s="1992">
        <v>0</v>
      </c>
    </row>
    <row r="38" spans="1:20" ht="15" customHeight="1">
      <c r="A38" s="2059" t="s">
        <v>723</v>
      </c>
      <c r="B38" s="1902">
        <v>7</v>
      </c>
      <c r="C38" s="1993">
        <v>5</v>
      </c>
      <c r="D38" s="1528">
        <v>0</v>
      </c>
      <c r="E38" s="1528">
        <v>0</v>
      </c>
      <c r="F38" s="1528">
        <v>0</v>
      </c>
      <c r="G38" s="1528">
        <v>0</v>
      </c>
      <c r="H38" s="1528">
        <v>2</v>
      </c>
      <c r="I38" s="1528">
        <v>0</v>
      </c>
      <c r="J38" s="1528">
        <v>0</v>
      </c>
      <c r="K38" s="1902">
        <v>0</v>
      </c>
      <c r="L38" s="1993">
        <v>5</v>
      </c>
      <c r="M38" s="1528">
        <v>0</v>
      </c>
      <c r="N38" s="1528">
        <v>0</v>
      </c>
      <c r="O38" s="1528">
        <v>0</v>
      </c>
      <c r="P38" s="1528">
        <v>0</v>
      </c>
      <c r="Q38" s="1528">
        <v>2</v>
      </c>
      <c r="R38" s="1528">
        <v>0</v>
      </c>
      <c r="S38" s="1528">
        <v>0</v>
      </c>
      <c r="T38" s="1992">
        <v>0</v>
      </c>
    </row>
    <row r="39" spans="1:20" ht="15" customHeight="1">
      <c r="A39" s="2059" t="s">
        <v>722</v>
      </c>
      <c r="B39" s="1902">
        <v>0</v>
      </c>
      <c r="C39" s="1993">
        <v>0</v>
      </c>
      <c r="D39" s="1528">
        <v>0</v>
      </c>
      <c r="E39" s="1528">
        <v>0</v>
      </c>
      <c r="F39" s="1528">
        <v>0</v>
      </c>
      <c r="G39" s="1528">
        <v>0</v>
      </c>
      <c r="H39" s="1528">
        <v>0</v>
      </c>
      <c r="I39" s="1528">
        <v>0</v>
      </c>
      <c r="J39" s="1528">
        <v>0</v>
      </c>
      <c r="K39" s="1902">
        <v>0</v>
      </c>
      <c r="L39" s="1993">
        <v>0</v>
      </c>
      <c r="M39" s="1528">
        <v>0</v>
      </c>
      <c r="N39" s="1528">
        <v>0</v>
      </c>
      <c r="O39" s="1528">
        <v>0</v>
      </c>
      <c r="P39" s="1528">
        <v>0</v>
      </c>
      <c r="Q39" s="1528">
        <v>0</v>
      </c>
      <c r="R39" s="1528">
        <v>0</v>
      </c>
      <c r="S39" s="1528">
        <v>0</v>
      </c>
      <c r="T39" s="1992">
        <v>0</v>
      </c>
    </row>
    <row r="40" spans="1:20" ht="15" customHeight="1">
      <c r="A40" s="2059" t="s">
        <v>721</v>
      </c>
      <c r="B40" s="1902">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2059" t="s">
        <v>720</v>
      </c>
      <c r="B41" s="1902">
        <v>0</v>
      </c>
      <c r="C41" s="1993">
        <v>0</v>
      </c>
      <c r="D41" s="1528">
        <v>0</v>
      </c>
      <c r="E41" s="1528">
        <v>0</v>
      </c>
      <c r="F41" s="1528">
        <v>0</v>
      </c>
      <c r="G41" s="1528">
        <v>0</v>
      </c>
      <c r="H41" s="1528">
        <v>0</v>
      </c>
      <c r="I41" s="1528">
        <v>0</v>
      </c>
      <c r="J41" s="1528">
        <v>0</v>
      </c>
      <c r="K41" s="1902">
        <v>0</v>
      </c>
      <c r="L41" s="1993">
        <v>0</v>
      </c>
      <c r="M41" s="1528">
        <v>0</v>
      </c>
      <c r="N41" s="1528">
        <v>0</v>
      </c>
      <c r="O41" s="1528">
        <v>0</v>
      </c>
      <c r="P41" s="1528">
        <v>0</v>
      </c>
      <c r="Q41" s="1528">
        <v>0</v>
      </c>
      <c r="R41" s="1528">
        <v>0</v>
      </c>
      <c r="S41" s="1528">
        <v>0</v>
      </c>
      <c r="T41" s="1992">
        <v>0</v>
      </c>
    </row>
    <row r="42" spans="1:20" ht="15" customHeight="1">
      <c r="A42" s="2059" t="s">
        <v>719</v>
      </c>
      <c r="B42" s="1902">
        <v>1</v>
      </c>
      <c r="C42" s="1993">
        <v>1</v>
      </c>
      <c r="D42" s="1528">
        <v>0</v>
      </c>
      <c r="E42" s="1528">
        <v>0</v>
      </c>
      <c r="F42" s="1528">
        <v>0</v>
      </c>
      <c r="G42" s="1528">
        <v>0</v>
      </c>
      <c r="H42" s="1528">
        <v>0</v>
      </c>
      <c r="I42" s="1528">
        <v>0</v>
      </c>
      <c r="J42" s="1528">
        <v>0</v>
      </c>
      <c r="K42" s="1902">
        <v>0</v>
      </c>
      <c r="L42" s="1993">
        <v>1</v>
      </c>
      <c r="M42" s="1528">
        <v>0</v>
      </c>
      <c r="N42" s="1528">
        <v>0</v>
      </c>
      <c r="O42" s="1528">
        <v>0</v>
      </c>
      <c r="P42" s="1528">
        <v>0</v>
      </c>
      <c r="Q42" s="1528">
        <v>0</v>
      </c>
      <c r="R42" s="1528">
        <v>0</v>
      </c>
      <c r="S42" s="1528">
        <v>0</v>
      </c>
      <c r="T42" s="1992">
        <v>0</v>
      </c>
    </row>
    <row r="43" spans="1:20" ht="15" customHeight="1">
      <c r="A43" s="2059" t="s">
        <v>718</v>
      </c>
      <c r="B43" s="1902">
        <v>0</v>
      </c>
      <c r="C43" s="1993">
        <v>0</v>
      </c>
      <c r="D43" s="1528">
        <v>0</v>
      </c>
      <c r="E43" s="1528">
        <v>0</v>
      </c>
      <c r="F43" s="1528">
        <v>0</v>
      </c>
      <c r="G43" s="1528">
        <v>0</v>
      </c>
      <c r="H43" s="1528">
        <v>0</v>
      </c>
      <c r="I43" s="1528">
        <v>0</v>
      </c>
      <c r="J43" s="1528">
        <v>0</v>
      </c>
      <c r="K43" s="1902">
        <v>0</v>
      </c>
      <c r="L43" s="1993">
        <v>0</v>
      </c>
      <c r="M43" s="1528">
        <v>0</v>
      </c>
      <c r="N43" s="1528">
        <v>0</v>
      </c>
      <c r="O43" s="1528">
        <v>0</v>
      </c>
      <c r="P43" s="1528">
        <v>0</v>
      </c>
      <c r="Q43" s="1528">
        <v>0</v>
      </c>
      <c r="R43" s="1528">
        <v>0</v>
      </c>
      <c r="S43" s="1528">
        <v>0</v>
      </c>
      <c r="T43" s="1992">
        <v>0</v>
      </c>
    </row>
    <row r="44" spans="1:20" ht="15" customHeight="1">
      <c r="A44" s="2059" t="s">
        <v>717</v>
      </c>
      <c r="B44" s="1902">
        <v>0</v>
      </c>
      <c r="C44" s="1993">
        <v>0</v>
      </c>
      <c r="D44" s="1528">
        <v>0</v>
      </c>
      <c r="E44" s="1528">
        <v>0</v>
      </c>
      <c r="F44" s="1528">
        <v>0</v>
      </c>
      <c r="G44" s="1528">
        <v>0</v>
      </c>
      <c r="H44" s="1528">
        <v>0</v>
      </c>
      <c r="I44" s="1528">
        <v>0</v>
      </c>
      <c r="J44" s="1528">
        <v>0</v>
      </c>
      <c r="K44" s="1902">
        <v>0</v>
      </c>
      <c r="L44" s="1993">
        <v>0</v>
      </c>
      <c r="M44" s="1528">
        <v>0</v>
      </c>
      <c r="N44" s="1528">
        <v>0</v>
      </c>
      <c r="O44" s="1528">
        <v>0</v>
      </c>
      <c r="P44" s="1528">
        <v>0</v>
      </c>
      <c r="Q44" s="1528">
        <v>0</v>
      </c>
      <c r="R44" s="1528">
        <v>0</v>
      </c>
      <c r="S44" s="1528">
        <v>0</v>
      </c>
      <c r="T44" s="1992">
        <v>0</v>
      </c>
    </row>
    <row r="45" spans="1:20" ht="15" customHeight="1">
      <c r="A45" s="2059" t="s">
        <v>716</v>
      </c>
      <c r="B45" s="1902">
        <v>0</v>
      </c>
      <c r="C45" s="1993">
        <v>0</v>
      </c>
      <c r="D45" s="1528">
        <v>0</v>
      </c>
      <c r="E45" s="1528">
        <v>0</v>
      </c>
      <c r="F45" s="1528">
        <v>0</v>
      </c>
      <c r="G45" s="1528">
        <v>0</v>
      </c>
      <c r="H45" s="1528">
        <v>0</v>
      </c>
      <c r="I45" s="1528">
        <v>0</v>
      </c>
      <c r="J45" s="1528">
        <v>0</v>
      </c>
      <c r="K45" s="1902">
        <v>0</v>
      </c>
      <c r="L45" s="1993">
        <v>0</v>
      </c>
      <c r="M45" s="1528">
        <v>0</v>
      </c>
      <c r="N45" s="1528">
        <v>0</v>
      </c>
      <c r="O45" s="1528">
        <v>0</v>
      </c>
      <c r="P45" s="1528">
        <v>0</v>
      </c>
      <c r="Q45" s="1528">
        <v>0</v>
      </c>
      <c r="R45" s="1528">
        <v>0</v>
      </c>
      <c r="S45" s="1528">
        <v>0</v>
      </c>
      <c r="T45" s="1992">
        <v>0</v>
      </c>
    </row>
    <row r="46" spans="1:20" ht="15" customHeight="1">
      <c r="A46" s="2059" t="s">
        <v>715</v>
      </c>
      <c r="B46" s="1902">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2059" t="s">
        <v>714</v>
      </c>
      <c r="B47" s="1902">
        <v>6</v>
      </c>
      <c r="C47" s="1993">
        <v>5</v>
      </c>
      <c r="D47" s="1528">
        <v>1</v>
      </c>
      <c r="E47" s="1528">
        <v>0</v>
      </c>
      <c r="F47" s="1528">
        <v>0</v>
      </c>
      <c r="G47" s="1528">
        <v>0</v>
      </c>
      <c r="H47" s="1528">
        <v>0</v>
      </c>
      <c r="I47" s="1528">
        <v>0</v>
      </c>
      <c r="J47" s="1528">
        <v>0</v>
      </c>
      <c r="K47" s="1902">
        <v>0</v>
      </c>
      <c r="L47" s="1993">
        <v>5</v>
      </c>
      <c r="M47" s="1528">
        <v>1</v>
      </c>
      <c r="N47" s="1528">
        <v>0</v>
      </c>
      <c r="O47" s="1528">
        <v>0</v>
      </c>
      <c r="P47" s="1528">
        <v>0</v>
      </c>
      <c r="Q47" s="1528">
        <v>0</v>
      </c>
      <c r="R47" s="1528">
        <v>0</v>
      </c>
      <c r="S47" s="1528">
        <v>0</v>
      </c>
      <c r="T47" s="1992">
        <v>0</v>
      </c>
    </row>
    <row r="48" spans="1:20" ht="15" customHeight="1">
      <c r="A48" s="2059" t="s">
        <v>713</v>
      </c>
      <c r="B48" s="1902">
        <v>0</v>
      </c>
      <c r="C48" s="1993">
        <v>0</v>
      </c>
      <c r="D48" s="1528">
        <v>0</v>
      </c>
      <c r="E48" s="1528">
        <v>0</v>
      </c>
      <c r="F48" s="1528">
        <v>0</v>
      </c>
      <c r="G48" s="1528">
        <v>0</v>
      </c>
      <c r="H48" s="1528">
        <v>0</v>
      </c>
      <c r="I48" s="1528">
        <v>0</v>
      </c>
      <c r="J48" s="1528">
        <v>0</v>
      </c>
      <c r="K48" s="1902">
        <v>0</v>
      </c>
      <c r="L48" s="1993">
        <v>0</v>
      </c>
      <c r="M48" s="1528">
        <v>0</v>
      </c>
      <c r="N48" s="1528">
        <v>0</v>
      </c>
      <c r="O48" s="1528">
        <v>0</v>
      </c>
      <c r="P48" s="1528">
        <v>0</v>
      </c>
      <c r="Q48" s="1528">
        <v>0</v>
      </c>
      <c r="R48" s="1528">
        <v>0</v>
      </c>
      <c r="S48" s="1528">
        <v>0</v>
      </c>
      <c r="T48" s="1992">
        <v>0</v>
      </c>
    </row>
    <row r="49" spans="1:20" ht="15" customHeight="1">
      <c r="A49" s="2059" t="s">
        <v>712</v>
      </c>
      <c r="B49" s="1902">
        <v>0</v>
      </c>
      <c r="C49" s="1993">
        <v>0</v>
      </c>
      <c r="D49" s="1528">
        <v>0</v>
      </c>
      <c r="E49" s="1528">
        <v>0</v>
      </c>
      <c r="F49" s="1528">
        <v>0</v>
      </c>
      <c r="G49" s="1528">
        <v>0</v>
      </c>
      <c r="H49" s="1528">
        <v>0</v>
      </c>
      <c r="I49" s="1528">
        <v>0</v>
      </c>
      <c r="J49" s="1528">
        <v>0</v>
      </c>
      <c r="K49" s="1902">
        <v>0</v>
      </c>
      <c r="L49" s="1993">
        <v>0</v>
      </c>
      <c r="M49" s="1528">
        <v>0</v>
      </c>
      <c r="N49" s="1528">
        <v>0</v>
      </c>
      <c r="O49" s="1528">
        <v>0</v>
      </c>
      <c r="P49" s="1528">
        <v>0</v>
      </c>
      <c r="Q49" s="1528">
        <v>0</v>
      </c>
      <c r="R49" s="1528">
        <v>0</v>
      </c>
      <c r="S49" s="1528">
        <v>0</v>
      </c>
      <c r="T49" s="1992">
        <v>0</v>
      </c>
    </row>
    <row r="50" spans="1:20" ht="15" customHeight="1">
      <c r="A50" s="2059" t="s">
        <v>711</v>
      </c>
      <c r="B50" s="1902">
        <v>0</v>
      </c>
      <c r="C50" s="1993">
        <v>0</v>
      </c>
      <c r="D50" s="1528">
        <v>0</v>
      </c>
      <c r="E50" s="1528">
        <v>0</v>
      </c>
      <c r="F50" s="1528">
        <v>0</v>
      </c>
      <c r="G50" s="1528">
        <v>0</v>
      </c>
      <c r="H50" s="1528">
        <v>0</v>
      </c>
      <c r="I50" s="1528">
        <v>0</v>
      </c>
      <c r="J50" s="1528">
        <v>0</v>
      </c>
      <c r="K50" s="1902">
        <v>0</v>
      </c>
      <c r="L50" s="1993">
        <v>0</v>
      </c>
      <c r="M50" s="1528">
        <v>0</v>
      </c>
      <c r="N50" s="1528">
        <v>0</v>
      </c>
      <c r="O50" s="1528">
        <v>0</v>
      </c>
      <c r="P50" s="1528">
        <v>0</v>
      </c>
      <c r="Q50" s="1528">
        <v>0</v>
      </c>
      <c r="R50" s="1528">
        <v>0</v>
      </c>
      <c r="S50" s="1528">
        <v>0</v>
      </c>
      <c r="T50" s="1992">
        <v>0</v>
      </c>
    </row>
    <row r="51" spans="1:20" ht="15" customHeight="1">
      <c r="A51" s="2059" t="s">
        <v>710</v>
      </c>
      <c r="B51" s="1902">
        <v>0</v>
      </c>
      <c r="C51" s="1993">
        <v>0</v>
      </c>
      <c r="D51" s="1528">
        <v>0</v>
      </c>
      <c r="E51" s="1528">
        <v>0</v>
      </c>
      <c r="F51" s="1528">
        <v>0</v>
      </c>
      <c r="G51" s="1528">
        <v>0</v>
      </c>
      <c r="H51" s="1528">
        <v>0</v>
      </c>
      <c r="I51" s="1528">
        <v>0</v>
      </c>
      <c r="J51" s="1528">
        <v>0</v>
      </c>
      <c r="K51" s="1902">
        <v>0</v>
      </c>
      <c r="L51" s="1993">
        <v>0</v>
      </c>
      <c r="M51" s="1528">
        <v>0</v>
      </c>
      <c r="N51" s="1528">
        <v>0</v>
      </c>
      <c r="O51" s="1528">
        <v>0</v>
      </c>
      <c r="P51" s="1528">
        <v>0</v>
      </c>
      <c r="Q51" s="1528">
        <v>0</v>
      </c>
      <c r="R51" s="1528">
        <v>0</v>
      </c>
      <c r="S51" s="1528">
        <v>0</v>
      </c>
      <c r="T51" s="1992">
        <v>0</v>
      </c>
    </row>
    <row r="52" spans="1:20" ht="15" customHeight="1">
      <c r="A52" s="2059" t="s">
        <v>709</v>
      </c>
      <c r="B52" s="1902">
        <v>0</v>
      </c>
      <c r="C52" s="1993">
        <v>0</v>
      </c>
      <c r="D52" s="1528">
        <v>0</v>
      </c>
      <c r="E52" s="1528">
        <v>0</v>
      </c>
      <c r="F52" s="1528">
        <v>0</v>
      </c>
      <c r="G52" s="1528">
        <v>0</v>
      </c>
      <c r="H52" s="1528">
        <v>0</v>
      </c>
      <c r="I52" s="1528">
        <v>0</v>
      </c>
      <c r="J52" s="1528">
        <v>0</v>
      </c>
      <c r="K52" s="1902">
        <v>0</v>
      </c>
      <c r="L52" s="1993">
        <v>0</v>
      </c>
      <c r="M52" s="1528">
        <v>0</v>
      </c>
      <c r="N52" s="1528">
        <v>0</v>
      </c>
      <c r="O52" s="1528">
        <v>0</v>
      </c>
      <c r="P52" s="1528">
        <v>0</v>
      </c>
      <c r="Q52" s="1528">
        <v>0</v>
      </c>
      <c r="R52" s="1528">
        <v>0</v>
      </c>
      <c r="S52" s="1528">
        <v>0</v>
      </c>
      <c r="T52" s="1992">
        <v>0</v>
      </c>
    </row>
    <row r="53" spans="1:20" ht="15" customHeight="1">
      <c r="A53" s="2059" t="s">
        <v>708</v>
      </c>
      <c r="B53" s="1902">
        <v>0</v>
      </c>
      <c r="C53" s="1993">
        <v>0</v>
      </c>
      <c r="D53" s="1528">
        <v>0</v>
      </c>
      <c r="E53" s="1528">
        <v>0</v>
      </c>
      <c r="F53" s="1528">
        <v>0</v>
      </c>
      <c r="G53" s="1528">
        <v>0</v>
      </c>
      <c r="H53" s="1528">
        <v>0</v>
      </c>
      <c r="I53" s="1528">
        <v>0</v>
      </c>
      <c r="J53" s="1528">
        <v>0</v>
      </c>
      <c r="K53" s="1902">
        <v>0</v>
      </c>
      <c r="L53" s="1993">
        <v>0</v>
      </c>
      <c r="M53" s="1528">
        <v>0</v>
      </c>
      <c r="N53" s="1528">
        <v>0</v>
      </c>
      <c r="O53" s="1528">
        <v>0</v>
      </c>
      <c r="P53" s="1528">
        <v>0</v>
      </c>
      <c r="Q53" s="1528">
        <v>0</v>
      </c>
      <c r="R53" s="1528">
        <v>0</v>
      </c>
      <c r="S53" s="1528">
        <v>0</v>
      </c>
      <c r="T53" s="1992">
        <v>0</v>
      </c>
    </row>
    <row r="54" spans="1:20" ht="15" customHeight="1">
      <c r="A54" s="2059" t="s">
        <v>707</v>
      </c>
      <c r="B54" s="1902">
        <v>0</v>
      </c>
      <c r="C54" s="1993">
        <v>0</v>
      </c>
      <c r="D54" s="1528">
        <v>0</v>
      </c>
      <c r="E54" s="1528">
        <v>0</v>
      </c>
      <c r="F54" s="1528">
        <v>0</v>
      </c>
      <c r="G54" s="1528">
        <v>0</v>
      </c>
      <c r="H54" s="1528">
        <v>0</v>
      </c>
      <c r="I54" s="1528">
        <v>0</v>
      </c>
      <c r="J54" s="1528">
        <v>0</v>
      </c>
      <c r="K54" s="1902">
        <v>0</v>
      </c>
      <c r="L54" s="1993">
        <v>0</v>
      </c>
      <c r="M54" s="1528">
        <v>0</v>
      </c>
      <c r="N54" s="1528">
        <v>0</v>
      </c>
      <c r="O54" s="1528">
        <v>0</v>
      </c>
      <c r="P54" s="1528">
        <v>0</v>
      </c>
      <c r="Q54" s="1528">
        <v>0</v>
      </c>
      <c r="R54" s="1528">
        <v>0</v>
      </c>
      <c r="S54" s="1528">
        <v>0</v>
      </c>
      <c r="T54" s="1992">
        <v>0</v>
      </c>
    </row>
    <row r="55" spans="1:20" ht="15" customHeight="1">
      <c r="A55" s="2059" t="s">
        <v>1057</v>
      </c>
      <c r="B55" s="1902">
        <v>2</v>
      </c>
      <c r="C55" s="1993">
        <v>0</v>
      </c>
      <c r="D55" s="1528">
        <v>0</v>
      </c>
      <c r="E55" s="1528">
        <v>0</v>
      </c>
      <c r="F55" s="1528">
        <v>0</v>
      </c>
      <c r="G55" s="1528">
        <v>1</v>
      </c>
      <c r="H55" s="1528">
        <v>0</v>
      </c>
      <c r="I55" s="1528">
        <v>0</v>
      </c>
      <c r="J55" s="1528">
        <v>1</v>
      </c>
      <c r="K55" s="1902">
        <v>0</v>
      </c>
      <c r="L55" s="1993">
        <v>0</v>
      </c>
      <c r="M55" s="1528">
        <v>0</v>
      </c>
      <c r="N55" s="1528">
        <v>0</v>
      </c>
      <c r="O55" s="1528">
        <v>0</v>
      </c>
      <c r="P55" s="1528">
        <v>1</v>
      </c>
      <c r="Q55" s="1528">
        <v>0</v>
      </c>
      <c r="R55" s="1528">
        <v>1</v>
      </c>
      <c r="S55" s="1528">
        <v>0</v>
      </c>
      <c r="T55" s="1992">
        <v>0</v>
      </c>
    </row>
    <row r="56" spans="1:20" ht="15" customHeight="1">
      <c r="A56" s="2059" t="s">
        <v>705</v>
      </c>
      <c r="B56" s="1902">
        <v>0</v>
      </c>
      <c r="C56" s="1993">
        <v>0</v>
      </c>
      <c r="D56" s="1528">
        <v>0</v>
      </c>
      <c r="E56" s="1528">
        <v>0</v>
      </c>
      <c r="F56" s="1528">
        <v>0</v>
      </c>
      <c r="G56" s="1528">
        <v>0</v>
      </c>
      <c r="H56" s="1528">
        <v>0</v>
      </c>
      <c r="I56" s="1528">
        <v>0</v>
      </c>
      <c r="J56" s="1528">
        <v>0</v>
      </c>
      <c r="K56" s="1902">
        <v>0</v>
      </c>
      <c r="L56" s="1993">
        <v>0</v>
      </c>
      <c r="M56" s="1528">
        <v>0</v>
      </c>
      <c r="N56" s="1528">
        <v>0</v>
      </c>
      <c r="O56" s="1528">
        <v>0</v>
      </c>
      <c r="P56" s="1528">
        <v>0</v>
      </c>
      <c r="Q56" s="1528">
        <v>0</v>
      </c>
      <c r="R56" s="1528">
        <v>0</v>
      </c>
      <c r="S56" s="1528">
        <v>0</v>
      </c>
      <c r="T56" s="1992">
        <v>0</v>
      </c>
    </row>
    <row r="57" spans="1:20" ht="15" customHeight="1">
      <c r="A57" s="2059" t="s">
        <v>704</v>
      </c>
      <c r="B57" s="1902">
        <v>1</v>
      </c>
      <c r="C57" s="1993">
        <v>0</v>
      </c>
      <c r="D57" s="1528">
        <v>0</v>
      </c>
      <c r="E57" s="1528">
        <v>0</v>
      </c>
      <c r="F57" s="1528">
        <v>0</v>
      </c>
      <c r="G57" s="1528">
        <v>0</v>
      </c>
      <c r="H57" s="1528">
        <v>1</v>
      </c>
      <c r="I57" s="1528">
        <v>0</v>
      </c>
      <c r="J57" s="1528">
        <v>0</v>
      </c>
      <c r="K57" s="1902">
        <v>0</v>
      </c>
      <c r="L57" s="1993">
        <v>0</v>
      </c>
      <c r="M57" s="1528">
        <v>0</v>
      </c>
      <c r="N57" s="1528">
        <v>0</v>
      </c>
      <c r="O57" s="1528">
        <v>0</v>
      </c>
      <c r="P57" s="1528">
        <v>0</v>
      </c>
      <c r="Q57" s="1528">
        <v>1</v>
      </c>
      <c r="R57" s="1528">
        <v>0</v>
      </c>
      <c r="S57" s="1528">
        <v>0</v>
      </c>
      <c r="T57" s="1992">
        <v>0</v>
      </c>
    </row>
    <row r="58" spans="1:20" ht="15" customHeight="1">
      <c r="A58" s="2059" t="s">
        <v>703</v>
      </c>
      <c r="B58" s="1902">
        <v>0</v>
      </c>
      <c r="C58" s="1993">
        <v>0</v>
      </c>
      <c r="D58" s="1528">
        <v>0</v>
      </c>
      <c r="E58" s="1528">
        <v>0</v>
      </c>
      <c r="F58" s="1528">
        <v>0</v>
      </c>
      <c r="G58" s="1528">
        <v>0</v>
      </c>
      <c r="H58" s="1528">
        <v>0</v>
      </c>
      <c r="I58" s="1528">
        <v>0</v>
      </c>
      <c r="J58" s="1528">
        <v>0</v>
      </c>
      <c r="K58" s="1902">
        <v>0</v>
      </c>
      <c r="L58" s="1993">
        <v>0</v>
      </c>
      <c r="M58" s="1528">
        <v>0</v>
      </c>
      <c r="N58" s="1528">
        <v>0</v>
      </c>
      <c r="O58" s="1528">
        <v>0</v>
      </c>
      <c r="P58" s="1528">
        <v>0</v>
      </c>
      <c r="Q58" s="1528">
        <v>0</v>
      </c>
      <c r="R58" s="1528">
        <v>0</v>
      </c>
      <c r="S58" s="1528">
        <v>0</v>
      </c>
      <c r="T58" s="1992">
        <v>0</v>
      </c>
    </row>
    <row r="59" spans="1:20" ht="15" customHeight="1">
      <c r="A59" s="2059" t="s">
        <v>702</v>
      </c>
      <c r="B59" s="1902">
        <v>0</v>
      </c>
      <c r="C59" s="1993">
        <v>0</v>
      </c>
      <c r="D59" s="1528">
        <v>0</v>
      </c>
      <c r="E59" s="1528">
        <v>0</v>
      </c>
      <c r="F59" s="1528">
        <v>0</v>
      </c>
      <c r="G59" s="1528">
        <v>0</v>
      </c>
      <c r="H59" s="1528">
        <v>0</v>
      </c>
      <c r="I59" s="1528">
        <v>0</v>
      </c>
      <c r="J59" s="1528">
        <v>0</v>
      </c>
      <c r="K59" s="1902">
        <v>0</v>
      </c>
      <c r="L59" s="1993">
        <v>0</v>
      </c>
      <c r="M59" s="1528">
        <v>0</v>
      </c>
      <c r="N59" s="1528">
        <v>0</v>
      </c>
      <c r="O59" s="1528">
        <v>0</v>
      </c>
      <c r="P59" s="1528">
        <v>0</v>
      </c>
      <c r="Q59" s="1528">
        <v>0</v>
      </c>
      <c r="R59" s="1528">
        <v>0</v>
      </c>
      <c r="S59" s="1528">
        <v>0</v>
      </c>
      <c r="T59" s="1992">
        <v>0</v>
      </c>
    </row>
    <row r="60" spans="1:20" ht="15" customHeight="1">
      <c r="A60" s="2059" t="s">
        <v>790</v>
      </c>
      <c r="B60" s="1902">
        <v>1</v>
      </c>
      <c r="C60" s="1993">
        <v>1</v>
      </c>
      <c r="D60" s="1528">
        <v>0</v>
      </c>
      <c r="E60" s="1528">
        <v>0</v>
      </c>
      <c r="F60" s="1528">
        <v>0</v>
      </c>
      <c r="G60" s="1528">
        <v>0</v>
      </c>
      <c r="H60" s="1528">
        <v>0</v>
      </c>
      <c r="I60" s="1528">
        <v>0</v>
      </c>
      <c r="J60" s="1528">
        <v>0</v>
      </c>
      <c r="K60" s="1902">
        <v>0</v>
      </c>
      <c r="L60" s="1993">
        <v>1</v>
      </c>
      <c r="M60" s="1528">
        <v>0</v>
      </c>
      <c r="N60" s="1528">
        <v>0</v>
      </c>
      <c r="O60" s="1528">
        <v>0</v>
      </c>
      <c r="P60" s="1528">
        <v>0</v>
      </c>
      <c r="Q60" s="1528">
        <v>0</v>
      </c>
      <c r="R60" s="1528">
        <v>0</v>
      </c>
      <c r="S60" s="1528">
        <v>0</v>
      </c>
      <c r="T60" s="1992">
        <v>0</v>
      </c>
    </row>
    <row r="61" spans="1:20" ht="15" customHeight="1">
      <c r="A61" s="2059" t="s">
        <v>781</v>
      </c>
      <c r="B61" s="1902">
        <v>1</v>
      </c>
      <c r="C61" s="1993">
        <v>0</v>
      </c>
      <c r="D61" s="1528">
        <v>0</v>
      </c>
      <c r="E61" s="1528">
        <v>0</v>
      </c>
      <c r="F61" s="1528">
        <v>0</v>
      </c>
      <c r="G61" s="1528">
        <v>0</v>
      </c>
      <c r="H61" s="1528">
        <v>1</v>
      </c>
      <c r="I61" s="1528">
        <v>0</v>
      </c>
      <c r="J61" s="1528">
        <v>0</v>
      </c>
      <c r="K61" s="1902">
        <v>0</v>
      </c>
      <c r="L61" s="1993">
        <v>0</v>
      </c>
      <c r="M61" s="1528">
        <v>0</v>
      </c>
      <c r="N61" s="1528">
        <v>0</v>
      </c>
      <c r="O61" s="1528">
        <v>0</v>
      </c>
      <c r="P61" s="1528">
        <v>0</v>
      </c>
      <c r="Q61" s="1528">
        <v>1</v>
      </c>
      <c r="R61" s="1528">
        <v>0</v>
      </c>
      <c r="S61" s="1528">
        <v>0</v>
      </c>
      <c r="T61" s="1992">
        <v>0</v>
      </c>
    </row>
    <row r="62" spans="1:20" ht="15" customHeight="1">
      <c r="A62" s="2059" t="s">
        <v>699</v>
      </c>
      <c r="B62" s="1902">
        <v>6</v>
      </c>
      <c r="C62" s="1993">
        <v>3</v>
      </c>
      <c r="D62" s="1528">
        <v>1</v>
      </c>
      <c r="E62" s="1528">
        <v>0</v>
      </c>
      <c r="F62" s="1528">
        <v>0</v>
      </c>
      <c r="G62" s="1528">
        <v>0</v>
      </c>
      <c r="H62" s="1528">
        <v>2</v>
      </c>
      <c r="I62" s="1528">
        <v>0</v>
      </c>
      <c r="J62" s="1528">
        <v>0</v>
      </c>
      <c r="K62" s="1902">
        <v>0</v>
      </c>
      <c r="L62" s="1993">
        <v>3</v>
      </c>
      <c r="M62" s="1528">
        <v>1</v>
      </c>
      <c r="N62" s="1528">
        <v>0</v>
      </c>
      <c r="O62" s="1528">
        <v>0</v>
      </c>
      <c r="P62" s="1528">
        <v>0</v>
      </c>
      <c r="Q62" s="1528">
        <v>2</v>
      </c>
      <c r="R62" s="1528">
        <v>0</v>
      </c>
      <c r="S62" s="1528">
        <v>0</v>
      </c>
      <c r="T62" s="1992">
        <v>0</v>
      </c>
    </row>
    <row r="63" spans="1:20" ht="15" customHeight="1">
      <c r="A63" s="2059" t="s">
        <v>698</v>
      </c>
      <c r="B63" s="1902">
        <v>0</v>
      </c>
      <c r="C63" s="1993">
        <v>0</v>
      </c>
      <c r="D63" s="1528">
        <v>0</v>
      </c>
      <c r="E63" s="1528">
        <v>0</v>
      </c>
      <c r="F63" s="1528">
        <v>0</v>
      </c>
      <c r="G63" s="1528">
        <v>0</v>
      </c>
      <c r="H63" s="1528">
        <v>0</v>
      </c>
      <c r="I63" s="1528">
        <v>0</v>
      </c>
      <c r="J63" s="1528">
        <v>0</v>
      </c>
      <c r="K63" s="1902">
        <v>0</v>
      </c>
      <c r="L63" s="1993">
        <v>0</v>
      </c>
      <c r="M63" s="1528">
        <v>0</v>
      </c>
      <c r="N63" s="1528">
        <v>0</v>
      </c>
      <c r="O63" s="1528">
        <v>0</v>
      </c>
      <c r="P63" s="1528">
        <v>0</v>
      </c>
      <c r="Q63" s="1528">
        <v>0</v>
      </c>
      <c r="R63" s="1528">
        <v>0</v>
      </c>
      <c r="S63" s="1528">
        <v>0</v>
      </c>
      <c r="T63" s="1992">
        <v>0</v>
      </c>
    </row>
    <row r="64" spans="1:20" ht="15" customHeight="1">
      <c r="A64" s="2059" t="s">
        <v>697</v>
      </c>
      <c r="B64" s="1902">
        <v>0</v>
      </c>
      <c r="C64" s="1993">
        <v>0</v>
      </c>
      <c r="D64" s="1528">
        <v>0</v>
      </c>
      <c r="E64" s="1528">
        <v>0</v>
      </c>
      <c r="F64" s="1528">
        <v>0</v>
      </c>
      <c r="G64" s="1528">
        <v>0</v>
      </c>
      <c r="H64" s="1528">
        <v>0</v>
      </c>
      <c r="I64" s="1528">
        <v>0</v>
      </c>
      <c r="J64" s="1528">
        <v>0</v>
      </c>
      <c r="K64" s="1902">
        <v>0</v>
      </c>
      <c r="L64" s="1993">
        <v>0</v>
      </c>
      <c r="M64" s="1528">
        <v>0</v>
      </c>
      <c r="N64" s="1528">
        <v>0</v>
      </c>
      <c r="O64" s="1528">
        <v>0</v>
      </c>
      <c r="P64" s="1528">
        <v>0</v>
      </c>
      <c r="Q64" s="1528">
        <v>0</v>
      </c>
      <c r="R64" s="1528">
        <v>0</v>
      </c>
      <c r="S64" s="1528">
        <v>0</v>
      </c>
      <c r="T64" s="1992">
        <v>0</v>
      </c>
    </row>
    <row r="65" spans="1:20" ht="15" customHeight="1">
      <c r="A65" s="2059" t="s">
        <v>696</v>
      </c>
      <c r="B65" s="1902">
        <v>0</v>
      </c>
      <c r="C65" s="1993">
        <v>0</v>
      </c>
      <c r="D65" s="1528">
        <v>0</v>
      </c>
      <c r="E65" s="1528">
        <v>0</v>
      </c>
      <c r="F65" s="1528">
        <v>0</v>
      </c>
      <c r="G65" s="1528">
        <v>0</v>
      </c>
      <c r="H65" s="1528">
        <v>0</v>
      </c>
      <c r="I65" s="1528">
        <v>0</v>
      </c>
      <c r="J65" s="1528">
        <v>0</v>
      </c>
      <c r="K65" s="1902">
        <v>0</v>
      </c>
      <c r="L65" s="1993">
        <v>0</v>
      </c>
      <c r="M65" s="1528">
        <v>0</v>
      </c>
      <c r="N65" s="1528">
        <v>0</v>
      </c>
      <c r="O65" s="1528">
        <v>0</v>
      </c>
      <c r="P65" s="1528">
        <v>0</v>
      </c>
      <c r="Q65" s="1528">
        <v>0</v>
      </c>
      <c r="R65" s="1528">
        <v>0</v>
      </c>
      <c r="S65" s="1528">
        <v>0</v>
      </c>
      <c r="T65" s="1992">
        <v>0</v>
      </c>
    </row>
    <row r="66" spans="1:20" ht="15" customHeight="1">
      <c r="A66" s="2059" t="s">
        <v>1025</v>
      </c>
      <c r="B66" s="1902">
        <v>0</v>
      </c>
      <c r="C66" s="1993">
        <v>0</v>
      </c>
      <c r="D66" s="1528">
        <v>0</v>
      </c>
      <c r="E66" s="1528">
        <v>0</v>
      </c>
      <c r="F66" s="1528">
        <v>0</v>
      </c>
      <c r="G66" s="1528">
        <v>0</v>
      </c>
      <c r="H66" s="1528">
        <v>0</v>
      </c>
      <c r="I66" s="1528">
        <v>0</v>
      </c>
      <c r="J66" s="1528">
        <v>0</v>
      </c>
      <c r="K66" s="1902">
        <v>0</v>
      </c>
      <c r="L66" s="1993">
        <v>0</v>
      </c>
      <c r="M66" s="1528">
        <v>0</v>
      </c>
      <c r="N66" s="1528">
        <v>0</v>
      </c>
      <c r="O66" s="1528">
        <v>0</v>
      </c>
      <c r="P66" s="1528">
        <v>0</v>
      </c>
      <c r="Q66" s="1528">
        <v>0</v>
      </c>
      <c r="R66" s="1528">
        <v>0</v>
      </c>
      <c r="S66" s="1528">
        <v>0</v>
      </c>
      <c r="T66" s="1992">
        <v>0</v>
      </c>
    </row>
    <row r="67" spans="1:20" ht="15" customHeight="1">
      <c r="A67" s="2059" t="s">
        <v>694</v>
      </c>
      <c r="B67" s="1902">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2059" t="s">
        <v>804</v>
      </c>
      <c r="B68" s="1902">
        <v>1</v>
      </c>
      <c r="C68" s="1993">
        <v>1</v>
      </c>
      <c r="D68" s="1528">
        <v>0</v>
      </c>
      <c r="E68" s="1528">
        <v>0</v>
      </c>
      <c r="F68" s="1528">
        <v>0</v>
      </c>
      <c r="G68" s="1528">
        <v>0</v>
      </c>
      <c r="H68" s="1528">
        <v>0</v>
      </c>
      <c r="I68" s="1528">
        <v>0</v>
      </c>
      <c r="J68" s="1528">
        <v>0</v>
      </c>
      <c r="K68" s="1902">
        <v>0</v>
      </c>
      <c r="L68" s="1993">
        <v>1</v>
      </c>
      <c r="M68" s="1528">
        <v>0</v>
      </c>
      <c r="N68" s="1528">
        <v>0</v>
      </c>
      <c r="O68" s="1528">
        <v>0</v>
      </c>
      <c r="P68" s="1528">
        <v>0</v>
      </c>
      <c r="Q68" s="1528">
        <v>0</v>
      </c>
      <c r="R68" s="1528">
        <v>0</v>
      </c>
      <c r="S68" s="1528">
        <v>0</v>
      </c>
      <c r="T68" s="1992">
        <v>0</v>
      </c>
    </row>
    <row r="69" spans="1:20" ht="15" customHeight="1">
      <c r="A69" s="2059" t="s">
        <v>692</v>
      </c>
      <c r="B69" s="1902">
        <v>0</v>
      </c>
      <c r="C69" s="1993">
        <v>0</v>
      </c>
      <c r="D69" s="1528">
        <v>0</v>
      </c>
      <c r="E69" s="1528">
        <v>0</v>
      </c>
      <c r="F69" s="1528">
        <v>0</v>
      </c>
      <c r="G69" s="1528">
        <v>0</v>
      </c>
      <c r="H69" s="1528">
        <v>0</v>
      </c>
      <c r="I69" s="1528">
        <v>0</v>
      </c>
      <c r="J69" s="1528">
        <v>0</v>
      </c>
      <c r="K69" s="1902">
        <v>0</v>
      </c>
      <c r="L69" s="1993">
        <v>0</v>
      </c>
      <c r="M69" s="1528">
        <v>0</v>
      </c>
      <c r="N69" s="1528">
        <v>0</v>
      </c>
      <c r="O69" s="1528">
        <v>0</v>
      </c>
      <c r="P69" s="1528">
        <v>0</v>
      </c>
      <c r="Q69" s="1528">
        <v>0</v>
      </c>
      <c r="R69" s="1528">
        <v>0</v>
      </c>
      <c r="S69" s="1528">
        <v>0</v>
      </c>
      <c r="T69" s="1992">
        <v>0</v>
      </c>
    </row>
    <row r="70" spans="1:20" ht="15" customHeight="1">
      <c r="A70" s="2059" t="s">
        <v>691</v>
      </c>
      <c r="B70" s="1902">
        <v>1</v>
      </c>
      <c r="C70" s="1993">
        <v>0</v>
      </c>
      <c r="D70" s="1528">
        <v>0</v>
      </c>
      <c r="E70" s="1528">
        <v>0</v>
      </c>
      <c r="F70" s="1528">
        <v>0</v>
      </c>
      <c r="G70" s="1528">
        <v>0</v>
      </c>
      <c r="H70" s="1528">
        <v>0</v>
      </c>
      <c r="I70" s="1528">
        <v>1</v>
      </c>
      <c r="J70" s="1528">
        <v>0</v>
      </c>
      <c r="K70" s="1902">
        <v>0</v>
      </c>
      <c r="L70" s="1993">
        <v>0</v>
      </c>
      <c r="M70" s="1528">
        <v>0</v>
      </c>
      <c r="N70" s="1528">
        <v>0</v>
      </c>
      <c r="O70" s="1528">
        <v>0</v>
      </c>
      <c r="P70" s="1528">
        <v>0</v>
      </c>
      <c r="Q70" s="1528">
        <v>0</v>
      </c>
      <c r="R70" s="1528">
        <v>1</v>
      </c>
      <c r="S70" s="1528">
        <v>0</v>
      </c>
      <c r="T70" s="1992">
        <v>0</v>
      </c>
    </row>
    <row r="71" spans="1:20" ht="15" customHeight="1">
      <c r="A71" s="2059" t="s">
        <v>690</v>
      </c>
      <c r="B71" s="1902">
        <v>0</v>
      </c>
      <c r="C71" s="1993">
        <v>0</v>
      </c>
      <c r="D71" s="1528">
        <v>0</v>
      </c>
      <c r="E71" s="1528">
        <v>0</v>
      </c>
      <c r="F71" s="1528">
        <v>0</v>
      </c>
      <c r="G71" s="1528">
        <v>0</v>
      </c>
      <c r="H71" s="1528">
        <v>0</v>
      </c>
      <c r="I71" s="1528">
        <v>0</v>
      </c>
      <c r="J71" s="1528">
        <v>0</v>
      </c>
      <c r="K71" s="1902">
        <v>0</v>
      </c>
      <c r="L71" s="1993">
        <v>0</v>
      </c>
      <c r="M71" s="1528">
        <v>0</v>
      </c>
      <c r="N71" s="1528">
        <v>0</v>
      </c>
      <c r="O71" s="1528">
        <v>0</v>
      </c>
      <c r="P71" s="1528">
        <v>0</v>
      </c>
      <c r="Q71" s="1528">
        <v>0</v>
      </c>
      <c r="R71" s="1528">
        <v>0</v>
      </c>
      <c r="S71" s="1528">
        <v>0</v>
      </c>
      <c r="T71" s="1992">
        <v>0</v>
      </c>
    </row>
    <row r="72" spans="1:20" ht="15" customHeight="1">
      <c r="A72" s="2059" t="s">
        <v>689</v>
      </c>
      <c r="B72" s="1902">
        <v>0</v>
      </c>
      <c r="C72" s="1993">
        <v>0</v>
      </c>
      <c r="D72" s="1528">
        <v>0</v>
      </c>
      <c r="E72" s="1528">
        <v>0</v>
      </c>
      <c r="F72" s="1528">
        <v>0</v>
      </c>
      <c r="G72" s="1528">
        <v>0</v>
      </c>
      <c r="H72" s="1528">
        <v>0</v>
      </c>
      <c r="I72" s="1528">
        <v>0</v>
      </c>
      <c r="J72" s="1528">
        <v>0</v>
      </c>
      <c r="K72" s="1902">
        <v>0</v>
      </c>
      <c r="L72" s="1993">
        <v>0</v>
      </c>
      <c r="M72" s="1528">
        <v>0</v>
      </c>
      <c r="N72" s="1528">
        <v>0</v>
      </c>
      <c r="O72" s="1528">
        <v>0</v>
      </c>
      <c r="P72" s="1528">
        <v>0</v>
      </c>
      <c r="Q72" s="1528">
        <v>0</v>
      </c>
      <c r="R72" s="1528">
        <v>0</v>
      </c>
      <c r="S72" s="1528">
        <v>0</v>
      </c>
      <c r="T72" s="1992">
        <v>0</v>
      </c>
    </row>
    <row r="73" spans="1:20" ht="15" customHeight="1">
      <c r="A73" s="2059" t="s">
        <v>16</v>
      </c>
      <c r="B73" s="1902">
        <v>103</v>
      </c>
      <c r="C73" s="1993">
        <v>62</v>
      </c>
      <c r="D73" s="1528">
        <v>9</v>
      </c>
      <c r="E73" s="1528">
        <v>0</v>
      </c>
      <c r="F73" s="1528">
        <v>2</v>
      </c>
      <c r="G73" s="1528">
        <v>2</v>
      </c>
      <c r="H73" s="1528">
        <v>23</v>
      </c>
      <c r="I73" s="1528">
        <v>3</v>
      </c>
      <c r="J73" s="1528">
        <v>1</v>
      </c>
      <c r="K73" s="1902">
        <v>1</v>
      </c>
      <c r="L73" s="1993">
        <v>63</v>
      </c>
      <c r="M73" s="1528">
        <v>9</v>
      </c>
      <c r="N73" s="1528">
        <v>0</v>
      </c>
      <c r="O73" s="1528">
        <v>1</v>
      </c>
      <c r="P73" s="1528">
        <v>2</v>
      </c>
      <c r="Q73" s="1528">
        <v>23</v>
      </c>
      <c r="R73" s="1528">
        <v>4</v>
      </c>
      <c r="S73" s="1528">
        <v>0</v>
      </c>
      <c r="T73" s="1992">
        <v>1</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677" t="s">
        <v>1159</v>
      </c>
      <c r="B1" s="1990"/>
      <c r="C1" s="1991"/>
      <c r="D1" s="1991"/>
      <c r="E1" s="1991"/>
      <c r="F1" s="1990"/>
      <c r="G1" s="1990"/>
      <c r="H1" s="1990"/>
      <c r="I1" s="1990"/>
      <c r="J1" s="1990"/>
      <c r="K1" s="1990"/>
      <c r="L1" s="1991"/>
      <c r="M1" s="1991"/>
      <c r="N1" s="1991"/>
      <c r="O1" s="1990"/>
      <c r="P1" s="1990"/>
      <c r="Q1" s="1990"/>
      <c r="R1" s="1990"/>
      <c r="S1" s="1990"/>
      <c r="T1" s="1990"/>
    </row>
    <row r="2" spans="1:20" s="1684" customFormat="1" ht="18" customHeight="1">
      <c r="A2" s="1683" t="s">
        <v>1158</v>
      </c>
      <c r="B2" s="1685"/>
      <c r="C2" s="1685"/>
      <c r="D2" s="1685"/>
      <c r="E2" s="1685"/>
      <c r="F2" s="1685"/>
      <c r="G2" s="1685"/>
      <c r="H2" s="1685"/>
      <c r="I2" s="1685"/>
      <c r="J2" s="1685"/>
      <c r="K2" s="1685"/>
      <c r="L2" s="1685"/>
      <c r="M2" s="1685"/>
      <c r="N2" s="1685"/>
    </row>
    <row r="3" spans="1:20" s="1684" customFormat="1" ht="11.25" customHeight="1">
      <c r="A3" s="1683"/>
      <c r="B3" s="1685"/>
      <c r="C3" s="1685"/>
      <c r="D3" s="1685"/>
      <c r="E3" s="1685"/>
      <c r="F3" s="1685"/>
      <c r="G3" s="1685"/>
      <c r="H3" s="1685"/>
      <c r="I3" s="1685"/>
      <c r="J3" s="1685"/>
      <c r="K3" s="1685"/>
      <c r="L3" s="1685"/>
      <c r="M3" s="1685"/>
      <c r="N3" s="1685"/>
    </row>
    <row r="4" spans="1:20" s="1985" customFormat="1" ht="18" customHeight="1">
      <c r="A4" s="2096"/>
      <c r="B4" s="2095" t="s">
        <v>483</v>
      </c>
      <c r="C4" s="2094" t="s">
        <v>1099</v>
      </c>
      <c r="D4" s="2086"/>
      <c r="E4" s="2086"/>
      <c r="F4" s="2086"/>
      <c r="G4" s="2086"/>
      <c r="H4" s="2086"/>
      <c r="I4" s="2086"/>
      <c r="J4" s="2086"/>
      <c r="K4" s="2087"/>
      <c r="L4" s="2094" t="s">
        <v>1098</v>
      </c>
      <c r="M4" s="2086"/>
      <c r="N4" s="2086"/>
      <c r="O4" s="2086"/>
      <c r="P4" s="2086"/>
      <c r="Q4" s="2086"/>
      <c r="R4" s="2086"/>
      <c r="S4" s="2086"/>
      <c r="T4" s="2085"/>
    </row>
    <row r="5" spans="1:20" s="1979" customFormat="1" ht="75" customHeight="1">
      <c r="A5" s="2093"/>
      <c r="B5" s="1999"/>
      <c r="C5" s="2091" t="s">
        <v>1088</v>
      </c>
      <c r="D5" s="2090" t="s">
        <v>0</v>
      </c>
      <c r="E5" s="2090" t="s">
        <v>1096</v>
      </c>
      <c r="F5" s="2090" t="s">
        <v>1095</v>
      </c>
      <c r="G5" s="2090" t="s">
        <v>1157</v>
      </c>
      <c r="H5" s="2090" t="s">
        <v>1086</v>
      </c>
      <c r="I5" s="2090" t="s">
        <v>1085</v>
      </c>
      <c r="J5" s="2090" t="s">
        <v>1091</v>
      </c>
      <c r="K5" s="2092" t="s">
        <v>20</v>
      </c>
      <c r="L5" s="2091" t="s">
        <v>1088</v>
      </c>
      <c r="M5" s="2090" t="s">
        <v>0</v>
      </c>
      <c r="N5" s="2090" t="s">
        <v>1096</v>
      </c>
      <c r="O5" s="2090" t="s">
        <v>1095</v>
      </c>
      <c r="P5" s="2090" t="s">
        <v>1157</v>
      </c>
      <c r="Q5" s="2090" t="s">
        <v>1086</v>
      </c>
      <c r="R5" s="2090" t="s">
        <v>1085</v>
      </c>
      <c r="S5" s="2090" t="s">
        <v>1091</v>
      </c>
      <c r="T5" s="2089" t="s">
        <v>20</v>
      </c>
    </row>
    <row r="6" spans="1:20" ht="15" customHeight="1">
      <c r="A6" s="2059" t="s">
        <v>755</v>
      </c>
      <c r="B6" s="1902">
        <v>9</v>
      </c>
      <c r="C6" s="1993">
        <v>6</v>
      </c>
      <c r="D6" s="1528">
        <v>1</v>
      </c>
      <c r="E6" s="1528">
        <v>0</v>
      </c>
      <c r="F6" s="1528">
        <v>1</v>
      </c>
      <c r="G6" s="1528">
        <v>0</v>
      </c>
      <c r="H6" s="1528">
        <v>1</v>
      </c>
      <c r="I6" s="1528">
        <v>0</v>
      </c>
      <c r="J6" s="1528">
        <v>0</v>
      </c>
      <c r="K6" s="1902">
        <v>0</v>
      </c>
      <c r="L6" s="1993">
        <v>7</v>
      </c>
      <c r="M6" s="1528">
        <v>1</v>
      </c>
      <c r="N6" s="1528">
        <v>0</v>
      </c>
      <c r="O6" s="1528">
        <v>0</v>
      </c>
      <c r="P6" s="1528">
        <v>0</v>
      </c>
      <c r="Q6" s="1528">
        <v>1</v>
      </c>
      <c r="R6" s="1528">
        <v>0</v>
      </c>
      <c r="S6" s="1528">
        <v>0</v>
      </c>
      <c r="T6" s="1992">
        <v>0</v>
      </c>
    </row>
    <row r="7" spans="1:20" ht="15" customHeight="1">
      <c r="A7" s="2059" t="s">
        <v>754</v>
      </c>
      <c r="B7" s="1902">
        <v>11</v>
      </c>
      <c r="C7" s="1993">
        <v>5</v>
      </c>
      <c r="D7" s="1528">
        <v>2</v>
      </c>
      <c r="E7" s="1528">
        <v>0</v>
      </c>
      <c r="F7" s="1528">
        <v>0</v>
      </c>
      <c r="G7" s="1528">
        <v>1</v>
      </c>
      <c r="H7" s="1528">
        <v>2</v>
      </c>
      <c r="I7" s="1528">
        <v>1</v>
      </c>
      <c r="J7" s="1528">
        <v>0</v>
      </c>
      <c r="K7" s="1902">
        <v>0</v>
      </c>
      <c r="L7" s="1993">
        <v>5</v>
      </c>
      <c r="M7" s="1528">
        <v>2</v>
      </c>
      <c r="N7" s="1528">
        <v>0</v>
      </c>
      <c r="O7" s="1528">
        <v>0</v>
      </c>
      <c r="P7" s="1528">
        <v>1</v>
      </c>
      <c r="Q7" s="1528">
        <v>2</v>
      </c>
      <c r="R7" s="1528">
        <v>1</v>
      </c>
      <c r="S7" s="1528">
        <v>0</v>
      </c>
      <c r="T7" s="1992">
        <v>0</v>
      </c>
    </row>
    <row r="8" spans="1:20" ht="15" customHeight="1">
      <c r="A8" s="2059" t="s">
        <v>753</v>
      </c>
      <c r="B8" s="1902">
        <v>10</v>
      </c>
      <c r="C8" s="1993">
        <v>5</v>
      </c>
      <c r="D8" s="1528">
        <v>0</v>
      </c>
      <c r="E8" s="1528">
        <v>0</v>
      </c>
      <c r="F8" s="1528">
        <v>0</v>
      </c>
      <c r="G8" s="1528">
        <v>0</v>
      </c>
      <c r="H8" s="1528">
        <v>4</v>
      </c>
      <c r="I8" s="1528">
        <v>1</v>
      </c>
      <c r="J8" s="1528">
        <v>0</v>
      </c>
      <c r="K8" s="1902">
        <v>0</v>
      </c>
      <c r="L8" s="1993">
        <v>5</v>
      </c>
      <c r="M8" s="1528">
        <v>0</v>
      </c>
      <c r="N8" s="1528">
        <v>0</v>
      </c>
      <c r="O8" s="1528">
        <v>0</v>
      </c>
      <c r="P8" s="1528">
        <v>0</v>
      </c>
      <c r="Q8" s="1528">
        <v>4</v>
      </c>
      <c r="R8" s="1528">
        <v>1</v>
      </c>
      <c r="S8" s="1528">
        <v>0</v>
      </c>
      <c r="T8" s="1992">
        <v>0</v>
      </c>
    </row>
    <row r="9" spans="1:20" ht="15" customHeight="1">
      <c r="A9" s="2059" t="s">
        <v>752</v>
      </c>
      <c r="B9" s="1902">
        <v>0</v>
      </c>
      <c r="C9" s="1993">
        <v>0</v>
      </c>
      <c r="D9" s="1528">
        <v>0</v>
      </c>
      <c r="E9" s="1528">
        <v>0</v>
      </c>
      <c r="F9" s="1528">
        <v>0</v>
      </c>
      <c r="G9" s="1528">
        <v>0</v>
      </c>
      <c r="H9" s="1528">
        <v>0</v>
      </c>
      <c r="I9" s="1528">
        <v>0</v>
      </c>
      <c r="J9" s="1528">
        <v>0</v>
      </c>
      <c r="K9" s="1902">
        <v>0</v>
      </c>
      <c r="L9" s="1993">
        <v>0</v>
      </c>
      <c r="M9" s="1528">
        <v>0</v>
      </c>
      <c r="N9" s="1528">
        <v>0</v>
      </c>
      <c r="O9" s="1528">
        <v>0</v>
      </c>
      <c r="P9" s="1528">
        <v>0</v>
      </c>
      <c r="Q9" s="1528">
        <v>0</v>
      </c>
      <c r="R9" s="1528">
        <v>0</v>
      </c>
      <c r="S9" s="1528">
        <v>0</v>
      </c>
      <c r="T9" s="1992">
        <v>0</v>
      </c>
    </row>
    <row r="10" spans="1:20" ht="15" customHeight="1">
      <c r="A10" s="2059" t="s">
        <v>751</v>
      </c>
      <c r="B10" s="1902">
        <v>6</v>
      </c>
      <c r="C10" s="1993">
        <v>0</v>
      </c>
      <c r="D10" s="1528">
        <v>5</v>
      </c>
      <c r="E10" s="1528">
        <v>0</v>
      </c>
      <c r="F10" s="1528">
        <v>0</v>
      </c>
      <c r="G10" s="1528">
        <v>0</v>
      </c>
      <c r="H10" s="1528">
        <v>0</v>
      </c>
      <c r="I10" s="1528">
        <v>1</v>
      </c>
      <c r="J10" s="1528">
        <v>0</v>
      </c>
      <c r="K10" s="1902">
        <v>0</v>
      </c>
      <c r="L10" s="1993">
        <v>0</v>
      </c>
      <c r="M10" s="1528">
        <v>5</v>
      </c>
      <c r="N10" s="1528">
        <v>0</v>
      </c>
      <c r="O10" s="1528">
        <v>0</v>
      </c>
      <c r="P10" s="1528">
        <v>0</v>
      </c>
      <c r="Q10" s="1528">
        <v>0</v>
      </c>
      <c r="R10" s="1528">
        <v>1</v>
      </c>
      <c r="S10" s="1528">
        <v>0</v>
      </c>
      <c r="T10" s="1992">
        <v>0</v>
      </c>
    </row>
    <row r="11" spans="1:20" ht="15" customHeight="1">
      <c r="A11" s="2059" t="s">
        <v>750</v>
      </c>
      <c r="B11" s="1902">
        <v>2</v>
      </c>
      <c r="C11" s="1993">
        <v>0</v>
      </c>
      <c r="D11" s="1528">
        <v>0</v>
      </c>
      <c r="E11" s="1528">
        <v>0</v>
      </c>
      <c r="F11" s="1528">
        <v>0</v>
      </c>
      <c r="G11" s="1528">
        <v>0</v>
      </c>
      <c r="H11" s="1528">
        <v>1</v>
      </c>
      <c r="I11" s="1528">
        <v>1</v>
      </c>
      <c r="J11" s="1528">
        <v>0</v>
      </c>
      <c r="K11" s="1902">
        <v>0</v>
      </c>
      <c r="L11" s="1993">
        <v>0</v>
      </c>
      <c r="M11" s="1528">
        <v>0</v>
      </c>
      <c r="N11" s="1528">
        <v>0</v>
      </c>
      <c r="O11" s="1528">
        <v>0</v>
      </c>
      <c r="P11" s="1528">
        <v>0</v>
      </c>
      <c r="Q11" s="1528">
        <v>1</v>
      </c>
      <c r="R11" s="1528">
        <v>1</v>
      </c>
      <c r="S11" s="1528">
        <v>0</v>
      </c>
      <c r="T11" s="1992">
        <v>0</v>
      </c>
    </row>
    <row r="12" spans="1:20" ht="15" customHeight="1">
      <c r="A12" s="2059" t="s">
        <v>749</v>
      </c>
      <c r="B12" s="1902">
        <v>4</v>
      </c>
      <c r="C12" s="1993">
        <v>2</v>
      </c>
      <c r="D12" s="1528">
        <v>2</v>
      </c>
      <c r="E12" s="1528">
        <v>0</v>
      </c>
      <c r="F12" s="1528">
        <v>0</v>
      </c>
      <c r="G12" s="1528">
        <v>0</v>
      </c>
      <c r="H12" s="1528">
        <v>0</v>
      </c>
      <c r="I12" s="1528">
        <v>0</v>
      </c>
      <c r="J12" s="1528">
        <v>0</v>
      </c>
      <c r="K12" s="1902">
        <v>0</v>
      </c>
      <c r="L12" s="1993">
        <v>2</v>
      </c>
      <c r="M12" s="1528">
        <v>2</v>
      </c>
      <c r="N12" s="1528">
        <v>0</v>
      </c>
      <c r="O12" s="1528">
        <v>0</v>
      </c>
      <c r="P12" s="1528">
        <v>0</v>
      </c>
      <c r="Q12" s="1528">
        <v>0</v>
      </c>
      <c r="R12" s="1528">
        <v>0</v>
      </c>
      <c r="S12" s="1528">
        <v>0</v>
      </c>
      <c r="T12" s="1992">
        <v>0</v>
      </c>
    </row>
    <row r="13" spans="1:20" ht="15" customHeight="1">
      <c r="A13" s="2059" t="s">
        <v>748</v>
      </c>
      <c r="B13" s="1902">
        <v>18</v>
      </c>
      <c r="C13" s="1993">
        <v>9</v>
      </c>
      <c r="D13" s="1528">
        <v>5</v>
      </c>
      <c r="E13" s="1528">
        <v>0</v>
      </c>
      <c r="F13" s="1528">
        <v>1</v>
      </c>
      <c r="G13" s="1528">
        <v>0</v>
      </c>
      <c r="H13" s="1528">
        <v>2</v>
      </c>
      <c r="I13" s="1528">
        <v>0</v>
      </c>
      <c r="J13" s="1528">
        <v>0</v>
      </c>
      <c r="K13" s="1902">
        <v>1</v>
      </c>
      <c r="L13" s="1993">
        <v>10</v>
      </c>
      <c r="M13" s="1528">
        <v>5</v>
      </c>
      <c r="N13" s="1528">
        <v>0</v>
      </c>
      <c r="O13" s="1528">
        <v>0</v>
      </c>
      <c r="P13" s="1528">
        <v>0</v>
      </c>
      <c r="Q13" s="1528">
        <v>2</v>
      </c>
      <c r="R13" s="1528">
        <v>0</v>
      </c>
      <c r="S13" s="1528">
        <v>0</v>
      </c>
      <c r="T13" s="1992">
        <v>1</v>
      </c>
    </row>
    <row r="14" spans="1:20" ht="15" customHeight="1">
      <c r="A14" s="2059" t="s">
        <v>747</v>
      </c>
      <c r="B14" s="1902">
        <v>1</v>
      </c>
      <c r="C14" s="1993">
        <v>1</v>
      </c>
      <c r="D14" s="1528">
        <v>0</v>
      </c>
      <c r="E14" s="1528">
        <v>0</v>
      </c>
      <c r="F14" s="1528">
        <v>0</v>
      </c>
      <c r="G14" s="1528">
        <v>0</v>
      </c>
      <c r="H14" s="1528">
        <v>0</v>
      </c>
      <c r="I14" s="1528">
        <v>0</v>
      </c>
      <c r="J14" s="1528">
        <v>0</v>
      </c>
      <c r="K14" s="1902">
        <v>0</v>
      </c>
      <c r="L14" s="1993">
        <v>1</v>
      </c>
      <c r="M14" s="1528">
        <v>0</v>
      </c>
      <c r="N14" s="1528">
        <v>0</v>
      </c>
      <c r="O14" s="1528">
        <v>0</v>
      </c>
      <c r="P14" s="1528">
        <v>0</v>
      </c>
      <c r="Q14" s="1528">
        <v>0</v>
      </c>
      <c r="R14" s="1528">
        <v>0</v>
      </c>
      <c r="S14" s="1528">
        <v>0</v>
      </c>
      <c r="T14" s="1992">
        <v>0</v>
      </c>
    </row>
    <row r="15" spans="1:20" ht="15" customHeight="1">
      <c r="A15" s="2059" t="s">
        <v>746</v>
      </c>
      <c r="B15" s="1902">
        <v>3</v>
      </c>
      <c r="C15" s="1993">
        <v>0</v>
      </c>
      <c r="D15" s="1528">
        <v>2</v>
      </c>
      <c r="E15" s="1528">
        <v>1</v>
      </c>
      <c r="F15" s="1528">
        <v>0</v>
      </c>
      <c r="G15" s="1528">
        <v>0</v>
      </c>
      <c r="H15" s="1528">
        <v>0</v>
      </c>
      <c r="I15" s="1528">
        <v>0</v>
      </c>
      <c r="J15" s="1528">
        <v>0</v>
      </c>
      <c r="K15" s="1902">
        <v>0</v>
      </c>
      <c r="L15" s="1993">
        <v>1</v>
      </c>
      <c r="M15" s="1528">
        <v>2</v>
      </c>
      <c r="N15" s="1528">
        <v>0</v>
      </c>
      <c r="O15" s="1528">
        <v>0</v>
      </c>
      <c r="P15" s="1528">
        <v>0</v>
      </c>
      <c r="Q15" s="1528">
        <v>0</v>
      </c>
      <c r="R15" s="1528">
        <v>0</v>
      </c>
      <c r="S15" s="1528">
        <v>0</v>
      </c>
      <c r="T15" s="1992">
        <v>0</v>
      </c>
    </row>
    <row r="16" spans="1:20" ht="15" customHeight="1">
      <c r="A16" s="2059" t="s">
        <v>745</v>
      </c>
      <c r="B16" s="1902">
        <v>8</v>
      </c>
      <c r="C16" s="1993">
        <v>2</v>
      </c>
      <c r="D16" s="1528">
        <v>4</v>
      </c>
      <c r="E16" s="1528">
        <v>1</v>
      </c>
      <c r="F16" s="1528">
        <v>0</v>
      </c>
      <c r="G16" s="1528">
        <v>0</v>
      </c>
      <c r="H16" s="1528">
        <v>1</v>
      </c>
      <c r="I16" s="1528">
        <v>0</v>
      </c>
      <c r="J16" s="1528">
        <v>0</v>
      </c>
      <c r="K16" s="1902">
        <v>0</v>
      </c>
      <c r="L16" s="1993">
        <v>2</v>
      </c>
      <c r="M16" s="1528">
        <v>4</v>
      </c>
      <c r="N16" s="1528">
        <v>1</v>
      </c>
      <c r="O16" s="1528">
        <v>0</v>
      </c>
      <c r="P16" s="1528">
        <v>0</v>
      </c>
      <c r="Q16" s="1528">
        <v>1</v>
      </c>
      <c r="R16" s="1528">
        <v>0</v>
      </c>
      <c r="S16" s="1528">
        <v>0</v>
      </c>
      <c r="T16" s="1992">
        <v>0</v>
      </c>
    </row>
    <row r="17" spans="1:20" ht="15" customHeight="1">
      <c r="A17" s="2059" t="s">
        <v>744</v>
      </c>
      <c r="B17" s="1902">
        <v>8</v>
      </c>
      <c r="C17" s="1993">
        <v>2</v>
      </c>
      <c r="D17" s="1528">
        <v>1</v>
      </c>
      <c r="E17" s="1528">
        <v>0</v>
      </c>
      <c r="F17" s="1528">
        <v>0</v>
      </c>
      <c r="G17" s="1528">
        <v>0</v>
      </c>
      <c r="H17" s="1528">
        <v>4</v>
      </c>
      <c r="I17" s="1528">
        <v>1</v>
      </c>
      <c r="J17" s="1528">
        <v>0</v>
      </c>
      <c r="K17" s="1902">
        <v>0</v>
      </c>
      <c r="L17" s="1993">
        <v>2</v>
      </c>
      <c r="M17" s="1528">
        <v>1</v>
      </c>
      <c r="N17" s="1528">
        <v>0</v>
      </c>
      <c r="O17" s="1528">
        <v>0</v>
      </c>
      <c r="P17" s="1528">
        <v>0</v>
      </c>
      <c r="Q17" s="1528">
        <v>4</v>
      </c>
      <c r="R17" s="1528">
        <v>1</v>
      </c>
      <c r="S17" s="1528">
        <v>0</v>
      </c>
      <c r="T17" s="1992">
        <v>0</v>
      </c>
    </row>
    <row r="18" spans="1:20" ht="15" customHeight="1">
      <c r="A18" s="2059" t="s">
        <v>743</v>
      </c>
      <c r="B18" s="1902">
        <v>18</v>
      </c>
      <c r="C18" s="1993">
        <v>7</v>
      </c>
      <c r="D18" s="1528">
        <v>2</v>
      </c>
      <c r="E18" s="1528">
        <v>0</v>
      </c>
      <c r="F18" s="1528">
        <v>0</v>
      </c>
      <c r="G18" s="1528">
        <v>0</v>
      </c>
      <c r="H18" s="1528">
        <v>8</v>
      </c>
      <c r="I18" s="1528">
        <v>1</v>
      </c>
      <c r="J18" s="1528">
        <v>0</v>
      </c>
      <c r="K18" s="1902">
        <v>0</v>
      </c>
      <c r="L18" s="1993">
        <v>7</v>
      </c>
      <c r="M18" s="1528">
        <v>2</v>
      </c>
      <c r="N18" s="1528">
        <v>0</v>
      </c>
      <c r="O18" s="1528">
        <v>0</v>
      </c>
      <c r="P18" s="1528">
        <v>0</v>
      </c>
      <c r="Q18" s="1528">
        <v>8</v>
      </c>
      <c r="R18" s="1528">
        <v>1</v>
      </c>
      <c r="S18" s="1528">
        <v>0</v>
      </c>
      <c r="T18" s="1992">
        <v>0</v>
      </c>
    </row>
    <row r="19" spans="1:20" ht="15" customHeight="1">
      <c r="A19" s="2059" t="s">
        <v>742</v>
      </c>
      <c r="B19" s="1902">
        <v>3</v>
      </c>
      <c r="C19" s="1993">
        <v>0</v>
      </c>
      <c r="D19" s="1528">
        <v>0</v>
      </c>
      <c r="E19" s="1528">
        <v>0</v>
      </c>
      <c r="F19" s="1528">
        <v>0</v>
      </c>
      <c r="G19" s="1528">
        <v>1</v>
      </c>
      <c r="H19" s="1528">
        <v>2</v>
      </c>
      <c r="I19" s="1528">
        <v>0</v>
      </c>
      <c r="J19" s="1528">
        <v>0</v>
      </c>
      <c r="K19" s="1902">
        <v>0</v>
      </c>
      <c r="L19" s="1993">
        <v>0</v>
      </c>
      <c r="M19" s="1528">
        <v>0</v>
      </c>
      <c r="N19" s="1528">
        <v>0</v>
      </c>
      <c r="O19" s="1528">
        <v>0</v>
      </c>
      <c r="P19" s="1528">
        <v>1</v>
      </c>
      <c r="Q19" s="1528">
        <v>2</v>
      </c>
      <c r="R19" s="1528">
        <v>0</v>
      </c>
      <c r="S19" s="1528">
        <v>0</v>
      </c>
      <c r="T19" s="1992">
        <v>0</v>
      </c>
    </row>
    <row r="20" spans="1:20" ht="15" customHeight="1">
      <c r="A20" s="2059" t="s">
        <v>741</v>
      </c>
      <c r="B20" s="1902">
        <v>7</v>
      </c>
      <c r="C20" s="1993">
        <v>3</v>
      </c>
      <c r="D20" s="1528">
        <v>4</v>
      </c>
      <c r="E20" s="1528">
        <v>0</v>
      </c>
      <c r="F20" s="1528">
        <v>0</v>
      </c>
      <c r="G20" s="1528">
        <v>0</v>
      </c>
      <c r="H20" s="1528">
        <v>0</v>
      </c>
      <c r="I20" s="1528">
        <v>0</v>
      </c>
      <c r="J20" s="1528">
        <v>0</v>
      </c>
      <c r="K20" s="1902">
        <v>0</v>
      </c>
      <c r="L20" s="1993">
        <v>3</v>
      </c>
      <c r="M20" s="1528">
        <v>4</v>
      </c>
      <c r="N20" s="1528">
        <v>0</v>
      </c>
      <c r="O20" s="1528">
        <v>0</v>
      </c>
      <c r="P20" s="1528">
        <v>0</v>
      </c>
      <c r="Q20" s="1528">
        <v>0</v>
      </c>
      <c r="R20" s="1528">
        <v>0</v>
      </c>
      <c r="S20" s="1528">
        <v>0</v>
      </c>
      <c r="T20" s="1992">
        <v>0</v>
      </c>
    </row>
    <row r="21" spans="1:20" ht="15" customHeight="1">
      <c r="A21" s="2059" t="s">
        <v>740</v>
      </c>
      <c r="B21" s="1902">
        <v>5</v>
      </c>
      <c r="C21" s="1993">
        <v>2</v>
      </c>
      <c r="D21" s="1528">
        <v>3</v>
      </c>
      <c r="E21" s="1528">
        <v>0</v>
      </c>
      <c r="F21" s="1528">
        <v>0</v>
      </c>
      <c r="G21" s="1528">
        <v>0</v>
      </c>
      <c r="H21" s="1528">
        <v>0</v>
      </c>
      <c r="I21" s="1528">
        <v>0</v>
      </c>
      <c r="J21" s="1528">
        <v>0</v>
      </c>
      <c r="K21" s="1902">
        <v>0</v>
      </c>
      <c r="L21" s="1993">
        <v>2</v>
      </c>
      <c r="M21" s="1528">
        <v>3</v>
      </c>
      <c r="N21" s="1528">
        <v>0</v>
      </c>
      <c r="O21" s="1528">
        <v>0</v>
      </c>
      <c r="P21" s="1528">
        <v>0</v>
      </c>
      <c r="Q21" s="1528">
        <v>0</v>
      </c>
      <c r="R21" s="1528">
        <v>0</v>
      </c>
      <c r="S21" s="1528">
        <v>0</v>
      </c>
      <c r="T21" s="1992">
        <v>0</v>
      </c>
    </row>
    <row r="22" spans="1:20" ht="15" customHeight="1">
      <c r="A22" s="2059" t="s">
        <v>739</v>
      </c>
      <c r="B22" s="1902">
        <v>6</v>
      </c>
      <c r="C22" s="1993">
        <v>2</v>
      </c>
      <c r="D22" s="1528">
        <v>4</v>
      </c>
      <c r="E22" s="1528">
        <v>0</v>
      </c>
      <c r="F22" s="1528">
        <v>0</v>
      </c>
      <c r="G22" s="1528">
        <v>0</v>
      </c>
      <c r="H22" s="1528">
        <v>0</v>
      </c>
      <c r="I22" s="1528">
        <v>0</v>
      </c>
      <c r="J22" s="1528">
        <v>0</v>
      </c>
      <c r="K22" s="1902">
        <v>0</v>
      </c>
      <c r="L22" s="1993">
        <v>2</v>
      </c>
      <c r="M22" s="1528">
        <v>4</v>
      </c>
      <c r="N22" s="1528">
        <v>0</v>
      </c>
      <c r="O22" s="1528">
        <v>0</v>
      </c>
      <c r="P22" s="1528">
        <v>0</v>
      </c>
      <c r="Q22" s="1528">
        <v>0</v>
      </c>
      <c r="R22" s="1528">
        <v>0</v>
      </c>
      <c r="S22" s="1528">
        <v>0</v>
      </c>
      <c r="T22" s="1992">
        <v>0</v>
      </c>
    </row>
    <row r="23" spans="1:20" ht="15" customHeight="1">
      <c r="A23" s="2059" t="s">
        <v>738</v>
      </c>
      <c r="B23" s="1902">
        <v>2</v>
      </c>
      <c r="C23" s="1993">
        <v>2</v>
      </c>
      <c r="D23" s="1528">
        <v>0</v>
      </c>
      <c r="E23" s="1528">
        <v>0</v>
      </c>
      <c r="F23" s="1528">
        <v>0</v>
      </c>
      <c r="G23" s="1528">
        <v>0</v>
      </c>
      <c r="H23" s="1528">
        <v>0</v>
      </c>
      <c r="I23" s="1528">
        <v>0</v>
      </c>
      <c r="J23" s="1528">
        <v>0</v>
      </c>
      <c r="K23" s="1902">
        <v>0</v>
      </c>
      <c r="L23" s="1993">
        <v>2</v>
      </c>
      <c r="M23" s="1528">
        <v>0</v>
      </c>
      <c r="N23" s="1528">
        <v>0</v>
      </c>
      <c r="O23" s="1528">
        <v>0</v>
      </c>
      <c r="P23" s="1528">
        <v>0</v>
      </c>
      <c r="Q23" s="1528">
        <v>0</v>
      </c>
      <c r="R23" s="1528">
        <v>0</v>
      </c>
      <c r="S23" s="1528">
        <v>0</v>
      </c>
      <c r="T23" s="1992">
        <v>0</v>
      </c>
    </row>
    <row r="24" spans="1:20" ht="15" customHeight="1">
      <c r="A24" s="2059" t="s">
        <v>737</v>
      </c>
      <c r="B24" s="1902">
        <v>2</v>
      </c>
      <c r="C24" s="1993">
        <v>0</v>
      </c>
      <c r="D24" s="1528">
        <v>0</v>
      </c>
      <c r="E24" s="1528">
        <v>1</v>
      </c>
      <c r="F24" s="1528">
        <v>0</v>
      </c>
      <c r="G24" s="1528">
        <v>1</v>
      </c>
      <c r="H24" s="1528">
        <v>0</v>
      </c>
      <c r="I24" s="1528">
        <v>0</v>
      </c>
      <c r="J24" s="1528">
        <v>0</v>
      </c>
      <c r="K24" s="1902">
        <v>0</v>
      </c>
      <c r="L24" s="1993">
        <v>1</v>
      </c>
      <c r="M24" s="1528">
        <v>0</v>
      </c>
      <c r="N24" s="1528">
        <v>0</v>
      </c>
      <c r="O24" s="1528">
        <v>0</v>
      </c>
      <c r="P24" s="1528">
        <v>1</v>
      </c>
      <c r="Q24" s="1528">
        <v>0</v>
      </c>
      <c r="R24" s="1528">
        <v>0</v>
      </c>
      <c r="S24" s="1528">
        <v>0</v>
      </c>
      <c r="T24" s="1992">
        <v>0</v>
      </c>
    </row>
    <row r="25" spans="1:20" ht="15" customHeight="1">
      <c r="A25" s="2059" t="s">
        <v>736</v>
      </c>
      <c r="B25" s="1902">
        <v>8</v>
      </c>
      <c r="C25" s="1993">
        <v>4</v>
      </c>
      <c r="D25" s="1528">
        <v>3</v>
      </c>
      <c r="E25" s="1528">
        <v>0</v>
      </c>
      <c r="F25" s="1528">
        <v>1</v>
      </c>
      <c r="G25" s="1528">
        <v>0</v>
      </c>
      <c r="H25" s="1528">
        <v>0</v>
      </c>
      <c r="I25" s="1528">
        <v>0</v>
      </c>
      <c r="J25" s="1528">
        <v>0</v>
      </c>
      <c r="K25" s="1902">
        <v>0</v>
      </c>
      <c r="L25" s="1993">
        <v>4</v>
      </c>
      <c r="M25" s="1528">
        <v>3</v>
      </c>
      <c r="N25" s="1528">
        <v>0</v>
      </c>
      <c r="O25" s="1528">
        <v>0</v>
      </c>
      <c r="P25" s="1528">
        <v>0</v>
      </c>
      <c r="Q25" s="1528">
        <v>1</v>
      </c>
      <c r="R25" s="1528">
        <v>0</v>
      </c>
      <c r="S25" s="1528">
        <v>0</v>
      </c>
      <c r="T25" s="1992">
        <v>0</v>
      </c>
    </row>
    <row r="26" spans="1:20" ht="15" customHeight="1">
      <c r="A26" s="2059" t="s">
        <v>735</v>
      </c>
      <c r="B26" s="1902">
        <v>3</v>
      </c>
      <c r="C26" s="1993">
        <v>1</v>
      </c>
      <c r="D26" s="1528">
        <v>1</v>
      </c>
      <c r="E26" s="1528">
        <v>0</v>
      </c>
      <c r="F26" s="1528">
        <v>0</v>
      </c>
      <c r="G26" s="1528">
        <v>0</v>
      </c>
      <c r="H26" s="1528">
        <v>0</v>
      </c>
      <c r="I26" s="1528">
        <v>0</v>
      </c>
      <c r="J26" s="1528">
        <v>1</v>
      </c>
      <c r="K26" s="1902">
        <v>0</v>
      </c>
      <c r="L26" s="1993">
        <v>1</v>
      </c>
      <c r="M26" s="1528">
        <v>1</v>
      </c>
      <c r="N26" s="1528">
        <v>0</v>
      </c>
      <c r="O26" s="1528">
        <v>0</v>
      </c>
      <c r="P26" s="1528">
        <v>0</v>
      </c>
      <c r="Q26" s="1528">
        <v>1</v>
      </c>
      <c r="R26" s="1528">
        <v>0</v>
      </c>
      <c r="S26" s="1528">
        <v>0</v>
      </c>
      <c r="T26" s="1992">
        <v>0</v>
      </c>
    </row>
    <row r="27" spans="1:20" ht="15" customHeight="1">
      <c r="A27" s="2059" t="s">
        <v>734</v>
      </c>
      <c r="B27" s="1902">
        <v>6</v>
      </c>
      <c r="C27" s="1993">
        <v>2</v>
      </c>
      <c r="D27" s="1528">
        <v>1</v>
      </c>
      <c r="E27" s="1528">
        <v>0</v>
      </c>
      <c r="F27" s="1528">
        <v>0</v>
      </c>
      <c r="G27" s="1528">
        <v>0</v>
      </c>
      <c r="H27" s="1528">
        <v>2</v>
      </c>
      <c r="I27" s="1528">
        <v>1</v>
      </c>
      <c r="J27" s="1528">
        <v>0</v>
      </c>
      <c r="K27" s="1902">
        <v>0</v>
      </c>
      <c r="L27" s="1993">
        <v>2</v>
      </c>
      <c r="M27" s="1528">
        <v>1</v>
      </c>
      <c r="N27" s="1528">
        <v>0</v>
      </c>
      <c r="O27" s="1528">
        <v>0</v>
      </c>
      <c r="P27" s="1528">
        <v>0</v>
      </c>
      <c r="Q27" s="1528">
        <v>2</v>
      </c>
      <c r="R27" s="1528">
        <v>1</v>
      </c>
      <c r="S27" s="1528">
        <v>0</v>
      </c>
      <c r="T27" s="1992">
        <v>0</v>
      </c>
    </row>
    <row r="28" spans="1:20" ht="15" customHeight="1">
      <c r="A28" s="2059" t="s">
        <v>733</v>
      </c>
      <c r="B28" s="1902">
        <v>2</v>
      </c>
      <c r="C28" s="1993">
        <v>1</v>
      </c>
      <c r="D28" s="1528">
        <v>1</v>
      </c>
      <c r="E28" s="1528">
        <v>0</v>
      </c>
      <c r="F28" s="1528">
        <v>0</v>
      </c>
      <c r="G28" s="1528">
        <v>0</v>
      </c>
      <c r="H28" s="1528">
        <v>0</v>
      </c>
      <c r="I28" s="1528">
        <v>0</v>
      </c>
      <c r="J28" s="1528">
        <v>0</v>
      </c>
      <c r="K28" s="1902">
        <v>0</v>
      </c>
      <c r="L28" s="1993">
        <v>1</v>
      </c>
      <c r="M28" s="1528">
        <v>1</v>
      </c>
      <c r="N28" s="1528">
        <v>0</v>
      </c>
      <c r="O28" s="1528">
        <v>0</v>
      </c>
      <c r="P28" s="1528">
        <v>0</v>
      </c>
      <c r="Q28" s="1528">
        <v>0</v>
      </c>
      <c r="R28" s="1528">
        <v>0</v>
      </c>
      <c r="S28" s="1528">
        <v>0</v>
      </c>
      <c r="T28" s="1992">
        <v>0</v>
      </c>
    </row>
    <row r="29" spans="1:20" ht="15" customHeight="1">
      <c r="A29" s="2059" t="s">
        <v>732</v>
      </c>
      <c r="B29" s="1902">
        <v>2</v>
      </c>
      <c r="C29" s="1993">
        <v>2</v>
      </c>
      <c r="D29" s="1528">
        <v>0</v>
      </c>
      <c r="E29" s="1528">
        <v>0</v>
      </c>
      <c r="F29" s="1528">
        <v>0</v>
      </c>
      <c r="G29" s="1528">
        <v>0</v>
      </c>
      <c r="H29" s="1528">
        <v>0</v>
      </c>
      <c r="I29" s="1528">
        <v>0</v>
      </c>
      <c r="J29" s="1528">
        <v>0</v>
      </c>
      <c r="K29" s="1902">
        <v>0</v>
      </c>
      <c r="L29" s="1993">
        <v>2</v>
      </c>
      <c r="M29" s="1528">
        <v>0</v>
      </c>
      <c r="N29" s="1528">
        <v>0</v>
      </c>
      <c r="O29" s="1528">
        <v>0</v>
      </c>
      <c r="P29" s="1528">
        <v>0</v>
      </c>
      <c r="Q29" s="1528">
        <v>0</v>
      </c>
      <c r="R29" s="1528">
        <v>0</v>
      </c>
      <c r="S29" s="1528">
        <v>0</v>
      </c>
      <c r="T29" s="1992">
        <v>0</v>
      </c>
    </row>
    <row r="30" spans="1:20" ht="15" customHeight="1">
      <c r="A30" s="2059" t="s">
        <v>731</v>
      </c>
      <c r="B30" s="1902">
        <v>3</v>
      </c>
      <c r="C30" s="1993">
        <v>1</v>
      </c>
      <c r="D30" s="1528">
        <v>1</v>
      </c>
      <c r="E30" s="1528">
        <v>0</v>
      </c>
      <c r="F30" s="1528">
        <v>0</v>
      </c>
      <c r="G30" s="1528">
        <v>1</v>
      </c>
      <c r="H30" s="1528">
        <v>0</v>
      </c>
      <c r="I30" s="1528">
        <v>0</v>
      </c>
      <c r="J30" s="1528">
        <v>0</v>
      </c>
      <c r="K30" s="1902">
        <v>0</v>
      </c>
      <c r="L30" s="1993">
        <v>1</v>
      </c>
      <c r="M30" s="1528">
        <v>1</v>
      </c>
      <c r="N30" s="1528">
        <v>0</v>
      </c>
      <c r="O30" s="1528">
        <v>0</v>
      </c>
      <c r="P30" s="1528">
        <v>1</v>
      </c>
      <c r="Q30" s="1528">
        <v>0</v>
      </c>
      <c r="R30" s="1528">
        <v>0</v>
      </c>
      <c r="S30" s="1528">
        <v>0</v>
      </c>
      <c r="T30" s="1992">
        <v>0</v>
      </c>
    </row>
    <row r="31" spans="1:20" ht="15" customHeight="1">
      <c r="A31" s="2059" t="s">
        <v>730</v>
      </c>
      <c r="B31" s="1902">
        <v>1</v>
      </c>
      <c r="C31" s="1993">
        <v>0</v>
      </c>
      <c r="D31" s="1528">
        <v>0</v>
      </c>
      <c r="E31" s="1528">
        <v>0</v>
      </c>
      <c r="F31" s="1528">
        <v>0</v>
      </c>
      <c r="G31" s="1528">
        <v>0</v>
      </c>
      <c r="H31" s="1528">
        <v>1</v>
      </c>
      <c r="I31" s="1528">
        <v>0</v>
      </c>
      <c r="J31" s="1528">
        <v>0</v>
      </c>
      <c r="K31" s="1902">
        <v>0</v>
      </c>
      <c r="L31" s="1993">
        <v>0</v>
      </c>
      <c r="M31" s="1528">
        <v>0</v>
      </c>
      <c r="N31" s="1528">
        <v>0</v>
      </c>
      <c r="O31" s="1528">
        <v>0</v>
      </c>
      <c r="P31" s="1528">
        <v>0</v>
      </c>
      <c r="Q31" s="1528">
        <v>1</v>
      </c>
      <c r="R31" s="1528">
        <v>0</v>
      </c>
      <c r="S31" s="1528">
        <v>0</v>
      </c>
      <c r="T31" s="1992">
        <v>0</v>
      </c>
    </row>
    <row r="32" spans="1:20" ht="15" customHeight="1">
      <c r="A32" s="2059" t="s">
        <v>729</v>
      </c>
      <c r="B32" s="1902">
        <v>2</v>
      </c>
      <c r="C32" s="1993">
        <v>0</v>
      </c>
      <c r="D32" s="1528">
        <v>0</v>
      </c>
      <c r="E32" s="1528">
        <v>0</v>
      </c>
      <c r="F32" s="1528">
        <v>0</v>
      </c>
      <c r="G32" s="1528">
        <v>0</v>
      </c>
      <c r="H32" s="1528">
        <v>2</v>
      </c>
      <c r="I32" s="1528">
        <v>0</v>
      </c>
      <c r="J32" s="1528">
        <v>0</v>
      </c>
      <c r="K32" s="1902">
        <v>0</v>
      </c>
      <c r="L32" s="1993">
        <v>0</v>
      </c>
      <c r="M32" s="1528">
        <v>0</v>
      </c>
      <c r="N32" s="1528">
        <v>0</v>
      </c>
      <c r="O32" s="1528">
        <v>0</v>
      </c>
      <c r="P32" s="1528">
        <v>0</v>
      </c>
      <c r="Q32" s="1528">
        <v>2</v>
      </c>
      <c r="R32" s="1528">
        <v>0</v>
      </c>
      <c r="S32" s="1528">
        <v>0</v>
      </c>
      <c r="T32" s="1992">
        <v>0</v>
      </c>
    </row>
    <row r="33" spans="1:20" ht="15" customHeight="1">
      <c r="A33" s="2059" t="s">
        <v>728</v>
      </c>
      <c r="B33" s="1902">
        <v>8</v>
      </c>
      <c r="C33" s="1993">
        <v>2</v>
      </c>
      <c r="D33" s="1528">
        <v>4</v>
      </c>
      <c r="E33" s="1528">
        <v>0</v>
      </c>
      <c r="F33" s="1528">
        <v>0</v>
      </c>
      <c r="G33" s="1528">
        <v>1</v>
      </c>
      <c r="H33" s="1528">
        <v>1</v>
      </c>
      <c r="I33" s="1528">
        <v>0</v>
      </c>
      <c r="J33" s="1528">
        <v>0</v>
      </c>
      <c r="K33" s="1902">
        <v>0</v>
      </c>
      <c r="L33" s="1993">
        <v>2</v>
      </c>
      <c r="M33" s="1528">
        <v>4</v>
      </c>
      <c r="N33" s="1528">
        <v>0</v>
      </c>
      <c r="O33" s="1528">
        <v>0</v>
      </c>
      <c r="P33" s="1528">
        <v>1</v>
      </c>
      <c r="Q33" s="1528">
        <v>1</v>
      </c>
      <c r="R33" s="1528">
        <v>0</v>
      </c>
      <c r="S33" s="1528">
        <v>0</v>
      </c>
      <c r="T33" s="1992">
        <v>0</v>
      </c>
    </row>
    <row r="34" spans="1:20" ht="15" customHeight="1">
      <c r="A34" s="2059" t="s">
        <v>727</v>
      </c>
      <c r="B34" s="1902">
        <v>3</v>
      </c>
      <c r="C34" s="1993">
        <v>0</v>
      </c>
      <c r="D34" s="1528">
        <v>2</v>
      </c>
      <c r="E34" s="1528">
        <v>0</v>
      </c>
      <c r="F34" s="1528">
        <v>0</v>
      </c>
      <c r="G34" s="1528">
        <v>0</v>
      </c>
      <c r="H34" s="1528">
        <v>1</v>
      </c>
      <c r="I34" s="1528">
        <v>0</v>
      </c>
      <c r="J34" s="1528">
        <v>0</v>
      </c>
      <c r="K34" s="1902">
        <v>0</v>
      </c>
      <c r="L34" s="1993">
        <v>0</v>
      </c>
      <c r="M34" s="1528">
        <v>2</v>
      </c>
      <c r="N34" s="1528">
        <v>0</v>
      </c>
      <c r="O34" s="1528">
        <v>0</v>
      </c>
      <c r="P34" s="1528">
        <v>0</v>
      </c>
      <c r="Q34" s="1528">
        <v>1</v>
      </c>
      <c r="R34" s="1528">
        <v>0</v>
      </c>
      <c r="S34" s="1528">
        <v>0</v>
      </c>
      <c r="T34" s="1992">
        <v>0</v>
      </c>
    </row>
    <row r="35" spans="1:20" ht="15" customHeight="1">
      <c r="A35" s="2059" t="s">
        <v>726</v>
      </c>
      <c r="B35" s="1902">
        <v>4</v>
      </c>
      <c r="C35" s="1993">
        <v>3</v>
      </c>
      <c r="D35" s="1528">
        <v>1</v>
      </c>
      <c r="E35" s="1528">
        <v>0</v>
      </c>
      <c r="F35" s="1528">
        <v>0</v>
      </c>
      <c r="G35" s="1528">
        <v>0</v>
      </c>
      <c r="H35" s="1528">
        <v>0</v>
      </c>
      <c r="I35" s="1528">
        <v>0</v>
      </c>
      <c r="J35" s="1528">
        <v>0</v>
      </c>
      <c r="K35" s="1902">
        <v>0</v>
      </c>
      <c r="L35" s="1993">
        <v>3</v>
      </c>
      <c r="M35" s="1528">
        <v>1</v>
      </c>
      <c r="N35" s="1528">
        <v>0</v>
      </c>
      <c r="O35" s="1528">
        <v>0</v>
      </c>
      <c r="P35" s="1528">
        <v>0</v>
      </c>
      <c r="Q35" s="1528">
        <v>0</v>
      </c>
      <c r="R35" s="1528">
        <v>0</v>
      </c>
      <c r="S35" s="1528">
        <v>0</v>
      </c>
      <c r="T35" s="1992">
        <v>0</v>
      </c>
    </row>
    <row r="36" spans="1:20" ht="15" customHeight="1">
      <c r="A36" s="2059" t="s">
        <v>725</v>
      </c>
      <c r="B36" s="1902">
        <v>1</v>
      </c>
      <c r="C36" s="1993">
        <v>0</v>
      </c>
      <c r="D36" s="1528">
        <v>0</v>
      </c>
      <c r="E36" s="1528">
        <v>0</v>
      </c>
      <c r="F36" s="1528">
        <v>0</v>
      </c>
      <c r="G36" s="1528">
        <v>0</v>
      </c>
      <c r="H36" s="1528">
        <v>1</v>
      </c>
      <c r="I36" s="1528">
        <v>0</v>
      </c>
      <c r="J36" s="1528">
        <v>0</v>
      </c>
      <c r="K36" s="1902">
        <v>0</v>
      </c>
      <c r="L36" s="1993">
        <v>0</v>
      </c>
      <c r="M36" s="1528">
        <v>0</v>
      </c>
      <c r="N36" s="1528">
        <v>0</v>
      </c>
      <c r="O36" s="1528">
        <v>0</v>
      </c>
      <c r="P36" s="1528">
        <v>0</v>
      </c>
      <c r="Q36" s="1528">
        <v>1</v>
      </c>
      <c r="R36" s="1528">
        <v>0</v>
      </c>
      <c r="S36" s="1528">
        <v>0</v>
      </c>
      <c r="T36" s="1992">
        <v>0</v>
      </c>
    </row>
    <row r="37" spans="1:20" ht="15" customHeight="1">
      <c r="A37" s="2059" t="s">
        <v>724</v>
      </c>
      <c r="B37" s="1902">
        <v>5</v>
      </c>
      <c r="C37" s="1993">
        <v>3</v>
      </c>
      <c r="D37" s="1528">
        <v>2</v>
      </c>
      <c r="E37" s="1528">
        <v>0</v>
      </c>
      <c r="F37" s="1528">
        <v>0</v>
      </c>
      <c r="G37" s="1528">
        <v>0</v>
      </c>
      <c r="H37" s="1528">
        <v>0</v>
      </c>
      <c r="I37" s="1528">
        <v>0</v>
      </c>
      <c r="J37" s="1528">
        <v>0</v>
      </c>
      <c r="K37" s="1902">
        <v>0</v>
      </c>
      <c r="L37" s="1993">
        <v>3</v>
      </c>
      <c r="M37" s="1528">
        <v>2</v>
      </c>
      <c r="N37" s="1528">
        <v>0</v>
      </c>
      <c r="O37" s="1528">
        <v>0</v>
      </c>
      <c r="P37" s="1528">
        <v>0</v>
      </c>
      <c r="Q37" s="1528">
        <v>0</v>
      </c>
      <c r="R37" s="1528">
        <v>0</v>
      </c>
      <c r="S37" s="1528">
        <v>0</v>
      </c>
      <c r="T37" s="1992">
        <v>0</v>
      </c>
    </row>
    <row r="38" spans="1:20" ht="15" customHeight="1">
      <c r="A38" s="2059" t="s">
        <v>723</v>
      </c>
      <c r="B38" s="1902">
        <v>3</v>
      </c>
      <c r="C38" s="1993">
        <v>0</v>
      </c>
      <c r="D38" s="1528">
        <v>1</v>
      </c>
      <c r="E38" s="1528">
        <v>0</v>
      </c>
      <c r="F38" s="1528">
        <v>0</v>
      </c>
      <c r="G38" s="1528">
        <v>0</v>
      </c>
      <c r="H38" s="1528">
        <v>2</v>
      </c>
      <c r="I38" s="1528">
        <v>0</v>
      </c>
      <c r="J38" s="1528">
        <v>0</v>
      </c>
      <c r="K38" s="1902">
        <v>0</v>
      </c>
      <c r="L38" s="1993">
        <v>0</v>
      </c>
      <c r="M38" s="1528">
        <v>1</v>
      </c>
      <c r="N38" s="1528">
        <v>0</v>
      </c>
      <c r="O38" s="1528">
        <v>0</v>
      </c>
      <c r="P38" s="1528">
        <v>0</v>
      </c>
      <c r="Q38" s="1528">
        <v>2</v>
      </c>
      <c r="R38" s="1528">
        <v>0</v>
      </c>
      <c r="S38" s="1528">
        <v>0</v>
      </c>
      <c r="T38" s="1992">
        <v>0</v>
      </c>
    </row>
    <row r="39" spans="1:20" ht="15" customHeight="1">
      <c r="A39" s="2059" t="s">
        <v>722</v>
      </c>
      <c r="B39" s="1902">
        <v>1</v>
      </c>
      <c r="C39" s="1993">
        <v>0</v>
      </c>
      <c r="D39" s="1528">
        <v>1</v>
      </c>
      <c r="E39" s="1528">
        <v>0</v>
      </c>
      <c r="F39" s="1528">
        <v>0</v>
      </c>
      <c r="G39" s="1528">
        <v>0</v>
      </c>
      <c r="H39" s="1528">
        <v>0</v>
      </c>
      <c r="I39" s="1528">
        <v>0</v>
      </c>
      <c r="J39" s="1528">
        <v>0</v>
      </c>
      <c r="K39" s="1902">
        <v>0</v>
      </c>
      <c r="L39" s="1993">
        <v>0</v>
      </c>
      <c r="M39" s="1528">
        <v>1</v>
      </c>
      <c r="N39" s="1528">
        <v>0</v>
      </c>
      <c r="O39" s="1528">
        <v>0</v>
      </c>
      <c r="P39" s="1528">
        <v>0</v>
      </c>
      <c r="Q39" s="1528">
        <v>0</v>
      </c>
      <c r="R39" s="1528">
        <v>0</v>
      </c>
      <c r="S39" s="1528">
        <v>0</v>
      </c>
      <c r="T39" s="1992">
        <v>0</v>
      </c>
    </row>
    <row r="40" spans="1:20" ht="15" customHeight="1">
      <c r="A40" s="2059" t="s">
        <v>721</v>
      </c>
      <c r="B40" s="1902">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2059" t="s">
        <v>720</v>
      </c>
      <c r="B41" s="1902">
        <v>6</v>
      </c>
      <c r="C41" s="1993">
        <v>0</v>
      </c>
      <c r="D41" s="1528">
        <v>6</v>
      </c>
      <c r="E41" s="1528">
        <v>0</v>
      </c>
      <c r="F41" s="1528">
        <v>0</v>
      </c>
      <c r="G41" s="1528">
        <v>0</v>
      </c>
      <c r="H41" s="1528">
        <v>0</v>
      </c>
      <c r="I41" s="1528">
        <v>0</v>
      </c>
      <c r="J41" s="1528">
        <v>0</v>
      </c>
      <c r="K41" s="1902">
        <v>0</v>
      </c>
      <c r="L41" s="1993">
        <v>0</v>
      </c>
      <c r="M41" s="1528">
        <v>6</v>
      </c>
      <c r="N41" s="1528">
        <v>0</v>
      </c>
      <c r="O41" s="1528">
        <v>0</v>
      </c>
      <c r="P41" s="1528">
        <v>0</v>
      </c>
      <c r="Q41" s="1528">
        <v>0</v>
      </c>
      <c r="R41" s="1528">
        <v>0</v>
      </c>
      <c r="S41" s="1528">
        <v>0</v>
      </c>
      <c r="T41" s="1992">
        <v>0</v>
      </c>
    </row>
    <row r="42" spans="1:20" ht="15" customHeight="1">
      <c r="A42" s="2059" t="s">
        <v>719</v>
      </c>
      <c r="B42" s="1902">
        <v>3</v>
      </c>
      <c r="C42" s="1993">
        <v>1</v>
      </c>
      <c r="D42" s="1528">
        <v>2</v>
      </c>
      <c r="E42" s="1528">
        <v>0</v>
      </c>
      <c r="F42" s="1528">
        <v>0</v>
      </c>
      <c r="G42" s="1528">
        <v>0</v>
      </c>
      <c r="H42" s="1528">
        <v>0</v>
      </c>
      <c r="I42" s="1528">
        <v>0</v>
      </c>
      <c r="J42" s="1528">
        <v>0</v>
      </c>
      <c r="K42" s="1902">
        <v>0</v>
      </c>
      <c r="L42" s="1993">
        <v>1</v>
      </c>
      <c r="M42" s="1528">
        <v>2</v>
      </c>
      <c r="N42" s="1528">
        <v>0</v>
      </c>
      <c r="O42" s="1528">
        <v>0</v>
      </c>
      <c r="P42" s="1528">
        <v>0</v>
      </c>
      <c r="Q42" s="1528">
        <v>0</v>
      </c>
      <c r="R42" s="1528">
        <v>0</v>
      </c>
      <c r="S42" s="1528">
        <v>0</v>
      </c>
      <c r="T42" s="1992">
        <v>0</v>
      </c>
    </row>
    <row r="43" spans="1:20" ht="15" customHeight="1">
      <c r="A43" s="2059" t="s">
        <v>718</v>
      </c>
      <c r="B43" s="1902">
        <v>4</v>
      </c>
      <c r="C43" s="1993">
        <v>1</v>
      </c>
      <c r="D43" s="1528">
        <v>2</v>
      </c>
      <c r="E43" s="1528">
        <v>0</v>
      </c>
      <c r="F43" s="1528">
        <v>0</v>
      </c>
      <c r="G43" s="1528">
        <v>1</v>
      </c>
      <c r="H43" s="1528">
        <v>0</v>
      </c>
      <c r="I43" s="1528">
        <v>0</v>
      </c>
      <c r="J43" s="1528">
        <v>0</v>
      </c>
      <c r="K43" s="1902">
        <v>0</v>
      </c>
      <c r="L43" s="1993">
        <v>1</v>
      </c>
      <c r="M43" s="1528">
        <v>2</v>
      </c>
      <c r="N43" s="1528">
        <v>0</v>
      </c>
      <c r="O43" s="1528">
        <v>0</v>
      </c>
      <c r="P43" s="1528">
        <v>1</v>
      </c>
      <c r="Q43" s="1528">
        <v>0</v>
      </c>
      <c r="R43" s="1528">
        <v>0</v>
      </c>
      <c r="S43" s="1528">
        <v>0</v>
      </c>
      <c r="T43" s="1992">
        <v>0</v>
      </c>
    </row>
    <row r="44" spans="1:20" ht="15" customHeight="1">
      <c r="A44" s="2059" t="s">
        <v>717</v>
      </c>
      <c r="B44" s="1902">
        <v>1</v>
      </c>
      <c r="C44" s="1993">
        <v>1</v>
      </c>
      <c r="D44" s="1528">
        <v>0</v>
      </c>
      <c r="E44" s="1528">
        <v>0</v>
      </c>
      <c r="F44" s="1528">
        <v>0</v>
      </c>
      <c r="G44" s="1528">
        <v>0</v>
      </c>
      <c r="H44" s="1528">
        <v>0</v>
      </c>
      <c r="I44" s="1528">
        <v>0</v>
      </c>
      <c r="J44" s="1528">
        <v>0</v>
      </c>
      <c r="K44" s="1902">
        <v>0</v>
      </c>
      <c r="L44" s="1993">
        <v>1</v>
      </c>
      <c r="M44" s="1528">
        <v>0</v>
      </c>
      <c r="N44" s="1528">
        <v>0</v>
      </c>
      <c r="O44" s="1528">
        <v>0</v>
      </c>
      <c r="P44" s="1528">
        <v>0</v>
      </c>
      <c r="Q44" s="1528">
        <v>0</v>
      </c>
      <c r="R44" s="1528">
        <v>0</v>
      </c>
      <c r="S44" s="1528">
        <v>0</v>
      </c>
      <c r="T44" s="1992">
        <v>0</v>
      </c>
    </row>
    <row r="45" spans="1:20" ht="15" customHeight="1">
      <c r="A45" s="2059" t="s">
        <v>716</v>
      </c>
      <c r="B45" s="1902">
        <v>0</v>
      </c>
      <c r="C45" s="1993">
        <v>0</v>
      </c>
      <c r="D45" s="1528">
        <v>0</v>
      </c>
      <c r="E45" s="1528">
        <v>0</v>
      </c>
      <c r="F45" s="1528">
        <v>0</v>
      </c>
      <c r="G45" s="1528">
        <v>0</v>
      </c>
      <c r="H45" s="1528">
        <v>0</v>
      </c>
      <c r="I45" s="1528">
        <v>0</v>
      </c>
      <c r="J45" s="1528">
        <v>0</v>
      </c>
      <c r="K45" s="1902">
        <v>0</v>
      </c>
      <c r="L45" s="1993">
        <v>0</v>
      </c>
      <c r="M45" s="1528">
        <v>0</v>
      </c>
      <c r="N45" s="1528">
        <v>0</v>
      </c>
      <c r="O45" s="1528">
        <v>0</v>
      </c>
      <c r="P45" s="1528">
        <v>0</v>
      </c>
      <c r="Q45" s="1528">
        <v>0</v>
      </c>
      <c r="R45" s="1528">
        <v>0</v>
      </c>
      <c r="S45" s="1528">
        <v>0</v>
      </c>
      <c r="T45" s="1992">
        <v>0</v>
      </c>
    </row>
    <row r="46" spans="1:20" ht="15" customHeight="1">
      <c r="A46" s="2059" t="s">
        <v>715</v>
      </c>
      <c r="B46" s="1902">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2059" t="s">
        <v>714</v>
      </c>
      <c r="B47" s="1902">
        <v>8</v>
      </c>
      <c r="C47" s="1993">
        <v>7</v>
      </c>
      <c r="D47" s="1528">
        <v>1</v>
      </c>
      <c r="E47" s="1528">
        <v>0</v>
      </c>
      <c r="F47" s="1528">
        <v>0</v>
      </c>
      <c r="G47" s="1528">
        <v>0</v>
      </c>
      <c r="H47" s="1528">
        <v>0</v>
      </c>
      <c r="I47" s="1528">
        <v>0</v>
      </c>
      <c r="J47" s="1528">
        <v>0</v>
      </c>
      <c r="K47" s="1902">
        <v>0</v>
      </c>
      <c r="L47" s="1993">
        <v>7</v>
      </c>
      <c r="M47" s="1528">
        <v>1</v>
      </c>
      <c r="N47" s="1528">
        <v>0</v>
      </c>
      <c r="O47" s="1528">
        <v>0</v>
      </c>
      <c r="P47" s="1528">
        <v>0</v>
      </c>
      <c r="Q47" s="1528">
        <v>0</v>
      </c>
      <c r="R47" s="1528">
        <v>0</v>
      </c>
      <c r="S47" s="1528">
        <v>0</v>
      </c>
      <c r="T47" s="1992">
        <v>0</v>
      </c>
    </row>
    <row r="48" spans="1:20" ht="15" customHeight="1">
      <c r="A48" s="2059" t="s">
        <v>713</v>
      </c>
      <c r="B48" s="1902">
        <v>8</v>
      </c>
      <c r="C48" s="1993">
        <v>7</v>
      </c>
      <c r="D48" s="1528">
        <v>1</v>
      </c>
      <c r="E48" s="1528">
        <v>0</v>
      </c>
      <c r="F48" s="1528">
        <v>0</v>
      </c>
      <c r="G48" s="1528">
        <v>0</v>
      </c>
      <c r="H48" s="1528">
        <v>0</v>
      </c>
      <c r="I48" s="1528">
        <v>0</v>
      </c>
      <c r="J48" s="1528">
        <v>0</v>
      </c>
      <c r="K48" s="1902">
        <v>0</v>
      </c>
      <c r="L48" s="1993">
        <v>7</v>
      </c>
      <c r="M48" s="1528">
        <v>1</v>
      </c>
      <c r="N48" s="1528">
        <v>0</v>
      </c>
      <c r="O48" s="1528">
        <v>0</v>
      </c>
      <c r="P48" s="1528">
        <v>0</v>
      </c>
      <c r="Q48" s="1528">
        <v>0</v>
      </c>
      <c r="R48" s="1528">
        <v>0</v>
      </c>
      <c r="S48" s="1528">
        <v>0</v>
      </c>
      <c r="T48" s="1992">
        <v>0</v>
      </c>
    </row>
    <row r="49" spans="1:20" ht="15" customHeight="1">
      <c r="A49" s="2059" t="s">
        <v>712</v>
      </c>
      <c r="B49" s="1902">
        <v>0</v>
      </c>
      <c r="C49" s="1993">
        <v>0</v>
      </c>
      <c r="D49" s="1528">
        <v>0</v>
      </c>
      <c r="E49" s="1528">
        <v>0</v>
      </c>
      <c r="F49" s="1528">
        <v>0</v>
      </c>
      <c r="G49" s="1528">
        <v>0</v>
      </c>
      <c r="H49" s="1528">
        <v>0</v>
      </c>
      <c r="I49" s="1528">
        <v>0</v>
      </c>
      <c r="J49" s="1528">
        <v>0</v>
      </c>
      <c r="K49" s="1902">
        <v>0</v>
      </c>
      <c r="L49" s="1993">
        <v>0</v>
      </c>
      <c r="M49" s="1528">
        <v>0</v>
      </c>
      <c r="N49" s="1528">
        <v>0</v>
      </c>
      <c r="O49" s="1528">
        <v>0</v>
      </c>
      <c r="P49" s="1528">
        <v>0</v>
      </c>
      <c r="Q49" s="1528">
        <v>0</v>
      </c>
      <c r="R49" s="1528">
        <v>0</v>
      </c>
      <c r="S49" s="1528">
        <v>0</v>
      </c>
      <c r="T49" s="1992">
        <v>0</v>
      </c>
    </row>
    <row r="50" spans="1:20" ht="15" customHeight="1">
      <c r="A50" s="2059" t="s">
        <v>711</v>
      </c>
      <c r="B50" s="1902">
        <v>2</v>
      </c>
      <c r="C50" s="1993">
        <v>0</v>
      </c>
      <c r="D50" s="1528">
        <v>2</v>
      </c>
      <c r="E50" s="1528">
        <v>0</v>
      </c>
      <c r="F50" s="1528">
        <v>0</v>
      </c>
      <c r="G50" s="1528">
        <v>0</v>
      </c>
      <c r="H50" s="1528">
        <v>0</v>
      </c>
      <c r="I50" s="1528">
        <v>0</v>
      </c>
      <c r="J50" s="1528">
        <v>0</v>
      </c>
      <c r="K50" s="1902">
        <v>0</v>
      </c>
      <c r="L50" s="1993">
        <v>0</v>
      </c>
      <c r="M50" s="1528">
        <v>2</v>
      </c>
      <c r="N50" s="1528">
        <v>0</v>
      </c>
      <c r="O50" s="1528">
        <v>0</v>
      </c>
      <c r="P50" s="1528">
        <v>0</v>
      </c>
      <c r="Q50" s="1528">
        <v>0</v>
      </c>
      <c r="R50" s="1528">
        <v>0</v>
      </c>
      <c r="S50" s="1528">
        <v>0</v>
      </c>
      <c r="T50" s="1992">
        <v>0</v>
      </c>
    </row>
    <row r="51" spans="1:20" ht="15" customHeight="1">
      <c r="A51" s="2059" t="s">
        <v>710</v>
      </c>
      <c r="B51" s="1902">
        <v>4</v>
      </c>
      <c r="C51" s="1993">
        <v>0</v>
      </c>
      <c r="D51" s="1528">
        <v>4</v>
      </c>
      <c r="E51" s="1528">
        <v>0</v>
      </c>
      <c r="F51" s="1528">
        <v>0</v>
      </c>
      <c r="G51" s="1528">
        <v>0</v>
      </c>
      <c r="H51" s="1528">
        <v>0</v>
      </c>
      <c r="I51" s="1528">
        <v>0</v>
      </c>
      <c r="J51" s="1528">
        <v>0</v>
      </c>
      <c r="K51" s="1902">
        <v>0</v>
      </c>
      <c r="L51" s="1993">
        <v>0</v>
      </c>
      <c r="M51" s="1528">
        <v>4</v>
      </c>
      <c r="N51" s="1528">
        <v>0</v>
      </c>
      <c r="O51" s="1528">
        <v>0</v>
      </c>
      <c r="P51" s="1528">
        <v>0</v>
      </c>
      <c r="Q51" s="1528">
        <v>0</v>
      </c>
      <c r="R51" s="1528">
        <v>0</v>
      </c>
      <c r="S51" s="1528">
        <v>0</v>
      </c>
      <c r="T51" s="1992">
        <v>0</v>
      </c>
    </row>
    <row r="52" spans="1:20" ht="15" customHeight="1">
      <c r="A52" s="2059" t="s">
        <v>709</v>
      </c>
      <c r="B52" s="1902">
        <v>8</v>
      </c>
      <c r="C52" s="1993">
        <v>0</v>
      </c>
      <c r="D52" s="1528">
        <v>7</v>
      </c>
      <c r="E52" s="1528">
        <v>0</v>
      </c>
      <c r="F52" s="1528">
        <v>0</v>
      </c>
      <c r="G52" s="1528">
        <v>1</v>
      </c>
      <c r="H52" s="1528">
        <v>0</v>
      </c>
      <c r="I52" s="1528">
        <v>0</v>
      </c>
      <c r="J52" s="1528">
        <v>0</v>
      </c>
      <c r="K52" s="1902">
        <v>0</v>
      </c>
      <c r="L52" s="1993">
        <v>0</v>
      </c>
      <c r="M52" s="1528">
        <v>7</v>
      </c>
      <c r="N52" s="1528">
        <v>0</v>
      </c>
      <c r="O52" s="1528">
        <v>0</v>
      </c>
      <c r="P52" s="1528">
        <v>1</v>
      </c>
      <c r="Q52" s="1528">
        <v>0</v>
      </c>
      <c r="R52" s="1528">
        <v>0</v>
      </c>
      <c r="S52" s="1528">
        <v>0</v>
      </c>
      <c r="T52" s="1992">
        <v>0</v>
      </c>
    </row>
    <row r="53" spans="1:20" ht="15" customHeight="1">
      <c r="A53" s="2059" t="s">
        <v>708</v>
      </c>
      <c r="B53" s="1902">
        <v>1</v>
      </c>
      <c r="C53" s="1993">
        <v>0</v>
      </c>
      <c r="D53" s="1528">
        <v>1</v>
      </c>
      <c r="E53" s="1528">
        <v>0</v>
      </c>
      <c r="F53" s="1528">
        <v>0</v>
      </c>
      <c r="G53" s="1528">
        <v>0</v>
      </c>
      <c r="H53" s="1528">
        <v>0</v>
      </c>
      <c r="I53" s="1528">
        <v>0</v>
      </c>
      <c r="J53" s="1528">
        <v>0</v>
      </c>
      <c r="K53" s="1902">
        <v>0</v>
      </c>
      <c r="L53" s="1993">
        <v>0</v>
      </c>
      <c r="M53" s="1528">
        <v>1</v>
      </c>
      <c r="N53" s="1528">
        <v>0</v>
      </c>
      <c r="O53" s="1528">
        <v>0</v>
      </c>
      <c r="P53" s="1528">
        <v>0</v>
      </c>
      <c r="Q53" s="1528">
        <v>0</v>
      </c>
      <c r="R53" s="1528">
        <v>0</v>
      </c>
      <c r="S53" s="1528">
        <v>0</v>
      </c>
      <c r="T53" s="1992">
        <v>0</v>
      </c>
    </row>
    <row r="54" spans="1:20" ht="15" customHeight="1">
      <c r="A54" s="2059" t="s">
        <v>707</v>
      </c>
      <c r="B54" s="1902">
        <v>8</v>
      </c>
      <c r="C54" s="1993">
        <v>3</v>
      </c>
      <c r="D54" s="1528">
        <v>0</v>
      </c>
      <c r="E54" s="1528">
        <v>0</v>
      </c>
      <c r="F54" s="1528">
        <v>1</v>
      </c>
      <c r="G54" s="1528">
        <v>1</v>
      </c>
      <c r="H54" s="1528">
        <v>3</v>
      </c>
      <c r="I54" s="1528">
        <v>0</v>
      </c>
      <c r="J54" s="1528">
        <v>0</v>
      </c>
      <c r="K54" s="1902">
        <v>0</v>
      </c>
      <c r="L54" s="1993">
        <v>4</v>
      </c>
      <c r="M54" s="1528">
        <v>0</v>
      </c>
      <c r="N54" s="1528">
        <v>0</v>
      </c>
      <c r="O54" s="1528">
        <v>0</v>
      </c>
      <c r="P54" s="1528">
        <v>1</v>
      </c>
      <c r="Q54" s="1528">
        <v>3</v>
      </c>
      <c r="R54" s="1528">
        <v>0</v>
      </c>
      <c r="S54" s="1528">
        <v>0</v>
      </c>
      <c r="T54" s="1992">
        <v>0</v>
      </c>
    </row>
    <row r="55" spans="1:20" ht="15" customHeight="1">
      <c r="A55" s="2059" t="s">
        <v>1057</v>
      </c>
      <c r="B55" s="1902">
        <v>1</v>
      </c>
      <c r="C55" s="1993">
        <v>0</v>
      </c>
      <c r="D55" s="1528">
        <v>0</v>
      </c>
      <c r="E55" s="1528">
        <v>0</v>
      </c>
      <c r="F55" s="1528">
        <v>0</v>
      </c>
      <c r="G55" s="1528">
        <v>1</v>
      </c>
      <c r="H55" s="1528">
        <v>0</v>
      </c>
      <c r="I55" s="1528">
        <v>0</v>
      </c>
      <c r="J55" s="1528">
        <v>0</v>
      </c>
      <c r="K55" s="1902">
        <v>0</v>
      </c>
      <c r="L55" s="1993">
        <v>0</v>
      </c>
      <c r="M55" s="1528">
        <v>0</v>
      </c>
      <c r="N55" s="1528">
        <v>0</v>
      </c>
      <c r="O55" s="1528">
        <v>0</v>
      </c>
      <c r="P55" s="1528">
        <v>1</v>
      </c>
      <c r="Q55" s="1528">
        <v>0</v>
      </c>
      <c r="R55" s="1528">
        <v>0</v>
      </c>
      <c r="S55" s="1528">
        <v>0</v>
      </c>
      <c r="T55" s="1992">
        <v>0</v>
      </c>
    </row>
    <row r="56" spans="1:20" ht="15" customHeight="1">
      <c r="A56" s="2059" t="s">
        <v>705</v>
      </c>
      <c r="B56" s="1902">
        <v>2</v>
      </c>
      <c r="C56" s="1993">
        <v>1</v>
      </c>
      <c r="D56" s="1528">
        <v>0</v>
      </c>
      <c r="E56" s="1528">
        <v>1</v>
      </c>
      <c r="F56" s="1528">
        <v>0</v>
      </c>
      <c r="G56" s="1528">
        <v>0</v>
      </c>
      <c r="H56" s="1528">
        <v>0</v>
      </c>
      <c r="I56" s="1528">
        <v>0</v>
      </c>
      <c r="J56" s="1528">
        <v>0</v>
      </c>
      <c r="K56" s="1902">
        <v>0</v>
      </c>
      <c r="L56" s="1993">
        <v>2</v>
      </c>
      <c r="M56" s="1528">
        <v>0</v>
      </c>
      <c r="N56" s="1528">
        <v>0</v>
      </c>
      <c r="O56" s="1528">
        <v>0</v>
      </c>
      <c r="P56" s="1528">
        <v>0</v>
      </c>
      <c r="Q56" s="1528">
        <v>0</v>
      </c>
      <c r="R56" s="1528">
        <v>0</v>
      </c>
      <c r="S56" s="1528">
        <v>0</v>
      </c>
      <c r="T56" s="1992">
        <v>0</v>
      </c>
    </row>
    <row r="57" spans="1:20" ht="15" customHeight="1">
      <c r="A57" s="2059" t="s">
        <v>704</v>
      </c>
      <c r="B57" s="1902">
        <v>4</v>
      </c>
      <c r="C57" s="1993">
        <v>0</v>
      </c>
      <c r="D57" s="1528">
        <v>1</v>
      </c>
      <c r="E57" s="1528">
        <v>0</v>
      </c>
      <c r="F57" s="1528">
        <v>1</v>
      </c>
      <c r="G57" s="1528">
        <v>1</v>
      </c>
      <c r="H57" s="1528">
        <v>1</v>
      </c>
      <c r="I57" s="1528">
        <v>0</v>
      </c>
      <c r="J57" s="1528">
        <v>0</v>
      </c>
      <c r="K57" s="1902">
        <v>0</v>
      </c>
      <c r="L57" s="1993">
        <v>0</v>
      </c>
      <c r="M57" s="1528">
        <v>1</v>
      </c>
      <c r="N57" s="1528">
        <v>0</v>
      </c>
      <c r="O57" s="1528">
        <v>0</v>
      </c>
      <c r="P57" s="1528">
        <v>2</v>
      </c>
      <c r="Q57" s="1528">
        <v>1</v>
      </c>
      <c r="R57" s="1528">
        <v>0</v>
      </c>
      <c r="S57" s="1528">
        <v>0</v>
      </c>
      <c r="T57" s="1992">
        <v>0</v>
      </c>
    </row>
    <row r="58" spans="1:20" ht="15" customHeight="1">
      <c r="A58" s="2059" t="s">
        <v>703</v>
      </c>
      <c r="B58" s="1902">
        <v>0</v>
      </c>
      <c r="C58" s="1993">
        <v>0</v>
      </c>
      <c r="D58" s="1528">
        <v>0</v>
      </c>
      <c r="E58" s="1528">
        <v>0</v>
      </c>
      <c r="F58" s="1528">
        <v>0</v>
      </c>
      <c r="G58" s="1528">
        <v>0</v>
      </c>
      <c r="H58" s="1528">
        <v>0</v>
      </c>
      <c r="I58" s="1528">
        <v>0</v>
      </c>
      <c r="J58" s="1528">
        <v>0</v>
      </c>
      <c r="K58" s="1902">
        <v>0</v>
      </c>
      <c r="L58" s="1993">
        <v>0</v>
      </c>
      <c r="M58" s="1528">
        <v>0</v>
      </c>
      <c r="N58" s="1528">
        <v>0</v>
      </c>
      <c r="O58" s="1528">
        <v>0</v>
      </c>
      <c r="P58" s="1528">
        <v>0</v>
      </c>
      <c r="Q58" s="1528">
        <v>0</v>
      </c>
      <c r="R58" s="1528">
        <v>0</v>
      </c>
      <c r="S58" s="1528">
        <v>0</v>
      </c>
      <c r="T58" s="1992">
        <v>0</v>
      </c>
    </row>
    <row r="59" spans="1:20" ht="15" customHeight="1">
      <c r="A59" s="2059" t="s">
        <v>702</v>
      </c>
      <c r="B59" s="1902">
        <v>0</v>
      </c>
      <c r="C59" s="1993">
        <v>0</v>
      </c>
      <c r="D59" s="1528">
        <v>0</v>
      </c>
      <c r="E59" s="1528">
        <v>0</v>
      </c>
      <c r="F59" s="1528">
        <v>0</v>
      </c>
      <c r="G59" s="1528">
        <v>0</v>
      </c>
      <c r="H59" s="1528">
        <v>0</v>
      </c>
      <c r="I59" s="1528">
        <v>0</v>
      </c>
      <c r="J59" s="1528">
        <v>0</v>
      </c>
      <c r="K59" s="1902">
        <v>0</v>
      </c>
      <c r="L59" s="1993">
        <v>0</v>
      </c>
      <c r="M59" s="1528">
        <v>0</v>
      </c>
      <c r="N59" s="1528">
        <v>0</v>
      </c>
      <c r="O59" s="1528">
        <v>0</v>
      </c>
      <c r="P59" s="1528">
        <v>0</v>
      </c>
      <c r="Q59" s="1528">
        <v>0</v>
      </c>
      <c r="R59" s="1528">
        <v>0</v>
      </c>
      <c r="S59" s="1528">
        <v>0</v>
      </c>
      <c r="T59" s="1992">
        <v>0</v>
      </c>
    </row>
    <row r="60" spans="1:20" ht="15" customHeight="1">
      <c r="A60" s="2059" t="s">
        <v>790</v>
      </c>
      <c r="B60" s="1902">
        <v>2</v>
      </c>
      <c r="C60" s="1993">
        <v>0</v>
      </c>
      <c r="D60" s="1528">
        <v>2</v>
      </c>
      <c r="E60" s="1528">
        <v>0</v>
      </c>
      <c r="F60" s="1528">
        <v>0</v>
      </c>
      <c r="G60" s="1528">
        <v>0</v>
      </c>
      <c r="H60" s="1528">
        <v>0</v>
      </c>
      <c r="I60" s="1528">
        <v>0</v>
      </c>
      <c r="J60" s="1528">
        <v>0</v>
      </c>
      <c r="K60" s="1902">
        <v>0</v>
      </c>
      <c r="L60" s="1993">
        <v>0</v>
      </c>
      <c r="M60" s="1528">
        <v>2</v>
      </c>
      <c r="N60" s="1528">
        <v>0</v>
      </c>
      <c r="O60" s="1528">
        <v>0</v>
      </c>
      <c r="P60" s="1528">
        <v>0</v>
      </c>
      <c r="Q60" s="1528">
        <v>0</v>
      </c>
      <c r="R60" s="1528">
        <v>0</v>
      </c>
      <c r="S60" s="1528">
        <v>0</v>
      </c>
      <c r="T60" s="1992">
        <v>0</v>
      </c>
    </row>
    <row r="61" spans="1:20" ht="15" customHeight="1">
      <c r="A61" s="2059" t="s">
        <v>781</v>
      </c>
      <c r="B61" s="1902">
        <v>0</v>
      </c>
      <c r="C61" s="1993">
        <v>0</v>
      </c>
      <c r="D61" s="1528">
        <v>0</v>
      </c>
      <c r="E61" s="1528">
        <v>0</v>
      </c>
      <c r="F61" s="1528">
        <v>0</v>
      </c>
      <c r="G61" s="1528">
        <v>0</v>
      </c>
      <c r="H61" s="1528">
        <v>0</v>
      </c>
      <c r="I61" s="1528">
        <v>0</v>
      </c>
      <c r="J61" s="1528">
        <v>0</v>
      </c>
      <c r="K61" s="1902">
        <v>0</v>
      </c>
      <c r="L61" s="1993">
        <v>0</v>
      </c>
      <c r="M61" s="1528">
        <v>0</v>
      </c>
      <c r="N61" s="1528">
        <v>0</v>
      </c>
      <c r="O61" s="1528">
        <v>0</v>
      </c>
      <c r="P61" s="1528">
        <v>0</v>
      </c>
      <c r="Q61" s="1528">
        <v>0</v>
      </c>
      <c r="R61" s="1528">
        <v>0</v>
      </c>
      <c r="S61" s="1528">
        <v>0</v>
      </c>
      <c r="T61" s="1992">
        <v>0</v>
      </c>
    </row>
    <row r="62" spans="1:20" ht="15" customHeight="1">
      <c r="A62" s="2059" t="s">
        <v>699</v>
      </c>
      <c r="B62" s="1902">
        <v>8</v>
      </c>
      <c r="C62" s="1993">
        <v>3</v>
      </c>
      <c r="D62" s="1528">
        <v>2</v>
      </c>
      <c r="E62" s="1528">
        <v>0</v>
      </c>
      <c r="F62" s="1528">
        <v>0</v>
      </c>
      <c r="G62" s="1528">
        <v>0</v>
      </c>
      <c r="H62" s="1528">
        <v>2</v>
      </c>
      <c r="I62" s="1528">
        <v>1</v>
      </c>
      <c r="J62" s="1528">
        <v>0</v>
      </c>
      <c r="K62" s="1902">
        <v>0</v>
      </c>
      <c r="L62" s="1993">
        <v>3</v>
      </c>
      <c r="M62" s="1528">
        <v>2</v>
      </c>
      <c r="N62" s="1528">
        <v>0</v>
      </c>
      <c r="O62" s="1528">
        <v>0</v>
      </c>
      <c r="P62" s="1528">
        <v>0</v>
      </c>
      <c r="Q62" s="1528">
        <v>2</v>
      </c>
      <c r="R62" s="1528">
        <v>1</v>
      </c>
      <c r="S62" s="1528">
        <v>0</v>
      </c>
      <c r="T62" s="1992">
        <v>0</v>
      </c>
    </row>
    <row r="63" spans="1:20" ht="15" customHeight="1">
      <c r="A63" s="2059" t="s">
        <v>698</v>
      </c>
      <c r="B63" s="1902">
        <v>1</v>
      </c>
      <c r="C63" s="1993">
        <v>0</v>
      </c>
      <c r="D63" s="1528">
        <v>1</v>
      </c>
      <c r="E63" s="1528">
        <v>0</v>
      </c>
      <c r="F63" s="1528">
        <v>0</v>
      </c>
      <c r="G63" s="1528">
        <v>0</v>
      </c>
      <c r="H63" s="1528">
        <v>0</v>
      </c>
      <c r="I63" s="1528">
        <v>0</v>
      </c>
      <c r="J63" s="1528">
        <v>0</v>
      </c>
      <c r="K63" s="1902">
        <v>0</v>
      </c>
      <c r="L63" s="1993">
        <v>0</v>
      </c>
      <c r="M63" s="1528">
        <v>1</v>
      </c>
      <c r="N63" s="1528">
        <v>0</v>
      </c>
      <c r="O63" s="1528">
        <v>0</v>
      </c>
      <c r="P63" s="1528">
        <v>0</v>
      </c>
      <c r="Q63" s="1528">
        <v>0</v>
      </c>
      <c r="R63" s="1528">
        <v>0</v>
      </c>
      <c r="S63" s="1528">
        <v>0</v>
      </c>
      <c r="T63" s="1992">
        <v>0</v>
      </c>
    </row>
    <row r="64" spans="1:20" ht="15" customHeight="1">
      <c r="A64" s="2059" t="s">
        <v>697</v>
      </c>
      <c r="B64" s="1902">
        <v>12</v>
      </c>
      <c r="C64" s="1993">
        <v>2</v>
      </c>
      <c r="D64" s="1528">
        <v>1</v>
      </c>
      <c r="E64" s="1528">
        <v>0</v>
      </c>
      <c r="F64" s="1528">
        <v>0</v>
      </c>
      <c r="G64" s="1528">
        <v>0</v>
      </c>
      <c r="H64" s="1528">
        <v>7</v>
      </c>
      <c r="I64" s="1528">
        <v>0</v>
      </c>
      <c r="J64" s="1528">
        <v>1</v>
      </c>
      <c r="K64" s="1902">
        <v>1</v>
      </c>
      <c r="L64" s="1993">
        <v>2</v>
      </c>
      <c r="M64" s="1528">
        <v>1</v>
      </c>
      <c r="N64" s="1528">
        <v>0</v>
      </c>
      <c r="O64" s="1528">
        <v>0</v>
      </c>
      <c r="P64" s="1528">
        <v>0</v>
      </c>
      <c r="Q64" s="1528">
        <v>9</v>
      </c>
      <c r="R64" s="1528">
        <v>0</v>
      </c>
      <c r="S64" s="1528">
        <v>0</v>
      </c>
      <c r="T64" s="1992">
        <v>0</v>
      </c>
    </row>
    <row r="65" spans="1:20" ht="15" customHeight="1">
      <c r="A65" s="2059" t="s">
        <v>696</v>
      </c>
      <c r="B65" s="1902">
        <v>0</v>
      </c>
      <c r="C65" s="1993">
        <v>0</v>
      </c>
      <c r="D65" s="1528">
        <v>0</v>
      </c>
      <c r="E65" s="1528">
        <v>0</v>
      </c>
      <c r="F65" s="1528">
        <v>0</v>
      </c>
      <c r="G65" s="1528">
        <v>0</v>
      </c>
      <c r="H65" s="1528">
        <v>0</v>
      </c>
      <c r="I65" s="1528">
        <v>0</v>
      </c>
      <c r="J65" s="1528">
        <v>0</v>
      </c>
      <c r="K65" s="1902">
        <v>0</v>
      </c>
      <c r="L65" s="1993">
        <v>0</v>
      </c>
      <c r="M65" s="1528">
        <v>0</v>
      </c>
      <c r="N65" s="1528">
        <v>0</v>
      </c>
      <c r="O65" s="1528">
        <v>0</v>
      </c>
      <c r="P65" s="1528">
        <v>0</v>
      </c>
      <c r="Q65" s="1528">
        <v>0</v>
      </c>
      <c r="R65" s="1528">
        <v>0</v>
      </c>
      <c r="S65" s="1528">
        <v>0</v>
      </c>
      <c r="T65" s="1992">
        <v>0</v>
      </c>
    </row>
    <row r="66" spans="1:20" ht="15" customHeight="1">
      <c r="A66" s="2059" t="s">
        <v>1025</v>
      </c>
      <c r="B66" s="1902">
        <v>0</v>
      </c>
      <c r="C66" s="1993">
        <v>0</v>
      </c>
      <c r="D66" s="1528">
        <v>0</v>
      </c>
      <c r="E66" s="1528">
        <v>0</v>
      </c>
      <c r="F66" s="1528">
        <v>0</v>
      </c>
      <c r="G66" s="1528">
        <v>0</v>
      </c>
      <c r="H66" s="1528">
        <v>0</v>
      </c>
      <c r="I66" s="1528">
        <v>0</v>
      </c>
      <c r="J66" s="1528">
        <v>0</v>
      </c>
      <c r="K66" s="1902">
        <v>0</v>
      </c>
      <c r="L66" s="1993">
        <v>0</v>
      </c>
      <c r="M66" s="1528">
        <v>0</v>
      </c>
      <c r="N66" s="1528">
        <v>0</v>
      </c>
      <c r="O66" s="1528">
        <v>0</v>
      </c>
      <c r="P66" s="1528">
        <v>0</v>
      </c>
      <c r="Q66" s="1528">
        <v>0</v>
      </c>
      <c r="R66" s="1528">
        <v>0</v>
      </c>
      <c r="S66" s="1528">
        <v>0</v>
      </c>
      <c r="T66" s="1992">
        <v>0</v>
      </c>
    </row>
    <row r="67" spans="1:20" ht="15" customHeight="1">
      <c r="A67" s="2059" t="s">
        <v>694</v>
      </c>
      <c r="B67" s="1902">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2059" t="s">
        <v>804</v>
      </c>
      <c r="B68" s="1902">
        <v>2</v>
      </c>
      <c r="C68" s="1993">
        <v>0</v>
      </c>
      <c r="D68" s="1528">
        <v>1</v>
      </c>
      <c r="E68" s="1528">
        <v>0</v>
      </c>
      <c r="F68" s="1528">
        <v>0</v>
      </c>
      <c r="G68" s="1528">
        <v>0</v>
      </c>
      <c r="H68" s="1528">
        <v>1</v>
      </c>
      <c r="I68" s="1528">
        <v>0</v>
      </c>
      <c r="J68" s="1528">
        <v>0</v>
      </c>
      <c r="K68" s="1902">
        <v>0</v>
      </c>
      <c r="L68" s="1993">
        <v>0</v>
      </c>
      <c r="M68" s="1528">
        <v>1</v>
      </c>
      <c r="N68" s="1528">
        <v>0</v>
      </c>
      <c r="O68" s="1528">
        <v>0</v>
      </c>
      <c r="P68" s="1528">
        <v>0</v>
      </c>
      <c r="Q68" s="1528">
        <v>1</v>
      </c>
      <c r="R68" s="1528">
        <v>0</v>
      </c>
      <c r="S68" s="1528">
        <v>0</v>
      </c>
      <c r="T68" s="1992">
        <v>0</v>
      </c>
    </row>
    <row r="69" spans="1:20" ht="15" customHeight="1">
      <c r="A69" s="2059" t="s">
        <v>692</v>
      </c>
      <c r="B69" s="1902">
        <v>1</v>
      </c>
      <c r="C69" s="1993">
        <v>0</v>
      </c>
      <c r="D69" s="1528">
        <v>1</v>
      </c>
      <c r="E69" s="1528">
        <v>0</v>
      </c>
      <c r="F69" s="1528">
        <v>0</v>
      </c>
      <c r="G69" s="1528">
        <v>0</v>
      </c>
      <c r="H69" s="1528">
        <v>0</v>
      </c>
      <c r="I69" s="1528">
        <v>0</v>
      </c>
      <c r="J69" s="1528">
        <v>0</v>
      </c>
      <c r="K69" s="1902">
        <v>0</v>
      </c>
      <c r="L69" s="1993">
        <v>0</v>
      </c>
      <c r="M69" s="1528">
        <v>1</v>
      </c>
      <c r="N69" s="1528">
        <v>0</v>
      </c>
      <c r="O69" s="1528">
        <v>0</v>
      </c>
      <c r="P69" s="1528">
        <v>0</v>
      </c>
      <c r="Q69" s="1528">
        <v>0</v>
      </c>
      <c r="R69" s="1528">
        <v>0</v>
      </c>
      <c r="S69" s="1528">
        <v>0</v>
      </c>
      <c r="T69" s="1992">
        <v>0</v>
      </c>
    </row>
    <row r="70" spans="1:20" ht="15" customHeight="1">
      <c r="A70" s="2059" t="s">
        <v>691</v>
      </c>
      <c r="B70" s="1902">
        <v>3</v>
      </c>
      <c r="C70" s="1993">
        <v>0</v>
      </c>
      <c r="D70" s="1528">
        <v>0</v>
      </c>
      <c r="E70" s="1528">
        <v>0</v>
      </c>
      <c r="F70" s="1528">
        <v>0</v>
      </c>
      <c r="G70" s="1528">
        <v>0</v>
      </c>
      <c r="H70" s="1528">
        <v>3</v>
      </c>
      <c r="I70" s="1528">
        <v>0</v>
      </c>
      <c r="J70" s="1528">
        <v>0</v>
      </c>
      <c r="K70" s="1902">
        <v>0</v>
      </c>
      <c r="L70" s="1993">
        <v>0</v>
      </c>
      <c r="M70" s="1528">
        <v>0</v>
      </c>
      <c r="N70" s="1528">
        <v>0</v>
      </c>
      <c r="O70" s="1528">
        <v>0</v>
      </c>
      <c r="P70" s="1528">
        <v>0</v>
      </c>
      <c r="Q70" s="1528">
        <v>3</v>
      </c>
      <c r="R70" s="1528">
        <v>0</v>
      </c>
      <c r="S70" s="1528">
        <v>0</v>
      </c>
      <c r="T70" s="1992">
        <v>0</v>
      </c>
    </row>
    <row r="71" spans="1:20" ht="15" customHeight="1">
      <c r="A71" s="2059" t="s">
        <v>690</v>
      </c>
      <c r="B71" s="1902">
        <v>1</v>
      </c>
      <c r="C71" s="1993">
        <v>1</v>
      </c>
      <c r="D71" s="1528">
        <v>0</v>
      </c>
      <c r="E71" s="1528">
        <v>0</v>
      </c>
      <c r="F71" s="1528">
        <v>0</v>
      </c>
      <c r="G71" s="1528">
        <v>0</v>
      </c>
      <c r="H71" s="1528">
        <v>0</v>
      </c>
      <c r="I71" s="1528">
        <v>0</v>
      </c>
      <c r="J71" s="1528">
        <v>0</v>
      </c>
      <c r="K71" s="1902">
        <v>0</v>
      </c>
      <c r="L71" s="1993">
        <v>1</v>
      </c>
      <c r="M71" s="1528">
        <v>0</v>
      </c>
      <c r="N71" s="1528">
        <v>0</v>
      </c>
      <c r="O71" s="1528">
        <v>0</v>
      </c>
      <c r="P71" s="1528">
        <v>0</v>
      </c>
      <c r="Q71" s="1528">
        <v>0</v>
      </c>
      <c r="R71" s="1528">
        <v>0</v>
      </c>
      <c r="S71" s="1528">
        <v>0</v>
      </c>
      <c r="T71" s="1992">
        <v>0</v>
      </c>
    </row>
    <row r="72" spans="1:20" ht="15" customHeight="1">
      <c r="A72" s="2059" t="s">
        <v>689</v>
      </c>
      <c r="B72" s="1902">
        <v>2</v>
      </c>
      <c r="C72" s="1993">
        <v>0</v>
      </c>
      <c r="D72" s="1528">
        <v>1</v>
      </c>
      <c r="E72" s="1528">
        <v>0</v>
      </c>
      <c r="F72" s="1528">
        <v>0</v>
      </c>
      <c r="G72" s="1528">
        <v>0</v>
      </c>
      <c r="H72" s="1528">
        <v>0</v>
      </c>
      <c r="I72" s="1528">
        <v>1</v>
      </c>
      <c r="J72" s="1528">
        <v>0</v>
      </c>
      <c r="K72" s="1902">
        <v>0</v>
      </c>
      <c r="L72" s="1993">
        <v>0</v>
      </c>
      <c r="M72" s="1528">
        <v>1</v>
      </c>
      <c r="N72" s="1528">
        <v>0</v>
      </c>
      <c r="O72" s="1528">
        <v>0</v>
      </c>
      <c r="P72" s="1528">
        <v>0</v>
      </c>
      <c r="Q72" s="1528">
        <v>0</v>
      </c>
      <c r="R72" s="1528">
        <v>1</v>
      </c>
      <c r="S72" s="1528">
        <v>0</v>
      </c>
      <c r="T72" s="1992">
        <v>0</v>
      </c>
    </row>
    <row r="73" spans="1:20" ht="15" customHeight="1">
      <c r="A73" s="2059" t="s">
        <v>16</v>
      </c>
      <c r="B73" s="1902">
        <v>267</v>
      </c>
      <c r="C73" s="1993">
        <v>94</v>
      </c>
      <c r="D73" s="1528">
        <v>89</v>
      </c>
      <c r="E73" s="1528">
        <v>4</v>
      </c>
      <c r="F73" s="1528">
        <v>5</v>
      </c>
      <c r="G73" s="1528">
        <v>10</v>
      </c>
      <c r="H73" s="1528">
        <v>52</v>
      </c>
      <c r="I73" s="1528">
        <v>9</v>
      </c>
      <c r="J73" s="1528">
        <v>2</v>
      </c>
      <c r="K73" s="1902">
        <v>2</v>
      </c>
      <c r="L73" s="1993">
        <v>100</v>
      </c>
      <c r="M73" s="1528">
        <v>89</v>
      </c>
      <c r="N73" s="1528">
        <v>1</v>
      </c>
      <c r="O73" s="1528">
        <v>0</v>
      </c>
      <c r="P73" s="1528">
        <v>11</v>
      </c>
      <c r="Q73" s="1528">
        <v>56</v>
      </c>
      <c r="R73" s="1528">
        <v>9</v>
      </c>
      <c r="S73" s="1528">
        <v>0</v>
      </c>
      <c r="T73" s="1992">
        <v>1</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677" t="s">
        <v>1148</v>
      </c>
      <c r="B1" s="1990"/>
      <c r="C1" s="1991"/>
      <c r="D1" s="1991"/>
      <c r="E1" s="1991"/>
      <c r="F1" s="1990"/>
      <c r="G1" s="1990"/>
      <c r="H1" s="1990"/>
      <c r="I1" s="1990"/>
      <c r="J1" s="1990"/>
      <c r="K1" s="1990"/>
      <c r="L1" s="1991"/>
      <c r="M1" s="1991"/>
      <c r="N1" s="1991"/>
      <c r="O1" s="1990"/>
      <c r="P1" s="1990"/>
      <c r="Q1" s="1990"/>
      <c r="R1" s="1990"/>
      <c r="S1" s="1990"/>
      <c r="T1" s="1990"/>
    </row>
    <row r="2" spans="1:20" s="1684" customFormat="1" ht="18" customHeight="1">
      <c r="A2" s="1683" t="s">
        <v>1160</v>
      </c>
      <c r="B2" s="1685"/>
      <c r="C2" s="1685"/>
      <c r="D2" s="1685"/>
      <c r="E2" s="1685"/>
      <c r="F2" s="1685"/>
      <c r="G2" s="1685"/>
      <c r="H2" s="1685"/>
      <c r="I2" s="1685"/>
      <c r="J2" s="1685"/>
      <c r="K2" s="1685"/>
      <c r="L2" s="1685"/>
      <c r="M2" s="1685"/>
      <c r="N2" s="1685"/>
    </row>
    <row r="3" spans="1:20" s="1684" customFormat="1" ht="11.25" customHeight="1">
      <c r="A3" s="1683"/>
      <c r="B3" s="1685"/>
      <c r="C3" s="1685"/>
      <c r="D3" s="1685"/>
      <c r="E3" s="1685"/>
      <c r="F3" s="1685"/>
      <c r="G3" s="1685"/>
      <c r="H3" s="1685"/>
      <c r="I3" s="1685"/>
      <c r="J3" s="1685"/>
      <c r="K3" s="1685"/>
      <c r="L3" s="1685"/>
      <c r="M3" s="1685"/>
      <c r="N3" s="1685"/>
    </row>
    <row r="4" spans="1:20" s="1985" customFormat="1" ht="18" customHeight="1">
      <c r="A4" s="2096"/>
      <c r="B4" s="2095" t="s">
        <v>483</v>
      </c>
      <c r="C4" s="2094" t="s">
        <v>1147</v>
      </c>
      <c r="D4" s="2086"/>
      <c r="E4" s="2086"/>
      <c r="F4" s="2086"/>
      <c r="G4" s="2086"/>
      <c r="H4" s="2086"/>
      <c r="I4" s="2086"/>
      <c r="J4" s="2086"/>
      <c r="K4" s="2087"/>
      <c r="L4" s="2094" t="s">
        <v>1146</v>
      </c>
      <c r="M4" s="2086"/>
      <c r="N4" s="2086"/>
      <c r="O4" s="2086"/>
      <c r="P4" s="2086"/>
      <c r="Q4" s="2086"/>
      <c r="R4" s="2086"/>
      <c r="S4" s="2086"/>
      <c r="T4" s="2085"/>
    </row>
    <row r="5" spans="1:20" s="1979" customFormat="1" ht="75" customHeight="1">
      <c r="A5" s="2093"/>
      <c r="B5" s="1999"/>
      <c r="C5" s="2091" t="s">
        <v>1145</v>
      </c>
      <c r="D5" s="2090" t="s">
        <v>0</v>
      </c>
      <c r="E5" s="2090" t="s">
        <v>1096</v>
      </c>
      <c r="F5" s="2090" t="s">
        <v>1095</v>
      </c>
      <c r="G5" s="2090" t="s">
        <v>1142</v>
      </c>
      <c r="H5" s="2090" t="s">
        <v>1141</v>
      </c>
      <c r="I5" s="2090" t="s">
        <v>1140</v>
      </c>
      <c r="J5" s="2090" t="s">
        <v>1091</v>
      </c>
      <c r="K5" s="2092" t="s">
        <v>20</v>
      </c>
      <c r="L5" s="2091" t="s">
        <v>1145</v>
      </c>
      <c r="M5" s="2090" t="s">
        <v>0</v>
      </c>
      <c r="N5" s="2090" t="s">
        <v>1096</v>
      </c>
      <c r="O5" s="2090" t="s">
        <v>1095</v>
      </c>
      <c r="P5" s="2090" t="s">
        <v>1142</v>
      </c>
      <c r="Q5" s="2090" t="s">
        <v>1141</v>
      </c>
      <c r="R5" s="2090" t="s">
        <v>1140</v>
      </c>
      <c r="S5" s="2090" t="s">
        <v>1091</v>
      </c>
      <c r="T5" s="2089" t="s">
        <v>20</v>
      </c>
    </row>
    <row r="6" spans="1:20" ht="15" customHeight="1">
      <c r="A6" s="2059" t="s">
        <v>755</v>
      </c>
      <c r="B6" s="1902">
        <v>9</v>
      </c>
      <c r="C6" s="1993">
        <v>5</v>
      </c>
      <c r="D6" s="1528">
        <v>0</v>
      </c>
      <c r="E6" s="1528">
        <v>0</v>
      </c>
      <c r="F6" s="1528">
        <v>0</v>
      </c>
      <c r="G6" s="1528">
        <v>0</v>
      </c>
      <c r="H6" s="1528">
        <v>4</v>
      </c>
      <c r="I6" s="1528">
        <v>0</v>
      </c>
      <c r="J6" s="1528">
        <v>0</v>
      </c>
      <c r="K6" s="1902">
        <v>0</v>
      </c>
      <c r="L6" s="1993">
        <v>5</v>
      </c>
      <c r="M6" s="1528">
        <v>0</v>
      </c>
      <c r="N6" s="1528">
        <v>0</v>
      </c>
      <c r="O6" s="1528">
        <v>0</v>
      </c>
      <c r="P6" s="1528">
        <v>0</v>
      </c>
      <c r="Q6" s="1528">
        <v>4</v>
      </c>
      <c r="R6" s="1528">
        <v>0</v>
      </c>
      <c r="S6" s="1528">
        <v>0</v>
      </c>
      <c r="T6" s="1992">
        <v>0</v>
      </c>
    </row>
    <row r="7" spans="1:20" ht="15" customHeight="1">
      <c r="A7" s="2059" t="s">
        <v>754</v>
      </c>
      <c r="B7" s="1902">
        <v>7</v>
      </c>
      <c r="C7" s="1993">
        <v>4</v>
      </c>
      <c r="D7" s="1528">
        <v>2</v>
      </c>
      <c r="E7" s="1528">
        <v>0</v>
      </c>
      <c r="F7" s="1528">
        <v>0</v>
      </c>
      <c r="G7" s="1528">
        <v>0</v>
      </c>
      <c r="H7" s="1528">
        <v>1</v>
      </c>
      <c r="I7" s="1528">
        <v>0</v>
      </c>
      <c r="J7" s="1528">
        <v>0</v>
      </c>
      <c r="K7" s="1902">
        <v>0</v>
      </c>
      <c r="L7" s="1993">
        <v>4</v>
      </c>
      <c r="M7" s="1528">
        <v>2</v>
      </c>
      <c r="N7" s="1528">
        <v>0</v>
      </c>
      <c r="O7" s="1528">
        <v>0</v>
      </c>
      <c r="P7" s="1528">
        <v>0</v>
      </c>
      <c r="Q7" s="1528">
        <v>1</v>
      </c>
      <c r="R7" s="1528">
        <v>0</v>
      </c>
      <c r="S7" s="1528">
        <v>0</v>
      </c>
      <c r="T7" s="1992">
        <v>0</v>
      </c>
    </row>
    <row r="8" spans="1:20" ht="15" customHeight="1">
      <c r="A8" s="2059" t="s">
        <v>753</v>
      </c>
      <c r="B8" s="1902">
        <v>15</v>
      </c>
      <c r="C8" s="1993">
        <v>10</v>
      </c>
      <c r="D8" s="1528">
        <v>0</v>
      </c>
      <c r="E8" s="1528">
        <v>0</v>
      </c>
      <c r="F8" s="1528">
        <v>0</v>
      </c>
      <c r="G8" s="1528">
        <v>0</v>
      </c>
      <c r="H8" s="1528">
        <v>3</v>
      </c>
      <c r="I8" s="1528">
        <v>1</v>
      </c>
      <c r="J8" s="1528">
        <v>1</v>
      </c>
      <c r="K8" s="1902">
        <v>0</v>
      </c>
      <c r="L8" s="1993">
        <v>10</v>
      </c>
      <c r="M8" s="1528">
        <v>0</v>
      </c>
      <c r="N8" s="1528">
        <v>0</v>
      </c>
      <c r="O8" s="1528">
        <v>0</v>
      </c>
      <c r="P8" s="1528">
        <v>0</v>
      </c>
      <c r="Q8" s="1528">
        <v>4</v>
      </c>
      <c r="R8" s="1528">
        <v>1</v>
      </c>
      <c r="S8" s="1528">
        <v>0</v>
      </c>
      <c r="T8" s="1992">
        <v>0</v>
      </c>
    </row>
    <row r="9" spans="1:20" ht="15" customHeight="1">
      <c r="A9" s="2059" t="s">
        <v>752</v>
      </c>
      <c r="B9" s="1902">
        <v>2</v>
      </c>
      <c r="C9" s="1993">
        <v>0</v>
      </c>
      <c r="D9" s="1528">
        <v>1</v>
      </c>
      <c r="E9" s="1528">
        <v>0</v>
      </c>
      <c r="F9" s="1528">
        <v>1</v>
      </c>
      <c r="G9" s="1528">
        <v>0</v>
      </c>
      <c r="H9" s="1528">
        <v>0</v>
      </c>
      <c r="I9" s="1528">
        <v>0</v>
      </c>
      <c r="J9" s="1528">
        <v>0</v>
      </c>
      <c r="K9" s="1902">
        <v>0</v>
      </c>
      <c r="L9" s="1993">
        <v>1</v>
      </c>
      <c r="M9" s="1528">
        <v>1</v>
      </c>
      <c r="N9" s="1528">
        <v>0</v>
      </c>
      <c r="O9" s="1528">
        <v>0</v>
      </c>
      <c r="P9" s="1528">
        <v>0</v>
      </c>
      <c r="Q9" s="1528">
        <v>0</v>
      </c>
      <c r="R9" s="1528">
        <v>0</v>
      </c>
      <c r="S9" s="1528">
        <v>0</v>
      </c>
      <c r="T9" s="1992">
        <v>0</v>
      </c>
    </row>
    <row r="10" spans="1:20" ht="15" customHeight="1">
      <c r="A10" s="2059" t="s">
        <v>751</v>
      </c>
      <c r="B10" s="1902">
        <v>2</v>
      </c>
      <c r="C10" s="1993">
        <v>0</v>
      </c>
      <c r="D10" s="1528">
        <v>1</v>
      </c>
      <c r="E10" s="1528">
        <v>0</v>
      </c>
      <c r="F10" s="1528">
        <v>0</v>
      </c>
      <c r="G10" s="1528">
        <v>0</v>
      </c>
      <c r="H10" s="1528">
        <v>0</v>
      </c>
      <c r="I10" s="1528">
        <v>0</v>
      </c>
      <c r="J10" s="1528">
        <v>0</v>
      </c>
      <c r="K10" s="1902">
        <v>1</v>
      </c>
      <c r="L10" s="1993">
        <v>0</v>
      </c>
      <c r="M10" s="1528">
        <v>1</v>
      </c>
      <c r="N10" s="1528">
        <v>0</v>
      </c>
      <c r="O10" s="1528">
        <v>0</v>
      </c>
      <c r="P10" s="1528">
        <v>0</v>
      </c>
      <c r="Q10" s="1528">
        <v>0</v>
      </c>
      <c r="R10" s="1528">
        <v>0</v>
      </c>
      <c r="S10" s="1528">
        <v>0</v>
      </c>
      <c r="T10" s="1992">
        <v>1</v>
      </c>
    </row>
    <row r="11" spans="1:20" ht="15" customHeight="1">
      <c r="A11" s="2059" t="s">
        <v>750</v>
      </c>
      <c r="B11" s="1902">
        <v>0</v>
      </c>
      <c r="C11" s="1993">
        <v>0</v>
      </c>
      <c r="D11" s="1528">
        <v>0</v>
      </c>
      <c r="E11" s="1528">
        <v>0</v>
      </c>
      <c r="F11" s="1528">
        <v>0</v>
      </c>
      <c r="G11" s="1528">
        <v>0</v>
      </c>
      <c r="H11" s="1528">
        <v>0</v>
      </c>
      <c r="I11" s="1528">
        <v>0</v>
      </c>
      <c r="J11" s="1528">
        <v>0</v>
      </c>
      <c r="K11" s="1902">
        <v>0</v>
      </c>
      <c r="L11" s="1993">
        <v>0</v>
      </c>
      <c r="M11" s="1528">
        <v>0</v>
      </c>
      <c r="N11" s="1528">
        <v>0</v>
      </c>
      <c r="O11" s="1528">
        <v>0</v>
      </c>
      <c r="P11" s="1528">
        <v>0</v>
      </c>
      <c r="Q11" s="1528">
        <v>0</v>
      </c>
      <c r="R11" s="1528">
        <v>0</v>
      </c>
      <c r="S11" s="1528">
        <v>0</v>
      </c>
      <c r="T11" s="1992">
        <v>0</v>
      </c>
    </row>
    <row r="12" spans="1:20" ht="15" customHeight="1">
      <c r="A12" s="2059" t="s">
        <v>749</v>
      </c>
      <c r="B12" s="1902">
        <v>2</v>
      </c>
      <c r="C12" s="1993">
        <v>1</v>
      </c>
      <c r="D12" s="1528">
        <v>0</v>
      </c>
      <c r="E12" s="1528">
        <v>0</v>
      </c>
      <c r="F12" s="1528">
        <v>0</v>
      </c>
      <c r="G12" s="1528">
        <v>0</v>
      </c>
      <c r="H12" s="1528">
        <v>1</v>
      </c>
      <c r="I12" s="1528">
        <v>0</v>
      </c>
      <c r="J12" s="1528">
        <v>0</v>
      </c>
      <c r="K12" s="1902">
        <v>0</v>
      </c>
      <c r="L12" s="1993">
        <v>1</v>
      </c>
      <c r="M12" s="1528">
        <v>0</v>
      </c>
      <c r="N12" s="1528">
        <v>0</v>
      </c>
      <c r="O12" s="1528">
        <v>0</v>
      </c>
      <c r="P12" s="1528">
        <v>0</v>
      </c>
      <c r="Q12" s="1528">
        <v>1</v>
      </c>
      <c r="R12" s="1528">
        <v>0</v>
      </c>
      <c r="S12" s="1528">
        <v>0</v>
      </c>
      <c r="T12" s="1992">
        <v>0</v>
      </c>
    </row>
    <row r="13" spans="1:20" ht="15" customHeight="1">
      <c r="A13" s="2059" t="s">
        <v>748</v>
      </c>
      <c r="B13" s="1902">
        <v>26</v>
      </c>
      <c r="C13" s="1993">
        <v>10</v>
      </c>
      <c r="D13" s="1528">
        <v>3</v>
      </c>
      <c r="E13" s="1528">
        <v>0</v>
      </c>
      <c r="F13" s="1528">
        <v>1</v>
      </c>
      <c r="G13" s="1528">
        <v>0</v>
      </c>
      <c r="H13" s="1528">
        <v>5</v>
      </c>
      <c r="I13" s="1528">
        <v>1</v>
      </c>
      <c r="J13" s="1528">
        <v>0</v>
      </c>
      <c r="K13" s="1902">
        <v>6</v>
      </c>
      <c r="L13" s="1993">
        <v>11</v>
      </c>
      <c r="M13" s="1528">
        <v>3</v>
      </c>
      <c r="N13" s="1528">
        <v>0</v>
      </c>
      <c r="O13" s="1528">
        <v>0</v>
      </c>
      <c r="P13" s="1528">
        <v>0</v>
      </c>
      <c r="Q13" s="1528">
        <v>6</v>
      </c>
      <c r="R13" s="1528">
        <v>0</v>
      </c>
      <c r="S13" s="1528">
        <v>0</v>
      </c>
      <c r="T13" s="1992">
        <v>6</v>
      </c>
    </row>
    <row r="14" spans="1:20" ht="15" customHeight="1">
      <c r="A14" s="2059" t="s">
        <v>747</v>
      </c>
      <c r="B14" s="1902">
        <v>2</v>
      </c>
      <c r="C14" s="1993">
        <v>1</v>
      </c>
      <c r="D14" s="1528">
        <v>1</v>
      </c>
      <c r="E14" s="1528">
        <v>0</v>
      </c>
      <c r="F14" s="1528">
        <v>0</v>
      </c>
      <c r="G14" s="1528">
        <v>0</v>
      </c>
      <c r="H14" s="1528">
        <v>0</v>
      </c>
      <c r="I14" s="1528">
        <v>0</v>
      </c>
      <c r="J14" s="1528">
        <v>0</v>
      </c>
      <c r="K14" s="1902">
        <v>0</v>
      </c>
      <c r="L14" s="1993">
        <v>1</v>
      </c>
      <c r="M14" s="1528">
        <v>1</v>
      </c>
      <c r="N14" s="1528">
        <v>0</v>
      </c>
      <c r="O14" s="1528">
        <v>0</v>
      </c>
      <c r="P14" s="1528">
        <v>0</v>
      </c>
      <c r="Q14" s="1528">
        <v>0</v>
      </c>
      <c r="R14" s="1528">
        <v>0</v>
      </c>
      <c r="S14" s="1528">
        <v>0</v>
      </c>
      <c r="T14" s="1992">
        <v>0</v>
      </c>
    </row>
    <row r="15" spans="1:20" ht="15" customHeight="1">
      <c r="A15" s="2059" t="s">
        <v>746</v>
      </c>
      <c r="B15" s="1902">
        <v>8</v>
      </c>
      <c r="C15" s="1993">
        <v>4</v>
      </c>
      <c r="D15" s="1528">
        <v>2</v>
      </c>
      <c r="E15" s="1528">
        <v>0</v>
      </c>
      <c r="F15" s="1528">
        <v>0</v>
      </c>
      <c r="G15" s="1528">
        <v>0</v>
      </c>
      <c r="H15" s="1528">
        <v>2</v>
      </c>
      <c r="I15" s="1528">
        <v>0</v>
      </c>
      <c r="J15" s="1528">
        <v>0</v>
      </c>
      <c r="K15" s="1902">
        <v>0</v>
      </c>
      <c r="L15" s="1993">
        <v>4</v>
      </c>
      <c r="M15" s="1528">
        <v>2</v>
      </c>
      <c r="N15" s="1528">
        <v>0</v>
      </c>
      <c r="O15" s="1528">
        <v>0</v>
      </c>
      <c r="P15" s="1528">
        <v>0</v>
      </c>
      <c r="Q15" s="1528">
        <v>2</v>
      </c>
      <c r="R15" s="1528">
        <v>0</v>
      </c>
      <c r="S15" s="1528">
        <v>0</v>
      </c>
      <c r="T15" s="1992">
        <v>0</v>
      </c>
    </row>
    <row r="16" spans="1:20" ht="15" customHeight="1">
      <c r="A16" s="2059" t="s">
        <v>745</v>
      </c>
      <c r="B16" s="1902">
        <v>8</v>
      </c>
      <c r="C16" s="1993">
        <v>3</v>
      </c>
      <c r="D16" s="1528">
        <v>1</v>
      </c>
      <c r="E16" s="1528">
        <v>0</v>
      </c>
      <c r="F16" s="1528">
        <v>0</v>
      </c>
      <c r="G16" s="1528">
        <v>0</v>
      </c>
      <c r="H16" s="1528">
        <v>4</v>
      </c>
      <c r="I16" s="1528">
        <v>0</v>
      </c>
      <c r="J16" s="1528">
        <v>0</v>
      </c>
      <c r="K16" s="1902">
        <v>0</v>
      </c>
      <c r="L16" s="1993">
        <v>3</v>
      </c>
      <c r="M16" s="1528">
        <v>1</v>
      </c>
      <c r="N16" s="1528">
        <v>0</v>
      </c>
      <c r="O16" s="1528">
        <v>0</v>
      </c>
      <c r="P16" s="1528">
        <v>0</v>
      </c>
      <c r="Q16" s="1528">
        <v>4</v>
      </c>
      <c r="R16" s="1528">
        <v>0</v>
      </c>
      <c r="S16" s="1528">
        <v>0</v>
      </c>
      <c r="T16" s="1992">
        <v>0</v>
      </c>
    </row>
    <row r="17" spans="1:20" ht="15" customHeight="1">
      <c r="A17" s="2059" t="s">
        <v>744</v>
      </c>
      <c r="B17" s="1902">
        <v>13</v>
      </c>
      <c r="C17" s="1993">
        <v>7</v>
      </c>
      <c r="D17" s="1528">
        <v>0</v>
      </c>
      <c r="E17" s="1528">
        <v>0</v>
      </c>
      <c r="F17" s="1528">
        <v>1</v>
      </c>
      <c r="G17" s="1528">
        <v>0</v>
      </c>
      <c r="H17" s="1528">
        <v>3</v>
      </c>
      <c r="I17" s="1528">
        <v>2</v>
      </c>
      <c r="J17" s="1528">
        <v>0</v>
      </c>
      <c r="K17" s="1902">
        <v>0</v>
      </c>
      <c r="L17" s="1993">
        <v>8</v>
      </c>
      <c r="M17" s="1528">
        <v>0</v>
      </c>
      <c r="N17" s="1528">
        <v>0</v>
      </c>
      <c r="O17" s="1528">
        <v>0</v>
      </c>
      <c r="P17" s="1528">
        <v>0</v>
      </c>
      <c r="Q17" s="1528">
        <v>2</v>
      </c>
      <c r="R17" s="1528">
        <v>2</v>
      </c>
      <c r="S17" s="1528">
        <v>1</v>
      </c>
      <c r="T17" s="1992">
        <v>0</v>
      </c>
    </row>
    <row r="18" spans="1:20" ht="15" customHeight="1">
      <c r="A18" s="2059" t="s">
        <v>743</v>
      </c>
      <c r="B18" s="1902">
        <v>45</v>
      </c>
      <c r="C18" s="1993">
        <v>22</v>
      </c>
      <c r="D18" s="1528">
        <v>0</v>
      </c>
      <c r="E18" s="1528">
        <v>0</v>
      </c>
      <c r="F18" s="1528">
        <v>2</v>
      </c>
      <c r="G18" s="1528">
        <v>1</v>
      </c>
      <c r="H18" s="1528">
        <v>14</v>
      </c>
      <c r="I18" s="1528">
        <v>4</v>
      </c>
      <c r="J18" s="1528">
        <v>0</v>
      </c>
      <c r="K18" s="1902">
        <v>2</v>
      </c>
      <c r="L18" s="1993">
        <v>24</v>
      </c>
      <c r="M18" s="1528">
        <v>0</v>
      </c>
      <c r="N18" s="1528">
        <v>0</v>
      </c>
      <c r="O18" s="1528">
        <v>0</v>
      </c>
      <c r="P18" s="1528">
        <v>1</v>
      </c>
      <c r="Q18" s="1528">
        <v>14</v>
      </c>
      <c r="R18" s="1528">
        <v>4</v>
      </c>
      <c r="S18" s="1528">
        <v>0</v>
      </c>
      <c r="T18" s="1992">
        <v>2</v>
      </c>
    </row>
    <row r="19" spans="1:20" ht="15" customHeight="1">
      <c r="A19" s="2059" t="s">
        <v>742</v>
      </c>
      <c r="B19" s="1902">
        <v>4</v>
      </c>
      <c r="C19" s="1993">
        <v>3</v>
      </c>
      <c r="D19" s="1528">
        <v>0</v>
      </c>
      <c r="E19" s="1528">
        <v>0</v>
      </c>
      <c r="F19" s="1528">
        <v>0</v>
      </c>
      <c r="G19" s="1528">
        <v>0</v>
      </c>
      <c r="H19" s="1528">
        <v>0</v>
      </c>
      <c r="I19" s="1528">
        <v>1</v>
      </c>
      <c r="J19" s="1528">
        <v>0</v>
      </c>
      <c r="K19" s="1902">
        <v>0</v>
      </c>
      <c r="L19" s="1993">
        <v>3</v>
      </c>
      <c r="M19" s="1528">
        <v>0</v>
      </c>
      <c r="N19" s="1528">
        <v>0</v>
      </c>
      <c r="O19" s="1528">
        <v>0</v>
      </c>
      <c r="P19" s="1528">
        <v>0</v>
      </c>
      <c r="Q19" s="1528">
        <v>0</v>
      </c>
      <c r="R19" s="1528">
        <v>1</v>
      </c>
      <c r="S19" s="1528">
        <v>0</v>
      </c>
      <c r="T19" s="1992">
        <v>0</v>
      </c>
    </row>
    <row r="20" spans="1:20" ht="15" customHeight="1">
      <c r="A20" s="2059" t="s">
        <v>741</v>
      </c>
      <c r="B20" s="1902">
        <v>14</v>
      </c>
      <c r="C20" s="1993">
        <v>10</v>
      </c>
      <c r="D20" s="1528">
        <v>1</v>
      </c>
      <c r="E20" s="1528">
        <v>0</v>
      </c>
      <c r="F20" s="1528">
        <v>2</v>
      </c>
      <c r="G20" s="1528">
        <v>0</v>
      </c>
      <c r="H20" s="1528">
        <v>1</v>
      </c>
      <c r="I20" s="1528">
        <v>0</v>
      </c>
      <c r="J20" s="1528">
        <v>0</v>
      </c>
      <c r="K20" s="1902">
        <v>0</v>
      </c>
      <c r="L20" s="1993">
        <v>12</v>
      </c>
      <c r="M20" s="1528">
        <v>1</v>
      </c>
      <c r="N20" s="1528">
        <v>0</v>
      </c>
      <c r="O20" s="1528">
        <v>0</v>
      </c>
      <c r="P20" s="1528">
        <v>0</v>
      </c>
      <c r="Q20" s="1528">
        <v>1</v>
      </c>
      <c r="R20" s="1528">
        <v>0</v>
      </c>
      <c r="S20" s="1528">
        <v>0</v>
      </c>
      <c r="T20" s="1992">
        <v>0</v>
      </c>
    </row>
    <row r="21" spans="1:20" ht="15" customHeight="1">
      <c r="A21" s="2059" t="s">
        <v>740</v>
      </c>
      <c r="B21" s="1902">
        <v>7</v>
      </c>
      <c r="C21" s="1993">
        <v>3</v>
      </c>
      <c r="D21" s="1528">
        <v>3</v>
      </c>
      <c r="E21" s="1528">
        <v>0</v>
      </c>
      <c r="F21" s="1528">
        <v>0</v>
      </c>
      <c r="G21" s="1528">
        <v>0</v>
      </c>
      <c r="H21" s="1528">
        <v>1</v>
      </c>
      <c r="I21" s="1528">
        <v>0</v>
      </c>
      <c r="J21" s="1528">
        <v>0</v>
      </c>
      <c r="K21" s="1902">
        <v>0</v>
      </c>
      <c r="L21" s="1993">
        <v>3</v>
      </c>
      <c r="M21" s="1528">
        <v>3</v>
      </c>
      <c r="N21" s="1528">
        <v>0</v>
      </c>
      <c r="O21" s="1528">
        <v>0</v>
      </c>
      <c r="P21" s="1528">
        <v>0</v>
      </c>
      <c r="Q21" s="1528">
        <v>1</v>
      </c>
      <c r="R21" s="1528">
        <v>0</v>
      </c>
      <c r="S21" s="1528">
        <v>0</v>
      </c>
      <c r="T21" s="1992">
        <v>0</v>
      </c>
    </row>
    <row r="22" spans="1:20" ht="15" customHeight="1">
      <c r="A22" s="2059" t="s">
        <v>739</v>
      </c>
      <c r="B22" s="1902">
        <v>2</v>
      </c>
      <c r="C22" s="1993">
        <v>0</v>
      </c>
      <c r="D22" s="1528">
        <v>1</v>
      </c>
      <c r="E22" s="1528">
        <v>0</v>
      </c>
      <c r="F22" s="1528">
        <v>0</v>
      </c>
      <c r="G22" s="1528">
        <v>1</v>
      </c>
      <c r="H22" s="1528">
        <v>0</v>
      </c>
      <c r="I22" s="1528">
        <v>0</v>
      </c>
      <c r="J22" s="1528">
        <v>0</v>
      </c>
      <c r="K22" s="1902">
        <v>0</v>
      </c>
      <c r="L22" s="1993">
        <v>0</v>
      </c>
      <c r="M22" s="1528">
        <v>1</v>
      </c>
      <c r="N22" s="1528">
        <v>0</v>
      </c>
      <c r="O22" s="1528">
        <v>0</v>
      </c>
      <c r="P22" s="1528">
        <v>1</v>
      </c>
      <c r="Q22" s="1528">
        <v>0</v>
      </c>
      <c r="R22" s="1528">
        <v>0</v>
      </c>
      <c r="S22" s="1528">
        <v>0</v>
      </c>
      <c r="T22" s="1992">
        <v>0</v>
      </c>
    </row>
    <row r="23" spans="1:20" ht="15" customHeight="1">
      <c r="A23" s="2059" t="s">
        <v>738</v>
      </c>
      <c r="B23" s="1902">
        <v>9</v>
      </c>
      <c r="C23" s="1993">
        <v>8</v>
      </c>
      <c r="D23" s="1528">
        <v>0</v>
      </c>
      <c r="E23" s="1528">
        <v>0</v>
      </c>
      <c r="F23" s="1528">
        <v>0</v>
      </c>
      <c r="G23" s="1528">
        <v>0</v>
      </c>
      <c r="H23" s="1528">
        <v>0</v>
      </c>
      <c r="I23" s="1528">
        <v>0</v>
      </c>
      <c r="J23" s="1528">
        <v>0</v>
      </c>
      <c r="K23" s="1902">
        <v>1</v>
      </c>
      <c r="L23" s="1993">
        <v>8</v>
      </c>
      <c r="M23" s="1528">
        <v>0</v>
      </c>
      <c r="N23" s="1528">
        <v>0</v>
      </c>
      <c r="O23" s="1528">
        <v>0</v>
      </c>
      <c r="P23" s="1528">
        <v>0</v>
      </c>
      <c r="Q23" s="1528">
        <v>0</v>
      </c>
      <c r="R23" s="1528">
        <v>0</v>
      </c>
      <c r="S23" s="1528">
        <v>0</v>
      </c>
      <c r="T23" s="1992">
        <v>1</v>
      </c>
    </row>
    <row r="24" spans="1:20" ht="15" customHeight="1">
      <c r="A24" s="2059" t="s">
        <v>737</v>
      </c>
      <c r="B24" s="1902">
        <v>2</v>
      </c>
      <c r="C24" s="1993">
        <v>0</v>
      </c>
      <c r="D24" s="1528">
        <v>0</v>
      </c>
      <c r="E24" s="1528">
        <v>0</v>
      </c>
      <c r="F24" s="1528">
        <v>0</v>
      </c>
      <c r="G24" s="1528">
        <v>1</v>
      </c>
      <c r="H24" s="1528">
        <v>1</v>
      </c>
      <c r="I24" s="1528">
        <v>0</v>
      </c>
      <c r="J24" s="1528">
        <v>0</v>
      </c>
      <c r="K24" s="1902">
        <v>0</v>
      </c>
      <c r="L24" s="1993">
        <v>0</v>
      </c>
      <c r="M24" s="1528">
        <v>0</v>
      </c>
      <c r="N24" s="1528">
        <v>0</v>
      </c>
      <c r="O24" s="1528">
        <v>0</v>
      </c>
      <c r="P24" s="1528">
        <v>1</v>
      </c>
      <c r="Q24" s="1528">
        <v>1</v>
      </c>
      <c r="R24" s="1528">
        <v>0</v>
      </c>
      <c r="S24" s="1528">
        <v>0</v>
      </c>
      <c r="T24" s="1992">
        <v>0</v>
      </c>
    </row>
    <row r="25" spans="1:20" ht="15" customHeight="1">
      <c r="A25" s="2059" t="s">
        <v>736</v>
      </c>
      <c r="B25" s="1902">
        <v>5</v>
      </c>
      <c r="C25" s="1993">
        <v>5</v>
      </c>
      <c r="D25" s="1528">
        <v>0</v>
      </c>
      <c r="E25" s="1528">
        <v>0</v>
      </c>
      <c r="F25" s="1528">
        <v>0</v>
      </c>
      <c r="G25" s="1528">
        <v>0</v>
      </c>
      <c r="H25" s="1528">
        <v>0</v>
      </c>
      <c r="I25" s="1528">
        <v>0</v>
      </c>
      <c r="J25" s="1528">
        <v>0</v>
      </c>
      <c r="K25" s="1902">
        <v>0</v>
      </c>
      <c r="L25" s="1993">
        <v>5</v>
      </c>
      <c r="M25" s="1528">
        <v>0</v>
      </c>
      <c r="N25" s="1528">
        <v>0</v>
      </c>
      <c r="O25" s="1528">
        <v>0</v>
      </c>
      <c r="P25" s="1528">
        <v>0</v>
      </c>
      <c r="Q25" s="1528">
        <v>0</v>
      </c>
      <c r="R25" s="1528">
        <v>0</v>
      </c>
      <c r="S25" s="1528">
        <v>0</v>
      </c>
      <c r="T25" s="1992">
        <v>0</v>
      </c>
    </row>
    <row r="26" spans="1:20" ht="15" customHeight="1">
      <c r="A26" s="2059" t="s">
        <v>735</v>
      </c>
      <c r="B26" s="1902">
        <v>2</v>
      </c>
      <c r="C26" s="1993">
        <v>1</v>
      </c>
      <c r="D26" s="1528">
        <v>1</v>
      </c>
      <c r="E26" s="1528">
        <v>0</v>
      </c>
      <c r="F26" s="1528">
        <v>0</v>
      </c>
      <c r="G26" s="1528">
        <v>0</v>
      </c>
      <c r="H26" s="1528">
        <v>0</v>
      </c>
      <c r="I26" s="1528">
        <v>0</v>
      </c>
      <c r="J26" s="1528">
        <v>0</v>
      </c>
      <c r="K26" s="1902">
        <v>0</v>
      </c>
      <c r="L26" s="1993">
        <v>1</v>
      </c>
      <c r="M26" s="1528">
        <v>1</v>
      </c>
      <c r="N26" s="1528">
        <v>0</v>
      </c>
      <c r="O26" s="1528">
        <v>0</v>
      </c>
      <c r="P26" s="1528">
        <v>0</v>
      </c>
      <c r="Q26" s="1528">
        <v>0</v>
      </c>
      <c r="R26" s="1528">
        <v>0</v>
      </c>
      <c r="S26" s="1528">
        <v>0</v>
      </c>
      <c r="T26" s="1992">
        <v>0</v>
      </c>
    </row>
    <row r="27" spans="1:20" ht="15" customHeight="1">
      <c r="A27" s="2059" t="s">
        <v>734</v>
      </c>
      <c r="B27" s="1902">
        <v>14</v>
      </c>
      <c r="C27" s="1993">
        <v>7</v>
      </c>
      <c r="D27" s="1528">
        <v>0</v>
      </c>
      <c r="E27" s="1528">
        <v>0</v>
      </c>
      <c r="F27" s="1528">
        <v>1</v>
      </c>
      <c r="G27" s="1528">
        <v>0</v>
      </c>
      <c r="H27" s="1528">
        <v>4</v>
      </c>
      <c r="I27" s="1528">
        <v>1</v>
      </c>
      <c r="J27" s="1528">
        <v>1</v>
      </c>
      <c r="K27" s="1902">
        <v>0</v>
      </c>
      <c r="L27" s="1993">
        <v>7</v>
      </c>
      <c r="M27" s="1528">
        <v>0</v>
      </c>
      <c r="N27" s="1528">
        <v>0</v>
      </c>
      <c r="O27" s="1528">
        <v>0</v>
      </c>
      <c r="P27" s="1528">
        <v>0</v>
      </c>
      <c r="Q27" s="1528">
        <v>6</v>
      </c>
      <c r="R27" s="1528">
        <v>1</v>
      </c>
      <c r="S27" s="1528">
        <v>0</v>
      </c>
      <c r="T27" s="1992">
        <v>0</v>
      </c>
    </row>
    <row r="28" spans="1:20" ht="15" customHeight="1">
      <c r="A28" s="2059" t="s">
        <v>733</v>
      </c>
      <c r="B28" s="1902">
        <v>5</v>
      </c>
      <c r="C28" s="1993">
        <v>0</v>
      </c>
      <c r="D28" s="1528">
        <v>1</v>
      </c>
      <c r="E28" s="1528">
        <v>0</v>
      </c>
      <c r="F28" s="1528">
        <v>0</v>
      </c>
      <c r="G28" s="1528">
        <v>0</v>
      </c>
      <c r="H28" s="1528">
        <v>1</v>
      </c>
      <c r="I28" s="1528">
        <v>2</v>
      </c>
      <c r="J28" s="1528">
        <v>0</v>
      </c>
      <c r="K28" s="1902">
        <v>1</v>
      </c>
      <c r="L28" s="1993">
        <v>0</v>
      </c>
      <c r="M28" s="1528">
        <v>1</v>
      </c>
      <c r="N28" s="1528">
        <v>0</v>
      </c>
      <c r="O28" s="1528">
        <v>0</v>
      </c>
      <c r="P28" s="1528">
        <v>0</v>
      </c>
      <c r="Q28" s="1528">
        <v>1</v>
      </c>
      <c r="R28" s="1528">
        <v>2</v>
      </c>
      <c r="S28" s="1528">
        <v>0</v>
      </c>
      <c r="T28" s="1992">
        <v>1</v>
      </c>
    </row>
    <row r="29" spans="1:20" ht="15" customHeight="1">
      <c r="A29" s="2059" t="s">
        <v>732</v>
      </c>
      <c r="B29" s="1902">
        <v>1</v>
      </c>
      <c r="C29" s="1993">
        <v>1</v>
      </c>
      <c r="D29" s="1528">
        <v>0</v>
      </c>
      <c r="E29" s="1528">
        <v>0</v>
      </c>
      <c r="F29" s="1528">
        <v>0</v>
      </c>
      <c r="G29" s="1528">
        <v>0</v>
      </c>
      <c r="H29" s="1528">
        <v>0</v>
      </c>
      <c r="I29" s="1528">
        <v>0</v>
      </c>
      <c r="J29" s="1528">
        <v>0</v>
      </c>
      <c r="K29" s="1902">
        <v>0</v>
      </c>
      <c r="L29" s="1993">
        <v>1</v>
      </c>
      <c r="M29" s="1528">
        <v>0</v>
      </c>
      <c r="N29" s="1528">
        <v>0</v>
      </c>
      <c r="O29" s="1528">
        <v>0</v>
      </c>
      <c r="P29" s="1528">
        <v>0</v>
      </c>
      <c r="Q29" s="1528">
        <v>0</v>
      </c>
      <c r="R29" s="1528">
        <v>0</v>
      </c>
      <c r="S29" s="1528">
        <v>0</v>
      </c>
      <c r="T29" s="1992">
        <v>0</v>
      </c>
    </row>
    <row r="30" spans="1:20" ht="15" customHeight="1">
      <c r="A30" s="2059" t="s">
        <v>731</v>
      </c>
      <c r="B30" s="1902">
        <v>6</v>
      </c>
      <c r="C30" s="1993">
        <v>3</v>
      </c>
      <c r="D30" s="1528">
        <v>0</v>
      </c>
      <c r="E30" s="1528">
        <v>0</v>
      </c>
      <c r="F30" s="1528">
        <v>0</v>
      </c>
      <c r="G30" s="1528">
        <v>0</v>
      </c>
      <c r="H30" s="1528">
        <v>2</v>
      </c>
      <c r="I30" s="1528">
        <v>1</v>
      </c>
      <c r="J30" s="1528">
        <v>0</v>
      </c>
      <c r="K30" s="1902">
        <v>0</v>
      </c>
      <c r="L30" s="1993">
        <v>3</v>
      </c>
      <c r="M30" s="1528">
        <v>0</v>
      </c>
      <c r="N30" s="1528">
        <v>0</v>
      </c>
      <c r="O30" s="1528">
        <v>0</v>
      </c>
      <c r="P30" s="1528">
        <v>0</v>
      </c>
      <c r="Q30" s="1528">
        <v>2</v>
      </c>
      <c r="R30" s="1528">
        <v>1</v>
      </c>
      <c r="S30" s="1528">
        <v>0</v>
      </c>
      <c r="T30" s="1992">
        <v>0</v>
      </c>
    </row>
    <row r="31" spans="1:20" ht="15" customHeight="1">
      <c r="A31" s="2059" t="s">
        <v>730</v>
      </c>
      <c r="B31" s="1902">
        <v>0</v>
      </c>
      <c r="C31" s="1993">
        <v>0</v>
      </c>
      <c r="D31" s="1528">
        <v>0</v>
      </c>
      <c r="E31" s="1528">
        <v>0</v>
      </c>
      <c r="F31" s="1528">
        <v>0</v>
      </c>
      <c r="G31" s="1528">
        <v>0</v>
      </c>
      <c r="H31" s="1528">
        <v>0</v>
      </c>
      <c r="I31" s="1528">
        <v>0</v>
      </c>
      <c r="J31" s="1528">
        <v>0</v>
      </c>
      <c r="K31" s="1902">
        <v>0</v>
      </c>
      <c r="L31" s="1993">
        <v>0</v>
      </c>
      <c r="M31" s="1528">
        <v>0</v>
      </c>
      <c r="N31" s="1528">
        <v>0</v>
      </c>
      <c r="O31" s="1528">
        <v>0</v>
      </c>
      <c r="P31" s="1528">
        <v>0</v>
      </c>
      <c r="Q31" s="1528">
        <v>0</v>
      </c>
      <c r="R31" s="1528">
        <v>0</v>
      </c>
      <c r="S31" s="1528">
        <v>0</v>
      </c>
      <c r="T31" s="1992">
        <v>0</v>
      </c>
    </row>
    <row r="32" spans="1:20" ht="15" customHeight="1">
      <c r="A32" s="2059" t="s">
        <v>729</v>
      </c>
      <c r="B32" s="1902">
        <v>1</v>
      </c>
      <c r="C32" s="1993">
        <v>0</v>
      </c>
      <c r="D32" s="1528">
        <v>0</v>
      </c>
      <c r="E32" s="1528">
        <v>0</v>
      </c>
      <c r="F32" s="1528">
        <v>0</v>
      </c>
      <c r="G32" s="1528">
        <v>0</v>
      </c>
      <c r="H32" s="1528">
        <v>1</v>
      </c>
      <c r="I32" s="1528">
        <v>0</v>
      </c>
      <c r="J32" s="1528">
        <v>0</v>
      </c>
      <c r="K32" s="1902">
        <v>0</v>
      </c>
      <c r="L32" s="1993">
        <v>0</v>
      </c>
      <c r="M32" s="1528">
        <v>0</v>
      </c>
      <c r="N32" s="1528">
        <v>0</v>
      </c>
      <c r="O32" s="1528">
        <v>0</v>
      </c>
      <c r="P32" s="1528">
        <v>0</v>
      </c>
      <c r="Q32" s="1528">
        <v>1</v>
      </c>
      <c r="R32" s="1528">
        <v>0</v>
      </c>
      <c r="S32" s="1528">
        <v>0</v>
      </c>
      <c r="T32" s="1992">
        <v>0</v>
      </c>
    </row>
    <row r="33" spans="1:20" ht="15" customHeight="1">
      <c r="A33" s="2059" t="s">
        <v>728</v>
      </c>
      <c r="B33" s="1902">
        <v>14</v>
      </c>
      <c r="C33" s="1993">
        <v>7</v>
      </c>
      <c r="D33" s="1528">
        <v>1</v>
      </c>
      <c r="E33" s="1528">
        <v>0</v>
      </c>
      <c r="F33" s="1528">
        <v>0</v>
      </c>
      <c r="G33" s="1528">
        <v>2</v>
      </c>
      <c r="H33" s="1528">
        <v>3</v>
      </c>
      <c r="I33" s="1528">
        <v>1</v>
      </c>
      <c r="J33" s="1528">
        <v>0</v>
      </c>
      <c r="K33" s="1902">
        <v>0</v>
      </c>
      <c r="L33" s="1993">
        <v>7</v>
      </c>
      <c r="M33" s="1528">
        <v>1</v>
      </c>
      <c r="N33" s="1528">
        <v>0</v>
      </c>
      <c r="O33" s="1528">
        <v>0</v>
      </c>
      <c r="P33" s="1528">
        <v>2</v>
      </c>
      <c r="Q33" s="1528">
        <v>3</v>
      </c>
      <c r="R33" s="1528">
        <v>1</v>
      </c>
      <c r="S33" s="1528">
        <v>0</v>
      </c>
      <c r="T33" s="1992">
        <v>0</v>
      </c>
    </row>
    <row r="34" spans="1:20" ht="15" customHeight="1">
      <c r="A34" s="2059" t="s">
        <v>727</v>
      </c>
      <c r="B34" s="1902">
        <v>1</v>
      </c>
      <c r="C34" s="1993">
        <v>1</v>
      </c>
      <c r="D34" s="1528">
        <v>0</v>
      </c>
      <c r="E34" s="1528">
        <v>0</v>
      </c>
      <c r="F34" s="1528">
        <v>0</v>
      </c>
      <c r="G34" s="1528">
        <v>0</v>
      </c>
      <c r="H34" s="1528">
        <v>0</v>
      </c>
      <c r="I34" s="1528">
        <v>0</v>
      </c>
      <c r="J34" s="1528">
        <v>0</v>
      </c>
      <c r="K34" s="1902">
        <v>0</v>
      </c>
      <c r="L34" s="1993">
        <v>1</v>
      </c>
      <c r="M34" s="1528">
        <v>0</v>
      </c>
      <c r="N34" s="1528">
        <v>0</v>
      </c>
      <c r="O34" s="1528">
        <v>0</v>
      </c>
      <c r="P34" s="1528">
        <v>0</v>
      </c>
      <c r="Q34" s="1528">
        <v>0</v>
      </c>
      <c r="R34" s="1528">
        <v>0</v>
      </c>
      <c r="S34" s="1528">
        <v>0</v>
      </c>
      <c r="T34" s="1992">
        <v>0</v>
      </c>
    </row>
    <row r="35" spans="1:20" ht="15" customHeight="1">
      <c r="A35" s="2059" t="s">
        <v>726</v>
      </c>
      <c r="B35" s="1902">
        <v>7</v>
      </c>
      <c r="C35" s="1993">
        <v>4</v>
      </c>
      <c r="D35" s="1528">
        <v>0</v>
      </c>
      <c r="E35" s="1528">
        <v>0</v>
      </c>
      <c r="F35" s="1528">
        <v>0</v>
      </c>
      <c r="G35" s="1528">
        <v>0</v>
      </c>
      <c r="H35" s="1528">
        <v>2</v>
      </c>
      <c r="I35" s="1528">
        <v>0</v>
      </c>
      <c r="J35" s="1528">
        <v>1</v>
      </c>
      <c r="K35" s="1902">
        <v>0</v>
      </c>
      <c r="L35" s="1993">
        <v>5</v>
      </c>
      <c r="M35" s="1528">
        <v>0</v>
      </c>
      <c r="N35" s="1528">
        <v>0</v>
      </c>
      <c r="O35" s="1528">
        <v>0</v>
      </c>
      <c r="P35" s="1528">
        <v>0</v>
      </c>
      <c r="Q35" s="1528">
        <v>2</v>
      </c>
      <c r="R35" s="1528">
        <v>0</v>
      </c>
      <c r="S35" s="1528">
        <v>0</v>
      </c>
      <c r="T35" s="1992">
        <v>0</v>
      </c>
    </row>
    <row r="36" spans="1:20" ht="15" customHeight="1">
      <c r="A36" s="2059" t="s">
        <v>725</v>
      </c>
      <c r="B36" s="1902">
        <v>4</v>
      </c>
      <c r="C36" s="1993">
        <v>1</v>
      </c>
      <c r="D36" s="1528">
        <v>1</v>
      </c>
      <c r="E36" s="1528">
        <v>0</v>
      </c>
      <c r="F36" s="1528">
        <v>0</v>
      </c>
      <c r="G36" s="1528">
        <v>0</v>
      </c>
      <c r="H36" s="1528">
        <v>1</v>
      </c>
      <c r="I36" s="1528">
        <v>1</v>
      </c>
      <c r="J36" s="1528">
        <v>0</v>
      </c>
      <c r="K36" s="1902">
        <v>0</v>
      </c>
      <c r="L36" s="1993">
        <v>1</v>
      </c>
      <c r="M36" s="1528">
        <v>1</v>
      </c>
      <c r="N36" s="1528">
        <v>0</v>
      </c>
      <c r="O36" s="1528">
        <v>0</v>
      </c>
      <c r="P36" s="1528">
        <v>0</v>
      </c>
      <c r="Q36" s="1528">
        <v>1</v>
      </c>
      <c r="R36" s="1528">
        <v>1</v>
      </c>
      <c r="S36" s="1528">
        <v>0</v>
      </c>
      <c r="T36" s="1992">
        <v>0</v>
      </c>
    </row>
    <row r="37" spans="1:20" ht="15" customHeight="1">
      <c r="A37" s="2059" t="s">
        <v>724</v>
      </c>
      <c r="B37" s="1902">
        <v>2</v>
      </c>
      <c r="C37" s="1993">
        <v>1</v>
      </c>
      <c r="D37" s="1528">
        <v>1</v>
      </c>
      <c r="E37" s="1528">
        <v>0</v>
      </c>
      <c r="F37" s="1528">
        <v>0</v>
      </c>
      <c r="G37" s="1528">
        <v>0</v>
      </c>
      <c r="H37" s="1528">
        <v>0</v>
      </c>
      <c r="I37" s="1528">
        <v>0</v>
      </c>
      <c r="J37" s="1528">
        <v>0</v>
      </c>
      <c r="K37" s="1902">
        <v>0</v>
      </c>
      <c r="L37" s="1993">
        <v>1</v>
      </c>
      <c r="M37" s="1528">
        <v>1</v>
      </c>
      <c r="N37" s="1528">
        <v>0</v>
      </c>
      <c r="O37" s="1528">
        <v>0</v>
      </c>
      <c r="P37" s="1528">
        <v>0</v>
      </c>
      <c r="Q37" s="1528">
        <v>0</v>
      </c>
      <c r="R37" s="1528">
        <v>0</v>
      </c>
      <c r="S37" s="1528">
        <v>0</v>
      </c>
      <c r="T37" s="1992">
        <v>0</v>
      </c>
    </row>
    <row r="38" spans="1:20" ht="15" customHeight="1">
      <c r="A38" s="2059" t="s">
        <v>723</v>
      </c>
      <c r="B38" s="1902">
        <v>3</v>
      </c>
      <c r="C38" s="1993">
        <v>0</v>
      </c>
      <c r="D38" s="1528">
        <v>1</v>
      </c>
      <c r="E38" s="1528">
        <v>0</v>
      </c>
      <c r="F38" s="1528">
        <v>0</v>
      </c>
      <c r="G38" s="1528">
        <v>0</v>
      </c>
      <c r="H38" s="1528">
        <v>2</v>
      </c>
      <c r="I38" s="1528">
        <v>0</v>
      </c>
      <c r="J38" s="1528">
        <v>0</v>
      </c>
      <c r="K38" s="1902">
        <v>0</v>
      </c>
      <c r="L38" s="1993">
        <v>0</v>
      </c>
      <c r="M38" s="1528">
        <v>1</v>
      </c>
      <c r="N38" s="1528">
        <v>0</v>
      </c>
      <c r="O38" s="1528">
        <v>0</v>
      </c>
      <c r="P38" s="1528">
        <v>0</v>
      </c>
      <c r="Q38" s="1528">
        <v>2</v>
      </c>
      <c r="R38" s="1528">
        <v>0</v>
      </c>
      <c r="S38" s="1528">
        <v>0</v>
      </c>
      <c r="T38" s="1992">
        <v>0</v>
      </c>
    </row>
    <row r="39" spans="1:20" ht="15" customHeight="1">
      <c r="A39" s="2059" t="s">
        <v>722</v>
      </c>
      <c r="B39" s="1902">
        <v>1</v>
      </c>
      <c r="C39" s="1993">
        <v>0</v>
      </c>
      <c r="D39" s="1528">
        <v>1</v>
      </c>
      <c r="E39" s="1528">
        <v>0</v>
      </c>
      <c r="F39" s="1528">
        <v>0</v>
      </c>
      <c r="G39" s="1528">
        <v>0</v>
      </c>
      <c r="H39" s="1528">
        <v>0</v>
      </c>
      <c r="I39" s="1528">
        <v>0</v>
      </c>
      <c r="J39" s="1528">
        <v>0</v>
      </c>
      <c r="K39" s="1902">
        <v>0</v>
      </c>
      <c r="L39" s="1993">
        <v>0</v>
      </c>
      <c r="M39" s="1528">
        <v>1</v>
      </c>
      <c r="N39" s="1528">
        <v>0</v>
      </c>
      <c r="O39" s="1528">
        <v>0</v>
      </c>
      <c r="P39" s="1528">
        <v>0</v>
      </c>
      <c r="Q39" s="1528">
        <v>0</v>
      </c>
      <c r="R39" s="1528">
        <v>0</v>
      </c>
      <c r="S39" s="1528">
        <v>0</v>
      </c>
      <c r="T39" s="1992">
        <v>0</v>
      </c>
    </row>
    <row r="40" spans="1:20" ht="15" customHeight="1">
      <c r="A40" s="2059" t="s">
        <v>721</v>
      </c>
      <c r="B40" s="1902">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2059" t="s">
        <v>720</v>
      </c>
      <c r="B41" s="1902">
        <v>4</v>
      </c>
      <c r="C41" s="1993">
        <v>1</v>
      </c>
      <c r="D41" s="1528">
        <v>3</v>
      </c>
      <c r="E41" s="1528">
        <v>0</v>
      </c>
      <c r="F41" s="1528">
        <v>0</v>
      </c>
      <c r="G41" s="1528">
        <v>0</v>
      </c>
      <c r="H41" s="1528">
        <v>0</v>
      </c>
      <c r="I41" s="1528">
        <v>0</v>
      </c>
      <c r="J41" s="1528">
        <v>0</v>
      </c>
      <c r="K41" s="1902">
        <v>0</v>
      </c>
      <c r="L41" s="1993">
        <v>1</v>
      </c>
      <c r="M41" s="1528">
        <v>3</v>
      </c>
      <c r="N41" s="1528">
        <v>0</v>
      </c>
      <c r="O41" s="1528">
        <v>0</v>
      </c>
      <c r="P41" s="1528">
        <v>0</v>
      </c>
      <c r="Q41" s="1528">
        <v>0</v>
      </c>
      <c r="R41" s="1528">
        <v>0</v>
      </c>
      <c r="S41" s="1528">
        <v>0</v>
      </c>
      <c r="T41" s="1992">
        <v>0</v>
      </c>
    </row>
    <row r="42" spans="1:20" ht="15" customHeight="1">
      <c r="A42" s="2059" t="s">
        <v>719</v>
      </c>
      <c r="B42" s="1902">
        <v>3</v>
      </c>
      <c r="C42" s="1993">
        <v>2</v>
      </c>
      <c r="D42" s="1528">
        <v>1</v>
      </c>
      <c r="E42" s="1528">
        <v>0</v>
      </c>
      <c r="F42" s="1528">
        <v>0</v>
      </c>
      <c r="G42" s="1528">
        <v>0</v>
      </c>
      <c r="H42" s="1528">
        <v>0</v>
      </c>
      <c r="I42" s="1528">
        <v>0</v>
      </c>
      <c r="J42" s="1528">
        <v>0</v>
      </c>
      <c r="K42" s="1902">
        <v>0</v>
      </c>
      <c r="L42" s="1993">
        <v>2</v>
      </c>
      <c r="M42" s="1528">
        <v>1</v>
      </c>
      <c r="N42" s="1528">
        <v>0</v>
      </c>
      <c r="O42" s="1528">
        <v>0</v>
      </c>
      <c r="P42" s="1528">
        <v>0</v>
      </c>
      <c r="Q42" s="1528">
        <v>0</v>
      </c>
      <c r="R42" s="1528">
        <v>0</v>
      </c>
      <c r="S42" s="1528">
        <v>0</v>
      </c>
      <c r="T42" s="1992">
        <v>0</v>
      </c>
    </row>
    <row r="43" spans="1:20" ht="15" customHeight="1">
      <c r="A43" s="2059" t="s">
        <v>718</v>
      </c>
      <c r="B43" s="1902">
        <v>10</v>
      </c>
      <c r="C43" s="1993">
        <v>3</v>
      </c>
      <c r="D43" s="1528">
        <v>1</v>
      </c>
      <c r="E43" s="1528">
        <v>0</v>
      </c>
      <c r="F43" s="1528">
        <v>0</v>
      </c>
      <c r="G43" s="1528">
        <v>0</v>
      </c>
      <c r="H43" s="1528">
        <v>4</v>
      </c>
      <c r="I43" s="1528">
        <v>1</v>
      </c>
      <c r="J43" s="1528">
        <v>0</v>
      </c>
      <c r="K43" s="1902">
        <v>1</v>
      </c>
      <c r="L43" s="1993">
        <v>3</v>
      </c>
      <c r="M43" s="1528">
        <v>1</v>
      </c>
      <c r="N43" s="1528">
        <v>0</v>
      </c>
      <c r="O43" s="1528">
        <v>0</v>
      </c>
      <c r="P43" s="1528">
        <v>0</v>
      </c>
      <c r="Q43" s="1528">
        <v>4</v>
      </c>
      <c r="R43" s="1528">
        <v>1</v>
      </c>
      <c r="S43" s="1528">
        <v>0</v>
      </c>
      <c r="T43" s="1992">
        <v>1</v>
      </c>
    </row>
    <row r="44" spans="1:20" ht="15" customHeight="1">
      <c r="A44" s="2059" t="s">
        <v>717</v>
      </c>
      <c r="B44" s="1902">
        <v>3</v>
      </c>
      <c r="C44" s="1993">
        <v>3</v>
      </c>
      <c r="D44" s="1528">
        <v>0</v>
      </c>
      <c r="E44" s="1528">
        <v>0</v>
      </c>
      <c r="F44" s="1528">
        <v>0</v>
      </c>
      <c r="G44" s="1528">
        <v>0</v>
      </c>
      <c r="H44" s="1528">
        <v>0</v>
      </c>
      <c r="I44" s="1528">
        <v>0</v>
      </c>
      <c r="J44" s="1528">
        <v>0</v>
      </c>
      <c r="K44" s="1902">
        <v>0</v>
      </c>
      <c r="L44" s="1993">
        <v>3</v>
      </c>
      <c r="M44" s="1528">
        <v>0</v>
      </c>
      <c r="N44" s="1528">
        <v>0</v>
      </c>
      <c r="O44" s="1528">
        <v>0</v>
      </c>
      <c r="P44" s="1528">
        <v>0</v>
      </c>
      <c r="Q44" s="1528">
        <v>0</v>
      </c>
      <c r="R44" s="1528">
        <v>0</v>
      </c>
      <c r="S44" s="1528">
        <v>0</v>
      </c>
      <c r="T44" s="1992">
        <v>0</v>
      </c>
    </row>
    <row r="45" spans="1:20" ht="15" customHeight="1">
      <c r="A45" s="2059" t="s">
        <v>716</v>
      </c>
      <c r="B45" s="1902">
        <v>3</v>
      </c>
      <c r="C45" s="1993">
        <v>1</v>
      </c>
      <c r="D45" s="1528">
        <v>2</v>
      </c>
      <c r="E45" s="1528">
        <v>0</v>
      </c>
      <c r="F45" s="1528">
        <v>0</v>
      </c>
      <c r="G45" s="1528">
        <v>0</v>
      </c>
      <c r="H45" s="1528">
        <v>0</v>
      </c>
      <c r="I45" s="1528">
        <v>0</v>
      </c>
      <c r="J45" s="1528">
        <v>0</v>
      </c>
      <c r="K45" s="1902">
        <v>0</v>
      </c>
      <c r="L45" s="1993">
        <v>1</v>
      </c>
      <c r="M45" s="1528">
        <v>2</v>
      </c>
      <c r="N45" s="1528">
        <v>0</v>
      </c>
      <c r="O45" s="1528">
        <v>0</v>
      </c>
      <c r="P45" s="1528">
        <v>0</v>
      </c>
      <c r="Q45" s="1528">
        <v>0</v>
      </c>
      <c r="R45" s="1528">
        <v>0</v>
      </c>
      <c r="S45" s="1528">
        <v>0</v>
      </c>
      <c r="T45" s="1992">
        <v>0</v>
      </c>
    </row>
    <row r="46" spans="1:20" ht="15" customHeight="1">
      <c r="A46" s="2059" t="s">
        <v>715</v>
      </c>
      <c r="B46" s="1902">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2059" t="s">
        <v>714</v>
      </c>
      <c r="B47" s="1902">
        <v>10</v>
      </c>
      <c r="C47" s="1993">
        <v>8</v>
      </c>
      <c r="D47" s="1528">
        <v>0</v>
      </c>
      <c r="E47" s="1528">
        <v>0</v>
      </c>
      <c r="F47" s="1528">
        <v>0</v>
      </c>
      <c r="G47" s="1528">
        <v>0</v>
      </c>
      <c r="H47" s="1528">
        <v>2</v>
      </c>
      <c r="I47" s="1528">
        <v>0</v>
      </c>
      <c r="J47" s="1528">
        <v>0</v>
      </c>
      <c r="K47" s="1902">
        <v>0</v>
      </c>
      <c r="L47" s="1993">
        <v>8</v>
      </c>
      <c r="M47" s="1528">
        <v>0</v>
      </c>
      <c r="N47" s="1528">
        <v>0</v>
      </c>
      <c r="O47" s="1528">
        <v>0</v>
      </c>
      <c r="P47" s="1528">
        <v>0</v>
      </c>
      <c r="Q47" s="1528">
        <v>2</v>
      </c>
      <c r="R47" s="1528">
        <v>0</v>
      </c>
      <c r="S47" s="1528">
        <v>0</v>
      </c>
      <c r="T47" s="1992">
        <v>0</v>
      </c>
    </row>
    <row r="48" spans="1:20" ht="15" customHeight="1">
      <c r="A48" s="2059" t="s">
        <v>713</v>
      </c>
      <c r="B48" s="1902">
        <v>8</v>
      </c>
      <c r="C48" s="1993">
        <v>7</v>
      </c>
      <c r="D48" s="1528">
        <v>1</v>
      </c>
      <c r="E48" s="1528">
        <v>0</v>
      </c>
      <c r="F48" s="1528">
        <v>0</v>
      </c>
      <c r="G48" s="1528">
        <v>0</v>
      </c>
      <c r="H48" s="1528">
        <v>0</v>
      </c>
      <c r="I48" s="1528">
        <v>0</v>
      </c>
      <c r="J48" s="1528">
        <v>0</v>
      </c>
      <c r="K48" s="1902">
        <v>0</v>
      </c>
      <c r="L48" s="1993">
        <v>7</v>
      </c>
      <c r="M48" s="1528">
        <v>1</v>
      </c>
      <c r="N48" s="1528">
        <v>0</v>
      </c>
      <c r="O48" s="1528">
        <v>0</v>
      </c>
      <c r="P48" s="1528">
        <v>0</v>
      </c>
      <c r="Q48" s="1528">
        <v>0</v>
      </c>
      <c r="R48" s="1528">
        <v>0</v>
      </c>
      <c r="S48" s="1528">
        <v>0</v>
      </c>
      <c r="T48" s="1992">
        <v>0</v>
      </c>
    </row>
    <row r="49" spans="1:20" ht="15" customHeight="1">
      <c r="A49" s="2059" t="s">
        <v>712</v>
      </c>
      <c r="B49" s="1902">
        <v>2</v>
      </c>
      <c r="C49" s="1993">
        <v>2</v>
      </c>
      <c r="D49" s="1528">
        <v>0</v>
      </c>
      <c r="E49" s="1528">
        <v>0</v>
      </c>
      <c r="F49" s="1528">
        <v>0</v>
      </c>
      <c r="G49" s="1528">
        <v>0</v>
      </c>
      <c r="H49" s="1528">
        <v>0</v>
      </c>
      <c r="I49" s="1528">
        <v>0</v>
      </c>
      <c r="J49" s="1528">
        <v>0</v>
      </c>
      <c r="K49" s="1902">
        <v>0</v>
      </c>
      <c r="L49" s="1993">
        <v>2</v>
      </c>
      <c r="M49" s="1528">
        <v>0</v>
      </c>
      <c r="N49" s="1528">
        <v>0</v>
      </c>
      <c r="O49" s="1528">
        <v>0</v>
      </c>
      <c r="P49" s="1528">
        <v>0</v>
      </c>
      <c r="Q49" s="1528">
        <v>0</v>
      </c>
      <c r="R49" s="1528">
        <v>0</v>
      </c>
      <c r="S49" s="1528">
        <v>0</v>
      </c>
      <c r="T49" s="1992">
        <v>0</v>
      </c>
    </row>
    <row r="50" spans="1:20" ht="15" customHeight="1">
      <c r="A50" s="2059" t="s">
        <v>711</v>
      </c>
      <c r="B50" s="1902">
        <v>0</v>
      </c>
      <c r="C50" s="1993">
        <v>0</v>
      </c>
      <c r="D50" s="1528">
        <v>0</v>
      </c>
      <c r="E50" s="1528">
        <v>0</v>
      </c>
      <c r="F50" s="1528">
        <v>0</v>
      </c>
      <c r="G50" s="1528">
        <v>0</v>
      </c>
      <c r="H50" s="1528">
        <v>0</v>
      </c>
      <c r="I50" s="1528">
        <v>0</v>
      </c>
      <c r="J50" s="1528">
        <v>0</v>
      </c>
      <c r="K50" s="1902">
        <v>0</v>
      </c>
      <c r="L50" s="1993">
        <v>0</v>
      </c>
      <c r="M50" s="1528">
        <v>0</v>
      </c>
      <c r="N50" s="1528">
        <v>0</v>
      </c>
      <c r="O50" s="1528">
        <v>0</v>
      </c>
      <c r="P50" s="1528">
        <v>0</v>
      </c>
      <c r="Q50" s="1528">
        <v>0</v>
      </c>
      <c r="R50" s="1528">
        <v>0</v>
      </c>
      <c r="S50" s="1528">
        <v>0</v>
      </c>
      <c r="T50" s="1992">
        <v>0</v>
      </c>
    </row>
    <row r="51" spans="1:20" ht="15" customHeight="1">
      <c r="A51" s="2059" t="s">
        <v>710</v>
      </c>
      <c r="B51" s="1902">
        <v>3</v>
      </c>
      <c r="C51" s="1993">
        <v>0</v>
      </c>
      <c r="D51" s="1528">
        <v>1</v>
      </c>
      <c r="E51" s="1528">
        <v>0</v>
      </c>
      <c r="F51" s="1528">
        <v>0</v>
      </c>
      <c r="G51" s="1528">
        <v>0</v>
      </c>
      <c r="H51" s="1528">
        <v>1</v>
      </c>
      <c r="I51" s="1528">
        <v>1</v>
      </c>
      <c r="J51" s="1528">
        <v>0</v>
      </c>
      <c r="K51" s="1902">
        <v>0</v>
      </c>
      <c r="L51" s="1993">
        <v>0</v>
      </c>
      <c r="M51" s="1528">
        <v>1</v>
      </c>
      <c r="N51" s="1528">
        <v>0</v>
      </c>
      <c r="O51" s="1528">
        <v>0</v>
      </c>
      <c r="P51" s="1528">
        <v>0</v>
      </c>
      <c r="Q51" s="1528">
        <v>1</v>
      </c>
      <c r="R51" s="1528">
        <v>1</v>
      </c>
      <c r="S51" s="1528">
        <v>0</v>
      </c>
      <c r="T51" s="1992">
        <v>0</v>
      </c>
    </row>
    <row r="52" spans="1:20" ht="15" customHeight="1">
      <c r="A52" s="2059" t="s">
        <v>709</v>
      </c>
      <c r="B52" s="1902">
        <v>6</v>
      </c>
      <c r="C52" s="1993">
        <v>1</v>
      </c>
      <c r="D52" s="1528">
        <v>4</v>
      </c>
      <c r="E52" s="1528">
        <v>0</v>
      </c>
      <c r="F52" s="1528">
        <v>0</v>
      </c>
      <c r="G52" s="1528">
        <v>1</v>
      </c>
      <c r="H52" s="1528">
        <v>0</v>
      </c>
      <c r="I52" s="1528">
        <v>0</v>
      </c>
      <c r="J52" s="1528">
        <v>0</v>
      </c>
      <c r="K52" s="1902">
        <v>0</v>
      </c>
      <c r="L52" s="1993">
        <v>1</v>
      </c>
      <c r="M52" s="1528">
        <v>4</v>
      </c>
      <c r="N52" s="1528">
        <v>0</v>
      </c>
      <c r="O52" s="1528">
        <v>0</v>
      </c>
      <c r="P52" s="1528">
        <v>1</v>
      </c>
      <c r="Q52" s="1528">
        <v>0</v>
      </c>
      <c r="R52" s="1528">
        <v>0</v>
      </c>
      <c r="S52" s="1528">
        <v>0</v>
      </c>
      <c r="T52" s="1992">
        <v>0</v>
      </c>
    </row>
    <row r="53" spans="1:20" ht="15" customHeight="1">
      <c r="A53" s="2059" t="s">
        <v>708</v>
      </c>
      <c r="B53" s="1902">
        <v>1</v>
      </c>
      <c r="C53" s="1993">
        <v>0</v>
      </c>
      <c r="D53" s="1528">
        <v>1</v>
      </c>
      <c r="E53" s="1528">
        <v>0</v>
      </c>
      <c r="F53" s="1528">
        <v>0</v>
      </c>
      <c r="G53" s="1528">
        <v>0</v>
      </c>
      <c r="H53" s="1528">
        <v>0</v>
      </c>
      <c r="I53" s="1528">
        <v>0</v>
      </c>
      <c r="J53" s="1528">
        <v>0</v>
      </c>
      <c r="K53" s="1902">
        <v>0</v>
      </c>
      <c r="L53" s="1993">
        <v>0</v>
      </c>
      <c r="M53" s="1528">
        <v>1</v>
      </c>
      <c r="N53" s="1528">
        <v>0</v>
      </c>
      <c r="O53" s="1528">
        <v>0</v>
      </c>
      <c r="P53" s="1528">
        <v>0</v>
      </c>
      <c r="Q53" s="1528">
        <v>0</v>
      </c>
      <c r="R53" s="1528">
        <v>0</v>
      </c>
      <c r="S53" s="1528">
        <v>0</v>
      </c>
      <c r="T53" s="1992">
        <v>0</v>
      </c>
    </row>
    <row r="54" spans="1:20" ht="15" customHeight="1">
      <c r="A54" s="2059" t="s">
        <v>707</v>
      </c>
      <c r="B54" s="1902">
        <v>13</v>
      </c>
      <c r="C54" s="1993">
        <v>3</v>
      </c>
      <c r="D54" s="1528">
        <v>1</v>
      </c>
      <c r="E54" s="1528">
        <v>0</v>
      </c>
      <c r="F54" s="1528">
        <v>1</v>
      </c>
      <c r="G54" s="1528">
        <v>1</v>
      </c>
      <c r="H54" s="1528">
        <v>5</v>
      </c>
      <c r="I54" s="1528">
        <v>0</v>
      </c>
      <c r="J54" s="1528">
        <v>1</v>
      </c>
      <c r="K54" s="1902">
        <v>1</v>
      </c>
      <c r="L54" s="1993">
        <v>4</v>
      </c>
      <c r="M54" s="1528">
        <v>1</v>
      </c>
      <c r="N54" s="1528">
        <v>0</v>
      </c>
      <c r="O54" s="1528">
        <v>0</v>
      </c>
      <c r="P54" s="1528">
        <v>1</v>
      </c>
      <c r="Q54" s="1528">
        <v>6</v>
      </c>
      <c r="R54" s="1528">
        <v>0</v>
      </c>
      <c r="S54" s="1528">
        <v>0</v>
      </c>
      <c r="T54" s="1992">
        <v>1</v>
      </c>
    </row>
    <row r="55" spans="1:20" ht="15" customHeight="1">
      <c r="A55" s="2059" t="s">
        <v>1057</v>
      </c>
      <c r="B55" s="1902">
        <v>7</v>
      </c>
      <c r="C55" s="1993">
        <v>1</v>
      </c>
      <c r="D55" s="1528">
        <v>0</v>
      </c>
      <c r="E55" s="1528">
        <v>0</v>
      </c>
      <c r="F55" s="1528">
        <v>0</v>
      </c>
      <c r="G55" s="1528">
        <v>2</v>
      </c>
      <c r="H55" s="1528">
        <v>3</v>
      </c>
      <c r="I55" s="1528">
        <v>1</v>
      </c>
      <c r="J55" s="1528">
        <v>0</v>
      </c>
      <c r="K55" s="1902">
        <v>0</v>
      </c>
      <c r="L55" s="1993">
        <v>1</v>
      </c>
      <c r="M55" s="1528">
        <v>0</v>
      </c>
      <c r="N55" s="1528">
        <v>0</v>
      </c>
      <c r="O55" s="1528">
        <v>0</v>
      </c>
      <c r="P55" s="1528">
        <v>2</v>
      </c>
      <c r="Q55" s="1528">
        <v>3</v>
      </c>
      <c r="R55" s="1528">
        <v>1</v>
      </c>
      <c r="S55" s="1528">
        <v>0</v>
      </c>
      <c r="T55" s="1992">
        <v>0</v>
      </c>
    </row>
    <row r="56" spans="1:20" ht="15" customHeight="1">
      <c r="A56" s="2059" t="s">
        <v>705</v>
      </c>
      <c r="B56" s="1902">
        <v>1</v>
      </c>
      <c r="C56" s="1993">
        <v>0</v>
      </c>
      <c r="D56" s="1528">
        <v>0</v>
      </c>
      <c r="E56" s="1528">
        <v>1</v>
      </c>
      <c r="F56" s="1528">
        <v>0</v>
      </c>
      <c r="G56" s="1528">
        <v>0</v>
      </c>
      <c r="H56" s="1528">
        <v>0</v>
      </c>
      <c r="I56" s="1528">
        <v>0</v>
      </c>
      <c r="J56" s="1528">
        <v>0</v>
      </c>
      <c r="K56" s="1902">
        <v>0</v>
      </c>
      <c r="L56" s="1993">
        <v>1</v>
      </c>
      <c r="M56" s="1528">
        <v>0</v>
      </c>
      <c r="N56" s="1528">
        <v>0</v>
      </c>
      <c r="O56" s="1528">
        <v>0</v>
      </c>
      <c r="P56" s="1528">
        <v>0</v>
      </c>
      <c r="Q56" s="1528">
        <v>0</v>
      </c>
      <c r="R56" s="1528">
        <v>0</v>
      </c>
      <c r="S56" s="1528">
        <v>0</v>
      </c>
      <c r="T56" s="1992">
        <v>0</v>
      </c>
    </row>
    <row r="57" spans="1:20" ht="15" customHeight="1">
      <c r="A57" s="2059" t="s">
        <v>704</v>
      </c>
      <c r="B57" s="1902">
        <v>14</v>
      </c>
      <c r="C57" s="1993">
        <v>3</v>
      </c>
      <c r="D57" s="1528">
        <v>3</v>
      </c>
      <c r="E57" s="1528">
        <v>0</v>
      </c>
      <c r="F57" s="1528">
        <v>1</v>
      </c>
      <c r="G57" s="1528">
        <v>0</v>
      </c>
      <c r="H57" s="1528">
        <v>4</v>
      </c>
      <c r="I57" s="1528">
        <v>3</v>
      </c>
      <c r="J57" s="1528">
        <v>0</v>
      </c>
      <c r="K57" s="1902">
        <v>0</v>
      </c>
      <c r="L57" s="1993">
        <v>3</v>
      </c>
      <c r="M57" s="1528">
        <v>2</v>
      </c>
      <c r="N57" s="1528">
        <v>0</v>
      </c>
      <c r="O57" s="1528">
        <v>0</v>
      </c>
      <c r="P57" s="1528">
        <v>1</v>
      </c>
      <c r="Q57" s="1528">
        <v>4</v>
      </c>
      <c r="R57" s="1528">
        <v>4</v>
      </c>
      <c r="S57" s="1528">
        <v>0</v>
      </c>
      <c r="T57" s="1992">
        <v>0</v>
      </c>
    </row>
    <row r="58" spans="1:20" ht="15" customHeight="1">
      <c r="A58" s="2059" t="s">
        <v>703</v>
      </c>
      <c r="B58" s="1902">
        <v>0</v>
      </c>
      <c r="C58" s="1993">
        <v>0</v>
      </c>
      <c r="D58" s="1528">
        <v>0</v>
      </c>
      <c r="E58" s="1528">
        <v>0</v>
      </c>
      <c r="F58" s="1528">
        <v>0</v>
      </c>
      <c r="G58" s="1528">
        <v>0</v>
      </c>
      <c r="H58" s="1528">
        <v>0</v>
      </c>
      <c r="I58" s="1528">
        <v>0</v>
      </c>
      <c r="J58" s="1528">
        <v>0</v>
      </c>
      <c r="K58" s="1902">
        <v>0</v>
      </c>
      <c r="L58" s="1993">
        <v>0</v>
      </c>
      <c r="M58" s="1528">
        <v>0</v>
      </c>
      <c r="N58" s="1528">
        <v>0</v>
      </c>
      <c r="O58" s="1528">
        <v>0</v>
      </c>
      <c r="P58" s="1528">
        <v>0</v>
      </c>
      <c r="Q58" s="1528">
        <v>0</v>
      </c>
      <c r="R58" s="1528">
        <v>0</v>
      </c>
      <c r="S58" s="1528">
        <v>0</v>
      </c>
      <c r="T58" s="1992">
        <v>0</v>
      </c>
    </row>
    <row r="59" spans="1:20" ht="15" customHeight="1">
      <c r="A59" s="2059" t="s">
        <v>702</v>
      </c>
      <c r="B59" s="1902">
        <v>0</v>
      </c>
      <c r="C59" s="1993">
        <v>0</v>
      </c>
      <c r="D59" s="1528">
        <v>0</v>
      </c>
      <c r="E59" s="1528">
        <v>0</v>
      </c>
      <c r="F59" s="1528">
        <v>0</v>
      </c>
      <c r="G59" s="1528">
        <v>0</v>
      </c>
      <c r="H59" s="1528">
        <v>0</v>
      </c>
      <c r="I59" s="1528">
        <v>0</v>
      </c>
      <c r="J59" s="1528">
        <v>0</v>
      </c>
      <c r="K59" s="1902">
        <v>0</v>
      </c>
      <c r="L59" s="1993">
        <v>0</v>
      </c>
      <c r="M59" s="1528">
        <v>0</v>
      </c>
      <c r="N59" s="1528">
        <v>0</v>
      </c>
      <c r="O59" s="1528">
        <v>0</v>
      </c>
      <c r="P59" s="1528">
        <v>0</v>
      </c>
      <c r="Q59" s="1528">
        <v>0</v>
      </c>
      <c r="R59" s="1528">
        <v>0</v>
      </c>
      <c r="S59" s="1528">
        <v>0</v>
      </c>
      <c r="T59" s="1992">
        <v>0</v>
      </c>
    </row>
    <row r="60" spans="1:20" ht="15" customHeight="1">
      <c r="A60" s="2059" t="s">
        <v>790</v>
      </c>
      <c r="B60" s="1902">
        <v>5</v>
      </c>
      <c r="C60" s="1993">
        <v>5</v>
      </c>
      <c r="D60" s="1528">
        <v>0</v>
      </c>
      <c r="E60" s="1528">
        <v>0</v>
      </c>
      <c r="F60" s="1528">
        <v>0</v>
      </c>
      <c r="G60" s="1528">
        <v>0</v>
      </c>
      <c r="H60" s="1528">
        <v>0</v>
      </c>
      <c r="I60" s="1528">
        <v>0</v>
      </c>
      <c r="J60" s="1528">
        <v>0</v>
      </c>
      <c r="K60" s="1902">
        <v>0</v>
      </c>
      <c r="L60" s="1993">
        <v>5</v>
      </c>
      <c r="M60" s="1528">
        <v>0</v>
      </c>
      <c r="N60" s="1528">
        <v>0</v>
      </c>
      <c r="O60" s="1528">
        <v>0</v>
      </c>
      <c r="P60" s="1528">
        <v>0</v>
      </c>
      <c r="Q60" s="1528">
        <v>0</v>
      </c>
      <c r="R60" s="1528">
        <v>0</v>
      </c>
      <c r="S60" s="1528">
        <v>0</v>
      </c>
      <c r="T60" s="1992">
        <v>0</v>
      </c>
    </row>
    <row r="61" spans="1:20" ht="15" customHeight="1">
      <c r="A61" s="2059" t="s">
        <v>781</v>
      </c>
      <c r="B61" s="1902">
        <v>0</v>
      </c>
      <c r="C61" s="1993">
        <v>0</v>
      </c>
      <c r="D61" s="1528">
        <v>0</v>
      </c>
      <c r="E61" s="1528">
        <v>0</v>
      </c>
      <c r="F61" s="1528">
        <v>0</v>
      </c>
      <c r="G61" s="1528">
        <v>0</v>
      </c>
      <c r="H61" s="1528">
        <v>0</v>
      </c>
      <c r="I61" s="1528">
        <v>0</v>
      </c>
      <c r="J61" s="1528">
        <v>0</v>
      </c>
      <c r="K61" s="1902">
        <v>0</v>
      </c>
      <c r="L61" s="1993">
        <v>0</v>
      </c>
      <c r="M61" s="1528">
        <v>0</v>
      </c>
      <c r="N61" s="1528">
        <v>0</v>
      </c>
      <c r="O61" s="1528">
        <v>0</v>
      </c>
      <c r="P61" s="1528">
        <v>0</v>
      </c>
      <c r="Q61" s="1528">
        <v>0</v>
      </c>
      <c r="R61" s="1528">
        <v>0</v>
      </c>
      <c r="S61" s="1528">
        <v>0</v>
      </c>
      <c r="T61" s="1992">
        <v>0</v>
      </c>
    </row>
    <row r="62" spans="1:20" ht="15" customHeight="1">
      <c r="A62" s="2059" t="s">
        <v>699</v>
      </c>
      <c r="B62" s="1902">
        <v>7</v>
      </c>
      <c r="C62" s="1993">
        <v>1</v>
      </c>
      <c r="D62" s="1528">
        <v>3</v>
      </c>
      <c r="E62" s="1528">
        <v>0</v>
      </c>
      <c r="F62" s="1528">
        <v>0</v>
      </c>
      <c r="G62" s="1528">
        <v>0</v>
      </c>
      <c r="H62" s="1528">
        <v>2</v>
      </c>
      <c r="I62" s="1528">
        <v>1</v>
      </c>
      <c r="J62" s="1528">
        <v>0</v>
      </c>
      <c r="K62" s="1902">
        <v>0</v>
      </c>
      <c r="L62" s="1993">
        <v>1</v>
      </c>
      <c r="M62" s="1528">
        <v>3</v>
      </c>
      <c r="N62" s="1528">
        <v>0</v>
      </c>
      <c r="O62" s="1528">
        <v>0</v>
      </c>
      <c r="P62" s="1528">
        <v>0</v>
      </c>
      <c r="Q62" s="1528">
        <v>2</v>
      </c>
      <c r="R62" s="1528">
        <v>1</v>
      </c>
      <c r="S62" s="1528">
        <v>0</v>
      </c>
      <c r="T62" s="1992">
        <v>0</v>
      </c>
    </row>
    <row r="63" spans="1:20" ht="15" customHeight="1">
      <c r="A63" s="2059" t="s">
        <v>698</v>
      </c>
      <c r="B63" s="1902">
        <v>1</v>
      </c>
      <c r="C63" s="1993">
        <v>1</v>
      </c>
      <c r="D63" s="1528">
        <v>0</v>
      </c>
      <c r="E63" s="1528">
        <v>0</v>
      </c>
      <c r="F63" s="1528">
        <v>0</v>
      </c>
      <c r="G63" s="1528">
        <v>0</v>
      </c>
      <c r="H63" s="1528">
        <v>0</v>
      </c>
      <c r="I63" s="1528">
        <v>0</v>
      </c>
      <c r="J63" s="1528">
        <v>0</v>
      </c>
      <c r="K63" s="1902">
        <v>0</v>
      </c>
      <c r="L63" s="1993">
        <v>1</v>
      </c>
      <c r="M63" s="1528">
        <v>0</v>
      </c>
      <c r="N63" s="1528">
        <v>0</v>
      </c>
      <c r="O63" s="1528">
        <v>0</v>
      </c>
      <c r="P63" s="1528">
        <v>0</v>
      </c>
      <c r="Q63" s="1528">
        <v>0</v>
      </c>
      <c r="R63" s="1528">
        <v>0</v>
      </c>
      <c r="S63" s="1528">
        <v>0</v>
      </c>
      <c r="T63" s="1992">
        <v>0</v>
      </c>
    </row>
    <row r="64" spans="1:20" ht="15" customHeight="1">
      <c r="A64" s="2059" t="s">
        <v>697</v>
      </c>
      <c r="B64" s="1902">
        <v>4</v>
      </c>
      <c r="C64" s="1993">
        <v>1</v>
      </c>
      <c r="D64" s="1528">
        <v>1</v>
      </c>
      <c r="E64" s="1528">
        <v>0</v>
      </c>
      <c r="F64" s="1528">
        <v>1</v>
      </c>
      <c r="G64" s="1528">
        <v>0</v>
      </c>
      <c r="H64" s="1528">
        <v>0</v>
      </c>
      <c r="I64" s="1528">
        <v>0</v>
      </c>
      <c r="J64" s="1528">
        <v>1</v>
      </c>
      <c r="K64" s="1902">
        <v>0</v>
      </c>
      <c r="L64" s="1993">
        <v>2</v>
      </c>
      <c r="M64" s="1528">
        <v>1</v>
      </c>
      <c r="N64" s="1528">
        <v>0</v>
      </c>
      <c r="O64" s="1528">
        <v>0</v>
      </c>
      <c r="P64" s="1528">
        <v>0</v>
      </c>
      <c r="Q64" s="1528">
        <v>1</v>
      </c>
      <c r="R64" s="1528">
        <v>0</v>
      </c>
      <c r="S64" s="1528">
        <v>0</v>
      </c>
      <c r="T64" s="1992">
        <v>0</v>
      </c>
    </row>
    <row r="65" spans="1:20" ht="15" customHeight="1">
      <c r="A65" s="2059" t="s">
        <v>696</v>
      </c>
      <c r="B65" s="1902">
        <v>0</v>
      </c>
      <c r="C65" s="1993">
        <v>0</v>
      </c>
      <c r="D65" s="1528">
        <v>0</v>
      </c>
      <c r="E65" s="1528">
        <v>0</v>
      </c>
      <c r="F65" s="1528">
        <v>0</v>
      </c>
      <c r="G65" s="1528">
        <v>0</v>
      </c>
      <c r="H65" s="1528">
        <v>0</v>
      </c>
      <c r="I65" s="1528">
        <v>0</v>
      </c>
      <c r="J65" s="1528">
        <v>0</v>
      </c>
      <c r="K65" s="1902">
        <v>0</v>
      </c>
      <c r="L65" s="1993">
        <v>0</v>
      </c>
      <c r="M65" s="1528">
        <v>0</v>
      </c>
      <c r="N65" s="1528">
        <v>0</v>
      </c>
      <c r="O65" s="1528">
        <v>0</v>
      </c>
      <c r="P65" s="1528">
        <v>0</v>
      </c>
      <c r="Q65" s="1528">
        <v>0</v>
      </c>
      <c r="R65" s="1528">
        <v>0</v>
      </c>
      <c r="S65" s="1528">
        <v>0</v>
      </c>
      <c r="T65" s="1992">
        <v>0</v>
      </c>
    </row>
    <row r="66" spans="1:20" ht="15" customHeight="1">
      <c r="A66" s="2059" t="s">
        <v>1025</v>
      </c>
      <c r="B66" s="1902">
        <v>3</v>
      </c>
      <c r="C66" s="1993">
        <v>0</v>
      </c>
      <c r="D66" s="1528">
        <v>0</v>
      </c>
      <c r="E66" s="1528">
        <v>0</v>
      </c>
      <c r="F66" s="1528">
        <v>0</v>
      </c>
      <c r="G66" s="1528">
        <v>0</v>
      </c>
      <c r="H66" s="1528">
        <v>1</v>
      </c>
      <c r="I66" s="1528">
        <v>1</v>
      </c>
      <c r="J66" s="1528">
        <v>0</v>
      </c>
      <c r="K66" s="1902">
        <v>1</v>
      </c>
      <c r="L66" s="1993">
        <v>0</v>
      </c>
      <c r="M66" s="1528">
        <v>0</v>
      </c>
      <c r="N66" s="1528">
        <v>0</v>
      </c>
      <c r="O66" s="1528">
        <v>0</v>
      </c>
      <c r="P66" s="1528">
        <v>0</v>
      </c>
      <c r="Q66" s="1528">
        <v>1</v>
      </c>
      <c r="R66" s="1528">
        <v>1</v>
      </c>
      <c r="S66" s="1528">
        <v>0</v>
      </c>
      <c r="T66" s="1992">
        <v>1</v>
      </c>
    </row>
    <row r="67" spans="1:20" ht="15" customHeight="1">
      <c r="A67" s="2059" t="s">
        <v>694</v>
      </c>
      <c r="B67" s="1902">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2059" t="s">
        <v>804</v>
      </c>
      <c r="B68" s="1902">
        <v>5</v>
      </c>
      <c r="C68" s="1993">
        <v>3</v>
      </c>
      <c r="D68" s="1528">
        <v>0</v>
      </c>
      <c r="E68" s="1528">
        <v>0</v>
      </c>
      <c r="F68" s="1528">
        <v>0</v>
      </c>
      <c r="G68" s="1528">
        <v>0</v>
      </c>
      <c r="H68" s="1528">
        <v>1</v>
      </c>
      <c r="I68" s="1528">
        <v>1</v>
      </c>
      <c r="J68" s="1528">
        <v>0</v>
      </c>
      <c r="K68" s="1902">
        <v>0</v>
      </c>
      <c r="L68" s="1993">
        <v>3</v>
      </c>
      <c r="M68" s="1528">
        <v>0</v>
      </c>
      <c r="N68" s="1528">
        <v>0</v>
      </c>
      <c r="O68" s="1528">
        <v>0</v>
      </c>
      <c r="P68" s="1528">
        <v>0</v>
      </c>
      <c r="Q68" s="1528">
        <v>1</v>
      </c>
      <c r="R68" s="1528">
        <v>1</v>
      </c>
      <c r="S68" s="1528">
        <v>0</v>
      </c>
      <c r="T68" s="1992">
        <v>0</v>
      </c>
    </row>
    <row r="69" spans="1:20" ht="15" customHeight="1">
      <c r="A69" s="2059" t="s">
        <v>692</v>
      </c>
      <c r="B69" s="1902">
        <v>4</v>
      </c>
      <c r="C69" s="1993">
        <v>2</v>
      </c>
      <c r="D69" s="1528">
        <v>2</v>
      </c>
      <c r="E69" s="1528">
        <v>0</v>
      </c>
      <c r="F69" s="1528">
        <v>0</v>
      </c>
      <c r="G69" s="1528">
        <v>0</v>
      </c>
      <c r="H69" s="1528">
        <v>0</v>
      </c>
      <c r="I69" s="1528">
        <v>0</v>
      </c>
      <c r="J69" s="1528">
        <v>0</v>
      </c>
      <c r="K69" s="1902">
        <v>0</v>
      </c>
      <c r="L69" s="1993">
        <v>2</v>
      </c>
      <c r="M69" s="1528">
        <v>2</v>
      </c>
      <c r="N69" s="1528">
        <v>0</v>
      </c>
      <c r="O69" s="1528">
        <v>0</v>
      </c>
      <c r="P69" s="1528">
        <v>0</v>
      </c>
      <c r="Q69" s="1528">
        <v>0</v>
      </c>
      <c r="R69" s="1528">
        <v>0</v>
      </c>
      <c r="S69" s="1528">
        <v>0</v>
      </c>
      <c r="T69" s="1992">
        <v>0</v>
      </c>
    </row>
    <row r="70" spans="1:20" ht="15" customHeight="1">
      <c r="A70" s="2059" t="s">
        <v>691</v>
      </c>
      <c r="B70" s="1902">
        <v>3</v>
      </c>
      <c r="C70" s="1993">
        <v>2</v>
      </c>
      <c r="D70" s="1528">
        <v>0</v>
      </c>
      <c r="E70" s="1528">
        <v>0</v>
      </c>
      <c r="F70" s="1528">
        <v>0</v>
      </c>
      <c r="G70" s="1528">
        <v>0</v>
      </c>
      <c r="H70" s="1528">
        <v>0</v>
      </c>
      <c r="I70" s="1528">
        <v>0</v>
      </c>
      <c r="J70" s="1528">
        <v>0</v>
      </c>
      <c r="K70" s="1902">
        <v>1</v>
      </c>
      <c r="L70" s="1993">
        <v>2</v>
      </c>
      <c r="M70" s="1528">
        <v>0</v>
      </c>
      <c r="N70" s="1528">
        <v>0</v>
      </c>
      <c r="O70" s="1528">
        <v>0</v>
      </c>
      <c r="P70" s="1528">
        <v>0</v>
      </c>
      <c r="Q70" s="1528">
        <v>0</v>
      </c>
      <c r="R70" s="1528">
        <v>0</v>
      </c>
      <c r="S70" s="1528">
        <v>0</v>
      </c>
      <c r="T70" s="1992">
        <v>1</v>
      </c>
    </row>
    <row r="71" spans="1:20" ht="15" customHeight="1">
      <c r="A71" s="2059" t="s">
        <v>690</v>
      </c>
      <c r="B71" s="1902">
        <v>5</v>
      </c>
      <c r="C71" s="1993">
        <v>1</v>
      </c>
      <c r="D71" s="1528">
        <v>0</v>
      </c>
      <c r="E71" s="1528">
        <v>0</v>
      </c>
      <c r="F71" s="1528">
        <v>0</v>
      </c>
      <c r="G71" s="1528">
        <v>0</v>
      </c>
      <c r="H71" s="1528">
        <v>3</v>
      </c>
      <c r="I71" s="1528">
        <v>0</v>
      </c>
      <c r="J71" s="1528">
        <v>1</v>
      </c>
      <c r="K71" s="1902">
        <v>0</v>
      </c>
      <c r="L71" s="1993">
        <v>2</v>
      </c>
      <c r="M71" s="1528">
        <v>0</v>
      </c>
      <c r="N71" s="1528">
        <v>0</v>
      </c>
      <c r="O71" s="1528">
        <v>0</v>
      </c>
      <c r="P71" s="1528">
        <v>0</v>
      </c>
      <c r="Q71" s="1528">
        <v>3</v>
      </c>
      <c r="R71" s="1528">
        <v>0</v>
      </c>
      <c r="S71" s="1528">
        <v>0</v>
      </c>
      <c r="T71" s="1992">
        <v>0</v>
      </c>
    </row>
    <row r="72" spans="1:20" ht="15" customHeight="1">
      <c r="A72" s="2059" t="s">
        <v>689</v>
      </c>
      <c r="B72" s="1902">
        <v>4</v>
      </c>
      <c r="C72" s="1993">
        <v>0</v>
      </c>
      <c r="D72" s="1528">
        <v>1</v>
      </c>
      <c r="E72" s="1528">
        <v>0</v>
      </c>
      <c r="F72" s="1528">
        <v>0</v>
      </c>
      <c r="G72" s="1528">
        <v>1</v>
      </c>
      <c r="H72" s="1528">
        <v>2</v>
      </c>
      <c r="I72" s="1528">
        <v>0</v>
      </c>
      <c r="J72" s="1528">
        <v>0</v>
      </c>
      <c r="K72" s="1902">
        <v>0</v>
      </c>
      <c r="L72" s="1993">
        <v>0</v>
      </c>
      <c r="M72" s="1528">
        <v>1</v>
      </c>
      <c r="N72" s="1528">
        <v>0</v>
      </c>
      <c r="O72" s="1528">
        <v>0</v>
      </c>
      <c r="P72" s="1528">
        <v>1</v>
      </c>
      <c r="Q72" s="1528">
        <v>2</v>
      </c>
      <c r="R72" s="1528">
        <v>0</v>
      </c>
      <c r="S72" s="1528">
        <v>0</v>
      </c>
      <c r="T72" s="1992">
        <v>0</v>
      </c>
    </row>
    <row r="73" spans="1:20" ht="15" customHeight="1">
      <c r="A73" s="2059" t="s">
        <v>16</v>
      </c>
      <c r="B73" s="1902">
        <v>372</v>
      </c>
      <c r="C73" s="1993">
        <v>173</v>
      </c>
      <c r="D73" s="1528">
        <v>48</v>
      </c>
      <c r="E73" s="1528">
        <v>1</v>
      </c>
      <c r="F73" s="1528">
        <v>11</v>
      </c>
      <c r="G73" s="1528">
        <v>10</v>
      </c>
      <c r="H73" s="1528">
        <v>84</v>
      </c>
      <c r="I73" s="1528">
        <v>24</v>
      </c>
      <c r="J73" s="1528">
        <v>6</v>
      </c>
      <c r="K73" s="1902">
        <v>15</v>
      </c>
      <c r="L73" s="1993">
        <v>185</v>
      </c>
      <c r="M73" s="1528">
        <v>47</v>
      </c>
      <c r="N73" s="1528">
        <v>0</v>
      </c>
      <c r="O73" s="1528">
        <v>0</v>
      </c>
      <c r="P73" s="1528">
        <v>11</v>
      </c>
      <c r="Q73" s="1528">
        <v>89</v>
      </c>
      <c r="R73" s="1528">
        <v>24</v>
      </c>
      <c r="S73" s="1528">
        <v>1</v>
      </c>
      <c r="T73" s="1992">
        <v>15</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677" t="s">
        <v>1159</v>
      </c>
      <c r="B1" s="1990"/>
      <c r="C1" s="1991"/>
      <c r="D1" s="1991"/>
      <c r="E1" s="1991"/>
      <c r="F1" s="1990"/>
      <c r="G1" s="1990"/>
      <c r="H1" s="1990"/>
      <c r="I1" s="1990"/>
      <c r="J1" s="1990"/>
      <c r="K1" s="1990"/>
      <c r="L1" s="1991"/>
      <c r="M1" s="1991"/>
      <c r="N1" s="1991"/>
      <c r="O1" s="1990"/>
      <c r="P1" s="1990"/>
      <c r="Q1" s="1990"/>
      <c r="R1" s="1990"/>
      <c r="S1" s="1990"/>
      <c r="T1" s="1990"/>
    </row>
    <row r="2" spans="1:20" s="1684" customFormat="1" ht="18" customHeight="1">
      <c r="A2" s="1683" t="s">
        <v>1161</v>
      </c>
      <c r="B2" s="1685"/>
      <c r="C2" s="1685"/>
      <c r="D2" s="1685"/>
      <c r="E2" s="1685"/>
      <c r="F2" s="1685"/>
      <c r="G2" s="1685"/>
      <c r="H2" s="1685"/>
      <c r="I2" s="1685"/>
      <c r="J2" s="1685"/>
      <c r="K2" s="1685"/>
      <c r="L2" s="1685"/>
      <c r="M2" s="1685"/>
      <c r="N2" s="1685"/>
    </row>
    <row r="3" spans="1:20" s="1684" customFormat="1" ht="11.25" customHeight="1">
      <c r="A3" s="1683"/>
      <c r="B3" s="1685"/>
      <c r="C3" s="1685"/>
      <c r="D3" s="1685"/>
      <c r="E3" s="1685"/>
      <c r="F3" s="1685"/>
      <c r="G3" s="1685"/>
      <c r="H3" s="1685"/>
      <c r="I3" s="1685"/>
      <c r="J3" s="1685"/>
      <c r="K3" s="1685"/>
      <c r="L3" s="1685"/>
      <c r="M3" s="1685"/>
      <c r="N3" s="1685"/>
    </row>
    <row r="4" spans="1:20" s="1985" customFormat="1" ht="18" customHeight="1">
      <c r="A4" s="2096"/>
      <c r="B4" s="2095" t="s">
        <v>483</v>
      </c>
      <c r="C4" s="2094" t="s">
        <v>1099</v>
      </c>
      <c r="D4" s="2086"/>
      <c r="E4" s="2086"/>
      <c r="F4" s="2086"/>
      <c r="G4" s="2086"/>
      <c r="H4" s="2086"/>
      <c r="I4" s="2086"/>
      <c r="J4" s="2086"/>
      <c r="K4" s="2087"/>
      <c r="L4" s="2094" t="s">
        <v>1098</v>
      </c>
      <c r="M4" s="2086"/>
      <c r="N4" s="2086"/>
      <c r="O4" s="2086"/>
      <c r="P4" s="2086"/>
      <c r="Q4" s="2086"/>
      <c r="R4" s="2086"/>
      <c r="S4" s="2086"/>
      <c r="T4" s="2085"/>
    </row>
    <row r="5" spans="1:20" s="1979" customFormat="1" ht="75" customHeight="1">
      <c r="A5" s="2093"/>
      <c r="B5" s="1999"/>
      <c r="C5" s="2091" t="s">
        <v>1088</v>
      </c>
      <c r="D5" s="2090" t="s">
        <v>0</v>
      </c>
      <c r="E5" s="2090" t="s">
        <v>1096</v>
      </c>
      <c r="F5" s="2090" t="s">
        <v>1095</v>
      </c>
      <c r="G5" s="2090" t="s">
        <v>1157</v>
      </c>
      <c r="H5" s="2090" t="s">
        <v>1086</v>
      </c>
      <c r="I5" s="2090" t="s">
        <v>1085</v>
      </c>
      <c r="J5" s="2090" t="s">
        <v>1091</v>
      </c>
      <c r="K5" s="2092" t="s">
        <v>20</v>
      </c>
      <c r="L5" s="2091" t="s">
        <v>1088</v>
      </c>
      <c r="M5" s="2090" t="s">
        <v>0</v>
      </c>
      <c r="N5" s="2090" t="s">
        <v>1096</v>
      </c>
      <c r="O5" s="2090" t="s">
        <v>1095</v>
      </c>
      <c r="P5" s="2090" t="s">
        <v>1157</v>
      </c>
      <c r="Q5" s="2090" t="s">
        <v>1086</v>
      </c>
      <c r="R5" s="2090" t="s">
        <v>1085</v>
      </c>
      <c r="S5" s="2090" t="s">
        <v>1091</v>
      </c>
      <c r="T5" s="2089" t="s">
        <v>20</v>
      </c>
    </row>
    <row r="6" spans="1:20" ht="15" customHeight="1">
      <c r="A6" s="2059" t="s">
        <v>755</v>
      </c>
      <c r="B6" s="1902">
        <v>0</v>
      </c>
      <c r="C6" s="1993">
        <v>0</v>
      </c>
      <c r="D6" s="1528">
        <v>0</v>
      </c>
      <c r="E6" s="1528">
        <v>0</v>
      </c>
      <c r="F6" s="1528">
        <v>0</v>
      </c>
      <c r="G6" s="1528">
        <v>0</v>
      </c>
      <c r="H6" s="1528">
        <v>0</v>
      </c>
      <c r="I6" s="1528">
        <v>0</v>
      </c>
      <c r="J6" s="1528">
        <v>0</v>
      </c>
      <c r="K6" s="1902">
        <v>0</v>
      </c>
      <c r="L6" s="1993">
        <v>0</v>
      </c>
      <c r="M6" s="1528">
        <v>0</v>
      </c>
      <c r="N6" s="1528">
        <v>0</v>
      </c>
      <c r="O6" s="1528">
        <v>0</v>
      </c>
      <c r="P6" s="1528">
        <v>0</v>
      </c>
      <c r="Q6" s="1528">
        <v>0</v>
      </c>
      <c r="R6" s="1528">
        <v>0</v>
      </c>
      <c r="S6" s="1528">
        <v>0</v>
      </c>
      <c r="T6" s="1992">
        <v>0</v>
      </c>
    </row>
    <row r="7" spans="1:20" ht="15" customHeight="1">
      <c r="A7" s="2059" t="s">
        <v>754</v>
      </c>
      <c r="B7" s="1902">
        <v>0</v>
      </c>
      <c r="C7" s="1993">
        <v>0</v>
      </c>
      <c r="D7" s="1528">
        <v>0</v>
      </c>
      <c r="E7" s="1528">
        <v>0</v>
      </c>
      <c r="F7" s="1528">
        <v>0</v>
      </c>
      <c r="G7" s="1528">
        <v>0</v>
      </c>
      <c r="H7" s="1528">
        <v>0</v>
      </c>
      <c r="I7" s="1528">
        <v>0</v>
      </c>
      <c r="J7" s="1528">
        <v>0</v>
      </c>
      <c r="K7" s="1902">
        <v>0</v>
      </c>
      <c r="L7" s="1993">
        <v>0</v>
      </c>
      <c r="M7" s="1528">
        <v>0</v>
      </c>
      <c r="N7" s="1528">
        <v>0</v>
      </c>
      <c r="O7" s="1528">
        <v>0</v>
      </c>
      <c r="P7" s="1528">
        <v>0</v>
      </c>
      <c r="Q7" s="1528">
        <v>0</v>
      </c>
      <c r="R7" s="1528">
        <v>0</v>
      </c>
      <c r="S7" s="1528">
        <v>0</v>
      </c>
      <c r="T7" s="1992">
        <v>0</v>
      </c>
    </row>
    <row r="8" spans="1:20" ht="15" customHeight="1">
      <c r="A8" s="2059" t="s">
        <v>753</v>
      </c>
      <c r="B8" s="1902">
        <v>0</v>
      </c>
      <c r="C8" s="1993">
        <v>0</v>
      </c>
      <c r="D8" s="1528">
        <v>0</v>
      </c>
      <c r="E8" s="1528">
        <v>0</v>
      </c>
      <c r="F8" s="1528">
        <v>0</v>
      </c>
      <c r="G8" s="1528">
        <v>0</v>
      </c>
      <c r="H8" s="1528">
        <v>0</v>
      </c>
      <c r="I8" s="1528">
        <v>0</v>
      </c>
      <c r="J8" s="1528">
        <v>0</v>
      </c>
      <c r="K8" s="1902">
        <v>0</v>
      </c>
      <c r="L8" s="1993">
        <v>0</v>
      </c>
      <c r="M8" s="1528">
        <v>0</v>
      </c>
      <c r="N8" s="1528">
        <v>0</v>
      </c>
      <c r="O8" s="1528">
        <v>0</v>
      </c>
      <c r="P8" s="1528">
        <v>0</v>
      </c>
      <c r="Q8" s="1528">
        <v>0</v>
      </c>
      <c r="R8" s="1528">
        <v>0</v>
      </c>
      <c r="S8" s="1528">
        <v>0</v>
      </c>
      <c r="T8" s="1992">
        <v>0</v>
      </c>
    </row>
    <row r="9" spans="1:20" ht="15" customHeight="1">
      <c r="A9" s="2059" t="s">
        <v>752</v>
      </c>
      <c r="B9" s="1902">
        <v>0</v>
      </c>
      <c r="C9" s="1993">
        <v>0</v>
      </c>
      <c r="D9" s="1528">
        <v>0</v>
      </c>
      <c r="E9" s="1528">
        <v>0</v>
      </c>
      <c r="F9" s="1528">
        <v>0</v>
      </c>
      <c r="G9" s="1528">
        <v>0</v>
      </c>
      <c r="H9" s="1528">
        <v>0</v>
      </c>
      <c r="I9" s="1528">
        <v>0</v>
      </c>
      <c r="J9" s="1528">
        <v>0</v>
      </c>
      <c r="K9" s="1902">
        <v>0</v>
      </c>
      <c r="L9" s="1993">
        <v>0</v>
      </c>
      <c r="M9" s="1528">
        <v>0</v>
      </c>
      <c r="N9" s="1528">
        <v>0</v>
      </c>
      <c r="O9" s="1528">
        <v>0</v>
      </c>
      <c r="P9" s="1528">
        <v>0</v>
      </c>
      <c r="Q9" s="1528">
        <v>0</v>
      </c>
      <c r="R9" s="1528">
        <v>0</v>
      </c>
      <c r="S9" s="1528">
        <v>0</v>
      </c>
      <c r="T9" s="1992">
        <v>0</v>
      </c>
    </row>
    <row r="10" spans="1:20" ht="15" customHeight="1">
      <c r="A10" s="2059" t="s">
        <v>751</v>
      </c>
      <c r="B10" s="1902">
        <v>0</v>
      </c>
      <c r="C10" s="1993">
        <v>0</v>
      </c>
      <c r="D10" s="1528">
        <v>0</v>
      </c>
      <c r="E10" s="1528">
        <v>0</v>
      </c>
      <c r="F10" s="1528">
        <v>0</v>
      </c>
      <c r="G10" s="1528">
        <v>0</v>
      </c>
      <c r="H10" s="1528">
        <v>0</v>
      </c>
      <c r="I10" s="1528">
        <v>0</v>
      </c>
      <c r="J10" s="1528">
        <v>0</v>
      </c>
      <c r="K10" s="1902">
        <v>0</v>
      </c>
      <c r="L10" s="1993">
        <v>0</v>
      </c>
      <c r="M10" s="1528">
        <v>0</v>
      </c>
      <c r="N10" s="1528">
        <v>0</v>
      </c>
      <c r="O10" s="1528">
        <v>0</v>
      </c>
      <c r="P10" s="1528">
        <v>0</v>
      </c>
      <c r="Q10" s="1528">
        <v>0</v>
      </c>
      <c r="R10" s="1528">
        <v>0</v>
      </c>
      <c r="S10" s="1528">
        <v>0</v>
      </c>
      <c r="T10" s="1992">
        <v>0</v>
      </c>
    </row>
    <row r="11" spans="1:20" ht="15" customHeight="1">
      <c r="A11" s="2059" t="s">
        <v>750</v>
      </c>
      <c r="B11" s="1902">
        <v>0</v>
      </c>
      <c r="C11" s="1993">
        <v>0</v>
      </c>
      <c r="D11" s="1528">
        <v>0</v>
      </c>
      <c r="E11" s="1528">
        <v>0</v>
      </c>
      <c r="F11" s="1528">
        <v>0</v>
      </c>
      <c r="G11" s="1528">
        <v>0</v>
      </c>
      <c r="H11" s="1528">
        <v>0</v>
      </c>
      <c r="I11" s="1528">
        <v>0</v>
      </c>
      <c r="J11" s="1528">
        <v>0</v>
      </c>
      <c r="K11" s="1902">
        <v>0</v>
      </c>
      <c r="L11" s="1993">
        <v>0</v>
      </c>
      <c r="M11" s="1528">
        <v>0</v>
      </c>
      <c r="N11" s="1528">
        <v>0</v>
      </c>
      <c r="O11" s="1528">
        <v>0</v>
      </c>
      <c r="P11" s="1528">
        <v>0</v>
      </c>
      <c r="Q11" s="1528">
        <v>0</v>
      </c>
      <c r="R11" s="1528">
        <v>0</v>
      </c>
      <c r="S11" s="1528">
        <v>0</v>
      </c>
      <c r="T11" s="1992">
        <v>0</v>
      </c>
    </row>
    <row r="12" spans="1:20" ht="15" customHeight="1">
      <c r="A12" s="2059" t="s">
        <v>749</v>
      </c>
      <c r="B12" s="1902">
        <v>0</v>
      </c>
      <c r="C12" s="1993">
        <v>0</v>
      </c>
      <c r="D12" s="1528">
        <v>0</v>
      </c>
      <c r="E12" s="1528">
        <v>0</v>
      </c>
      <c r="F12" s="1528">
        <v>0</v>
      </c>
      <c r="G12" s="1528">
        <v>0</v>
      </c>
      <c r="H12" s="1528">
        <v>0</v>
      </c>
      <c r="I12" s="1528">
        <v>0</v>
      </c>
      <c r="J12" s="1528">
        <v>0</v>
      </c>
      <c r="K12" s="1902">
        <v>0</v>
      </c>
      <c r="L12" s="1993">
        <v>0</v>
      </c>
      <c r="M12" s="1528">
        <v>0</v>
      </c>
      <c r="N12" s="1528">
        <v>0</v>
      </c>
      <c r="O12" s="1528">
        <v>0</v>
      </c>
      <c r="P12" s="1528">
        <v>0</v>
      </c>
      <c r="Q12" s="1528">
        <v>0</v>
      </c>
      <c r="R12" s="1528">
        <v>0</v>
      </c>
      <c r="S12" s="1528">
        <v>0</v>
      </c>
      <c r="T12" s="1992">
        <v>0</v>
      </c>
    </row>
    <row r="13" spans="1:20" ht="15" customHeight="1">
      <c r="A13" s="2059" t="s">
        <v>748</v>
      </c>
      <c r="B13" s="1902">
        <v>0</v>
      </c>
      <c r="C13" s="1993">
        <v>0</v>
      </c>
      <c r="D13" s="1528">
        <v>0</v>
      </c>
      <c r="E13" s="1528">
        <v>0</v>
      </c>
      <c r="F13" s="1528">
        <v>0</v>
      </c>
      <c r="G13" s="1528">
        <v>0</v>
      </c>
      <c r="H13" s="1528">
        <v>0</v>
      </c>
      <c r="I13" s="1528">
        <v>0</v>
      </c>
      <c r="J13" s="1528">
        <v>0</v>
      </c>
      <c r="K13" s="1902">
        <v>0</v>
      </c>
      <c r="L13" s="1993">
        <v>0</v>
      </c>
      <c r="M13" s="1528">
        <v>0</v>
      </c>
      <c r="N13" s="1528">
        <v>0</v>
      </c>
      <c r="O13" s="1528">
        <v>0</v>
      </c>
      <c r="P13" s="1528">
        <v>0</v>
      </c>
      <c r="Q13" s="1528">
        <v>0</v>
      </c>
      <c r="R13" s="1528">
        <v>0</v>
      </c>
      <c r="S13" s="1528">
        <v>0</v>
      </c>
      <c r="T13" s="1992">
        <v>0</v>
      </c>
    </row>
    <row r="14" spans="1:20" ht="15" customHeight="1">
      <c r="A14" s="2059" t="s">
        <v>747</v>
      </c>
      <c r="B14" s="1902">
        <v>0</v>
      </c>
      <c r="C14" s="1993">
        <v>0</v>
      </c>
      <c r="D14" s="1528">
        <v>0</v>
      </c>
      <c r="E14" s="1528">
        <v>0</v>
      </c>
      <c r="F14" s="1528">
        <v>0</v>
      </c>
      <c r="G14" s="1528">
        <v>0</v>
      </c>
      <c r="H14" s="1528">
        <v>0</v>
      </c>
      <c r="I14" s="1528">
        <v>0</v>
      </c>
      <c r="J14" s="1528">
        <v>0</v>
      </c>
      <c r="K14" s="1902">
        <v>0</v>
      </c>
      <c r="L14" s="1993">
        <v>0</v>
      </c>
      <c r="M14" s="1528">
        <v>0</v>
      </c>
      <c r="N14" s="1528">
        <v>0</v>
      </c>
      <c r="O14" s="1528">
        <v>0</v>
      </c>
      <c r="P14" s="1528">
        <v>0</v>
      </c>
      <c r="Q14" s="1528">
        <v>0</v>
      </c>
      <c r="R14" s="1528">
        <v>0</v>
      </c>
      <c r="S14" s="1528">
        <v>0</v>
      </c>
      <c r="T14" s="1992">
        <v>0</v>
      </c>
    </row>
    <row r="15" spans="1:20" ht="15" customHeight="1">
      <c r="A15" s="2059" t="s">
        <v>746</v>
      </c>
      <c r="B15" s="1902">
        <v>0</v>
      </c>
      <c r="C15" s="1993">
        <v>0</v>
      </c>
      <c r="D15" s="1528">
        <v>0</v>
      </c>
      <c r="E15" s="1528">
        <v>0</v>
      </c>
      <c r="F15" s="1528">
        <v>0</v>
      </c>
      <c r="G15" s="1528">
        <v>0</v>
      </c>
      <c r="H15" s="1528">
        <v>0</v>
      </c>
      <c r="I15" s="1528">
        <v>0</v>
      </c>
      <c r="J15" s="1528">
        <v>0</v>
      </c>
      <c r="K15" s="1902">
        <v>0</v>
      </c>
      <c r="L15" s="1993">
        <v>0</v>
      </c>
      <c r="M15" s="1528">
        <v>0</v>
      </c>
      <c r="N15" s="1528">
        <v>0</v>
      </c>
      <c r="O15" s="1528">
        <v>0</v>
      </c>
      <c r="P15" s="1528">
        <v>0</v>
      </c>
      <c r="Q15" s="1528">
        <v>0</v>
      </c>
      <c r="R15" s="1528">
        <v>0</v>
      </c>
      <c r="S15" s="1528">
        <v>0</v>
      </c>
      <c r="T15" s="1992">
        <v>0</v>
      </c>
    </row>
    <row r="16" spans="1:20" ht="15" customHeight="1">
      <c r="A16" s="2059" t="s">
        <v>745</v>
      </c>
      <c r="B16" s="1902">
        <v>0</v>
      </c>
      <c r="C16" s="1993">
        <v>0</v>
      </c>
      <c r="D16" s="1528">
        <v>0</v>
      </c>
      <c r="E16" s="1528">
        <v>0</v>
      </c>
      <c r="F16" s="1528">
        <v>0</v>
      </c>
      <c r="G16" s="1528">
        <v>0</v>
      </c>
      <c r="H16" s="1528">
        <v>0</v>
      </c>
      <c r="I16" s="1528">
        <v>0</v>
      </c>
      <c r="J16" s="1528">
        <v>0</v>
      </c>
      <c r="K16" s="1902">
        <v>0</v>
      </c>
      <c r="L16" s="1993">
        <v>0</v>
      </c>
      <c r="M16" s="1528">
        <v>0</v>
      </c>
      <c r="N16" s="1528">
        <v>0</v>
      </c>
      <c r="O16" s="1528">
        <v>0</v>
      </c>
      <c r="P16" s="1528">
        <v>0</v>
      </c>
      <c r="Q16" s="1528">
        <v>0</v>
      </c>
      <c r="R16" s="1528">
        <v>0</v>
      </c>
      <c r="S16" s="1528">
        <v>0</v>
      </c>
      <c r="T16" s="1992">
        <v>0</v>
      </c>
    </row>
    <row r="17" spans="1:20" ht="15" customHeight="1">
      <c r="A17" s="2059" t="s">
        <v>744</v>
      </c>
      <c r="B17" s="1902">
        <v>0</v>
      </c>
      <c r="C17" s="1993">
        <v>0</v>
      </c>
      <c r="D17" s="1528">
        <v>0</v>
      </c>
      <c r="E17" s="1528">
        <v>0</v>
      </c>
      <c r="F17" s="1528">
        <v>0</v>
      </c>
      <c r="G17" s="1528">
        <v>0</v>
      </c>
      <c r="H17" s="1528">
        <v>0</v>
      </c>
      <c r="I17" s="1528">
        <v>0</v>
      </c>
      <c r="J17" s="1528">
        <v>0</v>
      </c>
      <c r="K17" s="1902">
        <v>0</v>
      </c>
      <c r="L17" s="1993">
        <v>0</v>
      </c>
      <c r="M17" s="1528">
        <v>0</v>
      </c>
      <c r="N17" s="1528">
        <v>0</v>
      </c>
      <c r="O17" s="1528">
        <v>0</v>
      </c>
      <c r="P17" s="1528">
        <v>0</v>
      </c>
      <c r="Q17" s="1528">
        <v>0</v>
      </c>
      <c r="R17" s="1528">
        <v>0</v>
      </c>
      <c r="S17" s="1528">
        <v>0</v>
      </c>
      <c r="T17" s="1992">
        <v>0</v>
      </c>
    </row>
    <row r="18" spans="1:20" ht="15" customHeight="1">
      <c r="A18" s="2059" t="s">
        <v>743</v>
      </c>
      <c r="B18" s="1902">
        <v>1</v>
      </c>
      <c r="C18" s="1993">
        <v>1</v>
      </c>
      <c r="D18" s="1528">
        <v>0</v>
      </c>
      <c r="E18" s="1528">
        <v>0</v>
      </c>
      <c r="F18" s="1528">
        <v>0</v>
      </c>
      <c r="G18" s="1528">
        <v>0</v>
      </c>
      <c r="H18" s="1528">
        <v>0</v>
      </c>
      <c r="I18" s="1528">
        <v>0</v>
      </c>
      <c r="J18" s="1528">
        <v>0</v>
      </c>
      <c r="K18" s="1902">
        <v>0</v>
      </c>
      <c r="L18" s="1993">
        <v>1</v>
      </c>
      <c r="M18" s="1528">
        <v>0</v>
      </c>
      <c r="N18" s="1528">
        <v>0</v>
      </c>
      <c r="O18" s="1528">
        <v>0</v>
      </c>
      <c r="P18" s="1528">
        <v>0</v>
      </c>
      <c r="Q18" s="1528">
        <v>0</v>
      </c>
      <c r="R18" s="1528">
        <v>0</v>
      </c>
      <c r="S18" s="1528">
        <v>0</v>
      </c>
      <c r="T18" s="1992">
        <v>0</v>
      </c>
    </row>
    <row r="19" spans="1:20" ht="15" customHeight="1">
      <c r="A19" s="2059" t="s">
        <v>742</v>
      </c>
      <c r="B19" s="1902">
        <v>0</v>
      </c>
      <c r="C19" s="1993">
        <v>0</v>
      </c>
      <c r="D19" s="1528">
        <v>0</v>
      </c>
      <c r="E19" s="1528">
        <v>0</v>
      </c>
      <c r="F19" s="1528">
        <v>0</v>
      </c>
      <c r="G19" s="1528">
        <v>0</v>
      </c>
      <c r="H19" s="1528">
        <v>0</v>
      </c>
      <c r="I19" s="1528">
        <v>0</v>
      </c>
      <c r="J19" s="1528">
        <v>0</v>
      </c>
      <c r="K19" s="1902">
        <v>0</v>
      </c>
      <c r="L19" s="1993">
        <v>0</v>
      </c>
      <c r="M19" s="1528">
        <v>0</v>
      </c>
      <c r="N19" s="1528">
        <v>0</v>
      </c>
      <c r="O19" s="1528">
        <v>0</v>
      </c>
      <c r="P19" s="1528">
        <v>0</v>
      </c>
      <c r="Q19" s="1528">
        <v>0</v>
      </c>
      <c r="R19" s="1528">
        <v>0</v>
      </c>
      <c r="S19" s="1528">
        <v>0</v>
      </c>
      <c r="T19" s="1992">
        <v>0</v>
      </c>
    </row>
    <row r="20" spans="1:20" ht="15" customHeight="1">
      <c r="A20" s="2059" t="s">
        <v>741</v>
      </c>
      <c r="B20" s="1902">
        <v>0</v>
      </c>
      <c r="C20" s="1993">
        <v>0</v>
      </c>
      <c r="D20" s="1528">
        <v>0</v>
      </c>
      <c r="E20" s="1528">
        <v>0</v>
      </c>
      <c r="F20" s="1528">
        <v>0</v>
      </c>
      <c r="G20" s="1528">
        <v>0</v>
      </c>
      <c r="H20" s="1528">
        <v>0</v>
      </c>
      <c r="I20" s="1528">
        <v>0</v>
      </c>
      <c r="J20" s="1528">
        <v>0</v>
      </c>
      <c r="K20" s="1902">
        <v>0</v>
      </c>
      <c r="L20" s="1993">
        <v>0</v>
      </c>
      <c r="M20" s="1528">
        <v>0</v>
      </c>
      <c r="N20" s="1528">
        <v>0</v>
      </c>
      <c r="O20" s="1528">
        <v>0</v>
      </c>
      <c r="P20" s="1528">
        <v>0</v>
      </c>
      <c r="Q20" s="1528">
        <v>0</v>
      </c>
      <c r="R20" s="1528">
        <v>0</v>
      </c>
      <c r="S20" s="1528">
        <v>0</v>
      </c>
      <c r="T20" s="1992">
        <v>0</v>
      </c>
    </row>
    <row r="21" spans="1:20" ht="15" customHeight="1">
      <c r="A21" s="2059" t="s">
        <v>740</v>
      </c>
      <c r="B21" s="1902">
        <v>0</v>
      </c>
      <c r="C21" s="1993">
        <v>0</v>
      </c>
      <c r="D21" s="1528">
        <v>0</v>
      </c>
      <c r="E21" s="1528">
        <v>0</v>
      </c>
      <c r="F21" s="1528">
        <v>0</v>
      </c>
      <c r="G21" s="1528">
        <v>0</v>
      </c>
      <c r="H21" s="1528">
        <v>0</v>
      </c>
      <c r="I21" s="1528">
        <v>0</v>
      </c>
      <c r="J21" s="1528">
        <v>0</v>
      </c>
      <c r="K21" s="1902">
        <v>0</v>
      </c>
      <c r="L21" s="1993">
        <v>0</v>
      </c>
      <c r="M21" s="1528">
        <v>0</v>
      </c>
      <c r="N21" s="1528">
        <v>0</v>
      </c>
      <c r="O21" s="1528">
        <v>0</v>
      </c>
      <c r="P21" s="1528">
        <v>0</v>
      </c>
      <c r="Q21" s="1528">
        <v>0</v>
      </c>
      <c r="R21" s="1528">
        <v>0</v>
      </c>
      <c r="S21" s="1528">
        <v>0</v>
      </c>
      <c r="T21" s="1992">
        <v>0</v>
      </c>
    </row>
    <row r="22" spans="1:20" ht="15" customHeight="1">
      <c r="A22" s="2059" t="s">
        <v>739</v>
      </c>
      <c r="B22" s="1902">
        <v>0</v>
      </c>
      <c r="C22" s="1993">
        <v>0</v>
      </c>
      <c r="D22" s="1528">
        <v>0</v>
      </c>
      <c r="E22" s="1528">
        <v>0</v>
      </c>
      <c r="F22" s="1528">
        <v>0</v>
      </c>
      <c r="G22" s="1528">
        <v>0</v>
      </c>
      <c r="H22" s="1528">
        <v>0</v>
      </c>
      <c r="I22" s="1528">
        <v>0</v>
      </c>
      <c r="J22" s="1528">
        <v>0</v>
      </c>
      <c r="K22" s="1902">
        <v>0</v>
      </c>
      <c r="L22" s="1993">
        <v>0</v>
      </c>
      <c r="M22" s="1528">
        <v>0</v>
      </c>
      <c r="N22" s="1528">
        <v>0</v>
      </c>
      <c r="O22" s="1528">
        <v>0</v>
      </c>
      <c r="P22" s="1528">
        <v>0</v>
      </c>
      <c r="Q22" s="1528">
        <v>0</v>
      </c>
      <c r="R22" s="1528">
        <v>0</v>
      </c>
      <c r="S22" s="1528">
        <v>0</v>
      </c>
      <c r="T22" s="1992">
        <v>0</v>
      </c>
    </row>
    <row r="23" spans="1:20" ht="15" customHeight="1">
      <c r="A23" s="2059" t="s">
        <v>738</v>
      </c>
      <c r="B23" s="1902">
        <v>0</v>
      </c>
      <c r="C23" s="1993">
        <v>0</v>
      </c>
      <c r="D23" s="1528">
        <v>0</v>
      </c>
      <c r="E23" s="1528">
        <v>0</v>
      </c>
      <c r="F23" s="1528">
        <v>0</v>
      </c>
      <c r="G23" s="1528">
        <v>0</v>
      </c>
      <c r="H23" s="1528">
        <v>0</v>
      </c>
      <c r="I23" s="1528">
        <v>0</v>
      </c>
      <c r="J23" s="1528">
        <v>0</v>
      </c>
      <c r="K23" s="1902">
        <v>0</v>
      </c>
      <c r="L23" s="1993">
        <v>0</v>
      </c>
      <c r="M23" s="1528">
        <v>0</v>
      </c>
      <c r="N23" s="1528">
        <v>0</v>
      </c>
      <c r="O23" s="1528">
        <v>0</v>
      </c>
      <c r="P23" s="1528">
        <v>0</v>
      </c>
      <c r="Q23" s="1528">
        <v>0</v>
      </c>
      <c r="R23" s="1528">
        <v>0</v>
      </c>
      <c r="S23" s="1528">
        <v>0</v>
      </c>
      <c r="T23" s="1992">
        <v>0</v>
      </c>
    </row>
    <row r="24" spans="1:20" ht="15" customHeight="1">
      <c r="A24" s="2059" t="s">
        <v>737</v>
      </c>
      <c r="B24" s="1902">
        <v>0</v>
      </c>
      <c r="C24" s="1993">
        <v>0</v>
      </c>
      <c r="D24" s="1528">
        <v>0</v>
      </c>
      <c r="E24" s="1528">
        <v>0</v>
      </c>
      <c r="F24" s="1528">
        <v>0</v>
      </c>
      <c r="G24" s="1528">
        <v>0</v>
      </c>
      <c r="H24" s="1528">
        <v>0</v>
      </c>
      <c r="I24" s="1528">
        <v>0</v>
      </c>
      <c r="J24" s="1528">
        <v>0</v>
      </c>
      <c r="K24" s="1902">
        <v>0</v>
      </c>
      <c r="L24" s="1993">
        <v>0</v>
      </c>
      <c r="M24" s="1528">
        <v>0</v>
      </c>
      <c r="N24" s="1528">
        <v>0</v>
      </c>
      <c r="O24" s="1528">
        <v>0</v>
      </c>
      <c r="P24" s="1528">
        <v>0</v>
      </c>
      <c r="Q24" s="1528">
        <v>0</v>
      </c>
      <c r="R24" s="1528">
        <v>0</v>
      </c>
      <c r="S24" s="1528">
        <v>0</v>
      </c>
      <c r="T24" s="1992">
        <v>0</v>
      </c>
    </row>
    <row r="25" spans="1:20" ht="15" customHeight="1">
      <c r="A25" s="2059" t="s">
        <v>736</v>
      </c>
      <c r="B25" s="1902">
        <v>0</v>
      </c>
      <c r="C25" s="1993">
        <v>0</v>
      </c>
      <c r="D25" s="1528">
        <v>0</v>
      </c>
      <c r="E25" s="1528">
        <v>0</v>
      </c>
      <c r="F25" s="1528">
        <v>0</v>
      </c>
      <c r="G25" s="1528">
        <v>0</v>
      </c>
      <c r="H25" s="1528">
        <v>0</v>
      </c>
      <c r="I25" s="1528">
        <v>0</v>
      </c>
      <c r="J25" s="1528">
        <v>0</v>
      </c>
      <c r="K25" s="1902">
        <v>0</v>
      </c>
      <c r="L25" s="1993">
        <v>0</v>
      </c>
      <c r="M25" s="1528">
        <v>0</v>
      </c>
      <c r="N25" s="1528">
        <v>0</v>
      </c>
      <c r="O25" s="1528">
        <v>0</v>
      </c>
      <c r="P25" s="1528">
        <v>0</v>
      </c>
      <c r="Q25" s="1528">
        <v>0</v>
      </c>
      <c r="R25" s="1528">
        <v>0</v>
      </c>
      <c r="S25" s="1528">
        <v>0</v>
      </c>
      <c r="T25" s="1992">
        <v>0</v>
      </c>
    </row>
    <row r="26" spans="1:20" ht="15" customHeight="1">
      <c r="A26" s="2059" t="s">
        <v>735</v>
      </c>
      <c r="B26" s="1902">
        <v>1</v>
      </c>
      <c r="C26" s="1993">
        <v>1</v>
      </c>
      <c r="D26" s="1528">
        <v>0</v>
      </c>
      <c r="E26" s="1528">
        <v>0</v>
      </c>
      <c r="F26" s="1528">
        <v>0</v>
      </c>
      <c r="G26" s="1528">
        <v>0</v>
      </c>
      <c r="H26" s="1528">
        <v>0</v>
      </c>
      <c r="I26" s="1528">
        <v>0</v>
      </c>
      <c r="J26" s="1528">
        <v>0</v>
      </c>
      <c r="K26" s="1902">
        <v>0</v>
      </c>
      <c r="L26" s="1993">
        <v>1</v>
      </c>
      <c r="M26" s="1528">
        <v>0</v>
      </c>
      <c r="N26" s="1528">
        <v>0</v>
      </c>
      <c r="O26" s="1528">
        <v>0</v>
      </c>
      <c r="P26" s="1528">
        <v>0</v>
      </c>
      <c r="Q26" s="1528">
        <v>0</v>
      </c>
      <c r="R26" s="1528">
        <v>0</v>
      </c>
      <c r="S26" s="1528">
        <v>0</v>
      </c>
      <c r="T26" s="1992">
        <v>0</v>
      </c>
    </row>
    <row r="27" spans="1:20" ht="15" customHeight="1">
      <c r="A27" s="2059" t="s">
        <v>734</v>
      </c>
      <c r="B27" s="1902">
        <v>0</v>
      </c>
      <c r="C27" s="1993">
        <v>0</v>
      </c>
      <c r="D27" s="1528">
        <v>0</v>
      </c>
      <c r="E27" s="1528">
        <v>0</v>
      </c>
      <c r="F27" s="1528">
        <v>0</v>
      </c>
      <c r="G27" s="1528">
        <v>0</v>
      </c>
      <c r="H27" s="1528">
        <v>0</v>
      </c>
      <c r="I27" s="1528">
        <v>0</v>
      </c>
      <c r="J27" s="1528">
        <v>0</v>
      </c>
      <c r="K27" s="1902">
        <v>0</v>
      </c>
      <c r="L27" s="1993">
        <v>0</v>
      </c>
      <c r="M27" s="1528">
        <v>0</v>
      </c>
      <c r="N27" s="1528">
        <v>0</v>
      </c>
      <c r="O27" s="1528">
        <v>0</v>
      </c>
      <c r="P27" s="1528">
        <v>0</v>
      </c>
      <c r="Q27" s="1528">
        <v>0</v>
      </c>
      <c r="R27" s="1528">
        <v>0</v>
      </c>
      <c r="S27" s="1528">
        <v>0</v>
      </c>
      <c r="T27" s="1992">
        <v>0</v>
      </c>
    </row>
    <row r="28" spans="1:20" ht="15" customHeight="1">
      <c r="A28" s="2059" t="s">
        <v>733</v>
      </c>
      <c r="B28" s="1902">
        <v>0</v>
      </c>
      <c r="C28" s="1993">
        <v>0</v>
      </c>
      <c r="D28" s="1528">
        <v>0</v>
      </c>
      <c r="E28" s="1528">
        <v>0</v>
      </c>
      <c r="F28" s="1528">
        <v>0</v>
      </c>
      <c r="G28" s="1528">
        <v>0</v>
      </c>
      <c r="H28" s="1528">
        <v>0</v>
      </c>
      <c r="I28" s="1528">
        <v>0</v>
      </c>
      <c r="J28" s="1528">
        <v>0</v>
      </c>
      <c r="K28" s="1902">
        <v>0</v>
      </c>
      <c r="L28" s="1993">
        <v>0</v>
      </c>
      <c r="M28" s="1528">
        <v>0</v>
      </c>
      <c r="N28" s="1528">
        <v>0</v>
      </c>
      <c r="O28" s="1528">
        <v>0</v>
      </c>
      <c r="P28" s="1528">
        <v>0</v>
      </c>
      <c r="Q28" s="1528">
        <v>0</v>
      </c>
      <c r="R28" s="1528">
        <v>0</v>
      </c>
      <c r="S28" s="1528">
        <v>0</v>
      </c>
      <c r="T28" s="1992">
        <v>0</v>
      </c>
    </row>
    <row r="29" spans="1:20" ht="15" customHeight="1">
      <c r="A29" s="2059" t="s">
        <v>732</v>
      </c>
      <c r="B29" s="1902">
        <v>0</v>
      </c>
      <c r="C29" s="1993">
        <v>0</v>
      </c>
      <c r="D29" s="1528">
        <v>0</v>
      </c>
      <c r="E29" s="1528">
        <v>0</v>
      </c>
      <c r="F29" s="1528">
        <v>0</v>
      </c>
      <c r="G29" s="1528">
        <v>0</v>
      </c>
      <c r="H29" s="1528">
        <v>0</v>
      </c>
      <c r="I29" s="1528">
        <v>0</v>
      </c>
      <c r="J29" s="1528">
        <v>0</v>
      </c>
      <c r="K29" s="1902">
        <v>0</v>
      </c>
      <c r="L29" s="1993">
        <v>0</v>
      </c>
      <c r="M29" s="1528">
        <v>0</v>
      </c>
      <c r="N29" s="1528">
        <v>0</v>
      </c>
      <c r="O29" s="1528">
        <v>0</v>
      </c>
      <c r="P29" s="1528">
        <v>0</v>
      </c>
      <c r="Q29" s="1528">
        <v>0</v>
      </c>
      <c r="R29" s="1528">
        <v>0</v>
      </c>
      <c r="S29" s="1528">
        <v>0</v>
      </c>
      <c r="T29" s="1992">
        <v>0</v>
      </c>
    </row>
    <row r="30" spans="1:20" ht="15" customHeight="1">
      <c r="A30" s="2059" t="s">
        <v>731</v>
      </c>
      <c r="B30" s="1902">
        <v>0</v>
      </c>
      <c r="C30" s="1993">
        <v>0</v>
      </c>
      <c r="D30" s="1528">
        <v>0</v>
      </c>
      <c r="E30" s="1528">
        <v>0</v>
      </c>
      <c r="F30" s="1528">
        <v>0</v>
      </c>
      <c r="G30" s="1528">
        <v>0</v>
      </c>
      <c r="H30" s="1528">
        <v>0</v>
      </c>
      <c r="I30" s="1528">
        <v>0</v>
      </c>
      <c r="J30" s="1528">
        <v>0</v>
      </c>
      <c r="K30" s="1902">
        <v>0</v>
      </c>
      <c r="L30" s="1993">
        <v>0</v>
      </c>
      <c r="M30" s="1528">
        <v>0</v>
      </c>
      <c r="N30" s="1528">
        <v>0</v>
      </c>
      <c r="O30" s="1528">
        <v>0</v>
      </c>
      <c r="P30" s="1528">
        <v>0</v>
      </c>
      <c r="Q30" s="1528">
        <v>0</v>
      </c>
      <c r="R30" s="1528">
        <v>0</v>
      </c>
      <c r="S30" s="1528">
        <v>0</v>
      </c>
      <c r="T30" s="1992">
        <v>0</v>
      </c>
    </row>
    <row r="31" spans="1:20" ht="15" customHeight="1">
      <c r="A31" s="2059" t="s">
        <v>730</v>
      </c>
      <c r="B31" s="1902">
        <v>0</v>
      </c>
      <c r="C31" s="1993">
        <v>0</v>
      </c>
      <c r="D31" s="1528">
        <v>0</v>
      </c>
      <c r="E31" s="1528">
        <v>0</v>
      </c>
      <c r="F31" s="1528">
        <v>0</v>
      </c>
      <c r="G31" s="1528">
        <v>0</v>
      </c>
      <c r="H31" s="1528">
        <v>0</v>
      </c>
      <c r="I31" s="1528">
        <v>0</v>
      </c>
      <c r="J31" s="1528">
        <v>0</v>
      </c>
      <c r="K31" s="1902">
        <v>0</v>
      </c>
      <c r="L31" s="1993">
        <v>0</v>
      </c>
      <c r="M31" s="1528">
        <v>0</v>
      </c>
      <c r="N31" s="1528">
        <v>0</v>
      </c>
      <c r="O31" s="1528">
        <v>0</v>
      </c>
      <c r="P31" s="1528">
        <v>0</v>
      </c>
      <c r="Q31" s="1528">
        <v>0</v>
      </c>
      <c r="R31" s="1528">
        <v>0</v>
      </c>
      <c r="S31" s="1528">
        <v>0</v>
      </c>
      <c r="T31" s="1992">
        <v>0</v>
      </c>
    </row>
    <row r="32" spans="1:20" ht="15" customHeight="1">
      <c r="A32" s="2059" t="s">
        <v>729</v>
      </c>
      <c r="B32" s="1902">
        <v>0</v>
      </c>
      <c r="C32" s="1993">
        <v>0</v>
      </c>
      <c r="D32" s="1528">
        <v>0</v>
      </c>
      <c r="E32" s="1528">
        <v>0</v>
      </c>
      <c r="F32" s="1528">
        <v>0</v>
      </c>
      <c r="G32" s="1528">
        <v>0</v>
      </c>
      <c r="H32" s="1528">
        <v>0</v>
      </c>
      <c r="I32" s="1528">
        <v>0</v>
      </c>
      <c r="J32" s="1528">
        <v>0</v>
      </c>
      <c r="K32" s="1902">
        <v>0</v>
      </c>
      <c r="L32" s="1993">
        <v>0</v>
      </c>
      <c r="M32" s="1528">
        <v>0</v>
      </c>
      <c r="N32" s="1528">
        <v>0</v>
      </c>
      <c r="O32" s="1528">
        <v>0</v>
      </c>
      <c r="P32" s="1528">
        <v>0</v>
      </c>
      <c r="Q32" s="1528">
        <v>0</v>
      </c>
      <c r="R32" s="1528">
        <v>0</v>
      </c>
      <c r="S32" s="1528">
        <v>0</v>
      </c>
      <c r="T32" s="1992">
        <v>0</v>
      </c>
    </row>
    <row r="33" spans="1:20" ht="15" customHeight="1">
      <c r="A33" s="2059" t="s">
        <v>728</v>
      </c>
      <c r="B33" s="1902">
        <v>0</v>
      </c>
      <c r="C33" s="1993">
        <v>0</v>
      </c>
      <c r="D33" s="1528">
        <v>0</v>
      </c>
      <c r="E33" s="1528">
        <v>0</v>
      </c>
      <c r="F33" s="1528">
        <v>0</v>
      </c>
      <c r="G33" s="1528">
        <v>0</v>
      </c>
      <c r="H33" s="1528">
        <v>0</v>
      </c>
      <c r="I33" s="1528">
        <v>0</v>
      </c>
      <c r="J33" s="1528">
        <v>0</v>
      </c>
      <c r="K33" s="1902">
        <v>0</v>
      </c>
      <c r="L33" s="1993">
        <v>0</v>
      </c>
      <c r="M33" s="1528">
        <v>0</v>
      </c>
      <c r="N33" s="1528">
        <v>0</v>
      </c>
      <c r="O33" s="1528">
        <v>0</v>
      </c>
      <c r="P33" s="1528">
        <v>0</v>
      </c>
      <c r="Q33" s="1528">
        <v>0</v>
      </c>
      <c r="R33" s="1528">
        <v>0</v>
      </c>
      <c r="S33" s="1528">
        <v>0</v>
      </c>
      <c r="T33" s="1992">
        <v>0</v>
      </c>
    </row>
    <row r="34" spans="1:20" ht="15" customHeight="1">
      <c r="A34" s="2059" t="s">
        <v>727</v>
      </c>
      <c r="B34" s="1902">
        <v>0</v>
      </c>
      <c r="C34" s="1993">
        <v>0</v>
      </c>
      <c r="D34" s="1528">
        <v>0</v>
      </c>
      <c r="E34" s="1528">
        <v>0</v>
      </c>
      <c r="F34" s="1528">
        <v>0</v>
      </c>
      <c r="G34" s="1528">
        <v>0</v>
      </c>
      <c r="H34" s="1528">
        <v>0</v>
      </c>
      <c r="I34" s="1528">
        <v>0</v>
      </c>
      <c r="J34" s="1528">
        <v>0</v>
      </c>
      <c r="K34" s="1902">
        <v>0</v>
      </c>
      <c r="L34" s="1993">
        <v>0</v>
      </c>
      <c r="M34" s="1528">
        <v>0</v>
      </c>
      <c r="N34" s="1528">
        <v>0</v>
      </c>
      <c r="O34" s="1528">
        <v>0</v>
      </c>
      <c r="P34" s="1528">
        <v>0</v>
      </c>
      <c r="Q34" s="1528">
        <v>0</v>
      </c>
      <c r="R34" s="1528">
        <v>0</v>
      </c>
      <c r="S34" s="1528">
        <v>0</v>
      </c>
      <c r="T34" s="1992">
        <v>0</v>
      </c>
    </row>
    <row r="35" spans="1:20" ht="15" customHeight="1">
      <c r="A35" s="2059" t="s">
        <v>726</v>
      </c>
      <c r="B35" s="1902">
        <v>2</v>
      </c>
      <c r="C35" s="1993">
        <v>2</v>
      </c>
      <c r="D35" s="1528">
        <v>0</v>
      </c>
      <c r="E35" s="1528">
        <v>0</v>
      </c>
      <c r="F35" s="1528">
        <v>0</v>
      </c>
      <c r="G35" s="1528">
        <v>0</v>
      </c>
      <c r="H35" s="1528">
        <v>0</v>
      </c>
      <c r="I35" s="1528">
        <v>0</v>
      </c>
      <c r="J35" s="1528">
        <v>0</v>
      </c>
      <c r="K35" s="1902">
        <v>0</v>
      </c>
      <c r="L35" s="1993">
        <v>2</v>
      </c>
      <c r="M35" s="1528">
        <v>0</v>
      </c>
      <c r="N35" s="1528">
        <v>0</v>
      </c>
      <c r="O35" s="1528">
        <v>0</v>
      </c>
      <c r="P35" s="1528">
        <v>0</v>
      </c>
      <c r="Q35" s="1528">
        <v>0</v>
      </c>
      <c r="R35" s="1528">
        <v>0</v>
      </c>
      <c r="S35" s="1528">
        <v>0</v>
      </c>
      <c r="T35" s="1992">
        <v>0</v>
      </c>
    </row>
    <row r="36" spans="1:20" ht="15" customHeight="1">
      <c r="A36" s="2059" t="s">
        <v>725</v>
      </c>
      <c r="B36" s="1902">
        <v>0</v>
      </c>
      <c r="C36" s="1993">
        <v>0</v>
      </c>
      <c r="D36" s="1528">
        <v>0</v>
      </c>
      <c r="E36" s="1528">
        <v>0</v>
      </c>
      <c r="F36" s="1528">
        <v>0</v>
      </c>
      <c r="G36" s="1528">
        <v>0</v>
      </c>
      <c r="H36" s="1528">
        <v>0</v>
      </c>
      <c r="I36" s="1528">
        <v>0</v>
      </c>
      <c r="J36" s="1528">
        <v>0</v>
      </c>
      <c r="K36" s="1902">
        <v>0</v>
      </c>
      <c r="L36" s="1993">
        <v>0</v>
      </c>
      <c r="M36" s="1528">
        <v>0</v>
      </c>
      <c r="N36" s="1528">
        <v>0</v>
      </c>
      <c r="O36" s="1528">
        <v>0</v>
      </c>
      <c r="P36" s="1528">
        <v>0</v>
      </c>
      <c r="Q36" s="1528">
        <v>0</v>
      </c>
      <c r="R36" s="1528">
        <v>0</v>
      </c>
      <c r="S36" s="1528">
        <v>0</v>
      </c>
      <c r="T36" s="1992">
        <v>0</v>
      </c>
    </row>
    <row r="37" spans="1:20" ht="15" customHeight="1">
      <c r="A37" s="2059" t="s">
        <v>724</v>
      </c>
      <c r="B37" s="1902">
        <v>0</v>
      </c>
      <c r="C37" s="1993">
        <v>0</v>
      </c>
      <c r="D37" s="1528">
        <v>0</v>
      </c>
      <c r="E37" s="1528">
        <v>0</v>
      </c>
      <c r="F37" s="1528">
        <v>0</v>
      </c>
      <c r="G37" s="1528">
        <v>0</v>
      </c>
      <c r="H37" s="1528">
        <v>0</v>
      </c>
      <c r="I37" s="1528">
        <v>0</v>
      </c>
      <c r="J37" s="1528">
        <v>0</v>
      </c>
      <c r="K37" s="1902">
        <v>0</v>
      </c>
      <c r="L37" s="1993">
        <v>0</v>
      </c>
      <c r="M37" s="1528">
        <v>0</v>
      </c>
      <c r="N37" s="1528">
        <v>0</v>
      </c>
      <c r="O37" s="1528">
        <v>0</v>
      </c>
      <c r="P37" s="1528">
        <v>0</v>
      </c>
      <c r="Q37" s="1528">
        <v>0</v>
      </c>
      <c r="R37" s="1528">
        <v>0</v>
      </c>
      <c r="S37" s="1528">
        <v>0</v>
      </c>
      <c r="T37" s="1992">
        <v>0</v>
      </c>
    </row>
    <row r="38" spans="1:20" ht="15" customHeight="1">
      <c r="A38" s="2059" t="s">
        <v>723</v>
      </c>
      <c r="B38" s="1902">
        <v>0</v>
      </c>
      <c r="C38" s="1993">
        <v>0</v>
      </c>
      <c r="D38" s="1528">
        <v>0</v>
      </c>
      <c r="E38" s="1528">
        <v>0</v>
      </c>
      <c r="F38" s="1528">
        <v>0</v>
      </c>
      <c r="G38" s="1528">
        <v>0</v>
      </c>
      <c r="H38" s="1528">
        <v>0</v>
      </c>
      <c r="I38" s="1528">
        <v>0</v>
      </c>
      <c r="J38" s="1528">
        <v>0</v>
      </c>
      <c r="K38" s="1902">
        <v>0</v>
      </c>
      <c r="L38" s="1993">
        <v>0</v>
      </c>
      <c r="M38" s="1528">
        <v>0</v>
      </c>
      <c r="N38" s="1528">
        <v>0</v>
      </c>
      <c r="O38" s="1528">
        <v>0</v>
      </c>
      <c r="P38" s="1528">
        <v>0</v>
      </c>
      <c r="Q38" s="1528">
        <v>0</v>
      </c>
      <c r="R38" s="1528">
        <v>0</v>
      </c>
      <c r="S38" s="1528">
        <v>0</v>
      </c>
      <c r="T38" s="1992">
        <v>0</v>
      </c>
    </row>
    <row r="39" spans="1:20" ht="15" customHeight="1">
      <c r="A39" s="2059" t="s">
        <v>722</v>
      </c>
      <c r="B39" s="1902">
        <v>0</v>
      </c>
      <c r="C39" s="1993">
        <v>0</v>
      </c>
      <c r="D39" s="1528">
        <v>0</v>
      </c>
      <c r="E39" s="1528">
        <v>0</v>
      </c>
      <c r="F39" s="1528">
        <v>0</v>
      </c>
      <c r="G39" s="1528">
        <v>0</v>
      </c>
      <c r="H39" s="1528">
        <v>0</v>
      </c>
      <c r="I39" s="1528">
        <v>0</v>
      </c>
      <c r="J39" s="1528">
        <v>0</v>
      </c>
      <c r="K39" s="1902">
        <v>0</v>
      </c>
      <c r="L39" s="1993">
        <v>0</v>
      </c>
      <c r="M39" s="1528">
        <v>0</v>
      </c>
      <c r="N39" s="1528">
        <v>0</v>
      </c>
      <c r="O39" s="1528">
        <v>0</v>
      </c>
      <c r="P39" s="1528">
        <v>0</v>
      </c>
      <c r="Q39" s="1528">
        <v>0</v>
      </c>
      <c r="R39" s="1528">
        <v>0</v>
      </c>
      <c r="S39" s="1528">
        <v>0</v>
      </c>
      <c r="T39" s="1992">
        <v>0</v>
      </c>
    </row>
    <row r="40" spans="1:20" ht="15" customHeight="1">
      <c r="A40" s="2059" t="s">
        <v>721</v>
      </c>
      <c r="B40" s="1902">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2059" t="s">
        <v>720</v>
      </c>
      <c r="B41" s="1902">
        <v>0</v>
      </c>
      <c r="C41" s="1993">
        <v>0</v>
      </c>
      <c r="D41" s="1528">
        <v>0</v>
      </c>
      <c r="E41" s="1528">
        <v>0</v>
      </c>
      <c r="F41" s="1528">
        <v>0</v>
      </c>
      <c r="G41" s="1528">
        <v>0</v>
      </c>
      <c r="H41" s="1528">
        <v>0</v>
      </c>
      <c r="I41" s="1528">
        <v>0</v>
      </c>
      <c r="J41" s="1528">
        <v>0</v>
      </c>
      <c r="K41" s="1902">
        <v>0</v>
      </c>
      <c r="L41" s="1993">
        <v>0</v>
      </c>
      <c r="M41" s="1528">
        <v>0</v>
      </c>
      <c r="N41" s="1528">
        <v>0</v>
      </c>
      <c r="O41" s="1528">
        <v>0</v>
      </c>
      <c r="P41" s="1528">
        <v>0</v>
      </c>
      <c r="Q41" s="1528">
        <v>0</v>
      </c>
      <c r="R41" s="1528">
        <v>0</v>
      </c>
      <c r="S41" s="1528">
        <v>0</v>
      </c>
      <c r="T41" s="1992">
        <v>0</v>
      </c>
    </row>
    <row r="42" spans="1:20" ht="15" customHeight="1">
      <c r="A42" s="2059" t="s">
        <v>719</v>
      </c>
      <c r="B42" s="1902">
        <v>0</v>
      </c>
      <c r="C42" s="1993">
        <v>0</v>
      </c>
      <c r="D42" s="1528">
        <v>0</v>
      </c>
      <c r="E42" s="1528">
        <v>0</v>
      </c>
      <c r="F42" s="1528">
        <v>0</v>
      </c>
      <c r="G42" s="1528">
        <v>0</v>
      </c>
      <c r="H42" s="1528">
        <v>0</v>
      </c>
      <c r="I42" s="1528">
        <v>0</v>
      </c>
      <c r="J42" s="1528">
        <v>0</v>
      </c>
      <c r="K42" s="1902">
        <v>0</v>
      </c>
      <c r="L42" s="1993">
        <v>0</v>
      </c>
      <c r="M42" s="1528">
        <v>0</v>
      </c>
      <c r="N42" s="1528">
        <v>0</v>
      </c>
      <c r="O42" s="1528">
        <v>0</v>
      </c>
      <c r="P42" s="1528">
        <v>0</v>
      </c>
      <c r="Q42" s="1528">
        <v>0</v>
      </c>
      <c r="R42" s="1528">
        <v>0</v>
      </c>
      <c r="S42" s="1528">
        <v>0</v>
      </c>
      <c r="T42" s="1992">
        <v>0</v>
      </c>
    </row>
    <row r="43" spans="1:20" ht="15" customHeight="1">
      <c r="A43" s="2059" t="s">
        <v>718</v>
      </c>
      <c r="B43" s="1902">
        <v>0</v>
      </c>
      <c r="C43" s="1993">
        <v>0</v>
      </c>
      <c r="D43" s="1528">
        <v>0</v>
      </c>
      <c r="E43" s="1528">
        <v>0</v>
      </c>
      <c r="F43" s="1528">
        <v>0</v>
      </c>
      <c r="G43" s="1528">
        <v>0</v>
      </c>
      <c r="H43" s="1528">
        <v>0</v>
      </c>
      <c r="I43" s="1528">
        <v>0</v>
      </c>
      <c r="J43" s="1528">
        <v>0</v>
      </c>
      <c r="K43" s="1902">
        <v>0</v>
      </c>
      <c r="L43" s="1993">
        <v>0</v>
      </c>
      <c r="M43" s="1528">
        <v>0</v>
      </c>
      <c r="N43" s="1528">
        <v>0</v>
      </c>
      <c r="O43" s="1528">
        <v>0</v>
      </c>
      <c r="P43" s="1528">
        <v>0</v>
      </c>
      <c r="Q43" s="1528">
        <v>0</v>
      </c>
      <c r="R43" s="1528">
        <v>0</v>
      </c>
      <c r="S43" s="1528">
        <v>0</v>
      </c>
      <c r="T43" s="1992">
        <v>0</v>
      </c>
    </row>
    <row r="44" spans="1:20" ht="15" customHeight="1">
      <c r="A44" s="2059" t="s">
        <v>717</v>
      </c>
      <c r="B44" s="1902">
        <v>0</v>
      </c>
      <c r="C44" s="1993">
        <v>0</v>
      </c>
      <c r="D44" s="1528">
        <v>0</v>
      </c>
      <c r="E44" s="1528">
        <v>0</v>
      </c>
      <c r="F44" s="1528">
        <v>0</v>
      </c>
      <c r="G44" s="1528">
        <v>0</v>
      </c>
      <c r="H44" s="1528">
        <v>0</v>
      </c>
      <c r="I44" s="1528">
        <v>0</v>
      </c>
      <c r="J44" s="1528">
        <v>0</v>
      </c>
      <c r="K44" s="1902">
        <v>0</v>
      </c>
      <c r="L44" s="1993">
        <v>0</v>
      </c>
      <c r="M44" s="1528">
        <v>0</v>
      </c>
      <c r="N44" s="1528">
        <v>0</v>
      </c>
      <c r="O44" s="1528">
        <v>0</v>
      </c>
      <c r="P44" s="1528">
        <v>0</v>
      </c>
      <c r="Q44" s="1528">
        <v>0</v>
      </c>
      <c r="R44" s="1528">
        <v>0</v>
      </c>
      <c r="S44" s="1528">
        <v>0</v>
      </c>
      <c r="T44" s="1992">
        <v>0</v>
      </c>
    </row>
    <row r="45" spans="1:20" ht="15" customHeight="1">
      <c r="A45" s="2059" t="s">
        <v>716</v>
      </c>
      <c r="B45" s="1902">
        <v>0</v>
      </c>
      <c r="C45" s="1993">
        <v>0</v>
      </c>
      <c r="D45" s="1528">
        <v>0</v>
      </c>
      <c r="E45" s="1528">
        <v>0</v>
      </c>
      <c r="F45" s="1528">
        <v>0</v>
      </c>
      <c r="G45" s="1528">
        <v>0</v>
      </c>
      <c r="H45" s="1528">
        <v>0</v>
      </c>
      <c r="I45" s="1528">
        <v>0</v>
      </c>
      <c r="J45" s="1528">
        <v>0</v>
      </c>
      <c r="K45" s="1902">
        <v>0</v>
      </c>
      <c r="L45" s="1993">
        <v>0</v>
      </c>
      <c r="M45" s="1528">
        <v>0</v>
      </c>
      <c r="N45" s="1528">
        <v>0</v>
      </c>
      <c r="O45" s="1528">
        <v>0</v>
      </c>
      <c r="P45" s="1528">
        <v>0</v>
      </c>
      <c r="Q45" s="1528">
        <v>0</v>
      </c>
      <c r="R45" s="1528">
        <v>0</v>
      </c>
      <c r="S45" s="1528">
        <v>0</v>
      </c>
      <c r="T45" s="1992">
        <v>0</v>
      </c>
    </row>
    <row r="46" spans="1:20" ht="15" customHeight="1">
      <c r="A46" s="2059" t="s">
        <v>715</v>
      </c>
      <c r="B46" s="1902">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2059" t="s">
        <v>714</v>
      </c>
      <c r="B47" s="1902">
        <v>0</v>
      </c>
      <c r="C47" s="1993">
        <v>0</v>
      </c>
      <c r="D47" s="1528">
        <v>0</v>
      </c>
      <c r="E47" s="1528">
        <v>0</v>
      </c>
      <c r="F47" s="1528">
        <v>0</v>
      </c>
      <c r="G47" s="1528">
        <v>0</v>
      </c>
      <c r="H47" s="1528">
        <v>0</v>
      </c>
      <c r="I47" s="1528">
        <v>0</v>
      </c>
      <c r="J47" s="1528">
        <v>0</v>
      </c>
      <c r="K47" s="1902">
        <v>0</v>
      </c>
      <c r="L47" s="1993">
        <v>0</v>
      </c>
      <c r="M47" s="1528">
        <v>0</v>
      </c>
      <c r="N47" s="1528">
        <v>0</v>
      </c>
      <c r="O47" s="1528">
        <v>0</v>
      </c>
      <c r="P47" s="1528">
        <v>0</v>
      </c>
      <c r="Q47" s="1528">
        <v>0</v>
      </c>
      <c r="R47" s="1528">
        <v>0</v>
      </c>
      <c r="S47" s="1528">
        <v>0</v>
      </c>
      <c r="T47" s="1992">
        <v>0</v>
      </c>
    </row>
    <row r="48" spans="1:20" ht="15" customHeight="1">
      <c r="A48" s="2059" t="s">
        <v>713</v>
      </c>
      <c r="B48" s="1902">
        <v>0</v>
      </c>
      <c r="C48" s="1993">
        <v>0</v>
      </c>
      <c r="D48" s="1528">
        <v>0</v>
      </c>
      <c r="E48" s="1528">
        <v>0</v>
      </c>
      <c r="F48" s="1528">
        <v>0</v>
      </c>
      <c r="G48" s="1528">
        <v>0</v>
      </c>
      <c r="H48" s="1528">
        <v>0</v>
      </c>
      <c r="I48" s="1528">
        <v>0</v>
      </c>
      <c r="J48" s="1528">
        <v>0</v>
      </c>
      <c r="K48" s="1902">
        <v>0</v>
      </c>
      <c r="L48" s="1993">
        <v>0</v>
      </c>
      <c r="M48" s="1528">
        <v>0</v>
      </c>
      <c r="N48" s="1528">
        <v>0</v>
      </c>
      <c r="O48" s="1528">
        <v>0</v>
      </c>
      <c r="P48" s="1528">
        <v>0</v>
      </c>
      <c r="Q48" s="1528">
        <v>0</v>
      </c>
      <c r="R48" s="1528">
        <v>0</v>
      </c>
      <c r="S48" s="1528">
        <v>0</v>
      </c>
      <c r="T48" s="1992">
        <v>0</v>
      </c>
    </row>
    <row r="49" spans="1:20" ht="15" customHeight="1">
      <c r="A49" s="2059" t="s">
        <v>712</v>
      </c>
      <c r="B49" s="1902">
        <v>0</v>
      </c>
      <c r="C49" s="1993">
        <v>0</v>
      </c>
      <c r="D49" s="1528">
        <v>0</v>
      </c>
      <c r="E49" s="1528">
        <v>0</v>
      </c>
      <c r="F49" s="1528">
        <v>0</v>
      </c>
      <c r="G49" s="1528">
        <v>0</v>
      </c>
      <c r="H49" s="1528">
        <v>0</v>
      </c>
      <c r="I49" s="1528">
        <v>0</v>
      </c>
      <c r="J49" s="1528">
        <v>0</v>
      </c>
      <c r="K49" s="1902">
        <v>0</v>
      </c>
      <c r="L49" s="1993">
        <v>0</v>
      </c>
      <c r="M49" s="1528">
        <v>0</v>
      </c>
      <c r="N49" s="1528">
        <v>0</v>
      </c>
      <c r="O49" s="1528">
        <v>0</v>
      </c>
      <c r="P49" s="1528">
        <v>0</v>
      </c>
      <c r="Q49" s="1528">
        <v>0</v>
      </c>
      <c r="R49" s="1528">
        <v>0</v>
      </c>
      <c r="S49" s="1528">
        <v>0</v>
      </c>
      <c r="T49" s="1992">
        <v>0</v>
      </c>
    </row>
    <row r="50" spans="1:20" ht="15" customHeight="1">
      <c r="A50" s="2059" t="s">
        <v>711</v>
      </c>
      <c r="B50" s="1902">
        <v>0</v>
      </c>
      <c r="C50" s="1993">
        <v>0</v>
      </c>
      <c r="D50" s="1528">
        <v>0</v>
      </c>
      <c r="E50" s="1528">
        <v>0</v>
      </c>
      <c r="F50" s="1528">
        <v>0</v>
      </c>
      <c r="G50" s="1528">
        <v>0</v>
      </c>
      <c r="H50" s="1528">
        <v>0</v>
      </c>
      <c r="I50" s="1528">
        <v>0</v>
      </c>
      <c r="J50" s="1528">
        <v>0</v>
      </c>
      <c r="K50" s="1902">
        <v>0</v>
      </c>
      <c r="L50" s="1993">
        <v>0</v>
      </c>
      <c r="M50" s="1528">
        <v>0</v>
      </c>
      <c r="N50" s="1528">
        <v>0</v>
      </c>
      <c r="O50" s="1528">
        <v>0</v>
      </c>
      <c r="P50" s="1528">
        <v>0</v>
      </c>
      <c r="Q50" s="1528">
        <v>0</v>
      </c>
      <c r="R50" s="1528">
        <v>0</v>
      </c>
      <c r="S50" s="1528">
        <v>0</v>
      </c>
      <c r="T50" s="1992">
        <v>0</v>
      </c>
    </row>
    <row r="51" spans="1:20" ht="15" customHeight="1">
      <c r="A51" s="2059" t="s">
        <v>710</v>
      </c>
      <c r="B51" s="1902">
        <v>0</v>
      </c>
      <c r="C51" s="1993">
        <v>0</v>
      </c>
      <c r="D51" s="1528">
        <v>0</v>
      </c>
      <c r="E51" s="1528">
        <v>0</v>
      </c>
      <c r="F51" s="1528">
        <v>0</v>
      </c>
      <c r="G51" s="1528">
        <v>0</v>
      </c>
      <c r="H51" s="1528">
        <v>0</v>
      </c>
      <c r="I51" s="1528">
        <v>0</v>
      </c>
      <c r="J51" s="1528">
        <v>0</v>
      </c>
      <c r="K51" s="1902">
        <v>0</v>
      </c>
      <c r="L51" s="1993">
        <v>0</v>
      </c>
      <c r="M51" s="1528">
        <v>0</v>
      </c>
      <c r="N51" s="1528">
        <v>0</v>
      </c>
      <c r="O51" s="1528">
        <v>0</v>
      </c>
      <c r="P51" s="1528">
        <v>0</v>
      </c>
      <c r="Q51" s="1528">
        <v>0</v>
      </c>
      <c r="R51" s="1528">
        <v>0</v>
      </c>
      <c r="S51" s="1528">
        <v>0</v>
      </c>
      <c r="T51" s="1992">
        <v>0</v>
      </c>
    </row>
    <row r="52" spans="1:20" ht="15" customHeight="1">
      <c r="A52" s="2059" t="s">
        <v>709</v>
      </c>
      <c r="B52" s="1902">
        <v>0</v>
      </c>
      <c r="C52" s="1993">
        <v>0</v>
      </c>
      <c r="D52" s="1528">
        <v>0</v>
      </c>
      <c r="E52" s="1528">
        <v>0</v>
      </c>
      <c r="F52" s="1528">
        <v>0</v>
      </c>
      <c r="G52" s="1528">
        <v>0</v>
      </c>
      <c r="H52" s="1528">
        <v>0</v>
      </c>
      <c r="I52" s="1528">
        <v>0</v>
      </c>
      <c r="J52" s="1528">
        <v>0</v>
      </c>
      <c r="K52" s="1902">
        <v>0</v>
      </c>
      <c r="L52" s="1993">
        <v>0</v>
      </c>
      <c r="M52" s="1528">
        <v>0</v>
      </c>
      <c r="N52" s="1528">
        <v>0</v>
      </c>
      <c r="O52" s="1528">
        <v>0</v>
      </c>
      <c r="P52" s="1528">
        <v>0</v>
      </c>
      <c r="Q52" s="1528">
        <v>0</v>
      </c>
      <c r="R52" s="1528">
        <v>0</v>
      </c>
      <c r="S52" s="1528">
        <v>0</v>
      </c>
      <c r="T52" s="1992">
        <v>0</v>
      </c>
    </row>
    <row r="53" spans="1:20" ht="15" customHeight="1">
      <c r="A53" s="2059" t="s">
        <v>708</v>
      </c>
      <c r="B53" s="1902">
        <v>0</v>
      </c>
      <c r="C53" s="1993">
        <v>0</v>
      </c>
      <c r="D53" s="1528">
        <v>0</v>
      </c>
      <c r="E53" s="1528">
        <v>0</v>
      </c>
      <c r="F53" s="1528">
        <v>0</v>
      </c>
      <c r="G53" s="1528">
        <v>0</v>
      </c>
      <c r="H53" s="1528">
        <v>0</v>
      </c>
      <c r="I53" s="1528">
        <v>0</v>
      </c>
      <c r="J53" s="1528">
        <v>0</v>
      </c>
      <c r="K53" s="1902">
        <v>0</v>
      </c>
      <c r="L53" s="1993">
        <v>0</v>
      </c>
      <c r="M53" s="1528">
        <v>0</v>
      </c>
      <c r="N53" s="1528">
        <v>0</v>
      </c>
      <c r="O53" s="1528">
        <v>0</v>
      </c>
      <c r="P53" s="1528">
        <v>0</v>
      </c>
      <c r="Q53" s="1528">
        <v>0</v>
      </c>
      <c r="R53" s="1528">
        <v>0</v>
      </c>
      <c r="S53" s="1528">
        <v>0</v>
      </c>
      <c r="T53" s="1992">
        <v>0</v>
      </c>
    </row>
    <row r="54" spans="1:20" ht="15" customHeight="1">
      <c r="A54" s="2059" t="s">
        <v>707</v>
      </c>
      <c r="B54" s="1902">
        <v>0</v>
      </c>
      <c r="C54" s="1993">
        <v>0</v>
      </c>
      <c r="D54" s="1528">
        <v>0</v>
      </c>
      <c r="E54" s="1528">
        <v>0</v>
      </c>
      <c r="F54" s="1528">
        <v>0</v>
      </c>
      <c r="G54" s="1528">
        <v>0</v>
      </c>
      <c r="H54" s="1528">
        <v>0</v>
      </c>
      <c r="I54" s="1528">
        <v>0</v>
      </c>
      <c r="J54" s="1528">
        <v>0</v>
      </c>
      <c r="K54" s="1902">
        <v>0</v>
      </c>
      <c r="L54" s="1993">
        <v>0</v>
      </c>
      <c r="M54" s="1528">
        <v>0</v>
      </c>
      <c r="N54" s="1528">
        <v>0</v>
      </c>
      <c r="O54" s="1528">
        <v>0</v>
      </c>
      <c r="P54" s="1528">
        <v>0</v>
      </c>
      <c r="Q54" s="1528">
        <v>0</v>
      </c>
      <c r="R54" s="1528">
        <v>0</v>
      </c>
      <c r="S54" s="1528">
        <v>0</v>
      </c>
      <c r="T54" s="1992">
        <v>0</v>
      </c>
    </row>
    <row r="55" spans="1:20" ht="15" customHeight="1">
      <c r="A55" s="2059" t="s">
        <v>1057</v>
      </c>
      <c r="B55" s="1902">
        <v>0</v>
      </c>
      <c r="C55" s="1993">
        <v>0</v>
      </c>
      <c r="D55" s="1528">
        <v>0</v>
      </c>
      <c r="E55" s="1528">
        <v>0</v>
      </c>
      <c r="F55" s="1528">
        <v>0</v>
      </c>
      <c r="G55" s="1528">
        <v>0</v>
      </c>
      <c r="H55" s="1528">
        <v>0</v>
      </c>
      <c r="I55" s="1528">
        <v>0</v>
      </c>
      <c r="J55" s="1528">
        <v>0</v>
      </c>
      <c r="K55" s="1902">
        <v>0</v>
      </c>
      <c r="L55" s="1993">
        <v>0</v>
      </c>
      <c r="M55" s="1528">
        <v>0</v>
      </c>
      <c r="N55" s="1528">
        <v>0</v>
      </c>
      <c r="O55" s="1528">
        <v>0</v>
      </c>
      <c r="P55" s="1528">
        <v>0</v>
      </c>
      <c r="Q55" s="1528">
        <v>0</v>
      </c>
      <c r="R55" s="1528">
        <v>0</v>
      </c>
      <c r="S55" s="1528">
        <v>0</v>
      </c>
      <c r="T55" s="1992">
        <v>0</v>
      </c>
    </row>
    <row r="56" spans="1:20" ht="15" customHeight="1">
      <c r="A56" s="2059" t="s">
        <v>705</v>
      </c>
      <c r="B56" s="1902">
        <v>0</v>
      </c>
      <c r="C56" s="1993">
        <v>0</v>
      </c>
      <c r="D56" s="1528">
        <v>0</v>
      </c>
      <c r="E56" s="1528">
        <v>0</v>
      </c>
      <c r="F56" s="1528">
        <v>0</v>
      </c>
      <c r="G56" s="1528">
        <v>0</v>
      </c>
      <c r="H56" s="1528">
        <v>0</v>
      </c>
      <c r="I56" s="1528">
        <v>0</v>
      </c>
      <c r="J56" s="1528">
        <v>0</v>
      </c>
      <c r="K56" s="1902">
        <v>0</v>
      </c>
      <c r="L56" s="1993">
        <v>0</v>
      </c>
      <c r="M56" s="1528">
        <v>0</v>
      </c>
      <c r="N56" s="1528">
        <v>0</v>
      </c>
      <c r="O56" s="1528">
        <v>0</v>
      </c>
      <c r="P56" s="1528">
        <v>0</v>
      </c>
      <c r="Q56" s="1528">
        <v>0</v>
      </c>
      <c r="R56" s="1528">
        <v>0</v>
      </c>
      <c r="S56" s="1528">
        <v>0</v>
      </c>
      <c r="T56" s="1992">
        <v>0</v>
      </c>
    </row>
    <row r="57" spans="1:20" ht="15" customHeight="1">
      <c r="A57" s="2059" t="s">
        <v>704</v>
      </c>
      <c r="B57" s="1902">
        <v>0</v>
      </c>
      <c r="C57" s="1993">
        <v>0</v>
      </c>
      <c r="D57" s="1528">
        <v>0</v>
      </c>
      <c r="E57" s="1528">
        <v>0</v>
      </c>
      <c r="F57" s="1528">
        <v>0</v>
      </c>
      <c r="G57" s="1528">
        <v>0</v>
      </c>
      <c r="H57" s="1528">
        <v>0</v>
      </c>
      <c r="I57" s="1528">
        <v>0</v>
      </c>
      <c r="J57" s="1528">
        <v>0</v>
      </c>
      <c r="K57" s="1902">
        <v>0</v>
      </c>
      <c r="L57" s="1993">
        <v>0</v>
      </c>
      <c r="M57" s="1528">
        <v>0</v>
      </c>
      <c r="N57" s="1528">
        <v>0</v>
      </c>
      <c r="O57" s="1528">
        <v>0</v>
      </c>
      <c r="P57" s="1528">
        <v>0</v>
      </c>
      <c r="Q57" s="1528">
        <v>0</v>
      </c>
      <c r="R57" s="1528">
        <v>0</v>
      </c>
      <c r="S57" s="1528">
        <v>0</v>
      </c>
      <c r="T57" s="1992">
        <v>0</v>
      </c>
    </row>
    <row r="58" spans="1:20" ht="15" customHeight="1">
      <c r="A58" s="2059" t="s">
        <v>703</v>
      </c>
      <c r="B58" s="1902">
        <v>0</v>
      </c>
      <c r="C58" s="1993">
        <v>0</v>
      </c>
      <c r="D58" s="1528">
        <v>0</v>
      </c>
      <c r="E58" s="1528">
        <v>0</v>
      </c>
      <c r="F58" s="1528">
        <v>0</v>
      </c>
      <c r="G58" s="1528">
        <v>0</v>
      </c>
      <c r="H58" s="1528">
        <v>0</v>
      </c>
      <c r="I58" s="1528">
        <v>0</v>
      </c>
      <c r="J58" s="1528">
        <v>0</v>
      </c>
      <c r="K58" s="1902">
        <v>0</v>
      </c>
      <c r="L58" s="1993">
        <v>0</v>
      </c>
      <c r="M58" s="1528">
        <v>0</v>
      </c>
      <c r="N58" s="1528">
        <v>0</v>
      </c>
      <c r="O58" s="1528">
        <v>0</v>
      </c>
      <c r="P58" s="1528">
        <v>0</v>
      </c>
      <c r="Q58" s="1528">
        <v>0</v>
      </c>
      <c r="R58" s="1528">
        <v>0</v>
      </c>
      <c r="S58" s="1528">
        <v>0</v>
      </c>
      <c r="T58" s="1992">
        <v>0</v>
      </c>
    </row>
    <row r="59" spans="1:20" ht="15" customHeight="1">
      <c r="A59" s="2059" t="s">
        <v>702</v>
      </c>
      <c r="B59" s="1902">
        <v>0</v>
      </c>
      <c r="C59" s="1993">
        <v>0</v>
      </c>
      <c r="D59" s="1528">
        <v>0</v>
      </c>
      <c r="E59" s="1528">
        <v>0</v>
      </c>
      <c r="F59" s="1528">
        <v>0</v>
      </c>
      <c r="G59" s="1528">
        <v>0</v>
      </c>
      <c r="H59" s="1528">
        <v>0</v>
      </c>
      <c r="I59" s="1528">
        <v>0</v>
      </c>
      <c r="J59" s="1528">
        <v>0</v>
      </c>
      <c r="K59" s="1902">
        <v>0</v>
      </c>
      <c r="L59" s="1993">
        <v>0</v>
      </c>
      <c r="M59" s="1528">
        <v>0</v>
      </c>
      <c r="N59" s="1528">
        <v>0</v>
      </c>
      <c r="O59" s="1528">
        <v>0</v>
      </c>
      <c r="P59" s="1528">
        <v>0</v>
      </c>
      <c r="Q59" s="1528">
        <v>0</v>
      </c>
      <c r="R59" s="1528">
        <v>0</v>
      </c>
      <c r="S59" s="1528">
        <v>0</v>
      </c>
      <c r="T59" s="1992">
        <v>0</v>
      </c>
    </row>
    <row r="60" spans="1:20" ht="15" customHeight="1">
      <c r="A60" s="2059" t="s">
        <v>790</v>
      </c>
      <c r="B60" s="1902">
        <v>0</v>
      </c>
      <c r="C60" s="1993">
        <v>0</v>
      </c>
      <c r="D60" s="1528">
        <v>0</v>
      </c>
      <c r="E60" s="1528">
        <v>0</v>
      </c>
      <c r="F60" s="1528">
        <v>0</v>
      </c>
      <c r="G60" s="1528">
        <v>0</v>
      </c>
      <c r="H60" s="1528">
        <v>0</v>
      </c>
      <c r="I60" s="1528">
        <v>0</v>
      </c>
      <c r="J60" s="1528">
        <v>0</v>
      </c>
      <c r="K60" s="1902">
        <v>0</v>
      </c>
      <c r="L60" s="1993">
        <v>0</v>
      </c>
      <c r="M60" s="1528">
        <v>0</v>
      </c>
      <c r="N60" s="1528">
        <v>0</v>
      </c>
      <c r="O60" s="1528">
        <v>0</v>
      </c>
      <c r="P60" s="1528">
        <v>0</v>
      </c>
      <c r="Q60" s="1528">
        <v>0</v>
      </c>
      <c r="R60" s="1528">
        <v>0</v>
      </c>
      <c r="S60" s="1528">
        <v>0</v>
      </c>
      <c r="T60" s="1992">
        <v>0</v>
      </c>
    </row>
    <row r="61" spans="1:20" ht="15" customHeight="1">
      <c r="A61" s="2059" t="s">
        <v>781</v>
      </c>
      <c r="B61" s="1902">
        <v>0</v>
      </c>
      <c r="C61" s="1993">
        <v>0</v>
      </c>
      <c r="D61" s="1528">
        <v>0</v>
      </c>
      <c r="E61" s="1528">
        <v>0</v>
      </c>
      <c r="F61" s="1528">
        <v>0</v>
      </c>
      <c r="G61" s="1528">
        <v>0</v>
      </c>
      <c r="H61" s="1528">
        <v>0</v>
      </c>
      <c r="I61" s="1528">
        <v>0</v>
      </c>
      <c r="J61" s="1528">
        <v>0</v>
      </c>
      <c r="K61" s="1902">
        <v>0</v>
      </c>
      <c r="L61" s="1993">
        <v>0</v>
      </c>
      <c r="M61" s="1528">
        <v>0</v>
      </c>
      <c r="N61" s="1528">
        <v>0</v>
      </c>
      <c r="O61" s="1528">
        <v>0</v>
      </c>
      <c r="P61" s="1528">
        <v>0</v>
      </c>
      <c r="Q61" s="1528">
        <v>0</v>
      </c>
      <c r="R61" s="1528">
        <v>0</v>
      </c>
      <c r="S61" s="1528">
        <v>0</v>
      </c>
      <c r="T61" s="1992">
        <v>0</v>
      </c>
    </row>
    <row r="62" spans="1:20" ht="15" customHeight="1">
      <c r="A62" s="2059" t="s">
        <v>699</v>
      </c>
      <c r="B62" s="1902">
        <v>0</v>
      </c>
      <c r="C62" s="1993">
        <v>0</v>
      </c>
      <c r="D62" s="1528">
        <v>0</v>
      </c>
      <c r="E62" s="1528">
        <v>0</v>
      </c>
      <c r="F62" s="1528">
        <v>0</v>
      </c>
      <c r="G62" s="1528">
        <v>0</v>
      </c>
      <c r="H62" s="1528">
        <v>0</v>
      </c>
      <c r="I62" s="1528">
        <v>0</v>
      </c>
      <c r="J62" s="1528">
        <v>0</v>
      </c>
      <c r="K62" s="1902">
        <v>0</v>
      </c>
      <c r="L62" s="1993">
        <v>0</v>
      </c>
      <c r="M62" s="1528">
        <v>0</v>
      </c>
      <c r="N62" s="1528">
        <v>0</v>
      </c>
      <c r="O62" s="1528">
        <v>0</v>
      </c>
      <c r="P62" s="1528">
        <v>0</v>
      </c>
      <c r="Q62" s="1528">
        <v>0</v>
      </c>
      <c r="R62" s="1528">
        <v>0</v>
      </c>
      <c r="S62" s="1528">
        <v>0</v>
      </c>
      <c r="T62" s="1992">
        <v>0</v>
      </c>
    </row>
    <row r="63" spans="1:20" ht="15" customHeight="1">
      <c r="A63" s="2059" t="s">
        <v>698</v>
      </c>
      <c r="B63" s="1902">
        <v>0</v>
      </c>
      <c r="C63" s="1993">
        <v>0</v>
      </c>
      <c r="D63" s="1528">
        <v>0</v>
      </c>
      <c r="E63" s="1528">
        <v>0</v>
      </c>
      <c r="F63" s="1528">
        <v>0</v>
      </c>
      <c r="G63" s="1528">
        <v>0</v>
      </c>
      <c r="H63" s="1528">
        <v>0</v>
      </c>
      <c r="I63" s="1528">
        <v>0</v>
      </c>
      <c r="J63" s="1528">
        <v>0</v>
      </c>
      <c r="K63" s="1902">
        <v>0</v>
      </c>
      <c r="L63" s="1993">
        <v>0</v>
      </c>
      <c r="M63" s="1528">
        <v>0</v>
      </c>
      <c r="N63" s="1528">
        <v>0</v>
      </c>
      <c r="O63" s="1528">
        <v>0</v>
      </c>
      <c r="P63" s="1528">
        <v>0</v>
      </c>
      <c r="Q63" s="1528">
        <v>0</v>
      </c>
      <c r="R63" s="1528">
        <v>0</v>
      </c>
      <c r="S63" s="1528">
        <v>0</v>
      </c>
      <c r="T63" s="1992">
        <v>0</v>
      </c>
    </row>
    <row r="64" spans="1:20" ht="15" customHeight="1">
      <c r="A64" s="2059" t="s">
        <v>697</v>
      </c>
      <c r="B64" s="1902">
        <v>0</v>
      </c>
      <c r="C64" s="1993">
        <v>0</v>
      </c>
      <c r="D64" s="1528">
        <v>0</v>
      </c>
      <c r="E64" s="1528">
        <v>0</v>
      </c>
      <c r="F64" s="1528">
        <v>0</v>
      </c>
      <c r="G64" s="1528">
        <v>0</v>
      </c>
      <c r="H64" s="1528">
        <v>0</v>
      </c>
      <c r="I64" s="1528">
        <v>0</v>
      </c>
      <c r="J64" s="1528">
        <v>0</v>
      </c>
      <c r="K64" s="1902">
        <v>0</v>
      </c>
      <c r="L64" s="1993">
        <v>0</v>
      </c>
      <c r="M64" s="1528">
        <v>0</v>
      </c>
      <c r="N64" s="1528">
        <v>0</v>
      </c>
      <c r="O64" s="1528">
        <v>0</v>
      </c>
      <c r="P64" s="1528">
        <v>0</v>
      </c>
      <c r="Q64" s="1528">
        <v>0</v>
      </c>
      <c r="R64" s="1528">
        <v>0</v>
      </c>
      <c r="S64" s="1528">
        <v>0</v>
      </c>
      <c r="T64" s="1992">
        <v>0</v>
      </c>
    </row>
    <row r="65" spans="1:20" ht="15" customHeight="1">
      <c r="A65" s="2059" t="s">
        <v>696</v>
      </c>
      <c r="B65" s="1902">
        <v>0</v>
      </c>
      <c r="C65" s="1993">
        <v>0</v>
      </c>
      <c r="D65" s="1528">
        <v>0</v>
      </c>
      <c r="E65" s="1528">
        <v>0</v>
      </c>
      <c r="F65" s="1528">
        <v>0</v>
      </c>
      <c r="G65" s="1528">
        <v>0</v>
      </c>
      <c r="H65" s="1528">
        <v>0</v>
      </c>
      <c r="I65" s="1528">
        <v>0</v>
      </c>
      <c r="J65" s="1528">
        <v>0</v>
      </c>
      <c r="K65" s="1902">
        <v>0</v>
      </c>
      <c r="L65" s="1993">
        <v>0</v>
      </c>
      <c r="M65" s="1528">
        <v>0</v>
      </c>
      <c r="N65" s="1528">
        <v>0</v>
      </c>
      <c r="O65" s="1528">
        <v>0</v>
      </c>
      <c r="P65" s="1528">
        <v>0</v>
      </c>
      <c r="Q65" s="1528">
        <v>0</v>
      </c>
      <c r="R65" s="1528">
        <v>0</v>
      </c>
      <c r="S65" s="1528">
        <v>0</v>
      </c>
      <c r="T65" s="1992">
        <v>0</v>
      </c>
    </row>
    <row r="66" spans="1:20" ht="15" customHeight="1">
      <c r="A66" s="2059" t="s">
        <v>1025</v>
      </c>
      <c r="B66" s="1902">
        <v>0</v>
      </c>
      <c r="C66" s="1993">
        <v>0</v>
      </c>
      <c r="D66" s="1528">
        <v>0</v>
      </c>
      <c r="E66" s="1528">
        <v>0</v>
      </c>
      <c r="F66" s="1528">
        <v>0</v>
      </c>
      <c r="G66" s="1528">
        <v>0</v>
      </c>
      <c r="H66" s="1528">
        <v>0</v>
      </c>
      <c r="I66" s="1528">
        <v>0</v>
      </c>
      <c r="J66" s="1528">
        <v>0</v>
      </c>
      <c r="K66" s="1902">
        <v>0</v>
      </c>
      <c r="L66" s="1993">
        <v>0</v>
      </c>
      <c r="M66" s="1528">
        <v>0</v>
      </c>
      <c r="N66" s="1528">
        <v>0</v>
      </c>
      <c r="O66" s="1528">
        <v>0</v>
      </c>
      <c r="P66" s="1528">
        <v>0</v>
      </c>
      <c r="Q66" s="1528">
        <v>0</v>
      </c>
      <c r="R66" s="1528">
        <v>0</v>
      </c>
      <c r="S66" s="1528">
        <v>0</v>
      </c>
      <c r="T66" s="1992">
        <v>0</v>
      </c>
    </row>
    <row r="67" spans="1:20" ht="15" customHeight="1">
      <c r="A67" s="2059" t="s">
        <v>694</v>
      </c>
      <c r="B67" s="1902">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2059" t="s">
        <v>804</v>
      </c>
      <c r="B68" s="1902">
        <v>0</v>
      </c>
      <c r="C68" s="1993">
        <v>0</v>
      </c>
      <c r="D68" s="1528">
        <v>0</v>
      </c>
      <c r="E68" s="1528">
        <v>0</v>
      </c>
      <c r="F68" s="1528">
        <v>0</v>
      </c>
      <c r="G68" s="1528">
        <v>0</v>
      </c>
      <c r="H68" s="1528">
        <v>0</v>
      </c>
      <c r="I68" s="1528">
        <v>0</v>
      </c>
      <c r="J68" s="1528">
        <v>0</v>
      </c>
      <c r="K68" s="1902">
        <v>0</v>
      </c>
      <c r="L68" s="1993">
        <v>0</v>
      </c>
      <c r="M68" s="1528">
        <v>0</v>
      </c>
      <c r="N68" s="1528">
        <v>0</v>
      </c>
      <c r="O68" s="1528">
        <v>0</v>
      </c>
      <c r="P68" s="1528">
        <v>0</v>
      </c>
      <c r="Q68" s="1528">
        <v>0</v>
      </c>
      <c r="R68" s="1528">
        <v>0</v>
      </c>
      <c r="S68" s="1528">
        <v>0</v>
      </c>
      <c r="T68" s="1992">
        <v>0</v>
      </c>
    </row>
    <row r="69" spans="1:20" ht="15" customHeight="1">
      <c r="A69" s="2059" t="s">
        <v>692</v>
      </c>
      <c r="B69" s="1902">
        <v>0</v>
      </c>
      <c r="C69" s="1993">
        <v>0</v>
      </c>
      <c r="D69" s="1528">
        <v>0</v>
      </c>
      <c r="E69" s="1528">
        <v>0</v>
      </c>
      <c r="F69" s="1528">
        <v>0</v>
      </c>
      <c r="G69" s="1528">
        <v>0</v>
      </c>
      <c r="H69" s="1528">
        <v>0</v>
      </c>
      <c r="I69" s="1528">
        <v>0</v>
      </c>
      <c r="J69" s="1528">
        <v>0</v>
      </c>
      <c r="K69" s="1902">
        <v>0</v>
      </c>
      <c r="L69" s="1993">
        <v>0</v>
      </c>
      <c r="M69" s="1528">
        <v>0</v>
      </c>
      <c r="N69" s="1528">
        <v>0</v>
      </c>
      <c r="O69" s="1528">
        <v>0</v>
      </c>
      <c r="P69" s="1528">
        <v>0</v>
      </c>
      <c r="Q69" s="1528">
        <v>0</v>
      </c>
      <c r="R69" s="1528">
        <v>0</v>
      </c>
      <c r="S69" s="1528">
        <v>0</v>
      </c>
      <c r="T69" s="1992">
        <v>0</v>
      </c>
    </row>
    <row r="70" spans="1:20" ht="15" customHeight="1">
      <c r="A70" s="2059" t="s">
        <v>691</v>
      </c>
      <c r="B70" s="1902">
        <v>0</v>
      </c>
      <c r="C70" s="1993">
        <v>0</v>
      </c>
      <c r="D70" s="1528">
        <v>0</v>
      </c>
      <c r="E70" s="1528">
        <v>0</v>
      </c>
      <c r="F70" s="1528">
        <v>0</v>
      </c>
      <c r="G70" s="1528">
        <v>0</v>
      </c>
      <c r="H70" s="1528">
        <v>0</v>
      </c>
      <c r="I70" s="1528">
        <v>0</v>
      </c>
      <c r="J70" s="1528">
        <v>0</v>
      </c>
      <c r="K70" s="1902">
        <v>0</v>
      </c>
      <c r="L70" s="1993">
        <v>0</v>
      </c>
      <c r="M70" s="1528">
        <v>0</v>
      </c>
      <c r="N70" s="1528">
        <v>0</v>
      </c>
      <c r="O70" s="1528">
        <v>0</v>
      </c>
      <c r="P70" s="1528">
        <v>0</v>
      </c>
      <c r="Q70" s="1528">
        <v>0</v>
      </c>
      <c r="R70" s="1528">
        <v>0</v>
      </c>
      <c r="S70" s="1528">
        <v>0</v>
      </c>
      <c r="T70" s="1992">
        <v>0</v>
      </c>
    </row>
    <row r="71" spans="1:20" ht="15" customHeight="1">
      <c r="A71" s="2059" t="s">
        <v>690</v>
      </c>
      <c r="B71" s="1902">
        <v>0</v>
      </c>
      <c r="C71" s="1993">
        <v>0</v>
      </c>
      <c r="D71" s="1528">
        <v>0</v>
      </c>
      <c r="E71" s="1528">
        <v>0</v>
      </c>
      <c r="F71" s="1528">
        <v>0</v>
      </c>
      <c r="G71" s="1528">
        <v>0</v>
      </c>
      <c r="H71" s="1528">
        <v>0</v>
      </c>
      <c r="I71" s="1528">
        <v>0</v>
      </c>
      <c r="J71" s="1528">
        <v>0</v>
      </c>
      <c r="K71" s="1902">
        <v>0</v>
      </c>
      <c r="L71" s="1993">
        <v>0</v>
      </c>
      <c r="M71" s="1528">
        <v>0</v>
      </c>
      <c r="N71" s="1528">
        <v>0</v>
      </c>
      <c r="O71" s="1528">
        <v>0</v>
      </c>
      <c r="P71" s="1528">
        <v>0</v>
      </c>
      <c r="Q71" s="1528">
        <v>0</v>
      </c>
      <c r="R71" s="1528">
        <v>0</v>
      </c>
      <c r="S71" s="1528">
        <v>0</v>
      </c>
      <c r="T71" s="1992">
        <v>0</v>
      </c>
    </row>
    <row r="72" spans="1:20" ht="15" customHeight="1">
      <c r="A72" s="2059" t="s">
        <v>689</v>
      </c>
      <c r="B72" s="1902">
        <v>0</v>
      </c>
      <c r="C72" s="1993">
        <v>0</v>
      </c>
      <c r="D72" s="1528">
        <v>0</v>
      </c>
      <c r="E72" s="1528">
        <v>0</v>
      </c>
      <c r="F72" s="1528">
        <v>0</v>
      </c>
      <c r="G72" s="1528">
        <v>0</v>
      </c>
      <c r="H72" s="1528">
        <v>0</v>
      </c>
      <c r="I72" s="1528">
        <v>0</v>
      </c>
      <c r="J72" s="1528">
        <v>0</v>
      </c>
      <c r="K72" s="1902">
        <v>0</v>
      </c>
      <c r="L72" s="1993">
        <v>0</v>
      </c>
      <c r="M72" s="1528">
        <v>0</v>
      </c>
      <c r="N72" s="1528">
        <v>0</v>
      </c>
      <c r="O72" s="1528">
        <v>0</v>
      </c>
      <c r="P72" s="1528">
        <v>0</v>
      </c>
      <c r="Q72" s="1528">
        <v>0</v>
      </c>
      <c r="R72" s="1528">
        <v>0</v>
      </c>
      <c r="S72" s="1528">
        <v>0</v>
      </c>
      <c r="T72" s="1992">
        <v>0</v>
      </c>
    </row>
    <row r="73" spans="1:20" ht="15" customHeight="1">
      <c r="A73" s="2059" t="s">
        <v>16</v>
      </c>
      <c r="B73" s="1902">
        <v>4</v>
      </c>
      <c r="C73" s="1993">
        <v>4</v>
      </c>
      <c r="D73" s="1528">
        <v>0</v>
      </c>
      <c r="E73" s="1528">
        <v>0</v>
      </c>
      <c r="F73" s="1528">
        <v>0</v>
      </c>
      <c r="G73" s="1528">
        <v>0</v>
      </c>
      <c r="H73" s="1528">
        <v>0</v>
      </c>
      <c r="I73" s="1528">
        <v>0</v>
      </c>
      <c r="J73" s="1528">
        <v>0</v>
      </c>
      <c r="K73" s="1902">
        <v>0</v>
      </c>
      <c r="L73" s="1993">
        <v>4</v>
      </c>
      <c r="M73" s="1528">
        <v>0</v>
      </c>
      <c r="N73" s="1528">
        <v>0</v>
      </c>
      <c r="O73" s="1528">
        <v>0</v>
      </c>
      <c r="P73" s="1528">
        <v>0</v>
      </c>
      <c r="Q73" s="1528">
        <v>0</v>
      </c>
      <c r="R73" s="1528">
        <v>0</v>
      </c>
      <c r="S73" s="1528">
        <v>0</v>
      </c>
      <c r="T73" s="1992">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677" t="s">
        <v>1169</v>
      </c>
      <c r="B1" s="1990"/>
      <c r="C1" s="1991"/>
      <c r="D1" s="1991"/>
      <c r="E1" s="1991"/>
      <c r="F1" s="1990"/>
      <c r="G1" s="1990"/>
      <c r="H1" s="1990"/>
      <c r="I1" s="1990"/>
      <c r="J1" s="1990"/>
      <c r="K1" s="1990"/>
      <c r="L1" s="1991"/>
      <c r="M1" s="1991"/>
      <c r="N1" s="1991"/>
      <c r="O1" s="1990"/>
      <c r="P1" s="1990"/>
      <c r="Q1" s="1990"/>
      <c r="R1" s="1990"/>
      <c r="S1" s="1990"/>
      <c r="T1" s="1990"/>
    </row>
    <row r="2" spans="1:20" s="1684" customFormat="1" ht="18" customHeight="1">
      <c r="A2" s="1683" t="s">
        <v>1168</v>
      </c>
      <c r="B2" s="1685"/>
      <c r="C2" s="1685"/>
      <c r="D2" s="1685"/>
      <c r="E2" s="1685"/>
      <c r="F2" s="1685"/>
      <c r="G2" s="1685"/>
      <c r="H2" s="1685"/>
      <c r="I2" s="1685"/>
      <c r="J2" s="1685"/>
      <c r="K2" s="1685"/>
      <c r="L2" s="1685"/>
      <c r="M2" s="1685"/>
      <c r="N2" s="1685"/>
    </row>
    <row r="3" spans="1:20" s="1684" customFormat="1" ht="11.25" customHeight="1">
      <c r="A3" s="1683"/>
      <c r="B3" s="1685"/>
      <c r="C3" s="1685"/>
      <c r="D3" s="1685"/>
      <c r="E3" s="1685"/>
      <c r="F3" s="1685"/>
      <c r="G3" s="1685"/>
      <c r="H3" s="1685"/>
      <c r="I3" s="1685"/>
      <c r="J3" s="1685"/>
      <c r="K3" s="1685"/>
      <c r="L3" s="1685"/>
      <c r="M3" s="1685"/>
      <c r="N3" s="1685"/>
    </row>
    <row r="4" spans="1:20" s="1985" customFormat="1" ht="18" customHeight="1">
      <c r="A4" s="2096"/>
      <c r="B4" s="2095" t="s">
        <v>483</v>
      </c>
      <c r="C4" s="2094" t="s">
        <v>1167</v>
      </c>
      <c r="D4" s="2086"/>
      <c r="E4" s="2086"/>
      <c r="F4" s="2086"/>
      <c r="G4" s="2086"/>
      <c r="H4" s="2086"/>
      <c r="I4" s="2086"/>
      <c r="J4" s="2086"/>
      <c r="K4" s="2087"/>
      <c r="L4" s="2094" t="s">
        <v>1166</v>
      </c>
      <c r="M4" s="2086"/>
      <c r="N4" s="2086"/>
      <c r="O4" s="2086"/>
      <c r="P4" s="2086"/>
      <c r="Q4" s="2086"/>
      <c r="R4" s="2086"/>
      <c r="S4" s="2086"/>
      <c r="T4" s="2085"/>
    </row>
    <row r="5" spans="1:20" s="1979" customFormat="1" ht="75" customHeight="1">
      <c r="A5" s="2093"/>
      <c r="B5" s="1999"/>
      <c r="C5" s="2091" t="s">
        <v>1165</v>
      </c>
      <c r="D5" s="2090" t="s">
        <v>0</v>
      </c>
      <c r="E5" s="2090" t="s">
        <v>1096</v>
      </c>
      <c r="F5" s="2090" t="s">
        <v>1095</v>
      </c>
      <c r="G5" s="2090" t="s">
        <v>1164</v>
      </c>
      <c r="H5" s="2090" t="s">
        <v>1163</v>
      </c>
      <c r="I5" s="2090" t="s">
        <v>1162</v>
      </c>
      <c r="J5" s="2090" t="s">
        <v>1091</v>
      </c>
      <c r="K5" s="2092" t="s">
        <v>20</v>
      </c>
      <c r="L5" s="2091" t="s">
        <v>1165</v>
      </c>
      <c r="M5" s="2090" t="s">
        <v>0</v>
      </c>
      <c r="N5" s="2090" t="s">
        <v>1096</v>
      </c>
      <c r="O5" s="2090" t="s">
        <v>1095</v>
      </c>
      <c r="P5" s="2090" t="s">
        <v>1164</v>
      </c>
      <c r="Q5" s="2090" t="s">
        <v>1163</v>
      </c>
      <c r="R5" s="2090" t="s">
        <v>1162</v>
      </c>
      <c r="S5" s="2090" t="s">
        <v>1091</v>
      </c>
      <c r="T5" s="2089" t="s">
        <v>20</v>
      </c>
    </row>
    <row r="6" spans="1:20" ht="15" customHeight="1">
      <c r="A6" s="2059" t="s">
        <v>755</v>
      </c>
      <c r="B6" s="1902">
        <v>4</v>
      </c>
      <c r="C6" s="1993">
        <v>1</v>
      </c>
      <c r="D6" s="1528">
        <v>0</v>
      </c>
      <c r="E6" s="1528">
        <v>0</v>
      </c>
      <c r="F6" s="1528">
        <v>0</v>
      </c>
      <c r="G6" s="1528">
        <v>0</v>
      </c>
      <c r="H6" s="1528">
        <v>2</v>
      </c>
      <c r="I6" s="1528">
        <v>1</v>
      </c>
      <c r="J6" s="1528">
        <v>0</v>
      </c>
      <c r="K6" s="1902">
        <v>0</v>
      </c>
      <c r="L6" s="1993">
        <v>1</v>
      </c>
      <c r="M6" s="1528">
        <v>0</v>
      </c>
      <c r="N6" s="1528">
        <v>0</v>
      </c>
      <c r="O6" s="1528">
        <v>0</v>
      </c>
      <c r="P6" s="1528">
        <v>0</v>
      </c>
      <c r="Q6" s="1528">
        <v>2</v>
      </c>
      <c r="R6" s="1528">
        <v>1</v>
      </c>
      <c r="S6" s="1528">
        <v>0</v>
      </c>
      <c r="T6" s="1992">
        <v>0</v>
      </c>
    </row>
    <row r="7" spans="1:20" ht="15" customHeight="1">
      <c r="A7" s="2059" t="s">
        <v>754</v>
      </c>
      <c r="B7" s="1902">
        <v>2</v>
      </c>
      <c r="C7" s="1993">
        <v>2</v>
      </c>
      <c r="D7" s="1528">
        <v>0</v>
      </c>
      <c r="E7" s="1528">
        <v>0</v>
      </c>
      <c r="F7" s="1528">
        <v>0</v>
      </c>
      <c r="G7" s="1528">
        <v>0</v>
      </c>
      <c r="H7" s="1528">
        <v>0</v>
      </c>
      <c r="I7" s="1528">
        <v>0</v>
      </c>
      <c r="J7" s="1528">
        <v>0</v>
      </c>
      <c r="K7" s="1902">
        <v>0</v>
      </c>
      <c r="L7" s="1993">
        <v>2</v>
      </c>
      <c r="M7" s="1528">
        <v>0</v>
      </c>
      <c r="N7" s="1528">
        <v>0</v>
      </c>
      <c r="O7" s="1528">
        <v>0</v>
      </c>
      <c r="P7" s="1528">
        <v>0</v>
      </c>
      <c r="Q7" s="1528">
        <v>0</v>
      </c>
      <c r="R7" s="1528">
        <v>0</v>
      </c>
      <c r="S7" s="1528">
        <v>0</v>
      </c>
      <c r="T7" s="1992">
        <v>0</v>
      </c>
    </row>
    <row r="8" spans="1:20" ht="15" customHeight="1">
      <c r="A8" s="2059" t="s">
        <v>753</v>
      </c>
      <c r="B8" s="1902">
        <v>12</v>
      </c>
      <c r="C8" s="1993">
        <v>3</v>
      </c>
      <c r="D8" s="1528">
        <v>0</v>
      </c>
      <c r="E8" s="1528">
        <v>0</v>
      </c>
      <c r="F8" s="1528">
        <v>0</v>
      </c>
      <c r="G8" s="1528">
        <v>2</v>
      </c>
      <c r="H8" s="1528">
        <v>1</v>
      </c>
      <c r="I8" s="1528">
        <v>5</v>
      </c>
      <c r="J8" s="1528">
        <v>0</v>
      </c>
      <c r="K8" s="1902">
        <v>1</v>
      </c>
      <c r="L8" s="1993">
        <v>3</v>
      </c>
      <c r="M8" s="1528">
        <v>0</v>
      </c>
      <c r="N8" s="1528">
        <v>0</v>
      </c>
      <c r="O8" s="1528">
        <v>0</v>
      </c>
      <c r="P8" s="1528">
        <v>2</v>
      </c>
      <c r="Q8" s="1528">
        <v>1</v>
      </c>
      <c r="R8" s="1528">
        <v>5</v>
      </c>
      <c r="S8" s="1528">
        <v>0</v>
      </c>
      <c r="T8" s="1992">
        <v>1</v>
      </c>
    </row>
    <row r="9" spans="1:20" ht="15" customHeight="1">
      <c r="A9" s="2059" t="s">
        <v>752</v>
      </c>
      <c r="B9" s="1902">
        <v>0</v>
      </c>
      <c r="C9" s="1993">
        <v>0</v>
      </c>
      <c r="D9" s="1528">
        <v>0</v>
      </c>
      <c r="E9" s="1528">
        <v>0</v>
      </c>
      <c r="F9" s="1528">
        <v>0</v>
      </c>
      <c r="G9" s="1528">
        <v>0</v>
      </c>
      <c r="H9" s="1528">
        <v>0</v>
      </c>
      <c r="I9" s="1528">
        <v>0</v>
      </c>
      <c r="J9" s="1528">
        <v>0</v>
      </c>
      <c r="K9" s="1902">
        <v>0</v>
      </c>
      <c r="L9" s="1993">
        <v>0</v>
      </c>
      <c r="M9" s="1528">
        <v>0</v>
      </c>
      <c r="N9" s="1528">
        <v>0</v>
      </c>
      <c r="O9" s="1528">
        <v>0</v>
      </c>
      <c r="P9" s="1528">
        <v>0</v>
      </c>
      <c r="Q9" s="1528">
        <v>0</v>
      </c>
      <c r="R9" s="1528">
        <v>0</v>
      </c>
      <c r="S9" s="1528">
        <v>0</v>
      </c>
      <c r="T9" s="1992">
        <v>0</v>
      </c>
    </row>
    <row r="10" spans="1:20" ht="15" customHeight="1">
      <c r="A10" s="2059" t="s">
        <v>751</v>
      </c>
      <c r="B10" s="1902">
        <v>0</v>
      </c>
      <c r="C10" s="1993">
        <v>0</v>
      </c>
      <c r="D10" s="1528">
        <v>0</v>
      </c>
      <c r="E10" s="1528">
        <v>0</v>
      </c>
      <c r="F10" s="1528">
        <v>0</v>
      </c>
      <c r="G10" s="1528">
        <v>0</v>
      </c>
      <c r="H10" s="1528">
        <v>0</v>
      </c>
      <c r="I10" s="1528">
        <v>0</v>
      </c>
      <c r="J10" s="1528">
        <v>0</v>
      </c>
      <c r="K10" s="1902">
        <v>0</v>
      </c>
      <c r="L10" s="1993">
        <v>0</v>
      </c>
      <c r="M10" s="1528">
        <v>0</v>
      </c>
      <c r="N10" s="1528">
        <v>0</v>
      </c>
      <c r="O10" s="1528">
        <v>0</v>
      </c>
      <c r="P10" s="1528">
        <v>0</v>
      </c>
      <c r="Q10" s="1528">
        <v>0</v>
      </c>
      <c r="R10" s="1528">
        <v>0</v>
      </c>
      <c r="S10" s="1528">
        <v>0</v>
      </c>
      <c r="T10" s="1992">
        <v>0</v>
      </c>
    </row>
    <row r="11" spans="1:20" ht="15" customHeight="1">
      <c r="A11" s="2059" t="s">
        <v>750</v>
      </c>
      <c r="B11" s="1902">
        <v>0</v>
      </c>
      <c r="C11" s="1993">
        <v>0</v>
      </c>
      <c r="D11" s="1528">
        <v>0</v>
      </c>
      <c r="E11" s="1528">
        <v>0</v>
      </c>
      <c r="F11" s="1528">
        <v>0</v>
      </c>
      <c r="G11" s="1528">
        <v>0</v>
      </c>
      <c r="H11" s="1528">
        <v>0</v>
      </c>
      <c r="I11" s="1528">
        <v>0</v>
      </c>
      <c r="J11" s="1528">
        <v>0</v>
      </c>
      <c r="K11" s="1902">
        <v>0</v>
      </c>
      <c r="L11" s="1993">
        <v>0</v>
      </c>
      <c r="M11" s="1528">
        <v>0</v>
      </c>
      <c r="N11" s="1528">
        <v>0</v>
      </c>
      <c r="O11" s="1528">
        <v>0</v>
      </c>
      <c r="P11" s="1528">
        <v>0</v>
      </c>
      <c r="Q11" s="1528">
        <v>0</v>
      </c>
      <c r="R11" s="1528">
        <v>0</v>
      </c>
      <c r="S11" s="1528">
        <v>0</v>
      </c>
      <c r="T11" s="1992">
        <v>0</v>
      </c>
    </row>
    <row r="12" spans="1:20" ht="15" customHeight="1">
      <c r="A12" s="2059" t="s">
        <v>749</v>
      </c>
      <c r="B12" s="1902">
        <v>1</v>
      </c>
      <c r="C12" s="1993">
        <v>1</v>
      </c>
      <c r="D12" s="1528">
        <v>0</v>
      </c>
      <c r="E12" s="1528">
        <v>0</v>
      </c>
      <c r="F12" s="1528">
        <v>0</v>
      </c>
      <c r="G12" s="1528">
        <v>0</v>
      </c>
      <c r="H12" s="1528">
        <v>0</v>
      </c>
      <c r="I12" s="1528">
        <v>0</v>
      </c>
      <c r="J12" s="1528">
        <v>0</v>
      </c>
      <c r="K12" s="1902">
        <v>0</v>
      </c>
      <c r="L12" s="1993">
        <v>1</v>
      </c>
      <c r="M12" s="1528">
        <v>0</v>
      </c>
      <c r="N12" s="1528">
        <v>0</v>
      </c>
      <c r="O12" s="1528">
        <v>0</v>
      </c>
      <c r="P12" s="1528">
        <v>0</v>
      </c>
      <c r="Q12" s="1528">
        <v>0</v>
      </c>
      <c r="R12" s="1528">
        <v>0</v>
      </c>
      <c r="S12" s="1528">
        <v>0</v>
      </c>
      <c r="T12" s="1992">
        <v>0</v>
      </c>
    </row>
    <row r="13" spans="1:20" ht="15" customHeight="1">
      <c r="A13" s="2059" t="s">
        <v>748</v>
      </c>
      <c r="B13" s="1902">
        <v>3</v>
      </c>
      <c r="C13" s="1993">
        <v>1</v>
      </c>
      <c r="D13" s="1528">
        <v>0</v>
      </c>
      <c r="E13" s="1528">
        <v>0</v>
      </c>
      <c r="F13" s="1528">
        <v>0</v>
      </c>
      <c r="G13" s="1528">
        <v>0</v>
      </c>
      <c r="H13" s="1528">
        <v>1</v>
      </c>
      <c r="I13" s="1528">
        <v>0</v>
      </c>
      <c r="J13" s="1528">
        <v>0</v>
      </c>
      <c r="K13" s="1902">
        <v>1</v>
      </c>
      <c r="L13" s="1993">
        <v>1</v>
      </c>
      <c r="M13" s="1528">
        <v>0</v>
      </c>
      <c r="N13" s="1528">
        <v>0</v>
      </c>
      <c r="O13" s="1528">
        <v>0</v>
      </c>
      <c r="P13" s="1528">
        <v>0</v>
      </c>
      <c r="Q13" s="1528">
        <v>1</v>
      </c>
      <c r="R13" s="1528">
        <v>0</v>
      </c>
      <c r="S13" s="1528">
        <v>0</v>
      </c>
      <c r="T13" s="1992">
        <v>1</v>
      </c>
    </row>
    <row r="14" spans="1:20" ht="15" customHeight="1">
      <c r="A14" s="2059" t="s">
        <v>747</v>
      </c>
      <c r="B14" s="1902">
        <v>0</v>
      </c>
      <c r="C14" s="1993">
        <v>0</v>
      </c>
      <c r="D14" s="1528">
        <v>0</v>
      </c>
      <c r="E14" s="1528">
        <v>0</v>
      </c>
      <c r="F14" s="1528">
        <v>0</v>
      </c>
      <c r="G14" s="1528">
        <v>0</v>
      </c>
      <c r="H14" s="1528">
        <v>0</v>
      </c>
      <c r="I14" s="1528">
        <v>0</v>
      </c>
      <c r="J14" s="1528">
        <v>0</v>
      </c>
      <c r="K14" s="1902">
        <v>0</v>
      </c>
      <c r="L14" s="1993">
        <v>0</v>
      </c>
      <c r="M14" s="1528">
        <v>0</v>
      </c>
      <c r="N14" s="1528">
        <v>0</v>
      </c>
      <c r="O14" s="1528">
        <v>0</v>
      </c>
      <c r="P14" s="1528">
        <v>0</v>
      </c>
      <c r="Q14" s="1528">
        <v>0</v>
      </c>
      <c r="R14" s="1528">
        <v>0</v>
      </c>
      <c r="S14" s="1528">
        <v>0</v>
      </c>
      <c r="T14" s="1992">
        <v>0</v>
      </c>
    </row>
    <row r="15" spans="1:20" ht="15" customHeight="1">
      <c r="A15" s="2059" t="s">
        <v>746</v>
      </c>
      <c r="B15" s="1902">
        <v>0</v>
      </c>
      <c r="C15" s="1993">
        <v>0</v>
      </c>
      <c r="D15" s="1528">
        <v>0</v>
      </c>
      <c r="E15" s="1528">
        <v>0</v>
      </c>
      <c r="F15" s="1528">
        <v>0</v>
      </c>
      <c r="G15" s="1528">
        <v>0</v>
      </c>
      <c r="H15" s="1528">
        <v>0</v>
      </c>
      <c r="I15" s="1528">
        <v>0</v>
      </c>
      <c r="J15" s="1528">
        <v>0</v>
      </c>
      <c r="K15" s="1902">
        <v>0</v>
      </c>
      <c r="L15" s="1993">
        <v>0</v>
      </c>
      <c r="M15" s="1528">
        <v>0</v>
      </c>
      <c r="N15" s="1528">
        <v>0</v>
      </c>
      <c r="O15" s="1528">
        <v>0</v>
      </c>
      <c r="P15" s="1528">
        <v>0</v>
      </c>
      <c r="Q15" s="1528">
        <v>0</v>
      </c>
      <c r="R15" s="1528">
        <v>0</v>
      </c>
      <c r="S15" s="1528">
        <v>0</v>
      </c>
      <c r="T15" s="1992">
        <v>0</v>
      </c>
    </row>
    <row r="16" spans="1:20" ht="15" customHeight="1">
      <c r="A16" s="2059" t="s">
        <v>745</v>
      </c>
      <c r="B16" s="1902">
        <v>0</v>
      </c>
      <c r="C16" s="1993">
        <v>0</v>
      </c>
      <c r="D16" s="1528">
        <v>0</v>
      </c>
      <c r="E16" s="1528">
        <v>0</v>
      </c>
      <c r="F16" s="1528">
        <v>0</v>
      </c>
      <c r="G16" s="1528">
        <v>0</v>
      </c>
      <c r="H16" s="1528">
        <v>0</v>
      </c>
      <c r="I16" s="1528">
        <v>0</v>
      </c>
      <c r="J16" s="1528">
        <v>0</v>
      </c>
      <c r="K16" s="1902">
        <v>0</v>
      </c>
      <c r="L16" s="1993">
        <v>0</v>
      </c>
      <c r="M16" s="1528">
        <v>0</v>
      </c>
      <c r="N16" s="1528">
        <v>0</v>
      </c>
      <c r="O16" s="1528">
        <v>0</v>
      </c>
      <c r="P16" s="1528">
        <v>0</v>
      </c>
      <c r="Q16" s="1528">
        <v>0</v>
      </c>
      <c r="R16" s="1528">
        <v>0</v>
      </c>
      <c r="S16" s="1528">
        <v>0</v>
      </c>
      <c r="T16" s="1992">
        <v>0</v>
      </c>
    </row>
    <row r="17" spans="1:20" ht="15" customHeight="1">
      <c r="A17" s="2059" t="s">
        <v>744</v>
      </c>
      <c r="B17" s="1902">
        <v>2</v>
      </c>
      <c r="C17" s="1993">
        <v>1</v>
      </c>
      <c r="D17" s="1528">
        <v>0</v>
      </c>
      <c r="E17" s="1528">
        <v>0</v>
      </c>
      <c r="F17" s="1528">
        <v>0</v>
      </c>
      <c r="G17" s="1528">
        <v>0</v>
      </c>
      <c r="H17" s="1528">
        <v>1</v>
      </c>
      <c r="I17" s="1528">
        <v>0</v>
      </c>
      <c r="J17" s="1528">
        <v>0</v>
      </c>
      <c r="K17" s="1902">
        <v>0</v>
      </c>
      <c r="L17" s="1993">
        <v>1</v>
      </c>
      <c r="M17" s="1528">
        <v>0</v>
      </c>
      <c r="N17" s="1528">
        <v>0</v>
      </c>
      <c r="O17" s="1528">
        <v>0</v>
      </c>
      <c r="P17" s="1528">
        <v>0</v>
      </c>
      <c r="Q17" s="1528">
        <v>1</v>
      </c>
      <c r="R17" s="1528">
        <v>0</v>
      </c>
      <c r="S17" s="1528">
        <v>0</v>
      </c>
      <c r="T17" s="1992">
        <v>0</v>
      </c>
    </row>
    <row r="18" spans="1:20" ht="15" customHeight="1">
      <c r="A18" s="2059" t="s">
        <v>743</v>
      </c>
      <c r="B18" s="1902">
        <v>7</v>
      </c>
      <c r="C18" s="1993">
        <v>3</v>
      </c>
      <c r="D18" s="1528">
        <v>0</v>
      </c>
      <c r="E18" s="1528">
        <v>0</v>
      </c>
      <c r="F18" s="1528">
        <v>0</v>
      </c>
      <c r="G18" s="1528">
        <v>0</v>
      </c>
      <c r="H18" s="1528">
        <v>4</v>
      </c>
      <c r="I18" s="1528">
        <v>0</v>
      </c>
      <c r="J18" s="1528">
        <v>0</v>
      </c>
      <c r="K18" s="1902">
        <v>0</v>
      </c>
      <c r="L18" s="1993">
        <v>3</v>
      </c>
      <c r="M18" s="1528">
        <v>0</v>
      </c>
      <c r="N18" s="1528">
        <v>0</v>
      </c>
      <c r="O18" s="1528">
        <v>0</v>
      </c>
      <c r="P18" s="1528">
        <v>0</v>
      </c>
      <c r="Q18" s="1528">
        <v>4</v>
      </c>
      <c r="R18" s="1528">
        <v>0</v>
      </c>
      <c r="S18" s="1528">
        <v>0</v>
      </c>
      <c r="T18" s="1992">
        <v>0</v>
      </c>
    </row>
    <row r="19" spans="1:20" ht="15" customHeight="1">
      <c r="A19" s="2059" t="s">
        <v>742</v>
      </c>
      <c r="B19" s="1902">
        <v>2</v>
      </c>
      <c r="C19" s="1993">
        <v>0</v>
      </c>
      <c r="D19" s="1528">
        <v>0</v>
      </c>
      <c r="E19" s="1528">
        <v>0</v>
      </c>
      <c r="F19" s="1528">
        <v>0</v>
      </c>
      <c r="G19" s="1528">
        <v>0</v>
      </c>
      <c r="H19" s="1528">
        <v>0</v>
      </c>
      <c r="I19" s="1528">
        <v>2</v>
      </c>
      <c r="J19" s="1528">
        <v>0</v>
      </c>
      <c r="K19" s="1902">
        <v>0</v>
      </c>
      <c r="L19" s="1993">
        <v>0</v>
      </c>
      <c r="M19" s="1528">
        <v>0</v>
      </c>
      <c r="N19" s="1528">
        <v>0</v>
      </c>
      <c r="O19" s="1528">
        <v>0</v>
      </c>
      <c r="P19" s="1528">
        <v>0</v>
      </c>
      <c r="Q19" s="1528">
        <v>1</v>
      </c>
      <c r="R19" s="1528">
        <v>1</v>
      </c>
      <c r="S19" s="1528">
        <v>0</v>
      </c>
      <c r="T19" s="1992">
        <v>0</v>
      </c>
    </row>
    <row r="20" spans="1:20" ht="15" customHeight="1">
      <c r="A20" s="2059" t="s">
        <v>741</v>
      </c>
      <c r="B20" s="1902">
        <v>0</v>
      </c>
      <c r="C20" s="1993">
        <v>0</v>
      </c>
      <c r="D20" s="1528">
        <v>0</v>
      </c>
      <c r="E20" s="1528">
        <v>0</v>
      </c>
      <c r="F20" s="1528">
        <v>0</v>
      </c>
      <c r="G20" s="1528">
        <v>0</v>
      </c>
      <c r="H20" s="1528">
        <v>0</v>
      </c>
      <c r="I20" s="1528">
        <v>0</v>
      </c>
      <c r="J20" s="1528">
        <v>0</v>
      </c>
      <c r="K20" s="1902">
        <v>0</v>
      </c>
      <c r="L20" s="1993">
        <v>0</v>
      </c>
      <c r="M20" s="1528">
        <v>0</v>
      </c>
      <c r="N20" s="1528">
        <v>0</v>
      </c>
      <c r="O20" s="1528">
        <v>0</v>
      </c>
      <c r="P20" s="1528">
        <v>0</v>
      </c>
      <c r="Q20" s="1528">
        <v>0</v>
      </c>
      <c r="R20" s="1528">
        <v>0</v>
      </c>
      <c r="S20" s="1528">
        <v>0</v>
      </c>
      <c r="T20" s="1992">
        <v>0</v>
      </c>
    </row>
    <row r="21" spans="1:20" ht="15" customHeight="1">
      <c r="A21" s="2059" t="s">
        <v>740</v>
      </c>
      <c r="B21" s="1902">
        <v>1</v>
      </c>
      <c r="C21" s="1993">
        <v>1</v>
      </c>
      <c r="D21" s="1528">
        <v>0</v>
      </c>
      <c r="E21" s="1528">
        <v>0</v>
      </c>
      <c r="F21" s="1528">
        <v>0</v>
      </c>
      <c r="G21" s="1528">
        <v>0</v>
      </c>
      <c r="H21" s="1528">
        <v>0</v>
      </c>
      <c r="I21" s="1528">
        <v>0</v>
      </c>
      <c r="J21" s="1528">
        <v>0</v>
      </c>
      <c r="K21" s="1902">
        <v>0</v>
      </c>
      <c r="L21" s="1993">
        <v>1</v>
      </c>
      <c r="M21" s="1528">
        <v>0</v>
      </c>
      <c r="N21" s="1528">
        <v>0</v>
      </c>
      <c r="O21" s="1528">
        <v>0</v>
      </c>
      <c r="P21" s="1528">
        <v>0</v>
      </c>
      <c r="Q21" s="1528">
        <v>0</v>
      </c>
      <c r="R21" s="1528">
        <v>0</v>
      </c>
      <c r="S21" s="1528">
        <v>0</v>
      </c>
      <c r="T21" s="1992">
        <v>0</v>
      </c>
    </row>
    <row r="22" spans="1:20" ht="15" customHeight="1">
      <c r="A22" s="2059" t="s">
        <v>739</v>
      </c>
      <c r="B22" s="1902">
        <v>2</v>
      </c>
      <c r="C22" s="1993">
        <v>0</v>
      </c>
      <c r="D22" s="1528">
        <v>0</v>
      </c>
      <c r="E22" s="1528">
        <v>0</v>
      </c>
      <c r="F22" s="1528">
        <v>0</v>
      </c>
      <c r="G22" s="1528">
        <v>1</v>
      </c>
      <c r="H22" s="1528">
        <v>0</v>
      </c>
      <c r="I22" s="1528">
        <v>0</v>
      </c>
      <c r="J22" s="1528">
        <v>0</v>
      </c>
      <c r="K22" s="1902">
        <v>1</v>
      </c>
      <c r="L22" s="1993">
        <v>0</v>
      </c>
      <c r="M22" s="1528">
        <v>0</v>
      </c>
      <c r="N22" s="1528">
        <v>0</v>
      </c>
      <c r="O22" s="1528">
        <v>0</v>
      </c>
      <c r="P22" s="1528">
        <v>1</v>
      </c>
      <c r="Q22" s="1528">
        <v>0</v>
      </c>
      <c r="R22" s="1528">
        <v>0</v>
      </c>
      <c r="S22" s="1528">
        <v>0</v>
      </c>
      <c r="T22" s="1992">
        <v>1</v>
      </c>
    </row>
    <row r="23" spans="1:20" ht="15" customHeight="1">
      <c r="A23" s="2059" t="s">
        <v>738</v>
      </c>
      <c r="B23" s="1902">
        <v>2</v>
      </c>
      <c r="C23" s="1993">
        <v>1</v>
      </c>
      <c r="D23" s="1528">
        <v>0</v>
      </c>
      <c r="E23" s="1528">
        <v>0</v>
      </c>
      <c r="F23" s="1528">
        <v>0</v>
      </c>
      <c r="G23" s="1528">
        <v>0</v>
      </c>
      <c r="H23" s="1528">
        <v>0</v>
      </c>
      <c r="I23" s="1528">
        <v>1</v>
      </c>
      <c r="J23" s="1528">
        <v>0</v>
      </c>
      <c r="K23" s="1902">
        <v>0</v>
      </c>
      <c r="L23" s="1993">
        <v>1</v>
      </c>
      <c r="M23" s="1528">
        <v>0</v>
      </c>
      <c r="N23" s="1528">
        <v>0</v>
      </c>
      <c r="O23" s="1528">
        <v>0</v>
      </c>
      <c r="P23" s="1528">
        <v>0</v>
      </c>
      <c r="Q23" s="1528">
        <v>0</v>
      </c>
      <c r="R23" s="1528">
        <v>1</v>
      </c>
      <c r="S23" s="1528">
        <v>0</v>
      </c>
      <c r="T23" s="1992">
        <v>0</v>
      </c>
    </row>
    <row r="24" spans="1:20" ht="15" customHeight="1">
      <c r="A24" s="2059" t="s">
        <v>737</v>
      </c>
      <c r="B24" s="1902">
        <v>0</v>
      </c>
      <c r="C24" s="1993">
        <v>0</v>
      </c>
      <c r="D24" s="1528">
        <v>0</v>
      </c>
      <c r="E24" s="1528">
        <v>0</v>
      </c>
      <c r="F24" s="1528">
        <v>0</v>
      </c>
      <c r="G24" s="1528">
        <v>0</v>
      </c>
      <c r="H24" s="1528">
        <v>0</v>
      </c>
      <c r="I24" s="1528">
        <v>0</v>
      </c>
      <c r="J24" s="1528">
        <v>0</v>
      </c>
      <c r="K24" s="1902">
        <v>0</v>
      </c>
      <c r="L24" s="1993">
        <v>0</v>
      </c>
      <c r="M24" s="1528">
        <v>0</v>
      </c>
      <c r="N24" s="1528">
        <v>0</v>
      </c>
      <c r="O24" s="1528">
        <v>0</v>
      </c>
      <c r="P24" s="1528">
        <v>0</v>
      </c>
      <c r="Q24" s="1528">
        <v>0</v>
      </c>
      <c r="R24" s="1528">
        <v>0</v>
      </c>
      <c r="S24" s="1528">
        <v>0</v>
      </c>
      <c r="T24" s="1992">
        <v>0</v>
      </c>
    </row>
    <row r="25" spans="1:20" ht="15" customHeight="1">
      <c r="A25" s="2059" t="s">
        <v>736</v>
      </c>
      <c r="B25" s="1902">
        <v>0</v>
      </c>
      <c r="C25" s="1993">
        <v>0</v>
      </c>
      <c r="D25" s="1528">
        <v>0</v>
      </c>
      <c r="E25" s="1528">
        <v>0</v>
      </c>
      <c r="F25" s="1528">
        <v>0</v>
      </c>
      <c r="G25" s="1528">
        <v>0</v>
      </c>
      <c r="H25" s="1528">
        <v>0</v>
      </c>
      <c r="I25" s="1528">
        <v>0</v>
      </c>
      <c r="J25" s="1528">
        <v>0</v>
      </c>
      <c r="K25" s="1902">
        <v>0</v>
      </c>
      <c r="L25" s="1993">
        <v>0</v>
      </c>
      <c r="M25" s="1528">
        <v>0</v>
      </c>
      <c r="N25" s="1528">
        <v>0</v>
      </c>
      <c r="O25" s="1528">
        <v>0</v>
      </c>
      <c r="P25" s="1528">
        <v>0</v>
      </c>
      <c r="Q25" s="1528">
        <v>0</v>
      </c>
      <c r="R25" s="1528">
        <v>0</v>
      </c>
      <c r="S25" s="1528">
        <v>0</v>
      </c>
      <c r="T25" s="1992">
        <v>0</v>
      </c>
    </row>
    <row r="26" spans="1:20" ht="15" customHeight="1">
      <c r="A26" s="2059" t="s">
        <v>735</v>
      </c>
      <c r="B26" s="1902">
        <v>4</v>
      </c>
      <c r="C26" s="1993">
        <v>3</v>
      </c>
      <c r="D26" s="1528">
        <v>0</v>
      </c>
      <c r="E26" s="1528">
        <v>0</v>
      </c>
      <c r="F26" s="1528">
        <v>0</v>
      </c>
      <c r="G26" s="1528">
        <v>0</v>
      </c>
      <c r="H26" s="1528">
        <v>1</v>
      </c>
      <c r="I26" s="1528">
        <v>0</v>
      </c>
      <c r="J26" s="1528">
        <v>0</v>
      </c>
      <c r="K26" s="1902">
        <v>0</v>
      </c>
      <c r="L26" s="1993">
        <v>3</v>
      </c>
      <c r="M26" s="1528">
        <v>0</v>
      </c>
      <c r="N26" s="1528">
        <v>0</v>
      </c>
      <c r="O26" s="1528">
        <v>0</v>
      </c>
      <c r="P26" s="1528">
        <v>0</v>
      </c>
      <c r="Q26" s="1528">
        <v>1</v>
      </c>
      <c r="R26" s="1528">
        <v>0</v>
      </c>
      <c r="S26" s="1528">
        <v>0</v>
      </c>
      <c r="T26" s="1992">
        <v>0</v>
      </c>
    </row>
    <row r="27" spans="1:20" ht="15" customHeight="1">
      <c r="A27" s="2059" t="s">
        <v>734</v>
      </c>
      <c r="B27" s="1902">
        <v>4</v>
      </c>
      <c r="C27" s="1993">
        <v>2</v>
      </c>
      <c r="D27" s="1528">
        <v>0</v>
      </c>
      <c r="E27" s="1528">
        <v>0</v>
      </c>
      <c r="F27" s="1528">
        <v>0</v>
      </c>
      <c r="G27" s="1528">
        <v>0</v>
      </c>
      <c r="H27" s="1528">
        <v>0</v>
      </c>
      <c r="I27" s="1528">
        <v>1</v>
      </c>
      <c r="J27" s="1528">
        <v>0</v>
      </c>
      <c r="K27" s="1902">
        <v>1</v>
      </c>
      <c r="L27" s="1993">
        <v>2</v>
      </c>
      <c r="M27" s="1528">
        <v>0</v>
      </c>
      <c r="N27" s="1528">
        <v>0</v>
      </c>
      <c r="O27" s="1528">
        <v>0</v>
      </c>
      <c r="P27" s="1528">
        <v>0</v>
      </c>
      <c r="Q27" s="1528">
        <v>0</v>
      </c>
      <c r="R27" s="1528">
        <v>1</v>
      </c>
      <c r="S27" s="1528">
        <v>0</v>
      </c>
      <c r="T27" s="1992">
        <v>1</v>
      </c>
    </row>
    <row r="28" spans="1:20" ht="15" customHeight="1">
      <c r="A28" s="2059" t="s">
        <v>733</v>
      </c>
      <c r="B28" s="1902">
        <v>10</v>
      </c>
      <c r="C28" s="1993">
        <v>0</v>
      </c>
      <c r="D28" s="1528">
        <v>0</v>
      </c>
      <c r="E28" s="1528">
        <v>0</v>
      </c>
      <c r="F28" s="1528">
        <v>0</v>
      </c>
      <c r="G28" s="1528">
        <v>0</v>
      </c>
      <c r="H28" s="1528">
        <v>1</v>
      </c>
      <c r="I28" s="1528">
        <v>8</v>
      </c>
      <c r="J28" s="1528">
        <v>0</v>
      </c>
      <c r="K28" s="1902">
        <v>1</v>
      </c>
      <c r="L28" s="1993">
        <v>0</v>
      </c>
      <c r="M28" s="1528">
        <v>0</v>
      </c>
      <c r="N28" s="1528">
        <v>0</v>
      </c>
      <c r="O28" s="1528">
        <v>0</v>
      </c>
      <c r="P28" s="1528">
        <v>0</v>
      </c>
      <c r="Q28" s="1528">
        <v>1</v>
      </c>
      <c r="R28" s="1528">
        <v>8</v>
      </c>
      <c r="S28" s="1528">
        <v>0</v>
      </c>
      <c r="T28" s="1992">
        <v>1</v>
      </c>
    </row>
    <row r="29" spans="1:20" ht="15" customHeight="1">
      <c r="A29" s="2059" t="s">
        <v>732</v>
      </c>
      <c r="B29" s="1902">
        <v>1</v>
      </c>
      <c r="C29" s="1993">
        <v>0</v>
      </c>
      <c r="D29" s="1528">
        <v>0</v>
      </c>
      <c r="E29" s="1528">
        <v>0</v>
      </c>
      <c r="F29" s="1528">
        <v>0</v>
      </c>
      <c r="G29" s="1528">
        <v>0</v>
      </c>
      <c r="H29" s="1528">
        <v>1</v>
      </c>
      <c r="I29" s="1528">
        <v>0</v>
      </c>
      <c r="J29" s="1528">
        <v>0</v>
      </c>
      <c r="K29" s="1902">
        <v>0</v>
      </c>
      <c r="L29" s="1993">
        <v>0</v>
      </c>
      <c r="M29" s="1528">
        <v>0</v>
      </c>
      <c r="N29" s="1528">
        <v>0</v>
      </c>
      <c r="O29" s="1528">
        <v>0</v>
      </c>
      <c r="P29" s="1528">
        <v>0</v>
      </c>
      <c r="Q29" s="1528">
        <v>1</v>
      </c>
      <c r="R29" s="1528">
        <v>0</v>
      </c>
      <c r="S29" s="1528">
        <v>0</v>
      </c>
      <c r="T29" s="1992">
        <v>0</v>
      </c>
    </row>
    <row r="30" spans="1:20" ht="15" customHeight="1">
      <c r="A30" s="2059" t="s">
        <v>731</v>
      </c>
      <c r="B30" s="1902">
        <v>0</v>
      </c>
      <c r="C30" s="1993">
        <v>0</v>
      </c>
      <c r="D30" s="1528">
        <v>0</v>
      </c>
      <c r="E30" s="1528">
        <v>0</v>
      </c>
      <c r="F30" s="1528">
        <v>0</v>
      </c>
      <c r="G30" s="1528">
        <v>0</v>
      </c>
      <c r="H30" s="1528">
        <v>0</v>
      </c>
      <c r="I30" s="1528">
        <v>0</v>
      </c>
      <c r="J30" s="1528">
        <v>0</v>
      </c>
      <c r="K30" s="1902">
        <v>0</v>
      </c>
      <c r="L30" s="1993">
        <v>0</v>
      </c>
      <c r="M30" s="1528">
        <v>0</v>
      </c>
      <c r="N30" s="1528">
        <v>0</v>
      </c>
      <c r="O30" s="1528">
        <v>0</v>
      </c>
      <c r="P30" s="1528">
        <v>0</v>
      </c>
      <c r="Q30" s="1528">
        <v>0</v>
      </c>
      <c r="R30" s="1528">
        <v>0</v>
      </c>
      <c r="S30" s="1528">
        <v>0</v>
      </c>
      <c r="T30" s="1992">
        <v>0</v>
      </c>
    </row>
    <row r="31" spans="1:20" ht="15" customHeight="1">
      <c r="A31" s="2059" t="s">
        <v>730</v>
      </c>
      <c r="B31" s="1902">
        <v>0</v>
      </c>
      <c r="C31" s="1993">
        <v>0</v>
      </c>
      <c r="D31" s="1528">
        <v>0</v>
      </c>
      <c r="E31" s="1528">
        <v>0</v>
      </c>
      <c r="F31" s="1528">
        <v>0</v>
      </c>
      <c r="G31" s="1528">
        <v>0</v>
      </c>
      <c r="H31" s="1528">
        <v>0</v>
      </c>
      <c r="I31" s="1528">
        <v>0</v>
      </c>
      <c r="J31" s="1528">
        <v>0</v>
      </c>
      <c r="K31" s="1902">
        <v>0</v>
      </c>
      <c r="L31" s="1993">
        <v>0</v>
      </c>
      <c r="M31" s="1528">
        <v>0</v>
      </c>
      <c r="N31" s="1528">
        <v>0</v>
      </c>
      <c r="O31" s="1528">
        <v>0</v>
      </c>
      <c r="P31" s="1528">
        <v>0</v>
      </c>
      <c r="Q31" s="1528">
        <v>0</v>
      </c>
      <c r="R31" s="1528">
        <v>0</v>
      </c>
      <c r="S31" s="1528">
        <v>0</v>
      </c>
      <c r="T31" s="1992">
        <v>0</v>
      </c>
    </row>
    <row r="32" spans="1:20" ht="15" customHeight="1">
      <c r="A32" s="2059" t="s">
        <v>729</v>
      </c>
      <c r="B32" s="1902">
        <v>0</v>
      </c>
      <c r="C32" s="1993">
        <v>0</v>
      </c>
      <c r="D32" s="1528">
        <v>0</v>
      </c>
      <c r="E32" s="1528">
        <v>0</v>
      </c>
      <c r="F32" s="1528">
        <v>0</v>
      </c>
      <c r="G32" s="1528">
        <v>0</v>
      </c>
      <c r="H32" s="1528">
        <v>0</v>
      </c>
      <c r="I32" s="1528">
        <v>0</v>
      </c>
      <c r="J32" s="1528">
        <v>0</v>
      </c>
      <c r="K32" s="1902">
        <v>0</v>
      </c>
      <c r="L32" s="1993">
        <v>0</v>
      </c>
      <c r="M32" s="1528">
        <v>0</v>
      </c>
      <c r="N32" s="1528">
        <v>0</v>
      </c>
      <c r="O32" s="1528">
        <v>0</v>
      </c>
      <c r="P32" s="1528">
        <v>0</v>
      </c>
      <c r="Q32" s="1528">
        <v>0</v>
      </c>
      <c r="R32" s="1528">
        <v>0</v>
      </c>
      <c r="S32" s="1528">
        <v>0</v>
      </c>
      <c r="T32" s="1992">
        <v>0</v>
      </c>
    </row>
    <row r="33" spans="1:20" ht="15" customHeight="1">
      <c r="A33" s="2059" t="s">
        <v>728</v>
      </c>
      <c r="B33" s="1902">
        <v>6</v>
      </c>
      <c r="C33" s="1993">
        <v>2</v>
      </c>
      <c r="D33" s="1528">
        <v>0</v>
      </c>
      <c r="E33" s="1528">
        <v>0</v>
      </c>
      <c r="F33" s="1528">
        <v>0</v>
      </c>
      <c r="G33" s="1528">
        <v>0</v>
      </c>
      <c r="H33" s="1528">
        <v>2</v>
      </c>
      <c r="I33" s="1528">
        <v>2</v>
      </c>
      <c r="J33" s="1528">
        <v>0</v>
      </c>
      <c r="K33" s="1902">
        <v>0</v>
      </c>
      <c r="L33" s="1993">
        <v>2</v>
      </c>
      <c r="M33" s="1528">
        <v>0</v>
      </c>
      <c r="N33" s="1528">
        <v>0</v>
      </c>
      <c r="O33" s="1528">
        <v>0</v>
      </c>
      <c r="P33" s="1528">
        <v>0</v>
      </c>
      <c r="Q33" s="1528">
        <v>2</v>
      </c>
      <c r="R33" s="1528">
        <v>2</v>
      </c>
      <c r="S33" s="1528">
        <v>0</v>
      </c>
      <c r="T33" s="1992">
        <v>0</v>
      </c>
    </row>
    <row r="34" spans="1:20" ht="15" customHeight="1">
      <c r="A34" s="2059" t="s">
        <v>727</v>
      </c>
      <c r="B34" s="1902">
        <v>0</v>
      </c>
      <c r="C34" s="1993">
        <v>0</v>
      </c>
      <c r="D34" s="1528">
        <v>0</v>
      </c>
      <c r="E34" s="1528">
        <v>0</v>
      </c>
      <c r="F34" s="1528">
        <v>0</v>
      </c>
      <c r="G34" s="1528">
        <v>0</v>
      </c>
      <c r="H34" s="1528">
        <v>0</v>
      </c>
      <c r="I34" s="1528">
        <v>0</v>
      </c>
      <c r="J34" s="1528">
        <v>0</v>
      </c>
      <c r="K34" s="1902">
        <v>0</v>
      </c>
      <c r="L34" s="1993">
        <v>0</v>
      </c>
      <c r="M34" s="1528">
        <v>0</v>
      </c>
      <c r="N34" s="1528">
        <v>0</v>
      </c>
      <c r="O34" s="1528">
        <v>0</v>
      </c>
      <c r="P34" s="1528">
        <v>0</v>
      </c>
      <c r="Q34" s="1528">
        <v>0</v>
      </c>
      <c r="R34" s="1528">
        <v>0</v>
      </c>
      <c r="S34" s="1528">
        <v>0</v>
      </c>
      <c r="T34" s="1992">
        <v>0</v>
      </c>
    </row>
    <row r="35" spans="1:20" ht="15" customHeight="1">
      <c r="A35" s="2059" t="s">
        <v>726</v>
      </c>
      <c r="B35" s="1902">
        <v>10</v>
      </c>
      <c r="C35" s="1993">
        <v>4</v>
      </c>
      <c r="D35" s="1528">
        <v>0</v>
      </c>
      <c r="E35" s="1528">
        <v>0</v>
      </c>
      <c r="F35" s="1528">
        <v>0</v>
      </c>
      <c r="G35" s="1528">
        <v>0</v>
      </c>
      <c r="H35" s="1528">
        <v>5</v>
      </c>
      <c r="I35" s="1528">
        <v>1</v>
      </c>
      <c r="J35" s="1528">
        <v>0</v>
      </c>
      <c r="K35" s="1902">
        <v>0</v>
      </c>
      <c r="L35" s="1993">
        <v>4</v>
      </c>
      <c r="M35" s="1528">
        <v>0</v>
      </c>
      <c r="N35" s="1528">
        <v>0</v>
      </c>
      <c r="O35" s="1528">
        <v>0</v>
      </c>
      <c r="P35" s="1528">
        <v>0</v>
      </c>
      <c r="Q35" s="1528">
        <v>5</v>
      </c>
      <c r="R35" s="1528">
        <v>1</v>
      </c>
      <c r="S35" s="1528">
        <v>0</v>
      </c>
      <c r="T35" s="1992">
        <v>0</v>
      </c>
    </row>
    <row r="36" spans="1:20" ht="15" customHeight="1">
      <c r="A36" s="2059" t="s">
        <v>725</v>
      </c>
      <c r="B36" s="1902">
        <v>6</v>
      </c>
      <c r="C36" s="1993">
        <v>1</v>
      </c>
      <c r="D36" s="1528">
        <v>0</v>
      </c>
      <c r="E36" s="1528">
        <v>0</v>
      </c>
      <c r="F36" s="1528">
        <v>0</v>
      </c>
      <c r="G36" s="1528">
        <v>0</v>
      </c>
      <c r="H36" s="1528">
        <v>1</v>
      </c>
      <c r="I36" s="1528">
        <v>1</v>
      </c>
      <c r="J36" s="1528">
        <v>0</v>
      </c>
      <c r="K36" s="1902">
        <v>3</v>
      </c>
      <c r="L36" s="1993">
        <v>1</v>
      </c>
      <c r="M36" s="1528">
        <v>0</v>
      </c>
      <c r="N36" s="1528">
        <v>0</v>
      </c>
      <c r="O36" s="1528">
        <v>0</v>
      </c>
      <c r="P36" s="1528">
        <v>0</v>
      </c>
      <c r="Q36" s="1528">
        <v>1</v>
      </c>
      <c r="R36" s="1528">
        <v>1</v>
      </c>
      <c r="S36" s="1528">
        <v>0</v>
      </c>
      <c r="T36" s="1992">
        <v>3</v>
      </c>
    </row>
    <row r="37" spans="1:20" ht="15" customHeight="1">
      <c r="A37" s="2059" t="s">
        <v>724</v>
      </c>
      <c r="B37" s="1902">
        <v>1</v>
      </c>
      <c r="C37" s="1993">
        <v>1</v>
      </c>
      <c r="D37" s="1528">
        <v>0</v>
      </c>
      <c r="E37" s="1528">
        <v>0</v>
      </c>
      <c r="F37" s="1528">
        <v>0</v>
      </c>
      <c r="G37" s="1528">
        <v>0</v>
      </c>
      <c r="H37" s="1528">
        <v>0</v>
      </c>
      <c r="I37" s="1528">
        <v>0</v>
      </c>
      <c r="J37" s="1528">
        <v>0</v>
      </c>
      <c r="K37" s="1902">
        <v>0</v>
      </c>
      <c r="L37" s="1993">
        <v>1</v>
      </c>
      <c r="M37" s="1528">
        <v>0</v>
      </c>
      <c r="N37" s="1528">
        <v>0</v>
      </c>
      <c r="O37" s="1528">
        <v>0</v>
      </c>
      <c r="P37" s="1528">
        <v>0</v>
      </c>
      <c r="Q37" s="1528">
        <v>0</v>
      </c>
      <c r="R37" s="1528">
        <v>0</v>
      </c>
      <c r="S37" s="1528">
        <v>0</v>
      </c>
      <c r="T37" s="1992">
        <v>0</v>
      </c>
    </row>
    <row r="38" spans="1:20" ht="15" customHeight="1">
      <c r="A38" s="2059" t="s">
        <v>723</v>
      </c>
      <c r="B38" s="1902">
        <v>13</v>
      </c>
      <c r="C38" s="1993">
        <v>2</v>
      </c>
      <c r="D38" s="1528">
        <v>0</v>
      </c>
      <c r="E38" s="1528">
        <v>0</v>
      </c>
      <c r="F38" s="1528">
        <v>0</v>
      </c>
      <c r="G38" s="1528">
        <v>1</v>
      </c>
      <c r="H38" s="1528">
        <v>9</v>
      </c>
      <c r="I38" s="1528">
        <v>1</v>
      </c>
      <c r="J38" s="1528">
        <v>0</v>
      </c>
      <c r="K38" s="1902">
        <v>0</v>
      </c>
      <c r="L38" s="1993">
        <v>2</v>
      </c>
      <c r="M38" s="1528">
        <v>0</v>
      </c>
      <c r="N38" s="1528">
        <v>0</v>
      </c>
      <c r="O38" s="1528">
        <v>0</v>
      </c>
      <c r="P38" s="1528">
        <v>1</v>
      </c>
      <c r="Q38" s="1528">
        <v>9</v>
      </c>
      <c r="R38" s="1528">
        <v>1</v>
      </c>
      <c r="S38" s="1528">
        <v>0</v>
      </c>
      <c r="T38" s="1992">
        <v>0</v>
      </c>
    </row>
    <row r="39" spans="1:20" ht="15" customHeight="1">
      <c r="A39" s="2059" t="s">
        <v>722</v>
      </c>
      <c r="B39" s="1902">
        <v>0</v>
      </c>
      <c r="C39" s="1993">
        <v>0</v>
      </c>
      <c r="D39" s="1528">
        <v>0</v>
      </c>
      <c r="E39" s="1528">
        <v>0</v>
      </c>
      <c r="F39" s="1528">
        <v>0</v>
      </c>
      <c r="G39" s="1528">
        <v>0</v>
      </c>
      <c r="H39" s="1528">
        <v>0</v>
      </c>
      <c r="I39" s="1528">
        <v>0</v>
      </c>
      <c r="J39" s="1528">
        <v>0</v>
      </c>
      <c r="K39" s="1902">
        <v>0</v>
      </c>
      <c r="L39" s="1993">
        <v>0</v>
      </c>
      <c r="M39" s="1528">
        <v>0</v>
      </c>
      <c r="N39" s="1528">
        <v>0</v>
      </c>
      <c r="O39" s="1528">
        <v>0</v>
      </c>
      <c r="P39" s="1528">
        <v>0</v>
      </c>
      <c r="Q39" s="1528">
        <v>0</v>
      </c>
      <c r="R39" s="1528">
        <v>0</v>
      </c>
      <c r="S39" s="1528">
        <v>0</v>
      </c>
      <c r="T39" s="1992">
        <v>0</v>
      </c>
    </row>
    <row r="40" spans="1:20" ht="15" customHeight="1">
      <c r="A40" s="2059" t="s">
        <v>721</v>
      </c>
      <c r="B40" s="1902">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2059" t="s">
        <v>720</v>
      </c>
      <c r="B41" s="1902">
        <v>1</v>
      </c>
      <c r="C41" s="1993">
        <v>0</v>
      </c>
      <c r="D41" s="1528">
        <v>1</v>
      </c>
      <c r="E41" s="1528">
        <v>0</v>
      </c>
      <c r="F41" s="1528">
        <v>0</v>
      </c>
      <c r="G41" s="1528">
        <v>0</v>
      </c>
      <c r="H41" s="1528">
        <v>0</v>
      </c>
      <c r="I41" s="1528">
        <v>0</v>
      </c>
      <c r="J41" s="1528">
        <v>0</v>
      </c>
      <c r="K41" s="1902">
        <v>0</v>
      </c>
      <c r="L41" s="1993">
        <v>0</v>
      </c>
      <c r="M41" s="1528">
        <v>1</v>
      </c>
      <c r="N41" s="1528">
        <v>0</v>
      </c>
      <c r="O41" s="1528">
        <v>0</v>
      </c>
      <c r="P41" s="1528">
        <v>0</v>
      </c>
      <c r="Q41" s="1528">
        <v>0</v>
      </c>
      <c r="R41" s="1528">
        <v>0</v>
      </c>
      <c r="S41" s="1528">
        <v>0</v>
      </c>
      <c r="T41" s="1992">
        <v>0</v>
      </c>
    </row>
    <row r="42" spans="1:20" ht="15" customHeight="1">
      <c r="A42" s="2059" t="s">
        <v>719</v>
      </c>
      <c r="B42" s="1902">
        <v>1</v>
      </c>
      <c r="C42" s="1993">
        <v>0</v>
      </c>
      <c r="D42" s="1528">
        <v>0</v>
      </c>
      <c r="E42" s="1528">
        <v>0</v>
      </c>
      <c r="F42" s="1528">
        <v>0</v>
      </c>
      <c r="G42" s="1528">
        <v>1</v>
      </c>
      <c r="H42" s="1528">
        <v>0</v>
      </c>
      <c r="I42" s="1528">
        <v>0</v>
      </c>
      <c r="J42" s="1528">
        <v>0</v>
      </c>
      <c r="K42" s="1902">
        <v>0</v>
      </c>
      <c r="L42" s="1993">
        <v>0</v>
      </c>
      <c r="M42" s="1528">
        <v>0</v>
      </c>
      <c r="N42" s="1528">
        <v>0</v>
      </c>
      <c r="O42" s="1528">
        <v>0</v>
      </c>
      <c r="P42" s="1528">
        <v>1</v>
      </c>
      <c r="Q42" s="1528">
        <v>0</v>
      </c>
      <c r="R42" s="1528">
        <v>0</v>
      </c>
      <c r="S42" s="1528">
        <v>0</v>
      </c>
      <c r="T42" s="1992">
        <v>0</v>
      </c>
    </row>
    <row r="43" spans="1:20" ht="15" customHeight="1">
      <c r="A43" s="2059" t="s">
        <v>718</v>
      </c>
      <c r="B43" s="1902">
        <v>14</v>
      </c>
      <c r="C43" s="1993">
        <v>0</v>
      </c>
      <c r="D43" s="1528">
        <v>1</v>
      </c>
      <c r="E43" s="1528">
        <v>0</v>
      </c>
      <c r="F43" s="1528">
        <v>0</v>
      </c>
      <c r="G43" s="1528">
        <v>0</v>
      </c>
      <c r="H43" s="1528">
        <v>6</v>
      </c>
      <c r="I43" s="1528">
        <v>5</v>
      </c>
      <c r="J43" s="1528">
        <v>0</v>
      </c>
      <c r="K43" s="1902">
        <v>2</v>
      </c>
      <c r="L43" s="1993">
        <v>0</v>
      </c>
      <c r="M43" s="1528">
        <v>1</v>
      </c>
      <c r="N43" s="1528">
        <v>0</v>
      </c>
      <c r="O43" s="1528">
        <v>0</v>
      </c>
      <c r="P43" s="1528">
        <v>0</v>
      </c>
      <c r="Q43" s="1528">
        <v>6</v>
      </c>
      <c r="R43" s="1528">
        <v>5</v>
      </c>
      <c r="S43" s="1528">
        <v>0</v>
      </c>
      <c r="T43" s="1992">
        <v>2</v>
      </c>
    </row>
    <row r="44" spans="1:20" ht="15" customHeight="1">
      <c r="A44" s="2059" t="s">
        <v>717</v>
      </c>
      <c r="B44" s="1902">
        <v>0</v>
      </c>
      <c r="C44" s="1993">
        <v>0</v>
      </c>
      <c r="D44" s="1528">
        <v>0</v>
      </c>
      <c r="E44" s="1528">
        <v>0</v>
      </c>
      <c r="F44" s="1528">
        <v>0</v>
      </c>
      <c r="G44" s="1528">
        <v>0</v>
      </c>
      <c r="H44" s="1528">
        <v>0</v>
      </c>
      <c r="I44" s="1528">
        <v>0</v>
      </c>
      <c r="J44" s="1528">
        <v>0</v>
      </c>
      <c r="K44" s="1902">
        <v>0</v>
      </c>
      <c r="L44" s="1993">
        <v>0</v>
      </c>
      <c r="M44" s="1528">
        <v>0</v>
      </c>
      <c r="N44" s="1528">
        <v>0</v>
      </c>
      <c r="O44" s="1528">
        <v>0</v>
      </c>
      <c r="P44" s="1528">
        <v>0</v>
      </c>
      <c r="Q44" s="1528">
        <v>0</v>
      </c>
      <c r="R44" s="1528">
        <v>0</v>
      </c>
      <c r="S44" s="1528">
        <v>0</v>
      </c>
      <c r="T44" s="1992">
        <v>0</v>
      </c>
    </row>
    <row r="45" spans="1:20" ht="15" customHeight="1">
      <c r="A45" s="2059" t="s">
        <v>716</v>
      </c>
      <c r="B45" s="1902">
        <v>0</v>
      </c>
      <c r="C45" s="1993">
        <v>0</v>
      </c>
      <c r="D45" s="1528">
        <v>0</v>
      </c>
      <c r="E45" s="1528">
        <v>0</v>
      </c>
      <c r="F45" s="1528">
        <v>0</v>
      </c>
      <c r="G45" s="1528">
        <v>0</v>
      </c>
      <c r="H45" s="1528">
        <v>0</v>
      </c>
      <c r="I45" s="1528">
        <v>0</v>
      </c>
      <c r="J45" s="1528">
        <v>0</v>
      </c>
      <c r="K45" s="1902">
        <v>0</v>
      </c>
      <c r="L45" s="1993">
        <v>0</v>
      </c>
      <c r="M45" s="1528">
        <v>0</v>
      </c>
      <c r="N45" s="1528">
        <v>0</v>
      </c>
      <c r="O45" s="1528">
        <v>0</v>
      </c>
      <c r="P45" s="1528">
        <v>0</v>
      </c>
      <c r="Q45" s="1528">
        <v>0</v>
      </c>
      <c r="R45" s="1528">
        <v>0</v>
      </c>
      <c r="S45" s="1528">
        <v>0</v>
      </c>
      <c r="T45" s="1992">
        <v>0</v>
      </c>
    </row>
    <row r="46" spans="1:20" ht="15" customHeight="1">
      <c r="A46" s="2059" t="s">
        <v>715</v>
      </c>
      <c r="B46" s="1902">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2059" t="s">
        <v>714</v>
      </c>
      <c r="B47" s="1902">
        <v>4</v>
      </c>
      <c r="C47" s="1993">
        <v>1</v>
      </c>
      <c r="D47" s="1528">
        <v>0</v>
      </c>
      <c r="E47" s="1528">
        <v>0</v>
      </c>
      <c r="F47" s="1528">
        <v>0</v>
      </c>
      <c r="G47" s="1528">
        <v>0</v>
      </c>
      <c r="H47" s="1528">
        <v>2</v>
      </c>
      <c r="I47" s="1528">
        <v>1</v>
      </c>
      <c r="J47" s="1528">
        <v>0</v>
      </c>
      <c r="K47" s="1902">
        <v>0</v>
      </c>
      <c r="L47" s="1993">
        <v>1</v>
      </c>
      <c r="M47" s="1528">
        <v>0</v>
      </c>
      <c r="N47" s="1528">
        <v>0</v>
      </c>
      <c r="O47" s="1528">
        <v>0</v>
      </c>
      <c r="P47" s="1528">
        <v>0</v>
      </c>
      <c r="Q47" s="1528">
        <v>2</v>
      </c>
      <c r="R47" s="1528">
        <v>1</v>
      </c>
      <c r="S47" s="1528">
        <v>0</v>
      </c>
      <c r="T47" s="1992">
        <v>0</v>
      </c>
    </row>
    <row r="48" spans="1:20" ht="15" customHeight="1">
      <c r="A48" s="2059" t="s">
        <v>713</v>
      </c>
      <c r="B48" s="1902">
        <v>5</v>
      </c>
      <c r="C48" s="1993">
        <v>4</v>
      </c>
      <c r="D48" s="1528">
        <v>0</v>
      </c>
      <c r="E48" s="1528">
        <v>0</v>
      </c>
      <c r="F48" s="1528">
        <v>0</v>
      </c>
      <c r="G48" s="1528">
        <v>0</v>
      </c>
      <c r="H48" s="1528">
        <v>1</v>
      </c>
      <c r="I48" s="1528">
        <v>0</v>
      </c>
      <c r="J48" s="1528">
        <v>0</v>
      </c>
      <c r="K48" s="1902">
        <v>0</v>
      </c>
      <c r="L48" s="1993">
        <v>4</v>
      </c>
      <c r="M48" s="1528">
        <v>0</v>
      </c>
      <c r="N48" s="1528">
        <v>0</v>
      </c>
      <c r="O48" s="1528">
        <v>0</v>
      </c>
      <c r="P48" s="1528">
        <v>0</v>
      </c>
      <c r="Q48" s="1528">
        <v>1</v>
      </c>
      <c r="R48" s="1528">
        <v>0</v>
      </c>
      <c r="S48" s="1528">
        <v>0</v>
      </c>
      <c r="T48" s="1992">
        <v>0</v>
      </c>
    </row>
    <row r="49" spans="1:20" ht="15" customHeight="1">
      <c r="A49" s="2059" t="s">
        <v>712</v>
      </c>
      <c r="B49" s="1902">
        <v>0</v>
      </c>
      <c r="C49" s="1993">
        <v>0</v>
      </c>
      <c r="D49" s="1528">
        <v>0</v>
      </c>
      <c r="E49" s="1528">
        <v>0</v>
      </c>
      <c r="F49" s="1528">
        <v>0</v>
      </c>
      <c r="G49" s="1528">
        <v>0</v>
      </c>
      <c r="H49" s="1528">
        <v>0</v>
      </c>
      <c r="I49" s="1528">
        <v>0</v>
      </c>
      <c r="J49" s="1528">
        <v>0</v>
      </c>
      <c r="K49" s="1902">
        <v>0</v>
      </c>
      <c r="L49" s="1993">
        <v>0</v>
      </c>
      <c r="M49" s="1528">
        <v>0</v>
      </c>
      <c r="N49" s="1528">
        <v>0</v>
      </c>
      <c r="O49" s="1528">
        <v>0</v>
      </c>
      <c r="P49" s="1528">
        <v>0</v>
      </c>
      <c r="Q49" s="1528">
        <v>0</v>
      </c>
      <c r="R49" s="1528">
        <v>0</v>
      </c>
      <c r="S49" s="1528">
        <v>0</v>
      </c>
      <c r="T49" s="1992">
        <v>0</v>
      </c>
    </row>
    <row r="50" spans="1:20" ht="15" customHeight="1">
      <c r="A50" s="2059" t="s">
        <v>711</v>
      </c>
      <c r="B50" s="1902">
        <v>0</v>
      </c>
      <c r="C50" s="1993">
        <v>0</v>
      </c>
      <c r="D50" s="1528">
        <v>0</v>
      </c>
      <c r="E50" s="1528">
        <v>0</v>
      </c>
      <c r="F50" s="1528">
        <v>0</v>
      </c>
      <c r="G50" s="1528">
        <v>0</v>
      </c>
      <c r="H50" s="1528">
        <v>0</v>
      </c>
      <c r="I50" s="1528">
        <v>0</v>
      </c>
      <c r="J50" s="1528">
        <v>0</v>
      </c>
      <c r="K50" s="1902">
        <v>0</v>
      </c>
      <c r="L50" s="1993">
        <v>0</v>
      </c>
      <c r="M50" s="1528">
        <v>0</v>
      </c>
      <c r="N50" s="1528">
        <v>0</v>
      </c>
      <c r="O50" s="1528">
        <v>0</v>
      </c>
      <c r="P50" s="1528">
        <v>0</v>
      </c>
      <c r="Q50" s="1528">
        <v>0</v>
      </c>
      <c r="R50" s="1528">
        <v>0</v>
      </c>
      <c r="S50" s="1528">
        <v>0</v>
      </c>
      <c r="T50" s="1992">
        <v>0</v>
      </c>
    </row>
    <row r="51" spans="1:20" ht="15" customHeight="1">
      <c r="A51" s="2059" t="s">
        <v>710</v>
      </c>
      <c r="B51" s="1902">
        <v>2</v>
      </c>
      <c r="C51" s="1993">
        <v>0</v>
      </c>
      <c r="D51" s="1528">
        <v>1</v>
      </c>
      <c r="E51" s="1528">
        <v>0</v>
      </c>
      <c r="F51" s="1528">
        <v>0</v>
      </c>
      <c r="G51" s="1528">
        <v>0</v>
      </c>
      <c r="H51" s="1528">
        <v>0</v>
      </c>
      <c r="I51" s="1528">
        <v>1</v>
      </c>
      <c r="J51" s="1528">
        <v>0</v>
      </c>
      <c r="K51" s="1902">
        <v>0</v>
      </c>
      <c r="L51" s="1993">
        <v>0</v>
      </c>
      <c r="M51" s="1528">
        <v>1</v>
      </c>
      <c r="N51" s="1528">
        <v>0</v>
      </c>
      <c r="O51" s="1528">
        <v>0</v>
      </c>
      <c r="P51" s="1528">
        <v>0</v>
      </c>
      <c r="Q51" s="1528">
        <v>0</v>
      </c>
      <c r="R51" s="1528">
        <v>1</v>
      </c>
      <c r="S51" s="1528">
        <v>0</v>
      </c>
      <c r="T51" s="1992">
        <v>0</v>
      </c>
    </row>
    <row r="52" spans="1:20" ht="15" customHeight="1">
      <c r="A52" s="2059" t="s">
        <v>709</v>
      </c>
      <c r="B52" s="1902">
        <v>1</v>
      </c>
      <c r="C52" s="1993">
        <v>1</v>
      </c>
      <c r="D52" s="1528">
        <v>0</v>
      </c>
      <c r="E52" s="1528">
        <v>0</v>
      </c>
      <c r="F52" s="1528">
        <v>0</v>
      </c>
      <c r="G52" s="1528">
        <v>0</v>
      </c>
      <c r="H52" s="1528">
        <v>0</v>
      </c>
      <c r="I52" s="1528">
        <v>0</v>
      </c>
      <c r="J52" s="1528">
        <v>0</v>
      </c>
      <c r="K52" s="1902">
        <v>0</v>
      </c>
      <c r="L52" s="1993">
        <v>1</v>
      </c>
      <c r="M52" s="1528">
        <v>0</v>
      </c>
      <c r="N52" s="1528">
        <v>0</v>
      </c>
      <c r="O52" s="1528">
        <v>0</v>
      </c>
      <c r="P52" s="1528">
        <v>0</v>
      </c>
      <c r="Q52" s="1528">
        <v>0</v>
      </c>
      <c r="R52" s="1528">
        <v>0</v>
      </c>
      <c r="S52" s="1528">
        <v>0</v>
      </c>
      <c r="T52" s="1992">
        <v>0</v>
      </c>
    </row>
    <row r="53" spans="1:20" ht="15" customHeight="1">
      <c r="A53" s="2059" t="s">
        <v>708</v>
      </c>
      <c r="B53" s="1902">
        <v>0</v>
      </c>
      <c r="C53" s="1993">
        <v>0</v>
      </c>
      <c r="D53" s="1528">
        <v>0</v>
      </c>
      <c r="E53" s="1528">
        <v>0</v>
      </c>
      <c r="F53" s="1528">
        <v>0</v>
      </c>
      <c r="G53" s="1528">
        <v>0</v>
      </c>
      <c r="H53" s="1528">
        <v>0</v>
      </c>
      <c r="I53" s="1528">
        <v>0</v>
      </c>
      <c r="J53" s="1528">
        <v>0</v>
      </c>
      <c r="K53" s="1902">
        <v>0</v>
      </c>
      <c r="L53" s="1993">
        <v>0</v>
      </c>
      <c r="M53" s="1528">
        <v>0</v>
      </c>
      <c r="N53" s="1528">
        <v>0</v>
      </c>
      <c r="O53" s="1528">
        <v>0</v>
      </c>
      <c r="P53" s="1528">
        <v>0</v>
      </c>
      <c r="Q53" s="1528">
        <v>0</v>
      </c>
      <c r="R53" s="1528">
        <v>0</v>
      </c>
      <c r="S53" s="1528">
        <v>0</v>
      </c>
      <c r="T53" s="1992">
        <v>0</v>
      </c>
    </row>
    <row r="54" spans="1:20" ht="15" customHeight="1">
      <c r="A54" s="2059" t="s">
        <v>707</v>
      </c>
      <c r="B54" s="1902">
        <v>7</v>
      </c>
      <c r="C54" s="1993">
        <v>1</v>
      </c>
      <c r="D54" s="1528">
        <v>0</v>
      </c>
      <c r="E54" s="1528">
        <v>0</v>
      </c>
      <c r="F54" s="1528">
        <v>0</v>
      </c>
      <c r="G54" s="1528">
        <v>0</v>
      </c>
      <c r="H54" s="1528">
        <v>4</v>
      </c>
      <c r="I54" s="1528">
        <v>0</v>
      </c>
      <c r="J54" s="1528">
        <v>0</v>
      </c>
      <c r="K54" s="1902">
        <v>2</v>
      </c>
      <c r="L54" s="1993">
        <v>1</v>
      </c>
      <c r="M54" s="1528">
        <v>0</v>
      </c>
      <c r="N54" s="1528">
        <v>0</v>
      </c>
      <c r="O54" s="1528">
        <v>0</v>
      </c>
      <c r="P54" s="1528">
        <v>0</v>
      </c>
      <c r="Q54" s="1528">
        <v>4</v>
      </c>
      <c r="R54" s="1528">
        <v>0</v>
      </c>
      <c r="S54" s="1528">
        <v>0</v>
      </c>
      <c r="T54" s="1992">
        <v>2</v>
      </c>
    </row>
    <row r="55" spans="1:20" ht="15" customHeight="1">
      <c r="A55" s="2059" t="s">
        <v>1057</v>
      </c>
      <c r="B55" s="1902">
        <v>3</v>
      </c>
      <c r="C55" s="1993">
        <v>0</v>
      </c>
      <c r="D55" s="1528">
        <v>0</v>
      </c>
      <c r="E55" s="1528">
        <v>0</v>
      </c>
      <c r="F55" s="1528">
        <v>0</v>
      </c>
      <c r="G55" s="1528">
        <v>1</v>
      </c>
      <c r="H55" s="1528">
        <v>1</v>
      </c>
      <c r="I55" s="1528">
        <v>1</v>
      </c>
      <c r="J55" s="1528">
        <v>0</v>
      </c>
      <c r="K55" s="1902">
        <v>0</v>
      </c>
      <c r="L55" s="1993">
        <v>0</v>
      </c>
      <c r="M55" s="1528">
        <v>0</v>
      </c>
      <c r="N55" s="1528">
        <v>0</v>
      </c>
      <c r="O55" s="1528">
        <v>0</v>
      </c>
      <c r="P55" s="1528">
        <v>1</v>
      </c>
      <c r="Q55" s="1528">
        <v>1</v>
      </c>
      <c r="R55" s="1528">
        <v>1</v>
      </c>
      <c r="S55" s="1528">
        <v>0</v>
      </c>
      <c r="T55" s="1992">
        <v>0</v>
      </c>
    </row>
    <row r="56" spans="1:20" ht="15" customHeight="1">
      <c r="A56" s="2059" t="s">
        <v>705</v>
      </c>
      <c r="B56" s="1902">
        <v>0</v>
      </c>
      <c r="C56" s="1993">
        <v>0</v>
      </c>
      <c r="D56" s="1528">
        <v>0</v>
      </c>
      <c r="E56" s="1528">
        <v>0</v>
      </c>
      <c r="F56" s="1528">
        <v>0</v>
      </c>
      <c r="G56" s="1528">
        <v>0</v>
      </c>
      <c r="H56" s="1528">
        <v>0</v>
      </c>
      <c r="I56" s="1528">
        <v>0</v>
      </c>
      <c r="J56" s="1528">
        <v>0</v>
      </c>
      <c r="K56" s="1902">
        <v>0</v>
      </c>
      <c r="L56" s="1993">
        <v>0</v>
      </c>
      <c r="M56" s="1528">
        <v>0</v>
      </c>
      <c r="N56" s="1528">
        <v>0</v>
      </c>
      <c r="O56" s="1528">
        <v>0</v>
      </c>
      <c r="P56" s="1528">
        <v>0</v>
      </c>
      <c r="Q56" s="1528">
        <v>0</v>
      </c>
      <c r="R56" s="1528">
        <v>0</v>
      </c>
      <c r="S56" s="1528">
        <v>0</v>
      </c>
      <c r="T56" s="1992">
        <v>0</v>
      </c>
    </row>
    <row r="57" spans="1:20" ht="15" customHeight="1">
      <c r="A57" s="2059" t="s">
        <v>704</v>
      </c>
      <c r="B57" s="1902">
        <v>7</v>
      </c>
      <c r="C57" s="1993">
        <v>1</v>
      </c>
      <c r="D57" s="1528">
        <v>1</v>
      </c>
      <c r="E57" s="1528">
        <v>0</v>
      </c>
      <c r="F57" s="1528">
        <v>0</v>
      </c>
      <c r="G57" s="1528">
        <v>0</v>
      </c>
      <c r="H57" s="1528">
        <v>2</v>
      </c>
      <c r="I57" s="1528">
        <v>0</v>
      </c>
      <c r="J57" s="1528">
        <v>0</v>
      </c>
      <c r="K57" s="1902">
        <v>3</v>
      </c>
      <c r="L57" s="1993">
        <v>1</v>
      </c>
      <c r="M57" s="1528">
        <v>0</v>
      </c>
      <c r="N57" s="1528">
        <v>0</v>
      </c>
      <c r="O57" s="1528">
        <v>0</v>
      </c>
      <c r="P57" s="1528">
        <v>0</v>
      </c>
      <c r="Q57" s="1528">
        <v>2</v>
      </c>
      <c r="R57" s="1528">
        <v>1</v>
      </c>
      <c r="S57" s="1528">
        <v>0</v>
      </c>
      <c r="T57" s="1992">
        <v>3</v>
      </c>
    </row>
    <row r="58" spans="1:20" ht="15" customHeight="1">
      <c r="A58" s="2059" t="s">
        <v>703</v>
      </c>
      <c r="B58" s="1902">
        <v>0</v>
      </c>
      <c r="C58" s="1993">
        <v>0</v>
      </c>
      <c r="D58" s="1528">
        <v>0</v>
      </c>
      <c r="E58" s="1528">
        <v>0</v>
      </c>
      <c r="F58" s="1528">
        <v>0</v>
      </c>
      <c r="G58" s="1528">
        <v>0</v>
      </c>
      <c r="H58" s="1528">
        <v>0</v>
      </c>
      <c r="I58" s="1528">
        <v>0</v>
      </c>
      <c r="J58" s="1528">
        <v>0</v>
      </c>
      <c r="K58" s="1902">
        <v>0</v>
      </c>
      <c r="L58" s="1993">
        <v>0</v>
      </c>
      <c r="M58" s="1528">
        <v>0</v>
      </c>
      <c r="N58" s="1528">
        <v>0</v>
      </c>
      <c r="O58" s="1528">
        <v>0</v>
      </c>
      <c r="P58" s="1528">
        <v>0</v>
      </c>
      <c r="Q58" s="1528">
        <v>0</v>
      </c>
      <c r="R58" s="1528">
        <v>0</v>
      </c>
      <c r="S58" s="1528">
        <v>0</v>
      </c>
      <c r="T58" s="1992">
        <v>0</v>
      </c>
    </row>
    <row r="59" spans="1:20" ht="15" customHeight="1">
      <c r="A59" s="2059" t="s">
        <v>702</v>
      </c>
      <c r="B59" s="1902">
        <v>0</v>
      </c>
      <c r="C59" s="1993">
        <v>0</v>
      </c>
      <c r="D59" s="1528">
        <v>0</v>
      </c>
      <c r="E59" s="1528">
        <v>0</v>
      </c>
      <c r="F59" s="1528">
        <v>0</v>
      </c>
      <c r="G59" s="1528">
        <v>0</v>
      </c>
      <c r="H59" s="1528">
        <v>0</v>
      </c>
      <c r="I59" s="1528">
        <v>0</v>
      </c>
      <c r="J59" s="1528">
        <v>0</v>
      </c>
      <c r="K59" s="1902">
        <v>0</v>
      </c>
      <c r="L59" s="1993">
        <v>0</v>
      </c>
      <c r="M59" s="1528">
        <v>0</v>
      </c>
      <c r="N59" s="1528">
        <v>0</v>
      </c>
      <c r="O59" s="1528">
        <v>0</v>
      </c>
      <c r="P59" s="1528">
        <v>0</v>
      </c>
      <c r="Q59" s="1528">
        <v>0</v>
      </c>
      <c r="R59" s="1528">
        <v>0</v>
      </c>
      <c r="S59" s="1528">
        <v>0</v>
      </c>
      <c r="T59" s="1992">
        <v>0</v>
      </c>
    </row>
    <row r="60" spans="1:20" ht="15" customHeight="1">
      <c r="A60" s="2059" t="s">
        <v>790</v>
      </c>
      <c r="B60" s="1902">
        <v>2</v>
      </c>
      <c r="C60" s="1993">
        <v>1</v>
      </c>
      <c r="D60" s="1528">
        <v>0</v>
      </c>
      <c r="E60" s="1528">
        <v>0</v>
      </c>
      <c r="F60" s="1528">
        <v>0</v>
      </c>
      <c r="G60" s="1528">
        <v>0</v>
      </c>
      <c r="H60" s="1528">
        <v>0</v>
      </c>
      <c r="I60" s="1528">
        <v>0</v>
      </c>
      <c r="J60" s="1528">
        <v>0</v>
      </c>
      <c r="K60" s="1902">
        <v>1</v>
      </c>
      <c r="L60" s="1993">
        <v>1</v>
      </c>
      <c r="M60" s="1528">
        <v>0</v>
      </c>
      <c r="N60" s="1528">
        <v>0</v>
      </c>
      <c r="O60" s="1528">
        <v>0</v>
      </c>
      <c r="P60" s="1528">
        <v>1</v>
      </c>
      <c r="Q60" s="1528">
        <v>0</v>
      </c>
      <c r="R60" s="1528">
        <v>0</v>
      </c>
      <c r="S60" s="1528">
        <v>0</v>
      </c>
      <c r="T60" s="1992">
        <v>0</v>
      </c>
    </row>
    <row r="61" spans="1:20" ht="15" customHeight="1">
      <c r="A61" s="2059" t="s">
        <v>781</v>
      </c>
      <c r="B61" s="1902">
        <v>0</v>
      </c>
      <c r="C61" s="1993">
        <v>0</v>
      </c>
      <c r="D61" s="1528">
        <v>0</v>
      </c>
      <c r="E61" s="1528">
        <v>0</v>
      </c>
      <c r="F61" s="1528">
        <v>0</v>
      </c>
      <c r="G61" s="1528">
        <v>0</v>
      </c>
      <c r="H61" s="1528">
        <v>0</v>
      </c>
      <c r="I61" s="1528">
        <v>0</v>
      </c>
      <c r="J61" s="1528">
        <v>0</v>
      </c>
      <c r="K61" s="1902">
        <v>0</v>
      </c>
      <c r="L61" s="1993">
        <v>0</v>
      </c>
      <c r="M61" s="1528">
        <v>0</v>
      </c>
      <c r="N61" s="1528">
        <v>0</v>
      </c>
      <c r="O61" s="1528">
        <v>0</v>
      </c>
      <c r="P61" s="1528">
        <v>0</v>
      </c>
      <c r="Q61" s="1528">
        <v>0</v>
      </c>
      <c r="R61" s="1528">
        <v>0</v>
      </c>
      <c r="S61" s="1528">
        <v>0</v>
      </c>
      <c r="T61" s="1992">
        <v>0</v>
      </c>
    </row>
    <row r="62" spans="1:20" ht="15" customHeight="1">
      <c r="A62" s="2059" t="s">
        <v>699</v>
      </c>
      <c r="B62" s="1902">
        <v>2</v>
      </c>
      <c r="C62" s="1993">
        <v>0</v>
      </c>
      <c r="D62" s="1528">
        <v>0</v>
      </c>
      <c r="E62" s="1528">
        <v>0</v>
      </c>
      <c r="F62" s="1528">
        <v>0</v>
      </c>
      <c r="G62" s="1528">
        <v>0</v>
      </c>
      <c r="H62" s="1528">
        <v>2</v>
      </c>
      <c r="I62" s="1528">
        <v>0</v>
      </c>
      <c r="J62" s="1528">
        <v>0</v>
      </c>
      <c r="K62" s="1902">
        <v>0</v>
      </c>
      <c r="L62" s="1993">
        <v>0</v>
      </c>
      <c r="M62" s="1528">
        <v>0</v>
      </c>
      <c r="N62" s="1528">
        <v>0</v>
      </c>
      <c r="O62" s="1528">
        <v>0</v>
      </c>
      <c r="P62" s="1528">
        <v>0</v>
      </c>
      <c r="Q62" s="1528">
        <v>2</v>
      </c>
      <c r="R62" s="1528">
        <v>0</v>
      </c>
      <c r="S62" s="1528">
        <v>0</v>
      </c>
      <c r="T62" s="1992">
        <v>0</v>
      </c>
    </row>
    <row r="63" spans="1:20" ht="15" customHeight="1">
      <c r="A63" s="2059" t="s">
        <v>698</v>
      </c>
      <c r="B63" s="1902">
        <v>1</v>
      </c>
      <c r="C63" s="1993">
        <v>1</v>
      </c>
      <c r="D63" s="1528">
        <v>0</v>
      </c>
      <c r="E63" s="1528">
        <v>0</v>
      </c>
      <c r="F63" s="1528">
        <v>0</v>
      </c>
      <c r="G63" s="1528">
        <v>0</v>
      </c>
      <c r="H63" s="1528">
        <v>0</v>
      </c>
      <c r="I63" s="1528">
        <v>0</v>
      </c>
      <c r="J63" s="1528">
        <v>0</v>
      </c>
      <c r="K63" s="1902">
        <v>0</v>
      </c>
      <c r="L63" s="1993">
        <v>1</v>
      </c>
      <c r="M63" s="1528">
        <v>0</v>
      </c>
      <c r="N63" s="1528">
        <v>0</v>
      </c>
      <c r="O63" s="1528">
        <v>0</v>
      </c>
      <c r="P63" s="1528">
        <v>0</v>
      </c>
      <c r="Q63" s="1528">
        <v>0</v>
      </c>
      <c r="R63" s="1528">
        <v>0</v>
      </c>
      <c r="S63" s="1528">
        <v>0</v>
      </c>
      <c r="T63" s="1992">
        <v>0</v>
      </c>
    </row>
    <row r="64" spans="1:20" ht="15" customHeight="1">
      <c r="A64" s="2059" t="s">
        <v>697</v>
      </c>
      <c r="B64" s="1902">
        <v>1</v>
      </c>
      <c r="C64" s="1993">
        <v>1</v>
      </c>
      <c r="D64" s="1528">
        <v>0</v>
      </c>
      <c r="E64" s="1528">
        <v>0</v>
      </c>
      <c r="F64" s="1528">
        <v>0</v>
      </c>
      <c r="G64" s="1528">
        <v>0</v>
      </c>
      <c r="H64" s="1528">
        <v>0</v>
      </c>
      <c r="I64" s="1528">
        <v>0</v>
      </c>
      <c r="J64" s="1528">
        <v>0</v>
      </c>
      <c r="K64" s="1902">
        <v>0</v>
      </c>
      <c r="L64" s="1993">
        <v>1</v>
      </c>
      <c r="M64" s="1528">
        <v>0</v>
      </c>
      <c r="N64" s="1528">
        <v>0</v>
      </c>
      <c r="O64" s="1528">
        <v>0</v>
      </c>
      <c r="P64" s="1528">
        <v>0</v>
      </c>
      <c r="Q64" s="1528">
        <v>0</v>
      </c>
      <c r="R64" s="1528">
        <v>0</v>
      </c>
      <c r="S64" s="1528">
        <v>0</v>
      </c>
      <c r="T64" s="1992">
        <v>0</v>
      </c>
    </row>
    <row r="65" spans="1:20" ht="15" customHeight="1">
      <c r="A65" s="2059" t="s">
        <v>696</v>
      </c>
      <c r="B65" s="1902">
        <v>0</v>
      </c>
      <c r="C65" s="1993">
        <v>0</v>
      </c>
      <c r="D65" s="1528">
        <v>0</v>
      </c>
      <c r="E65" s="1528">
        <v>0</v>
      </c>
      <c r="F65" s="1528">
        <v>0</v>
      </c>
      <c r="G65" s="1528">
        <v>0</v>
      </c>
      <c r="H65" s="1528">
        <v>0</v>
      </c>
      <c r="I65" s="1528">
        <v>0</v>
      </c>
      <c r="J65" s="1528">
        <v>0</v>
      </c>
      <c r="K65" s="1902">
        <v>0</v>
      </c>
      <c r="L65" s="1993">
        <v>0</v>
      </c>
      <c r="M65" s="1528">
        <v>0</v>
      </c>
      <c r="N65" s="1528">
        <v>0</v>
      </c>
      <c r="O65" s="1528">
        <v>0</v>
      </c>
      <c r="P65" s="1528">
        <v>0</v>
      </c>
      <c r="Q65" s="1528">
        <v>0</v>
      </c>
      <c r="R65" s="1528">
        <v>0</v>
      </c>
      <c r="S65" s="1528">
        <v>0</v>
      </c>
      <c r="T65" s="1992">
        <v>0</v>
      </c>
    </row>
    <row r="66" spans="1:20" ht="15" customHeight="1">
      <c r="A66" s="2059" t="s">
        <v>1025</v>
      </c>
      <c r="B66" s="1902">
        <v>1</v>
      </c>
      <c r="C66" s="1993">
        <v>0</v>
      </c>
      <c r="D66" s="1528">
        <v>0</v>
      </c>
      <c r="E66" s="1528">
        <v>0</v>
      </c>
      <c r="F66" s="1528">
        <v>0</v>
      </c>
      <c r="G66" s="1528">
        <v>0</v>
      </c>
      <c r="H66" s="1528">
        <v>1</v>
      </c>
      <c r="I66" s="1528">
        <v>0</v>
      </c>
      <c r="J66" s="1528">
        <v>0</v>
      </c>
      <c r="K66" s="1902">
        <v>0</v>
      </c>
      <c r="L66" s="1993">
        <v>0</v>
      </c>
      <c r="M66" s="1528">
        <v>0</v>
      </c>
      <c r="N66" s="1528">
        <v>0</v>
      </c>
      <c r="O66" s="1528">
        <v>0</v>
      </c>
      <c r="P66" s="1528">
        <v>0</v>
      </c>
      <c r="Q66" s="1528">
        <v>1</v>
      </c>
      <c r="R66" s="1528">
        <v>0</v>
      </c>
      <c r="S66" s="1528">
        <v>0</v>
      </c>
      <c r="T66" s="1992">
        <v>0</v>
      </c>
    </row>
    <row r="67" spans="1:20" ht="15" customHeight="1">
      <c r="A67" s="2059" t="s">
        <v>694</v>
      </c>
      <c r="B67" s="1902">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2059" t="s">
        <v>804</v>
      </c>
      <c r="B68" s="1902">
        <v>9</v>
      </c>
      <c r="C68" s="1993">
        <v>0</v>
      </c>
      <c r="D68" s="1528">
        <v>0</v>
      </c>
      <c r="E68" s="1528">
        <v>0</v>
      </c>
      <c r="F68" s="1528">
        <v>0</v>
      </c>
      <c r="G68" s="1528">
        <v>0</v>
      </c>
      <c r="H68" s="1528">
        <v>6</v>
      </c>
      <c r="I68" s="1528">
        <v>3</v>
      </c>
      <c r="J68" s="1528">
        <v>0</v>
      </c>
      <c r="K68" s="1902">
        <v>0</v>
      </c>
      <c r="L68" s="1993">
        <v>0</v>
      </c>
      <c r="M68" s="1528">
        <v>0</v>
      </c>
      <c r="N68" s="1528">
        <v>0</v>
      </c>
      <c r="O68" s="1528">
        <v>0</v>
      </c>
      <c r="P68" s="1528">
        <v>0</v>
      </c>
      <c r="Q68" s="1528">
        <v>6</v>
      </c>
      <c r="R68" s="1528">
        <v>3</v>
      </c>
      <c r="S68" s="1528">
        <v>0</v>
      </c>
      <c r="T68" s="1992">
        <v>0</v>
      </c>
    </row>
    <row r="69" spans="1:20" ht="15" customHeight="1">
      <c r="A69" s="2059" t="s">
        <v>692</v>
      </c>
      <c r="B69" s="1902">
        <v>0</v>
      </c>
      <c r="C69" s="1993">
        <v>0</v>
      </c>
      <c r="D69" s="1528">
        <v>0</v>
      </c>
      <c r="E69" s="1528">
        <v>0</v>
      </c>
      <c r="F69" s="1528">
        <v>0</v>
      </c>
      <c r="G69" s="1528">
        <v>0</v>
      </c>
      <c r="H69" s="1528">
        <v>0</v>
      </c>
      <c r="I69" s="1528">
        <v>0</v>
      </c>
      <c r="J69" s="1528">
        <v>0</v>
      </c>
      <c r="K69" s="1902">
        <v>0</v>
      </c>
      <c r="L69" s="1993">
        <v>0</v>
      </c>
      <c r="M69" s="1528">
        <v>0</v>
      </c>
      <c r="N69" s="1528">
        <v>0</v>
      </c>
      <c r="O69" s="1528">
        <v>0</v>
      </c>
      <c r="P69" s="1528">
        <v>0</v>
      </c>
      <c r="Q69" s="1528">
        <v>0</v>
      </c>
      <c r="R69" s="1528">
        <v>0</v>
      </c>
      <c r="S69" s="1528">
        <v>0</v>
      </c>
      <c r="T69" s="1992">
        <v>0</v>
      </c>
    </row>
    <row r="70" spans="1:20" ht="15" customHeight="1">
      <c r="A70" s="2059" t="s">
        <v>691</v>
      </c>
      <c r="B70" s="1902">
        <v>7</v>
      </c>
      <c r="C70" s="1993">
        <v>0</v>
      </c>
      <c r="D70" s="1528">
        <v>0</v>
      </c>
      <c r="E70" s="1528">
        <v>0</v>
      </c>
      <c r="F70" s="1528">
        <v>0</v>
      </c>
      <c r="G70" s="1528">
        <v>0</v>
      </c>
      <c r="H70" s="1528">
        <v>2</v>
      </c>
      <c r="I70" s="1528">
        <v>5</v>
      </c>
      <c r="J70" s="1528">
        <v>0</v>
      </c>
      <c r="K70" s="1902">
        <v>0</v>
      </c>
      <c r="L70" s="1993">
        <v>0</v>
      </c>
      <c r="M70" s="1528">
        <v>0</v>
      </c>
      <c r="N70" s="1528">
        <v>0</v>
      </c>
      <c r="O70" s="1528">
        <v>0</v>
      </c>
      <c r="P70" s="1528">
        <v>0</v>
      </c>
      <c r="Q70" s="1528">
        <v>2</v>
      </c>
      <c r="R70" s="1528">
        <v>5</v>
      </c>
      <c r="S70" s="1528">
        <v>0</v>
      </c>
      <c r="T70" s="1992">
        <v>0</v>
      </c>
    </row>
    <row r="71" spans="1:20" ht="15" customHeight="1">
      <c r="A71" s="2059" t="s">
        <v>690</v>
      </c>
      <c r="B71" s="1902">
        <v>1</v>
      </c>
      <c r="C71" s="1993">
        <v>0</v>
      </c>
      <c r="D71" s="1528">
        <v>0</v>
      </c>
      <c r="E71" s="1528">
        <v>0</v>
      </c>
      <c r="F71" s="1528">
        <v>0</v>
      </c>
      <c r="G71" s="1528">
        <v>0</v>
      </c>
      <c r="H71" s="1528">
        <v>0</v>
      </c>
      <c r="I71" s="1528">
        <v>0</v>
      </c>
      <c r="J71" s="1528">
        <v>1</v>
      </c>
      <c r="K71" s="1902">
        <v>0</v>
      </c>
      <c r="L71" s="1993">
        <v>1</v>
      </c>
      <c r="M71" s="1528">
        <v>0</v>
      </c>
      <c r="N71" s="1528">
        <v>0</v>
      </c>
      <c r="O71" s="1528">
        <v>0</v>
      </c>
      <c r="P71" s="1528">
        <v>0</v>
      </c>
      <c r="Q71" s="1528">
        <v>0</v>
      </c>
      <c r="R71" s="1528">
        <v>0</v>
      </c>
      <c r="S71" s="1528">
        <v>0</v>
      </c>
      <c r="T71" s="1992">
        <v>0</v>
      </c>
    </row>
    <row r="72" spans="1:20" ht="15" customHeight="1">
      <c r="A72" s="2059" t="s">
        <v>689</v>
      </c>
      <c r="B72" s="1902">
        <v>17</v>
      </c>
      <c r="C72" s="1993">
        <v>3</v>
      </c>
      <c r="D72" s="1528">
        <v>0</v>
      </c>
      <c r="E72" s="1528">
        <v>0</v>
      </c>
      <c r="F72" s="1528">
        <v>0</v>
      </c>
      <c r="G72" s="1528">
        <v>0</v>
      </c>
      <c r="H72" s="1528">
        <v>9</v>
      </c>
      <c r="I72" s="1528">
        <v>5</v>
      </c>
      <c r="J72" s="1528">
        <v>0</v>
      </c>
      <c r="K72" s="1902">
        <v>0</v>
      </c>
      <c r="L72" s="1993">
        <v>3</v>
      </c>
      <c r="M72" s="1528">
        <v>0</v>
      </c>
      <c r="N72" s="1528">
        <v>0</v>
      </c>
      <c r="O72" s="1528">
        <v>0</v>
      </c>
      <c r="P72" s="1528">
        <v>0</v>
      </c>
      <c r="Q72" s="1528">
        <v>9</v>
      </c>
      <c r="R72" s="1528">
        <v>5</v>
      </c>
      <c r="S72" s="1528">
        <v>0</v>
      </c>
      <c r="T72" s="1992">
        <v>0</v>
      </c>
    </row>
    <row r="73" spans="1:20" ht="15" customHeight="1">
      <c r="A73" s="2059" t="s">
        <v>16</v>
      </c>
      <c r="B73" s="1902">
        <v>179</v>
      </c>
      <c r="C73" s="1993">
        <v>43</v>
      </c>
      <c r="D73" s="1528">
        <v>4</v>
      </c>
      <c r="E73" s="1528">
        <v>0</v>
      </c>
      <c r="F73" s="1528">
        <v>0</v>
      </c>
      <c r="G73" s="1528">
        <v>6</v>
      </c>
      <c r="H73" s="1528">
        <v>65</v>
      </c>
      <c r="I73" s="1528">
        <v>44</v>
      </c>
      <c r="J73" s="1528">
        <v>1</v>
      </c>
      <c r="K73" s="1902">
        <v>16</v>
      </c>
      <c r="L73" s="1993">
        <v>44</v>
      </c>
      <c r="M73" s="1528">
        <v>3</v>
      </c>
      <c r="N73" s="1528">
        <v>0</v>
      </c>
      <c r="O73" s="1528">
        <v>0</v>
      </c>
      <c r="P73" s="1528">
        <v>7</v>
      </c>
      <c r="Q73" s="1528">
        <v>66</v>
      </c>
      <c r="R73" s="1528">
        <v>44</v>
      </c>
      <c r="S73" s="1528">
        <v>0</v>
      </c>
      <c r="T73" s="1992">
        <v>15</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677" t="s">
        <v>1159</v>
      </c>
      <c r="B1" s="1990"/>
      <c r="C1" s="1991"/>
      <c r="D1" s="1991"/>
      <c r="E1" s="1991"/>
      <c r="F1" s="1990"/>
      <c r="G1" s="1990"/>
      <c r="H1" s="1990"/>
      <c r="I1" s="1990"/>
      <c r="J1" s="1990"/>
      <c r="K1" s="1990"/>
      <c r="L1" s="1991"/>
      <c r="M1" s="1991"/>
      <c r="N1" s="1991"/>
      <c r="O1" s="1990"/>
      <c r="P1" s="1990"/>
      <c r="Q1" s="1990"/>
      <c r="R1" s="1990"/>
      <c r="S1" s="1990"/>
      <c r="T1" s="1990"/>
    </row>
    <row r="2" spans="1:20" s="1684" customFormat="1" ht="18" customHeight="1">
      <c r="A2" s="1683" t="s">
        <v>1170</v>
      </c>
      <c r="B2" s="1685"/>
      <c r="C2" s="1685"/>
      <c r="D2" s="1685"/>
      <c r="E2" s="1685"/>
      <c r="F2" s="1685"/>
      <c r="G2" s="1685"/>
      <c r="H2" s="1685"/>
      <c r="I2" s="1685"/>
      <c r="J2" s="1685"/>
      <c r="K2" s="1685"/>
      <c r="L2" s="1685"/>
      <c r="M2" s="1685"/>
      <c r="N2" s="1685"/>
    </row>
    <row r="3" spans="1:20" s="1684" customFormat="1" ht="11.25" customHeight="1">
      <c r="A3" s="1683"/>
      <c r="B3" s="1685"/>
      <c r="C3" s="1685"/>
      <c r="D3" s="1685"/>
      <c r="E3" s="1685"/>
      <c r="F3" s="1685"/>
      <c r="G3" s="1685"/>
      <c r="H3" s="1685"/>
      <c r="I3" s="1685"/>
      <c r="J3" s="1685"/>
      <c r="K3" s="1685"/>
      <c r="L3" s="1685"/>
      <c r="M3" s="1685"/>
      <c r="N3" s="1685"/>
    </row>
    <row r="4" spans="1:20" s="1985" customFormat="1" ht="18" customHeight="1">
      <c r="A4" s="2096"/>
      <c r="B4" s="2095" t="s">
        <v>483</v>
      </c>
      <c r="C4" s="2094" t="s">
        <v>1099</v>
      </c>
      <c r="D4" s="2086"/>
      <c r="E4" s="2086"/>
      <c r="F4" s="2086"/>
      <c r="G4" s="2086"/>
      <c r="H4" s="2086"/>
      <c r="I4" s="2086"/>
      <c r="J4" s="2086"/>
      <c r="K4" s="2087"/>
      <c r="L4" s="2094" t="s">
        <v>1098</v>
      </c>
      <c r="M4" s="2086"/>
      <c r="N4" s="2086"/>
      <c r="O4" s="2086"/>
      <c r="P4" s="2086"/>
      <c r="Q4" s="2086"/>
      <c r="R4" s="2086"/>
      <c r="S4" s="2086"/>
      <c r="T4" s="2085"/>
    </row>
    <row r="5" spans="1:20" s="1979" customFormat="1" ht="75" customHeight="1">
      <c r="A5" s="2093"/>
      <c r="B5" s="1999"/>
      <c r="C5" s="2091" t="s">
        <v>1088</v>
      </c>
      <c r="D5" s="2090" t="s">
        <v>0</v>
      </c>
      <c r="E5" s="2090" t="s">
        <v>1096</v>
      </c>
      <c r="F5" s="2090" t="s">
        <v>1095</v>
      </c>
      <c r="G5" s="2090" t="s">
        <v>1157</v>
      </c>
      <c r="H5" s="2090" t="s">
        <v>1086</v>
      </c>
      <c r="I5" s="2090" t="s">
        <v>1085</v>
      </c>
      <c r="J5" s="2090" t="s">
        <v>1091</v>
      </c>
      <c r="K5" s="2092" t="s">
        <v>20</v>
      </c>
      <c r="L5" s="2091" t="s">
        <v>1088</v>
      </c>
      <c r="M5" s="2090" t="s">
        <v>0</v>
      </c>
      <c r="N5" s="2090" t="s">
        <v>1096</v>
      </c>
      <c r="O5" s="2090" t="s">
        <v>1095</v>
      </c>
      <c r="P5" s="2090" t="s">
        <v>1157</v>
      </c>
      <c r="Q5" s="2090" t="s">
        <v>1086</v>
      </c>
      <c r="R5" s="2090" t="s">
        <v>1085</v>
      </c>
      <c r="S5" s="2090" t="s">
        <v>1091</v>
      </c>
      <c r="T5" s="2089" t="s">
        <v>20</v>
      </c>
    </row>
    <row r="6" spans="1:20" ht="15" customHeight="1">
      <c r="A6" s="2059" t="s">
        <v>755</v>
      </c>
      <c r="B6" s="1902">
        <v>34</v>
      </c>
      <c r="C6" s="1993">
        <v>12</v>
      </c>
      <c r="D6" s="1528">
        <v>0</v>
      </c>
      <c r="E6" s="1528">
        <v>0</v>
      </c>
      <c r="F6" s="1528">
        <v>1</v>
      </c>
      <c r="G6" s="1528">
        <v>2</v>
      </c>
      <c r="H6" s="1528">
        <v>17</v>
      </c>
      <c r="I6" s="1528">
        <v>2</v>
      </c>
      <c r="J6" s="1528">
        <v>0</v>
      </c>
      <c r="K6" s="1902">
        <v>0</v>
      </c>
      <c r="L6" s="1993">
        <v>13</v>
      </c>
      <c r="M6" s="1528">
        <v>0</v>
      </c>
      <c r="N6" s="1528">
        <v>0</v>
      </c>
      <c r="O6" s="1528">
        <v>0</v>
      </c>
      <c r="P6" s="1528">
        <v>2</v>
      </c>
      <c r="Q6" s="1528">
        <v>17</v>
      </c>
      <c r="R6" s="1528">
        <v>2</v>
      </c>
      <c r="S6" s="1528">
        <v>0</v>
      </c>
      <c r="T6" s="1992">
        <v>0</v>
      </c>
    </row>
    <row r="7" spans="1:20" ht="15" customHeight="1">
      <c r="A7" s="2059" t="s">
        <v>754</v>
      </c>
      <c r="B7" s="1902">
        <v>16</v>
      </c>
      <c r="C7" s="1993">
        <v>9</v>
      </c>
      <c r="D7" s="1528">
        <v>3</v>
      </c>
      <c r="E7" s="1528">
        <v>0</v>
      </c>
      <c r="F7" s="1528">
        <v>0</v>
      </c>
      <c r="G7" s="1528">
        <v>0</v>
      </c>
      <c r="H7" s="1528">
        <v>4</v>
      </c>
      <c r="I7" s="1528">
        <v>0</v>
      </c>
      <c r="J7" s="1528">
        <v>0</v>
      </c>
      <c r="K7" s="1902">
        <v>0</v>
      </c>
      <c r="L7" s="1993">
        <v>9</v>
      </c>
      <c r="M7" s="1528">
        <v>3</v>
      </c>
      <c r="N7" s="1528">
        <v>0</v>
      </c>
      <c r="O7" s="1528">
        <v>0</v>
      </c>
      <c r="P7" s="1528">
        <v>0</v>
      </c>
      <c r="Q7" s="1528">
        <v>4</v>
      </c>
      <c r="R7" s="1528">
        <v>0</v>
      </c>
      <c r="S7" s="1528">
        <v>0</v>
      </c>
      <c r="T7" s="1992">
        <v>0</v>
      </c>
    </row>
    <row r="8" spans="1:20" ht="15" customHeight="1">
      <c r="A8" s="2059" t="s">
        <v>753</v>
      </c>
      <c r="B8" s="1902">
        <v>59</v>
      </c>
      <c r="C8" s="1993">
        <v>38</v>
      </c>
      <c r="D8" s="1528">
        <v>0</v>
      </c>
      <c r="E8" s="1528">
        <v>0</v>
      </c>
      <c r="F8" s="1528">
        <v>0</v>
      </c>
      <c r="G8" s="1528">
        <v>2</v>
      </c>
      <c r="H8" s="1528">
        <v>16</v>
      </c>
      <c r="I8" s="1528">
        <v>2</v>
      </c>
      <c r="J8" s="1528">
        <v>1</v>
      </c>
      <c r="K8" s="1902">
        <v>0</v>
      </c>
      <c r="L8" s="1993">
        <v>38</v>
      </c>
      <c r="M8" s="1528">
        <v>0</v>
      </c>
      <c r="N8" s="1528">
        <v>0</v>
      </c>
      <c r="O8" s="1528">
        <v>0</v>
      </c>
      <c r="P8" s="1528">
        <v>2</v>
      </c>
      <c r="Q8" s="1528">
        <v>17</v>
      </c>
      <c r="R8" s="1528">
        <v>2</v>
      </c>
      <c r="S8" s="1528">
        <v>0</v>
      </c>
      <c r="T8" s="1992">
        <v>0</v>
      </c>
    </row>
    <row r="9" spans="1:20" ht="15" customHeight="1">
      <c r="A9" s="2059" t="s">
        <v>752</v>
      </c>
      <c r="B9" s="1902">
        <v>3</v>
      </c>
      <c r="C9" s="1993">
        <v>0</v>
      </c>
      <c r="D9" s="1528">
        <v>1</v>
      </c>
      <c r="E9" s="1528">
        <v>0</v>
      </c>
      <c r="F9" s="1528">
        <v>2</v>
      </c>
      <c r="G9" s="1528">
        <v>0</v>
      </c>
      <c r="H9" s="1528">
        <v>0</v>
      </c>
      <c r="I9" s="1528">
        <v>0</v>
      </c>
      <c r="J9" s="1528">
        <v>0</v>
      </c>
      <c r="K9" s="1902">
        <v>0</v>
      </c>
      <c r="L9" s="1993">
        <v>2</v>
      </c>
      <c r="M9" s="1528">
        <v>1</v>
      </c>
      <c r="N9" s="1528">
        <v>0</v>
      </c>
      <c r="O9" s="1528">
        <v>0</v>
      </c>
      <c r="P9" s="1528">
        <v>0</v>
      </c>
      <c r="Q9" s="1528">
        <v>0</v>
      </c>
      <c r="R9" s="1528">
        <v>0</v>
      </c>
      <c r="S9" s="1528">
        <v>0</v>
      </c>
      <c r="T9" s="1992">
        <v>0</v>
      </c>
    </row>
    <row r="10" spans="1:20" ht="15" customHeight="1">
      <c r="A10" s="2059" t="s">
        <v>751</v>
      </c>
      <c r="B10" s="1902">
        <v>7</v>
      </c>
      <c r="C10" s="1993">
        <v>0</v>
      </c>
      <c r="D10" s="1528">
        <v>6</v>
      </c>
      <c r="E10" s="1528">
        <v>0</v>
      </c>
      <c r="F10" s="1528">
        <v>0</v>
      </c>
      <c r="G10" s="1528">
        <v>0</v>
      </c>
      <c r="H10" s="1528">
        <v>0</v>
      </c>
      <c r="I10" s="1528">
        <v>0</v>
      </c>
      <c r="J10" s="1528">
        <v>0</v>
      </c>
      <c r="K10" s="1902">
        <v>1</v>
      </c>
      <c r="L10" s="1993">
        <v>0</v>
      </c>
      <c r="M10" s="1528">
        <v>6</v>
      </c>
      <c r="N10" s="1528">
        <v>0</v>
      </c>
      <c r="O10" s="1528">
        <v>0</v>
      </c>
      <c r="P10" s="1528">
        <v>0</v>
      </c>
      <c r="Q10" s="1528">
        <v>0</v>
      </c>
      <c r="R10" s="1528">
        <v>0</v>
      </c>
      <c r="S10" s="1528">
        <v>0</v>
      </c>
      <c r="T10" s="1992">
        <v>1</v>
      </c>
    </row>
    <row r="11" spans="1:20" ht="15" customHeight="1">
      <c r="A11" s="2059" t="s">
        <v>750</v>
      </c>
      <c r="B11" s="1902">
        <v>9</v>
      </c>
      <c r="C11" s="1993">
        <v>3</v>
      </c>
      <c r="D11" s="1528">
        <v>1</v>
      </c>
      <c r="E11" s="1528">
        <v>0</v>
      </c>
      <c r="F11" s="1528">
        <v>0</v>
      </c>
      <c r="G11" s="1528">
        <v>0</v>
      </c>
      <c r="H11" s="1528">
        <v>5</v>
      </c>
      <c r="I11" s="1528">
        <v>0</v>
      </c>
      <c r="J11" s="1528">
        <v>0</v>
      </c>
      <c r="K11" s="1902">
        <v>0</v>
      </c>
      <c r="L11" s="1993">
        <v>3</v>
      </c>
      <c r="M11" s="1528">
        <v>0</v>
      </c>
      <c r="N11" s="1528">
        <v>0</v>
      </c>
      <c r="O11" s="1528">
        <v>0</v>
      </c>
      <c r="P11" s="1528">
        <v>0</v>
      </c>
      <c r="Q11" s="1528">
        <v>6</v>
      </c>
      <c r="R11" s="1528">
        <v>0</v>
      </c>
      <c r="S11" s="1528">
        <v>0</v>
      </c>
      <c r="T11" s="1992">
        <v>0</v>
      </c>
    </row>
    <row r="12" spans="1:20" ht="15" customHeight="1">
      <c r="A12" s="2059" t="s">
        <v>749</v>
      </c>
      <c r="B12" s="1902">
        <v>10</v>
      </c>
      <c r="C12" s="1993">
        <v>3</v>
      </c>
      <c r="D12" s="1528">
        <v>1</v>
      </c>
      <c r="E12" s="1528">
        <v>0</v>
      </c>
      <c r="F12" s="1528">
        <v>0</v>
      </c>
      <c r="G12" s="1528">
        <v>3</v>
      </c>
      <c r="H12" s="1528">
        <v>3</v>
      </c>
      <c r="I12" s="1528">
        <v>0</v>
      </c>
      <c r="J12" s="1528">
        <v>0</v>
      </c>
      <c r="K12" s="1902">
        <v>0</v>
      </c>
      <c r="L12" s="1993">
        <v>3</v>
      </c>
      <c r="M12" s="1528">
        <v>1</v>
      </c>
      <c r="N12" s="1528">
        <v>0</v>
      </c>
      <c r="O12" s="1528">
        <v>0</v>
      </c>
      <c r="P12" s="1528">
        <v>3</v>
      </c>
      <c r="Q12" s="1528">
        <v>3</v>
      </c>
      <c r="R12" s="1528">
        <v>0</v>
      </c>
      <c r="S12" s="1528">
        <v>0</v>
      </c>
      <c r="T12" s="1992">
        <v>0</v>
      </c>
    </row>
    <row r="13" spans="1:20" ht="15" customHeight="1">
      <c r="A13" s="2059" t="s">
        <v>748</v>
      </c>
      <c r="B13" s="1902">
        <v>34</v>
      </c>
      <c r="C13" s="1993">
        <v>14</v>
      </c>
      <c r="D13" s="1528">
        <v>4</v>
      </c>
      <c r="E13" s="1528">
        <v>0</v>
      </c>
      <c r="F13" s="1528">
        <v>1</v>
      </c>
      <c r="G13" s="1528">
        <v>1</v>
      </c>
      <c r="H13" s="1528">
        <v>6</v>
      </c>
      <c r="I13" s="1528">
        <v>1</v>
      </c>
      <c r="J13" s="1528">
        <v>0</v>
      </c>
      <c r="K13" s="1902">
        <v>7</v>
      </c>
      <c r="L13" s="1993">
        <v>15</v>
      </c>
      <c r="M13" s="1528">
        <v>4</v>
      </c>
      <c r="N13" s="1528">
        <v>0</v>
      </c>
      <c r="O13" s="1528">
        <v>0</v>
      </c>
      <c r="P13" s="1528">
        <v>1</v>
      </c>
      <c r="Q13" s="1528">
        <v>7</v>
      </c>
      <c r="R13" s="1528">
        <v>0</v>
      </c>
      <c r="S13" s="1528">
        <v>0</v>
      </c>
      <c r="T13" s="1992">
        <v>7</v>
      </c>
    </row>
    <row r="14" spans="1:20" ht="15" customHeight="1">
      <c r="A14" s="2059" t="s">
        <v>747</v>
      </c>
      <c r="B14" s="1902">
        <v>3</v>
      </c>
      <c r="C14" s="1993">
        <v>2</v>
      </c>
      <c r="D14" s="1528">
        <v>1</v>
      </c>
      <c r="E14" s="1528">
        <v>0</v>
      </c>
      <c r="F14" s="1528">
        <v>0</v>
      </c>
      <c r="G14" s="1528">
        <v>0</v>
      </c>
      <c r="H14" s="1528">
        <v>0</v>
      </c>
      <c r="I14" s="1528">
        <v>0</v>
      </c>
      <c r="J14" s="1528">
        <v>0</v>
      </c>
      <c r="K14" s="1902">
        <v>0</v>
      </c>
      <c r="L14" s="1993">
        <v>2</v>
      </c>
      <c r="M14" s="1528">
        <v>1</v>
      </c>
      <c r="N14" s="1528">
        <v>0</v>
      </c>
      <c r="O14" s="1528">
        <v>0</v>
      </c>
      <c r="P14" s="1528">
        <v>0</v>
      </c>
      <c r="Q14" s="1528">
        <v>0</v>
      </c>
      <c r="R14" s="1528">
        <v>0</v>
      </c>
      <c r="S14" s="1528">
        <v>0</v>
      </c>
      <c r="T14" s="1992">
        <v>0</v>
      </c>
    </row>
    <row r="15" spans="1:20" ht="15" customHeight="1">
      <c r="A15" s="2059" t="s">
        <v>746</v>
      </c>
      <c r="B15" s="1902">
        <v>12</v>
      </c>
      <c r="C15" s="1993">
        <v>8</v>
      </c>
      <c r="D15" s="1528">
        <v>1</v>
      </c>
      <c r="E15" s="1528">
        <v>0</v>
      </c>
      <c r="F15" s="1528">
        <v>0</v>
      </c>
      <c r="G15" s="1528">
        <v>0</v>
      </c>
      <c r="H15" s="1528">
        <v>3</v>
      </c>
      <c r="I15" s="1528">
        <v>0</v>
      </c>
      <c r="J15" s="1528">
        <v>0</v>
      </c>
      <c r="K15" s="1902">
        <v>0</v>
      </c>
      <c r="L15" s="1993">
        <v>8</v>
      </c>
      <c r="M15" s="1528">
        <v>1</v>
      </c>
      <c r="N15" s="1528">
        <v>0</v>
      </c>
      <c r="O15" s="1528">
        <v>0</v>
      </c>
      <c r="P15" s="1528">
        <v>0</v>
      </c>
      <c r="Q15" s="1528">
        <v>3</v>
      </c>
      <c r="R15" s="1528">
        <v>0</v>
      </c>
      <c r="S15" s="1528">
        <v>0</v>
      </c>
      <c r="T15" s="1992">
        <v>0</v>
      </c>
    </row>
    <row r="16" spans="1:20" ht="15" customHeight="1">
      <c r="A16" s="2059" t="s">
        <v>745</v>
      </c>
      <c r="B16" s="1902">
        <v>22</v>
      </c>
      <c r="C16" s="1993">
        <v>7</v>
      </c>
      <c r="D16" s="1528">
        <v>3</v>
      </c>
      <c r="E16" s="1528">
        <v>0</v>
      </c>
      <c r="F16" s="1528">
        <v>0</v>
      </c>
      <c r="G16" s="1528">
        <v>0</v>
      </c>
      <c r="H16" s="1528">
        <v>10</v>
      </c>
      <c r="I16" s="1528">
        <v>0</v>
      </c>
      <c r="J16" s="1528">
        <v>1</v>
      </c>
      <c r="K16" s="1902">
        <v>1</v>
      </c>
      <c r="L16" s="1993">
        <v>7</v>
      </c>
      <c r="M16" s="1528">
        <v>3</v>
      </c>
      <c r="N16" s="1528">
        <v>0</v>
      </c>
      <c r="O16" s="1528">
        <v>0</v>
      </c>
      <c r="P16" s="1528">
        <v>0</v>
      </c>
      <c r="Q16" s="1528">
        <v>12</v>
      </c>
      <c r="R16" s="1528">
        <v>0</v>
      </c>
      <c r="S16" s="1528">
        <v>0</v>
      </c>
      <c r="T16" s="1992">
        <v>0</v>
      </c>
    </row>
    <row r="17" spans="1:20" ht="15" customHeight="1">
      <c r="A17" s="2059" t="s">
        <v>744</v>
      </c>
      <c r="B17" s="1902">
        <v>27</v>
      </c>
      <c r="C17" s="1993">
        <v>8</v>
      </c>
      <c r="D17" s="1528">
        <v>2</v>
      </c>
      <c r="E17" s="1528">
        <v>0</v>
      </c>
      <c r="F17" s="1528">
        <v>1</v>
      </c>
      <c r="G17" s="1528">
        <v>0</v>
      </c>
      <c r="H17" s="1528">
        <v>14</v>
      </c>
      <c r="I17" s="1528">
        <v>2</v>
      </c>
      <c r="J17" s="1528">
        <v>0</v>
      </c>
      <c r="K17" s="1902">
        <v>0</v>
      </c>
      <c r="L17" s="1993">
        <v>9</v>
      </c>
      <c r="M17" s="1528">
        <v>2</v>
      </c>
      <c r="N17" s="1528">
        <v>0</v>
      </c>
      <c r="O17" s="1528">
        <v>0</v>
      </c>
      <c r="P17" s="1528">
        <v>0</v>
      </c>
      <c r="Q17" s="1528">
        <v>13</v>
      </c>
      <c r="R17" s="1528">
        <v>2</v>
      </c>
      <c r="S17" s="1528">
        <v>1</v>
      </c>
      <c r="T17" s="1992">
        <v>0</v>
      </c>
    </row>
    <row r="18" spans="1:20" ht="15" customHeight="1">
      <c r="A18" s="2059" t="s">
        <v>743</v>
      </c>
      <c r="B18" s="1902">
        <v>193</v>
      </c>
      <c r="C18" s="1993">
        <v>85</v>
      </c>
      <c r="D18" s="1528">
        <v>1</v>
      </c>
      <c r="E18" s="1528">
        <v>0</v>
      </c>
      <c r="F18" s="1528">
        <v>3</v>
      </c>
      <c r="G18" s="1528">
        <v>2</v>
      </c>
      <c r="H18" s="1528">
        <v>81</v>
      </c>
      <c r="I18" s="1528">
        <v>2</v>
      </c>
      <c r="J18" s="1528">
        <v>13</v>
      </c>
      <c r="K18" s="1902">
        <v>6</v>
      </c>
      <c r="L18" s="1993">
        <v>93</v>
      </c>
      <c r="M18" s="1528">
        <v>1</v>
      </c>
      <c r="N18" s="1528">
        <v>0</v>
      </c>
      <c r="O18" s="1528">
        <v>1</v>
      </c>
      <c r="P18" s="1528">
        <v>2</v>
      </c>
      <c r="Q18" s="1528">
        <v>93</v>
      </c>
      <c r="R18" s="1528">
        <v>2</v>
      </c>
      <c r="S18" s="1528">
        <v>0</v>
      </c>
      <c r="T18" s="1992">
        <v>1</v>
      </c>
    </row>
    <row r="19" spans="1:20" ht="15" customHeight="1">
      <c r="A19" s="2059" t="s">
        <v>742</v>
      </c>
      <c r="B19" s="1902">
        <v>39</v>
      </c>
      <c r="C19" s="1993">
        <v>7</v>
      </c>
      <c r="D19" s="1528">
        <v>2</v>
      </c>
      <c r="E19" s="1528">
        <v>0</v>
      </c>
      <c r="F19" s="1528">
        <v>0</v>
      </c>
      <c r="G19" s="1528">
        <v>1</v>
      </c>
      <c r="H19" s="1528">
        <v>25</v>
      </c>
      <c r="I19" s="1528">
        <v>0</v>
      </c>
      <c r="J19" s="1528">
        <v>2</v>
      </c>
      <c r="K19" s="1902">
        <v>2</v>
      </c>
      <c r="L19" s="1993">
        <v>8</v>
      </c>
      <c r="M19" s="1528">
        <v>2</v>
      </c>
      <c r="N19" s="1528">
        <v>0</v>
      </c>
      <c r="O19" s="1528">
        <v>0</v>
      </c>
      <c r="P19" s="1528">
        <v>1</v>
      </c>
      <c r="Q19" s="1528">
        <v>27</v>
      </c>
      <c r="R19" s="1528">
        <v>0</v>
      </c>
      <c r="S19" s="1528">
        <v>0</v>
      </c>
      <c r="T19" s="1992">
        <v>1</v>
      </c>
    </row>
    <row r="20" spans="1:20" ht="15" customHeight="1">
      <c r="A20" s="2059" t="s">
        <v>741</v>
      </c>
      <c r="B20" s="1902">
        <v>19</v>
      </c>
      <c r="C20" s="1993">
        <v>13</v>
      </c>
      <c r="D20" s="1528">
        <v>1</v>
      </c>
      <c r="E20" s="1528">
        <v>0</v>
      </c>
      <c r="F20" s="1528">
        <v>3</v>
      </c>
      <c r="G20" s="1528">
        <v>0</v>
      </c>
      <c r="H20" s="1528">
        <v>2</v>
      </c>
      <c r="I20" s="1528">
        <v>0</v>
      </c>
      <c r="J20" s="1528">
        <v>0</v>
      </c>
      <c r="K20" s="1902">
        <v>0</v>
      </c>
      <c r="L20" s="1993">
        <v>16</v>
      </c>
      <c r="M20" s="1528">
        <v>1</v>
      </c>
      <c r="N20" s="1528">
        <v>0</v>
      </c>
      <c r="O20" s="1528">
        <v>0</v>
      </c>
      <c r="P20" s="1528">
        <v>0</v>
      </c>
      <c r="Q20" s="1528">
        <v>2</v>
      </c>
      <c r="R20" s="1528">
        <v>0</v>
      </c>
      <c r="S20" s="1528">
        <v>0</v>
      </c>
      <c r="T20" s="1992">
        <v>0</v>
      </c>
    </row>
    <row r="21" spans="1:20" ht="15" customHeight="1">
      <c r="A21" s="2059" t="s">
        <v>740</v>
      </c>
      <c r="B21" s="1902">
        <v>20</v>
      </c>
      <c r="C21" s="1993">
        <v>7</v>
      </c>
      <c r="D21" s="1528">
        <v>5</v>
      </c>
      <c r="E21" s="1528">
        <v>0</v>
      </c>
      <c r="F21" s="1528">
        <v>0</v>
      </c>
      <c r="G21" s="1528">
        <v>0</v>
      </c>
      <c r="H21" s="1528">
        <v>8</v>
      </c>
      <c r="I21" s="1528">
        <v>0</v>
      </c>
      <c r="J21" s="1528">
        <v>0</v>
      </c>
      <c r="K21" s="1902">
        <v>0</v>
      </c>
      <c r="L21" s="1993">
        <v>7</v>
      </c>
      <c r="M21" s="1528">
        <v>5</v>
      </c>
      <c r="N21" s="1528">
        <v>0</v>
      </c>
      <c r="O21" s="1528">
        <v>0</v>
      </c>
      <c r="P21" s="1528">
        <v>0</v>
      </c>
      <c r="Q21" s="1528">
        <v>8</v>
      </c>
      <c r="R21" s="1528">
        <v>0</v>
      </c>
      <c r="S21" s="1528">
        <v>0</v>
      </c>
      <c r="T21" s="1992">
        <v>0</v>
      </c>
    </row>
    <row r="22" spans="1:20" ht="15" customHeight="1">
      <c r="A22" s="2059" t="s">
        <v>739</v>
      </c>
      <c r="B22" s="1902">
        <v>12</v>
      </c>
      <c r="C22" s="1993">
        <v>5</v>
      </c>
      <c r="D22" s="1528">
        <v>4</v>
      </c>
      <c r="E22" s="1528">
        <v>0</v>
      </c>
      <c r="F22" s="1528">
        <v>0</v>
      </c>
      <c r="G22" s="1528">
        <v>0</v>
      </c>
      <c r="H22" s="1528">
        <v>3</v>
      </c>
      <c r="I22" s="1528">
        <v>0</v>
      </c>
      <c r="J22" s="1528">
        <v>0</v>
      </c>
      <c r="K22" s="1902">
        <v>0</v>
      </c>
      <c r="L22" s="1993">
        <v>5</v>
      </c>
      <c r="M22" s="1528">
        <v>4</v>
      </c>
      <c r="N22" s="1528">
        <v>0</v>
      </c>
      <c r="O22" s="1528">
        <v>0</v>
      </c>
      <c r="P22" s="1528">
        <v>0</v>
      </c>
      <c r="Q22" s="1528">
        <v>3</v>
      </c>
      <c r="R22" s="1528">
        <v>0</v>
      </c>
      <c r="S22" s="1528">
        <v>0</v>
      </c>
      <c r="T22" s="1992">
        <v>0</v>
      </c>
    </row>
    <row r="23" spans="1:20" ht="15" customHeight="1">
      <c r="A23" s="2059" t="s">
        <v>738</v>
      </c>
      <c r="B23" s="1902">
        <v>8</v>
      </c>
      <c r="C23" s="1993">
        <v>7</v>
      </c>
      <c r="D23" s="1528">
        <v>0</v>
      </c>
      <c r="E23" s="1528">
        <v>0</v>
      </c>
      <c r="F23" s="1528">
        <v>0</v>
      </c>
      <c r="G23" s="1528">
        <v>0</v>
      </c>
      <c r="H23" s="1528">
        <v>0</v>
      </c>
      <c r="I23" s="1528">
        <v>0</v>
      </c>
      <c r="J23" s="1528">
        <v>0</v>
      </c>
      <c r="K23" s="1902">
        <v>1</v>
      </c>
      <c r="L23" s="1993">
        <v>7</v>
      </c>
      <c r="M23" s="1528">
        <v>0</v>
      </c>
      <c r="N23" s="1528">
        <v>0</v>
      </c>
      <c r="O23" s="1528">
        <v>0</v>
      </c>
      <c r="P23" s="1528">
        <v>0</v>
      </c>
      <c r="Q23" s="1528">
        <v>0</v>
      </c>
      <c r="R23" s="1528">
        <v>0</v>
      </c>
      <c r="S23" s="1528">
        <v>0</v>
      </c>
      <c r="T23" s="1992">
        <v>1</v>
      </c>
    </row>
    <row r="24" spans="1:20" ht="15" customHeight="1">
      <c r="A24" s="2059" t="s">
        <v>737</v>
      </c>
      <c r="B24" s="1902">
        <v>8</v>
      </c>
      <c r="C24" s="1993">
        <v>1</v>
      </c>
      <c r="D24" s="1528">
        <v>2</v>
      </c>
      <c r="E24" s="1528">
        <v>0</v>
      </c>
      <c r="F24" s="1528">
        <v>0</v>
      </c>
      <c r="G24" s="1528">
        <v>2</v>
      </c>
      <c r="H24" s="1528">
        <v>3</v>
      </c>
      <c r="I24" s="1528">
        <v>0</v>
      </c>
      <c r="J24" s="1528">
        <v>0</v>
      </c>
      <c r="K24" s="1902">
        <v>0</v>
      </c>
      <c r="L24" s="1993">
        <v>1</v>
      </c>
      <c r="M24" s="1528">
        <v>2</v>
      </c>
      <c r="N24" s="1528">
        <v>0</v>
      </c>
      <c r="O24" s="1528">
        <v>0</v>
      </c>
      <c r="P24" s="1528">
        <v>2</v>
      </c>
      <c r="Q24" s="1528">
        <v>3</v>
      </c>
      <c r="R24" s="1528">
        <v>0</v>
      </c>
      <c r="S24" s="1528">
        <v>0</v>
      </c>
      <c r="T24" s="1992">
        <v>0</v>
      </c>
    </row>
    <row r="25" spans="1:20" ht="15" customHeight="1">
      <c r="A25" s="2059" t="s">
        <v>736</v>
      </c>
      <c r="B25" s="1902">
        <v>16</v>
      </c>
      <c r="C25" s="1993">
        <v>8</v>
      </c>
      <c r="D25" s="1528">
        <v>1</v>
      </c>
      <c r="E25" s="1528">
        <v>0</v>
      </c>
      <c r="F25" s="1528">
        <v>7</v>
      </c>
      <c r="G25" s="1528">
        <v>0</v>
      </c>
      <c r="H25" s="1528">
        <v>0</v>
      </c>
      <c r="I25" s="1528">
        <v>0</v>
      </c>
      <c r="J25" s="1528">
        <v>0</v>
      </c>
      <c r="K25" s="1902">
        <v>0</v>
      </c>
      <c r="L25" s="1993">
        <v>14</v>
      </c>
      <c r="M25" s="1528">
        <v>1</v>
      </c>
      <c r="N25" s="1528">
        <v>0</v>
      </c>
      <c r="O25" s="1528">
        <v>0</v>
      </c>
      <c r="P25" s="1528">
        <v>0</v>
      </c>
      <c r="Q25" s="1528">
        <v>1</v>
      </c>
      <c r="R25" s="1528">
        <v>0</v>
      </c>
      <c r="S25" s="1528">
        <v>0</v>
      </c>
      <c r="T25" s="1992">
        <v>0</v>
      </c>
    </row>
    <row r="26" spans="1:20" ht="15" customHeight="1">
      <c r="A26" s="2059" t="s">
        <v>735</v>
      </c>
      <c r="B26" s="1902">
        <v>22</v>
      </c>
      <c r="C26" s="1993">
        <v>4</v>
      </c>
      <c r="D26" s="1528">
        <v>2</v>
      </c>
      <c r="E26" s="1528">
        <v>0</v>
      </c>
      <c r="F26" s="1528">
        <v>0</v>
      </c>
      <c r="G26" s="1528">
        <v>0</v>
      </c>
      <c r="H26" s="1528">
        <v>14</v>
      </c>
      <c r="I26" s="1528">
        <v>0</v>
      </c>
      <c r="J26" s="1528">
        <v>1</v>
      </c>
      <c r="K26" s="1902">
        <v>1</v>
      </c>
      <c r="L26" s="1993">
        <v>4</v>
      </c>
      <c r="M26" s="1528">
        <v>2</v>
      </c>
      <c r="N26" s="1528">
        <v>0</v>
      </c>
      <c r="O26" s="1528">
        <v>0</v>
      </c>
      <c r="P26" s="1528">
        <v>0</v>
      </c>
      <c r="Q26" s="1528">
        <v>15</v>
      </c>
      <c r="R26" s="1528">
        <v>0</v>
      </c>
      <c r="S26" s="1528">
        <v>0</v>
      </c>
      <c r="T26" s="1992">
        <v>1</v>
      </c>
    </row>
    <row r="27" spans="1:20" ht="15" customHeight="1">
      <c r="A27" s="2059" t="s">
        <v>734</v>
      </c>
      <c r="B27" s="1902">
        <v>42</v>
      </c>
      <c r="C27" s="1993">
        <v>13</v>
      </c>
      <c r="D27" s="1528">
        <v>3</v>
      </c>
      <c r="E27" s="1528">
        <v>0</v>
      </c>
      <c r="F27" s="1528">
        <v>1</v>
      </c>
      <c r="G27" s="1528">
        <v>3</v>
      </c>
      <c r="H27" s="1528">
        <v>17</v>
      </c>
      <c r="I27" s="1528">
        <v>1</v>
      </c>
      <c r="J27" s="1528">
        <v>4</v>
      </c>
      <c r="K27" s="1902">
        <v>0</v>
      </c>
      <c r="L27" s="1993">
        <v>13</v>
      </c>
      <c r="M27" s="1528">
        <v>3</v>
      </c>
      <c r="N27" s="1528">
        <v>0</v>
      </c>
      <c r="O27" s="1528">
        <v>0</v>
      </c>
      <c r="P27" s="1528">
        <v>3</v>
      </c>
      <c r="Q27" s="1528">
        <v>22</v>
      </c>
      <c r="R27" s="1528">
        <v>1</v>
      </c>
      <c r="S27" s="1528">
        <v>0</v>
      </c>
      <c r="T27" s="1992">
        <v>0</v>
      </c>
    </row>
    <row r="28" spans="1:20" ht="15" customHeight="1">
      <c r="A28" s="2059" t="s">
        <v>733</v>
      </c>
      <c r="B28" s="1902">
        <v>33</v>
      </c>
      <c r="C28" s="1993">
        <v>13</v>
      </c>
      <c r="D28" s="1528">
        <v>4</v>
      </c>
      <c r="E28" s="1528">
        <v>2</v>
      </c>
      <c r="F28" s="1528">
        <v>0</v>
      </c>
      <c r="G28" s="1528">
        <v>0</v>
      </c>
      <c r="H28" s="1528">
        <v>11</v>
      </c>
      <c r="I28" s="1528">
        <v>2</v>
      </c>
      <c r="J28" s="1528">
        <v>0</v>
      </c>
      <c r="K28" s="1902">
        <v>1</v>
      </c>
      <c r="L28" s="1993">
        <v>15</v>
      </c>
      <c r="M28" s="1528">
        <v>4</v>
      </c>
      <c r="N28" s="1528">
        <v>0</v>
      </c>
      <c r="O28" s="1528">
        <v>0</v>
      </c>
      <c r="P28" s="1528">
        <v>0</v>
      </c>
      <c r="Q28" s="1528">
        <v>11</v>
      </c>
      <c r="R28" s="1528">
        <v>2</v>
      </c>
      <c r="S28" s="1528">
        <v>0</v>
      </c>
      <c r="T28" s="1992">
        <v>1</v>
      </c>
    </row>
    <row r="29" spans="1:20" ht="15" customHeight="1">
      <c r="A29" s="2059" t="s">
        <v>732</v>
      </c>
      <c r="B29" s="1902">
        <v>17</v>
      </c>
      <c r="C29" s="1993">
        <v>12</v>
      </c>
      <c r="D29" s="1528">
        <v>1</v>
      </c>
      <c r="E29" s="1528">
        <v>0</v>
      </c>
      <c r="F29" s="1528">
        <v>0</v>
      </c>
      <c r="G29" s="1528">
        <v>0</v>
      </c>
      <c r="H29" s="1528">
        <v>3</v>
      </c>
      <c r="I29" s="1528">
        <v>0</v>
      </c>
      <c r="J29" s="1528">
        <v>0</v>
      </c>
      <c r="K29" s="1902">
        <v>1</v>
      </c>
      <c r="L29" s="1993">
        <v>12</v>
      </c>
      <c r="M29" s="1528">
        <v>1</v>
      </c>
      <c r="N29" s="1528">
        <v>0</v>
      </c>
      <c r="O29" s="1528">
        <v>0</v>
      </c>
      <c r="P29" s="1528">
        <v>0</v>
      </c>
      <c r="Q29" s="1528">
        <v>4</v>
      </c>
      <c r="R29" s="1528">
        <v>0</v>
      </c>
      <c r="S29" s="1528">
        <v>0</v>
      </c>
      <c r="T29" s="1992">
        <v>0</v>
      </c>
    </row>
    <row r="30" spans="1:20" ht="15" customHeight="1">
      <c r="A30" s="2059" t="s">
        <v>731</v>
      </c>
      <c r="B30" s="1902">
        <v>23</v>
      </c>
      <c r="C30" s="1993">
        <v>12</v>
      </c>
      <c r="D30" s="1528">
        <v>0</v>
      </c>
      <c r="E30" s="1528">
        <v>0</v>
      </c>
      <c r="F30" s="1528">
        <v>0</v>
      </c>
      <c r="G30" s="1528">
        <v>0</v>
      </c>
      <c r="H30" s="1528">
        <v>9</v>
      </c>
      <c r="I30" s="1528">
        <v>1</v>
      </c>
      <c r="J30" s="1528">
        <v>1</v>
      </c>
      <c r="K30" s="1902">
        <v>0</v>
      </c>
      <c r="L30" s="1993">
        <v>12</v>
      </c>
      <c r="M30" s="1528">
        <v>0</v>
      </c>
      <c r="N30" s="1528">
        <v>0</v>
      </c>
      <c r="O30" s="1528">
        <v>0</v>
      </c>
      <c r="P30" s="1528">
        <v>0</v>
      </c>
      <c r="Q30" s="1528">
        <v>10</v>
      </c>
      <c r="R30" s="1528">
        <v>1</v>
      </c>
      <c r="S30" s="1528">
        <v>0</v>
      </c>
      <c r="T30" s="1992">
        <v>0</v>
      </c>
    </row>
    <row r="31" spans="1:20" ht="15" customHeight="1">
      <c r="A31" s="2059" t="s">
        <v>730</v>
      </c>
      <c r="B31" s="1902">
        <v>1</v>
      </c>
      <c r="C31" s="1993">
        <v>0</v>
      </c>
      <c r="D31" s="1528">
        <v>0</v>
      </c>
      <c r="E31" s="1528">
        <v>0</v>
      </c>
      <c r="F31" s="1528">
        <v>0</v>
      </c>
      <c r="G31" s="1528">
        <v>0</v>
      </c>
      <c r="H31" s="1528">
        <v>1</v>
      </c>
      <c r="I31" s="1528">
        <v>0</v>
      </c>
      <c r="J31" s="1528">
        <v>0</v>
      </c>
      <c r="K31" s="1902">
        <v>0</v>
      </c>
      <c r="L31" s="1993">
        <v>0</v>
      </c>
      <c r="M31" s="1528">
        <v>0</v>
      </c>
      <c r="N31" s="1528">
        <v>0</v>
      </c>
      <c r="O31" s="1528">
        <v>0</v>
      </c>
      <c r="P31" s="1528">
        <v>0</v>
      </c>
      <c r="Q31" s="1528">
        <v>1</v>
      </c>
      <c r="R31" s="1528">
        <v>0</v>
      </c>
      <c r="S31" s="1528">
        <v>0</v>
      </c>
      <c r="T31" s="1992">
        <v>0</v>
      </c>
    </row>
    <row r="32" spans="1:20" ht="15" customHeight="1">
      <c r="A32" s="2059" t="s">
        <v>729</v>
      </c>
      <c r="B32" s="1902">
        <v>19</v>
      </c>
      <c r="C32" s="1993">
        <v>10</v>
      </c>
      <c r="D32" s="1528">
        <v>3</v>
      </c>
      <c r="E32" s="1528">
        <v>0</v>
      </c>
      <c r="F32" s="1528">
        <v>0</v>
      </c>
      <c r="G32" s="1528">
        <v>0</v>
      </c>
      <c r="H32" s="1528">
        <v>6</v>
      </c>
      <c r="I32" s="1528">
        <v>0</v>
      </c>
      <c r="J32" s="1528">
        <v>0</v>
      </c>
      <c r="K32" s="1902">
        <v>0</v>
      </c>
      <c r="L32" s="1993">
        <v>10</v>
      </c>
      <c r="M32" s="1528">
        <v>3</v>
      </c>
      <c r="N32" s="1528">
        <v>0</v>
      </c>
      <c r="O32" s="1528">
        <v>0</v>
      </c>
      <c r="P32" s="1528">
        <v>0</v>
      </c>
      <c r="Q32" s="1528">
        <v>6</v>
      </c>
      <c r="R32" s="1528">
        <v>0</v>
      </c>
      <c r="S32" s="1528">
        <v>0</v>
      </c>
      <c r="T32" s="1992">
        <v>0</v>
      </c>
    </row>
    <row r="33" spans="1:20" ht="15" customHeight="1">
      <c r="A33" s="2059" t="s">
        <v>728</v>
      </c>
      <c r="B33" s="1902">
        <v>51</v>
      </c>
      <c r="C33" s="1993">
        <v>12</v>
      </c>
      <c r="D33" s="1528">
        <v>4</v>
      </c>
      <c r="E33" s="1528">
        <v>0</v>
      </c>
      <c r="F33" s="1528">
        <v>0</v>
      </c>
      <c r="G33" s="1528">
        <v>1</v>
      </c>
      <c r="H33" s="1528">
        <v>31</v>
      </c>
      <c r="I33" s="1528">
        <v>1</v>
      </c>
      <c r="J33" s="1528">
        <v>0</v>
      </c>
      <c r="K33" s="1902">
        <v>2</v>
      </c>
      <c r="L33" s="1993">
        <v>12</v>
      </c>
      <c r="M33" s="1528">
        <v>3</v>
      </c>
      <c r="N33" s="1528">
        <v>0</v>
      </c>
      <c r="O33" s="1528">
        <v>0</v>
      </c>
      <c r="P33" s="1528">
        <v>1</v>
      </c>
      <c r="Q33" s="1528">
        <v>34</v>
      </c>
      <c r="R33" s="1528">
        <v>1</v>
      </c>
      <c r="S33" s="1528">
        <v>0</v>
      </c>
      <c r="T33" s="1992">
        <v>0</v>
      </c>
    </row>
    <row r="34" spans="1:20" ht="15" customHeight="1">
      <c r="A34" s="2059" t="s">
        <v>727</v>
      </c>
      <c r="B34" s="1902">
        <v>16</v>
      </c>
      <c r="C34" s="1993">
        <v>14</v>
      </c>
      <c r="D34" s="1528">
        <v>0</v>
      </c>
      <c r="E34" s="1528">
        <v>0</v>
      </c>
      <c r="F34" s="1528">
        <v>0</v>
      </c>
      <c r="G34" s="1528">
        <v>0</v>
      </c>
      <c r="H34" s="1528">
        <v>2</v>
      </c>
      <c r="I34" s="1528">
        <v>0</v>
      </c>
      <c r="J34" s="1528">
        <v>0</v>
      </c>
      <c r="K34" s="1902">
        <v>0</v>
      </c>
      <c r="L34" s="1993">
        <v>14</v>
      </c>
      <c r="M34" s="1528">
        <v>0</v>
      </c>
      <c r="N34" s="1528">
        <v>0</v>
      </c>
      <c r="O34" s="1528">
        <v>0</v>
      </c>
      <c r="P34" s="1528">
        <v>0</v>
      </c>
      <c r="Q34" s="1528">
        <v>2</v>
      </c>
      <c r="R34" s="1528">
        <v>0</v>
      </c>
      <c r="S34" s="1528">
        <v>0</v>
      </c>
      <c r="T34" s="1992">
        <v>0</v>
      </c>
    </row>
    <row r="35" spans="1:20" ht="15" customHeight="1">
      <c r="A35" s="2059" t="s">
        <v>726</v>
      </c>
      <c r="B35" s="1902">
        <v>26</v>
      </c>
      <c r="C35" s="1993">
        <v>15</v>
      </c>
      <c r="D35" s="1528">
        <v>1</v>
      </c>
      <c r="E35" s="1528">
        <v>0</v>
      </c>
      <c r="F35" s="1528">
        <v>1</v>
      </c>
      <c r="G35" s="1528">
        <v>0</v>
      </c>
      <c r="H35" s="1528">
        <v>7</v>
      </c>
      <c r="I35" s="1528">
        <v>0</v>
      </c>
      <c r="J35" s="1528">
        <v>2</v>
      </c>
      <c r="K35" s="1902">
        <v>0</v>
      </c>
      <c r="L35" s="1993">
        <v>17</v>
      </c>
      <c r="M35" s="1528">
        <v>1</v>
      </c>
      <c r="N35" s="1528">
        <v>0</v>
      </c>
      <c r="O35" s="1528">
        <v>0</v>
      </c>
      <c r="P35" s="1528">
        <v>0</v>
      </c>
      <c r="Q35" s="1528">
        <v>8</v>
      </c>
      <c r="R35" s="1528">
        <v>0</v>
      </c>
      <c r="S35" s="1528">
        <v>0</v>
      </c>
      <c r="T35" s="1992">
        <v>0</v>
      </c>
    </row>
    <row r="36" spans="1:20" ht="15" customHeight="1">
      <c r="A36" s="2059" t="s">
        <v>725</v>
      </c>
      <c r="B36" s="1902">
        <v>22</v>
      </c>
      <c r="C36" s="1993">
        <v>6</v>
      </c>
      <c r="D36" s="1528">
        <v>1</v>
      </c>
      <c r="E36" s="1528">
        <v>0</v>
      </c>
      <c r="F36" s="1528">
        <v>0</v>
      </c>
      <c r="G36" s="1528">
        <v>0</v>
      </c>
      <c r="H36" s="1528">
        <v>13</v>
      </c>
      <c r="I36" s="1528">
        <v>1</v>
      </c>
      <c r="J36" s="1528">
        <v>0</v>
      </c>
      <c r="K36" s="1902">
        <v>1</v>
      </c>
      <c r="L36" s="1993">
        <v>6</v>
      </c>
      <c r="M36" s="1528">
        <v>1</v>
      </c>
      <c r="N36" s="1528">
        <v>0</v>
      </c>
      <c r="O36" s="1528">
        <v>0</v>
      </c>
      <c r="P36" s="1528">
        <v>0</v>
      </c>
      <c r="Q36" s="1528">
        <v>13</v>
      </c>
      <c r="R36" s="1528">
        <v>1</v>
      </c>
      <c r="S36" s="1528">
        <v>0</v>
      </c>
      <c r="T36" s="1992">
        <v>1</v>
      </c>
    </row>
    <row r="37" spans="1:20" ht="15" customHeight="1">
      <c r="A37" s="2059" t="s">
        <v>724</v>
      </c>
      <c r="B37" s="1902">
        <v>5</v>
      </c>
      <c r="C37" s="1993">
        <v>4</v>
      </c>
      <c r="D37" s="1528">
        <v>1</v>
      </c>
      <c r="E37" s="1528">
        <v>0</v>
      </c>
      <c r="F37" s="1528">
        <v>0</v>
      </c>
      <c r="G37" s="1528">
        <v>0</v>
      </c>
      <c r="H37" s="1528">
        <v>0</v>
      </c>
      <c r="I37" s="1528">
        <v>0</v>
      </c>
      <c r="J37" s="1528">
        <v>0</v>
      </c>
      <c r="K37" s="1902">
        <v>0</v>
      </c>
      <c r="L37" s="1993">
        <v>4</v>
      </c>
      <c r="M37" s="1528">
        <v>1</v>
      </c>
      <c r="N37" s="1528">
        <v>0</v>
      </c>
      <c r="O37" s="1528">
        <v>0</v>
      </c>
      <c r="P37" s="1528">
        <v>0</v>
      </c>
      <c r="Q37" s="1528">
        <v>0</v>
      </c>
      <c r="R37" s="1528">
        <v>0</v>
      </c>
      <c r="S37" s="1528">
        <v>0</v>
      </c>
      <c r="T37" s="1992">
        <v>0</v>
      </c>
    </row>
    <row r="38" spans="1:20" ht="15" customHeight="1">
      <c r="A38" s="2059" t="s">
        <v>723</v>
      </c>
      <c r="B38" s="1902">
        <v>24</v>
      </c>
      <c r="C38" s="1993">
        <v>8</v>
      </c>
      <c r="D38" s="1528">
        <v>1</v>
      </c>
      <c r="E38" s="1528">
        <v>0</v>
      </c>
      <c r="F38" s="1528">
        <v>1</v>
      </c>
      <c r="G38" s="1528">
        <v>0</v>
      </c>
      <c r="H38" s="1528">
        <v>13</v>
      </c>
      <c r="I38" s="1528">
        <v>1</v>
      </c>
      <c r="J38" s="1528">
        <v>0</v>
      </c>
      <c r="K38" s="1902">
        <v>0</v>
      </c>
      <c r="L38" s="1993">
        <v>9</v>
      </c>
      <c r="M38" s="1528">
        <v>1</v>
      </c>
      <c r="N38" s="1528">
        <v>0</v>
      </c>
      <c r="O38" s="1528">
        <v>0</v>
      </c>
      <c r="P38" s="1528">
        <v>0</v>
      </c>
      <c r="Q38" s="1528">
        <v>13</v>
      </c>
      <c r="R38" s="1528">
        <v>1</v>
      </c>
      <c r="S38" s="1528">
        <v>0</v>
      </c>
      <c r="T38" s="1992">
        <v>0</v>
      </c>
    </row>
    <row r="39" spans="1:20" ht="15" customHeight="1">
      <c r="A39" s="2059" t="s">
        <v>722</v>
      </c>
      <c r="B39" s="1902">
        <v>3</v>
      </c>
      <c r="C39" s="1993">
        <v>0</v>
      </c>
      <c r="D39" s="1528">
        <v>3</v>
      </c>
      <c r="E39" s="1528">
        <v>0</v>
      </c>
      <c r="F39" s="1528">
        <v>0</v>
      </c>
      <c r="G39" s="1528">
        <v>0</v>
      </c>
      <c r="H39" s="1528">
        <v>0</v>
      </c>
      <c r="I39" s="1528">
        <v>0</v>
      </c>
      <c r="J39" s="1528">
        <v>0</v>
      </c>
      <c r="K39" s="1902">
        <v>0</v>
      </c>
      <c r="L39" s="1993">
        <v>0</v>
      </c>
      <c r="M39" s="1528">
        <v>3</v>
      </c>
      <c r="N39" s="1528">
        <v>0</v>
      </c>
      <c r="O39" s="1528">
        <v>0</v>
      </c>
      <c r="P39" s="1528">
        <v>0</v>
      </c>
      <c r="Q39" s="1528">
        <v>0</v>
      </c>
      <c r="R39" s="1528">
        <v>0</v>
      </c>
      <c r="S39" s="1528">
        <v>0</v>
      </c>
      <c r="T39" s="1992">
        <v>0</v>
      </c>
    </row>
    <row r="40" spans="1:20" ht="15" customHeight="1">
      <c r="A40" s="2059" t="s">
        <v>721</v>
      </c>
      <c r="B40" s="1902">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2059" t="s">
        <v>720</v>
      </c>
      <c r="B41" s="1902">
        <v>11</v>
      </c>
      <c r="C41" s="1993">
        <v>2</v>
      </c>
      <c r="D41" s="1528">
        <v>5</v>
      </c>
      <c r="E41" s="1528">
        <v>0</v>
      </c>
      <c r="F41" s="1528">
        <v>0</v>
      </c>
      <c r="G41" s="1528">
        <v>0</v>
      </c>
      <c r="H41" s="1528">
        <v>4</v>
      </c>
      <c r="I41" s="1528">
        <v>0</v>
      </c>
      <c r="J41" s="1528">
        <v>0</v>
      </c>
      <c r="K41" s="1902">
        <v>0</v>
      </c>
      <c r="L41" s="1993">
        <v>2</v>
      </c>
      <c r="M41" s="1528">
        <v>5</v>
      </c>
      <c r="N41" s="1528">
        <v>0</v>
      </c>
      <c r="O41" s="1528">
        <v>0</v>
      </c>
      <c r="P41" s="1528">
        <v>0</v>
      </c>
      <c r="Q41" s="1528">
        <v>4</v>
      </c>
      <c r="R41" s="1528">
        <v>0</v>
      </c>
      <c r="S41" s="1528">
        <v>0</v>
      </c>
      <c r="T41" s="1992">
        <v>0</v>
      </c>
    </row>
    <row r="42" spans="1:20" ht="15" customHeight="1">
      <c r="A42" s="2059" t="s">
        <v>719</v>
      </c>
      <c r="B42" s="1902">
        <v>8</v>
      </c>
      <c r="C42" s="1993">
        <v>2</v>
      </c>
      <c r="D42" s="1528">
        <v>3</v>
      </c>
      <c r="E42" s="1528">
        <v>0</v>
      </c>
      <c r="F42" s="1528">
        <v>0</v>
      </c>
      <c r="G42" s="1528">
        <v>1</v>
      </c>
      <c r="H42" s="1528">
        <v>2</v>
      </c>
      <c r="I42" s="1528">
        <v>0</v>
      </c>
      <c r="J42" s="1528">
        <v>0</v>
      </c>
      <c r="K42" s="1902">
        <v>0</v>
      </c>
      <c r="L42" s="1993">
        <v>2</v>
      </c>
      <c r="M42" s="1528">
        <v>3</v>
      </c>
      <c r="N42" s="1528">
        <v>0</v>
      </c>
      <c r="O42" s="1528">
        <v>0</v>
      </c>
      <c r="P42" s="1528">
        <v>1</v>
      </c>
      <c r="Q42" s="1528">
        <v>2</v>
      </c>
      <c r="R42" s="1528">
        <v>0</v>
      </c>
      <c r="S42" s="1528">
        <v>0</v>
      </c>
      <c r="T42" s="1992">
        <v>0</v>
      </c>
    </row>
    <row r="43" spans="1:20" ht="15" customHeight="1">
      <c r="A43" s="2059" t="s">
        <v>718</v>
      </c>
      <c r="B43" s="1902">
        <v>28</v>
      </c>
      <c r="C43" s="1993">
        <v>5</v>
      </c>
      <c r="D43" s="1528">
        <v>1</v>
      </c>
      <c r="E43" s="1528">
        <v>0</v>
      </c>
      <c r="F43" s="1528">
        <v>0</v>
      </c>
      <c r="G43" s="1528">
        <v>0</v>
      </c>
      <c r="H43" s="1528">
        <v>19</v>
      </c>
      <c r="I43" s="1528">
        <v>1</v>
      </c>
      <c r="J43" s="1528">
        <v>0</v>
      </c>
      <c r="K43" s="1902">
        <v>2</v>
      </c>
      <c r="L43" s="1993">
        <v>5</v>
      </c>
      <c r="M43" s="1528">
        <v>1</v>
      </c>
      <c r="N43" s="1528">
        <v>0</v>
      </c>
      <c r="O43" s="1528">
        <v>0</v>
      </c>
      <c r="P43" s="1528">
        <v>0</v>
      </c>
      <c r="Q43" s="1528">
        <v>19</v>
      </c>
      <c r="R43" s="1528">
        <v>1</v>
      </c>
      <c r="S43" s="1528">
        <v>0</v>
      </c>
      <c r="T43" s="1992">
        <v>2</v>
      </c>
    </row>
    <row r="44" spans="1:20" ht="15" customHeight="1">
      <c r="A44" s="2059" t="s">
        <v>717</v>
      </c>
      <c r="B44" s="1902">
        <v>13</v>
      </c>
      <c r="C44" s="1993">
        <v>8</v>
      </c>
      <c r="D44" s="1528">
        <v>0</v>
      </c>
      <c r="E44" s="1528">
        <v>0</v>
      </c>
      <c r="F44" s="1528">
        <v>0</v>
      </c>
      <c r="G44" s="1528">
        <v>0</v>
      </c>
      <c r="H44" s="1528">
        <v>5</v>
      </c>
      <c r="I44" s="1528">
        <v>0</v>
      </c>
      <c r="J44" s="1528">
        <v>0</v>
      </c>
      <c r="K44" s="1902">
        <v>0</v>
      </c>
      <c r="L44" s="1993">
        <v>8</v>
      </c>
      <c r="M44" s="1528">
        <v>0</v>
      </c>
      <c r="N44" s="1528">
        <v>0</v>
      </c>
      <c r="O44" s="1528">
        <v>0</v>
      </c>
      <c r="P44" s="1528">
        <v>0</v>
      </c>
      <c r="Q44" s="1528">
        <v>5</v>
      </c>
      <c r="R44" s="1528">
        <v>0</v>
      </c>
      <c r="S44" s="1528">
        <v>0</v>
      </c>
      <c r="T44" s="1992">
        <v>0</v>
      </c>
    </row>
    <row r="45" spans="1:20" ht="15" customHeight="1">
      <c r="A45" s="2059" t="s">
        <v>716</v>
      </c>
      <c r="B45" s="1902">
        <v>7</v>
      </c>
      <c r="C45" s="1993">
        <v>5</v>
      </c>
      <c r="D45" s="1528">
        <v>2</v>
      </c>
      <c r="E45" s="1528">
        <v>0</v>
      </c>
      <c r="F45" s="1528">
        <v>0</v>
      </c>
      <c r="G45" s="1528">
        <v>0</v>
      </c>
      <c r="H45" s="1528">
        <v>0</v>
      </c>
      <c r="I45" s="1528">
        <v>0</v>
      </c>
      <c r="J45" s="1528">
        <v>0</v>
      </c>
      <c r="K45" s="1902">
        <v>0</v>
      </c>
      <c r="L45" s="1993">
        <v>5</v>
      </c>
      <c r="M45" s="1528">
        <v>2</v>
      </c>
      <c r="N45" s="1528">
        <v>0</v>
      </c>
      <c r="O45" s="1528">
        <v>0</v>
      </c>
      <c r="P45" s="1528">
        <v>0</v>
      </c>
      <c r="Q45" s="1528">
        <v>0</v>
      </c>
      <c r="R45" s="1528">
        <v>0</v>
      </c>
      <c r="S45" s="1528">
        <v>0</v>
      </c>
      <c r="T45" s="1992">
        <v>0</v>
      </c>
    </row>
    <row r="46" spans="1:20" ht="15" customHeight="1">
      <c r="A46" s="2059" t="s">
        <v>715</v>
      </c>
      <c r="B46" s="1902">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2059" t="s">
        <v>714</v>
      </c>
      <c r="B47" s="1902">
        <v>25</v>
      </c>
      <c r="C47" s="1993">
        <v>12</v>
      </c>
      <c r="D47" s="1528">
        <v>1</v>
      </c>
      <c r="E47" s="1528">
        <v>0</v>
      </c>
      <c r="F47" s="1528">
        <v>0</v>
      </c>
      <c r="G47" s="1528">
        <v>0</v>
      </c>
      <c r="H47" s="1528">
        <v>12</v>
      </c>
      <c r="I47" s="1528">
        <v>0</v>
      </c>
      <c r="J47" s="1528">
        <v>0</v>
      </c>
      <c r="K47" s="1902">
        <v>0</v>
      </c>
      <c r="L47" s="1993">
        <v>12</v>
      </c>
      <c r="M47" s="1528">
        <v>1</v>
      </c>
      <c r="N47" s="1528">
        <v>0</v>
      </c>
      <c r="O47" s="1528">
        <v>0</v>
      </c>
      <c r="P47" s="1528">
        <v>0</v>
      </c>
      <c r="Q47" s="1528">
        <v>12</v>
      </c>
      <c r="R47" s="1528">
        <v>0</v>
      </c>
      <c r="S47" s="1528">
        <v>0</v>
      </c>
      <c r="T47" s="1992">
        <v>0</v>
      </c>
    </row>
    <row r="48" spans="1:20" ht="15" customHeight="1">
      <c r="A48" s="2059" t="s">
        <v>713</v>
      </c>
      <c r="B48" s="1902">
        <v>16</v>
      </c>
      <c r="C48" s="1993">
        <v>6</v>
      </c>
      <c r="D48" s="1528">
        <v>2</v>
      </c>
      <c r="E48" s="1528">
        <v>0</v>
      </c>
      <c r="F48" s="1528">
        <v>0</v>
      </c>
      <c r="G48" s="1528">
        <v>0</v>
      </c>
      <c r="H48" s="1528">
        <v>8</v>
      </c>
      <c r="I48" s="1528">
        <v>0</v>
      </c>
      <c r="J48" s="1528">
        <v>0</v>
      </c>
      <c r="K48" s="1902">
        <v>0</v>
      </c>
      <c r="L48" s="1993">
        <v>6</v>
      </c>
      <c r="M48" s="1528">
        <v>2</v>
      </c>
      <c r="N48" s="1528">
        <v>0</v>
      </c>
      <c r="O48" s="1528">
        <v>0</v>
      </c>
      <c r="P48" s="1528">
        <v>0</v>
      </c>
      <c r="Q48" s="1528">
        <v>8</v>
      </c>
      <c r="R48" s="1528">
        <v>0</v>
      </c>
      <c r="S48" s="1528">
        <v>0</v>
      </c>
      <c r="T48" s="1992">
        <v>0</v>
      </c>
    </row>
    <row r="49" spans="1:20" ht="15" customHeight="1">
      <c r="A49" s="2059" t="s">
        <v>712</v>
      </c>
      <c r="B49" s="1902">
        <v>3</v>
      </c>
      <c r="C49" s="1993">
        <v>3</v>
      </c>
      <c r="D49" s="1528">
        <v>0</v>
      </c>
      <c r="E49" s="1528">
        <v>0</v>
      </c>
      <c r="F49" s="1528">
        <v>0</v>
      </c>
      <c r="G49" s="1528">
        <v>0</v>
      </c>
      <c r="H49" s="1528">
        <v>0</v>
      </c>
      <c r="I49" s="1528">
        <v>0</v>
      </c>
      <c r="J49" s="1528">
        <v>0</v>
      </c>
      <c r="K49" s="1902">
        <v>0</v>
      </c>
      <c r="L49" s="1993">
        <v>3</v>
      </c>
      <c r="M49" s="1528">
        <v>0</v>
      </c>
      <c r="N49" s="1528">
        <v>0</v>
      </c>
      <c r="O49" s="1528">
        <v>0</v>
      </c>
      <c r="P49" s="1528">
        <v>0</v>
      </c>
      <c r="Q49" s="1528">
        <v>0</v>
      </c>
      <c r="R49" s="1528">
        <v>0</v>
      </c>
      <c r="S49" s="1528">
        <v>0</v>
      </c>
      <c r="T49" s="1992">
        <v>0</v>
      </c>
    </row>
    <row r="50" spans="1:20" ht="15" customHeight="1">
      <c r="A50" s="2059" t="s">
        <v>711</v>
      </c>
      <c r="B50" s="1902">
        <v>1</v>
      </c>
      <c r="C50" s="1993">
        <v>0</v>
      </c>
      <c r="D50" s="1528">
        <v>1</v>
      </c>
      <c r="E50" s="1528">
        <v>0</v>
      </c>
      <c r="F50" s="1528">
        <v>0</v>
      </c>
      <c r="G50" s="1528">
        <v>0</v>
      </c>
      <c r="H50" s="1528">
        <v>0</v>
      </c>
      <c r="I50" s="1528">
        <v>0</v>
      </c>
      <c r="J50" s="1528">
        <v>0</v>
      </c>
      <c r="K50" s="1902">
        <v>0</v>
      </c>
      <c r="L50" s="1993">
        <v>0</v>
      </c>
      <c r="M50" s="1528">
        <v>1</v>
      </c>
      <c r="N50" s="1528">
        <v>0</v>
      </c>
      <c r="O50" s="1528">
        <v>0</v>
      </c>
      <c r="P50" s="1528">
        <v>0</v>
      </c>
      <c r="Q50" s="1528">
        <v>0</v>
      </c>
      <c r="R50" s="1528">
        <v>0</v>
      </c>
      <c r="S50" s="1528">
        <v>0</v>
      </c>
      <c r="T50" s="1992">
        <v>0</v>
      </c>
    </row>
    <row r="51" spans="1:20" ht="15" customHeight="1">
      <c r="A51" s="2059" t="s">
        <v>710</v>
      </c>
      <c r="B51" s="1902">
        <v>9</v>
      </c>
      <c r="C51" s="1993">
        <v>2</v>
      </c>
      <c r="D51" s="1528">
        <v>4</v>
      </c>
      <c r="E51" s="1528">
        <v>0</v>
      </c>
      <c r="F51" s="1528">
        <v>0</v>
      </c>
      <c r="G51" s="1528">
        <v>0</v>
      </c>
      <c r="H51" s="1528">
        <v>1</v>
      </c>
      <c r="I51" s="1528">
        <v>2</v>
      </c>
      <c r="J51" s="1528">
        <v>0</v>
      </c>
      <c r="K51" s="1902">
        <v>0</v>
      </c>
      <c r="L51" s="1993">
        <v>2</v>
      </c>
      <c r="M51" s="1528">
        <v>4</v>
      </c>
      <c r="N51" s="1528">
        <v>0</v>
      </c>
      <c r="O51" s="1528">
        <v>0</v>
      </c>
      <c r="P51" s="1528">
        <v>0</v>
      </c>
      <c r="Q51" s="1528">
        <v>1</v>
      </c>
      <c r="R51" s="1528">
        <v>2</v>
      </c>
      <c r="S51" s="1528">
        <v>0</v>
      </c>
      <c r="T51" s="1992">
        <v>0</v>
      </c>
    </row>
    <row r="52" spans="1:20" ht="15" customHeight="1">
      <c r="A52" s="2059" t="s">
        <v>709</v>
      </c>
      <c r="B52" s="1902">
        <v>10</v>
      </c>
      <c r="C52" s="1993">
        <v>1</v>
      </c>
      <c r="D52" s="1528">
        <v>8</v>
      </c>
      <c r="E52" s="1528">
        <v>0</v>
      </c>
      <c r="F52" s="1528">
        <v>0</v>
      </c>
      <c r="G52" s="1528">
        <v>1</v>
      </c>
      <c r="H52" s="1528">
        <v>0</v>
      </c>
      <c r="I52" s="1528">
        <v>0</v>
      </c>
      <c r="J52" s="1528">
        <v>0</v>
      </c>
      <c r="K52" s="1902">
        <v>0</v>
      </c>
      <c r="L52" s="1993">
        <v>1</v>
      </c>
      <c r="M52" s="1528">
        <v>8</v>
      </c>
      <c r="N52" s="1528">
        <v>0</v>
      </c>
      <c r="O52" s="1528">
        <v>0</v>
      </c>
      <c r="P52" s="1528">
        <v>1</v>
      </c>
      <c r="Q52" s="1528">
        <v>0</v>
      </c>
      <c r="R52" s="1528">
        <v>0</v>
      </c>
      <c r="S52" s="1528">
        <v>0</v>
      </c>
      <c r="T52" s="1992">
        <v>0</v>
      </c>
    </row>
    <row r="53" spans="1:20" ht="15" customHeight="1">
      <c r="A53" s="2059" t="s">
        <v>708</v>
      </c>
      <c r="B53" s="1902">
        <v>6</v>
      </c>
      <c r="C53" s="1993">
        <v>0</v>
      </c>
      <c r="D53" s="1528">
        <v>6</v>
      </c>
      <c r="E53" s="1528">
        <v>0</v>
      </c>
      <c r="F53" s="1528">
        <v>0</v>
      </c>
      <c r="G53" s="1528">
        <v>0</v>
      </c>
      <c r="H53" s="1528">
        <v>0</v>
      </c>
      <c r="I53" s="1528">
        <v>0</v>
      </c>
      <c r="J53" s="1528">
        <v>0</v>
      </c>
      <c r="K53" s="1902">
        <v>0</v>
      </c>
      <c r="L53" s="1993">
        <v>0</v>
      </c>
      <c r="M53" s="1528">
        <v>6</v>
      </c>
      <c r="N53" s="1528">
        <v>0</v>
      </c>
      <c r="O53" s="1528">
        <v>0</v>
      </c>
      <c r="P53" s="1528">
        <v>0</v>
      </c>
      <c r="Q53" s="1528">
        <v>0</v>
      </c>
      <c r="R53" s="1528">
        <v>0</v>
      </c>
      <c r="S53" s="1528">
        <v>0</v>
      </c>
      <c r="T53" s="1992">
        <v>0</v>
      </c>
    </row>
    <row r="54" spans="1:20" ht="15" customHeight="1">
      <c r="A54" s="2059" t="s">
        <v>707</v>
      </c>
      <c r="B54" s="1902">
        <v>30</v>
      </c>
      <c r="C54" s="1993">
        <v>11</v>
      </c>
      <c r="D54" s="1528">
        <v>1</v>
      </c>
      <c r="E54" s="1528">
        <v>0</v>
      </c>
      <c r="F54" s="1528">
        <v>2</v>
      </c>
      <c r="G54" s="1528">
        <v>0</v>
      </c>
      <c r="H54" s="1528">
        <v>14</v>
      </c>
      <c r="I54" s="1528">
        <v>1</v>
      </c>
      <c r="J54" s="1528">
        <v>1</v>
      </c>
      <c r="K54" s="1902">
        <v>0</v>
      </c>
      <c r="L54" s="1993">
        <v>13</v>
      </c>
      <c r="M54" s="1528">
        <v>1</v>
      </c>
      <c r="N54" s="1528">
        <v>0</v>
      </c>
      <c r="O54" s="1528">
        <v>0</v>
      </c>
      <c r="P54" s="1528">
        <v>0</v>
      </c>
      <c r="Q54" s="1528">
        <v>15</v>
      </c>
      <c r="R54" s="1528">
        <v>1</v>
      </c>
      <c r="S54" s="1528">
        <v>0</v>
      </c>
      <c r="T54" s="1992">
        <v>0</v>
      </c>
    </row>
    <row r="55" spans="1:20" ht="15" customHeight="1">
      <c r="A55" s="2059" t="s">
        <v>1057</v>
      </c>
      <c r="B55" s="1902">
        <v>14</v>
      </c>
      <c r="C55" s="1993">
        <v>4</v>
      </c>
      <c r="D55" s="1528">
        <v>0</v>
      </c>
      <c r="E55" s="1528">
        <v>0</v>
      </c>
      <c r="F55" s="1528">
        <v>0</v>
      </c>
      <c r="G55" s="1528">
        <v>5</v>
      </c>
      <c r="H55" s="1528">
        <v>4</v>
      </c>
      <c r="I55" s="1528">
        <v>0</v>
      </c>
      <c r="J55" s="1528">
        <v>1</v>
      </c>
      <c r="K55" s="1902">
        <v>0</v>
      </c>
      <c r="L55" s="1993">
        <v>4</v>
      </c>
      <c r="M55" s="1528">
        <v>0</v>
      </c>
      <c r="N55" s="1528">
        <v>0</v>
      </c>
      <c r="O55" s="1528">
        <v>0</v>
      </c>
      <c r="P55" s="1528">
        <v>5</v>
      </c>
      <c r="Q55" s="1528">
        <v>4</v>
      </c>
      <c r="R55" s="1528">
        <v>1</v>
      </c>
      <c r="S55" s="1528">
        <v>0</v>
      </c>
      <c r="T55" s="1992">
        <v>0</v>
      </c>
    </row>
    <row r="56" spans="1:20" ht="15" customHeight="1">
      <c r="A56" s="2059" t="s">
        <v>705</v>
      </c>
      <c r="B56" s="1902">
        <v>2</v>
      </c>
      <c r="C56" s="1993">
        <v>1</v>
      </c>
      <c r="D56" s="1528">
        <v>0</v>
      </c>
      <c r="E56" s="1528">
        <v>0</v>
      </c>
      <c r="F56" s="1528">
        <v>0</v>
      </c>
      <c r="G56" s="1528">
        <v>0</v>
      </c>
      <c r="H56" s="1528">
        <v>1</v>
      </c>
      <c r="I56" s="1528">
        <v>0</v>
      </c>
      <c r="J56" s="1528">
        <v>0</v>
      </c>
      <c r="K56" s="1902">
        <v>0</v>
      </c>
      <c r="L56" s="1993">
        <v>1</v>
      </c>
      <c r="M56" s="1528">
        <v>0</v>
      </c>
      <c r="N56" s="1528">
        <v>0</v>
      </c>
      <c r="O56" s="1528">
        <v>0</v>
      </c>
      <c r="P56" s="1528">
        <v>0</v>
      </c>
      <c r="Q56" s="1528">
        <v>1</v>
      </c>
      <c r="R56" s="1528">
        <v>0</v>
      </c>
      <c r="S56" s="1528">
        <v>0</v>
      </c>
      <c r="T56" s="1992">
        <v>0</v>
      </c>
    </row>
    <row r="57" spans="1:20" ht="15" customHeight="1">
      <c r="A57" s="2059" t="s">
        <v>704</v>
      </c>
      <c r="B57" s="1902">
        <v>16</v>
      </c>
      <c r="C57" s="1993">
        <v>2</v>
      </c>
      <c r="D57" s="1528">
        <v>1</v>
      </c>
      <c r="E57" s="1528">
        <v>0</v>
      </c>
      <c r="F57" s="1528">
        <v>0</v>
      </c>
      <c r="G57" s="1528">
        <v>1</v>
      </c>
      <c r="H57" s="1528">
        <v>12</v>
      </c>
      <c r="I57" s="1528">
        <v>0</v>
      </c>
      <c r="J57" s="1528">
        <v>0</v>
      </c>
      <c r="K57" s="1902">
        <v>0</v>
      </c>
      <c r="L57" s="1993">
        <v>2</v>
      </c>
      <c r="M57" s="1528">
        <v>0</v>
      </c>
      <c r="N57" s="1528">
        <v>0</v>
      </c>
      <c r="O57" s="1528">
        <v>0</v>
      </c>
      <c r="P57" s="1528">
        <v>1</v>
      </c>
      <c r="Q57" s="1528">
        <v>12</v>
      </c>
      <c r="R57" s="1528">
        <v>1</v>
      </c>
      <c r="S57" s="1528">
        <v>0</v>
      </c>
      <c r="T57" s="1992">
        <v>0</v>
      </c>
    </row>
    <row r="58" spans="1:20" ht="15" customHeight="1">
      <c r="A58" s="2059" t="s">
        <v>703</v>
      </c>
      <c r="B58" s="1902">
        <v>0</v>
      </c>
      <c r="C58" s="1993">
        <v>0</v>
      </c>
      <c r="D58" s="1528">
        <v>0</v>
      </c>
      <c r="E58" s="1528">
        <v>0</v>
      </c>
      <c r="F58" s="1528">
        <v>0</v>
      </c>
      <c r="G58" s="1528">
        <v>0</v>
      </c>
      <c r="H58" s="1528">
        <v>0</v>
      </c>
      <c r="I58" s="1528">
        <v>0</v>
      </c>
      <c r="J58" s="1528">
        <v>0</v>
      </c>
      <c r="K58" s="1902">
        <v>0</v>
      </c>
      <c r="L58" s="1993">
        <v>0</v>
      </c>
      <c r="M58" s="1528">
        <v>0</v>
      </c>
      <c r="N58" s="1528">
        <v>0</v>
      </c>
      <c r="O58" s="1528">
        <v>0</v>
      </c>
      <c r="P58" s="1528">
        <v>0</v>
      </c>
      <c r="Q58" s="1528">
        <v>0</v>
      </c>
      <c r="R58" s="1528">
        <v>0</v>
      </c>
      <c r="S58" s="1528">
        <v>0</v>
      </c>
      <c r="T58" s="1992">
        <v>0</v>
      </c>
    </row>
    <row r="59" spans="1:20" ht="15" customHeight="1">
      <c r="A59" s="2059" t="s">
        <v>702</v>
      </c>
      <c r="B59" s="1902">
        <v>0</v>
      </c>
      <c r="C59" s="1993">
        <v>0</v>
      </c>
      <c r="D59" s="1528">
        <v>0</v>
      </c>
      <c r="E59" s="1528">
        <v>0</v>
      </c>
      <c r="F59" s="1528">
        <v>0</v>
      </c>
      <c r="G59" s="1528">
        <v>0</v>
      </c>
      <c r="H59" s="1528">
        <v>0</v>
      </c>
      <c r="I59" s="1528">
        <v>0</v>
      </c>
      <c r="J59" s="1528">
        <v>0</v>
      </c>
      <c r="K59" s="1902">
        <v>0</v>
      </c>
      <c r="L59" s="1993">
        <v>0</v>
      </c>
      <c r="M59" s="1528">
        <v>0</v>
      </c>
      <c r="N59" s="1528">
        <v>0</v>
      </c>
      <c r="O59" s="1528">
        <v>0</v>
      </c>
      <c r="P59" s="1528">
        <v>0</v>
      </c>
      <c r="Q59" s="1528">
        <v>0</v>
      </c>
      <c r="R59" s="1528">
        <v>0</v>
      </c>
      <c r="S59" s="1528">
        <v>0</v>
      </c>
      <c r="T59" s="1992">
        <v>0</v>
      </c>
    </row>
    <row r="60" spans="1:20" ht="15" customHeight="1">
      <c r="A60" s="2059" t="s">
        <v>790</v>
      </c>
      <c r="B60" s="1902">
        <v>7</v>
      </c>
      <c r="C60" s="1993">
        <v>7</v>
      </c>
      <c r="D60" s="1528">
        <v>0</v>
      </c>
      <c r="E60" s="1528">
        <v>0</v>
      </c>
      <c r="F60" s="1528">
        <v>0</v>
      </c>
      <c r="G60" s="1528">
        <v>0</v>
      </c>
      <c r="H60" s="1528">
        <v>0</v>
      </c>
      <c r="I60" s="1528">
        <v>0</v>
      </c>
      <c r="J60" s="1528">
        <v>0</v>
      </c>
      <c r="K60" s="1902">
        <v>0</v>
      </c>
      <c r="L60" s="1993">
        <v>7</v>
      </c>
      <c r="M60" s="1528">
        <v>0</v>
      </c>
      <c r="N60" s="1528">
        <v>0</v>
      </c>
      <c r="O60" s="1528">
        <v>0</v>
      </c>
      <c r="P60" s="1528">
        <v>0</v>
      </c>
      <c r="Q60" s="1528">
        <v>0</v>
      </c>
      <c r="R60" s="1528">
        <v>0</v>
      </c>
      <c r="S60" s="1528">
        <v>0</v>
      </c>
      <c r="T60" s="1992">
        <v>0</v>
      </c>
    </row>
    <row r="61" spans="1:20" ht="15" customHeight="1">
      <c r="A61" s="2059" t="s">
        <v>781</v>
      </c>
      <c r="B61" s="1902">
        <v>6</v>
      </c>
      <c r="C61" s="1993">
        <v>0</v>
      </c>
      <c r="D61" s="1528">
        <v>0</v>
      </c>
      <c r="E61" s="1528">
        <v>0</v>
      </c>
      <c r="F61" s="1528">
        <v>0</v>
      </c>
      <c r="G61" s="1528">
        <v>0</v>
      </c>
      <c r="H61" s="1528">
        <v>5</v>
      </c>
      <c r="I61" s="1528">
        <v>0</v>
      </c>
      <c r="J61" s="1528">
        <v>0</v>
      </c>
      <c r="K61" s="1902">
        <v>1</v>
      </c>
      <c r="L61" s="1993">
        <v>0</v>
      </c>
      <c r="M61" s="1528">
        <v>0</v>
      </c>
      <c r="N61" s="1528">
        <v>0</v>
      </c>
      <c r="O61" s="1528">
        <v>0</v>
      </c>
      <c r="P61" s="1528">
        <v>0</v>
      </c>
      <c r="Q61" s="1528">
        <v>6</v>
      </c>
      <c r="R61" s="1528">
        <v>0</v>
      </c>
      <c r="S61" s="1528">
        <v>0</v>
      </c>
      <c r="T61" s="1992">
        <v>0</v>
      </c>
    </row>
    <row r="62" spans="1:20" ht="15" customHeight="1">
      <c r="A62" s="2059" t="s">
        <v>699</v>
      </c>
      <c r="B62" s="1902">
        <v>8</v>
      </c>
      <c r="C62" s="1993">
        <v>1</v>
      </c>
      <c r="D62" s="1528">
        <v>3</v>
      </c>
      <c r="E62" s="1528">
        <v>0</v>
      </c>
      <c r="F62" s="1528">
        <v>0</v>
      </c>
      <c r="G62" s="1528">
        <v>0</v>
      </c>
      <c r="H62" s="1528">
        <v>3</v>
      </c>
      <c r="I62" s="1528">
        <v>1</v>
      </c>
      <c r="J62" s="1528">
        <v>0</v>
      </c>
      <c r="K62" s="1902">
        <v>0</v>
      </c>
      <c r="L62" s="1993">
        <v>1</v>
      </c>
      <c r="M62" s="1528">
        <v>3</v>
      </c>
      <c r="N62" s="1528">
        <v>0</v>
      </c>
      <c r="O62" s="1528">
        <v>0</v>
      </c>
      <c r="P62" s="1528">
        <v>0</v>
      </c>
      <c r="Q62" s="1528">
        <v>3</v>
      </c>
      <c r="R62" s="1528">
        <v>1</v>
      </c>
      <c r="S62" s="1528">
        <v>0</v>
      </c>
      <c r="T62" s="1992">
        <v>0</v>
      </c>
    </row>
    <row r="63" spans="1:20" ht="15" customHeight="1">
      <c r="A63" s="2059" t="s">
        <v>698</v>
      </c>
      <c r="B63" s="1902">
        <v>4</v>
      </c>
      <c r="C63" s="1993">
        <v>2</v>
      </c>
      <c r="D63" s="1528">
        <v>2</v>
      </c>
      <c r="E63" s="1528">
        <v>0</v>
      </c>
      <c r="F63" s="1528">
        <v>0</v>
      </c>
      <c r="G63" s="1528">
        <v>0</v>
      </c>
      <c r="H63" s="1528">
        <v>0</v>
      </c>
      <c r="I63" s="1528">
        <v>0</v>
      </c>
      <c r="J63" s="1528">
        <v>0</v>
      </c>
      <c r="K63" s="1902">
        <v>0</v>
      </c>
      <c r="L63" s="1993">
        <v>2</v>
      </c>
      <c r="M63" s="1528">
        <v>2</v>
      </c>
      <c r="N63" s="1528">
        <v>0</v>
      </c>
      <c r="O63" s="1528">
        <v>0</v>
      </c>
      <c r="P63" s="1528">
        <v>0</v>
      </c>
      <c r="Q63" s="1528">
        <v>0</v>
      </c>
      <c r="R63" s="1528">
        <v>0</v>
      </c>
      <c r="S63" s="1528">
        <v>0</v>
      </c>
      <c r="T63" s="1992">
        <v>0</v>
      </c>
    </row>
    <row r="64" spans="1:20" ht="15" customHeight="1">
      <c r="A64" s="2059" t="s">
        <v>697</v>
      </c>
      <c r="B64" s="1902">
        <v>22</v>
      </c>
      <c r="C64" s="1993">
        <v>5</v>
      </c>
      <c r="D64" s="1528">
        <v>2</v>
      </c>
      <c r="E64" s="1528">
        <v>0</v>
      </c>
      <c r="F64" s="1528">
        <v>1</v>
      </c>
      <c r="G64" s="1528">
        <v>0</v>
      </c>
      <c r="H64" s="1528">
        <v>12</v>
      </c>
      <c r="I64" s="1528">
        <v>0</v>
      </c>
      <c r="J64" s="1528">
        <v>1</v>
      </c>
      <c r="K64" s="1902">
        <v>1</v>
      </c>
      <c r="L64" s="1993">
        <v>6</v>
      </c>
      <c r="M64" s="1528">
        <v>2</v>
      </c>
      <c r="N64" s="1528">
        <v>0</v>
      </c>
      <c r="O64" s="1528">
        <v>0</v>
      </c>
      <c r="P64" s="1528">
        <v>0</v>
      </c>
      <c r="Q64" s="1528">
        <v>14</v>
      </c>
      <c r="R64" s="1528">
        <v>0</v>
      </c>
      <c r="S64" s="1528">
        <v>0</v>
      </c>
      <c r="T64" s="1992">
        <v>0</v>
      </c>
    </row>
    <row r="65" spans="1:20" ht="15" customHeight="1">
      <c r="A65" s="2059" t="s">
        <v>696</v>
      </c>
      <c r="B65" s="1902">
        <v>1</v>
      </c>
      <c r="C65" s="1993">
        <v>0</v>
      </c>
      <c r="D65" s="1528">
        <v>0</v>
      </c>
      <c r="E65" s="1528">
        <v>0</v>
      </c>
      <c r="F65" s="1528">
        <v>0</v>
      </c>
      <c r="G65" s="1528">
        <v>0</v>
      </c>
      <c r="H65" s="1528">
        <v>1</v>
      </c>
      <c r="I65" s="1528">
        <v>0</v>
      </c>
      <c r="J65" s="1528">
        <v>0</v>
      </c>
      <c r="K65" s="1902">
        <v>0</v>
      </c>
      <c r="L65" s="1993">
        <v>0</v>
      </c>
      <c r="M65" s="1528">
        <v>0</v>
      </c>
      <c r="N65" s="1528">
        <v>0</v>
      </c>
      <c r="O65" s="1528">
        <v>0</v>
      </c>
      <c r="P65" s="1528">
        <v>0</v>
      </c>
      <c r="Q65" s="1528">
        <v>1</v>
      </c>
      <c r="R65" s="1528">
        <v>0</v>
      </c>
      <c r="S65" s="1528">
        <v>0</v>
      </c>
      <c r="T65" s="1992">
        <v>0</v>
      </c>
    </row>
    <row r="66" spans="1:20" ht="15" customHeight="1">
      <c r="A66" s="2059" t="s">
        <v>1025</v>
      </c>
      <c r="B66" s="1902">
        <v>19</v>
      </c>
      <c r="C66" s="1993">
        <v>13</v>
      </c>
      <c r="D66" s="1528">
        <v>0</v>
      </c>
      <c r="E66" s="1528">
        <v>0</v>
      </c>
      <c r="F66" s="1528">
        <v>0</v>
      </c>
      <c r="G66" s="1528">
        <v>0</v>
      </c>
      <c r="H66" s="1528">
        <v>4</v>
      </c>
      <c r="I66" s="1528">
        <v>1</v>
      </c>
      <c r="J66" s="1528">
        <v>0</v>
      </c>
      <c r="K66" s="1902">
        <v>1</v>
      </c>
      <c r="L66" s="1993">
        <v>13</v>
      </c>
      <c r="M66" s="1528">
        <v>0</v>
      </c>
      <c r="N66" s="1528">
        <v>0</v>
      </c>
      <c r="O66" s="1528">
        <v>0</v>
      </c>
      <c r="P66" s="1528">
        <v>0</v>
      </c>
      <c r="Q66" s="1528">
        <v>4</v>
      </c>
      <c r="R66" s="1528">
        <v>1</v>
      </c>
      <c r="S66" s="1528">
        <v>0</v>
      </c>
      <c r="T66" s="1992">
        <v>1</v>
      </c>
    </row>
    <row r="67" spans="1:20" ht="15" customHeight="1">
      <c r="A67" s="2059" t="s">
        <v>694</v>
      </c>
      <c r="B67" s="1902">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2059" t="s">
        <v>804</v>
      </c>
      <c r="B68" s="1902">
        <v>13</v>
      </c>
      <c r="C68" s="1993">
        <v>5</v>
      </c>
      <c r="D68" s="1528">
        <v>1</v>
      </c>
      <c r="E68" s="1528">
        <v>0</v>
      </c>
      <c r="F68" s="1528">
        <v>0</v>
      </c>
      <c r="G68" s="1528">
        <v>0</v>
      </c>
      <c r="H68" s="1528">
        <v>6</v>
      </c>
      <c r="I68" s="1528">
        <v>1</v>
      </c>
      <c r="J68" s="1528">
        <v>0</v>
      </c>
      <c r="K68" s="1902">
        <v>0</v>
      </c>
      <c r="L68" s="1993">
        <v>5</v>
      </c>
      <c r="M68" s="1528">
        <v>1</v>
      </c>
      <c r="N68" s="1528">
        <v>0</v>
      </c>
      <c r="O68" s="1528">
        <v>0</v>
      </c>
      <c r="P68" s="1528">
        <v>0</v>
      </c>
      <c r="Q68" s="1528">
        <v>6</v>
      </c>
      <c r="R68" s="1528">
        <v>1</v>
      </c>
      <c r="S68" s="1528">
        <v>0</v>
      </c>
      <c r="T68" s="1992">
        <v>0</v>
      </c>
    </row>
    <row r="69" spans="1:20" ht="15" customHeight="1">
      <c r="A69" s="2059" t="s">
        <v>692</v>
      </c>
      <c r="B69" s="1902">
        <v>5</v>
      </c>
      <c r="C69" s="1993">
        <v>3</v>
      </c>
      <c r="D69" s="1528">
        <v>2</v>
      </c>
      <c r="E69" s="1528">
        <v>0</v>
      </c>
      <c r="F69" s="1528">
        <v>0</v>
      </c>
      <c r="G69" s="1528">
        <v>0</v>
      </c>
      <c r="H69" s="1528">
        <v>0</v>
      </c>
      <c r="I69" s="1528">
        <v>0</v>
      </c>
      <c r="J69" s="1528">
        <v>0</v>
      </c>
      <c r="K69" s="1902">
        <v>0</v>
      </c>
      <c r="L69" s="1993">
        <v>3</v>
      </c>
      <c r="M69" s="1528">
        <v>2</v>
      </c>
      <c r="N69" s="1528">
        <v>0</v>
      </c>
      <c r="O69" s="1528">
        <v>0</v>
      </c>
      <c r="P69" s="1528">
        <v>0</v>
      </c>
      <c r="Q69" s="1528">
        <v>0</v>
      </c>
      <c r="R69" s="1528">
        <v>0</v>
      </c>
      <c r="S69" s="1528">
        <v>0</v>
      </c>
      <c r="T69" s="1992">
        <v>0</v>
      </c>
    </row>
    <row r="70" spans="1:20" ht="15" customHeight="1">
      <c r="A70" s="2059" t="s">
        <v>691</v>
      </c>
      <c r="B70" s="1902">
        <v>14</v>
      </c>
      <c r="C70" s="1993">
        <v>7</v>
      </c>
      <c r="D70" s="1528">
        <v>0</v>
      </c>
      <c r="E70" s="1528">
        <v>0</v>
      </c>
      <c r="F70" s="1528">
        <v>0</v>
      </c>
      <c r="G70" s="1528">
        <v>0</v>
      </c>
      <c r="H70" s="1528">
        <v>5</v>
      </c>
      <c r="I70" s="1528">
        <v>2</v>
      </c>
      <c r="J70" s="1528">
        <v>0</v>
      </c>
      <c r="K70" s="1902">
        <v>0</v>
      </c>
      <c r="L70" s="1993">
        <v>7</v>
      </c>
      <c r="M70" s="1528">
        <v>0</v>
      </c>
      <c r="N70" s="1528">
        <v>0</v>
      </c>
      <c r="O70" s="1528">
        <v>0</v>
      </c>
      <c r="P70" s="1528">
        <v>0</v>
      </c>
      <c r="Q70" s="1528">
        <v>5</v>
      </c>
      <c r="R70" s="1528">
        <v>2</v>
      </c>
      <c r="S70" s="1528">
        <v>0</v>
      </c>
      <c r="T70" s="1992">
        <v>0</v>
      </c>
    </row>
    <row r="71" spans="1:20" ht="15" customHeight="1">
      <c r="A71" s="2059" t="s">
        <v>690</v>
      </c>
      <c r="B71" s="1902">
        <v>15</v>
      </c>
      <c r="C71" s="1993">
        <v>9</v>
      </c>
      <c r="D71" s="1528">
        <v>0</v>
      </c>
      <c r="E71" s="1528">
        <v>0</v>
      </c>
      <c r="F71" s="1528">
        <v>0</v>
      </c>
      <c r="G71" s="1528">
        <v>0</v>
      </c>
      <c r="H71" s="1528">
        <v>4</v>
      </c>
      <c r="I71" s="1528">
        <v>0</v>
      </c>
      <c r="J71" s="1528">
        <v>1</v>
      </c>
      <c r="K71" s="1902">
        <v>1</v>
      </c>
      <c r="L71" s="1993">
        <v>11</v>
      </c>
      <c r="M71" s="1528">
        <v>0</v>
      </c>
      <c r="N71" s="1528">
        <v>0</v>
      </c>
      <c r="O71" s="1528">
        <v>0</v>
      </c>
      <c r="P71" s="1528">
        <v>0</v>
      </c>
      <c r="Q71" s="1528">
        <v>4</v>
      </c>
      <c r="R71" s="1528">
        <v>0</v>
      </c>
      <c r="S71" s="1528">
        <v>0</v>
      </c>
      <c r="T71" s="1992">
        <v>0</v>
      </c>
    </row>
    <row r="72" spans="1:20" ht="15" customHeight="1">
      <c r="A72" s="2059" t="s">
        <v>689</v>
      </c>
      <c r="B72" s="1902">
        <v>6</v>
      </c>
      <c r="C72" s="1993">
        <v>2</v>
      </c>
      <c r="D72" s="1528">
        <v>1</v>
      </c>
      <c r="E72" s="1528">
        <v>0</v>
      </c>
      <c r="F72" s="1528">
        <v>0</v>
      </c>
      <c r="G72" s="1528">
        <v>1</v>
      </c>
      <c r="H72" s="1528">
        <v>1</v>
      </c>
      <c r="I72" s="1528">
        <v>1</v>
      </c>
      <c r="J72" s="1528">
        <v>0</v>
      </c>
      <c r="K72" s="1902">
        <v>0</v>
      </c>
      <c r="L72" s="1993">
        <v>2</v>
      </c>
      <c r="M72" s="1528">
        <v>1</v>
      </c>
      <c r="N72" s="1528">
        <v>0</v>
      </c>
      <c r="O72" s="1528">
        <v>0</v>
      </c>
      <c r="P72" s="1528">
        <v>1</v>
      </c>
      <c r="Q72" s="1528">
        <v>1</v>
      </c>
      <c r="R72" s="1528">
        <v>1</v>
      </c>
      <c r="S72" s="1528">
        <v>0</v>
      </c>
      <c r="T72" s="1992">
        <v>0</v>
      </c>
    </row>
    <row r="73" spans="1:20" ht="15" customHeight="1">
      <c r="A73" s="2059" t="s">
        <v>16</v>
      </c>
      <c r="B73" s="1902">
        <v>1174</v>
      </c>
      <c r="C73" s="1993">
        <v>478</v>
      </c>
      <c r="D73" s="1528">
        <v>109</v>
      </c>
      <c r="E73" s="1528">
        <v>2</v>
      </c>
      <c r="F73" s="1528">
        <v>24</v>
      </c>
      <c r="G73" s="1528">
        <v>26</v>
      </c>
      <c r="H73" s="1528">
        <v>450</v>
      </c>
      <c r="I73" s="1528">
        <v>26</v>
      </c>
      <c r="J73" s="1528">
        <v>29</v>
      </c>
      <c r="K73" s="1902">
        <v>30</v>
      </c>
      <c r="L73" s="1993">
        <v>511</v>
      </c>
      <c r="M73" s="1528">
        <v>106</v>
      </c>
      <c r="N73" s="1528">
        <v>0</v>
      </c>
      <c r="O73" s="1528">
        <v>1</v>
      </c>
      <c r="P73" s="1528">
        <v>26</v>
      </c>
      <c r="Q73" s="1528">
        <v>485</v>
      </c>
      <c r="R73" s="1528">
        <v>27</v>
      </c>
      <c r="S73" s="1528">
        <v>1</v>
      </c>
      <c r="T73" s="1992">
        <v>17</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showGridLines="0" view="pageBreakPreview" zoomScale="85" zoomScaleNormal="100" zoomScaleSheetLayoutView="85" workbookViewId="0"/>
  </sheetViews>
  <sheetFormatPr defaultColWidth="7.875" defaultRowHeight="12"/>
  <cols>
    <col min="1" max="1" width="9.375" style="1971" customWidth="1"/>
    <col min="2" max="2" width="7.5" style="1665" customWidth="1"/>
    <col min="3" max="20" width="5.625" style="1665" customWidth="1"/>
    <col min="21" max="16384" width="7.875" style="1665"/>
  </cols>
  <sheetData>
    <row r="1" spans="1:20" ht="18" customHeight="1">
      <c r="A1" s="677" t="s">
        <v>1178</v>
      </c>
      <c r="B1" s="1990"/>
      <c r="C1" s="1991"/>
      <c r="D1" s="1991"/>
      <c r="E1" s="1991"/>
      <c r="F1" s="1990"/>
      <c r="G1" s="1990"/>
      <c r="H1" s="1990"/>
      <c r="I1" s="1990"/>
      <c r="J1" s="1990"/>
      <c r="K1" s="1990"/>
      <c r="L1" s="1991"/>
      <c r="M1" s="1991"/>
      <c r="N1" s="1991"/>
      <c r="O1" s="1990"/>
      <c r="P1" s="1990"/>
      <c r="Q1" s="1990"/>
      <c r="R1" s="1990"/>
      <c r="S1" s="1990"/>
      <c r="T1" s="1990"/>
    </row>
    <row r="2" spans="1:20" s="1684" customFormat="1" ht="18" customHeight="1">
      <c r="A2" s="1683" t="s">
        <v>1177</v>
      </c>
      <c r="B2" s="1685"/>
      <c r="C2" s="1685"/>
      <c r="D2" s="1685"/>
      <c r="E2" s="1685"/>
      <c r="F2" s="1685"/>
      <c r="G2" s="1685"/>
      <c r="H2" s="1685"/>
      <c r="I2" s="1685"/>
      <c r="J2" s="1685"/>
      <c r="K2" s="1685"/>
      <c r="L2" s="1685"/>
      <c r="M2" s="1685"/>
      <c r="N2" s="1685"/>
    </row>
    <row r="3" spans="1:20" s="1684" customFormat="1" ht="11.25" customHeight="1">
      <c r="A3" s="1683"/>
      <c r="B3" s="1685"/>
      <c r="C3" s="1685"/>
      <c r="D3" s="1685"/>
      <c r="E3" s="1685"/>
      <c r="F3" s="1685"/>
      <c r="G3" s="1685"/>
      <c r="H3" s="1685"/>
      <c r="I3" s="1685"/>
      <c r="J3" s="1685"/>
      <c r="K3" s="1685"/>
      <c r="L3" s="1685"/>
      <c r="M3" s="1685"/>
      <c r="N3" s="1685"/>
    </row>
    <row r="4" spans="1:20" s="1985" customFormat="1" ht="18" customHeight="1">
      <c r="A4" s="2096"/>
      <c r="B4" s="2095" t="s">
        <v>483</v>
      </c>
      <c r="C4" s="2094" t="s">
        <v>1176</v>
      </c>
      <c r="D4" s="2086"/>
      <c r="E4" s="2086"/>
      <c r="F4" s="2086"/>
      <c r="G4" s="2086"/>
      <c r="H4" s="2086"/>
      <c r="I4" s="2086"/>
      <c r="J4" s="2086"/>
      <c r="K4" s="2087"/>
      <c r="L4" s="2094" t="s">
        <v>1175</v>
      </c>
      <c r="M4" s="2086"/>
      <c r="N4" s="2086"/>
      <c r="O4" s="2086"/>
      <c r="P4" s="2086"/>
      <c r="Q4" s="2086"/>
      <c r="R4" s="2086"/>
      <c r="S4" s="2086"/>
      <c r="T4" s="2085"/>
    </row>
    <row r="5" spans="1:20" s="1979" customFormat="1" ht="75" customHeight="1">
      <c r="A5" s="2093"/>
      <c r="B5" s="1999"/>
      <c r="C5" s="2091" t="s">
        <v>1174</v>
      </c>
      <c r="D5" s="2090" t="s">
        <v>0</v>
      </c>
      <c r="E5" s="2090" t="s">
        <v>1096</v>
      </c>
      <c r="F5" s="2090" t="s">
        <v>1095</v>
      </c>
      <c r="G5" s="2090" t="s">
        <v>1173</v>
      </c>
      <c r="H5" s="2090" t="s">
        <v>1172</v>
      </c>
      <c r="I5" s="2090" t="s">
        <v>1171</v>
      </c>
      <c r="J5" s="2090" t="s">
        <v>1091</v>
      </c>
      <c r="K5" s="2092" t="s">
        <v>20</v>
      </c>
      <c r="L5" s="2091" t="s">
        <v>1174</v>
      </c>
      <c r="M5" s="2090" t="s">
        <v>0</v>
      </c>
      <c r="N5" s="2090" t="s">
        <v>1096</v>
      </c>
      <c r="O5" s="2090" t="s">
        <v>1095</v>
      </c>
      <c r="P5" s="2090" t="s">
        <v>1173</v>
      </c>
      <c r="Q5" s="2090" t="s">
        <v>1172</v>
      </c>
      <c r="R5" s="2090" t="s">
        <v>1171</v>
      </c>
      <c r="S5" s="2090" t="s">
        <v>1091</v>
      </c>
      <c r="T5" s="2089" t="s">
        <v>20</v>
      </c>
    </row>
    <row r="6" spans="1:20" ht="15" customHeight="1">
      <c r="A6" s="2059" t="s">
        <v>755</v>
      </c>
      <c r="B6" s="1902">
        <v>19</v>
      </c>
      <c r="C6" s="1993">
        <v>10</v>
      </c>
      <c r="D6" s="1528">
        <v>0</v>
      </c>
      <c r="E6" s="1528">
        <v>0</v>
      </c>
      <c r="F6" s="1528">
        <v>0</v>
      </c>
      <c r="G6" s="1528">
        <v>0</v>
      </c>
      <c r="H6" s="1528">
        <v>9</v>
      </c>
      <c r="I6" s="1528">
        <v>0</v>
      </c>
      <c r="J6" s="1528">
        <v>0</v>
      </c>
      <c r="K6" s="1902">
        <v>0</v>
      </c>
      <c r="L6" s="1993">
        <v>10</v>
      </c>
      <c r="M6" s="1528">
        <v>0</v>
      </c>
      <c r="N6" s="1528">
        <v>0</v>
      </c>
      <c r="O6" s="1528">
        <v>0</v>
      </c>
      <c r="P6" s="1528">
        <v>0</v>
      </c>
      <c r="Q6" s="1528">
        <v>9</v>
      </c>
      <c r="R6" s="1528">
        <v>0</v>
      </c>
      <c r="S6" s="1528">
        <v>0</v>
      </c>
      <c r="T6" s="1992">
        <v>0</v>
      </c>
    </row>
    <row r="7" spans="1:20" ht="15" customHeight="1">
      <c r="A7" s="2059" t="s">
        <v>754</v>
      </c>
      <c r="B7" s="1902">
        <v>12</v>
      </c>
      <c r="C7" s="1993">
        <v>6</v>
      </c>
      <c r="D7" s="1528">
        <v>4</v>
      </c>
      <c r="E7" s="1528">
        <v>0</v>
      </c>
      <c r="F7" s="1528">
        <v>0</v>
      </c>
      <c r="G7" s="1528">
        <v>1</v>
      </c>
      <c r="H7" s="1528">
        <v>1</v>
      </c>
      <c r="I7" s="1528">
        <v>0</v>
      </c>
      <c r="J7" s="1528">
        <v>0</v>
      </c>
      <c r="K7" s="1902">
        <v>0</v>
      </c>
      <c r="L7" s="1993">
        <v>6</v>
      </c>
      <c r="M7" s="1528">
        <v>4</v>
      </c>
      <c r="N7" s="1528">
        <v>0</v>
      </c>
      <c r="O7" s="1528">
        <v>0</v>
      </c>
      <c r="P7" s="1528">
        <v>1</v>
      </c>
      <c r="Q7" s="1528">
        <v>1</v>
      </c>
      <c r="R7" s="1528">
        <v>0</v>
      </c>
      <c r="S7" s="1528">
        <v>0</v>
      </c>
      <c r="T7" s="1992">
        <v>0</v>
      </c>
    </row>
    <row r="8" spans="1:20" ht="15" customHeight="1">
      <c r="A8" s="2059" t="s">
        <v>753</v>
      </c>
      <c r="B8" s="1902">
        <v>25</v>
      </c>
      <c r="C8" s="1993">
        <v>16</v>
      </c>
      <c r="D8" s="1528">
        <v>2</v>
      </c>
      <c r="E8" s="1528">
        <v>0</v>
      </c>
      <c r="F8" s="1528">
        <v>1</v>
      </c>
      <c r="G8" s="1528">
        <v>1</v>
      </c>
      <c r="H8" s="1528">
        <v>5</v>
      </c>
      <c r="I8" s="1528">
        <v>0</v>
      </c>
      <c r="J8" s="1528">
        <v>0</v>
      </c>
      <c r="K8" s="1902">
        <v>0</v>
      </c>
      <c r="L8" s="1993">
        <v>16</v>
      </c>
      <c r="M8" s="1528">
        <v>2</v>
      </c>
      <c r="N8" s="1528">
        <v>0</v>
      </c>
      <c r="O8" s="1528">
        <v>0</v>
      </c>
      <c r="P8" s="1528">
        <v>1</v>
      </c>
      <c r="Q8" s="1528">
        <v>6</v>
      </c>
      <c r="R8" s="1528">
        <v>0</v>
      </c>
      <c r="S8" s="1528">
        <v>0</v>
      </c>
      <c r="T8" s="1992">
        <v>0</v>
      </c>
    </row>
    <row r="9" spans="1:20" ht="15" customHeight="1">
      <c r="A9" s="2059" t="s">
        <v>752</v>
      </c>
      <c r="B9" s="1902">
        <v>1</v>
      </c>
      <c r="C9" s="1993">
        <v>0</v>
      </c>
      <c r="D9" s="1528">
        <v>0</v>
      </c>
      <c r="E9" s="1528">
        <v>0</v>
      </c>
      <c r="F9" s="1528">
        <v>1</v>
      </c>
      <c r="G9" s="1528">
        <v>0</v>
      </c>
      <c r="H9" s="1528">
        <v>0</v>
      </c>
      <c r="I9" s="1528">
        <v>0</v>
      </c>
      <c r="J9" s="1528">
        <v>0</v>
      </c>
      <c r="K9" s="1902">
        <v>0</v>
      </c>
      <c r="L9" s="1993">
        <v>0</v>
      </c>
      <c r="M9" s="1528">
        <v>0</v>
      </c>
      <c r="N9" s="1528">
        <v>0</v>
      </c>
      <c r="O9" s="1528">
        <v>0</v>
      </c>
      <c r="P9" s="1528">
        <v>0</v>
      </c>
      <c r="Q9" s="1528">
        <v>1</v>
      </c>
      <c r="R9" s="1528">
        <v>0</v>
      </c>
      <c r="S9" s="1528">
        <v>0</v>
      </c>
      <c r="T9" s="1992">
        <v>0</v>
      </c>
    </row>
    <row r="10" spans="1:20" ht="15" customHeight="1">
      <c r="A10" s="2059" t="s">
        <v>751</v>
      </c>
      <c r="B10" s="1902">
        <v>4</v>
      </c>
      <c r="C10" s="1993">
        <v>0</v>
      </c>
      <c r="D10" s="1528">
        <v>4</v>
      </c>
      <c r="E10" s="1528">
        <v>0</v>
      </c>
      <c r="F10" s="1528">
        <v>0</v>
      </c>
      <c r="G10" s="1528">
        <v>0</v>
      </c>
      <c r="H10" s="1528">
        <v>0</v>
      </c>
      <c r="I10" s="1528">
        <v>0</v>
      </c>
      <c r="J10" s="1528">
        <v>0</v>
      </c>
      <c r="K10" s="1902">
        <v>0</v>
      </c>
      <c r="L10" s="1993">
        <v>0</v>
      </c>
      <c r="M10" s="1528">
        <v>4</v>
      </c>
      <c r="N10" s="1528">
        <v>0</v>
      </c>
      <c r="O10" s="1528">
        <v>0</v>
      </c>
      <c r="P10" s="1528">
        <v>0</v>
      </c>
      <c r="Q10" s="1528">
        <v>0</v>
      </c>
      <c r="R10" s="1528">
        <v>0</v>
      </c>
      <c r="S10" s="1528">
        <v>0</v>
      </c>
      <c r="T10" s="1992">
        <v>0</v>
      </c>
    </row>
    <row r="11" spans="1:20" ht="15" customHeight="1">
      <c r="A11" s="2059" t="s">
        <v>750</v>
      </c>
      <c r="B11" s="1902">
        <v>6</v>
      </c>
      <c r="C11" s="1993">
        <v>1</v>
      </c>
      <c r="D11" s="1528">
        <v>1</v>
      </c>
      <c r="E11" s="1528">
        <v>0</v>
      </c>
      <c r="F11" s="1528">
        <v>0</v>
      </c>
      <c r="G11" s="1528">
        <v>0</v>
      </c>
      <c r="H11" s="1528">
        <v>3</v>
      </c>
      <c r="I11" s="1528">
        <v>0</v>
      </c>
      <c r="J11" s="1528">
        <v>0</v>
      </c>
      <c r="K11" s="1902">
        <v>1</v>
      </c>
      <c r="L11" s="1993">
        <v>1</v>
      </c>
      <c r="M11" s="1528">
        <v>1</v>
      </c>
      <c r="N11" s="1528">
        <v>0</v>
      </c>
      <c r="O11" s="1528">
        <v>0</v>
      </c>
      <c r="P11" s="1528">
        <v>0</v>
      </c>
      <c r="Q11" s="1528">
        <v>3</v>
      </c>
      <c r="R11" s="1528">
        <v>0</v>
      </c>
      <c r="S11" s="1528">
        <v>0</v>
      </c>
      <c r="T11" s="1992">
        <v>1</v>
      </c>
    </row>
    <row r="12" spans="1:20" ht="15" customHeight="1">
      <c r="A12" s="2059" t="s">
        <v>749</v>
      </c>
      <c r="B12" s="1902">
        <v>6</v>
      </c>
      <c r="C12" s="1993">
        <v>2</v>
      </c>
      <c r="D12" s="1528">
        <v>1</v>
      </c>
      <c r="E12" s="1528">
        <v>0</v>
      </c>
      <c r="F12" s="1528">
        <v>0</v>
      </c>
      <c r="G12" s="1528">
        <v>0</v>
      </c>
      <c r="H12" s="1528">
        <v>3</v>
      </c>
      <c r="I12" s="1528">
        <v>0</v>
      </c>
      <c r="J12" s="1528">
        <v>0</v>
      </c>
      <c r="K12" s="1902">
        <v>0</v>
      </c>
      <c r="L12" s="1993">
        <v>2</v>
      </c>
      <c r="M12" s="1528">
        <v>1</v>
      </c>
      <c r="N12" s="1528">
        <v>0</v>
      </c>
      <c r="O12" s="1528">
        <v>0</v>
      </c>
      <c r="P12" s="1528">
        <v>0</v>
      </c>
      <c r="Q12" s="1528">
        <v>3</v>
      </c>
      <c r="R12" s="1528">
        <v>0</v>
      </c>
      <c r="S12" s="1528">
        <v>0</v>
      </c>
      <c r="T12" s="1992">
        <v>0</v>
      </c>
    </row>
    <row r="13" spans="1:20" ht="15" customHeight="1">
      <c r="A13" s="2059" t="s">
        <v>748</v>
      </c>
      <c r="B13" s="1902">
        <v>11</v>
      </c>
      <c r="C13" s="1993">
        <v>9</v>
      </c>
      <c r="D13" s="1528">
        <v>2</v>
      </c>
      <c r="E13" s="1528">
        <v>0</v>
      </c>
      <c r="F13" s="1528">
        <v>0</v>
      </c>
      <c r="G13" s="1528">
        <v>0</v>
      </c>
      <c r="H13" s="1528">
        <v>0</v>
      </c>
      <c r="I13" s="1528">
        <v>0</v>
      </c>
      <c r="J13" s="1528">
        <v>0</v>
      </c>
      <c r="K13" s="1902">
        <v>0</v>
      </c>
      <c r="L13" s="1993">
        <v>9</v>
      </c>
      <c r="M13" s="1528">
        <v>2</v>
      </c>
      <c r="N13" s="1528">
        <v>0</v>
      </c>
      <c r="O13" s="1528">
        <v>0</v>
      </c>
      <c r="P13" s="1528">
        <v>0</v>
      </c>
      <c r="Q13" s="1528">
        <v>0</v>
      </c>
      <c r="R13" s="1528">
        <v>0</v>
      </c>
      <c r="S13" s="1528">
        <v>0</v>
      </c>
      <c r="T13" s="1992">
        <v>0</v>
      </c>
    </row>
    <row r="14" spans="1:20" ht="15" customHeight="1">
      <c r="A14" s="2059" t="s">
        <v>747</v>
      </c>
      <c r="B14" s="1902">
        <v>7</v>
      </c>
      <c r="C14" s="1993">
        <v>0</v>
      </c>
      <c r="D14" s="1528">
        <v>6</v>
      </c>
      <c r="E14" s="1528">
        <v>0</v>
      </c>
      <c r="F14" s="1528">
        <v>1</v>
      </c>
      <c r="G14" s="1528">
        <v>0</v>
      </c>
      <c r="H14" s="1528">
        <v>0</v>
      </c>
      <c r="I14" s="1528">
        <v>0</v>
      </c>
      <c r="J14" s="1528">
        <v>0</v>
      </c>
      <c r="K14" s="1902">
        <v>0</v>
      </c>
      <c r="L14" s="1993">
        <v>0</v>
      </c>
      <c r="M14" s="1528">
        <v>7</v>
      </c>
      <c r="N14" s="1528">
        <v>0</v>
      </c>
      <c r="O14" s="1528">
        <v>0</v>
      </c>
      <c r="P14" s="1528">
        <v>0</v>
      </c>
      <c r="Q14" s="1528">
        <v>0</v>
      </c>
      <c r="R14" s="1528">
        <v>0</v>
      </c>
      <c r="S14" s="1528">
        <v>0</v>
      </c>
      <c r="T14" s="1992">
        <v>0</v>
      </c>
    </row>
    <row r="15" spans="1:20" ht="15" customHeight="1">
      <c r="A15" s="2059" t="s">
        <v>746</v>
      </c>
      <c r="B15" s="1902">
        <v>4</v>
      </c>
      <c r="C15" s="1993">
        <v>1</v>
      </c>
      <c r="D15" s="1528">
        <v>2</v>
      </c>
      <c r="E15" s="1528">
        <v>0</v>
      </c>
      <c r="F15" s="1528">
        <v>1</v>
      </c>
      <c r="G15" s="1528">
        <v>0</v>
      </c>
      <c r="H15" s="1528">
        <v>0</v>
      </c>
      <c r="I15" s="1528">
        <v>0</v>
      </c>
      <c r="J15" s="1528">
        <v>0</v>
      </c>
      <c r="K15" s="1902">
        <v>0</v>
      </c>
      <c r="L15" s="1993">
        <v>2</v>
      </c>
      <c r="M15" s="1528">
        <v>2</v>
      </c>
      <c r="N15" s="1528">
        <v>0</v>
      </c>
      <c r="O15" s="1528">
        <v>0</v>
      </c>
      <c r="P15" s="1528">
        <v>0</v>
      </c>
      <c r="Q15" s="1528">
        <v>0</v>
      </c>
      <c r="R15" s="1528">
        <v>0</v>
      </c>
      <c r="S15" s="1528">
        <v>0</v>
      </c>
      <c r="T15" s="1992">
        <v>0</v>
      </c>
    </row>
    <row r="16" spans="1:20" ht="15" customHeight="1">
      <c r="A16" s="2059" t="s">
        <v>745</v>
      </c>
      <c r="B16" s="1902">
        <v>7</v>
      </c>
      <c r="C16" s="1993">
        <v>4</v>
      </c>
      <c r="D16" s="1528">
        <v>1</v>
      </c>
      <c r="E16" s="1528">
        <v>0</v>
      </c>
      <c r="F16" s="1528">
        <v>1</v>
      </c>
      <c r="G16" s="1528">
        <v>0</v>
      </c>
      <c r="H16" s="1528">
        <v>0</v>
      </c>
      <c r="I16" s="1528">
        <v>1</v>
      </c>
      <c r="J16" s="1528">
        <v>0</v>
      </c>
      <c r="K16" s="1902">
        <v>0</v>
      </c>
      <c r="L16" s="1993">
        <v>4</v>
      </c>
      <c r="M16" s="1528">
        <v>1</v>
      </c>
      <c r="N16" s="1528">
        <v>0</v>
      </c>
      <c r="O16" s="1528">
        <v>0</v>
      </c>
      <c r="P16" s="1528">
        <v>1</v>
      </c>
      <c r="Q16" s="1528">
        <v>1</v>
      </c>
      <c r="R16" s="1528">
        <v>0</v>
      </c>
      <c r="S16" s="1528">
        <v>0</v>
      </c>
      <c r="T16" s="1992">
        <v>0</v>
      </c>
    </row>
    <row r="17" spans="1:20" ht="15" customHeight="1">
      <c r="A17" s="2059" t="s">
        <v>744</v>
      </c>
      <c r="B17" s="1902">
        <v>26</v>
      </c>
      <c r="C17" s="1993">
        <v>2</v>
      </c>
      <c r="D17" s="1528">
        <v>0</v>
      </c>
      <c r="E17" s="1528">
        <v>0</v>
      </c>
      <c r="F17" s="1528">
        <v>1</v>
      </c>
      <c r="G17" s="1528">
        <v>0</v>
      </c>
      <c r="H17" s="1528">
        <v>21</v>
      </c>
      <c r="I17" s="1528">
        <v>0</v>
      </c>
      <c r="J17" s="1528">
        <v>2</v>
      </c>
      <c r="K17" s="1902">
        <v>0</v>
      </c>
      <c r="L17" s="1993">
        <v>3</v>
      </c>
      <c r="M17" s="1528">
        <v>0</v>
      </c>
      <c r="N17" s="1528">
        <v>0</v>
      </c>
      <c r="O17" s="1528">
        <v>0</v>
      </c>
      <c r="P17" s="1528">
        <v>0</v>
      </c>
      <c r="Q17" s="1528">
        <v>23</v>
      </c>
      <c r="R17" s="1528">
        <v>0</v>
      </c>
      <c r="S17" s="1528">
        <v>0</v>
      </c>
      <c r="T17" s="1992">
        <v>0</v>
      </c>
    </row>
    <row r="18" spans="1:20" ht="15" customHeight="1">
      <c r="A18" s="2059" t="s">
        <v>743</v>
      </c>
      <c r="B18" s="1902">
        <v>0</v>
      </c>
      <c r="C18" s="1993">
        <v>0</v>
      </c>
      <c r="D18" s="1528">
        <v>0</v>
      </c>
      <c r="E18" s="1528">
        <v>0</v>
      </c>
      <c r="F18" s="1528">
        <v>0</v>
      </c>
      <c r="G18" s="1528">
        <v>0</v>
      </c>
      <c r="H18" s="1528">
        <v>0</v>
      </c>
      <c r="I18" s="1528">
        <v>0</v>
      </c>
      <c r="J18" s="1528">
        <v>0</v>
      </c>
      <c r="K18" s="1902">
        <v>0</v>
      </c>
      <c r="L18" s="1993">
        <v>0</v>
      </c>
      <c r="M18" s="1528">
        <v>0</v>
      </c>
      <c r="N18" s="1528">
        <v>0</v>
      </c>
      <c r="O18" s="1528">
        <v>0</v>
      </c>
      <c r="P18" s="1528">
        <v>0</v>
      </c>
      <c r="Q18" s="1528">
        <v>0</v>
      </c>
      <c r="R18" s="1528">
        <v>0</v>
      </c>
      <c r="S18" s="1528">
        <v>0</v>
      </c>
      <c r="T18" s="1992">
        <v>0</v>
      </c>
    </row>
    <row r="19" spans="1:20" ht="15" customHeight="1">
      <c r="A19" s="2059" t="s">
        <v>742</v>
      </c>
      <c r="B19" s="1902">
        <v>39</v>
      </c>
      <c r="C19" s="1993">
        <v>7</v>
      </c>
      <c r="D19" s="1528">
        <v>1</v>
      </c>
      <c r="E19" s="1528">
        <v>0</v>
      </c>
      <c r="F19" s="1528">
        <v>3</v>
      </c>
      <c r="G19" s="1528">
        <v>1</v>
      </c>
      <c r="H19" s="1528">
        <v>24</v>
      </c>
      <c r="I19" s="1528">
        <v>0</v>
      </c>
      <c r="J19" s="1528">
        <v>3</v>
      </c>
      <c r="K19" s="1902">
        <v>0</v>
      </c>
      <c r="L19" s="1993">
        <v>9</v>
      </c>
      <c r="M19" s="1528">
        <v>1</v>
      </c>
      <c r="N19" s="1528">
        <v>0</v>
      </c>
      <c r="O19" s="1528">
        <v>0</v>
      </c>
      <c r="P19" s="1528">
        <v>1</v>
      </c>
      <c r="Q19" s="1528">
        <v>28</v>
      </c>
      <c r="R19" s="1528">
        <v>0</v>
      </c>
      <c r="S19" s="1528">
        <v>0</v>
      </c>
      <c r="T19" s="1992">
        <v>0</v>
      </c>
    </row>
    <row r="20" spans="1:20" ht="15" customHeight="1">
      <c r="A20" s="2059" t="s">
        <v>741</v>
      </c>
      <c r="B20" s="1902">
        <v>24</v>
      </c>
      <c r="C20" s="1993">
        <v>11</v>
      </c>
      <c r="D20" s="1528">
        <v>3</v>
      </c>
      <c r="E20" s="1528">
        <v>0</v>
      </c>
      <c r="F20" s="1528">
        <v>7</v>
      </c>
      <c r="G20" s="1528">
        <v>0</v>
      </c>
      <c r="H20" s="1528">
        <v>3</v>
      </c>
      <c r="I20" s="1528">
        <v>0</v>
      </c>
      <c r="J20" s="1528">
        <v>0</v>
      </c>
      <c r="K20" s="1902">
        <v>0</v>
      </c>
      <c r="L20" s="1993">
        <v>15</v>
      </c>
      <c r="M20" s="1528">
        <v>3</v>
      </c>
      <c r="N20" s="1528">
        <v>0</v>
      </c>
      <c r="O20" s="1528">
        <v>2</v>
      </c>
      <c r="P20" s="1528">
        <v>0</v>
      </c>
      <c r="Q20" s="1528">
        <v>4</v>
      </c>
      <c r="R20" s="1528">
        <v>0</v>
      </c>
      <c r="S20" s="1528">
        <v>0</v>
      </c>
      <c r="T20" s="1992">
        <v>0</v>
      </c>
    </row>
    <row r="21" spans="1:20" ht="15" customHeight="1">
      <c r="A21" s="2059" t="s">
        <v>740</v>
      </c>
      <c r="B21" s="1902">
        <v>12</v>
      </c>
      <c r="C21" s="1993">
        <v>5</v>
      </c>
      <c r="D21" s="1528">
        <v>5</v>
      </c>
      <c r="E21" s="1528">
        <v>0</v>
      </c>
      <c r="F21" s="1528">
        <v>0</v>
      </c>
      <c r="G21" s="1528">
        <v>0</v>
      </c>
      <c r="H21" s="1528">
        <v>2</v>
      </c>
      <c r="I21" s="1528">
        <v>0</v>
      </c>
      <c r="J21" s="1528">
        <v>0</v>
      </c>
      <c r="K21" s="1902">
        <v>0</v>
      </c>
      <c r="L21" s="1993">
        <v>5</v>
      </c>
      <c r="M21" s="1528">
        <v>5</v>
      </c>
      <c r="N21" s="1528">
        <v>0</v>
      </c>
      <c r="O21" s="1528">
        <v>0</v>
      </c>
      <c r="P21" s="1528">
        <v>0</v>
      </c>
      <c r="Q21" s="1528">
        <v>2</v>
      </c>
      <c r="R21" s="1528">
        <v>0</v>
      </c>
      <c r="S21" s="1528">
        <v>0</v>
      </c>
      <c r="T21" s="1992">
        <v>0</v>
      </c>
    </row>
    <row r="22" spans="1:20" ht="15" customHeight="1">
      <c r="A22" s="2059" t="s">
        <v>739</v>
      </c>
      <c r="B22" s="1902">
        <v>10</v>
      </c>
      <c r="C22" s="1993">
        <v>2</v>
      </c>
      <c r="D22" s="1528">
        <v>5</v>
      </c>
      <c r="E22" s="1528">
        <v>0</v>
      </c>
      <c r="F22" s="1528">
        <v>1</v>
      </c>
      <c r="G22" s="1528">
        <v>0</v>
      </c>
      <c r="H22" s="1528">
        <v>2</v>
      </c>
      <c r="I22" s="1528">
        <v>0</v>
      </c>
      <c r="J22" s="1528">
        <v>0</v>
      </c>
      <c r="K22" s="1902">
        <v>0</v>
      </c>
      <c r="L22" s="1993">
        <v>3</v>
      </c>
      <c r="M22" s="1528">
        <v>5</v>
      </c>
      <c r="N22" s="1528">
        <v>0</v>
      </c>
      <c r="O22" s="1528">
        <v>0</v>
      </c>
      <c r="P22" s="1528">
        <v>0</v>
      </c>
      <c r="Q22" s="1528">
        <v>2</v>
      </c>
      <c r="R22" s="1528">
        <v>0</v>
      </c>
      <c r="S22" s="1528">
        <v>0</v>
      </c>
      <c r="T22" s="1992">
        <v>0</v>
      </c>
    </row>
    <row r="23" spans="1:20" ht="15" customHeight="1">
      <c r="A23" s="2059" t="s">
        <v>738</v>
      </c>
      <c r="B23" s="1902">
        <v>8</v>
      </c>
      <c r="C23" s="1993">
        <v>8</v>
      </c>
      <c r="D23" s="1528">
        <v>0</v>
      </c>
      <c r="E23" s="1528">
        <v>0</v>
      </c>
      <c r="F23" s="1528">
        <v>0</v>
      </c>
      <c r="G23" s="1528">
        <v>0</v>
      </c>
      <c r="H23" s="1528">
        <v>0</v>
      </c>
      <c r="I23" s="1528">
        <v>0</v>
      </c>
      <c r="J23" s="1528">
        <v>0</v>
      </c>
      <c r="K23" s="1902">
        <v>0</v>
      </c>
      <c r="L23" s="1993">
        <v>8</v>
      </c>
      <c r="M23" s="1528">
        <v>0</v>
      </c>
      <c r="N23" s="1528">
        <v>0</v>
      </c>
      <c r="O23" s="1528">
        <v>0</v>
      </c>
      <c r="P23" s="1528">
        <v>0</v>
      </c>
      <c r="Q23" s="1528">
        <v>0</v>
      </c>
      <c r="R23" s="1528">
        <v>0</v>
      </c>
      <c r="S23" s="1528">
        <v>0</v>
      </c>
      <c r="T23" s="1992">
        <v>0</v>
      </c>
    </row>
    <row r="24" spans="1:20" ht="15" customHeight="1">
      <c r="A24" s="2059" t="s">
        <v>737</v>
      </c>
      <c r="B24" s="1902">
        <v>4</v>
      </c>
      <c r="C24" s="1993">
        <v>1</v>
      </c>
      <c r="D24" s="1528">
        <v>2</v>
      </c>
      <c r="E24" s="1528">
        <v>0</v>
      </c>
      <c r="F24" s="1528">
        <v>0</v>
      </c>
      <c r="G24" s="1528">
        <v>1</v>
      </c>
      <c r="H24" s="1528">
        <v>0</v>
      </c>
      <c r="I24" s="1528">
        <v>0</v>
      </c>
      <c r="J24" s="1528">
        <v>0</v>
      </c>
      <c r="K24" s="1902">
        <v>0</v>
      </c>
      <c r="L24" s="1993">
        <v>1</v>
      </c>
      <c r="M24" s="1528">
        <v>2</v>
      </c>
      <c r="N24" s="1528">
        <v>0</v>
      </c>
      <c r="O24" s="1528">
        <v>0</v>
      </c>
      <c r="P24" s="1528">
        <v>1</v>
      </c>
      <c r="Q24" s="1528">
        <v>0</v>
      </c>
      <c r="R24" s="1528">
        <v>0</v>
      </c>
      <c r="S24" s="1528">
        <v>0</v>
      </c>
      <c r="T24" s="1992">
        <v>0</v>
      </c>
    </row>
    <row r="25" spans="1:20" ht="15" customHeight="1">
      <c r="A25" s="2059" t="s">
        <v>736</v>
      </c>
      <c r="B25" s="1902">
        <v>0</v>
      </c>
      <c r="C25" s="1993">
        <v>0</v>
      </c>
      <c r="D25" s="1528">
        <v>0</v>
      </c>
      <c r="E25" s="1528">
        <v>0</v>
      </c>
      <c r="F25" s="1528">
        <v>0</v>
      </c>
      <c r="G25" s="1528">
        <v>0</v>
      </c>
      <c r="H25" s="1528">
        <v>0</v>
      </c>
      <c r="I25" s="1528">
        <v>0</v>
      </c>
      <c r="J25" s="1528">
        <v>0</v>
      </c>
      <c r="K25" s="1902">
        <v>0</v>
      </c>
      <c r="L25" s="1993">
        <v>0</v>
      </c>
      <c r="M25" s="1528">
        <v>0</v>
      </c>
      <c r="N25" s="1528">
        <v>0</v>
      </c>
      <c r="O25" s="1528">
        <v>0</v>
      </c>
      <c r="P25" s="1528">
        <v>0</v>
      </c>
      <c r="Q25" s="1528">
        <v>0</v>
      </c>
      <c r="R25" s="1528">
        <v>0</v>
      </c>
      <c r="S25" s="1528">
        <v>0</v>
      </c>
      <c r="T25" s="1992">
        <v>0</v>
      </c>
    </row>
    <row r="26" spans="1:20" ht="15" customHeight="1">
      <c r="A26" s="2059" t="s">
        <v>735</v>
      </c>
      <c r="B26" s="1902">
        <v>11</v>
      </c>
      <c r="C26" s="1993">
        <v>3</v>
      </c>
      <c r="D26" s="1528">
        <v>7</v>
      </c>
      <c r="E26" s="1528">
        <v>0</v>
      </c>
      <c r="F26" s="1528">
        <v>0</v>
      </c>
      <c r="G26" s="1528">
        <v>0</v>
      </c>
      <c r="H26" s="1528">
        <v>1</v>
      </c>
      <c r="I26" s="1528">
        <v>0</v>
      </c>
      <c r="J26" s="1528">
        <v>0</v>
      </c>
      <c r="K26" s="1902">
        <v>0</v>
      </c>
      <c r="L26" s="1993">
        <v>3</v>
      </c>
      <c r="M26" s="1528">
        <v>7</v>
      </c>
      <c r="N26" s="1528">
        <v>0</v>
      </c>
      <c r="O26" s="1528">
        <v>0</v>
      </c>
      <c r="P26" s="1528">
        <v>0</v>
      </c>
      <c r="Q26" s="1528">
        <v>1</v>
      </c>
      <c r="R26" s="1528">
        <v>0</v>
      </c>
      <c r="S26" s="1528">
        <v>0</v>
      </c>
      <c r="T26" s="1992">
        <v>0</v>
      </c>
    </row>
    <row r="27" spans="1:20" ht="15" customHeight="1">
      <c r="A27" s="2059" t="s">
        <v>734</v>
      </c>
      <c r="B27" s="1902">
        <v>26</v>
      </c>
      <c r="C27" s="1993">
        <v>8</v>
      </c>
      <c r="D27" s="1528">
        <v>2</v>
      </c>
      <c r="E27" s="1528">
        <v>0</v>
      </c>
      <c r="F27" s="1528">
        <v>3</v>
      </c>
      <c r="G27" s="1528">
        <v>4</v>
      </c>
      <c r="H27" s="1528">
        <v>8</v>
      </c>
      <c r="I27" s="1528">
        <v>0</v>
      </c>
      <c r="J27" s="1528">
        <v>1</v>
      </c>
      <c r="K27" s="1902">
        <v>0</v>
      </c>
      <c r="L27" s="1993">
        <v>9</v>
      </c>
      <c r="M27" s="1528">
        <v>2</v>
      </c>
      <c r="N27" s="1528">
        <v>0</v>
      </c>
      <c r="O27" s="1528">
        <v>0</v>
      </c>
      <c r="P27" s="1528">
        <v>4</v>
      </c>
      <c r="Q27" s="1528">
        <v>11</v>
      </c>
      <c r="R27" s="1528">
        <v>0</v>
      </c>
      <c r="S27" s="1528">
        <v>0</v>
      </c>
      <c r="T27" s="1992">
        <v>0</v>
      </c>
    </row>
    <row r="28" spans="1:20" ht="15" customHeight="1">
      <c r="A28" s="2059" t="s">
        <v>733</v>
      </c>
      <c r="B28" s="1902">
        <v>21</v>
      </c>
      <c r="C28" s="1993">
        <v>5</v>
      </c>
      <c r="D28" s="1528">
        <v>4</v>
      </c>
      <c r="E28" s="1528">
        <v>0</v>
      </c>
      <c r="F28" s="1528">
        <v>1</v>
      </c>
      <c r="G28" s="1528">
        <v>0</v>
      </c>
      <c r="H28" s="1528">
        <v>10</v>
      </c>
      <c r="I28" s="1528">
        <v>0</v>
      </c>
      <c r="J28" s="1528">
        <v>1</v>
      </c>
      <c r="K28" s="1902">
        <v>0</v>
      </c>
      <c r="L28" s="1993">
        <v>6</v>
      </c>
      <c r="M28" s="1528">
        <v>4</v>
      </c>
      <c r="N28" s="1528">
        <v>0</v>
      </c>
      <c r="O28" s="1528">
        <v>0</v>
      </c>
      <c r="P28" s="1528">
        <v>0</v>
      </c>
      <c r="Q28" s="1528">
        <v>11</v>
      </c>
      <c r="R28" s="1528">
        <v>0</v>
      </c>
      <c r="S28" s="1528">
        <v>0</v>
      </c>
      <c r="T28" s="1992">
        <v>0</v>
      </c>
    </row>
    <row r="29" spans="1:20" ht="15" customHeight="1">
      <c r="A29" s="2059" t="s">
        <v>732</v>
      </c>
      <c r="B29" s="1902">
        <v>8</v>
      </c>
      <c r="C29" s="1993">
        <v>4</v>
      </c>
      <c r="D29" s="1528">
        <v>2</v>
      </c>
      <c r="E29" s="1528">
        <v>0</v>
      </c>
      <c r="F29" s="1528">
        <v>1</v>
      </c>
      <c r="G29" s="1528">
        <v>0</v>
      </c>
      <c r="H29" s="1528">
        <v>1</v>
      </c>
      <c r="I29" s="1528">
        <v>0</v>
      </c>
      <c r="J29" s="1528">
        <v>0</v>
      </c>
      <c r="K29" s="1902">
        <v>0</v>
      </c>
      <c r="L29" s="1993">
        <v>5</v>
      </c>
      <c r="M29" s="1528">
        <v>2</v>
      </c>
      <c r="N29" s="1528">
        <v>0</v>
      </c>
      <c r="O29" s="1528">
        <v>0</v>
      </c>
      <c r="P29" s="1528">
        <v>0</v>
      </c>
      <c r="Q29" s="1528">
        <v>1</v>
      </c>
      <c r="R29" s="1528">
        <v>0</v>
      </c>
      <c r="S29" s="1528">
        <v>0</v>
      </c>
      <c r="T29" s="1992">
        <v>0</v>
      </c>
    </row>
    <row r="30" spans="1:20" ht="15" customHeight="1">
      <c r="A30" s="2059" t="s">
        <v>731</v>
      </c>
      <c r="B30" s="1902">
        <v>11</v>
      </c>
      <c r="C30" s="1993">
        <v>5</v>
      </c>
      <c r="D30" s="1528">
        <v>4</v>
      </c>
      <c r="E30" s="1528">
        <v>0</v>
      </c>
      <c r="F30" s="1528">
        <v>0</v>
      </c>
      <c r="G30" s="1528">
        <v>1</v>
      </c>
      <c r="H30" s="1528">
        <v>1</v>
      </c>
      <c r="I30" s="1528">
        <v>0</v>
      </c>
      <c r="J30" s="1528">
        <v>0</v>
      </c>
      <c r="K30" s="1902">
        <v>0</v>
      </c>
      <c r="L30" s="1993">
        <v>5</v>
      </c>
      <c r="M30" s="1528">
        <v>4</v>
      </c>
      <c r="N30" s="1528">
        <v>0</v>
      </c>
      <c r="O30" s="1528">
        <v>0</v>
      </c>
      <c r="P30" s="1528">
        <v>1</v>
      </c>
      <c r="Q30" s="1528">
        <v>1</v>
      </c>
      <c r="R30" s="1528">
        <v>0</v>
      </c>
      <c r="S30" s="1528">
        <v>0</v>
      </c>
      <c r="T30" s="1992">
        <v>0</v>
      </c>
    </row>
    <row r="31" spans="1:20" ht="15" customHeight="1">
      <c r="A31" s="2059" t="s">
        <v>730</v>
      </c>
      <c r="B31" s="1902">
        <v>0</v>
      </c>
      <c r="C31" s="1993">
        <v>0</v>
      </c>
      <c r="D31" s="1528">
        <v>0</v>
      </c>
      <c r="E31" s="1528">
        <v>0</v>
      </c>
      <c r="F31" s="1528">
        <v>0</v>
      </c>
      <c r="G31" s="1528">
        <v>0</v>
      </c>
      <c r="H31" s="1528">
        <v>0</v>
      </c>
      <c r="I31" s="1528">
        <v>0</v>
      </c>
      <c r="J31" s="1528">
        <v>0</v>
      </c>
      <c r="K31" s="1902">
        <v>0</v>
      </c>
      <c r="L31" s="1993">
        <v>0</v>
      </c>
      <c r="M31" s="1528">
        <v>0</v>
      </c>
      <c r="N31" s="1528">
        <v>0</v>
      </c>
      <c r="O31" s="1528">
        <v>0</v>
      </c>
      <c r="P31" s="1528">
        <v>0</v>
      </c>
      <c r="Q31" s="1528">
        <v>0</v>
      </c>
      <c r="R31" s="1528">
        <v>0</v>
      </c>
      <c r="S31" s="1528">
        <v>0</v>
      </c>
      <c r="T31" s="1992">
        <v>0</v>
      </c>
    </row>
    <row r="32" spans="1:20" ht="15" customHeight="1">
      <c r="A32" s="2059" t="s">
        <v>729</v>
      </c>
      <c r="B32" s="1902">
        <v>2</v>
      </c>
      <c r="C32" s="1993">
        <v>1</v>
      </c>
      <c r="D32" s="1528">
        <v>0</v>
      </c>
      <c r="E32" s="1528">
        <v>0</v>
      </c>
      <c r="F32" s="1528">
        <v>0</v>
      </c>
      <c r="G32" s="1528">
        <v>0</v>
      </c>
      <c r="H32" s="1528">
        <v>1</v>
      </c>
      <c r="I32" s="1528">
        <v>0</v>
      </c>
      <c r="J32" s="1528">
        <v>0</v>
      </c>
      <c r="K32" s="1902">
        <v>0</v>
      </c>
      <c r="L32" s="1993">
        <v>1</v>
      </c>
      <c r="M32" s="1528">
        <v>0</v>
      </c>
      <c r="N32" s="1528">
        <v>0</v>
      </c>
      <c r="O32" s="1528">
        <v>0</v>
      </c>
      <c r="P32" s="1528">
        <v>0</v>
      </c>
      <c r="Q32" s="1528">
        <v>1</v>
      </c>
      <c r="R32" s="1528">
        <v>0</v>
      </c>
      <c r="S32" s="1528">
        <v>0</v>
      </c>
      <c r="T32" s="1992">
        <v>0</v>
      </c>
    </row>
    <row r="33" spans="1:20" ht="15" customHeight="1">
      <c r="A33" s="2059" t="s">
        <v>728</v>
      </c>
      <c r="B33" s="1902">
        <v>29</v>
      </c>
      <c r="C33" s="1993">
        <v>7</v>
      </c>
      <c r="D33" s="1528">
        <v>8</v>
      </c>
      <c r="E33" s="1528">
        <v>0</v>
      </c>
      <c r="F33" s="1528">
        <v>2</v>
      </c>
      <c r="G33" s="1528">
        <v>0</v>
      </c>
      <c r="H33" s="1528">
        <v>10</v>
      </c>
      <c r="I33" s="1528">
        <v>2</v>
      </c>
      <c r="J33" s="1528">
        <v>0</v>
      </c>
      <c r="K33" s="1902">
        <v>0</v>
      </c>
      <c r="L33" s="1993">
        <v>8</v>
      </c>
      <c r="M33" s="1528">
        <v>9</v>
      </c>
      <c r="N33" s="1528">
        <v>0</v>
      </c>
      <c r="O33" s="1528">
        <v>0</v>
      </c>
      <c r="P33" s="1528">
        <v>0</v>
      </c>
      <c r="Q33" s="1528">
        <v>10</v>
      </c>
      <c r="R33" s="1528">
        <v>2</v>
      </c>
      <c r="S33" s="1528">
        <v>0</v>
      </c>
      <c r="T33" s="1992">
        <v>0</v>
      </c>
    </row>
    <row r="34" spans="1:20" ht="15" customHeight="1">
      <c r="A34" s="2059" t="s">
        <v>727</v>
      </c>
      <c r="B34" s="1902">
        <v>2</v>
      </c>
      <c r="C34" s="1993">
        <v>0</v>
      </c>
      <c r="D34" s="1528">
        <v>0</v>
      </c>
      <c r="E34" s="1528">
        <v>0</v>
      </c>
      <c r="F34" s="1528">
        <v>0</v>
      </c>
      <c r="G34" s="1528">
        <v>0</v>
      </c>
      <c r="H34" s="1528">
        <v>2</v>
      </c>
      <c r="I34" s="1528">
        <v>0</v>
      </c>
      <c r="J34" s="1528">
        <v>0</v>
      </c>
      <c r="K34" s="1902">
        <v>0</v>
      </c>
      <c r="L34" s="1993">
        <v>0</v>
      </c>
      <c r="M34" s="1528">
        <v>0</v>
      </c>
      <c r="N34" s="1528">
        <v>0</v>
      </c>
      <c r="O34" s="1528">
        <v>0</v>
      </c>
      <c r="P34" s="1528">
        <v>0</v>
      </c>
      <c r="Q34" s="1528">
        <v>2</v>
      </c>
      <c r="R34" s="1528">
        <v>0</v>
      </c>
      <c r="S34" s="1528">
        <v>0</v>
      </c>
      <c r="T34" s="1992">
        <v>0</v>
      </c>
    </row>
    <row r="35" spans="1:20" ht="15" customHeight="1">
      <c r="A35" s="2059" t="s">
        <v>726</v>
      </c>
      <c r="B35" s="1902">
        <v>15</v>
      </c>
      <c r="C35" s="1993">
        <v>12</v>
      </c>
      <c r="D35" s="1528">
        <v>1</v>
      </c>
      <c r="E35" s="1528">
        <v>0</v>
      </c>
      <c r="F35" s="1528">
        <v>1</v>
      </c>
      <c r="G35" s="1528">
        <v>0</v>
      </c>
      <c r="H35" s="1528">
        <v>1</v>
      </c>
      <c r="I35" s="1528">
        <v>0</v>
      </c>
      <c r="J35" s="1528">
        <v>0</v>
      </c>
      <c r="K35" s="1902">
        <v>0</v>
      </c>
      <c r="L35" s="1993">
        <v>12</v>
      </c>
      <c r="M35" s="1528">
        <v>1</v>
      </c>
      <c r="N35" s="1528">
        <v>0</v>
      </c>
      <c r="O35" s="1528">
        <v>1</v>
      </c>
      <c r="P35" s="1528">
        <v>0</v>
      </c>
      <c r="Q35" s="1528">
        <v>1</v>
      </c>
      <c r="R35" s="1528">
        <v>0</v>
      </c>
      <c r="S35" s="1528">
        <v>0</v>
      </c>
      <c r="T35" s="1992">
        <v>0</v>
      </c>
    </row>
    <row r="36" spans="1:20" ht="15" customHeight="1">
      <c r="A36" s="2059" t="s">
        <v>725</v>
      </c>
      <c r="B36" s="1902">
        <v>1</v>
      </c>
      <c r="C36" s="1993">
        <v>1</v>
      </c>
      <c r="D36" s="1528">
        <v>0</v>
      </c>
      <c r="E36" s="1528">
        <v>0</v>
      </c>
      <c r="F36" s="1528">
        <v>0</v>
      </c>
      <c r="G36" s="1528">
        <v>0</v>
      </c>
      <c r="H36" s="1528">
        <v>0</v>
      </c>
      <c r="I36" s="1528">
        <v>0</v>
      </c>
      <c r="J36" s="1528">
        <v>0</v>
      </c>
      <c r="K36" s="1902">
        <v>0</v>
      </c>
      <c r="L36" s="1993">
        <v>1</v>
      </c>
      <c r="M36" s="1528">
        <v>0</v>
      </c>
      <c r="N36" s="1528">
        <v>0</v>
      </c>
      <c r="O36" s="1528">
        <v>0</v>
      </c>
      <c r="P36" s="1528">
        <v>0</v>
      </c>
      <c r="Q36" s="1528">
        <v>0</v>
      </c>
      <c r="R36" s="1528">
        <v>0</v>
      </c>
      <c r="S36" s="1528">
        <v>0</v>
      </c>
      <c r="T36" s="1992">
        <v>0</v>
      </c>
    </row>
    <row r="37" spans="1:20" ht="15" customHeight="1">
      <c r="A37" s="2059" t="s">
        <v>724</v>
      </c>
      <c r="B37" s="1902">
        <v>11</v>
      </c>
      <c r="C37" s="1993">
        <v>7</v>
      </c>
      <c r="D37" s="1528">
        <v>3</v>
      </c>
      <c r="E37" s="1528">
        <v>0</v>
      </c>
      <c r="F37" s="1528">
        <v>0</v>
      </c>
      <c r="G37" s="1528">
        <v>0</v>
      </c>
      <c r="H37" s="1528">
        <v>1</v>
      </c>
      <c r="I37" s="1528">
        <v>0</v>
      </c>
      <c r="J37" s="1528">
        <v>0</v>
      </c>
      <c r="K37" s="1902">
        <v>0</v>
      </c>
      <c r="L37" s="1993">
        <v>7</v>
      </c>
      <c r="M37" s="1528">
        <v>3</v>
      </c>
      <c r="N37" s="1528">
        <v>0</v>
      </c>
      <c r="O37" s="1528">
        <v>0</v>
      </c>
      <c r="P37" s="1528">
        <v>0</v>
      </c>
      <c r="Q37" s="1528">
        <v>1</v>
      </c>
      <c r="R37" s="1528">
        <v>0</v>
      </c>
      <c r="S37" s="1528">
        <v>0</v>
      </c>
      <c r="T37" s="1992">
        <v>0</v>
      </c>
    </row>
    <row r="38" spans="1:20" ht="15" customHeight="1">
      <c r="A38" s="2059" t="s">
        <v>723</v>
      </c>
      <c r="B38" s="1902">
        <v>21</v>
      </c>
      <c r="C38" s="1993">
        <v>4</v>
      </c>
      <c r="D38" s="1528">
        <v>0</v>
      </c>
      <c r="E38" s="1528">
        <v>0</v>
      </c>
      <c r="F38" s="1528">
        <v>4</v>
      </c>
      <c r="G38" s="1528">
        <v>1</v>
      </c>
      <c r="H38" s="1528">
        <v>11</v>
      </c>
      <c r="I38" s="1528">
        <v>0</v>
      </c>
      <c r="J38" s="1528">
        <v>1</v>
      </c>
      <c r="K38" s="1902">
        <v>0</v>
      </c>
      <c r="L38" s="1993">
        <v>5</v>
      </c>
      <c r="M38" s="1528">
        <v>0</v>
      </c>
      <c r="N38" s="1528">
        <v>0</v>
      </c>
      <c r="O38" s="1528">
        <v>1</v>
      </c>
      <c r="P38" s="1528">
        <v>2</v>
      </c>
      <c r="Q38" s="1528">
        <v>13</v>
      </c>
      <c r="R38" s="1528">
        <v>0</v>
      </c>
      <c r="S38" s="1528">
        <v>0</v>
      </c>
      <c r="T38" s="1992">
        <v>0</v>
      </c>
    </row>
    <row r="39" spans="1:20" ht="15" customHeight="1">
      <c r="A39" s="2059" t="s">
        <v>722</v>
      </c>
      <c r="B39" s="1902">
        <v>3</v>
      </c>
      <c r="C39" s="1993">
        <v>0</v>
      </c>
      <c r="D39" s="1528">
        <v>3</v>
      </c>
      <c r="E39" s="1528">
        <v>0</v>
      </c>
      <c r="F39" s="1528">
        <v>0</v>
      </c>
      <c r="G39" s="1528">
        <v>0</v>
      </c>
      <c r="H39" s="1528">
        <v>0</v>
      </c>
      <c r="I39" s="1528">
        <v>0</v>
      </c>
      <c r="J39" s="1528">
        <v>0</v>
      </c>
      <c r="K39" s="1902">
        <v>0</v>
      </c>
      <c r="L39" s="1993">
        <v>0</v>
      </c>
      <c r="M39" s="1528">
        <v>3</v>
      </c>
      <c r="N39" s="1528">
        <v>0</v>
      </c>
      <c r="O39" s="1528">
        <v>0</v>
      </c>
      <c r="P39" s="1528">
        <v>0</v>
      </c>
      <c r="Q39" s="1528">
        <v>0</v>
      </c>
      <c r="R39" s="1528">
        <v>0</v>
      </c>
      <c r="S39" s="1528">
        <v>0</v>
      </c>
      <c r="T39" s="1992">
        <v>0</v>
      </c>
    </row>
    <row r="40" spans="1:20" ht="15" customHeight="1">
      <c r="A40" s="2059" t="s">
        <v>721</v>
      </c>
      <c r="B40" s="1902">
        <v>0</v>
      </c>
      <c r="C40" s="1993">
        <v>0</v>
      </c>
      <c r="D40" s="1528">
        <v>0</v>
      </c>
      <c r="E40" s="1528">
        <v>0</v>
      </c>
      <c r="F40" s="1528">
        <v>0</v>
      </c>
      <c r="G40" s="1528">
        <v>0</v>
      </c>
      <c r="H40" s="1528">
        <v>0</v>
      </c>
      <c r="I40" s="1528">
        <v>0</v>
      </c>
      <c r="J40" s="1528">
        <v>0</v>
      </c>
      <c r="K40" s="1902">
        <v>0</v>
      </c>
      <c r="L40" s="1993">
        <v>0</v>
      </c>
      <c r="M40" s="1528">
        <v>0</v>
      </c>
      <c r="N40" s="1528">
        <v>0</v>
      </c>
      <c r="O40" s="1528">
        <v>0</v>
      </c>
      <c r="P40" s="1528">
        <v>0</v>
      </c>
      <c r="Q40" s="1528">
        <v>0</v>
      </c>
      <c r="R40" s="1528">
        <v>0</v>
      </c>
      <c r="S40" s="1528">
        <v>0</v>
      </c>
      <c r="T40" s="1992">
        <v>0</v>
      </c>
    </row>
    <row r="41" spans="1:20" ht="15" customHeight="1">
      <c r="A41" s="2059" t="s">
        <v>720</v>
      </c>
      <c r="B41" s="1902">
        <v>11</v>
      </c>
      <c r="C41" s="1993">
        <v>2</v>
      </c>
      <c r="D41" s="1528">
        <v>4</v>
      </c>
      <c r="E41" s="1528">
        <v>0</v>
      </c>
      <c r="F41" s="1528">
        <v>0</v>
      </c>
      <c r="G41" s="1528">
        <v>0</v>
      </c>
      <c r="H41" s="1528">
        <v>4</v>
      </c>
      <c r="I41" s="1528">
        <v>0</v>
      </c>
      <c r="J41" s="1528">
        <v>0</v>
      </c>
      <c r="K41" s="1902">
        <v>1</v>
      </c>
      <c r="L41" s="1993">
        <v>2</v>
      </c>
      <c r="M41" s="1528">
        <v>4</v>
      </c>
      <c r="N41" s="1528">
        <v>0</v>
      </c>
      <c r="O41" s="1528">
        <v>0</v>
      </c>
      <c r="P41" s="1528">
        <v>0</v>
      </c>
      <c r="Q41" s="1528">
        <v>5</v>
      </c>
      <c r="R41" s="1528">
        <v>0</v>
      </c>
      <c r="S41" s="1528">
        <v>0</v>
      </c>
      <c r="T41" s="1992">
        <v>0</v>
      </c>
    </row>
    <row r="42" spans="1:20" ht="15" customHeight="1">
      <c r="A42" s="2059" t="s">
        <v>719</v>
      </c>
      <c r="B42" s="1902">
        <v>18</v>
      </c>
      <c r="C42" s="1993">
        <v>4</v>
      </c>
      <c r="D42" s="1528">
        <v>5</v>
      </c>
      <c r="E42" s="1528">
        <v>0</v>
      </c>
      <c r="F42" s="1528">
        <v>1</v>
      </c>
      <c r="G42" s="1528">
        <v>0</v>
      </c>
      <c r="H42" s="1528">
        <v>8</v>
      </c>
      <c r="I42" s="1528">
        <v>0</v>
      </c>
      <c r="J42" s="1528">
        <v>0</v>
      </c>
      <c r="K42" s="1902">
        <v>0</v>
      </c>
      <c r="L42" s="1993">
        <v>5</v>
      </c>
      <c r="M42" s="1528">
        <v>5</v>
      </c>
      <c r="N42" s="1528">
        <v>0</v>
      </c>
      <c r="O42" s="1528">
        <v>0</v>
      </c>
      <c r="P42" s="1528">
        <v>0</v>
      </c>
      <c r="Q42" s="1528">
        <v>8</v>
      </c>
      <c r="R42" s="1528">
        <v>0</v>
      </c>
      <c r="S42" s="1528">
        <v>0</v>
      </c>
      <c r="T42" s="1992">
        <v>0</v>
      </c>
    </row>
    <row r="43" spans="1:20" ht="15" customHeight="1">
      <c r="A43" s="2059" t="s">
        <v>718</v>
      </c>
      <c r="B43" s="1902">
        <v>8</v>
      </c>
      <c r="C43" s="1993">
        <v>4</v>
      </c>
      <c r="D43" s="1528">
        <v>1</v>
      </c>
      <c r="E43" s="1528">
        <v>0</v>
      </c>
      <c r="F43" s="1528">
        <v>1</v>
      </c>
      <c r="G43" s="1528">
        <v>2</v>
      </c>
      <c r="H43" s="1528">
        <v>0</v>
      </c>
      <c r="I43" s="1528">
        <v>0</v>
      </c>
      <c r="J43" s="1528">
        <v>0</v>
      </c>
      <c r="K43" s="1902">
        <v>0</v>
      </c>
      <c r="L43" s="1993">
        <v>4</v>
      </c>
      <c r="M43" s="1528">
        <v>1</v>
      </c>
      <c r="N43" s="1528">
        <v>0</v>
      </c>
      <c r="O43" s="1528">
        <v>1</v>
      </c>
      <c r="P43" s="1528">
        <v>2</v>
      </c>
      <c r="Q43" s="1528">
        <v>0</v>
      </c>
      <c r="R43" s="1528">
        <v>0</v>
      </c>
      <c r="S43" s="1528">
        <v>0</v>
      </c>
      <c r="T43" s="1992">
        <v>0</v>
      </c>
    </row>
    <row r="44" spans="1:20" ht="15" customHeight="1">
      <c r="A44" s="2059" t="s">
        <v>717</v>
      </c>
      <c r="B44" s="1902">
        <v>3</v>
      </c>
      <c r="C44" s="1993">
        <v>2</v>
      </c>
      <c r="D44" s="1528">
        <v>0</v>
      </c>
      <c r="E44" s="1528">
        <v>0</v>
      </c>
      <c r="F44" s="1528">
        <v>0</v>
      </c>
      <c r="G44" s="1528">
        <v>0</v>
      </c>
      <c r="H44" s="1528">
        <v>0</v>
      </c>
      <c r="I44" s="1528">
        <v>0</v>
      </c>
      <c r="J44" s="1528">
        <v>0</v>
      </c>
      <c r="K44" s="1902">
        <v>1</v>
      </c>
      <c r="L44" s="1993">
        <v>2</v>
      </c>
      <c r="M44" s="1528">
        <v>0</v>
      </c>
      <c r="N44" s="1528">
        <v>0</v>
      </c>
      <c r="O44" s="1528">
        <v>0</v>
      </c>
      <c r="P44" s="1528">
        <v>0</v>
      </c>
      <c r="Q44" s="1528">
        <v>0</v>
      </c>
      <c r="R44" s="1528">
        <v>0</v>
      </c>
      <c r="S44" s="1528">
        <v>0</v>
      </c>
      <c r="T44" s="1992">
        <v>1</v>
      </c>
    </row>
    <row r="45" spans="1:20" ht="15" customHeight="1">
      <c r="A45" s="2059" t="s">
        <v>716</v>
      </c>
      <c r="B45" s="1902">
        <v>0</v>
      </c>
      <c r="C45" s="1993">
        <v>0</v>
      </c>
      <c r="D45" s="1528">
        <v>0</v>
      </c>
      <c r="E45" s="1528">
        <v>0</v>
      </c>
      <c r="F45" s="1528">
        <v>0</v>
      </c>
      <c r="G45" s="1528">
        <v>0</v>
      </c>
      <c r="H45" s="1528">
        <v>0</v>
      </c>
      <c r="I45" s="1528">
        <v>0</v>
      </c>
      <c r="J45" s="1528">
        <v>0</v>
      </c>
      <c r="K45" s="1902">
        <v>0</v>
      </c>
      <c r="L45" s="1993">
        <v>0</v>
      </c>
      <c r="M45" s="1528">
        <v>0</v>
      </c>
      <c r="N45" s="1528">
        <v>0</v>
      </c>
      <c r="O45" s="1528">
        <v>0</v>
      </c>
      <c r="P45" s="1528">
        <v>0</v>
      </c>
      <c r="Q45" s="1528">
        <v>0</v>
      </c>
      <c r="R45" s="1528">
        <v>0</v>
      </c>
      <c r="S45" s="1528">
        <v>0</v>
      </c>
      <c r="T45" s="1992">
        <v>0</v>
      </c>
    </row>
    <row r="46" spans="1:20" ht="15" customHeight="1">
      <c r="A46" s="2059" t="s">
        <v>715</v>
      </c>
      <c r="B46" s="1902">
        <v>0</v>
      </c>
      <c r="C46" s="1993">
        <v>0</v>
      </c>
      <c r="D46" s="1528">
        <v>0</v>
      </c>
      <c r="E46" s="1528">
        <v>0</v>
      </c>
      <c r="F46" s="1528">
        <v>0</v>
      </c>
      <c r="G46" s="1528">
        <v>0</v>
      </c>
      <c r="H46" s="1528">
        <v>0</v>
      </c>
      <c r="I46" s="1528">
        <v>0</v>
      </c>
      <c r="J46" s="1528">
        <v>0</v>
      </c>
      <c r="K46" s="1902">
        <v>0</v>
      </c>
      <c r="L46" s="1993">
        <v>0</v>
      </c>
      <c r="M46" s="1528">
        <v>0</v>
      </c>
      <c r="N46" s="1528">
        <v>0</v>
      </c>
      <c r="O46" s="1528">
        <v>0</v>
      </c>
      <c r="P46" s="1528">
        <v>0</v>
      </c>
      <c r="Q46" s="1528">
        <v>0</v>
      </c>
      <c r="R46" s="1528">
        <v>0</v>
      </c>
      <c r="S46" s="1528">
        <v>0</v>
      </c>
      <c r="T46" s="1992">
        <v>0</v>
      </c>
    </row>
    <row r="47" spans="1:20" ht="15" customHeight="1">
      <c r="A47" s="2059" t="s">
        <v>714</v>
      </c>
      <c r="B47" s="1902">
        <v>30</v>
      </c>
      <c r="C47" s="1993">
        <v>7</v>
      </c>
      <c r="D47" s="1528">
        <v>1</v>
      </c>
      <c r="E47" s="1528">
        <v>0</v>
      </c>
      <c r="F47" s="1528">
        <v>5</v>
      </c>
      <c r="G47" s="1528">
        <v>0</v>
      </c>
      <c r="H47" s="1528">
        <v>17</v>
      </c>
      <c r="I47" s="1528">
        <v>0</v>
      </c>
      <c r="J47" s="1528">
        <v>0</v>
      </c>
      <c r="K47" s="1902">
        <v>0</v>
      </c>
      <c r="L47" s="1993">
        <v>9</v>
      </c>
      <c r="M47" s="1528">
        <v>1</v>
      </c>
      <c r="N47" s="1528">
        <v>0</v>
      </c>
      <c r="O47" s="1528">
        <v>1</v>
      </c>
      <c r="P47" s="1528">
        <v>0</v>
      </c>
      <c r="Q47" s="1528">
        <v>19</v>
      </c>
      <c r="R47" s="1528">
        <v>0</v>
      </c>
      <c r="S47" s="1528">
        <v>0</v>
      </c>
      <c r="T47" s="1992">
        <v>0</v>
      </c>
    </row>
    <row r="48" spans="1:20" ht="15" customHeight="1">
      <c r="A48" s="2059" t="s">
        <v>713</v>
      </c>
      <c r="B48" s="1902">
        <v>20</v>
      </c>
      <c r="C48" s="1993">
        <v>3</v>
      </c>
      <c r="D48" s="1528">
        <v>11</v>
      </c>
      <c r="E48" s="1528">
        <v>0</v>
      </c>
      <c r="F48" s="1528">
        <v>0</v>
      </c>
      <c r="G48" s="1528">
        <v>0</v>
      </c>
      <c r="H48" s="1528">
        <v>6</v>
      </c>
      <c r="I48" s="1528">
        <v>0</v>
      </c>
      <c r="J48" s="1528">
        <v>0</v>
      </c>
      <c r="K48" s="1902">
        <v>0</v>
      </c>
      <c r="L48" s="1993">
        <v>3</v>
      </c>
      <c r="M48" s="1528">
        <v>9</v>
      </c>
      <c r="N48" s="1528">
        <v>0</v>
      </c>
      <c r="O48" s="1528">
        <v>0</v>
      </c>
      <c r="P48" s="1528">
        <v>0</v>
      </c>
      <c r="Q48" s="1528">
        <v>6</v>
      </c>
      <c r="R48" s="1528">
        <v>0</v>
      </c>
      <c r="S48" s="1528">
        <v>0</v>
      </c>
      <c r="T48" s="1992">
        <v>2</v>
      </c>
    </row>
    <row r="49" spans="1:20" ht="15" customHeight="1">
      <c r="A49" s="2059" t="s">
        <v>712</v>
      </c>
      <c r="B49" s="1902">
        <v>0</v>
      </c>
      <c r="C49" s="1993">
        <v>0</v>
      </c>
      <c r="D49" s="1528">
        <v>0</v>
      </c>
      <c r="E49" s="1528">
        <v>0</v>
      </c>
      <c r="F49" s="1528">
        <v>0</v>
      </c>
      <c r="G49" s="1528">
        <v>0</v>
      </c>
      <c r="H49" s="1528">
        <v>0</v>
      </c>
      <c r="I49" s="1528">
        <v>0</v>
      </c>
      <c r="J49" s="1528">
        <v>0</v>
      </c>
      <c r="K49" s="1902">
        <v>0</v>
      </c>
      <c r="L49" s="1993">
        <v>0</v>
      </c>
      <c r="M49" s="1528">
        <v>0</v>
      </c>
      <c r="N49" s="1528">
        <v>0</v>
      </c>
      <c r="O49" s="1528">
        <v>0</v>
      </c>
      <c r="P49" s="1528">
        <v>0</v>
      </c>
      <c r="Q49" s="1528">
        <v>0</v>
      </c>
      <c r="R49" s="1528">
        <v>0</v>
      </c>
      <c r="S49" s="1528">
        <v>0</v>
      </c>
      <c r="T49" s="1992">
        <v>0</v>
      </c>
    </row>
    <row r="50" spans="1:20" ht="15" customHeight="1">
      <c r="A50" s="2059" t="s">
        <v>711</v>
      </c>
      <c r="B50" s="1902">
        <v>8</v>
      </c>
      <c r="C50" s="1993">
        <v>3</v>
      </c>
      <c r="D50" s="1528">
        <v>4</v>
      </c>
      <c r="E50" s="1528">
        <v>0</v>
      </c>
      <c r="F50" s="1528">
        <v>0</v>
      </c>
      <c r="G50" s="1528">
        <v>0</v>
      </c>
      <c r="H50" s="1528">
        <v>1</v>
      </c>
      <c r="I50" s="1528">
        <v>0</v>
      </c>
      <c r="J50" s="1528">
        <v>0</v>
      </c>
      <c r="K50" s="1902">
        <v>0</v>
      </c>
      <c r="L50" s="1993">
        <v>3</v>
      </c>
      <c r="M50" s="1528">
        <v>4</v>
      </c>
      <c r="N50" s="1528">
        <v>0</v>
      </c>
      <c r="O50" s="1528">
        <v>0</v>
      </c>
      <c r="P50" s="1528">
        <v>0</v>
      </c>
      <c r="Q50" s="1528">
        <v>1</v>
      </c>
      <c r="R50" s="1528">
        <v>0</v>
      </c>
      <c r="S50" s="1528">
        <v>0</v>
      </c>
      <c r="T50" s="1992">
        <v>0</v>
      </c>
    </row>
    <row r="51" spans="1:20" ht="15" customHeight="1">
      <c r="A51" s="2059" t="s">
        <v>710</v>
      </c>
      <c r="B51" s="1902">
        <v>9</v>
      </c>
      <c r="C51" s="1993">
        <v>4</v>
      </c>
      <c r="D51" s="1528">
        <v>4</v>
      </c>
      <c r="E51" s="1528">
        <v>0</v>
      </c>
      <c r="F51" s="1528">
        <v>0</v>
      </c>
      <c r="G51" s="1528">
        <v>0</v>
      </c>
      <c r="H51" s="1528">
        <v>0</v>
      </c>
      <c r="I51" s="1528">
        <v>1</v>
      </c>
      <c r="J51" s="1528">
        <v>0</v>
      </c>
      <c r="K51" s="1902">
        <v>0</v>
      </c>
      <c r="L51" s="1993">
        <v>4</v>
      </c>
      <c r="M51" s="1528">
        <v>4</v>
      </c>
      <c r="N51" s="1528">
        <v>0</v>
      </c>
      <c r="O51" s="1528">
        <v>0</v>
      </c>
      <c r="P51" s="1528">
        <v>0</v>
      </c>
      <c r="Q51" s="1528">
        <v>0</v>
      </c>
      <c r="R51" s="1528">
        <v>1</v>
      </c>
      <c r="S51" s="1528">
        <v>0</v>
      </c>
      <c r="T51" s="1992">
        <v>0</v>
      </c>
    </row>
    <row r="52" spans="1:20" ht="15" customHeight="1">
      <c r="A52" s="2059" t="s">
        <v>709</v>
      </c>
      <c r="B52" s="1902">
        <v>7</v>
      </c>
      <c r="C52" s="1993">
        <v>1</v>
      </c>
      <c r="D52" s="1528">
        <v>0</v>
      </c>
      <c r="E52" s="1528">
        <v>0</v>
      </c>
      <c r="F52" s="1528">
        <v>5</v>
      </c>
      <c r="G52" s="1528">
        <v>1</v>
      </c>
      <c r="H52" s="1528">
        <v>0</v>
      </c>
      <c r="I52" s="1528">
        <v>0</v>
      </c>
      <c r="J52" s="1528">
        <v>0</v>
      </c>
      <c r="K52" s="1902">
        <v>0</v>
      </c>
      <c r="L52" s="1993">
        <v>2</v>
      </c>
      <c r="M52" s="1528">
        <v>0</v>
      </c>
      <c r="N52" s="1528">
        <v>0</v>
      </c>
      <c r="O52" s="1528">
        <v>0</v>
      </c>
      <c r="P52" s="1528">
        <v>4</v>
      </c>
      <c r="Q52" s="1528">
        <v>1</v>
      </c>
      <c r="R52" s="1528">
        <v>0</v>
      </c>
      <c r="S52" s="1528">
        <v>0</v>
      </c>
      <c r="T52" s="1992">
        <v>0</v>
      </c>
    </row>
    <row r="53" spans="1:20" ht="15" customHeight="1">
      <c r="A53" s="2059" t="s">
        <v>708</v>
      </c>
      <c r="B53" s="1902">
        <v>0</v>
      </c>
      <c r="C53" s="1993">
        <v>0</v>
      </c>
      <c r="D53" s="1528">
        <v>0</v>
      </c>
      <c r="E53" s="1528">
        <v>0</v>
      </c>
      <c r="F53" s="1528">
        <v>0</v>
      </c>
      <c r="G53" s="1528">
        <v>0</v>
      </c>
      <c r="H53" s="1528">
        <v>0</v>
      </c>
      <c r="I53" s="1528">
        <v>0</v>
      </c>
      <c r="J53" s="1528">
        <v>0</v>
      </c>
      <c r="K53" s="1902">
        <v>0</v>
      </c>
      <c r="L53" s="1993">
        <v>0</v>
      </c>
      <c r="M53" s="1528">
        <v>0</v>
      </c>
      <c r="N53" s="1528">
        <v>0</v>
      </c>
      <c r="O53" s="1528">
        <v>0</v>
      </c>
      <c r="P53" s="1528">
        <v>0</v>
      </c>
      <c r="Q53" s="1528">
        <v>0</v>
      </c>
      <c r="R53" s="1528">
        <v>0</v>
      </c>
      <c r="S53" s="1528">
        <v>0</v>
      </c>
      <c r="T53" s="1992">
        <v>0</v>
      </c>
    </row>
    <row r="54" spans="1:20" ht="15" customHeight="1">
      <c r="A54" s="2059" t="s">
        <v>707</v>
      </c>
      <c r="B54" s="1902">
        <v>22</v>
      </c>
      <c r="C54" s="1993">
        <v>4</v>
      </c>
      <c r="D54" s="1528">
        <v>1</v>
      </c>
      <c r="E54" s="1528">
        <v>0</v>
      </c>
      <c r="F54" s="1528">
        <v>1</v>
      </c>
      <c r="G54" s="1528">
        <v>0</v>
      </c>
      <c r="H54" s="1528">
        <v>15</v>
      </c>
      <c r="I54" s="1528">
        <v>0</v>
      </c>
      <c r="J54" s="1528">
        <v>1</v>
      </c>
      <c r="K54" s="1902">
        <v>0</v>
      </c>
      <c r="L54" s="1993">
        <v>5</v>
      </c>
      <c r="M54" s="1528">
        <v>1</v>
      </c>
      <c r="N54" s="1528">
        <v>0</v>
      </c>
      <c r="O54" s="1528">
        <v>0</v>
      </c>
      <c r="P54" s="1528">
        <v>0</v>
      </c>
      <c r="Q54" s="1528">
        <v>16</v>
      </c>
      <c r="R54" s="1528">
        <v>0</v>
      </c>
      <c r="S54" s="1528">
        <v>0</v>
      </c>
      <c r="T54" s="1992">
        <v>0</v>
      </c>
    </row>
    <row r="55" spans="1:20" ht="15" customHeight="1">
      <c r="A55" s="2059" t="s">
        <v>1057</v>
      </c>
      <c r="B55" s="1902">
        <v>10</v>
      </c>
      <c r="C55" s="1993">
        <v>1</v>
      </c>
      <c r="D55" s="1528">
        <v>1</v>
      </c>
      <c r="E55" s="1528">
        <v>0</v>
      </c>
      <c r="F55" s="1528">
        <v>2</v>
      </c>
      <c r="G55" s="1528">
        <v>2</v>
      </c>
      <c r="H55" s="1528">
        <v>4</v>
      </c>
      <c r="I55" s="1528">
        <v>0</v>
      </c>
      <c r="J55" s="1528">
        <v>0</v>
      </c>
      <c r="K55" s="1902">
        <v>0</v>
      </c>
      <c r="L55" s="1993">
        <v>4</v>
      </c>
      <c r="M55" s="1528">
        <v>1</v>
      </c>
      <c r="N55" s="1528">
        <v>0</v>
      </c>
      <c r="O55" s="1528">
        <v>0</v>
      </c>
      <c r="P55" s="1528">
        <v>2</v>
      </c>
      <c r="Q55" s="1528">
        <v>3</v>
      </c>
      <c r="R55" s="1528">
        <v>0</v>
      </c>
      <c r="S55" s="1528">
        <v>0</v>
      </c>
      <c r="T55" s="1992">
        <v>0</v>
      </c>
    </row>
    <row r="56" spans="1:20" ht="15" customHeight="1">
      <c r="A56" s="2059" t="s">
        <v>705</v>
      </c>
      <c r="B56" s="1902">
        <v>13</v>
      </c>
      <c r="C56" s="1993">
        <v>4</v>
      </c>
      <c r="D56" s="1528">
        <v>1</v>
      </c>
      <c r="E56" s="1528">
        <v>0</v>
      </c>
      <c r="F56" s="1528">
        <v>0</v>
      </c>
      <c r="G56" s="1528">
        <v>0</v>
      </c>
      <c r="H56" s="1528">
        <v>8</v>
      </c>
      <c r="I56" s="1528">
        <v>0</v>
      </c>
      <c r="J56" s="1528">
        <v>0</v>
      </c>
      <c r="K56" s="1902">
        <v>0</v>
      </c>
      <c r="L56" s="1993">
        <v>4</v>
      </c>
      <c r="M56" s="1528">
        <v>1</v>
      </c>
      <c r="N56" s="1528">
        <v>0</v>
      </c>
      <c r="O56" s="1528">
        <v>0</v>
      </c>
      <c r="P56" s="1528">
        <v>0</v>
      </c>
      <c r="Q56" s="1528">
        <v>8</v>
      </c>
      <c r="R56" s="1528">
        <v>0</v>
      </c>
      <c r="S56" s="1528">
        <v>0</v>
      </c>
      <c r="T56" s="1992">
        <v>0</v>
      </c>
    </row>
    <row r="57" spans="1:20" ht="15" customHeight="1">
      <c r="A57" s="2059" t="s">
        <v>704</v>
      </c>
      <c r="B57" s="1902">
        <v>74</v>
      </c>
      <c r="C57" s="1993">
        <v>5</v>
      </c>
      <c r="D57" s="1528">
        <v>0</v>
      </c>
      <c r="E57" s="1528">
        <v>0</v>
      </c>
      <c r="F57" s="1528">
        <v>0</v>
      </c>
      <c r="G57" s="1528">
        <v>0</v>
      </c>
      <c r="H57" s="1528">
        <v>59</v>
      </c>
      <c r="I57" s="1528">
        <v>0</v>
      </c>
      <c r="J57" s="1528">
        <v>8</v>
      </c>
      <c r="K57" s="1902">
        <v>2</v>
      </c>
      <c r="L57" s="1993">
        <v>5</v>
      </c>
      <c r="M57" s="1528">
        <v>0</v>
      </c>
      <c r="N57" s="1528">
        <v>0</v>
      </c>
      <c r="O57" s="1528">
        <v>0</v>
      </c>
      <c r="P57" s="1528">
        <v>0</v>
      </c>
      <c r="Q57" s="1528">
        <v>68</v>
      </c>
      <c r="R57" s="1528">
        <v>0</v>
      </c>
      <c r="S57" s="1528">
        <v>1</v>
      </c>
      <c r="T57" s="1992">
        <v>0</v>
      </c>
    </row>
    <row r="58" spans="1:20" ht="15" customHeight="1">
      <c r="A58" s="2059" t="s">
        <v>703</v>
      </c>
      <c r="B58" s="1902">
        <v>0</v>
      </c>
      <c r="C58" s="1993">
        <v>0</v>
      </c>
      <c r="D58" s="1528">
        <v>0</v>
      </c>
      <c r="E58" s="1528">
        <v>0</v>
      </c>
      <c r="F58" s="1528">
        <v>0</v>
      </c>
      <c r="G58" s="1528">
        <v>0</v>
      </c>
      <c r="H58" s="1528">
        <v>0</v>
      </c>
      <c r="I58" s="1528">
        <v>0</v>
      </c>
      <c r="J58" s="1528">
        <v>0</v>
      </c>
      <c r="K58" s="1902">
        <v>0</v>
      </c>
      <c r="L58" s="1993">
        <v>0</v>
      </c>
      <c r="M58" s="1528">
        <v>0</v>
      </c>
      <c r="N58" s="1528">
        <v>0</v>
      </c>
      <c r="O58" s="1528">
        <v>0</v>
      </c>
      <c r="P58" s="1528">
        <v>0</v>
      </c>
      <c r="Q58" s="1528">
        <v>0</v>
      </c>
      <c r="R58" s="1528">
        <v>0</v>
      </c>
      <c r="S58" s="1528">
        <v>0</v>
      </c>
      <c r="T58" s="1992">
        <v>0</v>
      </c>
    </row>
    <row r="59" spans="1:20" ht="15" customHeight="1">
      <c r="A59" s="2059" t="s">
        <v>702</v>
      </c>
      <c r="B59" s="1902">
        <v>4</v>
      </c>
      <c r="C59" s="1993">
        <v>2</v>
      </c>
      <c r="D59" s="1528">
        <v>0</v>
      </c>
      <c r="E59" s="1528">
        <v>0</v>
      </c>
      <c r="F59" s="1528">
        <v>1</v>
      </c>
      <c r="G59" s="1528">
        <v>0</v>
      </c>
      <c r="H59" s="1528">
        <v>1</v>
      </c>
      <c r="I59" s="1528">
        <v>0</v>
      </c>
      <c r="J59" s="1528">
        <v>0</v>
      </c>
      <c r="K59" s="1902">
        <v>0</v>
      </c>
      <c r="L59" s="1993">
        <v>2</v>
      </c>
      <c r="M59" s="1528">
        <v>0</v>
      </c>
      <c r="N59" s="1528">
        <v>0</v>
      </c>
      <c r="O59" s="1528">
        <v>0</v>
      </c>
      <c r="P59" s="1528">
        <v>0</v>
      </c>
      <c r="Q59" s="1528">
        <v>2</v>
      </c>
      <c r="R59" s="1528">
        <v>0</v>
      </c>
      <c r="S59" s="1528">
        <v>0</v>
      </c>
      <c r="T59" s="1992">
        <v>0</v>
      </c>
    </row>
    <row r="60" spans="1:20" ht="15" customHeight="1">
      <c r="A60" s="2059" t="s">
        <v>790</v>
      </c>
      <c r="B60" s="1902">
        <v>19</v>
      </c>
      <c r="C60" s="1993">
        <v>5</v>
      </c>
      <c r="D60" s="1528">
        <v>0</v>
      </c>
      <c r="E60" s="1528">
        <v>0</v>
      </c>
      <c r="F60" s="1528">
        <v>0</v>
      </c>
      <c r="G60" s="1528">
        <v>2</v>
      </c>
      <c r="H60" s="1528">
        <v>9</v>
      </c>
      <c r="I60" s="1528">
        <v>1</v>
      </c>
      <c r="J60" s="1528">
        <v>2</v>
      </c>
      <c r="K60" s="1902">
        <v>0</v>
      </c>
      <c r="L60" s="1993">
        <v>5</v>
      </c>
      <c r="M60" s="1528">
        <v>0</v>
      </c>
      <c r="N60" s="1528">
        <v>0</v>
      </c>
      <c r="O60" s="1528">
        <v>0</v>
      </c>
      <c r="P60" s="1528">
        <v>2</v>
      </c>
      <c r="Q60" s="1528">
        <v>12</v>
      </c>
      <c r="R60" s="1528">
        <v>0</v>
      </c>
      <c r="S60" s="1528">
        <v>0</v>
      </c>
      <c r="T60" s="1992">
        <v>0</v>
      </c>
    </row>
    <row r="61" spans="1:20" ht="15" customHeight="1">
      <c r="A61" s="2059" t="s">
        <v>781</v>
      </c>
      <c r="B61" s="1902">
        <v>3</v>
      </c>
      <c r="C61" s="1993">
        <v>0</v>
      </c>
      <c r="D61" s="1528">
        <v>1</v>
      </c>
      <c r="E61" s="1528">
        <v>0</v>
      </c>
      <c r="F61" s="1528">
        <v>1</v>
      </c>
      <c r="G61" s="1528">
        <v>1</v>
      </c>
      <c r="H61" s="1528">
        <v>0</v>
      </c>
      <c r="I61" s="1528">
        <v>0</v>
      </c>
      <c r="J61" s="1528">
        <v>0</v>
      </c>
      <c r="K61" s="1902">
        <v>0</v>
      </c>
      <c r="L61" s="1993">
        <v>0</v>
      </c>
      <c r="M61" s="1528">
        <v>2</v>
      </c>
      <c r="N61" s="1528">
        <v>0</v>
      </c>
      <c r="O61" s="1528">
        <v>0</v>
      </c>
      <c r="P61" s="1528">
        <v>1</v>
      </c>
      <c r="Q61" s="1528">
        <v>0</v>
      </c>
      <c r="R61" s="1528">
        <v>0</v>
      </c>
      <c r="S61" s="1528">
        <v>0</v>
      </c>
      <c r="T61" s="1992">
        <v>0</v>
      </c>
    </row>
    <row r="62" spans="1:20" ht="15" customHeight="1">
      <c r="A62" s="2059" t="s">
        <v>699</v>
      </c>
      <c r="B62" s="1902">
        <v>11</v>
      </c>
      <c r="C62" s="1993">
        <v>4</v>
      </c>
      <c r="D62" s="1528">
        <v>4</v>
      </c>
      <c r="E62" s="1528">
        <v>0</v>
      </c>
      <c r="F62" s="1528">
        <v>0</v>
      </c>
      <c r="G62" s="1528">
        <v>0</v>
      </c>
      <c r="H62" s="1528">
        <v>3</v>
      </c>
      <c r="I62" s="1528">
        <v>0</v>
      </c>
      <c r="J62" s="1528">
        <v>0</v>
      </c>
      <c r="K62" s="1902">
        <v>0</v>
      </c>
      <c r="L62" s="1993">
        <v>4</v>
      </c>
      <c r="M62" s="1528">
        <v>4</v>
      </c>
      <c r="N62" s="1528">
        <v>0</v>
      </c>
      <c r="O62" s="1528">
        <v>0</v>
      </c>
      <c r="P62" s="1528">
        <v>0</v>
      </c>
      <c r="Q62" s="1528">
        <v>3</v>
      </c>
      <c r="R62" s="1528">
        <v>0</v>
      </c>
      <c r="S62" s="1528">
        <v>0</v>
      </c>
      <c r="T62" s="1992">
        <v>0</v>
      </c>
    </row>
    <row r="63" spans="1:20" ht="15" customHeight="1">
      <c r="A63" s="2059" t="s">
        <v>698</v>
      </c>
      <c r="B63" s="1902">
        <v>0</v>
      </c>
      <c r="C63" s="1993">
        <v>0</v>
      </c>
      <c r="D63" s="1528">
        <v>0</v>
      </c>
      <c r="E63" s="1528">
        <v>0</v>
      </c>
      <c r="F63" s="1528">
        <v>0</v>
      </c>
      <c r="G63" s="1528">
        <v>0</v>
      </c>
      <c r="H63" s="1528">
        <v>0</v>
      </c>
      <c r="I63" s="1528">
        <v>0</v>
      </c>
      <c r="J63" s="1528">
        <v>0</v>
      </c>
      <c r="K63" s="1902">
        <v>0</v>
      </c>
      <c r="L63" s="1993">
        <v>0</v>
      </c>
      <c r="M63" s="1528">
        <v>0</v>
      </c>
      <c r="N63" s="1528">
        <v>0</v>
      </c>
      <c r="O63" s="1528">
        <v>0</v>
      </c>
      <c r="P63" s="1528">
        <v>0</v>
      </c>
      <c r="Q63" s="1528">
        <v>0</v>
      </c>
      <c r="R63" s="1528">
        <v>0</v>
      </c>
      <c r="S63" s="1528">
        <v>0</v>
      </c>
      <c r="T63" s="1992">
        <v>0</v>
      </c>
    </row>
    <row r="64" spans="1:20" ht="15" customHeight="1">
      <c r="A64" s="2059" t="s">
        <v>697</v>
      </c>
      <c r="B64" s="1902">
        <v>1</v>
      </c>
      <c r="C64" s="1993">
        <v>1</v>
      </c>
      <c r="D64" s="1528">
        <v>0</v>
      </c>
      <c r="E64" s="1528">
        <v>0</v>
      </c>
      <c r="F64" s="1528">
        <v>0</v>
      </c>
      <c r="G64" s="1528">
        <v>0</v>
      </c>
      <c r="H64" s="1528">
        <v>0</v>
      </c>
      <c r="I64" s="1528">
        <v>0</v>
      </c>
      <c r="J64" s="1528">
        <v>0</v>
      </c>
      <c r="K64" s="1902">
        <v>0</v>
      </c>
      <c r="L64" s="1993">
        <v>1</v>
      </c>
      <c r="M64" s="1528">
        <v>0</v>
      </c>
      <c r="N64" s="1528">
        <v>0</v>
      </c>
      <c r="O64" s="1528">
        <v>0</v>
      </c>
      <c r="P64" s="1528">
        <v>0</v>
      </c>
      <c r="Q64" s="1528">
        <v>0</v>
      </c>
      <c r="R64" s="1528">
        <v>0</v>
      </c>
      <c r="S64" s="1528">
        <v>0</v>
      </c>
      <c r="T64" s="1992">
        <v>0</v>
      </c>
    </row>
    <row r="65" spans="1:20" ht="15" customHeight="1">
      <c r="A65" s="2059" t="s">
        <v>696</v>
      </c>
      <c r="B65" s="1902">
        <v>1</v>
      </c>
      <c r="C65" s="1993">
        <v>0</v>
      </c>
      <c r="D65" s="1528">
        <v>0</v>
      </c>
      <c r="E65" s="1528">
        <v>0</v>
      </c>
      <c r="F65" s="1528">
        <v>0</v>
      </c>
      <c r="G65" s="1528">
        <v>0</v>
      </c>
      <c r="H65" s="1528">
        <v>1</v>
      </c>
      <c r="I65" s="1528">
        <v>0</v>
      </c>
      <c r="J65" s="1528">
        <v>0</v>
      </c>
      <c r="K65" s="1902">
        <v>0</v>
      </c>
      <c r="L65" s="1993">
        <v>0</v>
      </c>
      <c r="M65" s="1528">
        <v>0</v>
      </c>
      <c r="N65" s="1528">
        <v>0</v>
      </c>
      <c r="O65" s="1528">
        <v>0</v>
      </c>
      <c r="P65" s="1528">
        <v>0</v>
      </c>
      <c r="Q65" s="1528">
        <v>1</v>
      </c>
      <c r="R65" s="1528">
        <v>0</v>
      </c>
      <c r="S65" s="1528">
        <v>0</v>
      </c>
      <c r="T65" s="1992">
        <v>0</v>
      </c>
    </row>
    <row r="66" spans="1:20" ht="15" customHeight="1">
      <c r="A66" s="2059" t="s">
        <v>1025</v>
      </c>
      <c r="B66" s="1902">
        <v>6</v>
      </c>
      <c r="C66" s="1993">
        <v>1</v>
      </c>
      <c r="D66" s="1528">
        <v>1</v>
      </c>
      <c r="E66" s="1528">
        <v>0</v>
      </c>
      <c r="F66" s="1528">
        <v>0</v>
      </c>
      <c r="G66" s="1528">
        <v>1</v>
      </c>
      <c r="H66" s="1528">
        <v>3</v>
      </c>
      <c r="I66" s="1528">
        <v>0</v>
      </c>
      <c r="J66" s="1528">
        <v>0</v>
      </c>
      <c r="K66" s="1902">
        <v>0</v>
      </c>
      <c r="L66" s="1993">
        <v>1</v>
      </c>
      <c r="M66" s="1528">
        <v>1</v>
      </c>
      <c r="N66" s="1528">
        <v>0</v>
      </c>
      <c r="O66" s="1528">
        <v>0</v>
      </c>
      <c r="P66" s="1528">
        <v>1</v>
      </c>
      <c r="Q66" s="1528">
        <v>3</v>
      </c>
      <c r="R66" s="1528">
        <v>0</v>
      </c>
      <c r="S66" s="1528">
        <v>0</v>
      </c>
      <c r="T66" s="1992">
        <v>0</v>
      </c>
    </row>
    <row r="67" spans="1:20" ht="15" customHeight="1">
      <c r="A67" s="2059" t="s">
        <v>694</v>
      </c>
      <c r="B67" s="1902">
        <v>0</v>
      </c>
      <c r="C67" s="1993">
        <v>0</v>
      </c>
      <c r="D67" s="1528">
        <v>0</v>
      </c>
      <c r="E67" s="1528">
        <v>0</v>
      </c>
      <c r="F67" s="1528">
        <v>0</v>
      </c>
      <c r="G67" s="1528">
        <v>0</v>
      </c>
      <c r="H67" s="1528">
        <v>0</v>
      </c>
      <c r="I67" s="1528">
        <v>0</v>
      </c>
      <c r="J67" s="1528">
        <v>0</v>
      </c>
      <c r="K67" s="1902">
        <v>0</v>
      </c>
      <c r="L67" s="1993">
        <v>0</v>
      </c>
      <c r="M67" s="1528">
        <v>0</v>
      </c>
      <c r="N67" s="1528">
        <v>0</v>
      </c>
      <c r="O67" s="1528">
        <v>0</v>
      </c>
      <c r="P67" s="1528">
        <v>0</v>
      </c>
      <c r="Q67" s="1528">
        <v>0</v>
      </c>
      <c r="R67" s="1528">
        <v>0</v>
      </c>
      <c r="S67" s="1528">
        <v>0</v>
      </c>
      <c r="T67" s="1992">
        <v>0</v>
      </c>
    </row>
    <row r="68" spans="1:20" ht="15" customHeight="1">
      <c r="A68" s="2059" t="s">
        <v>804</v>
      </c>
      <c r="B68" s="1902">
        <v>14</v>
      </c>
      <c r="C68" s="1993">
        <v>2</v>
      </c>
      <c r="D68" s="1528">
        <v>1</v>
      </c>
      <c r="E68" s="1528">
        <v>0</v>
      </c>
      <c r="F68" s="1528">
        <v>1</v>
      </c>
      <c r="G68" s="1528">
        <v>0</v>
      </c>
      <c r="H68" s="1528">
        <v>7</v>
      </c>
      <c r="I68" s="1528">
        <v>0</v>
      </c>
      <c r="J68" s="1528">
        <v>3</v>
      </c>
      <c r="K68" s="1902">
        <v>0</v>
      </c>
      <c r="L68" s="1993">
        <v>2</v>
      </c>
      <c r="M68" s="1528">
        <v>1</v>
      </c>
      <c r="N68" s="1528">
        <v>0</v>
      </c>
      <c r="O68" s="1528">
        <v>1</v>
      </c>
      <c r="P68" s="1528">
        <v>0</v>
      </c>
      <c r="Q68" s="1528">
        <v>9</v>
      </c>
      <c r="R68" s="1528">
        <v>0</v>
      </c>
      <c r="S68" s="1528">
        <v>1</v>
      </c>
      <c r="T68" s="1992">
        <v>0</v>
      </c>
    </row>
    <row r="69" spans="1:20" ht="15" customHeight="1">
      <c r="A69" s="2059" t="s">
        <v>692</v>
      </c>
      <c r="B69" s="1902">
        <v>4</v>
      </c>
      <c r="C69" s="1993">
        <v>1</v>
      </c>
      <c r="D69" s="1528">
        <v>3</v>
      </c>
      <c r="E69" s="1528">
        <v>0</v>
      </c>
      <c r="F69" s="1528">
        <v>0</v>
      </c>
      <c r="G69" s="1528">
        <v>0</v>
      </c>
      <c r="H69" s="1528">
        <v>0</v>
      </c>
      <c r="I69" s="1528">
        <v>0</v>
      </c>
      <c r="J69" s="1528">
        <v>0</v>
      </c>
      <c r="K69" s="1902">
        <v>0</v>
      </c>
      <c r="L69" s="1993">
        <v>1</v>
      </c>
      <c r="M69" s="1528">
        <v>3</v>
      </c>
      <c r="N69" s="1528">
        <v>0</v>
      </c>
      <c r="O69" s="1528">
        <v>0</v>
      </c>
      <c r="P69" s="1528">
        <v>0</v>
      </c>
      <c r="Q69" s="1528">
        <v>0</v>
      </c>
      <c r="R69" s="1528">
        <v>0</v>
      </c>
      <c r="S69" s="1528">
        <v>0</v>
      </c>
      <c r="T69" s="1992">
        <v>0</v>
      </c>
    </row>
    <row r="70" spans="1:20" ht="15" customHeight="1">
      <c r="A70" s="2059" t="s">
        <v>691</v>
      </c>
      <c r="B70" s="1902">
        <v>7</v>
      </c>
      <c r="C70" s="1993">
        <v>3</v>
      </c>
      <c r="D70" s="1528">
        <v>0</v>
      </c>
      <c r="E70" s="1528">
        <v>0</v>
      </c>
      <c r="F70" s="1528">
        <v>0</v>
      </c>
      <c r="G70" s="1528">
        <v>0</v>
      </c>
      <c r="H70" s="1528">
        <v>4</v>
      </c>
      <c r="I70" s="1528">
        <v>0</v>
      </c>
      <c r="J70" s="1528">
        <v>0</v>
      </c>
      <c r="K70" s="1902">
        <v>0</v>
      </c>
      <c r="L70" s="1993">
        <v>3</v>
      </c>
      <c r="M70" s="1528">
        <v>0</v>
      </c>
      <c r="N70" s="1528">
        <v>0</v>
      </c>
      <c r="O70" s="1528">
        <v>0</v>
      </c>
      <c r="P70" s="1528">
        <v>0</v>
      </c>
      <c r="Q70" s="1528">
        <v>4</v>
      </c>
      <c r="R70" s="1528">
        <v>0</v>
      </c>
      <c r="S70" s="1528">
        <v>0</v>
      </c>
      <c r="T70" s="1992">
        <v>0</v>
      </c>
    </row>
    <row r="71" spans="1:20" ht="15" customHeight="1">
      <c r="A71" s="2059" t="s">
        <v>690</v>
      </c>
      <c r="B71" s="1902">
        <v>6</v>
      </c>
      <c r="C71" s="1993">
        <v>6</v>
      </c>
      <c r="D71" s="1528">
        <v>0</v>
      </c>
      <c r="E71" s="1528">
        <v>0</v>
      </c>
      <c r="F71" s="1528">
        <v>0</v>
      </c>
      <c r="G71" s="1528">
        <v>0</v>
      </c>
      <c r="H71" s="1528">
        <v>0</v>
      </c>
      <c r="I71" s="1528">
        <v>0</v>
      </c>
      <c r="J71" s="1528">
        <v>0</v>
      </c>
      <c r="K71" s="1902">
        <v>0</v>
      </c>
      <c r="L71" s="1993">
        <v>6</v>
      </c>
      <c r="M71" s="1528">
        <v>0</v>
      </c>
      <c r="N71" s="1528">
        <v>0</v>
      </c>
      <c r="O71" s="1528">
        <v>0</v>
      </c>
      <c r="P71" s="1528">
        <v>0</v>
      </c>
      <c r="Q71" s="1528">
        <v>0</v>
      </c>
      <c r="R71" s="1528">
        <v>0</v>
      </c>
      <c r="S71" s="1528">
        <v>0</v>
      </c>
      <c r="T71" s="1992">
        <v>0</v>
      </c>
    </row>
    <row r="72" spans="1:20" ht="15" customHeight="1">
      <c r="A72" s="2059" t="s">
        <v>689</v>
      </c>
      <c r="B72" s="1902">
        <v>9</v>
      </c>
      <c r="C72" s="1993">
        <v>2</v>
      </c>
      <c r="D72" s="1528">
        <v>3</v>
      </c>
      <c r="E72" s="1528">
        <v>0</v>
      </c>
      <c r="F72" s="1528">
        <v>1</v>
      </c>
      <c r="G72" s="1528">
        <v>2</v>
      </c>
      <c r="H72" s="1528">
        <v>1</v>
      </c>
      <c r="I72" s="1528">
        <v>0</v>
      </c>
      <c r="J72" s="1528">
        <v>0</v>
      </c>
      <c r="K72" s="1902">
        <v>0</v>
      </c>
      <c r="L72" s="1993">
        <v>3</v>
      </c>
      <c r="M72" s="1528">
        <v>3</v>
      </c>
      <c r="N72" s="1528">
        <v>0</v>
      </c>
      <c r="O72" s="1528">
        <v>0</v>
      </c>
      <c r="P72" s="1528">
        <v>2</v>
      </c>
      <c r="Q72" s="1528">
        <v>1</v>
      </c>
      <c r="R72" s="1528">
        <v>0</v>
      </c>
      <c r="S72" s="1528">
        <v>0</v>
      </c>
      <c r="T72" s="1992">
        <v>0</v>
      </c>
    </row>
    <row r="73" spans="1:20" ht="15" customHeight="1">
      <c r="A73" s="2059" t="s">
        <v>16</v>
      </c>
      <c r="B73" s="1902">
        <v>704</v>
      </c>
      <c r="C73" s="1993">
        <v>213</v>
      </c>
      <c r="D73" s="1528">
        <v>119</v>
      </c>
      <c r="E73" s="1528">
        <v>0</v>
      </c>
      <c r="F73" s="1528">
        <v>48</v>
      </c>
      <c r="G73" s="1528">
        <v>21</v>
      </c>
      <c r="H73" s="1528">
        <v>271</v>
      </c>
      <c r="I73" s="1528">
        <v>5</v>
      </c>
      <c r="J73" s="1528">
        <v>22</v>
      </c>
      <c r="K73" s="1902">
        <v>5</v>
      </c>
      <c r="L73" s="1993">
        <v>236</v>
      </c>
      <c r="M73" s="1528">
        <v>120</v>
      </c>
      <c r="N73" s="1528">
        <v>0</v>
      </c>
      <c r="O73" s="1528">
        <v>7</v>
      </c>
      <c r="P73" s="1528">
        <v>26</v>
      </c>
      <c r="Q73" s="1528">
        <v>306</v>
      </c>
      <c r="R73" s="1528">
        <v>3</v>
      </c>
      <c r="S73" s="1528">
        <v>2</v>
      </c>
      <c r="T73" s="1992">
        <v>4</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Ｐ明朝,標準"（平成24年6月30日現在）</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7" ht="18" customHeight="1">
      <c r="A1" s="1705" t="s">
        <v>1179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row>
    <row r="2" spans="1:27" s="1474" customFormat="1" ht="18" customHeight="1">
      <c r="A2" s="1509" t="s">
        <v>1108</v>
      </c>
    </row>
    <row r="3" spans="1:27" s="1474" customFormat="1" ht="11.25" customHeight="1">
      <c r="A3" s="1509"/>
    </row>
    <row r="4" spans="1:27" s="1527" customFormat="1" ht="16.5" customHeight="1">
      <c r="A4" s="2034"/>
      <c r="B4" s="2038" t="s">
        <v>1107</v>
      </c>
      <c r="C4" s="2035"/>
      <c r="D4" s="2035"/>
      <c r="E4" s="2035"/>
      <c r="F4" s="2035"/>
      <c r="G4" s="2035"/>
      <c r="H4" s="2035"/>
      <c r="I4" s="2035"/>
      <c r="J4" s="2037"/>
      <c r="K4" s="2036" t="s">
        <v>1106</v>
      </c>
      <c r="L4" s="2035"/>
      <c r="M4" s="2035"/>
      <c r="N4" s="2035"/>
      <c r="O4" s="2035"/>
      <c r="P4" s="2035"/>
      <c r="Q4" s="2035"/>
      <c r="R4" s="2035"/>
      <c r="S4" s="1738"/>
    </row>
    <row r="5" spans="1:27" s="1474" customFormat="1" ht="51" customHeight="1">
      <c r="A5" s="2034"/>
      <c r="B5" s="2033" t="s">
        <v>277</v>
      </c>
      <c r="C5" s="1686" t="s">
        <v>595</v>
      </c>
      <c r="D5" s="1686" t="s">
        <v>596</v>
      </c>
      <c r="E5" s="1686" t="s">
        <v>597</v>
      </c>
      <c r="F5" s="1686" t="s">
        <v>598</v>
      </c>
      <c r="G5" s="1686" t="s">
        <v>599</v>
      </c>
      <c r="H5" s="1686" t="s">
        <v>600</v>
      </c>
      <c r="I5" s="2030" t="s">
        <v>601</v>
      </c>
      <c r="J5" s="2032" t="s">
        <v>602</v>
      </c>
      <c r="K5" s="2031" t="s">
        <v>277</v>
      </c>
      <c r="L5" s="1686" t="s">
        <v>595</v>
      </c>
      <c r="M5" s="1686" t="s">
        <v>596</v>
      </c>
      <c r="N5" s="1686" t="s">
        <v>597</v>
      </c>
      <c r="O5" s="1686" t="s">
        <v>598</v>
      </c>
      <c r="P5" s="1686" t="s">
        <v>599</v>
      </c>
      <c r="Q5" s="1686" t="s">
        <v>600</v>
      </c>
      <c r="R5" s="2030" t="s">
        <v>601</v>
      </c>
      <c r="S5" s="1686" t="s">
        <v>602</v>
      </c>
    </row>
    <row r="6" spans="1:27" ht="15.75" customHeight="1">
      <c r="A6" s="1689" t="s">
        <v>755</v>
      </c>
      <c r="B6" s="1528">
        <v>378</v>
      </c>
      <c r="C6" s="1903">
        <v>0</v>
      </c>
      <c r="D6" s="1903">
        <v>74</v>
      </c>
      <c r="E6" s="1528">
        <v>9</v>
      </c>
      <c r="F6" s="1528">
        <v>12</v>
      </c>
      <c r="G6" s="1528">
        <v>2</v>
      </c>
      <c r="H6" s="1528">
        <v>0</v>
      </c>
      <c r="I6" s="2029">
        <v>281</v>
      </c>
      <c r="J6" s="1904">
        <v>0</v>
      </c>
      <c r="K6" s="1993">
        <v>219</v>
      </c>
      <c r="L6" s="1903">
        <v>3</v>
      </c>
      <c r="M6" s="1903">
        <v>6</v>
      </c>
      <c r="N6" s="1528">
        <v>3</v>
      </c>
      <c r="O6" s="1528">
        <v>6</v>
      </c>
      <c r="P6" s="1528">
        <v>0</v>
      </c>
      <c r="Q6" s="1528">
        <v>0</v>
      </c>
      <c r="R6" s="2029">
        <v>201</v>
      </c>
      <c r="S6" s="1476">
        <v>0</v>
      </c>
    </row>
    <row r="7" spans="1:27" ht="15.75" customHeight="1">
      <c r="A7" s="1688" t="s">
        <v>754</v>
      </c>
      <c r="B7" s="1528">
        <v>349</v>
      </c>
      <c r="C7" s="1903">
        <v>0</v>
      </c>
      <c r="D7" s="1903">
        <v>67</v>
      </c>
      <c r="E7" s="1528">
        <v>21</v>
      </c>
      <c r="F7" s="1528">
        <v>20</v>
      </c>
      <c r="G7" s="1528">
        <v>5</v>
      </c>
      <c r="H7" s="1528">
        <v>1</v>
      </c>
      <c r="I7" s="2029">
        <v>235</v>
      </c>
      <c r="J7" s="1904">
        <v>0</v>
      </c>
      <c r="K7" s="1993">
        <v>111</v>
      </c>
      <c r="L7" s="1903">
        <v>1</v>
      </c>
      <c r="M7" s="1903">
        <v>4</v>
      </c>
      <c r="N7" s="1528">
        <v>8</v>
      </c>
      <c r="O7" s="1528">
        <v>6</v>
      </c>
      <c r="P7" s="1528">
        <v>1</v>
      </c>
      <c r="Q7" s="1528">
        <v>0</v>
      </c>
      <c r="R7" s="2029">
        <v>91</v>
      </c>
      <c r="S7" s="1476">
        <v>0</v>
      </c>
    </row>
    <row r="8" spans="1:27" ht="15.75" customHeight="1">
      <c r="A8" s="1688" t="s">
        <v>753</v>
      </c>
      <c r="B8" s="1528">
        <v>828</v>
      </c>
      <c r="C8" s="1903">
        <v>0</v>
      </c>
      <c r="D8" s="1903">
        <v>44</v>
      </c>
      <c r="E8" s="1528">
        <v>37</v>
      </c>
      <c r="F8" s="1528">
        <v>28</v>
      </c>
      <c r="G8" s="1528">
        <v>1</v>
      </c>
      <c r="H8" s="1528">
        <v>0</v>
      </c>
      <c r="I8" s="2029">
        <v>718</v>
      </c>
      <c r="J8" s="1904">
        <v>0</v>
      </c>
      <c r="K8" s="1993">
        <v>177</v>
      </c>
      <c r="L8" s="1903">
        <v>8</v>
      </c>
      <c r="M8" s="1903">
        <v>1</v>
      </c>
      <c r="N8" s="1528">
        <v>1</v>
      </c>
      <c r="O8" s="1528">
        <v>10</v>
      </c>
      <c r="P8" s="1528">
        <v>0</v>
      </c>
      <c r="Q8" s="1528">
        <v>0</v>
      </c>
      <c r="R8" s="2029">
        <v>157</v>
      </c>
      <c r="S8" s="1476">
        <v>0</v>
      </c>
    </row>
    <row r="9" spans="1:27" ht="15.75" customHeight="1">
      <c r="A9" s="1688" t="s">
        <v>752</v>
      </c>
      <c r="B9" s="1528">
        <v>31</v>
      </c>
      <c r="C9" s="1903">
        <v>0</v>
      </c>
      <c r="D9" s="1903">
        <v>3</v>
      </c>
      <c r="E9" s="1528">
        <v>0</v>
      </c>
      <c r="F9" s="1528">
        <v>0</v>
      </c>
      <c r="G9" s="1528">
        <v>0</v>
      </c>
      <c r="H9" s="1528">
        <v>0</v>
      </c>
      <c r="I9" s="2029">
        <v>28</v>
      </c>
      <c r="J9" s="1904">
        <v>0</v>
      </c>
      <c r="K9" s="1993">
        <v>3</v>
      </c>
      <c r="L9" s="1903">
        <v>0</v>
      </c>
      <c r="M9" s="1903">
        <v>0</v>
      </c>
      <c r="N9" s="1528">
        <v>0</v>
      </c>
      <c r="O9" s="1528">
        <v>0</v>
      </c>
      <c r="P9" s="1528">
        <v>0</v>
      </c>
      <c r="Q9" s="1528">
        <v>0</v>
      </c>
      <c r="R9" s="2029">
        <v>3</v>
      </c>
      <c r="S9" s="1476">
        <v>0</v>
      </c>
    </row>
    <row r="10" spans="1:27" ht="15.75" customHeight="1">
      <c r="A10" s="1688" t="s">
        <v>751</v>
      </c>
      <c r="B10" s="1528">
        <v>127</v>
      </c>
      <c r="C10" s="1903">
        <v>0</v>
      </c>
      <c r="D10" s="1903">
        <v>47</v>
      </c>
      <c r="E10" s="1528">
        <v>4</v>
      </c>
      <c r="F10" s="1528">
        <v>3</v>
      </c>
      <c r="G10" s="1528">
        <v>2</v>
      </c>
      <c r="H10" s="1528">
        <v>0</v>
      </c>
      <c r="I10" s="2029">
        <v>71</v>
      </c>
      <c r="J10" s="1904">
        <v>0</v>
      </c>
      <c r="K10" s="1993">
        <v>9</v>
      </c>
      <c r="L10" s="1903">
        <v>0</v>
      </c>
      <c r="M10" s="1903">
        <v>2</v>
      </c>
      <c r="N10" s="1528">
        <v>0</v>
      </c>
      <c r="O10" s="1528">
        <v>2</v>
      </c>
      <c r="P10" s="1528">
        <v>0</v>
      </c>
      <c r="Q10" s="1528">
        <v>0</v>
      </c>
      <c r="R10" s="2029">
        <v>5</v>
      </c>
      <c r="S10" s="1476">
        <v>0</v>
      </c>
    </row>
    <row r="11" spans="1:27" ht="15.75" customHeight="1">
      <c r="A11" s="1688" t="s">
        <v>750</v>
      </c>
      <c r="B11" s="1528">
        <v>192</v>
      </c>
      <c r="C11" s="1903">
        <v>3</v>
      </c>
      <c r="D11" s="1903">
        <v>11</v>
      </c>
      <c r="E11" s="1528">
        <v>2</v>
      </c>
      <c r="F11" s="1528">
        <v>61</v>
      </c>
      <c r="G11" s="1528">
        <v>3</v>
      </c>
      <c r="H11" s="1528">
        <v>2</v>
      </c>
      <c r="I11" s="2029">
        <v>110</v>
      </c>
      <c r="J11" s="1904">
        <v>0</v>
      </c>
      <c r="K11" s="1993">
        <v>49</v>
      </c>
      <c r="L11" s="1903">
        <v>18</v>
      </c>
      <c r="M11" s="1903">
        <v>1</v>
      </c>
      <c r="N11" s="1528">
        <v>0</v>
      </c>
      <c r="O11" s="1528">
        <v>1</v>
      </c>
      <c r="P11" s="1528">
        <v>0</v>
      </c>
      <c r="Q11" s="1528">
        <v>1</v>
      </c>
      <c r="R11" s="2029">
        <v>28</v>
      </c>
      <c r="S11" s="1476">
        <v>0</v>
      </c>
    </row>
    <row r="12" spans="1:27" ht="15.75" customHeight="1">
      <c r="A12" s="1688" t="s">
        <v>749</v>
      </c>
      <c r="B12" s="1528">
        <v>90</v>
      </c>
      <c r="C12" s="1903">
        <v>0</v>
      </c>
      <c r="D12" s="1903">
        <v>42</v>
      </c>
      <c r="E12" s="1528">
        <v>2</v>
      </c>
      <c r="F12" s="1528">
        <v>5</v>
      </c>
      <c r="G12" s="1528">
        <v>0</v>
      </c>
      <c r="H12" s="1528">
        <v>0</v>
      </c>
      <c r="I12" s="2029">
        <v>41</v>
      </c>
      <c r="J12" s="1904">
        <v>0</v>
      </c>
      <c r="K12" s="1993">
        <v>29</v>
      </c>
      <c r="L12" s="1903">
        <v>0</v>
      </c>
      <c r="M12" s="1903">
        <v>11</v>
      </c>
      <c r="N12" s="1528">
        <v>0</v>
      </c>
      <c r="O12" s="1528">
        <v>0</v>
      </c>
      <c r="P12" s="1528">
        <v>0</v>
      </c>
      <c r="Q12" s="1528">
        <v>0</v>
      </c>
      <c r="R12" s="2029">
        <v>18</v>
      </c>
      <c r="S12" s="1476">
        <v>0</v>
      </c>
    </row>
    <row r="13" spans="1:27" ht="15.75" customHeight="1">
      <c r="A13" s="1688" t="s">
        <v>748</v>
      </c>
      <c r="B13" s="1528">
        <v>626</v>
      </c>
      <c r="C13" s="1903">
        <v>0</v>
      </c>
      <c r="D13" s="1903">
        <v>149</v>
      </c>
      <c r="E13" s="1528">
        <v>29</v>
      </c>
      <c r="F13" s="1528">
        <v>5</v>
      </c>
      <c r="G13" s="1528">
        <v>8</v>
      </c>
      <c r="H13" s="1528">
        <v>2</v>
      </c>
      <c r="I13" s="2029">
        <v>433</v>
      </c>
      <c r="J13" s="1904">
        <v>0</v>
      </c>
      <c r="K13" s="1993">
        <v>319</v>
      </c>
      <c r="L13" s="1903">
        <v>6</v>
      </c>
      <c r="M13" s="1903">
        <v>7</v>
      </c>
      <c r="N13" s="1528">
        <v>1</v>
      </c>
      <c r="O13" s="1528">
        <v>18</v>
      </c>
      <c r="P13" s="1528">
        <v>3</v>
      </c>
      <c r="Q13" s="1528">
        <v>2</v>
      </c>
      <c r="R13" s="2029">
        <v>282</v>
      </c>
      <c r="S13" s="1476">
        <v>0</v>
      </c>
    </row>
    <row r="14" spans="1:27" ht="15.75" customHeight="1">
      <c r="A14" s="1688" t="s">
        <v>747</v>
      </c>
      <c r="B14" s="1528">
        <v>69</v>
      </c>
      <c r="C14" s="1903">
        <v>0</v>
      </c>
      <c r="D14" s="1903">
        <v>26</v>
      </c>
      <c r="E14" s="1528">
        <v>0</v>
      </c>
      <c r="F14" s="1528">
        <v>4</v>
      </c>
      <c r="G14" s="1528">
        <v>0</v>
      </c>
      <c r="H14" s="1528">
        <v>0</v>
      </c>
      <c r="I14" s="2029">
        <v>39</v>
      </c>
      <c r="J14" s="1904">
        <v>0</v>
      </c>
      <c r="K14" s="1993">
        <v>14</v>
      </c>
      <c r="L14" s="1903">
        <v>0</v>
      </c>
      <c r="M14" s="1903">
        <v>4</v>
      </c>
      <c r="N14" s="1528">
        <v>0</v>
      </c>
      <c r="O14" s="1528">
        <v>1</v>
      </c>
      <c r="P14" s="1528">
        <v>0</v>
      </c>
      <c r="Q14" s="1528">
        <v>0</v>
      </c>
      <c r="R14" s="2029">
        <v>9</v>
      </c>
      <c r="S14" s="1476">
        <v>0</v>
      </c>
    </row>
    <row r="15" spans="1:27" ht="15.75" customHeight="1">
      <c r="A15" s="1688" t="s">
        <v>746</v>
      </c>
      <c r="B15" s="1528">
        <v>174</v>
      </c>
      <c r="C15" s="1903">
        <v>0</v>
      </c>
      <c r="D15" s="1903">
        <v>37</v>
      </c>
      <c r="E15" s="1528">
        <v>3</v>
      </c>
      <c r="F15" s="1528">
        <v>3</v>
      </c>
      <c r="G15" s="1528">
        <v>0</v>
      </c>
      <c r="H15" s="1528">
        <v>0</v>
      </c>
      <c r="I15" s="2029">
        <v>131</v>
      </c>
      <c r="J15" s="1904">
        <v>0</v>
      </c>
      <c r="K15" s="1993">
        <v>106</v>
      </c>
      <c r="L15" s="1903">
        <v>1</v>
      </c>
      <c r="M15" s="1903">
        <v>3</v>
      </c>
      <c r="N15" s="1528">
        <v>0</v>
      </c>
      <c r="O15" s="1528">
        <v>1</v>
      </c>
      <c r="P15" s="1528">
        <v>0</v>
      </c>
      <c r="Q15" s="1528">
        <v>1</v>
      </c>
      <c r="R15" s="2029">
        <v>100</v>
      </c>
      <c r="S15" s="1476">
        <v>0</v>
      </c>
    </row>
    <row r="16" spans="1:27" ht="15.75" customHeight="1">
      <c r="A16" s="1688" t="s">
        <v>745</v>
      </c>
      <c r="B16" s="1528">
        <v>221</v>
      </c>
      <c r="C16" s="1903">
        <v>0</v>
      </c>
      <c r="D16" s="1903">
        <v>105</v>
      </c>
      <c r="E16" s="1528">
        <v>4</v>
      </c>
      <c r="F16" s="1528">
        <v>8</v>
      </c>
      <c r="G16" s="1528">
        <v>3</v>
      </c>
      <c r="H16" s="1528">
        <v>1</v>
      </c>
      <c r="I16" s="2029">
        <v>100</v>
      </c>
      <c r="J16" s="1904">
        <v>0</v>
      </c>
      <c r="K16" s="1993">
        <v>114</v>
      </c>
      <c r="L16" s="1903">
        <v>3</v>
      </c>
      <c r="M16" s="1903">
        <v>5</v>
      </c>
      <c r="N16" s="1528">
        <v>2</v>
      </c>
      <c r="O16" s="1528">
        <v>5</v>
      </c>
      <c r="P16" s="1528">
        <v>3</v>
      </c>
      <c r="Q16" s="1528">
        <v>0</v>
      </c>
      <c r="R16" s="2029">
        <v>96</v>
      </c>
      <c r="S16" s="1476">
        <v>0</v>
      </c>
    </row>
    <row r="17" spans="1:19" ht="15.75" customHeight="1">
      <c r="A17" s="1688" t="s">
        <v>744</v>
      </c>
      <c r="B17" s="1528">
        <v>332</v>
      </c>
      <c r="C17" s="1903">
        <v>3</v>
      </c>
      <c r="D17" s="1903">
        <v>89</v>
      </c>
      <c r="E17" s="1528">
        <v>25</v>
      </c>
      <c r="F17" s="1528">
        <v>6</v>
      </c>
      <c r="G17" s="1528">
        <v>3</v>
      </c>
      <c r="H17" s="1528">
        <v>0</v>
      </c>
      <c r="I17" s="2029">
        <v>206</v>
      </c>
      <c r="J17" s="1904">
        <v>0</v>
      </c>
      <c r="K17" s="1993">
        <v>285</v>
      </c>
      <c r="L17" s="1903">
        <v>10</v>
      </c>
      <c r="M17" s="1903">
        <v>31</v>
      </c>
      <c r="N17" s="1528">
        <v>6</v>
      </c>
      <c r="O17" s="1528">
        <v>11</v>
      </c>
      <c r="P17" s="1528">
        <v>4</v>
      </c>
      <c r="Q17" s="1528">
        <v>1</v>
      </c>
      <c r="R17" s="2029">
        <v>222</v>
      </c>
      <c r="S17" s="1476">
        <v>0</v>
      </c>
    </row>
    <row r="18" spans="1:19" ht="15.75" customHeight="1">
      <c r="A18" s="1688" t="s">
        <v>743</v>
      </c>
      <c r="B18" s="1528">
        <v>1182</v>
      </c>
      <c r="C18" s="1903">
        <v>0</v>
      </c>
      <c r="D18" s="1903">
        <v>520</v>
      </c>
      <c r="E18" s="1528">
        <v>63</v>
      </c>
      <c r="F18" s="1528">
        <v>12</v>
      </c>
      <c r="G18" s="1528">
        <v>9</v>
      </c>
      <c r="H18" s="1528">
        <v>4</v>
      </c>
      <c r="I18" s="2029">
        <v>574</v>
      </c>
      <c r="J18" s="1904">
        <v>0</v>
      </c>
      <c r="K18" s="1993">
        <v>680</v>
      </c>
      <c r="L18" s="1903">
        <v>5</v>
      </c>
      <c r="M18" s="1903">
        <v>89</v>
      </c>
      <c r="N18" s="1528">
        <v>9</v>
      </c>
      <c r="O18" s="1528">
        <v>13</v>
      </c>
      <c r="P18" s="1528">
        <v>6</v>
      </c>
      <c r="Q18" s="1528">
        <v>1</v>
      </c>
      <c r="R18" s="2029">
        <v>557</v>
      </c>
      <c r="S18" s="1476">
        <v>0</v>
      </c>
    </row>
    <row r="19" spans="1:19" ht="15.75" customHeight="1">
      <c r="A19" s="1688" t="s">
        <v>742</v>
      </c>
      <c r="B19" s="1528">
        <v>253</v>
      </c>
      <c r="C19" s="1903">
        <v>0</v>
      </c>
      <c r="D19" s="1903">
        <v>78</v>
      </c>
      <c r="E19" s="1528">
        <v>19</v>
      </c>
      <c r="F19" s="1528">
        <v>1</v>
      </c>
      <c r="G19" s="1528">
        <v>2</v>
      </c>
      <c r="H19" s="1528">
        <v>2</v>
      </c>
      <c r="I19" s="2029">
        <v>151</v>
      </c>
      <c r="J19" s="1904">
        <v>0</v>
      </c>
      <c r="K19" s="1993">
        <v>245</v>
      </c>
      <c r="L19" s="1903">
        <v>1</v>
      </c>
      <c r="M19" s="1903">
        <v>13</v>
      </c>
      <c r="N19" s="1528">
        <v>5</v>
      </c>
      <c r="O19" s="1528">
        <v>9</v>
      </c>
      <c r="P19" s="1528">
        <v>0</v>
      </c>
      <c r="Q19" s="1528">
        <v>4</v>
      </c>
      <c r="R19" s="2029">
        <v>213</v>
      </c>
      <c r="S19" s="1476">
        <v>0</v>
      </c>
    </row>
    <row r="20" spans="1:19" ht="15.75" customHeight="1">
      <c r="A20" s="1688" t="s">
        <v>741</v>
      </c>
      <c r="B20" s="1528">
        <v>431</v>
      </c>
      <c r="C20" s="1903">
        <v>0</v>
      </c>
      <c r="D20" s="1903">
        <v>113</v>
      </c>
      <c r="E20" s="1528">
        <v>42</v>
      </c>
      <c r="F20" s="1528">
        <v>5</v>
      </c>
      <c r="G20" s="1528">
        <v>0</v>
      </c>
      <c r="H20" s="1528">
        <v>1</v>
      </c>
      <c r="I20" s="2029">
        <v>270</v>
      </c>
      <c r="J20" s="1904">
        <v>0</v>
      </c>
      <c r="K20" s="1993">
        <v>132</v>
      </c>
      <c r="L20" s="1903">
        <v>3</v>
      </c>
      <c r="M20" s="1903">
        <v>6</v>
      </c>
      <c r="N20" s="1528">
        <v>0</v>
      </c>
      <c r="O20" s="1528">
        <v>7</v>
      </c>
      <c r="P20" s="1528">
        <v>3</v>
      </c>
      <c r="Q20" s="1528">
        <v>1</v>
      </c>
      <c r="R20" s="2029">
        <v>112</v>
      </c>
      <c r="S20" s="1476">
        <v>0</v>
      </c>
    </row>
    <row r="21" spans="1:19" ht="15.75" customHeight="1">
      <c r="A21" s="1688" t="s">
        <v>740</v>
      </c>
      <c r="B21" s="1528">
        <v>190</v>
      </c>
      <c r="C21" s="1903">
        <v>0</v>
      </c>
      <c r="D21" s="1903">
        <v>72</v>
      </c>
      <c r="E21" s="1528">
        <v>7</v>
      </c>
      <c r="F21" s="1528">
        <v>1</v>
      </c>
      <c r="G21" s="1528">
        <v>3</v>
      </c>
      <c r="H21" s="1528">
        <v>0</v>
      </c>
      <c r="I21" s="2029">
        <v>107</v>
      </c>
      <c r="J21" s="1904">
        <v>0</v>
      </c>
      <c r="K21" s="1993">
        <v>96</v>
      </c>
      <c r="L21" s="1903">
        <v>0</v>
      </c>
      <c r="M21" s="1903">
        <v>12</v>
      </c>
      <c r="N21" s="1528">
        <v>3</v>
      </c>
      <c r="O21" s="1528">
        <v>2</v>
      </c>
      <c r="P21" s="1528">
        <v>2</v>
      </c>
      <c r="Q21" s="1528">
        <v>0</v>
      </c>
      <c r="R21" s="2029">
        <v>77</v>
      </c>
      <c r="S21" s="1476">
        <v>0</v>
      </c>
    </row>
    <row r="22" spans="1:19" ht="15.75" customHeight="1">
      <c r="A22" s="1688" t="s">
        <v>739</v>
      </c>
      <c r="B22" s="1528">
        <v>189</v>
      </c>
      <c r="C22" s="1903">
        <v>1</v>
      </c>
      <c r="D22" s="1903">
        <v>50</v>
      </c>
      <c r="E22" s="1528">
        <v>6</v>
      </c>
      <c r="F22" s="1528">
        <v>14</v>
      </c>
      <c r="G22" s="1528">
        <v>0</v>
      </c>
      <c r="H22" s="1528">
        <v>0</v>
      </c>
      <c r="I22" s="2029">
        <v>118</v>
      </c>
      <c r="J22" s="1904">
        <v>0</v>
      </c>
      <c r="K22" s="1993">
        <v>50</v>
      </c>
      <c r="L22" s="1903">
        <v>2</v>
      </c>
      <c r="M22" s="1903">
        <v>0</v>
      </c>
      <c r="N22" s="1528">
        <v>0</v>
      </c>
      <c r="O22" s="1528">
        <v>8</v>
      </c>
      <c r="P22" s="1528">
        <v>1</v>
      </c>
      <c r="Q22" s="1528">
        <v>0</v>
      </c>
      <c r="R22" s="2029">
        <v>39</v>
      </c>
      <c r="S22" s="1476">
        <v>0</v>
      </c>
    </row>
    <row r="23" spans="1:19" ht="15.75" customHeight="1">
      <c r="A23" s="1688" t="s">
        <v>738</v>
      </c>
      <c r="B23" s="1528">
        <v>461</v>
      </c>
      <c r="C23" s="1903">
        <v>0</v>
      </c>
      <c r="D23" s="1903">
        <v>117</v>
      </c>
      <c r="E23" s="1528">
        <v>34</v>
      </c>
      <c r="F23" s="1528">
        <v>11</v>
      </c>
      <c r="G23" s="1528">
        <v>0</v>
      </c>
      <c r="H23" s="1528">
        <v>0</v>
      </c>
      <c r="I23" s="2029">
        <v>299</v>
      </c>
      <c r="J23" s="1904">
        <v>0</v>
      </c>
      <c r="K23" s="1993">
        <v>225</v>
      </c>
      <c r="L23" s="1903">
        <v>3</v>
      </c>
      <c r="M23" s="1903">
        <v>0</v>
      </c>
      <c r="N23" s="1528">
        <v>14</v>
      </c>
      <c r="O23" s="1528">
        <v>5</v>
      </c>
      <c r="P23" s="1528">
        <v>3</v>
      </c>
      <c r="Q23" s="1528">
        <v>0</v>
      </c>
      <c r="R23" s="2029">
        <v>200</v>
      </c>
      <c r="S23" s="1476">
        <v>0</v>
      </c>
    </row>
    <row r="24" spans="1:19" ht="15.75" customHeight="1">
      <c r="A24" s="1688" t="s">
        <v>737</v>
      </c>
      <c r="B24" s="1528">
        <v>82</v>
      </c>
      <c r="C24" s="1903">
        <v>0</v>
      </c>
      <c r="D24" s="1903">
        <v>27</v>
      </c>
      <c r="E24" s="1528">
        <v>5</v>
      </c>
      <c r="F24" s="1528">
        <v>4</v>
      </c>
      <c r="G24" s="1528">
        <v>1</v>
      </c>
      <c r="H24" s="1528">
        <v>0</v>
      </c>
      <c r="I24" s="2029">
        <v>45</v>
      </c>
      <c r="J24" s="1904">
        <v>0</v>
      </c>
      <c r="K24" s="1993">
        <v>8</v>
      </c>
      <c r="L24" s="1903">
        <v>0</v>
      </c>
      <c r="M24" s="1903">
        <v>0</v>
      </c>
      <c r="N24" s="1528">
        <v>0</v>
      </c>
      <c r="O24" s="1528">
        <v>1</v>
      </c>
      <c r="P24" s="1528">
        <v>1</v>
      </c>
      <c r="Q24" s="1528">
        <v>0</v>
      </c>
      <c r="R24" s="2029">
        <v>6</v>
      </c>
      <c r="S24" s="1476">
        <v>0</v>
      </c>
    </row>
    <row r="25" spans="1:19" ht="15.75" customHeight="1">
      <c r="A25" s="1688" t="s">
        <v>736</v>
      </c>
      <c r="B25" s="1528">
        <v>211</v>
      </c>
      <c r="C25" s="1903">
        <v>0</v>
      </c>
      <c r="D25" s="1903">
        <v>41</v>
      </c>
      <c r="E25" s="1528">
        <v>5</v>
      </c>
      <c r="F25" s="1528">
        <v>7</v>
      </c>
      <c r="G25" s="1528">
        <v>2</v>
      </c>
      <c r="H25" s="1528">
        <v>0</v>
      </c>
      <c r="I25" s="2029">
        <v>156</v>
      </c>
      <c r="J25" s="1904">
        <v>0</v>
      </c>
      <c r="K25" s="1993">
        <v>70</v>
      </c>
      <c r="L25" s="1903">
        <v>3</v>
      </c>
      <c r="M25" s="1903">
        <v>0</v>
      </c>
      <c r="N25" s="1528">
        <v>0</v>
      </c>
      <c r="O25" s="1528">
        <v>0</v>
      </c>
      <c r="P25" s="1528">
        <v>1</v>
      </c>
      <c r="Q25" s="1528">
        <v>0</v>
      </c>
      <c r="R25" s="2029">
        <v>66</v>
      </c>
      <c r="S25" s="1476">
        <v>0</v>
      </c>
    </row>
    <row r="26" spans="1:19" ht="15.75" customHeight="1">
      <c r="A26" s="1688" t="s">
        <v>735</v>
      </c>
      <c r="B26" s="1528">
        <v>214</v>
      </c>
      <c r="C26" s="1903">
        <v>0</v>
      </c>
      <c r="D26" s="1903">
        <v>77</v>
      </c>
      <c r="E26" s="1528">
        <v>16</v>
      </c>
      <c r="F26" s="1528">
        <v>3</v>
      </c>
      <c r="G26" s="1528">
        <v>2</v>
      </c>
      <c r="H26" s="1528">
        <v>1</v>
      </c>
      <c r="I26" s="2029">
        <v>115</v>
      </c>
      <c r="J26" s="1904">
        <v>0</v>
      </c>
      <c r="K26" s="1993">
        <v>89</v>
      </c>
      <c r="L26" s="1903">
        <v>0</v>
      </c>
      <c r="M26" s="1903">
        <v>6</v>
      </c>
      <c r="N26" s="1528">
        <v>1</v>
      </c>
      <c r="O26" s="1528">
        <v>0</v>
      </c>
      <c r="P26" s="1528">
        <v>0</v>
      </c>
      <c r="Q26" s="1528">
        <v>1</v>
      </c>
      <c r="R26" s="2029">
        <v>81</v>
      </c>
      <c r="S26" s="1476">
        <v>0</v>
      </c>
    </row>
    <row r="27" spans="1:19" ht="15.75" customHeight="1">
      <c r="A27" s="1688" t="s">
        <v>734</v>
      </c>
      <c r="B27" s="1528">
        <v>437</v>
      </c>
      <c r="C27" s="1903">
        <v>0</v>
      </c>
      <c r="D27" s="1903">
        <v>123</v>
      </c>
      <c r="E27" s="1528">
        <v>22</v>
      </c>
      <c r="F27" s="1528">
        <v>3</v>
      </c>
      <c r="G27" s="1528">
        <v>1</v>
      </c>
      <c r="H27" s="1528">
        <v>3</v>
      </c>
      <c r="I27" s="2029">
        <v>253</v>
      </c>
      <c r="J27" s="1904">
        <v>32</v>
      </c>
      <c r="K27" s="1993">
        <v>197</v>
      </c>
      <c r="L27" s="1903">
        <v>2</v>
      </c>
      <c r="M27" s="1903">
        <v>14</v>
      </c>
      <c r="N27" s="1528">
        <v>0</v>
      </c>
      <c r="O27" s="1528">
        <v>3</v>
      </c>
      <c r="P27" s="1528">
        <v>0</v>
      </c>
      <c r="Q27" s="1528">
        <v>1</v>
      </c>
      <c r="R27" s="2029">
        <v>177</v>
      </c>
      <c r="S27" s="1476">
        <v>0</v>
      </c>
    </row>
    <row r="28" spans="1:19" ht="15.75" customHeight="1">
      <c r="A28" s="1688" t="s">
        <v>733</v>
      </c>
      <c r="B28" s="1528">
        <v>270</v>
      </c>
      <c r="C28" s="1903">
        <v>0</v>
      </c>
      <c r="D28" s="1903">
        <v>95</v>
      </c>
      <c r="E28" s="1528">
        <v>12</v>
      </c>
      <c r="F28" s="1528">
        <v>4</v>
      </c>
      <c r="G28" s="1528">
        <v>2</v>
      </c>
      <c r="H28" s="1528">
        <v>0</v>
      </c>
      <c r="I28" s="2029">
        <v>157</v>
      </c>
      <c r="J28" s="1904">
        <v>0</v>
      </c>
      <c r="K28" s="1993">
        <v>223</v>
      </c>
      <c r="L28" s="1903">
        <v>3</v>
      </c>
      <c r="M28" s="1903">
        <v>17</v>
      </c>
      <c r="N28" s="1528">
        <v>2</v>
      </c>
      <c r="O28" s="1528">
        <v>8</v>
      </c>
      <c r="P28" s="1528">
        <v>2</v>
      </c>
      <c r="Q28" s="1528">
        <v>0</v>
      </c>
      <c r="R28" s="2029">
        <v>191</v>
      </c>
      <c r="S28" s="1476">
        <v>0</v>
      </c>
    </row>
    <row r="29" spans="1:19" ht="15.75" customHeight="1">
      <c r="A29" s="1688" t="s">
        <v>732</v>
      </c>
      <c r="B29" s="1528">
        <v>209</v>
      </c>
      <c r="C29" s="1903">
        <v>0</v>
      </c>
      <c r="D29" s="1903">
        <v>54</v>
      </c>
      <c r="E29" s="1528">
        <v>5</v>
      </c>
      <c r="F29" s="1528">
        <v>7</v>
      </c>
      <c r="G29" s="1528">
        <v>0</v>
      </c>
      <c r="H29" s="1528">
        <v>0</v>
      </c>
      <c r="I29" s="2029">
        <v>143</v>
      </c>
      <c r="J29" s="1904">
        <v>0</v>
      </c>
      <c r="K29" s="1993">
        <v>113</v>
      </c>
      <c r="L29" s="1903">
        <v>3</v>
      </c>
      <c r="M29" s="1903">
        <v>3</v>
      </c>
      <c r="N29" s="1528">
        <v>0</v>
      </c>
      <c r="O29" s="1528">
        <v>7</v>
      </c>
      <c r="P29" s="1528">
        <v>0</v>
      </c>
      <c r="Q29" s="1528">
        <v>0</v>
      </c>
      <c r="R29" s="2029">
        <v>100</v>
      </c>
      <c r="S29" s="1476">
        <v>0</v>
      </c>
    </row>
    <row r="30" spans="1:19" ht="15.75" customHeight="1">
      <c r="A30" s="1688" t="s">
        <v>731</v>
      </c>
      <c r="B30" s="1528">
        <v>194</v>
      </c>
      <c r="C30" s="1903">
        <v>0</v>
      </c>
      <c r="D30" s="1903">
        <v>60</v>
      </c>
      <c r="E30" s="1528">
        <v>6</v>
      </c>
      <c r="F30" s="1528">
        <v>0</v>
      </c>
      <c r="G30" s="1528">
        <v>0</v>
      </c>
      <c r="H30" s="1528">
        <v>0</v>
      </c>
      <c r="I30" s="2029">
        <v>128</v>
      </c>
      <c r="J30" s="1904">
        <v>0</v>
      </c>
      <c r="K30" s="1993">
        <v>92</v>
      </c>
      <c r="L30" s="1903">
        <v>2</v>
      </c>
      <c r="M30" s="1903">
        <v>8</v>
      </c>
      <c r="N30" s="1528">
        <v>1</v>
      </c>
      <c r="O30" s="1528">
        <v>3</v>
      </c>
      <c r="P30" s="1528">
        <v>0</v>
      </c>
      <c r="Q30" s="1528">
        <v>0</v>
      </c>
      <c r="R30" s="2029">
        <v>78</v>
      </c>
      <c r="S30" s="1476">
        <v>0</v>
      </c>
    </row>
    <row r="31" spans="1:19" ht="15.75" customHeight="1">
      <c r="A31" s="1688" t="s">
        <v>730</v>
      </c>
      <c r="B31" s="1528">
        <v>8</v>
      </c>
      <c r="C31" s="1903">
        <v>0</v>
      </c>
      <c r="D31" s="1903">
        <v>0</v>
      </c>
      <c r="E31" s="1528">
        <v>0</v>
      </c>
      <c r="F31" s="1528">
        <v>0</v>
      </c>
      <c r="G31" s="1528">
        <v>0</v>
      </c>
      <c r="H31" s="1528">
        <v>0</v>
      </c>
      <c r="I31" s="2029">
        <v>8</v>
      </c>
      <c r="J31" s="1904">
        <v>0</v>
      </c>
      <c r="K31" s="1993">
        <v>2</v>
      </c>
      <c r="L31" s="1903">
        <v>0</v>
      </c>
      <c r="M31" s="1903">
        <v>0</v>
      </c>
      <c r="N31" s="1528">
        <v>0</v>
      </c>
      <c r="O31" s="1528">
        <v>0</v>
      </c>
      <c r="P31" s="1528">
        <v>0</v>
      </c>
      <c r="Q31" s="1528">
        <v>0</v>
      </c>
      <c r="R31" s="2029">
        <v>2</v>
      </c>
      <c r="S31" s="1476">
        <v>0</v>
      </c>
    </row>
    <row r="32" spans="1:19" ht="15.75" customHeight="1">
      <c r="A32" s="1688" t="s">
        <v>729</v>
      </c>
      <c r="B32" s="1528">
        <v>93</v>
      </c>
      <c r="C32" s="1903">
        <v>0</v>
      </c>
      <c r="D32" s="1903">
        <v>55</v>
      </c>
      <c r="E32" s="1528">
        <v>5</v>
      </c>
      <c r="F32" s="1528">
        <v>0</v>
      </c>
      <c r="G32" s="1528">
        <v>1</v>
      </c>
      <c r="H32" s="1528">
        <v>0</v>
      </c>
      <c r="I32" s="2029">
        <v>32</v>
      </c>
      <c r="J32" s="1904">
        <v>0</v>
      </c>
      <c r="K32" s="1993">
        <v>79</v>
      </c>
      <c r="L32" s="1903">
        <v>1</v>
      </c>
      <c r="M32" s="1903">
        <v>2</v>
      </c>
      <c r="N32" s="1528">
        <v>5</v>
      </c>
      <c r="O32" s="1528">
        <v>1</v>
      </c>
      <c r="P32" s="1528">
        <v>0</v>
      </c>
      <c r="Q32" s="1528">
        <v>1</v>
      </c>
      <c r="R32" s="2029">
        <v>69</v>
      </c>
      <c r="S32" s="1476">
        <v>0</v>
      </c>
    </row>
    <row r="33" spans="1:19" ht="15.75" customHeight="1">
      <c r="A33" s="1688" t="s">
        <v>728</v>
      </c>
      <c r="B33" s="1528">
        <v>626</v>
      </c>
      <c r="C33" s="1903">
        <v>1</v>
      </c>
      <c r="D33" s="1903">
        <v>171</v>
      </c>
      <c r="E33" s="1528">
        <v>28</v>
      </c>
      <c r="F33" s="1528">
        <v>21</v>
      </c>
      <c r="G33" s="1528">
        <v>2</v>
      </c>
      <c r="H33" s="1528">
        <v>16</v>
      </c>
      <c r="I33" s="2029">
        <v>387</v>
      </c>
      <c r="J33" s="1904">
        <v>0</v>
      </c>
      <c r="K33" s="1993">
        <v>283</v>
      </c>
      <c r="L33" s="1903">
        <v>9</v>
      </c>
      <c r="M33" s="1903">
        <v>13</v>
      </c>
      <c r="N33" s="1528">
        <v>5</v>
      </c>
      <c r="O33" s="1528">
        <v>0</v>
      </c>
      <c r="P33" s="1528">
        <v>7</v>
      </c>
      <c r="Q33" s="1528">
        <v>1</v>
      </c>
      <c r="R33" s="2029">
        <v>248</v>
      </c>
      <c r="S33" s="1476">
        <v>0</v>
      </c>
    </row>
    <row r="34" spans="1:19" ht="15.75" customHeight="1">
      <c r="A34" s="1688" t="s">
        <v>727</v>
      </c>
      <c r="B34" s="1528">
        <v>138</v>
      </c>
      <c r="C34" s="1903">
        <v>0</v>
      </c>
      <c r="D34" s="1903">
        <v>58</v>
      </c>
      <c r="E34" s="1528">
        <v>2</v>
      </c>
      <c r="F34" s="1528">
        <v>4</v>
      </c>
      <c r="G34" s="1528">
        <v>0</v>
      </c>
      <c r="H34" s="1528">
        <v>0</v>
      </c>
      <c r="I34" s="2029">
        <v>74</v>
      </c>
      <c r="J34" s="1904">
        <v>0</v>
      </c>
      <c r="K34" s="1993">
        <v>82</v>
      </c>
      <c r="L34" s="1903">
        <v>6</v>
      </c>
      <c r="M34" s="1903">
        <v>0</v>
      </c>
      <c r="N34" s="1528">
        <v>2</v>
      </c>
      <c r="O34" s="1528">
        <v>3</v>
      </c>
      <c r="P34" s="1528">
        <v>0</v>
      </c>
      <c r="Q34" s="1528">
        <v>0</v>
      </c>
      <c r="R34" s="2029">
        <v>71</v>
      </c>
      <c r="S34" s="1476">
        <v>0</v>
      </c>
    </row>
    <row r="35" spans="1:19" ht="15.75" customHeight="1">
      <c r="A35" s="1688" t="s">
        <v>726</v>
      </c>
      <c r="B35" s="1528">
        <v>391</v>
      </c>
      <c r="C35" s="1903">
        <v>0</v>
      </c>
      <c r="D35" s="1903">
        <v>45</v>
      </c>
      <c r="E35" s="1528">
        <v>5</v>
      </c>
      <c r="F35" s="1528">
        <v>0</v>
      </c>
      <c r="G35" s="1528">
        <v>3</v>
      </c>
      <c r="H35" s="1528">
        <v>3</v>
      </c>
      <c r="I35" s="2029">
        <v>335</v>
      </c>
      <c r="J35" s="1904">
        <v>0</v>
      </c>
      <c r="K35" s="1993">
        <v>176</v>
      </c>
      <c r="L35" s="1903">
        <v>3</v>
      </c>
      <c r="M35" s="1903">
        <v>7</v>
      </c>
      <c r="N35" s="1528">
        <v>0</v>
      </c>
      <c r="O35" s="1528">
        <v>3</v>
      </c>
      <c r="P35" s="1528">
        <v>0</v>
      </c>
      <c r="Q35" s="1528">
        <v>0</v>
      </c>
      <c r="R35" s="2029">
        <v>163</v>
      </c>
      <c r="S35" s="1476">
        <v>0</v>
      </c>
    </row>
    <row r="36" spans="1:19" ht="15.75" customHeight="1">
      <c r="A36" s="1688" t="s">
        <v>725</v>
      </c>
      <c r="B36" s="1528">
        <v>212</v>
      </c>
      <c r="C36" s="1903">
        <v>0</v>
      </c>
      <c r="D36" s="1903">
        <v>17</v>
      </c>
      <c r="E36" s="1528">
        <v>4</v>
      </c>
      <c r="F36" s="1528">
        <v>2</v>
      </c>
      <c r="G36" s="1528">
        <v>0</v>
      </c>
      <c r="H36" s="1528">
        <v>0</v>
      </c>
      <c r="I36" s="2029">
        <v>189</v>
      </c>
      <c r="J36" s="1904">
        <v>0</v>
      </c>
      <c r="K36" s="1993">
        <v>84</v>
      </c>
      <c r="L36" s="1903">
        <v>0</v>
      </c>
      <c r="M36" s="1903">
        <v>0</v>
      </c>
      <c r="N36" s="1528">
        <v>0</v>
      </c>
      <c r="O36" s="1528">
        <v>8</v>
      </c>
      <c r="P36" s="1528">
        <v>0</v>
      </c>
      <c r="Q36" s="1528">
        <v>0</v>
      </c>
      <c r="R36" s="2029">
        <v>76</v>
      </c>
      <c r="S36" s="1476">
        <v>0</v>
      </c>
    </row>
    <row r="37" spans="1:19" ht="15.75" customHeight="1">
      <c r="A37" s="1688" t="s">
        <v>724</v>
      </c>
      <c r="B37" s="1528">
        <v>166</v>
      </c>
      <c r="C37" s="1903">
        <v>0</v>
      </c>
      <c r="D37" s="1903">
        <v>40</v>
      </c>
      <c r="E37" s="1528">
        <v>8</v>
      </c>
      <c r="F37" s="1528">
        <v>10</v>
      </c>
      <c r="G37" s="1528">
        <v>2</v>
      </c>
      <c r="H37" s="1528">
        <v>0</v>
      </c>
      <c r="I37" s="2029">
        <v>106</v>
      </c>
      <c r="J37" s="1904">
        <v>0</v>
      </c>
      <c r="K37" s="1993">
        <v>65</v>
      </c>
      <c r="L37" s="1903">
        <v>3</v>
      </c>
      <c r="M37" s="1903">
        <v>1</v>
      </c>
      <c r="N37" s="1528">
        <v>0</v>
      </c>
      <c r="O37" s="1528">
        <v>2</v>
      </c>
      <c r="P37" s="1528">
        <v>3</v>
      </c>
      <c r="Q37" s="1528">
        <v>0</v>
      </c>
      <c r="R37" s="2029">
        <v>56</v>
      </c>
      <c r="S37" s="1476">
        <v>0</v>
      </c>
    </row>
    <row r="38" spans="1:19" ht="15.75" customHeight="1">
      <c r="A38" s="1688" t="s">
        <v>723</v>
      </c>
      <c r="B38" s="1528">
        <v>358</v>
      </c>
      <c r="C38" s="1903">
        <v>0</v>
      </c>
      <c r="D38" s="1903">
        <v>26</v>
      </c>
      <c r="E38" s="1528">
        <v>24</v>
      </c>
      <c r="F38" s="1528">
        <v>9</v>
      </c>
      <c r="G38" s="1528">
        <v>0</v>
      </c>
      <c r="H38" s="1528">
        <v>0</v>
      </c>
      <c r="I38" s="2029">
        <v>299</v>
      </c>
      <c r="J38" s="1904">
        <v>0</v>
      </c>
      <c r="K38" s="1993">
        <v>208</v>
      </c>
      <c r="L38" s="1903">
        <v>8</v>
      </c>
      <c r="M38" s="1903">
        <v>5</v>
      </c>
      <c r="N38" s="1528">
        <v>3</v>
      </c>
      <c r="O38" s="1528">
        <v>20</v>
      </c>
      <c r="P38" s="1528">
        <v>0</v>
      </c>
      <c r="Q38" s="1528">
        <v>2</v>
      </c>
      <c r="R38" s="2029">
        <v>170</v>
      </c>
      <c r="S38" s="1476">
        <v>0</v>
      </c>
    </row>
    <row r="39" spans="1:19" ht="15.75" customHeight="1">
      <c r="A39" s="1688" t="s">
        <v>722</v>
      </c>
      <c r="B39" s="1528">
        <v>36</v>
      </c>
      <c r="C39" s="1903">
        <v>0</v>
      </c>
      <c r="D39" s="1903">
        <v>13</v>
      </c>
      <c r="E39" s="1528">
        <v>1</v>
      </c>
      <c r="F39" s="1528">
        <v>0</v>
      </c>
      <c r="G39" s="1528">
        <v>0</v>
      </c>
      <c r="H39" s="1528">
        <v>0</v>
      </c>
      <c r="I39" s="2029">
        <v>22</v>
      </c>
      <c r="J39" s="1904">
        <v>0</v>
      </c>
      <c r="K39" s="1993">
        <v>6</v>
      </c>
      <c r="L39" s="1903">
        <v>1</v>
      </c>
      <c r="M39" s="1903">
        <v>1</v>
      </c>
      <c r="N39" s="1528">
        <v>0</v>
      </c>
      <c r="O39" s="1528">
        <v>0</v>
      </c>
      <c r="P39" s="1528">
        <v>2</v>
      </c>
      <c r="Q39" s="1528">
        <v>0</v>
      </c>
      <c r="R39" s="2029">
        <v>2</v>
      </c>
      <c r="S39" s="1476">
        <v>0</v>
      </c>
    </row>
    <row r="40" spans="1:19" ht="15.75" customHeight="1">
      <c r="A40" s="1688"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row>
    <row r="41" spans="1:19" ht="15.75" customHeight="1">
      <c r="A41" s="1688" t="s">
        <v>720</v>
      </c>
      <c r="B41" s="1528">
        <v>226</v>
      </c>
      <c r="C41" s="1903">
        <v>2</v>
      </c>
      <c r="D41" s="1903">
        <v>61</v>
      </c>
      <c r="E41" s="1528">
        <v>3</v>
      </c>
      <c r="F41" s="1528">
        <v>4</v>
      </c>
      <c r="G41" s="1528">
        <v>3</v>
      </c>
      <c r="H41" s="1528">
        <v>3</v>
      </c>
      <c r="I41" s="2029">
        <v>150</v>
      </c>
      <c r="J41" s="1904">
        <v>0</v>
      </c>
      <c r="K41" s="1993">
        <v>43</v>
      </c>
      <c r="L41" s="1903">
        <v>2</v>
      </c>
      <c r="M41" s="1903">
        <v>1</v>
      </c>
      <c r="N41" s="1528">
        <v>0</v>
      </c>
      <c r="O41" s="1528">
        <v>4</v>
      </c>
      <c r="P41" s="1528">
        <v>1</v>
      </c>
      <c r="Q41" s="1528">
        <v>0</v>
      </c>
      <c r="R41" s="2029">
        <v>35</v>
      </c>
      <c r="S41" s="1476">
        <v>0</v>
      </c>
    </row>
    <row r="42" spans="1:19" ht="15.75" customHeight="1">
      <c r="A42" s="1688" t="s">
        <v>719</v>
      </c>
      <c r="B42" s="1528">
        <v>158</v>
      </c>
      <c r="C42" s="1903">
        <v>0</v>
      </c>
      <c r="D42" s="1903">
        <v>58</v>
      </c>
      <c r="E42" s="1528">
        <v>5</v>
      </c>
      <c r="F42" s="1528">
        <v>7</v>
      </c>
      <c r="G42" s="1528">
        <v>6</v>
      </c>
      <c r="H42" s="1528">
        <v>0</v>
      </c>
      <c r="I42" s="2029">
        <v>82</v>
      </c>
      <c r="J42" s="1904">
        <v>0</v>
      </c>
      <c r="K42" s="1993">
        <v>50</v>
      </c>
      <c r="L42" s="1903">
        <v>1</v>
      </c>
      <c r="M42" s="1903">
        <v>3</v>
      </c>
      <c r="N42" s="1528">
        <v>0</v>
      </c>
      <c r="O42" s="1528">
        <v>7</v>
      </c>
      <c r="P42" s="1528">
        <v>3</v>
      </c>
      <c r="Q42" s="1528">
        <v>0</v>
      </c>
      <c r="R42" s="2029">
        <v>36</v>
      </c>
      <c r="S42" s="1476">
        <v>0</v>
      </c>
    </row>
    <row r="43" spans="1:19" ht="15.75" customHeight="1">
      <c r="A43" s="1688" t="s">
        <v>718</v>
      </c>
      <c r="B43" s="1528">
        <v>359</v>
      </c>
      <c r="C43" s="1903">
        <v>0</v>
      </c>
      <c r="D43" s="1903">
        <v>83</v>
      </c>
      <c r="E43" s="1528">
        <v>12</v>
      </c>
      <c r="F43" s="1528">
        <v>4</v>
      </c>
      <c r="G43" s="1528">
        <v>4</v>
      </c>
      <c r="H43" s="1528">
        <v>0</v>
      </c>
      <c r="I43" s="2029">
        <v>256</v>
      </c>
      <c r="J43" s="1904">
        <v>0</v>
      </c>
      <c r="K43" s="1993">
        <v>117</v>
      </c>
      <c r="L43" s="1903">
        <v>0</v>
      </c>
      <c r="M43" s="1903">
        <v>5</v>
      </c>
      <c r="N43" s="1528">
        <v>0</v>
      </c>
      <c r="O43" s="1528">
        <v>4</v>
      </c>
      <c r="P43" s="1528">
        <v>0</v>
      </c>
      <c r="Q43" s="1528">
        <v>0</v>
      </c>
      <c r="R43" s="2029">
        <v>108</v>
      </c>
      <c r="S43" s="1476">
        <v>0</v>
      </c>
    </row>
    <row r="44" spans="1:19" ht="15.75" customHeight="1">
      <c r="A44" s="1688" t="s">
        <v>717</v>
      </c>
      <c r="B44" s="1528">
        <v>90</v>
      </c>
      <c r="C44" s="1903">
        <v>0</v>
      </c>
      <c r="D44" s="1903">
        <v>33</v>
      </c>
      <c r="E44" s="1528">
        <v>5</v>
      </c>
      <c r="F44" s="1528">
        <v>1</v>
      </c>
      <c r="G44" s="1528">
        <v>0</v>
      </c>
      <c r="H44" s="1528">
        <v>0</v>
      </c>
      <c r="I44" s="2029">
        <v>51</v>
      </c>
      <c r="J44" s="1904">
        <v>0</v>
      </c>
      <c r="K44" s="1993">
        <v>28</v>
      </c>
      <c r="L44" s="1903">
        <v>0</v>
      </c>
      <c r="M44" s="1903">
        <v>2</v>
      </c>
      <c r="N44" s="1528">
        <v>0</v>
      </c>
      <c r="O44" s="1528">
        <v>1</v>
      </c>
      <c r="P44" s="1528">
        <v>0</v>
      </c>
      <c r="Q44" s="1528">
        <v>0</v>
      </c>
      <c r="R44" s="2029">
        <v>25</v>
      </c>
      <c r="S44" s="1476">
        <v>0</v>
      </c>
    </row>
    <row r="45" spans="1:19" ht="15.75" customHeight="1">
      <c r="A45" s="1688" t="s">
        <v>716</v>
      </c>
      <c r="B45" s="1528">
        <v>59</v>
      </c>
      <c r="C45" s="1903">
        <v>0</v>
      </c>
      <c r="D45" s="1903">
        <v>17</v>
      </c>
      <c r="E45" s="1528">
        <v>4</v>
      </c>
      <c r="F45" s="1528">
        <v>0</v>
      </c>
      <c r="G45" s="1528">
        <v>0</v>
      </c>
      <c r="H45" s="1528">
        <v>0</v>
      </c>
      <c r="I45" s="2029">
        <v>38</v>
      </c>
      <c r="J45" s="1904">
        <v>0</v>
      </c>
      <c r="K45" s="1993">
        <v>7</v>
      </c>
      <c r="L45" s="1903">
        <v>0</v>
      </c>
      <c r="M45" s="1903">
        <v>0</v>
      </c>
      <c r="N45" s="1528">
        <v>0</v>
      </c>
      <c r="O45" s="1528">
        <v>2</v>
      </c>
      <c r="P45" s="1528">
        <v>0</v>
      </c>
      <c r="Q45" s="1528">
        <v>0</v>
      </c>
      <c r="R45" s="2029">
        <v>5</v>
      </c>
      <c r="S45" s="1476">
        <v>0</v>
      </c>
    </row>
    <row r="46" spans="1:19" ht="15.75" customHeight="1">
      <c r="A46" s="1688"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row>
    <row r="47" spans="1:19" ht="15.75" customHeight="1">
      <c r="A47" s="1688" t="s">
        <v>714</v>
      </c>
      <c r="B47" s="1528">
        <v>409</v>
      </c>
      <c r="C47" s="1903">
        <v>0</v>
      </c>
      <c r="D47" s="1903">
        <v>49</v>
      </c>
      <c r="E47" s="1528">
        <v>9</v>
      </c>
      <c r="F47" s="1528">
        <v>6</v>
      </c>
      <c r="G47" s="1528">
        <v>1</v>
      </c>
      <c r="H47" s="1528">
        <v>0</v>
      </c>
      <c r="I47" s="2029">
        <v>344</v>
      </c>
      <c r="J47" s="1904">
        <v>0</v>
      </c>
      <c r="K47" s="1993">
        <v>159</v>
      </c>
      <c r="L47" s="1903">
        <v>3</v>
      </c>
      <c r="M47" s="1903">
        <v>1</v>
      </c>
      <c r="N47" s="1528">
        <v>0</v>
      </c>
      <c r="O47" s="1528">
        <v>8</v>
      </c>
      <c r="P47" s="1528">
        <v>0</v>
      </c>
      <c r="Q47" s="1528">
        <v>0</v>
      </c>
      <c r="R47" s="2029">
        <v>147</v>
      </c>
      <c r="S47" s="1476">
        <v>0</v>
      </c>
    </row>
    <row r="48" spans="1:19" ht="15.75" customHeight="1">
      <c r="A48" s="1688" t="s">
        <v>713</v>
      </c>
      <c r="B48" s="1528">
        <v>399</v>
      </c>
      <c r="C48" s="1903">
        <v>2</v>
      </c>
      <c r="D48" s="1903">
        <v>70</v>
      </c>
      <c r="E48" s="1528">
        <v>17</v>
      </c>
      <c r="F48" s="1528">
        <v>10</v>
      </c>
      <c r="G48" s="1528">
        <v>0</v>
      </c>
      <c r="H48" s="1528">
        <v>0</v>
      </c>
      <c r="I48" s="2029">
        <v>300</v>
      </c>
      <c r="J48" s="1904">
        <v>0</v>
      </c>
      <c r="K48" s="1993">
        <v>109</v>
      </c>
      <c r="L48" s="1903">
        <v>1</v>
      </c>
      <c r="M48" s="1903">
        <v>3</v>
      </c>
      <c r="N48" s="1528">
        <v>0</v>
      </c>
      <c r="O48" s="1528">
        <v>2</v>
      </c>
      <c r="P48" s="1528">
        <v>0</v>
      </c>
      <c r="Q48" s="1528">
        <v>1</v>
      </c>
      <c r="R48" s="2029">
        <v>102</v>
      </c>
      <c r="S48" s="1476">
        <v>0</v>
      </c>
    </row>
    <row r="49" spans="1:19" ht="15.75" customHeight="1">
      <c r="A49" s="1688" t="s">
        <v>712</v>
      </c>
      <c r="B49" s="1528">
        <v>42</v>
      </c>
      <c r="C49" s="1903">
        <v>0</v>
      </c>
      <c r="D49" s="1903">
        <v>2</v>
      </c>
      <c r="E49" s="1528">
        <v>0</v>
      </c>
      <c r="F49" s="1528">
        <v>0</v>
      </c>
      <c r="G49" s="1528">
        <v>0</v>
      </c>
      <c r="H49" s="1528">
        <v>0</v>
      </c>
      <c r="I49" s="2029">
        <v>40</v>
      </c>
      <c r="J49" s="1904">
        <v>0</v>
      </c>
      <c r="K49" s="1993">
        <v>2</v>
      </c>
      <c r="L49" s="1903">
        <v>0</v>
      </c>
      <c r="M49" s="1903">
        <v>0</v>
      </c>
      <c r="N49" s="1528">
        <v>0</v>
      </c>
      <c r="O49" s="1528">
        <v>0</v>
      </c>
      <c r="P49" s="1528">
        <v>0</v>
      </c>
      <c r="Q49" s="1528">
        <v>0</v>
      </c>
      <c r="R49" s="2029">
        <v>2</v>
      </c>
      <c r="S49" s="1476">
        <v>0</v>
      </c>
    </row>
    <row r="50" spans="1:19" ht="15.75" customHeight="1">
      <c r="A50" s="1688" t="s">
        <v>711</v>
      </c>
      <c r="B50" s="1528">
        <v>51</v>
      </c>
      <c r="C50" s="1903">
        <v>0</v>
      </c>
      <c r="D50" s="1903">
        <v>30</v>
      </c>
      <c r="E50" s="1528">
        <v>2</v>
      </c>
      <c r="F50" s="1528">
        <v>9</v>
      </c>
      <c r="G50" s="1528">
        <v>0</v>
      </c>
      <c r="H50" s="1528">
        <v>0</v>
      </c>
      <c r="I50" s="2029">
        <v>10</v>
      </c>
      <c r="J50" s="1904">
        <v>0</v>
      </c>
      <c r="K50" s="1993">
        <v>12</v>
      </c>
      <c r="L50" s="1903">
        <v>0</v>
      </c>
      <c r="M50" s="1903">
        <v>4</v>
      </c>
      <c r="N50" s="1528">
        <v>0</v>
      </c>
      <c r="O50" s="1528">
        <v>3</v>
      </c>
      <c r="P50" s="1528">
        <v>0</v>
      </c>
      <c r="Q50" s="1528">
        <v>1</v>
      </c>
      <c r="R50" s="2029">
        <v>4</v>
      </c>
      <c r="S50" s="1476">
        <v>0</v>
      </c>
    </row>
    <row r="51" spans="1:19" ht="15.75" customHeight="1">
      <c r="A51" s="1688" t="s">
        <v>710</v>
      </c>
      <c r="B51" s="1528">
        <v>187</v>
      </c>
      <c r="C51" s="1903">
        <v>0</v>
      </c>
      <c r="D51" s="1903">
        <v>68</v>
      </c>
      <c r="E51" s="1528">
        <v>5</v>
      </c>
      <c r="F51" s="1528">
        <v>3</v>
      </c>
      <c r="G51" s="1528">
        <v>8</v>
      </c>
      <c r="H51" s="1528">
        <v>2</v>
      </c>
      <c r="I51" s="2029">
        <v>101</v>
      </c>
      <c r="J51" s="1904">
        <v>0</v>
      </c>
      <c r="K51" s="1993">
        <v>42</v>
      </c>
      <c r="L51" s="1903">
        <v>0</v>
      </c>
      <c r="M51" s="1903">
        <v>1</v>
      </c>
      <c r="N51" s="1528">
        <v>0</v>
      </c>
      <c r="O51" s="1528">
        <v>0</v>
      </c>
      <c r="P51" s="1528">
        <v>1</v>
      </c>
      <c r="Q51" s="1528">
        <v>0</v>
      </c>
      <c r="R51" s="2029">
        <v>40</v>
      </c>
      <c r="S51" s="1476">
        <v>0</v>
      </c>
    </row>
    <row r="52" spans="1:19" ht="15.75" customHeight="1">
      <c r="A52" s="1688" t="s">
        <v>709</v>
      </c>
      <c r="B52" s="1528">
        <v>228</v>
      </c>
      <c r="C52" s="1903">
        <v>0</v>
      </c>
      <c r="D52" s="1903">
        <v>65</v>
      </c>
      <c r="E52" s="1528">
        <v>4</v>
      </c>
      <c r="F52" s="1528">
        <v>6</v>
      </c>
      <c r="G52" s="1528">
        <v>4</v>
      </c>
      <c r="H52" s="1528">
        <v>0</v>
      </c>
      <c r="I52" s="2029">
        <v>149</v>
      </c>
      <c r="J52" s="1904">
        <v>0</v>
      </c>
      <c r="K52" s="1993">
        <v>52</v>
      </c>
      <c r="L52" s="1903">
        <v>1</v>
      </c>
      <c r="M52" s="1903">
        <v>4</v>
      </c>
      <c r="N52" s="1528">
        <v>0</v>
      </c>
      <c r="O52" s="1528">
        <v>1</v>
      </c>
      <c r="P52" s="1528">
        <v>0</v>
      </c>
      <c r="Q52" s="1528">
        <v>0</v>
      </c>
      <c r="R52" s="2029">
        <v>46</v>
      </c>
      <c r="S52" s="1476">
        <v>0</v>
      </c>
    </row>
    <row r="53" spans="1:19" ht="15.75" customHeight="1">
      <c r="A53" s="1688" t="s">
        <v>708</v>
      </c>
      <c r="B53" s="1528">
        <v>39</v>
      </c>
      <c r="C53" s="1903">
        <v>1</v>
      </c>
      <c r="D53" s="1903">
        <v>16</v>
      </c>
      <c r="E53" s="1528">
        <v>9</v>
      </c>
      <c r="F53" s="1528">
        <v>1</v>
      </c>
      <c r="G53" s="1528">
        <v>0</v>
      </c>
      <c r="H53" s="1528">
        <v>0</v>
      </c>
      <c r="I53" s="2029">
        <v>12</v>
      </c>
      <c r="J53" s="1904">
        <v>0</v>
      </c>
      <c r="K53" s="1993">
        <v>9</v>
      </c>
      <c r="L53" s="1903">
        <v>1</v>
      </c>
      <c r="M53" s="1903">
        <v>1</v>
      </c>
      <c r="N53" s="1528">
        <v>2</v>
      </c>
      <c r="O53" s="1528">
        <v>0</v>
      </c>
      <c r="P53" s="1528">
        <v>0</v>
      </c>
      <c r="Q53" s="1528">
        <v>0</v>
      </c>
      <c r="R53" s="2029">
        <v>5</v>
      </c>
      <c r="S53" s="1476">
        <v>0</v>
      </c>
    </row>
    <row r="54" spans="1:19" ht="15.75" customHeight="1">
      <c r="A54" s="1688" t="s">
        <v>707</v>
      </c>
      <c r="B54" s="1528">
        <v>371</v>
      </c>
      <c r="C54" s="1903">
        <v>0</v>
      </c>
      <c r="D54" s="1903">
        <v>97</v>
      </c>
      <c r="E54" s="1528">
        <v>15</v>
      </c>
      <c r="F54" s="1528">
        <v>6</v>
      </c>
      <c r="G54" s="1528">
        <v>3</v>
      </c>
      <c r="H54" s="1528">
        <v>1</v>
      </c>
      <c r="I54" s="2029">
        <v>249</v>
      </c>
      <c r="J54" s="1904">
        <v>0</v>
      </c>
      <c r="K54" s="1993">
        <v>112</v>
      </c>
      <c r="L54" s="1903">
        <v>0</v>
      </c>
      <c r="M54" s="1903">
        <v>12</v>
      </c>
      <c r="N54" s="1528">
        <v>1</v>
      </c>
      <c r="O54" s="1528">
        <v>3</v>
      </c>
      <c r="P54" s="1528">
        <v>0</v>
      </c>
      <c r="Q54" s="1528">
        <v>3</v>
      </c>
      <c r="R54" s="2029">
        <v>93</v>
      </c>
      <c r="S54" s="1476">
        <v>0</v>
      </c>
    </row>
    <row r="55" spans="1:19" ht="15.75" customHeight="1">
      <c r="A55" s="1688" t="s">
        <v>706</v>
      </c>
      <c r="B55" s="1528">
        <v>142</v>
      </c>
      <c r="C55" s="1903">
        <v>0</v>
      </c>
      <c r="D55" s="1903">
        <v>30</v>
      </c>
      <c r="E55" s="1528">
        <v>11</v>
      </c>
      <c r="F55" s="1528">
        <v>1</v>
      </c>
      <c r="G55" s="1528">
        <v>0</v>
      </c>
      <c r="H55" s="1528">
        <v>0</v>
      </c>
      <c r="I55" s="2029">
        <v>100</v>
      </c>
      <c r="J55" s="1904">
        <v>0</v>
      </c>
      <c r="K55" s="1993">
        <v>102</v>
      </c>
      <c r="L55" s="1903">
        <v>1</v>
      </c>
      <c r="M55" s="1903">
        <v>2</v>
      </c>
      <c r="N55" s="1528">
        <v>2</v>
      </c>
      <c r="O55" s="1528">
        <v>5</v>
      </c>
      <c r="P55" s="1528">
        <v>0</v>
      </c>
      <c r="Q55" s="1528">
        <v>1</v>
      </c>
      <c r="R55" s="2029">
        <v>91</v>
      </c>
      <c r="S55" s="1476">
        <v>0</v>
      </c>
    </row>
    <row r="56" spans="1:19" ht="15.75" customHeight="1">
      <c r="A56" s="1688" t="s">
        <v>705</v>
      </c>
      <c r="B56" s="1528">
        <v>72</v>
      </c>
      <c r="C56" s="1903">
        <v>0</v>
      </c>
      <c r="D56" s="1903">
        <v>24</v>
      </c>
      <c r="E56" s="1528">
        <v>6</v>
      </c>
      <c r="F56" s="1528">
        <v>0</v>
      </c>
      <c r="G56" s="1528">
        <v>1</v>
      </c>
      <c r="H56" s="1528">
        <v>1</v>
      </c>
      <c r="I56" s="2029">
        <v>40</v>
      </c>
      <c r="J56" s="1904">
        <v>0</v>
      </c>
      <c r="K56" s="1993">
        <v>52</v>
      </c>
      <c r="L56" s="1903">
        <v>2</v>
      </c>
      <c r="M56" s="1903">
        <v>6</v>
      </c>
      <c r="N56" s="1528">
        <v>0</v>
      </c>
      <c r="O56" s="1528">
        <v>0</v>
      </c>
      <c r="P56" s="1528">
        <v>3</v>
      </c>
      <c r="Q56" s="1528">
        <v>5</v>
      </c>
      <c r="R56" s="2029">
        <v>36</v>
      </c>
      <c r="S56" s="1476">
        <v>0</v>
      </c>
    </row>
    <row r="57" spans="1:19" ht="15.75" customHeight="1">
      <c r="A57" s="1688" t="s">
        <v>704</v>
      </c>
      <c r="B57" s="1528">
        <v>369</v>
      </c>
      <c r="C57" s="1903">
        <v>2</v>
      </c>
      <c r="D57" s="1903">
        <v>129</v>
      </c>
      <c r="E57" s="1528">
        <v>19</v>
      </c>
      <c r="F57" s="1528">
        <v>3</v>
      </c>
      <c r="G57" s="1528">
        <v>0</v>
      </c>
      <c r="H57" s="1528">
        <v>0</v>
      </c>
      <c r="I57" s="2029">
        <v>216</v>
      </c>
      <c r="J57" s="1904">
        <v>0</v>
      </c>
      <c r="K57" s="1993">
        <v>284</v>
      </c>
      <c r="L57" s="1903">
        <v>0</v>
      </c>
      <c r="M57" s="1903">
        <v>11</v>
      </c>
      <c r="N57" s="1528">
        <v>4</v>
      </c>
      <c r="O57" s="1528">
        <v>2</v>
      </c>
      <c r="P57" s="1528">
        <v>1</v>
      </c>
      <c r="Q57" s="1528">
        <v>0</v>
      </c>
      <c r="R57" s="2029">
        <v>266</v>
      </c>
      <c r="S57" s="1476">
        <v>0</v>
      </c>
    </row>
    <row r="58" spans="1:19" ht="15.75" customHeight="1">
      <c r="A58" s="1688" t="s">
        <v>703</v>
      </c>
      <c r="B58" s="1528">
        <v>0</v>
      </c>
      <c r="C58" s="1903">
        <v>0</v>
      </c>
      <c r="D58" s="1903">
        <v>0</v>
      </c>
      <c r="E58" s="1528">
        <v>0</v>
      </c>
      <c r="F58" s="1528">
        <v>0</v>
      </c>
      <c r="G58" s="1528">
        <v>0</v>
      </c>
      <c r="H58" s="1528">
        <v>0</v>
      </c>
      <c r="I58" s="2029">
        <v>0</v>
      </c>
      <c r="J58" s="1904">
        <v>0</v>
      </c>
      <c r="K58" s="1993">
        <v>0</v>
      </c>
      <c r="L58" s="1903">
        <v>0</v>
      </c>
      <c r="M58" s="1903">
        <v>0</v>
      </c>
      <c r="N58" s="1528">
        <v>0</v>
      </c>
      <c r="O58" s="1528">
        <v>0</v>
      </c>
      <c r="P58" s="1528">
        <v>0</v>
      </c>
      <c r="Q58" s="1528">
        <v>0</v>
      </c>
      <c r="R58" s="2029">
        <v>0</v>
      </c>
      <c r="S58" s="1476">
        <v>0</v>
      </c>
    </row>
    <row r="59" spans="1:19" ht="15.75" customHeight="1">
      <c r="A59" s="1688" t="s">
        <v>702</v>
      </c>
      <c r="B59" s="1528">
        <v>7</v>
      </c>
      <c r="C59" s="1903">
        <v>0</v>
      </c>
      <c r="D59" s="1903">
        <v>7</v>
      </c>
      <c r="E59" s="1528">
        <v>0</v>
      </c>
      <c r="F59" s="1528">
        <v>0</v>
      </c>
      <c r="G59" s="1528">
        <v>0</v>
      </c>
      <c r="H59" s="1528">
        <v>0</v>
      </c>
      <c r="I59" s="2029">
        <v>0</v>
      </c>
      <c r="J59" s="1904">
        <v>0</v>
      </c>
      <c r="K59" s="1993">
        <v>9</v>
      </c>
      <c r="L59" s="1903">
        <v>0</v>
      </c>
      <c r="M59" s="1903">
        <v>7</v>
      </c>
      <c r="N59" s="1528">
        <v>0</v>
      </c>
      <c r="O59" s="1528">
        <v>0</v>
      </c>
      <c r="P59" s="1528">
        <v>0</v>
      </c>
      <c r="Q59" s="1528">
        <v>0</v>
      </c>
      <c r="R59" s="2029">
        <v>2</v>
      </c>
      <c r="S59" s="1476">
        <v>0</v>
      </c>
    </row>
    <row r="60" spans="1:19" ht="15.75" customHeight="1">
      <c r="A60" s="1688" t="s">
        <v>790</v>
      </c>
      <c r="B60" s="1528">
        <v>155</v>
      </c>
      <c r="C60" s="1903">
        <v>0</v>
      </c>
      <c r="D60" s="1903">
        <v>36</v>
      </c>
      <c r="E60" s="1528">
        <v>16</v>
      </c>
      <c r="F60" s="1528">
        <v>4</v>
      </c>
      <c r="G60" s="1528">
        <v>1</v>
      </c>
      <c r="H60" s="1528">
        <v>0</v>
      </c>
      <c r="I60" s="2029">
        <v>98</v>
      </c>
      <c r="J60" s="1904">
        <v>0</v>
      </c>
      <c r="K60" s="1993">
        <v>77</v>
      </c>
      <c r="L60" s="1903">
        <v>1</v>
      </c>
      <c r="M60" s="1903">
        <v>0</v>
      </c>
      <c r="N60" s="1528">
        <v>0</v>
      </c>
      <c r="O60" s="1528">
        <v>3</v>
      </c>
      <c r="P60" s="1528">
        <v>2</v>
      </c>
      <c r="Q60" s="1528">
        <v>1</v>
      </c>
      <c r="R60" s="2029">
        <v>70</v>
      </c>
      <c r="S60" s="1476">
        <v>0</v>
      </c>
    </row>
    <row r="61" spans="1:19" ht="15.75" customHeight="1">
      <c r="A61" s="1688" t="s">
        <v>781</v>
      </c>
      <c r="B61" s="1528">
        <v>59</v>
      </c>
      <c r="C61" s="1903">
        <v>0</v>
      </c>
      <c r="D61" s="1903">
        <v>11</v>
      </c>
      <c r="E61" s="1528">
        <v>0</v>
      </c>
      <c r="F61" s="1528">
        <v>2</v>
      </c>
      <c r="G61" s="1528">
        <v>0</v>
      </c>
      <c r="H61" s="1528">
        <v>0</v>
      </c>
      <c r="I61" s="2029">
        <v>46</v>
      </c>
      <c r="J61" s="1904">
        <v>0</v>
      </c>
      <c r="K61" s="1993">
        <v>46</v>
      </c>
      <c r="L61" s="1903">
        <v>2</v>
      </c>
      <c r="M61" s="1903">
        <v>2</v>
      </c>
      <c r="N61" s="1528">
        <v>0</v>
      </c>
      <c r="O61" s="1528">
        <v>0</v>
      </c>
      <c r="P61" s="1528">
        <v>0</v>
      </c>
      <c r="Q61" s="1528">
        <v>0</v>
      </c>
      <c r="R61" s="2029">
        <v>42</v>
      </c>
      <c r="S61" s="1476">
        <v>0</v>
      </c>
    </row>
    <row r="62" spans="1:19" ht="15.75" customHeight="1">
      <c r="A62" s="1688" t="s">
        <v>699</v>
      </c>
      <c r="B62" s="1528">
        <v>261</v>
      </c>
      <c r="C62" s="1903">
        <v>0</v>
      </c>
      <c r="D62" s="1903">
        <v>95</v>
      </c>
      <c r="E62" s="1528">
        <v>9</v>
      </c>
      <c r="F62" s="1528">
        <v>3</v>
      </c>
      <c r="G62" s="1528">
        <v>15</v>
      </c>
      <c r="H62" s="1528">
        <v>0</v>
      </c>
      <c r="I62" s="2029">
        <v>139</v>
      </c>
      <c r="J62" s="1904">
        <v>0</v>
      </c>
      <c r="K62" s="1993">
        <v>143</v>
      </c>
      <c r="L62" s="1903">
        <v>8</v>
      </c>
      <c r="M62" s="1903">
        <v>11</v>
      </c>
      <c r="N62" s="1528">
        <v>0</v>
      </c>
      <c r="O62" s="1528">
        <v>12</v>
      </c>
      <c r="P62" s="1528">
        <v>7</v>
      </c>
      <c r="Q62" s="1528">
        <v>3</v>
      </c>
      <c r="R62" s="2029">
        <v>102</v>
      </c>
      <c r="S62" s="1476">
        <v>0</v>
      </c>
    </row>
    <row r="63" spans="1:19" ht="15.75" customHeight="1">
      <c r="A63" s="1688" t="s">
        <v>698</v>
      </c>
      <c r="B63" s="1528">
        <v>62</v>
      </c>
      <c r="C63" s="1903">
        <v>0</v>
      </c>
      <c r="D63" s="1903">
        <v>43</v>
      </c>
      <c r="E63" s="1528">
        <v>0</v>
      </c>
      <c r="F63" s="1528">
        <v>0</v>
      </c>
      <c r="G63" s="1528">
        <v>0</v>
      </c>
      <c r="H63" s="1528">
        <v>0</v>
      </c>
      <c r="I63" s="2029">
        <v>19</v>
      </c>
      <c r="J63" s="1904">
        <v>0</v>
      </c>
      <c r="K63" s="1993">
        <v>11</v>
      </c>
      <c r="L63" s="1903">
        <v>0</v>
      </c>
      <c r="M63" s="1903">
        <v>4</v>
      </c>
      <c r="N63" s="1528">
        <v>0</v>
      </c>
      <c r="O63" s="1528">
        <v>0</v>
      </c>
      <c r="P63" s="1528">
        <v>0</v>
      </c>
      <c r="Q63" s="1528">
        <v>0</v>
      </c>
      <c r="R63" s="2029">
        <v>7</v>
      </c>
      <c r="S63" s="1476">
        <v>0</v>
      </c>
    </row>
    <row r="64" spans="1:19" ht="15.75" customHeight="1">
      <c r="A64" s="1688" t="s">
        <v>697</v>
      </c>
      <c r="B64" s="1528">
        <v>189</v>
      </c>
      <c r="C64" s="1903">
        <v>1</v>
      </c>
      <c r="D64" s="1903">
        <v>62</v>
      </c>
      <c r="E64" s="1528">
        <v>2</v>
      </c>
      <c r="F64" s="1528">
        <v>0</v>
      </c>
      <c r="G64" s="1528">
        <v>2</v>
      </c>
      <c r="H64" s="1528">
        <v>2</v>
      </c>
      <c r="I64" s="2029">
        <v>120</v>
      </c>
      <c r="J64" s="1904">
        <v>0</v>
      </c>
      <c r="K64" s="1993">
        <v>84</v>
      </c>
      <c r="L64" s="1903">
        <v>0</v>
      </c>
      <c r="M64" s="1903">
        <v>6</v>
      </c>
      <c r="N64" s="1528">
        <v>0</v>
      </c>
      <c r="O64" s="1528">
        <v>0</v>
      </c>
      <c r="P64" s="1528">
        <v>0</v>
      </c>
      <c r="Q64" s="1528">
        <v>0</v>
      </c>
      <c r="R64" s="2029">
        <v>78</v>
      </c>
      <c r="S64" s="1476">
        <v>0</v>
      </c>
    </row>
    <row r="65" spans="1:19" ht="15.75" customHeight="1">
      <c r="A65" s="1688" t="s">
        <v>696</v>
      </c>
      <c r="B65" s="1528">
        <v>3</v>
      </c>
      <c r="C65" s="1903">
        <v>0</v>
      </c>
      <c r="D65" s="1903">
        <v>3</v>
      </c>
      <c r="E65" s="1528">
        <v>0</v>
      </c>
      <c r="F65" s="1528">
        <v>0</v>
      </c>
      <c r="G65" s="1528">
        <v>0</v>
      </c>
      <c r="H65" s="1528">
        <v>0</v>
      </c>
      <c r="I65" s="2029">
        <v>0</v>
      </c>
      <c r="J65" s="1904">
        <v>0</v>
      </c>
      <c r="K65" s="1993">
        <v>4</v>
      </c>
      <c r="L65" s="1903">
        <v>0</v>
      </c>
      <c r="M65" s="1903">
        <v>2</v>
      </c>
      <c r="N65" s="1528">
        <v>0</v>
      </c>
      <c r="O65" s="1528">
        <v>0</v>
      </c>
      <c r="P65" s="1528">
        <v>0</v>
      </c>
      <c r="Q65" s="1528">
        <v>0</v>
      </c>
      <c r="R65" s="2029">
        <v>2</v>
      </c>
      <c r="S65" s="1476">
        <v>0</v>
      </c>
    </row>
    <row r="66" spans="1:19" ht="15.75" customHeight="1">
      <c r="A66" s="1688" t="s">
        <v>1025</v>
      </c>
      <c r="B66" s="1528">
        <v>102</v>
      </c>
      <c r="C66" s="1903">
        <v>0</v>
      </c>
      <c r="D66" s="1903">
        <v>31</v>
      </c>
      <c r="E66" s="1528">
        <v>3</v>
      </c>
      <c r="F66" s="1528">
        <v>0</v>
      </c>
      <c r="G66" s="1528">
        <v>1</v>
      </c>
      <c r="H66" s="1528">
        <v>0</v>
      </c>
      <c r="I66" s="2029">
        <v>67</v>
      </c>
      <c r="J66" s="1904">
        <v>0</v>
      </c>
      <c r="K66" s="1993">
        <v>52</v>
      </c>
      <c r="L66" s="1903">
        <v>0</v>
      </c>
      <c r="M66" s="1903">
        <v>4</v>
      </c>
      <c r="N66" s="1528">
        <v>0</v>
      </c>
      <c r="O66" s="1528">
        <v>0</v>
      </c>
      <c r="P66" s="1528">
        <v>0</v>
      </c>
      <c r="Q66" s="1528">
        <v>0</v>
      </c>
      <c r="R66" s="2029">
        <v>48</v>
      </c>
      <c r="S66" s="1476">
        <v>0</v>
      </c>
    </row>
    <row r="67" spans="1:19" ht="15.75" customHeight="1">
      <c r="A67" s="1688"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row>
    <row r="68" spans="1:19" ht="15.75" customHeight="1">
      <c r="A68" s="1688" t="s">
        <v>804</v>
      </c>
      <c r="B68" s="1528">
        <v>185</v>
      </c>
      <c r="C68" s="1903">
        <v>0</v>
      </c>
      <c r="D68" s="1903">
        <v>48</v>
      </c>
      <c r="E68" s="1528">
        <v>3</v>
      </c>
      <c r="F68" s="1528">
        <v>3</v>
      </c>
      <c r="G68" s="1528">
        <v>4</v>
      </c>
      <c r="H68" s="1528">
        <v>2</v>
      </c>
      <c r="I68" s="2029">
        <v>125</v>
      </c>
      <c r="J68" s="1904">
        <v>0</v>
      </c>
      <c r="K68" s="1993">
        <v>126</v>
      </c>
      <c r="L68" s="1903">
        <v>0</v>
      </c>
      <c r="M68" s="1903">
        <v>12</v>
      </c>
      <c r="N68" s="1528">
        <v>0</v>
      </c>
      <c r="O68" s="1528">
        <v>8</v>
      </c>
      <c r="P68" s="1528">
        <v>0</v>
      </c>
      <c r="Q68" s="1528">
        <v>1</v>
      </c>
      <c r="R68" s="2029">
        <v>105</v>
      </c>
      <c r="S68" s="1476">
        <v>0</v>
      </c>
    </row>
    <row r="69" spans="1:19" ht="15.75" customHeight="1">
      <c r="A69" s="1688" t="s">
        <v>692</v>
      </c>
      <c r="B69" s="1528">
        <v>77</v>
      </c>
      <c r="C69" s="1903">
        <v>0</v>
      </c>
      <c r="D69" s="1903">
        <v>29</v>
      </c>
      <c r="E69" s="1528">
        <v>0</v>
      </c>
      <c r="F69" s="1528">
        <v>3</v>
      </c>
      <c r="G69" s="1528">
        <v>1</v>
      </c>
      <c r="H69" s="1528">
        <v>3</v>
      </c>
      <c r="I69" s="2029">
        <v>41</v>
      </c>
      <c r="J69" s="1904">
        <v>0</v>
      </c>
      <c r="K69" s="1993">
        <v>56</v>
      </c>
      <c r="L69" s="1903">
        <v>3</v>
      </c>
      <c r="M69" s="1903">
        <v>1</v>
      </c>
      <c r="N69" s="1528">
        <v>1</v>
      </c>
      <c r="O69" s="1528">
        <v>2</v>
      </c>
      <c r="P69" s="1528">
        <v>1</v>
      </c>
      <c r="Q69" s="1528">
        <v>0</v>
      </c>
      <c r="R69" s="2029">
        <v>48</v>
      </c>
      <c r="S69" s="1476">
        <v>0</v>
      </c>
    </row>
    <row r="70" spans="1:19" ht="15.75" customHeight="1">
      <c r="A70" s="1688" t="s">
        <v>691</v>
      </c>
      <c r="B70" s="1528">
        <v>168</v>
      </c>
      <c r="C70" s="1903">
        <v>0</v>
      </c>
      <c r="D70" s="1903">
        <v>37</v>
      </c>
      <c r="E70" s="1528">
        <v>12</v>
      </c>
      <c r="F70" s="1528">
        <v>0</v>
      </c>
      <c r="G70" s="1528">
        <v>2</v>
      </c>
      <c r="H70" s="1528">
        <v>2</v>
      </c>
      <c r="I70" s="2029">
        <v>115</v>
      </c>
      <c r="J70" s="1904">
        <v>0</v>
      </c>
      <c r="K70" s="1993">
        <v>37</v>
      </c>
      <c r="L70" s="1903">
        <v>0</v>
      </c>
      <c r="M70" s="1903">
        <v>0</v>
      </c>
      <c r="N70" s="1528">
        <v>0</v>
      </c>
      <c r="O70" s="1528">
        <v>1</v>
      </c>
      <c r="P70" s="1528">
        <v>0</v>
      </c>
      <c r="Q70" s="1528">
        <v>0</v>
      </c>
      <c r="R70" s="2029">
        <v>36</v>
      </c>
      <c r="S70" s="1476">
        <v>0</v>
      </c>
    </row>
    <row r="71" spans="1:19" ht="15.75" customHeight="1">
      <c r="A71" s="1688" t="s">
        <v>690</v>
      </c>
      <c r="B71" s="1528">
        <v>169</v>
      </c>
      <c r="C71" s="1903">
        <v>4</v>
      </c>
      <c r="D71" s="1903">
        <v>66</v>
      </c>
      <c r="E71" s="1528">
        <v>15</v>
      </c>
      <c r="F71" s="1528">
        <v>1</v>
      </c>
      <c r="G71" s="1528">
        <v>2</v>
      </c>
      <c r="H71" s="1528">
        <v>0</v>
      </c>
      <c r="I71" s="2029">
        <v>81</v>
      </c>
      <c r="J71" s="1904">
        <v>0</v>
      </c>
      <c r="K71" s="1993">
        <v>76</v>
      </c>
      <c r="L71" s="1903">
        <v>2</v>
      </c>
      <c r="M71" s="1903">
        <v>4</v>
      </c>
      <c r="N71" s="1528">
        <v>1</v>
      </c>
      <c r="O71" s="1528">
        <v>0</v>
      </c>
      <c r="P71" s="1528">
        <v>2</v>
      </c>
      <c r="Q71" s="1528">
        <v>5</v>
      </c>
      <c r="R71" s="2029">
        <v>62</v>
      </c>
      <c r="S71" s="1476">
        <v>0</v>
      </c>
    </row>
    <row r="72" spans="1:19" ht="15.75" customHeight="1">
      <c r="A72" s="1687" t="s">
        <v>689</v>
      </c>
      <c r="B72" s="2026">
        <v>205</v>
      </c>
      <c r="C72" s="2027">
        <v>0</v>
      </c>
      <c r="D72" s="2027">
        <v>60</v>
      </c>
      <c r="E72" s="2026">
        <v>14</v>
      </c>
      <c r="F72" s="2026">
        <v>5</v>
      </c>
      <c r="G72" s="2026">
        <v>0</v>
      </c>
      <c r="H72" s="2026">
        <v>0</v>
      </c>
      <c r="I72" s="2025">
        <v>126</v>
      </c>
      <c r="J72" s="1904">
        <v>0</v>
      </c>
      <c r="K72" s="2028">
        <v>33</v>
      </c>
      <c r="L72" s="2027">
        <v>1</v>
      </c>
      <c r="M72" s="2027">
        <v>3</v>
      </c>
      <c r="N72" s="2026">
        <v>0</v>
      </c>
      <c r="O72" s="2026">
        <v>0</v>
      </c>
      <c r="P72" s="2026">
        <v>0</v>
      </c>
      <c r="Q72" s="2026">
        <v>0</v>
      </c>
      <c r="R72" s="2025">
        <v>29</v>
      </c>
      <c r="S72" s="1476">
        <v>0</v>
      </c>
    </row>
    <row r="73" spans="1:19" ht="15.75" customHeight="1">
      <c r="A73" s="2024" t="s">
        <v>16</v>
      </c>
      <c r="B73" s="2021">
        <v>14611</v>
      </c>
      <c r="C73" s="2022">
        <v>20</v>
      </c>
      <c r="D73" s="2022">
        <v>3906</v>
      </c>
      <c r="E73" s="2021">
        <v>655</v>
      </c>
      <c r="F73" s="2021">
        <v>355</v>
      </c>
      <c r="G73" s="2021">
        <v>115</v>
      </c>
      <c r="H73" s="2021">
        <v>52</v>
      </c>
      <c r="I73" s="2020">
        <v>9476</v>
      </c>
      <c r="J73" s="2097">
        <v>32</v>
      </c>
      <c r="K73" s="2023">
        <v>6574</v>
      </c>
      <c r="L73" s="2022">
        <v>137</v>
      </c>
      <c r="M73" s="2022">
        <v>384</v>
      </c>
      <c r="N73" s="2021">
        <v>82</v>
      </c>
      <c r="O73" s="2021">
        <v>232</v>
      </c>
      <c r="P73" s="2021">
        <v>63</v>
      </c>
      <c r="Q73" s="2021">
        <v>38</v>
      </c>
      <c r="R73" s="2020">
        <v>5638</v>
      </c>
      <c r="S73" s="1476">
        <v>0</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8" ht="18" customHeight="1">
      <c r="A1" s="1705" t="s">
        <v>1179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row>
    <row r="2" spans="1:28" s="1474" customFormat="1" ht="18" customHeight="1">
      <c r="A2" s="1683" t="s">
        <v>1180</v>
      </c>
    </row>
    <row r="3" spans="1:28" s="1474" customFormat="1" ht="11.25" customHeight="1">
      <c r="A3" s="1509"/>
    </row>
    <row r="4" spans="1:28" s="1527" customFormat="1" ht="16.5" customHeight="1">
      <c r="A4" s="2047"/>
      <c r="B4" s="2050" t="s">
        <v>1107</v>
      </c>
      <c r="C4" s="1798"/>
      <c r="D4" s="1798"/>
      <c r="E4" s="1798"/>
      <c r="F4" s="1798"/>
      <c r="G4" s="1798"/>
      <c r="H4" s="1798"/>
      <c r="I4" s="1798"/>
      <c r="J4" s="2049"/>
      <c r="K4" s="2048" t="s">
        <v>1106</v>
      </c>
      <c r="L4" s="1798"/>
      <c r="M4" s="1798"/>
      <c r="N4" s="1798"/>
      <c r="O4" s="1798"/>
      <c r="P4" s="1798"/>
      <c r="Q4" s="1798"/>
      <c r="R4" s="1798"/>
      <c r="S4" s="1800"/>
    </row>
    <row r="5" spans="1:28" s="1474" customFormat="1" ht="51" customHeight="1">
      <c r="A5" s="2047"/>
      <c r="B5" s="2046" t="s">
        <v>277</v>
      </c>
      <c r="C5" s="1777" t="s">
        <v>595</v>
      </c>
      <c r="D5" s="1777" t="s">
        <v>596</v>
      </c>
      <c r="E5" s="1777" t="s">
        <v>597</v>
      </c>
      <c r="F5" s="1777" t="s">
        <v>598</v>
      </c>
      <c r="G5" s="1777" t="s">
        <v>599</v>
      </c>
      <c r="H5" s="1777" t="s">
        <v>600</v>
      </c>
      <c r="I5" s="1779" t="s">
        <v>601</v>
      </c>
      <c r="J5" s="2045" t="s">
        <v>602</v>
      </c>
      <c r="K5" s="2044" t="s">
        <v>277</v>
      </c>
      <c r="L5" s="1777" t="s">
        <v>595</v>
      </c>
      <c r="M5" s="1777" t="s">
        <v>596</v>
      </c>
      <c r="N5" s="1777" t="s">
        <v>597</v>
      </c>
      <c r="O5" s="1777" t="s">
        <v>598</v>
      </c>
      <c r="P5" s="1777" t="s">
        <v>599</v>
      </c>
      <c r="Q5" s="1777" t="s">
        <v>600</v>
      </c>
      <c r="R5" s="1779" t="s">
        <v>601</v>
      </c>
      <c r="S5" s="2043" t="s">
        <v>602</v>
      </c>
    </row>
    <row r="6" spans="1:28" ht="15.75" customHeight="1">
      <c r="A6" s="2042" t="s">
        <v>755</v>
      </c>
      <c r="B6" s="1528">
        <v>35</v>
      </c>
      <c r="C6" s="1903">
        <v>0</v>
      </c>
      <c r="D6" s="1903">
        <v>4</v>
      </c>
      <c r="E6" s="1528">
        <v>0</v>
      </c>
      <c r="F6" s="1528">
        <v>2</v>
      </c>
      <c r="G6" s="1528">
        <v>0</v>
      </c>
      <c r="H6" s="1528">
        <v>0</v>
      </c>
      <c r="I6" s="2029">
        <v>29</v>
      </c>
      <c r="J6" s="1904">
        <v>0</v>
      </c>
      <c r="K6" s="1993">
        <v>49</v>
      </c>
      <c r="L6" s="1903">
        <v>1</v>
      </c>
      <c r="M6" s="1903">
        <v>1</v>
      </c>
      <c r="N6" s="1528">
        <v>0</v>
      </c>
      <c r="O6" s="1528">
        <v>3</v>
      </c>
      <c r="P6" s="1528">
        <v>0</v>
      </c>
      <c r="Q6" s="1528">
        <v>0</v>
      </c>
      <c r="R6" s="2029">
        <v>44</v>
      </c>
      <c r="S6" s="1476">
        <v>0</v>
      </c>
    </row>
    <row r="7" spans="1:28" ht="15.75" customHeight="1">
      <c r="A7" s="2041" t="s">
        <v>754</v>
      </c>
      <c r="B7" s="1528">
        <v>30</v>
      </c>
      <c r="C7" s="1903">
        <v>0</v>
      </c>
      <c r="D7" s="1903">
        <v>3</v>
      </c>
      <c r="E7" s="1528">
        <v>2</v>
      </c>
      <c r="F7" s="1528">
        <v>2</v>
      </c>
      <c r="G7" s="1528">
        <v>1</v>
      </c>
      <c r="H7" s="1528">
        <v>0</v>
      </c>
      <c r="I7" s="2029">
        <v>22</v>
      </c>
      <c r="J7" s="1904">
        <v>0</v>
      </c>
      <c r="K7" s="1993">
        <v>14</v>
      </c>
      <c r="L7" s="1903">
        <v>1</v>
      </c>
      <c r="M7" s="1903">
        <v>0</v>
      </c>
      <c r="N7" s="1528">
        <v>2</v>
      </c>
      <c r="O7" s="1528">
        <v>2</v>
      </c>
      <c r="P7" s="1528">
        <v>0</v>
      </c>
      <c r="Q7" s="1528">
        <v>0</v>
      </c>
      <c r="R7" s="2029">
        <v>9</v>
      </c>
      <c r="S7" s="1476">
        <v>0</v>
      </c>
    </row>
    <row r="8" spans="1:28" ht="15.75" customHeight="1">
      <c r="A8" s="2041" t="s">
        <v>753</v>
      </c>
      <c r="B8" s="1528">
        <v>131</v>
      </c>
      <c r="C8" s="1903">
        <v>0</v>
      </c>
      <c r="D8" s="1903">
        <v>1</v>
      </c>
      <c r="E8" s="1528">
        <v>8</v>
      </c>
      <c r="F8" s="1528">
        <v>9</v>
      </c>
      <c r="G8" s="1528">
        <v>0</v>
      </c>
      <c r="H8" s="1528">
        <v>0</v>
      </c>
      <c r="I8" s="2029">
        <v>113</v>
      </c>
      <c r="J8" s="1904">
        <v>0</v>
      </c>
      <c r="K8" s="1993">
        <v>15</v>
      </c>
      <c r="L8" s="1903">
        <v>3</v>
      </c>
      <c r="M8" s="1903">
        <v>0</v>
      </c>
      <c r="N8" s="1528">
        <v>0</v>
      </c>
      <c r="O8" s="1528">
        <v>4</v>
      </c>
      <c r="P8" s="1528">
        <v>0</v>
      </c>
      <c r="Q8" s="1528">
        <v>0</v>
      </c>
      <c r="R8" s="2029">
        <v>8</v>
      </c>
      <c r="S8" s="1476">
        <v>0</v>
      </c>
    </row>
    <row r="9" spans="1:28" ht="15.75" customHeight="1">
      <c r="A9" s="2041" t="s">
        <v>752</v>
      </c>
      <c r="B9" s="1528">
        <v>0</v>
      </c>
      <c r="C9" s="1903">
        <v>0</v>
      </c>
      <c r="D9" s="1903">
        <v>0</v>
      </c>
      <c r="E9" s="1528">
        <v>0</v>
      </c>
      <c r="F9" s="1528">
        <v>0</v>
      </c>
      <c r="G9" s="1528">
        <v>0</v>
      </c>
      <c r="H9" s="1528">
        <v>0</v>
      </c>
      <c r="I9" s="2029">
        <v>0</v>
      </c>
      <c r="J9" s="1904">
        <v>0</v>
      </c>
      <c r="K9" s="1993">
        <v>0</v>
      </c>
      <c r="L9" s="1903">
        <v>0</v>
      </c>
      <c r="M9" s="1903">
        <v>0</v>
      </c>
      <c r="N9" s="1528">
        <v>0</v>
      </c>
      <c r="O9" s="1528">
        <v>0</v>
      </c>
      <c r="P9" s="1528">
        <v>0</v>
      </c>
      <c r="Q9" s="1528">
        <v>0</v>
      </c>
      <c r="R9" s="2029">
        <v>0</v>
      </c>
      <c r="S9" s="1476">
        <v>0</v>
      </c>
    </row>
    <row r="10" spans="1:28" ht="15.75" customHeight="1">
      <c r="A10" s="2041" t="s">
        <v>751</v>
      </c>
      <c r="B10" s="1528">
        <v>0</v>
      </c>
      <c r="C10" s="1903">
        <v>0</v>
      </c>
      <c r="D10" s="1903">
        <v>0</v>
      </c>
      <c r="E10" s="1528">
        <v>0</v>
      </c>
      <c r="F10" s="1528">
        <v>0</v>
      </c>
      <c r="G10" s="1528">
        <v>0</v>
      </c>
      <c r="H10" s="1528">
        <v>0</v>
      </c>
      <c r="I10" s="2029">
        <v>0</v>
      </c>
      <c r="J10" s="1904">
        <v>0</v>
      </c>
      <c r="K10" s="1993">
        <v>0</v>
      </c>
      <c r="L10" s="1903">
        <v>0</v>
      </c>
      <c r="M10" s="1903">
        <v>0</v>
      </c>
      <c r="N10" s="1528">
        <v>0</v>
      </c>
      <c r="O10" s="1528">
        <v>0</v>
      </c>
      <c r="P10" s="1528">
        <v>0</v>
      </c>
      <c r="Q10" s="1528">
        <v>0</v>
      </c>
      <c r="R10" s="2029">
        <v>0</v>
      </c>
      <c r="S10" s="1476">
        <v>0</v>
      </c>
    </row>
    <row r="11" spans="1:28" ht="15.75" customHeight="1">
      <c r="A11" s="2041" t="s">
        <v>750</v>
      </c>
      <c r="B11" s="1528">
        <v>5</v>
      </c>
      <c r="C11" s="1903">
        <v>0</v>
      </c>
      <c r="D11" s="1903">
        <v>0</v>
      </c>
      <c r="E11" s="1528">
        <v>0</v>
      </c>
      <c r="F11" s="1528">
        <v>0</v>
      </c>
      <c r="G11" s="1528">
        <v>0</v>
      </c>
      <c r="H11" s="1528">
        <v>0</v>
      </c>
      <c r="I11" s="2029">
        <v>5</v>
      </c>
      <c r="J11" s="1904">
        <v>0</v>
      </c>
      <c r="K11" s="1993">
        <v>4</v>
      </c>
      <c r="L11" s="1903">
        <v>0</v>
      </c>
      <c r="M11" s="1903">
        <v>0</v>
      </c>
      <c r="N11" s="1528">
        <v>0</v>
      </c>
      <c r="O11" s="1528">
        <v>0</v>
      </c>
      <c r="P11" s="1528">
        <v>0</v>
      </c>
      <c r="Q11" s="1528">
        <v>0</v>
      </c>
      <c r="R11" s="2029">
        <v>4</v>
      </c>
      <c r="S11" s="1476">
        <v>0</v>
      </c>
    </row>
    <row r="12" spans="1:28" ht="15.75" customHeight="1">
      <c r="A12" s="2041" t="s">
        <v>749</v>
      </c>
      <c r="B12" s="1528">
        <v>0</v>
      </c>
      <c r="C12" s="1903">
        <v>0</v>
      </c>
      <c r="D12" s="1903">
        <v>0</v>
      </c>
      <c r="E12" s="1528">
        <v>0</v>
      </c>
      <c r="F12" s="1528">
        <v>0</v>
      </c>
      <c r="G12" s="1528">
        <v>0</v>
      </c>
      <c r="H12" s="1528">
        <v>0</v>
      </c>
      <c r="I12" s="2029">
        <v>0</v>
      </c>
      <c r="J12" s="1904">
        <v>0</v>
      </c>
      <c r="K12" s="1993">
        <v>0</v>
      </c>
      <c r="L12" s="1903">
        <v>0</v>
      </c>
      <c r="M12" s="1903">
        <v>0</v>
      </c>
      <c r="N12" s="1528">
        <v>0</v>
      </c>
      <c r="O12" s="1528">
        <v>0</v>
      </c>
      <c r="P12" s="1528">
        <v>0</v>
      </c>
      <c r="Q12" s="1528">
        <v>0</v>
      </c>
      <c r="R12" s="2029">
        <v>0</v>
      </c>
      <c r="S12" s="1476">
        <v>0</v>
      </c>
    </row>
    <row r="13" spans="1:28" ht="15.75" customHeight="1">
      <c r="A13" s="2041" t="s">
        <v>748</v>
      </c>
      <c r="B13" s="1528">
        <v>59</v>
      </c>
      <c r="C13" s="1903">
        <v>0</v>
      </c>
      <c r="D13" s="1903">
        <v>10</v>
      </c>
      <c r="E13" s="1528">
        <v>2</v>
      </c>
      <c r="F13" s="1528">
        <v>2</v>
      </c>
      <c r="G13" s="1528">
        <v>0</v>
      </c>
      <c r="H13" s="1528">
        <v>0</v>
      </c>
      <c r="I13" s="2029">
        <v>45</v>
      </c>
      <c r="J13" s="1904">
        <v>0</v>
      </c>
      <c r="K13" s="1993">
        <v>65</v>
      </c>
      <c r="L13" s="1903">
        <v>1</v>
      </c>
      <c r="M13" s="1903">
        <v>0</v>
      </c>
      <c r="N13" s="1528">
        <v>0</v>
      </c>
      <c r="O13" s="1528">
        <v>6</v>
      </c>
      <c r="P13" s="1528">
        <v>1</v>
      </c>
      <c r="Q13" s="1528">
        <v>0</v>
      </c>
      <c r="R13" s="2029">
        <v>57</v>
      </c>
      <c r="S13" s="1476">
        <v>0</v>
      </c>
    </row>
    <row r="14" spans="1:28" ht="15.75" customHeight="1">
      <c r="A14" s="2041" t="s">
        <v>747</v>
      </c>
      <c r="B14" s="1528">
        <v>5</v>
      </c>
      <c r="C14" s="1903">
        <v>0</v>
      </c>
      <c r="D14" s="1903">
        <v>0</v>
      </c>
      <c r="E14" s="1528">
        <v>0</v>
      </c>
      <c r="F14" s="1528">
        <v>1</v>
      </c>
      <c r="G14" s="1528">
        <v>0</v>
      </c>
      <c r="H14" s="1528">
        <v>0</v>
      </c>
      <c r="I14" s="2029">
        <v>4</v>
      </c>
      <c r="J14" s="1904">
        <v>0</v>
      </c>
      <c r="K14" s="1993">
        <v>3</v>
      </c>
      <c r="L14" s="1903">
        <v>0</v>
      </c>
      <c r="M14" s="1903">
        <v>0</v>
      </c>
      <c r="N14" s="1528">
        <v>0</v>
      </c>
      <c r="O14" s="1528">
        <v>1</v>
      </c>
      <c r="P14" s="1528">
        <v>0</v>
      </c>
      <c r="Q14" s="1528">
        <v>0</v>
      </c>
      <c r="R14" s="2029">
        <v>2</v>
      </c>
      <c r="S14" s="1476">
        <v>0</v>
      </c>
    </row>
    <row r="15" spans="1:28" ht="15.75" customHeight="1">
      <c r="A15" s="2041" t="s">
        <v>746</v>
      </c>
      <c r="B15" s="1528">
        <v>0</v>
      </c>
      <c r="C15" s="1903">
        <v>0</v>
      </c>
      <c r="D15" s="1903">
        <v>0</v>
      </c>
      <c r="E15" s="1528">
        <v>0</v>
      </c>
      <c r="F15" s="1528">
        <v>0</v>
      </c>
      <c r="G15" s="1528">
        <v>0</v>
      </c>
      <c r="H15" s="1528">
        <v>0</v>
      </c>
      <c r="I15" s="2029">
        <v>0</v>
      </c>
      <c r="J15" s="1904">
        <v>0</v>
      </c>
      <c r="K15" s="1993">
        <v>0</v>
      </c>
      <c r="L15" s="1903">
        <v>0</v>
      </c>
      <c r="M15" s="1903">
        <v>0</v>
      </c>
      <c r="N15" s="1528">
        <v>0</v>
      </c>
      <c r="O15" s="1528">
        <v>0</v>
      </c>
      <c r="P15" s="1528">
        <v>0</v>
      </c>
      <c r="Q15" s="1528">
        <v>0</v>
      </c>
      <c r="R15" s="2029">
        <v>0</v>
      </c>
      <c r="S15" s="1476">
        <v>0</v>
      </c>
    </row>
    <row r="16" spans="1:28" ht="15.75" customHeight="1">
      <c r="A16" s="2041" t="s">
        <v>745</v>
      </c>
      <c r="B16" s="1528">
        <v>0</v>
      </c>
      <c r="C16" s="1903">
        <v>0</v>
      </c>
      <c r="D16" s="1903">
        <v>0</v>
      </c>
      <c r="E16" s="1528">
        <v>0</v>
      </c>
      <c r="F16" s="1528">
        <v>0</v>
      </c>
      <c r="G16" s="1528">
        <v>0</v>
      </c>
      <c r="H16" s="1528">
        <v>0</v>
      </c>
      <c r="I16" s="2029">
        <v>0</v>
      </c>
      <c r="J16" s="1904">
        <v>0</v>
      </c>
      <c r="K16" s="1993">
        <v>0</v>
      </c>
      <c r="L16" s="1903">
        <v>0</v>
      </c>
      <c r="M16" s="1903">
        <v>0</v>
      </c>
      <c r="N16" s="1528">
        <v>0</v>
      </c>
      <c r="O16" s="1528">
        <v>0</v>
      </c>
      <c r="P16" s="1528">
        <v>0</v>
      </c>
      <c r="Q16" s="1528">
        <v>0</v>
      </c>
      <c r="R16" s="2029">
        <v>0</v>
      </c>
      <c r="S16" s="1476">
        <v>0</v>
      </c>
    </row>
    <row r="17" spans="1:19" ht="15.75" customHeight="1">
      <c r="A17" s="2041" t="s">
        <v>744</v>
      </c>
      <c r="B17" s="1528">
        <v>24</v>
      </c>
      <c r="C17" s="1903">
        <v>0</v>
      </c>
      <c r="D17" s="1903">
        <v>2</v>
      </c>
      <c r="E17" s="1528">
        <v>0</v>
      </c>
      <c r="F17" s="1528">
        <v>1</v>
      </c>
      <c r="G17" s="1528">
        <v>1</v>
      </c>
      <c r="H17" s="1528">
        <v>0</v>
      </c>
      <c r="I17" s="2029">
        <v>20</v>
      </c>
      <c r="J17" s="1904">
        <v>0</v>
      </c>
      <c r="K17" s="1993">
        <v>34</v>
      </c>
      <c r="L17" s="1903">
        <v>3</v>
      </c>
      <c r="M17" s="1903">
        <v>2</v>
      </c>
      <c r="N17" s="1528">
        <v>0</v>
      </c>
      <c r="O17" s="1528">
        <v>6</v>
      </c>
      <c r="P17" s="1528">
        <v>0</v>
      </c>
      <c r="Q17" s="1528">
        <v>0</v>
      </c>
      <c r="R17" s="2029">
        <v>23</v>
      </c>
      <c r="S17" s="1476">
        <v>0</v>
      </c>
    </row>
    <row r="18" spans="1:19" ht="15.75" customHeight="1">
      <c r="A18" s="2041" t="s">
        <v>743</v>
      </c>
      <c r="B18" s="1528">
        <v>10</v>
      </c>
      <c r="C18" s="1903">
        <v>0</v>
      </c>
      <c r="D18" s="1903">
        <v>5</v>
      </c>
      <c r="E18" s="1528">
        <v>1</v>
      </c>
      <c r="F18" s="1528">
        <v>0</v>
      </c>
      <c r="G18" s="1528">
        <v>0</v>
      </c>
      <c r="H18" s="1528">
        <v>0</v>
      </c>
      <c r="I18" s="2029">
        <v>4</v>
      </c>
      <c r="J18" s="1904">
        <v>0</v>
      </c>
      <c r="K18" s="1993">
        <v>7</v>
      </c>
      <c r="L18" s="1903">
        <v>1</v>
      </c>
      <c r="M18" s="1903">
        <v>0</v>
      </c>
      <c r="N18" s="1528">
        <v>0</v>
      </c>
      <c r="O18" s="1528">
        <v>3</v>
      </c>
      <c r="P18" s="1528">
        <v>0</v>
      </c>
      <c r="Q18" s="1528">
        <v>0</v>
      </c>
      <c r="R18" s="2029">
        <v>3</v>
      </c>
      <c r="S18" s="1476">
        <v>0</v>
      </c>
    </row>
    <row r="19" spans="1:19" ht="15.75" customHeight="1">
      <c r="A19" s="2041" t="s">
        <v>742</v>
      </c>
      <c r="B19" s="1528">
        <v>10</v>
      </c>
      <c r="C19" s="1903">
        <v>0</v>
      </c>
      <c r="D19" s="1903">
        <v>1</v>
      </c>
      <c r="E19" s="1528">
        <v>0</v>
      </c>
      <c r="F19" s="1528">
        <v>0</v>
      </c>
      <c r="G19" s="1528">
        <v>0</v>
      </c>
      <c r="H19" s="1528">
        <v>0</v>
      </c>
      <c r="I19" s="2029">
        <v>9</v>
      </c>
      <c r="J19" s="1904">
        <v>0</v>
      </c>
      <c r="K19" s="1993">
        <v>4</v>
      </c>
      <c r="L19" s="1903">
        <v>0</v>
      </c>
      <c r="M19" s="1903">
        <v>0</v>
      </c>
      <c r="N19" s="1528">
        <v>0</v>
      </c>
      <c r="O19" s="1528">
        <v>2</v>
      </c>
      <c r="P19" s="1528">
        <v>0</v>
      </c>
      <c r="Q19" s="1528">
        <v>0</v>
      </c>
      <c r="R19" s="2029">
        <v>2</v>
      </c>
      <c r="S19" s="1476">
        <v>0</v>
      </c>
    </row>
    <row r="20" spans="1:19" ht="15.75" customHeight="1">
      <c r="A20" s="2041" t="s">
        <v>741</v>
      </c>
      <c r="B20" s="1528">
        <v>20</v>
      </c>
      <c r="C20" s="1903">
        <v>0</v>
      </c>
      <c r="D20" s="1903">
        <v>6</v>
      </c>
      <c r="E20" s="1528">
        <v>1</v>
      </c>
      <c r="F20" s="1528">
        <v>1</v>
      </c>
      <c r="G20" s="1528">
        <v>0</v>
      </c>
      <c r="H20" s="1528">
        <v>0</v>
      </c>
      <c r="I20" s="2029">
        <v>12</v>
      </c>
      <c r="J20" s="1904">
        <v>0</v>
      </c>
      <c r="K20" s="1993">
        <v>14</v>
      </c>
      <c r="L20" s="1903">
        <v>0</v>
      </c>
      <c r="M20" s="1903">
        <v>0</v>
      </c>
      <c r="N20" s="1528">
        <v>0</v>
      </c>
      <c r="O20" s="1528">
        <v>2</v>
      </c>
      <c r="P20" s="1528">
        <v>0</v>
      </c>
      <c r="Q20" s="1528">
        <v>0</v>
      </c>
      <c r="R20" s="2029">
        <v>12</v>
      </c>
      <c r="S20" s="1476">
        <v>0</v>
      </c>
    </row>
    <row r="21" spans="1:19" ht="15.75" customHeight="1">
      <c r="A21" s="2041" t="s">
        <v>740</v>
      </c>
      <c r="B21" s="1528">
        <v>0</v>
      </c>
      <c r="C21" s="1903">
        <v>0</v>
      </c>
      <c r="D21" s="1903">
        <v>0</v>
      </c>
      <c r="E21" s="1528">
        <v>0</v>
      </c>
      <c r="F21" s="1528">
        <v>0</v>
      </c>
      <c r="G21" s="1528">
        <v>0</v>
      </c>
      <c r="H21" s="1528">
        <v>0</v>
      </c>
      <c r="I21" s="2029">
        <v>0</v>
      </c>
      <c r="J21" s="1904">
        <v>0</v>
      </c>
      <c r="K21" s="1993">
        <v>0</v>
      </c>
      <c r="L21" s="1903">
        <v>0</v>
      </c>
      <c r="M21" s="1903">
        <v>0</v>
      </c>
      <c r="N21" s="1528">
        <v>0</v>
      </c>
      <c r="O21" s="1528">
        <v>0</v>
      </c>
      <c r="P21" s="1528">
        <v>0</v>
      </c>
      <c r="Q21" s="1528">
        <v>0</v>
      </c>
      <c r="R21" s="2029">
        <v>0</v>
      </c>
      <c r="S21" s="1476">
        <v>0</v>
      </c>
    </row>
    <row r="22" spans="1:19" ht="15.75" customHeight="1">
      <c r="A22" s="2041" t="s">
        <v>739</v>
      </c>
      <c r="B22" s="1528">
        <v>9</v>
      </c>
      <c r="C22" s="1903">
        <v>0</v>
      </c>
      <c r="D22" s="1903">
        <v>5</v>
      </c>
      <c r="E22" s="1528">
        <v>1</v>
      </c>
      <c r="F22" s="1528">
        <v>1</v>
      </c>
      <c r="G22" s="1528">
        <v>0</v>
      </c>
      <c r="H22" s="1528">
        <v>0</v>
      </c>
      <c r="I22" s="2029">
        <v>2</v>
      </c>
      <c r="J22" s="1904">
        <v>0</v>
      </c>
      <c r="K22" s="1993">
        <v>3</v>
      </c>
      <c r="L22" s="1903">
        <v>1</v>
      </c>
      <c r="M22" s="1903">
        <v>0</v>
      </c>
      <c r="N22" s="1528">
        <v>0</v>
      </c>
      <c r="O22" s="1528">
        <v>1</v>
      </c>
      <c r="P22" s="1528">
        <v>0</v>
      </c>
      <c r="Q22" s="1528">
        <v>0</v>
      </c>
      <c r="R22" s="2029">
        <v>1</v>
      </c>
      <c r="S22" s="1476">
        <v>0</v>
      </c>
    </row>
    <row r="23" spans="1:19" ht="15.75" customHeight="1">
      <c r="A23" s="2041" t="s">
        <v>738</v>
      </c>
      <c r="B23" s="1528">
        <v>0</v>
      </c>
      <c r="C23" s="1903">
        <v>0</v>
      </c>
      <c r="D23" s="1903">
        <v>0</v>
      </c>
      <c r="E23" s="1528">
        <v>0</v>
      </c>
      <c r="F23" s="1528">
        <v>0</v>
      </c>
      <c r="G23" s="1528">
        <v>0</v>
      </c>
      <c r="H23" s="1528">
        <v>0</v>
      </c>
      <c r="I23" s="2029">
        <v>0</v>
      </c>
      <c r="J23" s="1904">
        <v>0</v>
      </c>
      <c r="K23" s="1993">
        <v>0</v>
      </c>
      <c r="L23" s="1903">
        <v>0</v>
      </c>
      <c r="M23" s="1903">
        <v>0</v>
      </c>
      <c r="N23" s="1528">
        <v>0</v>
      </c>
      <c r="O23" s="1528">
        <v>0</v>
      </c>
      <c r="P23" s="1528">
        <v>0</v>
      </c>
      <c r="Q23" s="1528">
        <v>0</v>
      </c>
      <c r="R23" s="2029">
        <v>0</v>
      </c>
      <c r="S23" s="1476">
        <v>0</v>
      </c>
    </row>
    <row r="24" spans="1:19" ht="15.75" customHeight="1">
      <c r="A24" s="2041" t="s">
        <v>737</v>
      </c>
      <c r="B24" s="1528">
        <v>0</v>
      </c>
      <c r="C24" s="1903">
        <v>0</v>
      </c>
      <c r="D24" s="1903">
        <v>0</v>
      </c>
      <c r="E24" s="1528">
        <v>0</v>
      </c>
      <c r="F24" s="1528">
        <v>0</v>
      </c>
      <c r="G24" s="1528">
        <v>0</v>
      </c>
      <c r="H24" s="1528">
        <v>0</v>
      </c>
      <c r="I24" s="2029">
        <v>0</v>
      </c>
      <c r="J24" s="1904">
        <v>0</v>
      </c>
      <c r="K24" s="1993">
        <v>0</v>
      </c>
      <c r="L24" s="1903">
        <v>0</v>
      </c>
      <c r="M24" s="1903">
        <v>0</v>
      </c>
      <c r="N24" s="1528">
        <v>0</v>
      </c>
      <c r="O24" s="1528">
        <v>0</v>
      </c>
      <c r="P24" s="1528">
        <v>0</v>
      </c>
      <c r="Q24" s="1528">
        <v>0</v>
      </c>
      <c r="R24" s="2029">
        <v>0</v>
      </c>
      <c r="S24" s="1476">
        <v>0</v>
      </c>
    </row>
    <row r="25" spans="1:19" ht="15.75" customHeight="1">
      <c r="A25" s="2041" t="s">
        <v>736</v>
      </c>
      <c r="B25" s="1528">
        <v>10</v>
      </c>
      <c r="C25" s="1903">
        <v>0</v>
      </c>
      <c r="D25" s="1903">
        <v>4</v>
      </c>
      <c r="E25" s="1528">
        <v>0</v>
      </c>
      <c r="F25" s="1528">
        <v>2</v>
      </c>
      <c r="G25" s="1528">
        <v>0</v>
      </c>
      <c r="H25" s="1528">
        <v>0</v>
      </c>
      <c r="I25" s="2029">
        <v>4</v>
      </c>
      <c r="J25" s="1904">
        <v>0</v>
      </c>
      <c r="K25" s="1993">
        <v>1</v>
      </c>
      <c r="L25" s="1903">
        <v>1</v>
      </c>
      <c r="M25" s="1903">
        <v>0</v>
      </c>
      <c r="N25" s="1528">
        <v>0</v>
      </c>
      <c r="O25" s="1528">
        <v>0</v>
      </c>
      <c r="P25" s="1528">
        <v>0</v>
      </c>
      <c r="Q25" s="1528">
        <v>0</v>
      </c>
      <c r="R25" s="2029">
        <v>0</v>
      </c>
      <c r="S25" s="1476">
        <v>0</v>
      </c>
    </row>
    <row r="26" spans="1:19" ht="15.75" customHeight="1">
      <c r="A26" s="2041" t="s">
        <v>735</v>
      </c>
      <c r="B26" s="1528">
        <v>0</v>
      </c>
      <c r="C26" s="1903">
        <v>0</v>
      </c>
      <c r="D26" s="1903">
        <v>0</v>
      </c>
      <c r="E26" s="1528">
        <v>0</v>
      </c>
      <c r="F26" s="1528">
        <v>0</v>
      </c>
      <c r="G26" s="1528">
        <v>0</v>
      </c>
      <c r="H26" s="1528">
        <v>0</v>
      </c>
      <c r="I26" s="2029">
        <v>0</v>
      </c>
      <c r="J26" s="1904">
        <v>0</v>
      </c>
      <c r="K26" s="1993">
        <v>0</v>
      </c>
      <c r="L26" s="1903">
        <v>0</v>
      </c>
      <c r="M26" s="1903">
        <v>0</v>
      </c>
      <c r="N26" s="1528">
        <v>0</v>
      </c>
      <c r="O26" s="1528">
        <v>0</v>
      </c>
      <c r="P26" s="1528">
        <v>0</v>
      </c>
      <c r="Q26" s="1528">
        <v>0</v>
      </c>
      <c r="R26" s="2029">
        <v>0</v>
      </c>
      <c r="S26" s="1476">
        <v>0</v>
      </c>
    </row>
    <row r="27" spans="1:19" ht="15.75" customHeight="1">
      <c r="A27" s="2041" t="s">
        <v>734</v>
      </c>
      <c r="B27" s="1528">
        <v>5</v>
      </c>
      <c r="C27" s="1903">
        <v>0</v>
      </c>
      <c r="D27" s="1903">
        <v>1</v>
      </c>
      <c r="E27" s="1528">
        <v>0</v>
      </c>
      <c r="F27" s="1528">
        <v>1</v>
      </c>
      <c r="G27" s="1528">
        <v>0</v>
      </c>
      <c r="H27" s="1528">
        <v>0</v>
      </c>
      <c r="I27" s="2029">
        <v>3</v>
      </c>
      <c r="J27" s="1904">
        <v>0</v>
      </c>
      <c r="K27" s="1993">
        <v>3</v>
      </c>
      <c r="L27" s="1903">
        <v>0</v>
      </c>
      <c r="M27" s="1903">
        <v>1</v>
      </c>
      <c r="N27" s="1528">
        <v>0</v>
      </c>
      <c r="O27" s="1528">
        <v>0</v>
      </c>
      <c r="P27" s="1528">
        <v>0</v>
      </c>
      <c r="Q27" s="1528">
        <v>0</v>
      </c>
      <c r="R27" s="2029">
        <v>2</v>
      </c>
      <c r="S27" s="1476">
        <v>0</v>
      </c>
    </row>
    <row r="28" spans="1:19" ht="15.75" customHeight="1">
      <c r="A28" s="2041" t="s">
        <v>733</v>
      </c>
      <c r="B28" s="1528">
        <v>13</v>
      </c>
      <c r="C28" s="1903">
        <v>0</v>
      </c>
      <c r="D28" s="1903">
        <v>3</v>
      </c>
      <c r="E28" s="1528">
        <v>2</v>
      </c>
      <c r="F28" s="1528">
        <v>0</v>
      </c>
      <c r="G28" s="1528">
        <v>0</v>
      </c>
      <c r="H28" s="1528">
        <v>0</v>
      </c>
      <c r="I28" s="2029">
        <v>8</v>
      </c>
      <c r="J28" s="1904">
        <v>0</v>
      </c>
      <c r="K28" s="1993">
        <v>24</v>
      </c>
      <c r="L28" s="1903">
        <v>1</v>
      </c>
      <c r="M28" s="1903">
        <v>0</v>
      </c>
      <c r="N28" s="1528">
        <v>0</v>
      </c>
      <c r="O28" s="1528">
        <v>2</v>
      </c>
      <c r="P28" s="1528">
        <v>1</v>
      </c>
      <c r="Q28" s="1528">
        <v>0</v>
      </c>
      <c r="R28" s="2029">
        <v>20</v>
      </c>
      <c r="S28" s="1476">
        <v>0</v>
      </c>
    </row>
    <row r="29" spans="1:19" ht="15.75" customHeight="1">
      <c r="A29" s="2041" t="s">
        <v>732</v>
      </c>
      <c r="B29" s="1528">
        <v>42</v>
      </c>
      <c r="C29" s="1903">
        <v>0</v>
      </c>
      <c r="D29" s="1903">
        <v>2</v>
      </c>
      <c r="E29" s="1528">
        <v>1</v>
      </c>
      <c r="F29" s="1528">
        <v>2</v>
      </c>
      <c r="G29" s="1528">
        <v>0</v>
      </c>
      <c r="H29" s="1528">
        <v>0</v>
      </c>
      <c r="I29" s="2029">
        <v>37</v>
      </c>
      <c r="J29" s="1904">
        <v>0</v>
      </c>
      <c r="K29" s="1993">
        <v>25</v>
      </c>
      <c r="L29" s="1903">
        <v>1</v>
      </c>
      <c r="M29" s="1903">
        <v>1</v>
      </c>
      <c r="N29" s="1528">
        <v>0</v>
      </c>
      <c r="O29" s="1528">
        <v>2</v>
      </c>
      <c r="P29" s="1528">
        <v>0</v>
      </c>
      <c r="Q29" s="1528">
        <v>0</v>
      </c>
      <c r="R29" s="2029">
        <v>21</v>
      </c>
      <c r="S29" s="1476">
        <v>0</v>
      </c>
    </row>
    <row r="30" spans="1:19" ht="15.75" customHeight="1">
      <c r="A30" s="2041" t="s">
        <v>731</v>
      </c>
      <c r="B30" s="1528">
        <v>7</v>
      </c>
      <c r="C30" s="1903">
        <v>0</v>
      </c>
      <c r="D30" s="1903">
        <v>1</v>
      </c>
      <c r="E30" s="1528">
        <v>1</v>
      </c>
      <c r="F30" s="1528">
        <v>0</v>
      </c>
      <c r="G30" s="1528">
        <v>0</v>
      </c>
      <c r="H30" s="1528">
        <v>0</v>
      </c>
      <c r="I30" s="2029">
        <v>5</v>
      </c>
      <c r="J30" s="1904">
        <v>0</v>
      </c>
      <c r="K30" s="1993">
        <v>4</v>
      </c>
      <c r="L30" s="1903">
        <v>1</v>
      </c>
      <c r="M30" s="1903">
        <v>0</v>
      </c>
      <c r="N30" s="1528">
        <v>0</v>
      </c>
      <c r="O30" s="1528">
        <v>1</v>
      </c>
      <c r="P30" s="1528">
        <v>0</v>
      </c>
      <c r="Q30" s="1528">
        <v>0</v>
      </c>
      <c r="R30" s="2029">
        <v>2</v>
      </c>
      <c r="S30" s="1476">
        <v>0</v>
      </c>
    </row>
    <row r="31" spans="1:19" ht="15.75" customHeight="1">
      <c r="A31" s="2041" t="s">
        <v>730</v>
      </c>
      <c r="B31" s="1528">
        <v>0</v>
      </c>
      <c r="C31" s="1903">
        <v>0</v>
      </c>
      <c r="D31" s="1903">
        <v>0</v>
      </c>
      <c r="E31" s="1528">
        <v>0</v>
      </c>
      <c r="F31" s="1528">
        <v>0</v>
      </c>
      <c r="G31" s="1528">
        <v>0</v>
      </c>
      <c r="H31" s="1528">
        <v>0</v>
      </c>
      <c r="I31" s="2029">
        <v>0</v>
      </c>
      <c r="J31" s="1904">
        <v>0</v>
      </c>
      <c r="K31" s="1993">
        <v>0</v>
      </c>
      <c r="L31" s="1903">
        <v>0</v>
      </c>
      <c r="M31" s="1903">
        <v>0</v>
      </c>
      <c r="N31" s="1528">
        <v>0</v>
      </c>
      <c r="O31" s="1528">
        <v>0</v>
      </c>
      <c r="P31" s="1528">
        <v>0</v>
      </c>
      <c r="Q31" s="1528">
        <v>0</v>
      </c>
      <c r="R31" s="2029">
        <v>0</v>
      </c>
      <c r="S31" s="1476">
        <v>0</v>
      </c>
    </row>
    <row r="32" spans="1:19" ht="15.75" customHeight="1">
      <c r="A32" s="2041" t="s">
        <v>729</v>
      </c>
      <c r="B32" s="1528">
        <v>5</v>
      </c>
      <c r="C32" s="1903">
        <v>0</v>
      </c>
      <c r="D32" s="1903">
        <v>4</v>
      </c>
      <c r="E32" s="1528">
        <v>0</v>
      </c>
      <c r="F32" s="1528">
        <v>0</v>
      </c>
      <c r="G32" s="1528">
        <v>0</v>
      </c>
      <c r="H32" s="1528">
        <v>0</v>
      </c>
      <c r="I32" s="2029">
        <v>1</v>
      </c>
      <c r="J32" s="1904">
        <v>0</v>
      </c>
      <c r="K32" s="1993">
        <v>5</v>
      </c>
      <c r="L32" s="1903">
        <v>1</v>
      </c>
      <c r="M32" s="1903">
        <v>0</v>
      </c>
      <c r="N32" s="1528">
        <v>0</v>
      </c>
      <c r="O32" s="1528">
        <v>1</v>
      </c>
      <c r="P32" s="1528">
        <v>0</v>
      </c>
      <c r="Q32" s="1528">
        <v>0</v>
      </c>
      <c r="R32" s="2029">
        <v>3</v>
      </c>
      <c r="S32" s="1476">
        <v>0</v>
      </c>
    </row>
    <row r="33" spans="1:19" ht="15.75" customHeight="1">
      <c r="A33" s="2041" t="s">
        <v>728</v>
      </c>
      <c r="B33" s="1528">
        <v>43</v>
      </c>
      <c r="C33" s="1903">
        <v>0</v>
      </c>
      <c r="D33" s="1903">
        <v>13</v>
      </c>
      <c r="E33" s="1528">
        <v>1</v>
      </c>
      <c r="F33" s="1528">
        <v>3</v>
      </c>
      <c r="G33" s="1528">
        <v>0</v>
      </c>
      <c r="H33" s="1528">
        <v>3</v>
      </c>
      <c r="I33" s="2029">
        <v>23</v>
      </c>
      <c r="J33" s="1904">
        <v>0</v>
      </c>
      <c r="K33" s="1993">
        <v>15</v>
      </c>
      <c r="L33" s="1903">
        <v>2</v>
      </c>
      <c r="M33" s="1903">
        <v>0</v>
      </c>
      <c r="N33" s="1528">
        <v>0</v>
      </c>
      <c r="O33" s="1528">
        <v>0</v>
      </c>
      <c r="P33" s="1528">
        <v>1</v>
      </c>
      <c r="Q33" s="1528">
        <v>0</v>
      </c>
      <c r="R33" s="2029">
        <v>12</v>
      </c>
      <c r="S33" s="1476">
        <v>0</v>
      </c>
    </row>
    <row r="34" spans="1:19" ht="15.75" customHeight="1">
      <c r="A34" s="2041" t="s">
        <v>727</v>
      </c>
      <c r="B34" s="1528">
        <v>35</v>
      </c>
      <c r="C34" s="1903">
        <v>0</v>
      </c>
      <c r="D34" s="1903">
        <v>16</v>
      </c>
      <c r="E34" s="1528">
        <v>0</v>
      </c>
      <c r="F34" s="1528">
        <v>1</v>
      </c>
      <c r="G34" s="1528">
        <v>0</v>
      </c>
      <c r="H34" s="1528">
        <v>0</v>
      </c>
      <c r="I34" s="2029">
        <v>18</v>
      </c>
      <c r="J34" s="1904">
        <v>0</v>
      </c>
      <c r="K34" s="1993">
        <v>19</v>
      </c>
      <c r="L34" s="1903">
        <v>2</v>
      </c>
      <c r="M34" s="1903">
        <v>0</v>
      </c>
      <c r="N34" s="1528">
        <v>1</v>
      </c>
      <c r="O34" s="1528">
        <v>2</v>
      </c>
      <c r="P34" s="1528">
        <v>0</v>
      </c>
      <c r="Q34" s="1528">
        <v>0</v>
      </c>
      <c r="R34" s="2029">
        <v>14</v>
      </c>
      <c r="S34" s="1476">
        <v>0</v>
      </c>
    </row>
    <row r="35" spans="1:19" ht="15.75" customHeight="1">
      <c r="A35" s="2041" t="s">
        <v>726</v>
      </c>
      <c r="B35" s="1528">
        <v>25</v>
      </c>
      <c r="C35" s="1903">
        <v>0</v>
      </c>
      <c r="D35" s="1903">
        <v>0</v>
      </c>
      <c r="E35" s="1528">
        <v>0</v>
      </c>
      <c r="F35" s="1528">
        <v>0</v>
      </c>
      <c r="G35" s="1528">
        <v>0</v>
      </c>
      <c r="H35" s="1528">
        <v>0</v>
      </c>
      <c r="I35" s="2029">
        <v>25</v>
      </c>
      <c r="J35" s="1904">
        <v>0</v>
      </c>
      <c r="K35" s="1993">
        <v>14</v>
      </c>
      <c r="L35" s="1903">
        <v>1</v>
      </c>
      <c r="M35" s="1903">
        <v>0</v>
      </c>
      <c r="N35" s="1528">
        <v>0</v>
      </c>
      <c r="O35" s="1528">
        <v>1</v>
      </c>
      <c r="P35" s="1528">
        <v>0</v>
      </c>
      <c r="Q35" s="1528">
        <v>0</v>
      </c>
      <c r="R35" s="2029">
        <v>12</v>
      </c>
      <c r="S35" s="1476">
        <v>0</v>
      </c>
    </row>
    <row r="36" spans="1:19" ht="15.75" customHeight="1">
      <c r="A36" s="2041" t="s">
        <v>725</v>
      </c>
      <c r="B36" s="1528">
        <v>26</v>
      </c>
      <c r="C36" s="1903">
        <v>0</v>
      </c>
      <c r="D36" s="1903">
        <v>1</v>
      </c>
      <c r="E36" s="1528">
        <v>0</v>
      </c>
      <c r="F36" s="1528">
        <v>1</v>
      </c>
      <c r="G36" s="1528">
        <v>0</v>
      </c>
      <c r="H36" s="1528">
        <v>0</v>
      </c>
      <c r="I36" s="2029">
        <v>24</v>
      </c>
      <c r="J36" s="1904">
        <v>0</v>
      </c>
      <c r="K36" s="1993">
        <v>14</v>
      </c>
      <c r="L36" s="1903">
        <v>0</v>
      </c>
      <c r="M36" s="1903">
        <v>0</v>
      </c>
      <c r="N36" s="1528">
        <v>0</v>
      </c>
      <c r="O36" s="1528">
        <v>4</v>
      </c>
      <c r="P36" s="1528">
        <v>0</v>
      </c>
      <c r="Q36" s="1528">
        <v>0</v>
      </c>
      <c r="R36" s="2029">
        <v>10</v>
      </c>
      <c r="S36" s="1476">
        <v>0</v>
      </c>
    </row>
    <row r="37" spans="1:19" ht="15.75" customHeight="1">
      <c r="A37" s="2041" t="s">
        <v>724</v>
      </c>
      <c r="B37" s="1528">
        <v>24</v>
      </c>
      <c r="C37" s="1903">
        <v>0</v>
      </c>
      <c r="D37" s="1903">
        <v>2</v>
      </c>
      <c r="E37" s="1528">
        <v>0</v>
      </c>
      <c r="F37" s="1528">
        <v>4</v>
      </c>
      <c r="G37" s="1528">
        <v>0</v>
      </c>
      <c r="H37" s="1528">
        <v>0</v>
      </c>
      <c r="I37" s="2029">
        <v>18</v>
      </c>
      <c r="J37" s="1904">
        <v>0</v>
      </c>
      <c r="K37" s="1993">
        <v>6</v>
      </c>
      <c r="L37" s="1903">
        <v>2</v>
      </c>
      <c r="M37" s="1903">
        <v>0</v>
      </c>
      <c r="N37" s="1528">
        <v>0</v>
      </c>
      <c r="O37" s="1528">
        <v>0</v>
      </c>
      <c r="P37" s="1528">
        <v>1</v>
      </c>
      <c r="Q37" s="1528">
        <v>0</v>
      </c>
      <c r="R37" s="2029">
        <v>3</v>
      </c>
      <c r="S37" s="1476">
        <v>0</v>
      </c>
    </row>
    <row r="38" spans="1:19" ht="15.75" customHeight="1">
      <c r="A38" s="2041" t="s">
        <v>723</v>
      </c>
      <c r="B38" s="1528">
        <v>79</v>
      </c>
      <c r="C38" s="1903">
        <v>0</v>
      </c>
      <c r="D38" s="1903">
        <v>1</v>
      </c>
      <c r="E38" s="1528">
        <v>7</v>
      </c>
      <c r="F38" s="1528">
        <v>2</v>
      </c>
      <c r="G38" s="1528">
        <v>0</v>
      </c>
      <c r="H38" s="1528">
        <v>0</v>
      </c>
      <c r="I38" s="2029">
        <v>69</v>
      </c>
      <c r="J38" s="1904">
        <v>0</v>
      </c>
      <c r="K38" s="1993">
        <v>45</v>
      </c>
      <c r="L38" s="1903">
        <v>5</v>
      </c>
      <c r="M38" s="1903">
        <v>0</v>
      </c>
      <c r="N38" s="1528">
        <v>0</v>
      </c>
      <c r="O38" s="1528">
        <v>9</v>
      </c>
      <c r="P38" s="1528">
        <v>0</v>
      </c>
      <c r="Q38" s="1528">
        <v>0</v>
      </c>
      <c r="R38" s="2029">
        <v>31</v>
      </c>
      <c r="S38" s="1476">
        <v>0</v>
      </c>
    </row>
    <row r="39" spans="1:19" ht="15.75" customHeight="1">
      <c r="A39" s="2041" t="s">
        <v>722</v>
      </c>
      <c r="B39" s="1528">
        <v>0</v>
      </c>
      <c r="C39" s="1903">
        <v>0</v>
      </c>
      <c r="D39" s="1903">
        <v>0</v>
      </c>
      <c r="E39" s="1528">
        <v>0</v>
      </c>
      <c r="F39" s="1528">
        <v>0</v>
      </c>
      <c r="G39" s="1528">
        <v>0</v>
      </c>
      <c r="H39" s="1528">
        <v>0</v>
      </c>
      <c r="I39" s="2029">
        <v>0</v>
      </c>
      <c r="J39" s="1904">
        <v>0</v>
      </c>
      <c r="K39" s="1993">
        <v>0</v>
      </c>
      <c r="L39" s="1903">
        <v>0</v>
      </c>
      <c r="M39" s="1903">
        <v>0</v>
      </c>
      <c r="N39" s="1528">
        <v>0</v>
      </c>
      <c r="O39" s="1528">
        <v>0</v>
      </c>
      <c r="P39" s="1528">
        <v>0</v>
      </c>
      <c r="Q39" s="1528">
        <v>0</v>
      </c>
      <c r="R39" s="2029">
        <v>0</v>
      </c>
      <c r="S39" s="1476">
        <v>0</v>
      </c>
    </row>
    <row r="40" spans="1:19" ht="15.75" customHeight="1">
      <c r="A40" s="2041"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row>
    <row r="41" spans="1:19" ht="15.75" customHeight="1">
      <c r="A41" s="2041" t="s">
        <v>720</v>
      </c>
      <c r="B41" s="1528">
        <v>0</v>
      </c>
      <c r="C41" s="1903">
        <v>0</v>
      </c>
      <c r="D41" s="1903">
        <v>0</v>
      </c>
      <c r="E41" s="1528">
        <v>0</v>
      </c>
      <c r="F41" s="1528">
        <v>0</v>
      </c>
      <c r="G41" s="1528">
        <v>0</v>
      </c>
      <c r="H41" s="1528">
        <v>0</v>
      </c>
      <c r="I41" s="2029">
        <v>0</v>
      </c>
      <c r="J41" s="1904">
        <v>0</v>
      </c>
      <c r="K41" s="1993">
        <v>0</v>
      </c>
      <c r="L41" s="1903">
        <v>0</v>
      </c>
      <c r="M41" s="1903">
        <v>0</v>
      </c>
      <c r="N41" s="1528">
        <v>0</v>
      </c>
      <c r="O41" s="1528">
        <v>0</v>
      </c>
      <c r="P41" s="1528">
        <v>0</v>
      </c>
      <c r="Q41" s="1528">
        <v>0</v>
      </c>
      <c r="R41" s="2029">
        <v>0</v>
      </c>
      <c r="S41" s="1476">
        <v>0</v>
      </c>
    </row>
    <row r="42" spans="1:19" ht="15.75" customHeight="1">
      <c r="A42" s="2041" t="s">
        <v>719</v>
      </c>
      <c r="B42" s="1528">
        <v>11</v>
      </c>
      <c r="C42" s="1903">
        <v>0</v>
      </c>
      <c r="D42" s="1903">
        <v>4</v>
      </c>
      <c r="E42" s="1528">
        <v>0</v>
      </c>
      <c r="F42" s="1528">
        <v>1</v>
      </c>
      <c r="G42" s="1528">
        <v>2</v>
      </c>
      <c r="H42" s="1528">
        <v>0</v>
      </c>
      <c r="I42" s="2029">
        <v>4</v>
      </c>
      <c r="J42" s="1904">
        <v>0</v>
      </c>
      <c r="K42" s="1993">
        <v>1</v>
      </c>
      <c r="L42" s="1903">
        <v>0</v>
      </c>
      <c r="M42" s="1903">
        <v>0</v>
      </c>
      <c r="N42" s="1528">
        <v>0</v>
      </c>
      <c r="O42" s="1528">
        <v>1</v>
      </c>
      <c r="P42" s="1528">
        <v>0</v>
      </c>
      <c r="Q42" s="1528">
        <v>0</v>
      </c>
      <c r="R42" s="2029">
        <v>0</v>
      </c>
      <c r="S42" s="1476">
        <v>0</v>
      </c>
    </row>
    <row r="43" spans="1:19" ht="15.75" customHeight="1">
      <c r="A43" s="2041" t="s">
        <v>718</v>
      </c>
      <c r="B43" s="1528">
        <v>0</v>
      </c>
      <c r="C43" s="1903">
        <v>0</v>
      </c>
      <c r="D43" s="1903">
        <v>0</v>
      </c>
      <c r="E43" s="1528">
        <v>0</v>
      </c>
      <c r="F43" s="1528">
        <v>0</v>
      </c>
      <c r="G43" s="1528">
        <v>0</v>
      </c>
      <c r="H43" s="1528">
        <v>0</v>
      </c>
      <c r="I43" s="2029">
        <v>0</v>
      </c>
      <c r="J43" s="1904">
        <v>0</v>
      </c>
      <c r="K43" s="1993">
        <v>0</v>
      </c>
      <c r="L43" s="1903">
        <v>0</v>
      </c>
      <c r="M43" s="1903">
        <v>0</v>
      </c>
      <c r="N43" s="1528">
        <v>0</v>
      </c>
      <c r="O43" s="1528">
        <v>0</v>
      </c>
      <c r="P43" s="1528">
        <v>0</v>
      </c>
      <c r="Q43" s="1528">
        <v>0</v>
      </c>
      <c r="R43" s="2029">
        <v>0</v>
      </c>
      <c r="S43" s="1476">
        <v>0</v>
      </c>
    </row>
    <row r="44" spans="1:19" ht="15.75" customHeight="1">
      <c r="A44" s="2041" t="s">
        <v>717</v>
      </c>
      <c r="B44" s="1528">
        <v>0</v>
      </c>
      <c r="C44" s="1903">
        <v>0</v>
      </c>
      <c r="D44" s="1903">
        <v>0</v>
      </c>
      <c r="E44" s="1528">
        <v>0</v>
      </c>
      <c r="F44" s="1528">
        <v>0</v>
      </c>
      <c r="G44" s="1528">
        <v>0</v>
      </c>
      <c r="H44" s="1528">
        <v>0</v>
      </c>
      <c r="I44" s="2029">
        <v>0</v>
      </c>
      <c r="J44" s="1904">
        <v>0</v>
      </c>
      <c r="K44" s="1993">
        <v>0</v>
      </c>
      <c r="L44" s="1903">
        <v>0</v>
      </c>
      <c r="M44" s="1903">
        <v>0</v>
      </c>
      <c r="N44" s="1528">
        <v>0</v>
      </c>
      <c r="O44" s="1528">
        <v>0</v>
      </c>
      <c r="P44" s="1528">
        <v>0</v>
      </c>
      <c r="Q44" s="1528">
        <v>0</v>
      </c>
      <c r="R44" s="2029">
        <v>0</v>
      </c>
      <c r="S44" s="1476">
        <v>0</v>
      </c>
    </row>
    <row r="45" spans="1:19" ht="15.75" customHeight="1">
      <c r="A45" s="2041" t="s">
        <v>716</v>
      </c>
      <c r="B45" s="1528">
        <v>0</v>
      </c>
      <c r="C45" s="1903">
        <v>0</v>
      </c>
      <c r="D45" s="1903">
        <v>0</v>
      </c>
      <c r="E45" s="1528">
        <v>0</v>
      </c>
      <c r="F45" s="1528">
        <v>0</v>
      </c>
      <c r="G45" s="1528">
        <v>0</v>
      </c>
      <c r="H45" s="1528">
        <v>0</v>
      </c>
      <c r="I45" s="2029">
        <v>0</v>
      </c>
      <c r="J45" s="1904">
        <v>0</v>
      </c>
      <c r="K45" s="1993">
        <v>0</v>
      </c>
      <c r="L45" s="1903">
        <v>0</v>
      </c>
      <c r="M45" s="1903">
        <v>0</v>
      </c>
      <c r="N45" s="1528">
        <v>0</v>
      </c>
      <c r="O45" s="1528">
        <v>0</v>
      </c>
      <c r="P45" s="1528">
        <v>0</v>
      </c>
      <c r="Q45" s="1528">
        <v>0</v>
      </c>
      <c r="R45" s="2029">
        <v>0</v>
      </c>
      <c r="S45" s="1476">
        <v>0</v>
      </c>
    </row>
    <row r="46" spans="1:19" ht="15.75" customHeight="1">
      <c r="A46" s="2041"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row>
    <row r="47" spans="1:19" ht="15.75" customHeight="1">
      <c r="A47" s="2041" t="s">
        <v>714</v>
      </c>
      <c r="B47" s="1528">
        <v>41</v>
      </c>
      <c r="C47" s="1903">
        <v>0</v>
      </c>
      <c r="D47" s="1903">
        <v>6</v>
      </c>
      <c r="E47" s="1528">
        <v>0</v>
      </c>
      <c r="F47" s="1528">
        <v>2</v>
      </c>
      <c r="G47" s="1528">
        <v>0</v>
      </c>
      <c r="H47" s="1528">
        <v>0</v>
      </c>
      <c r="I47" s="2029">
        <v>33</v>
      </c>
      <c r="J47" s="1904">
        <v>0</v>
      </c>
      <c r="K47" s="1993">
        <v>7</v>
      </c>
      <c r="L47" s="1903">
        <v>1</v>
      </c>
      <c r="M47" s="1903">
        <v>0</v>
      </c>
      <c r="N47" s="1528">
        <v>0</v>
      </c>
      <c r="O47" s="1528">
        <v>3</v>
      </c>
      <c r="P47" s="1528">
        <v>0</v>
      </c>
      <c r="Q47" s="1528">
        <v>0</v>
      </c>
      <c r="R47" s="2029">
        <v>3</v>
      </c>
      <c r="S47" s="1476">
        <v>0</v>
      </c>
    </row>
    <row r="48" spans="1:19" ht="15.75" customHeight="1">
      <c r="A48" s="2041" t="s">
        <v>713</v>
      </c>
      <c r="B48" s="1528">
        <v>0</v>
      </c>
      <c r="C48" s="1903">
        <v>0</v>
      </c>
      <c r="D48" s="1903">
        <v>0</v>
      </c>
      <c r="E48" s="1528">
        <v>0</v>
      </c>
      <c r="F48" s="1528">
        <v>0</v>
      </c>
      <c r="G48" s="1528">
        <v>0</v>
      </c>
      <c r="H48" s="1528">
        <v>0</v>
      </c>
      <c r="I48" s="2029">
        <v>0</v>
      </c>
      <c r="J48" s="1904">
        <v>0</v>
      </c>
      <c r="K48" s="1993">
        <v>0</v>
      </c>
      <c r="L48" s="1903">
        <v>0</v>
      </c>
      <c r="M48" s="1903">
        <v>0</v>
      </c>
      <c r="N48" s="1528">
        <v>0</v>
      </c>
      <c r="O48" s="1528">
        <v>0</v>
      </c>
      <c r="P48" s="1528">
        <v>0</v>
      </c>
      <c r="Q48" s="1528">
        <v>0</v>
      </c>
      <c r="R48" s="2029">
        <v>0</v>
      </c>
      <c r="S48" s="1476">
        <v>0</v>
      </c>
    </row>
    <row r="49" spans="1:19" ht="15.75" customHeight="1">
      <c r="A49" s="2041" t="s">
        <v>712</v>
      </c>
      <c r="B49" s="1528">
        <v>0</v>
      </c>
      <c r="C49" s="1903">
        <v>0</v>
      </c>
      <c r="D49" s="1903">
        <v>0</v>
      </c>
      <c r="E49" s="1528">
        <v>0</v>
      </c>
      <c r="F49" s="1528">
        <v>0</v>
      </c>
      <c r="G49" s="1528">
        <v>0</v>
      </c>
      <c r="H49" s="1528">
        <v>0</v>
      </c>
      <c r="I49" s="2029">
        <v>0</v>
      </c>
      <c r="J49" s="1904">
        <v>0</v>
      </c>
      <c r="K49" s="1993">
        <v>0</v>
      </c>
      <c r="L49" s="1903">
        <v>0</v>
      </c>
      <c r="M49" s="1903">
        <v>0</v>
      </c>
      <c r="N49" s="1528">
        <v>0</v>
      </c>
      <c r="O49" s="1528">
        <v>0</v>
      </c>
      <c r="P49" s="1528">
        <v>0</v>
      </c>
      <c r="Q49" s="1528">
        <v>0</v>
      </c>
      <c r="R49" s="2029">
        <v>0</v>
      </c>
      <c r="S49" s="1476">
        <v>0</v>
      </c>
    </row>
    <row r="50" spans="1:19" ht="15.75" customHeight="1">
      <c r="A50" s="2041" t="s">
        <v>711</v>
      </c>
      <c r="B50" s="1528">
        <v>0</v>
      </c>
      <c r="C50" s="1903">
        <v>0</v>
      </c>
      <c r="D50" s="1903">
        <v>0</v>
      </c>
      <c r="E50" s="1528">
        <v>0</v>
      </c>
      <c r="F50" s="1528">
        <v>0</v>
      </c>
      <c r="G50" s="1528">
        <v>0</v>
      </c>
      <c r="H50" s="1528">
        <v>0</v>
      </c>
      <c r="I50" s="2029">
        <v>0</v>
      </c>
      <c r="J50" s="1904">
        <v>0</v>
      </c>
      <c r="K50" s="1993">
        <v>0</v>
      </c>
      <c r="L50" s="1903">
        <v>0</v>
      </c>
      <c r="M50" s="1903">
        <v>0</v>
      </c>
      <c r="N50" s="1528">
        <v>0</v>
      </c>
      <c r="O50" s="1528">
        <v>0</v>
      </c>
      <c r="P50" s="1528">
        <v>0</v>
      </c>
      <c r="Q50" s="1528">
        <v>0</v>
      </c>
      <c r="R50" s="2029">
        <v>0</v>
      </c>
      <c r="S50" s="1476">
        <v>0</v>
      </c>
    </row>
    <row r="51" spans="1:19" ht="15.75" customHeight="1">
      <c r="A51" s="2041" t="s">
        <v>710</v>
      </c>
      <c r="B51" s="1528">
        <v>0</v>
      </c>
      <c r="C51" s="1903">
        <v>0</v>
      </c>
      <c r="D51" s="1903">
        <v>0</v>
      </c>
      <c r="E51" s="1528">
        <v>0</v>
      </c>
      <c r="F51" s="1528">
        <v>0</v>
      </c>
      <c r="G51" s="1528">
        <v>0</v>
      </c>
      <c r="H51" s="1528">
        <v>0</v>
      </c>
      <c r="I51" s="2029">
        <v>0</v>
      </c>
      <c r="J51" s="1904">
        <v>0</v>
      </c>
      <c r="K51" s="1993">
        <v>0</v>
      </c>
      <c r="L51" s="1903">
        <v>0</v>
      </c>
      <c r="M51" s="1903">
        <v>0</v>
      </c>
      <c r="N51" s="1528">
        <v>0</v>
      </c>
      <c r="O51" s="1528">
        <v>0</v>
      </c>
      <c r="P51" s="1528">
        <v>0</v>
      </c>
      <c r="Q51" s="1528">
        <v>0</v>
      </c>
      <c r="R51" s="2029">
        <v>0</v>
      </c>
      <c r="S51" s="1476">
        <v>0</v>
      </c>
    </row>
    <row r="52" spans="1:19" ht="15.75" customHeight="1">
      <c r="A52" s="2041" t="s">
        <v>709</v>
      </c>
      <c r="B52" s="1528">
        <v>0</v>
      </c>
      <c r="C52" s="1903">
        <v>0</v>
      </c>
      <c r="D52" s="1903">
        <v>0</v>
      </c>
      <c r="E52" s="1528">
        <v>0</v>
      </c>
      <c r="F52" s="1528">
        <v>0</v>
      </c>
      <c r="G52" s="1528">
        <v>0</v>
      </c>
      <c r="H52" s="1528">
        <v>0</v>
      </c>
      <c r="I52" s="2029">
        <v>0</v>
      </c>
      <c r="J52" s="1904">
        <v>0</v>
      </c>
      <c r="K52" s="1993">
        <v>0</v>
      </c>
      <c r="L52" s="1903">
        <v>0</v>
      </c>
      <c r="M52" s="1903">
        <v>0</v>
      </c>
      <c r="N52" s="1528">
        <v>0</v>
      </c>
      <c r="O52" s="1528">
        <v>0</v>
      </c>
      <c r="P52" s="1528">
        <v>0</v>
      </c>
      <c r="Q52" s="1528">
        <v>0</v>
      </c>
      <c r="R52" s="2029">
        <v>0</v>
      </c>
      <c r="S52" s="1476">
        <v>0</v>
      </c>
    </row>
    <row r="53" spans="1:19" ht="15.75" customHeight="1">
      <c r="A53" s="2041" t="s">
        <v>708</v>
      </c>
      <c r="B53" s="1528">
        <v>0</v>
      </c>
      <c r="C53" s="1903">
        <v>0</v>
      </c>
      <c r="D53" s="1903">
        <v>0</v>
      </c>
      <c r="E53" s="1528">
        <v>0</v>
      </c>
      <c r="F53" s="1528">
        <v>0</v>
      </c>
      <c r="G53" s="1528">
        <v>0</v>
      </c>
      <c r="H53" s="1528">
        <v>0</v>
      </c>
      <c r="I53" s="2029">
        <v>0</v>
      </c>
      <c r="J53" s="1904">
        <v>0</v>
      </c>
      <c r="K53" s="1993">
        <v>0</v>
      </c>
      <c r="L53" s="1903">
        <v>0</v>
      </c>
      <c r="M53" s="1903">
        <v>0</v>
      </c>
      <c r="N53" s="1528">
        <v>0</v>
      </c>
      <c r="O53" s="1528">
        <v>0</v>
      </c>
      <c r="P53" s="1528">
        <v>0</v>
      </c>
      <c r="Q53" s="1528">
        <v>0</v>
      </c>
      <c r="R53" s="2029">
        <v>0</v>
      </c>
      <c r="S53" s="1476">
        <v>0</v>
      </c>
    </row>
    <row r="54" spans="1:19" ht="15.75" customHeight="1">
      <c r="A54" s="2041" t="s">
        <v>707</v>
      </c>
      <c r="B54" s="1528">
        <v>0</v>
      </c>
      <c r="C54" s="1903">
        <v>0</v>
      </c>
      <c r="D54" s="1903">
        <v>0</v>
      </c>
      <c r="E54" s="1528">
        <v>0</v>
      </c>
      <c r="F54" s="1528">
        <v>0</v>
      </c>
      <c r="G54" s="1528">
        <v>0</v>
      </c>
      <c r="H54" s="1528">
        <v>0</v>
      </c>
      <c r="I54" s="2029">
        <v>0</v>
      </c>
      <c r="J54" s="1904">
        <v>0</v>
      </c>
      <c r="K54" s="1993">
        <v>0</v>
      </c>
      <c r="L54" s="1903">
        <v>0</v>
      </c>
      <c r="M54" s="1903">
        <v>0</v>
      </c>
      <c r="N54" s="1528">
        <v>0</v>
      </c>
      <c r="O54" s="1528">
        <v>0</v>
      </c>
      <c r="P54" s="1528">
        <v>0</v>
      </c>
      <c r="Q54" s="1528">
        <v>0</v>
      </c>
      <c r="R54" s="2029">
        <v>0</v>
      </c>
      <c r="S54" s="1476">
        <v>0</v>
      </c>
    </row>
    <row r="55" spans="1:19" ht="15.75" customHeight="1">
      <c r="A55" s="2041" t="s">
        <v>706</v>
      </c>
      <c r="B55" s="1528">
        <v>8</v>
      </c>
      <c r="C55" s="1903">
        <v>0</v>
      </c>
      <c r="D55" s="1903">
        <v>0</v>
      </c>
      <c r="E55" s="1528">
        <v>0</v>
      </c>
      <c r="F55" s="1528">
        <v>0</v>
      </c>
      <c r="G55" s="1528">
        <v>0</v>
      </c>
      <c r="H55" s="1528">
        <v>0</v>
      </c>
      <c r="I55" s="2029">
        <v>8</v>
      </c>
      <c r="J55" s="1904">
        <v>0</v>
      </c>
      <c r="K55" s="1993">
        <v>15</v>
      </c>
      <c r="L55" s="1903">
        <v>0</v>
      </c>
      <c r="M55" s="1903">
        <v>0</v>
      </c>
      <c r="N55" s="1528">
        <v>0</v>
      </c>
      <c r="O55" s="1528">
        <v>1</v>
      </c>
      <c r="P55" s="1528">
        <v>0</v>
      </c>
      <c r="Q55" s="1528">
        <v>0</v>
      </c>
      <c r="R55" s="2029">
        <v>14</v>
      </c>
      <c r="S55" s="1476">
        <v>0</v>
      </c>
    </row>
    <row r="56" spans="1:19" ht="15.75" customHeight="1">
      <c r="A56" s="2041" t="s">
        <v>705</v>
      </c>
      <c r="B56" s="1528">
        <v>0</v>
      </c>
      <c r="C56" s="1903">
        <v>0</v>
      </c>
      <c r="D56" s="1903">
        <v>0</v>
      </c>
      <c r="E56" s="1528">
        <v>0</v>
      </c>
      <c r="F56" s="1528">
        <v>0</v>
      </c>
      <c r="G56" s="1528">
        <v>0</v>
      </c>
      <c r="H56" s="1528">
        <v>0</v>
      </c>
      <c r="I56" s="2029">
        <v>0</v>
      </c>
      <c r="J56" s="1904">
        <v>0</v>
      </c>
      <c r="K56" s="1993">
        <v>0</v>
      </c>
      <c r="L56" s="1903">
        <v>0</v>
      </c>
      <c r="M56" s="1903">
        <v>0</v>
      </c>
      <c r="N56" s="1528">
        <v>0</v>
      </c>
      <c r="O56" s="1528">
        <v>0</v>
      </c>
      <c r="P56" s="1528">
        <v>0</v>
      </c>
      <c r="Q56" s="1528">
        <v>0</v>
      </c>
      <c r="R56" s="2029">
        <v>0</v>
      </c>
      <c r="S56" s="1476">
        <v>0</v>
      </c>
    </row>
    <row r="57" spans="1:19" ht="15.75" customHeight="1">
      <c r="A57" s="2041" t="s">
        <v>704</v>
      </c>
      <c r="B57" s="1528">
        <v>4</v>
      </c>
      <c r="C57" s="1903">
        <v>0</v>
      </c>
      <c r="D57" s="1903">
        <v>0</v>
      </c>
      <c r="E57" s="1528">
        <v>0</v>
      </c>
      <c r="F57" s="1528">
        <v>0</v>
      </c>
      <c r="G57" s="1528">
        <v>0</v>
      </c>
      <c r="H57" s="1528">
        <v>0</v>
      </c>
      <c r="I57" s="2029">
        <v>4</v>
      </c>
      <c r="J57" s="1904">
        <v>0</v>
      </c>
      <c r="K57" s="1993">
        <v>12</v>
      </c>
      <c r="L57" s="1903">
        <v>0</v>
      </c>
      <c r="M57" s="1903">
        <v>0</v>
      </c>
      <c r="N57" s="1528">
        <v>0</v>
      </c>
      <c r="O57" s="1528">
        <v>1</v>
      </c>
      <c r="P57" s="1528">
        <v>0</v>
      </c>
      <c r="Q57" s="1528">
        <v>0</v>
      </c>
      <c r="R57" s="2029">
        <v>11</v>
      </c>
      <c r="S57" s="1476">
        <v>0</v>
      </c>
    </row>
    <row r="58" spans="1:19" ht="15.75" customHeight="1">
      <c r="A58" s="2041" t="s">
        <v>703</v>
      </c>
      <c r="B58" s="1528">
        <v>0</v>
      </c>
      <c r="C58" s="1903">
        <v>0</v>
      </c>
      <c r="D58" s="1903">
        <v>0</v>
      </c>
      <c r="E58" s="1528">
        <v>0</v>
      </c>
      <c r="F58" s="1528">
        <v>0</v>
      </c>
      <c r="G58" s="1528">
        <v>0</v>
      </c>
      <c r="H58" s="1528">
        <v>0</v>
      </c>
      <c r="I58" s="2029">
        <v>0</v>
      </c>
      <c r="J58" s="1904">
        <v>0</v>
      </c>
      <c r="K58" s="1993">
        <v>0</v>
      </c>
      <c r="L58" s="1903">
        <v>0</v>
      </c>
      <c r="M58" s="1903">
        <v>0</v>
      </c>
      <c r="N58" s="1528">
        <v>0</v>
      </c>
      <c r="O58" s="1528">
        <v>0</v>
      </c>
      <c r="P58" s="1528">
        <v>0</v>
      </c>
      <c r="Q58" s="1528">
        <v>0</v>
      </c>
      <c r="R58" s="2029">
        <v>0</v>
      </c>
      <c r="S58" s="1476">
        <v>0</v>
      </c>
    </row>
    <row r="59" spans="1:19" ht="15.75" customHeight="1">
      <c r="A59" s="2041" t="s">
        <v>702</v>
      </c>
      <c r="B59" s="1528">
        <v>0</v>
      </c>
      <c r="C59" s="1903">
        <v>0</v>
      </c>
      <c r="D59" s="1903">
        <v>0</v>
      </c>
      <c r="E59" s="1528">
        <v>0</v>
      </c>
      <c r="F59" s="1528">
        <v>0</v>
      </c>
      <c r="G59" s="1528">
        <v>0</v>
      </c>
      <c r="H59" s="1528">
        <v>0</v>
      </c>
      <c r="I59" s="2029">
        <v>0</v>
      </c>
      <c r="J59" s="1904">
        <v>0</v>
      </c>
      <c r="K59" s="1993">
        <v>0</v>
      </c>
      <c r="L59" s="1903">
        <v>0</v>
      </c>
      <c r="M59" s="1903">
        <v>0</v>
      </c>
      <c r="N59" s="1528">
        <v>0</v>
      </c>
      <c r="O59" s="1528">
        <v>0</v>
      </c>
      <c r="P59" s="1528">
        <v>0</v>
      </c>
      <c r="Q59" s="1528">
        <v>0</v>
      </c>
      <c r="R59" s="2029">
        <v>0</v>
      </c>
      <c r="S59" s="1476">
        <v>0</v>
      </c>
    </row>
    <row r="60" spans="1:19" ht="15.75" customHeight="1">
      <c r="A60" s="2041" t="s">
        <v>790</v>
      </c>
      <c r="B60" s="1528">
        <v>7</v>
      </c>
      <c r="C60" s="1903">
        <v>0</v>
      </c>
      <c r="D60" s="1903">
        <v>0</v>
      </c>
      <c r="E60" s="1528">
        <v>3</v>
      </c>
      <c r="F60" s="1528">
        <v>0</v>
      </c>
      <c r="G60" s="1528">
        <v>0</v>
      </c>
      <c r="H60" s="1528">
        <v>0</v>
      </c>
      <c r="I60" s="2029">
        <v>4</v>
      </c>
      <c r="J60" s="1904">
        <v>0</v>
      </c>
      <c r="K60" s="1993">
        <v>4</v>
      </c>
      <c r="L60" s="1903">
        <v>0</v>
      </c>
      <c r="M60" s="1903">
        <v>0</v>
      </c>
      <c r="N60" s="1528">
        <v>0</v>
      </c>
      <c r="O60" s="1528">
        <v>1</v>
      </c>
      <c r="P60" s="1528">
        <v>0</v>
      </c>
      <c r="Q60" s="1528">
        <v>0</v>
      </c>
      <c r="R60" s="2029">
        <v>3</v>
      </c>
      <c r="S60" s="1476">
        <v>0</v>
      </c>
    </row>
    <row r="61" spans="1:19" ht="15.75" customHeight="1">
      <c r="A61" s="2041" t="s">
        <v>781</v>
      </c>
      <c r="B61" s="1528">
        <v>11</v>
      </c>
      <c r="C61" s="1903">
        <v>0</v>
      </c>
      <c r="D61" s="1903">
        <v>0</v>
      </c>
      <c r="E61" s="1528">
        <v>0</v>
      </c>
      <c r="F61" s="1528">
        <v>1</v>
      </c>
      <c r="G61" s="1528">
        <v>0</v>
      </c>
      <c r="H61" s="1528">
        <v>0</v>
      </c>
      <c r="I61" s="2029">
        <v>10</v>
      </c>
      <c r="J61" s="1904">
        <v>0</v>
      </c>
      <c r="K61" s="1993">
        <v>17</v>
      </c>
      <c r="L61" s="1903">
        <v>1</v>
      </c>
      <c r="M61" s="1903">
        <v>0</v>
      </c>
      <c r="N61" s="1528">
        <v>0</v>
      </c>
      <c r="O61" s="1528">
        <v>0</v>
      </c>
      <c r="P61" s="1528">
        <v>0</v>
      </c>
      <c r="Q61" s="1528">
        <v>0</v>
      </c>
      <c r="R61" s="2029">
        <v>16</v>
      </c>
      <c r="S61" s="1476">
        <v>0</v>
      </c>
    </row>
    <row r="62" spans="1:19" ht="15.75" customHeight="1">
      <c r="A62" s="2041" t="s">
        <v>699</v>
      </c>
      <c r="B62" s="1528">
        <v>45</v>
      </c>
      <c r="C62" s="1903">
        <v>0</v>
      </c>
      <c r="D62" s="1903">
        <v>13</v>
      </c>
      <c r="E62" s="1528">
        <v>4</v>
      </c>
      <c r="F62" s="1528">
        <v>2</v>
      </c>
      <c r="G62" s="1528">
        <v>1</v>
      </c>
      <c r="H62" s="1528">
        <v>0</v>
      </c>
      <c r="I62" s="2029">
        <v>25</v>
      </c>
      <c r="J62" s="1904">
        <v>0</v>
      </c>
      <c r="K62" s="1993">
        <v>24</v>
      </c>
      <c r="L62" s="1903">
        <v>3</v>
      </c>
      <c r="M62" s="1903">
        <v>1</v>
      </c>
      <c r="N62" s="1528">
        <v>0</v>
      </c>
      <c r="O62" s="1528">
        <v>4</v>
      </c>
      <c r="P62" s="1528">
        <v>1</v>
      </c>
      <c r="Q62" s="1528">
        <v>0</v>
      </c>
      <c r="R62" s="2029">
        <v>15</v>
      </c>
      <c r="S62" s="1476">
        <v>0</v>
      </c>
    </row>
    <row r="63" spans="1:19" ht="15.75" customHeight="1">
      <c r="A63" s="2041" t="s">
        <v>698</v>
      </c>
      <c r="B63" s="1528">
        <v>0</v>
      </c>
      <c r="C63" s="1903">
        <v>0</v>
      </c>
      <c r="D63" s="1903">
        <v>0</v>
      </c>
      <c r="E63" s="1528">
        <v>0</v>
      </c>
      <c r="F63" s="1528">
        <v>0</v>
      </c>
      <c r="G63" s="1528">
        <v>0</v>
      </c>
      <c r="H63" s="1528">
        <v>0</v>
      </c>
      <c r="I63" s="2029">
        <v>0</v>
      </c>
      <c r="J63" s="1904">
        <v>0</v>
      </c>
      <c r="K63" s="1993">
        <v>0</v>
      </c>
      <c r="L63" s="1903">
        <v>0</v>
      </c>
      <c r="M63" s="1903">
        <v>0</v>
      </c>
      <c r="N63" s="1528">
        <v>0</v>
      </c>
      <c r="O63" s="1528">
        <v>0</v>
      </c>
      <c r="P63" s="1528">
        <v>0</v>
      </c>
      <c r="Q63" s="1528">
        <v>0</v>
      </c>
      <c r="R63" s="2029">
        <v>0</v>
      </c>
      <c r="S63" s="1476">
        <v>0</v>
      </c>
    </row>
    <row r="64" spans="1:19" ht="15.75" customHeight="1">
      <c r="A64" s="2041" t="s">
        <v>697</v>
      </c>
      <c r="B64" s="1528">
        <v>0</v>
      </c>
      <c r="C64" s="1903">
        <v>0</v>
      </c>
      <c r="D64" s="1903">
        <v>0</v>
      </c>
      <c r="E64" s="1528">
        <v>0</v>
      </c>
      <c r="F64" s="1528">
        <v>0</v>
      </c>
      <c r="G64" s="1528">
        <v>0</v>
      </c>
      <c r="H64" s="1528">
        <v>0</v>
      </c>
      <c r="I64" s="2029">
        <v>0</v>
      </c>
      <c r="J64" s="1904">
        <v>0</v>
      </c>
      <c r="K64" s="1993">
        <v>0</v>
      </c>
      <c r="L64" s="1903">
        <v>0</v>
      </c>
      <c r="M64" s="1903">
        <v>0</v>
      </c>
      <c r="N64" s="1528">
        <v>0</v>
      </c>
      <c r="O64" s="1528">
        <v>0</v>
      </c>
      <c r="P64" s="1528">
        <v>0</v>
      </c>
      <c r="Q64" s="1528">
        <v>0</v>
      </c>
      <c r="R64" s="2029">
        <v>0</v>
      </c>
      <c r="S64" s="1476">
        <v>0</v>
      </c>
    </row>
    <row r="65" spans="1:19" ht="15.75" customHeight="1">
      <c r="A65" s="2041" t="s">
        <v>696</v>
      </c>
      <c r="B65" s="1528">
        <v>0</v>
      </c>
      <c r="C65" s="1903">
        <v>0</v>
      </c>
      <c r="D65" s="1903">
        <v>0</v>
      </c>
      <c r="E65" s="1528">
        <v>0</v>
      </c>
      <c r="F65" s="1528">
        <v>0</v>
      </c>
      <c r="G65" s="1528">
        <v>0</v>
      </c>
      <c r="H65" s="1528">
        <v>0</v>
      </c>
      <c r="I65" s="2029">
        <v>0</v>
      </c>
      <c r="J65" s="1904">
        <v>0</v>
      </c>
      <c r="K65" s="1993">
        <v>0</v>
      </c>
      <c r="L65" s="1903">
        <v>0</v>
      </c>
      <c r="M65" s="1903">
        <v>0</v>
      </c>
      <c r="N65" s="1528">
        <v>0</v>
      </c>
      <c r="O65" s="1528">
        <v>0</v>
      </c>
      <c r="P65" s="1528">
        <v>0</v>
      </c>
      <c r="Q65" s="1528">
        <v>0</v>
      </c>
      <c r="R65" s="2029">
        <v>0</v>
      </c>
      <c r="S65" s="1476">
        <v>0</v>
      </c>
    </row>
    <row r="66" spans="1:19" ht="15.75" customHeight="1">
      <c r="A66" s="2041" t="s">
        <v>1025</v>
      </c>
      <c r="B66" s="1528">
        <v>0</v>
      </c>
      <c r="C66" s="1903">
        <v>0</v>
      </c>
      <c r="D66" s="1903">
        <v>0</v>
      </c>
      <c r="E66" s="1528">
        <v>0</v>
      </c>
      <c r="F66" s="1528">
        <v>0</v>
      </c>
      <c r="G66" s="1528">
        <v>0</v>
      </c>
      <c r="H66" s="1528">
        <v>0</v>
      </c>
      <c r="I66" s="2029">
        <v>0</v>
      </c>
      <c r="J66" s="1904">
        <v>0</v>
      </c>
      <c r="K66" s="1993">
        <v>0</v>
      </c>
      <c r="L66" s="1903">
        <v>0</v>
      </c>
      <c r="M66" s="1903">
        <v>0</v>
      </c>
      <c r="N66" s="1528">
        <v>0</v>
      </c>
      <c r="O66" s="1528">
        <v>0</v>
      </c>
      <c r="P66" s="1528">
        <v>0</v>
      </c>
      <c r="Q66" s="1528">
        <v>0</v>
      </c>
      <c r="R66" s="2029">
        <v>0</v>
      </c>
      <c r="S66" s="1476">
        <v>0</v>
      </c>
    </row>
    <row r="67" spans="1:19" ht="15.75" customHeight="1">
      <c r="A67" s="2041"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row>
    <row r="68" spans="1:19" ht="15.75" customHeight="1">
      <c r="A68" s="2041" t="s">
        <v>804</v>
      </c>
      <c r="B68" s="1528">
        <v>11</v>
      </c>
      <c r="C68" s="1903">
        <v>0</v>
      </c>
      <c r="D68" s="1903">
        <v>7</v>
      </c>
      <c r="E68" s="1528">
        <v>0</v>
      </c>
      <c r="F68" s="1528">
        <v>0</v>
      </c>
      <c r="G68" s="1528">
        <v>0</v>
      </c>
      <c r="H68" s="1528">
        <v>0</v>
      </c>
      <c r="I68" s="2029">
        <v>4</v>
      </c>
      <c r="J68" s="1904">
        <v>0</v>
      </c>
      <c r="K68" s="1993">
        <v>7</v>
      </c>
      <c r="L68" s="1903">
        <v>0</v>
      </c>
      <c r="M68" s="1903">
        <v>1</v>
      </c>
      <c r="N68" s="1528">
        <v>0</v>
      </c>
      <c r="O68" s="1528">
        <v>1</v>
      </c>
      <c r="P68" s="1528">
        <v>0</v>
      </c>
      <c r="Q68" s="1528">
        <v>0</v>
      </c>
      <c r="R68" s="2029">
        <v>5</v>
      </c>
      <c r="S68" s="1476">
        <v>0</v>
      </c>
    </row>
    <row r="69" spans="1:19" ht="15.75" customHeight="1">
      <c r="A69" s="2041" t="s">
        <v>692</v>
      </c>
      <c r="B69" s="1528">
        <v>0</v>
      </c>
      <c r="C69" s="1903">
        <v>0</v>
      </c>
      <c r="D69" s="1903">
        <v>0</v>
      </c>
      <c r="E69" s="1528">
        <v>0</v>
      </c>
      <c r="F69" s="1528">
        <v>0</v>
      </c>
      <c r="G69" s="1528">
        <v>0</v>
      </c>
      <c r="H69" s="1528">
        <v>0</v>
      </c>
      <c r="I69" s="2029">
        <v>0</v>
      </c>
      <c r="J69" s="1904">
        <v>0</v>
      </c>
      <c r="K69" s="1993">
        <v>0</v>
      </c>
      <c r="L69" s="1903">
        <v>0</v>
      </c>
      <c r="M69" s="1903">
        <v>0</v>
      </c>
      <c r="N69" s="1528">
        <v>0</v>
      </c>
      <c r="O69" s="1528">
        <v>0</v>
      </c>
      <c r="P69" s="1528">
        <v>0</v>
      </c>
      <c r="Q69" s="1528">
        <v>0</v>
      </c>
      <c r="R69" s="2029">
        <v>0</v>
      </c>
      <c r="S69" s="1476">
        <v>0</v>
      </c>
    </row>
    <row r="70" spans="1:19" ht="15.75" customHeight="1">
      <c r="A70" s="2041" t="s">
        <v>691</v>
      </c>
      <c r="B70" s="1528">
        <v>6</v>
      </c>
      <c r="C70" s="1903">
        <v>0</v>
      </c>
      <c r="D70" s="1903">
        <v>0</v>
      </c>
      <c r="E70" s="1528">
        <v>0</v>
      </c>
      <c r="F70" s="1528">
        <v>0</v>
      </c>
      <c r="G70" s="1528">
        <v>0</v>
      </c>
      <c r="H70" s="1528">
        <v>0</v>
      </c>
      <c r="I70" s="2029">
        <v>6</v>
      </c>
      <c r="J70" s="1904">
        <v>0</v>
      </c>
      <c r="K70" s="1993">
        <v>2</v>
      </c>
      <c r="L70" s="1903">
        <v>0</v>
      </c>
      <c r="M70" s="1903">
        <v>0</v>
      </c>
      <c r="N70" s="1528">
        <v>0</v>
      </c>
      <c r="O70" s="1528">
        <v>1</v>
      </c>
      <c r="P70" s="1528">
        <v>0</v>
      </c>
      <c r="Q70" s="1528">
        <v>0</v>
      </c>
      <c r="R70" s="2029">
        <v>1</v>
      </c>
      <c r="S70" s="1476">
        <v>0</v>
      </c>
    </row>
    <row r="71" spans="1:19" ht="15.75" customHeight="1">
      <c r="A71" s="2041" t="s">
        <v>690</v>
      </c>
      <c r="B71" s="1528">
        <v>0</v>
      </c>
      <c r="C71" s="1903">
        <v>0</v>
      </c>
      <c r="D71" s="1903">
        <v>0</v>
      </c>
      <c r="E71" s="1528">
        <v>0</v>
      </c>
      <c r="F71" s="1528">
        <v>0</v>
      </c>
      <c r="G71" s="1528">
        <v>0</v>
      </c>
      <c r="H71" s="1528">
        <v>0</v>
      </c>
      <c r="I71" s="2029">
        <v>0</v>
      </c>
      <c r="J71" s="1904">
        <v>0</v>
      </c>
      <c r="K71" s="1993">
        <v>0</v>
      </c>
      <c r="L71" s="1903">
        <v>0</v>
      </c>
      <c r="M71" s="1903">
        <v>0</v>
      </c>
      <c r="N71" s="1528">
        <v>0</v>
      </c>
      <c r="O71" s="1528">
        <v>0</v>
      </c>
      <c r="P71" s="1528">
        <v>0</v>
      </c>
      <c r="Q71" s="1528">
        <v>0</v>
      </c>
      <c r="R71" s="2029">
        <v>0</v>
      </c>
      <c r="S71" s="1476">
        <v>0</v>
      </c>
    </row>
    <row r="72" spans="1:19" ht="15.75" customHeight="1">
      <c r="A72" s="2040" t="s">
        <v>689</v>
      </c>
      <c r="B72" s="2026">
        <v>0</v>
      </c>
      <c r="C72" s="2027">
        <v>0</v>
      </c>
      <c r="D72" s="2027">
        <v>0</v>
      </c>
      <c r="E72" s="2026">
        <v>0</v>
      </c>
      <c r="F72" s="2026">
        <v>0</v>
      </c>
      <c r="G72" s="2026">
        <v>0</v>
      </c>
      <c r="H72" s="2026">
        <v>0</v>
      </c>
      <c r="I72" s="2025">
        <v>0</v>
      </c>
      <c r="J72" s="1904">
        <v>0</v>
      </c>
      <c r="K72" s="2028">
        <v>0</v>
      </c>
      <c r="L72" s="2027">
        <v>0</v>
      </c>
      <c r="M72" s="2027">
        <v>0</v>
      </c>
      <c r="N72" s="2026">
        <v>0</v>
      </c>
      <c r="O72" s="2026">
        <v>0</v>
      </c>
      <c r="P72" s="2026">
        <v>0</v>
      </c>
      <c r="Q72" s="2026">
        <v>0</v>
      </c>
      <c r="R72" s="2025">
        <v>0</v>
      </c>
      <c r="S72" s="1476">
        <v>0</v>
      </c>
    </row>
    <row r="73" spans="1:19" ht="15.75" customHeight="1">
      <c r="A73" s="2039" t="s">
        <v>16</v>
      </c>
      <c r="B73" s="2021">
        <v>796</v>
      </c>
      <c r="C73" s="2022">
        <v>0</v>
      </c>
      <c r="D73" s="2022">
        <v>115</v>
      </c>
      <c r="E73" s="2021">
        <v>34</v>
      </c>
      <c r="F73" s="2021">
        <v>41</v>
      </c>
      <c r="G73" s="2021">
        <v>5</v>
      </c>
      <c r="H73" s="2021">
        <v>3</v>
      </c>
      <c r="I73" s="2020">
        <v>598</v>
      </c>
      <c r="J73" s="1904">
        <v>0</v>
      </c>
      <c r="K73" s="2023">
        <v>476</v>
      </c>
      <c r="L73" s="2022">
        <v>33</v>
      </c>
      <c r="M73" s="2022">
        <v>7</v>
      </c>
      <c r="N73" s="2021">
        <v>3</v>
      </c>
      <c r="O73" s="2021">
        <v>65</v>
      </c>
      <c r="P73" s="2021">
        <v>5</v>
      </c>
      <c r="Q73" s="2021">
        <v>0</v>
      </c>
      <c r="R73" s="2020">
        <v>363</v>
      </c>
      <c r="S73" s="1476">
        <v>0</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8" ht="18" customHeight="1">
      <c r="A1" s="1705" t="s">
        <v>1179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row>
    <row r="2" spans="1:28" s="1474" customFormat="1" ht="18" customHeight="1">
      <c r="A2" s="1683" t="s">
        <v>1181</v>
      </c>
    </row>
    <row r="3" spans="1:28" s="1474" customFormat="1" ht="11.25" customHeight="1">
      <c r="A3" s="1509"/>
    </row>
    <row r="4" spans="1:28" s="1527" customFormat="1" ht="16.5" customHeight="1">
      <c r="A4" s="2047"/>
      <c r="B4" s="2050" t="s">
        <v>1107</v>
      </c>
      <c r="C4" s="1798"/>
      <c r="D4" s="1798"/>
      <c r="E4" s="1798"/>
      <c r="F4" s="1798"/>
      <c r="G4" s="1798"/>
      <c r="H4" s="1798"/>
      <c r="I4" s="1798"/>
      <c r="J4" s="2049"/>
      <c r="K4" s="2048" t="s">
        <v>1106</v>
      </c>
      <c r="L4" s="1798"/>
      <c r="M4" s="1798"/>
      <c r="N4" s="1798"/>
      <c r="O4" s="1798"/>
      <c r="P4" s="1798"/>
      <c r="Q4" s="1798"/>
      <c r="R4" s="1798"/>
      <c r="S4" s="1800"/>
    </row>
    <row r="5" spans="1:28" s="1474" customFormat="1" ht="51" customHeight="1">
      <c r="A5" s="2047"/>
      <c r="B5" s="2046" t="s">
        <v>277</v>
      </c>
      <c r="C5" s="1777" t="s">
        <v>595</v>
      </c>
      <c r="D5" s="1777" t="s">
        <v>596</v>
      </c>
      <c r="E5" s="1777" t="s">
        <v>597</v>
      </c>
      <c r="F5" s="1777" t="s">
        <v>598</v>
      </c>
      <c r="G5" s="1777" t="s">
        <v>599</v>
      </c>
      <c r="H5" s="1777" t="s">
        <v>600</v>
      </c>
      <c r="I5" s="1779" t="s">
        <v>601</v>
      </c>
      <c r="J5" s="2051" t="s">
        <v>602</v>
      </c>
      <c r="K5" s="2044" t="s">
        <v>277</v>
      </c>
      <c r="L5" s="1777" t="s">
        <v>595</v>
      </c>
      <c r="M5" s="1777" t="s">
        <v>596</v>
      </c>
      <c r="N5" s="1777" t="s">
        <v>597</v>
      </c>
      <c r="O5" s="1777" t="s">
        <v>598</v>
      </c>
      <c r="P5" s="1777" t="s">
        <v>599</v>
      </c>
      <c r="Q5" s="1777" t="s">
        <v>600</v>
      </c>
      <c r="R5" s="1779" t="s">
        <v>601</v>
      </c>
      <c r="S5" s="1777" t="s">
        <v>602</v>
      </c>
    </row>
    <row r="6" spans="1:28" ht="15.75" customHeight="1">
      <c r="A6" s="2042" t="s">
        <v>755</v>
      </c>
      <c r="B6" s="1528">
        <v>46</v>
      </c>
      <c r="C6" s="1903">
        <v>0</v>
      </c>
      <c r="D6" s="1903">
        <v>12</v>
      </c>
      <c r="E6" s="1528">
        <v>2</v>
      </c>
      <c r="F6" s="1528">
        <v>2</v>
      </c>
      <c r="G6" s="1528">
        <v>1</v>
      </c>
      <c r="H6" s="1528">
        <v>0</v>
      </c>
      <c r="I6" s="2029">
        <v>29</v>
      </c>
      <c r="J6" s="1904">
        <v>0</v>
      </c>
      <c r="K6" s="1993">
        <v>27</v>
      </c>
      <c r="L6" s="1903">
        <v>0</v>
      </c>
      <c r="M6" s="1903">
        <v>2</v>
      </c>
      <c r="N6" s="1528">
        <v>0</v>
      </c>
      <c r="O6" s="1528">
        <v>0</v>
      </c>
      <c r="P6" s="1528">
        <v>0</v>
      </c>
      <c r="Q6" s="1528">
        <v>0</v>
      </c>
      <c r="R6" s="2029">
        <v>25</v>
      </c>
      <c r="S6" s="1476">
        <v>0</v>
      </c>
    </row>
    <row r="7" spans="1:28" ht="15.75" customHeight="1">
      <c r="A7" s="2041" t="s">
        <v>754</v>
      </c>
      <c r="B7" s="1528">
        <v>91</v>
      </c>
      <c r="C7" s="1903">
        <v>0</v>
      </c>
      <c r="D7" s="1903">
        <v>16</v>
      </c>
      <c r="E7" s="1528">
        <v>6</v>
      </c>
      <c r="F7" s="1528">
        <v>11</v>
      </c>
      <c r="G7" s="1528">
        <v>1</v>
      </c>
      <c r="H7" s="1528">
        <v>0</v>
      </c>
      <c r="I7" s="2029">
        <v>57</v>
      </c>
      <c r="J7" s="1904">
        <v>0</v>
      </c>
      <c r="K7" s="1993">
        <v>13</v>
      </c>
      <c r="L7" s="1903">
        <v>0</v>
      </c>
      <c r="M7" s="1903">
        <v>0</v>
      </c>
      <c r="N7" s="1528">
        <v>1</v>
      </c>
      <c r="O7" s="1528">
        <v>0</v>
      </c>
      <c r="P7" s="1528">
        <v>0</v>
      </c>
      <c r="Q7" s="1528">
        <v>0</v>
      </c>
      <c r="R7" s="2029">
        <v>12</v>
      </c>
      <c r="S7" s="1476">
        <v>0</v>
      </c>
    </row>
    <row r="8" spans="1:28" ht="15.75" customHeight="1">
      <c r="A8" s="2041" t="s">
        <v>753</v>
      </c>
      <c r="B8" s="1528">
        <v>61</v>
      </c>
      <c r="C8" s="1903">
        <v>0</v>
      </c>
      <c r="D8" s="1903">
        <v>10</v>
      </c>
      <c r="E8" s="1528">
        <v>3</v>
      </c>
      <c r="F8" s="1528">
        <v>1</v>
      </c>
      <c r="G8" s="1528">
        <v>0</v>
      </c>
      <c r="H8" s="1528">
        <v>0</v>
      </c>
      <c r="I8" s="2029">
        <v>47</v>
      </c>
      <c r="J8" s="1904">
        <v>0</v>
      </c>
      <c r="K8" s="1993">
        <v>18</v>
      </c>
      <c r="L8" s="1903">
        <v>2</v>
      </c>
      <c r="M8" s="1903">
        <v>0</v>
      </c>
      <c r="N8" s="1528">
        <v>0</v>
      </c>
      <c r="O8" s="1528">
        <v>1</v>
      </c>
      <c r="P8" s="1528">
        <v>0</v>
      </c>
      <c r="Q8" s="1528">
        <v>0</v>
      </c>
      <c r="R8" s="2029">
        <v>15</v>
      </c>
      <c r="S8" s="1476">
        <v>0</v>
      </c>
    </row>
    <row r="9" spans="1:28" ht="15.75" customHeight="1">
      <c r="A9" s="2041" t="s">
        <v>752</v>
      </c>
      <c r="B9" s="1528">
        <v>0</v>
      </c>
      <c r="C9" s="1903">
        <v>0</v>
      </c>
      <c r="D9" s="1903">
        <v>0</v>
      </c>
      <c r="E9" s="1528">
        <v>0</v>
      </c>
      <c r="F9" s="1528">
        <v>0</v>
      </c>
      <c r="G9" s="1528">
        <v>0</v>
      </c>
      <c r="H9" s="1528">
        <v>0</v>
      </c>
      <c r="I9" s="2029">
        <v>0</v>
      </c>
      <c r="J9" s="1904">
        <v>0</v>
      </c>
      <c r="K9" s="1993">
        <v>0</v>
      </c>
      <c r="L9" s="1903">
        <v>0</v>
      </c>
      <c r="M9" s="1903">
        <v>0</v>
      </c>
      <c r="N9" s="1528">
        <v>0</v>
      </c>
      <c r="O9" s="1528">
        <v>0</v>
      </c>
      <c r="P9" s="1528">
        <v>0</v>
      </c>
      <c r="Q9" s="1528">
        <v>0</v>
      </c>
      <c r="R9" s="2029">
        <v>0</v>
      </c>
      <c r="S9" s="1476">
        <v>0</v>
      </c>
    </row>
    <row r="10" spans="1:28" ht="15.75" customHeight="1">
      <c r="A10" s="2041" t="s">
        <v>751</v>
      </c>
      <c r="B10" s="1528">
        <v>36</v>
      </c>
      <c r="C10" s="1903">
        <v>0</v>
      </c>
      <c r="D10" s="1903">
        <v>13</v>
      </c>
      <c r="E10" s="1528">
        <v>0</v>
      </c>
      <c r="F10" s="1528">
        <v>3</v>
      </c>
      <c r="G10" s="1528">
        <v>0</v>
      </c>
      <c r="H10" s="1528">
        <v>0</v>
      </c>
      <c r="I10" s="2029">
        <v>20</v>
      </c>
      <c r="J10" s="1904">
        <v>0</v>
      </c>
      <c r="K10" s="1993">
        <v>5</v>
      </c>
      <c r="L10" s="1903">
        <v>0</v>
      </c>
      <c r="M10" s="1903">
        <v>1</v>
      </c>
      <c r="N10" s="1528">
        <v>0</v>
      </c>
      <c r="O10" s="1528">
        <v>2</v>
      </c>
      <c r="P10" s="1528">
        <v>0</v>
      </c>
      <c r="Q10" s="1528">
        <v>0</v>
      </c>
      <c r="R10" s="2029">
        <v>2</v>
      </c>
      <c r="S10" s="1476">
        <v>0</v>
      </c>
    </row>
    <row r="11" spans="1:28" ht="15.75" customHeight="1">
      <c r="A11" s="2041" t="s">
        <v>750</v>
      </c>
      <c r="B11" s="1528">
        <v>8</v>
      </c>
      <c r="C11" s="1903">
        <v>0</v>
      </c>
      <c r="D11" s="1903">
        <v>0</v>
      </c>
      <c r="E11" s="1528">
        <v>0</v>
      </c>
      <c r="F11" s="1528">
        <v>0</v>
      </c>
      <c r="G11" s="1528">
        <v>0</v>
      </c>
      <c r="H11" s="1528">
        <v>0</v>
      </c>
      <c r="I11" s="2029">
        <v>8</v>
      </c>
      <c r="J11" s="1904">
        <v>0</v>
      </c>
      <c r="K11" s="1993">
        <v>5</v>
      </c>
      <c r="L11" s="1903">
        <v>0</v>
      </c>
      <c r="M11" s="1903">
        <v>0</v>
      </c>
      <c r="N11" s="1528">
        <v>0</v>
      </c>
      <c r="O11" s="1528">
        <v>0</v>
      </c>
      <c r="P11" s="1528">
        <v>0</v>
      </c>
      <c r="Q11" s="1528">
        <v>0</v>
      </c>
      <c r="R11" s="2029">
        <v>5</v>
      </c>
      <c r="S11" s="1476">
        <v>0</v>
      </c>
    </row>
    <row r="12" spans="1:28" ht="15.75" customHeight="1">
      <c r="A12" s="2041" t="s">
        <v>749</v>
      </c>
      <c r="B12" s="1528">
        <v>18</v>
      </c>
      <c r="C12" s="1903">
        <v>0</v>
      </c>
      <c r="D12" s="1903">
        <v>7</v>
      </c>
      <c r="E12" s="1528">
        <v>0</v>
      </c>
      <c r="F12" s="1528">
        <v>2</v>
      </c>
      <c r="G12" s="1528">
        <v>0</v>
      </c>
      <c r="H12" s="1528">
        <v>0</v>
      </c>
      <c r="I12" s="2029">
        <v>9</v>
      </c>
      <c r="J12" s="1904">
        <v>0</v>
      </c>
      <c r="K12" s="1993">
        <v>2</v>
      </c>
      <c r="L12" s="1903">
        <v>0</v>
      </c>
      <c r="M12" s="1903">
        <v>0</v>
      </c>
      <c r="N12" s="1528">
        <v>0</v>
      </c>
      <c r="O12" s="1528">
        <v>0</v>
      </c>
      <c r="P12" s="1528">
        <v>0</v>
      </c>
      <c r="Q12" s="1528">
        <v>0</v>
      </c>
      <c r="R12" s="2029">
        <v>2</v>
      </c>
      <c r="S12" s="1476">
        <v>0</v>
      </c>
    </row>
    <row r="13" spans="1:28" ht="15.75" customHeight="1">
      <c r="A13" s="2041" t="s">
        <v>748</v>
      </c>
      <c r="B13" s="1528">
        <v>123</v>
      </c>
      <c r="C13" s="1903">
        <v>0</v>
      </c>
      <c r="D13" s="1903">
        <v>40</v>
      </c>
      <c r="E13" s="1528">
        <v>5</v>
      </c>
      <c r="F13" s="1528">
        <v>1</v>
      </c>
      <c r="G13" s="1528">
        <v>2</v>
      </c>
      <c r="H13" s="1528">
        <v>0</v>
      </c>
      <c r="I13" s="2029">
        <v>75</v>
      </c>
      <c r="J13" s="1904">
        <v>0</v>
      </c>
      <c r="K13" s="1993">
        <v>53</v>
      </c>
      <c r="L13" s="1903">
        <v>1</v>
      </c>
      <c r="M13" s="1903">
        <v>0</v>
      </c>
      <c r="N13" s="1528">
        <v>0</v>
      </c>
      <c r="O13" s="1528">
        <v>4</v>
      </c>
      <c r="P13" s="1528">
        <v>0</v>
      </c>
      <c r="Q13" s="1528">
        <v>0</v>
      </c>
      <c r="R13" s="2029">
        <v>48</v>
      </c>
      <c r="S13" s="1476">
        <v>0</v>
      </c>
    </row>
    <row r="14" spans="1:28" ht="15.75" customHeight="1">
      <c r="A14" s="2041" t="s">
        <v>747</v>
      </c>
      <c r="B14" s="1528">
        <v>7</v>
      </c>
      <c r="C14" s="1903">
        <v>0</v>
      </c>
      <c r="D14" s="1903">
        <v>1</v>
      </c>
      <c r="E14" s="1528">
        <v>0</v>
      </c>
      <c r="F14" s="1528">
        <v>0</v>
      </c>
      <c r="G14" s="1528">
        <v>0</v>
      </c>
      <c r="H14" s="1528">
        <v>0</v>
      </c>
      <c r="I14" s="2029">
        <v>6</v>
      </c>
      <c r="J14" s="1904">
        <v>0</v>
      </c>
      <c r="K14" s="1993">
        <v>0</v>
      </c>
      <c r="L14" s="1903">
        <v>0</v>
      </c>
      <c r="M14" s="1903">
        <v>0</v>
      </c>
      <c r="N14" s="1528">
        <v>0</v>
      </c>
      <c r="O14" s="1528">
        <v>0</v>
      </c>
      <c r="P14" s="1528">
        <v>0</v>
      </c>
      <c r="Q14" s="1528">
        <v>0</v>
      </c>
      <c r="R14" s="2029">
        <v>0</v>
      </c>
      <c r="S14" s="1476">
        <v>0</v>
      </c>
    </row>
    <row r="15" spans="1:28" ht="15.75" customHeight="1">
      <c r="A15" s="2041" t="s">
        <v>746</v>
      </c>
      <c r="B15" s="1528">
        <v>26</v>
      </c>
      <c r="C15" s="1903">
        <v>0</v>
      </c>
      <c r="D15" s="1903">
        <v>9</v>
      </c>
      <c r="E15" s="1528">
        <v>0</v>
      </c>
      <c r="F15" s="1528">
        <v>2</v>
      </c>
      <c r="G15" s="1528">
        <v>0</v>
      </c>
      <c r="H15" s="1528">
        <v>0</v>
      </c>
      <c r="I15" s="2029">
        <v>15</v>
      </c>
      <c r="J15" s="1904">
        <v>0</v>
      </c>
      <c r="K15" s="1993">
        <v>1</v>
      </c>
      <c r="L15" s="1903">
        <v>0</v>
      </c>
      <c r="M15" s="1903">
        <v>0</v>
      </c>
      <c r="N15" s="1528">
        <v>0</v>
      </c>
      <c r="O15" s="1528">
        <v>1</v>
      </c>
      <c r="P15" s="1528">
        <v>0</v>
      </c>
      <c r="Q15" s="1528">
        <v>0</v>
      </c>
      <c r="R15" s="2029">
        <v>0</v>
      </c>
      <c r="S15" s="1476">
        <v>0</v>
      </c>
    </row>
    <row r="16" spans="1:28" ht="15.75" customHeight="1">
      <c r="A16" s="2041" t="s">
        <v>745</v>
      </c>
      <c r="B16" s="1528">
        <v>43</v>
      </c>
      <c r="C16" s="1903">
        <v>0</v>
      </c>
      <c r="D16" s="1903">
        <v>24</v>
      </c>
      <c r="E16" s="1528">
        <v>0</v>
      </c>
      <c r="F16" s="1528">
        <v>3</v>
      </c>
      <c r="G16" s="1528">
        <v>1</v>
      </c>
      <c r="H16" s="1528">
        <v>0</v>
      </c>
      <c r="I16" s="2029">
        <v>15</v>
      </c>
      <c r="J16" s="1904">
        <v>0</v>
      </c>
      <c r="K16" s="1993">
        <v>11</v>
      </c>
      <c r="L16" s="1903">
        <v>1</v>
      </c>
      <c r="M16" s="1903">
        <v>0</v>
      </c>
      <c r="N16" s="1528">
        <v>0</v>
      </c>
      <c r="O16" s="1528">
        <v>2</v>
      </c>
      <c r="P16" s="1528">
        <v>0</v>
      </c>
      <c r="Q16" s="1528">
        <v>0</v>
      </c>
      <c r="R16" s="2029">
        <v>8</v>
      </c>
      <c r="S16" s="1476">
        <v>0</v>
      </c>
    </row>
    <row r="17" spans="1:19" ht="15.75" customHeight="1">
      <c r="A17" s="2041" t="s">
        <v>744</v>
      </c>
      <c r="B17" s="1528">
        <v>40</v>
      </c>
      <c r="C17" s="1903">
        <v>1</v>
      </c>
      <c r="D17" s="1903">
        <v>17</v>
      </c>
      <c r="E17" s="1528">
        <v>7</v>
      </c>
      <c r="F17" s="1528">
        <v>0</v>
      </c>
      <c r="G17" s="1528">
        <v>1</v>
      </c>
      <c r="H17" s="1528">
        <v>0</v>
      </c>
      <c r="I17" s="2029">
        <v>14</v>
      </c>
      <c r="J17" s="1904">
        <v>0</v>
      </c>
      <c r="K17" s="1993">
        <v>28</v>
      </c>
      <c r="L17" s="1903">
        <v>3</v>
      </c>
      <c r="M17" s="1903">
        <v>5</v>
      </c>
      <c r="N17" s="1528">
        <v>0</v>
      </c>
      <c r="O17" s="1528">
        <v>1</v>
      </c>
      <c r="P17" s="1528">
        <v>1</v>
      </c>
      <c r="Q17" s="1528">
        <v>0</v>
      </c>
      <c r="R17" s="2029">
        <v>18</v>
      </c>
      <c r="S17" s="1476">
        <v>0</v>
      </c>
    </row>
    <row r="18" spans="1:19" ht="15.75" customHeight="1">
      <c r="A18" s="2041" t="s">
        <v>743</v>
      </c>
      <c r="B18" s="1528">
        <v>94</v>
      </c>
      <c r="C18" s="1903">
        <v>0</v>
      </c>
      <c r="D18" s="1903">
        <v>46</v>
      </c>
      <c r="E18" s="1528">
        <v>7</v>
      </c>
      <c r="F18" s="1528">
        <v>0</v>
      </c>
      <c r="G18" s="1528">
        <v>0</v>
      </c>
      <c r="H18" s="1528">
        <v>1</v>
      </c>
      <c r="I18" s="2029">
        <v>40</v>
      </c>
      <c r="J18" s="1904">
        <v>0</v>
      </c>
      <c r="K18" s="1993">
        <v>55</v>
      </c>
      <c r="L18" s="1903">
        <v>0</v>
      </c>
      <c r="M18" s="1903">
        <v>5</v>
      </c>
      <c r="N18" s="1528">
        <v>0</v>
      </c>
      <c r="O18" s="1528">
        <v>0</v>
      </c>
      <c r="P18" s="1528">
        <v>1</v>
      </c>
      <c r="Q18" s="1528">
        <v>0</v>
      </c>
      <c r="R18" s="2029">
        <v>49</v>
      </c>
      <c r="S18" s="1476">
        <v>0</v>
      </c>
    </row>
    <row r="19" spans="1:19" ht="15.75" customHeight="1">
      <c r="A19" s="2041" t="s">
        <v>742</v>
      </c>
      <c r="B19" s="1528">
        <v>9</v>
      </c>
      <c r="C19" s="1903">
        <v>0</v>
      </c>
      <c r="D19" s="1903">
        <v>2</v>
      </c>
      <c r="E19" s="1528">
        <v>1</v>
      </c>
      <c r="F19" s="1528">
        <v>0</v>
      </c>
      <c r="G19" s="1528">
        <v>0</v>
      </c>
      <c r="H19" s="1528">
        <v>0</v>
      </c>
      <c r="I19" s="2029">
        <v>6</v>
      </c>
      <c r="J19" s="1904">
        <v>0</v>
      </c>
      <c r="K19" s="1993">
        <v>12</v>
      </c>
      <c r="L19" s="1903">
        <v>0</v>
      </c>
      <c r="M19" s="1903">
        <v>0</v>
      </c>
      <c r="N19" s="1528">
        <v>0</v>
      </c>
      <c r="O19" s="1528">
        <v>1</v>
      </c>
      <c r="P19" s="1528">
        <v>0</v>
      </c>
      <c r="Q19" s="1528">
        <v>1</v>
      </c>
      <c r="R19" s="2029">
        <v>10</v>
      </c>
      <c r="S19" s="1476">
        <v>0</v>
      </c>
    </row>
    <row r="20" spans="1:19" ht="15.75" customHeight="1">
      <c r="A20" s="2041" t="s">
        <v>741</v>
      </c>
      <c r="B20" s="1528">
        <v>65</v>
      </c>
      <c r="C20" s="1903">
        <v>0</v>
      </c>
      <c r="D20" s="1903">
        <v>14</v>
      </c>
      <c r="E20" s="1528">
        <v>2</v>
      </c>
      <c r="F20" s="1528">
        <v>1</v>
      </c>
      <c r="G20" s="1528">
        <v>0</v>
      </c>
      <c r="H20" s="1528">
        <v>0</v>
      </c>
      <c r="I20" s="2029">
        <v>48</v>
      </c>
      <c r="J20" s="1904">
        <v>0</v>
      </c>
      <c r="K20" s="1993">
        <v>14</v>
      </c>
      <c r="L20" s="1903">
        <v>0</v>
      </c>
      <c r="M20" s="1903">
        <v>0</v>
      </c>
      <c r="N20" s="1528">
        <v>0</v>
      </c>
      <c r="O20" s="1528">
        <v>1</v>
      </c>
      <c r="P20" s="1528">
        <v>0</v>
      </c>
      <c r="Q20" s="1528">
        <v>0</v>
      </c>
      <c r="R20" s="2029">
        <v>13</v>
      </c>
      <c r="S20" s="1476">
        <v>0</v>
      </c>
    </row>
    <row r="21" spans="1:19" ht="15.75" customHeight="1">
      <c r="A21" s="2041" t="s">
        <v>740</v>
      </c>
      <c r="B21" s="1528">
        <v>18</v>
      </c>
      <c r="C21" s="1903">
        <v>0</v>
      </c>
      <c r="D21" s="1903">
        <v>7</v>
      </c>
      <c r="E21" s="1528">
        <v>0</v>
      </c>
      <c r="F21" s="1528">
        <v>0</v>
      </c>
      <c r="G21" s="1528">
        <v>0</v>
      </c>
      <c r="H21" s="1528">
        <v>0</v>
      </c>
      <c r="I21" s="2029">
        <v>11</v>
      </c>
      <c r="J21" s="1904">
        <v>0</v>
      </c>
      <c r="K21" s="1993">
        <v>3</v>
      </c>
      <c r="L21" s="1903">
        <v>0</v>
      </c>
      <c r="M21" s="1903">
        <v>0</v>
      </c>
      <c r="N21" s="1528">
        <v>0</v>
      </c>
      <c r="O21" s="1528">
        <v>0</v>
      </c>
      <c r="P21" s="1528">
        <v>0</v>
      </c>
      <c r="Q21" s="1528">
        <v>0</v>
      </c>
      <c r="R21" s="2029">
        <v>3</v>
      </c>
      <c r="S21" s="1476">
        <v>0</v>
      </c>
    </row>
    <row r="22" spans="1:19" ht="15.75" customHeight="1">
      <c r="A22" s="2041" t="s">
        <v>739</v>
      </c>
      <c r="B22" s="1528">
        <v>49</v>
      </c>
      <c r="C22" s="1903">
        <v>0</v>
      </c>
      <c r="D22" s="1903">
        <v>12</v>
      </c>
      <c r="E22" s="1528">
        <v>2</v>
      </c>
      <c r="F22" s="1528">
        <v>6</v>
      </c>
      <c r="G22" s="1528">
        <v>0</v>
      </c>
      <c r="H22" s="1528">
        <v>0</v>
      </c>
      <c r="I22" s="2029">
        <v>29</v>
      </c>
      <c r="J22" s="1904">
        <v>0</v>
      </c>
      <c r="K22" s="1993">
        <v>6</v>
      </c>
      <c r="L22" s="1903">
        <v>1</v>
      </c>
      <c r="M22" s="1903">
        <v>0</v>
      </c>
      <c r="N22" s="1528">
        <v>0</v>
      </c>
      <c r="O22" s="1528">
        <v>2</v>
      </c>
      <c r="P22" s="1528">
        <v>0</v>
      </c>
      <c r="Q22" s="1528">
        <v>0</v>
      </c>
      <c r="R22" s="2029">
        <v>3</v>
      </c>
      <c r="S22" s="1476">
        <v>0</v>
      </c>
    </row>
    <row r="23" spans="1:19" ht="15.75" customHeight="1">
      <c r="A23" s="2041" t="s">
        <v>738</v>
      </c>
      <c r="B23" s="1528">
        <v>47</v>
      </c>
      <c r="C23" s="1903">
        <v>0</v>
      </c>
      <c r="D23" s="1903">
        <v>13</v>
      </c>
      <c r="E23" s="1528">
        <v>4</v>
      </c>
      <c r="F23" s="1528">
        <v>1</v>
      </c>
      <c r="G23" s="1528">
        <v>0</v>
      </c>
      <c r="H23" s="1528">
        <v>0</v>
      </c>
      <c r="I23" s="2029">
        <v>29</v>
      </c>
      <c r="J23" s="1904">
        <v>0</v>
      </c>
      <c r="K23" s="1993">
        <v>33</v>
      </c>
      <c r="L23" s="1903">
        <v>0</v>
      </c>
      <c r="M23" s="1903">
        <v>0</v>
      </c>
      <c r="N23" s="1528">
        <v>1</v>
      </c>
      <c r="O23" s="1528">
        <v>1</v>
      </c>
      <c r="P23" s="1528">
        <v>0</v>
      </c>
      <c r="Q23" s="1528">
        <v>0</v>
      </c>
      <c r="R23" s="2029">
        <v>31</v>
      </c>
      <c r="S23" s="1476">
        <v>0</v>
      </c>
    </row>
    <row r="24" spans="1:19" ht="15.75" customHeight="1">
      <c r="A24" s="2041" t="s">
        <v>737</v>
      </c>
      <c r="B24" s="1528">
        <v>10</v>
      </c>
      <c r="C24" s="1903">
        <v>0</v>
      </c>
      <c r="D24" s="1903">
        <v>5</v>
      </c>
      <c r="E24" s="1528">
        <v>0</v>
      </c>
      <c r="F24" s="1528">
        <v>0</v>
      </c>
      <c r="G24" s="1528">
        <v>1</v>
      </c>
      <c r="H24" s="1528">
        <v>0</v>
      </c>
      <c r="I24" s="2029">
        <v>4</v>
      </c>
      <c r="J24" s="1904">
        <v>0</v>
      </c>
      <c r="K24" s="1993">
        <v>0</v>
      </c>
      <c r="L24" s="1903">
        <v>0</v>
      </c>
      <c r="M24" s="1903">
        <v>0</v>
      </c>
      <c r="N24" s="1528">
        <v>0</v>
      </c>
      <c r="O24" s="1528">
        <v>0</v>
      </c>
      <c r="P24" s="1528">
        <v>0</v>
      </c>
      <c r="Q24" s="1528">
        <v>0</v>
      </c>
      <c r="R24" s="2029">
        <v>0</v>
      </c>
      <c r="S24" s="1476">
        <v>0</v>
      </c>
    </row>
    <row r="25" spans="1:19" ht="15.75" customHeight="1">
      <c r="A25" s="2041" t="s">
        <v>736</v>
      </c>
      <c r="B25" s="1528">
        <v>53</v>
      </c>
      <c r="C25" s="1903">
        <v>0</v>
      </c>
      <c r="D25" s="1903">
        <v>18</v>
      </c>
      <c r="E25" s="1528">
        <v>2</v>
      </c>
      <c r="F25" s="1528">
        <v>3</v>
      </c>
      <c r="G25" s="1528">
        <v>0</v>
      </c>
      <c r="H25" s="1528">
        <v>0</v>
      </c>
      <c r="I25" s="2029">
        <v>30</v>
      </c>
      <c r="J25" s="1904">
        <v>0</v>
      </c>
      <c r="K25" s="1993">
        <v>16</v>
      </c>
      <c r="L25" s="1903">
        <v>2</v>
      </c>
      <c r="M25" s="1903">
        <v>0</v>
      </c>
      <c r="N25" s="1528">
        <v>0</v>
      </c>
      <c r="O25" s="1528">
        <v>0</v>
      </c>
      <c r="P25" s="1528">
        <v>0</v>
      </c>
      <c r="Q25" s="1528">
        <v>0</v>
      </c>
      <c r="R25" s="2029">
        <v>14</v>
      </c>
      <c r="S25" s="1476">
        <v>0</v>
      </c>
    </row>
    <row r="26" spans="1:19" ht="15.75" customHeight="1">
      <c r="A26" s="2041" t="s">
        <v>735</v>
      </c>
      <c r="B26" s="1528">
        <v>23</v>
      </c>
      <c r="C26" s="1903">
        <v>0</v>
      </c>
      <c r="D26" s="1903">
        <v>10</v>
      </c>
      <c r="E26" s="1528">
        <v>1</v>
      </c>
      <c r="F26" s="1528">
        <v>0</v>
      </c>
      <c r="G26" s="1528">
        <v>0</v>
      </c>
      <c r="H26" s="1528">
        <v>0</v>
      </c>
      <c r="I26" s="2029">
        <v>12</v>
      </c>
      <c r="J26" s="1904">
        <v>0</v>
      </c>
      <c r="K26" s="1993">
        <v>2</v>
      </c>
      <c r="L26" s="1903">
        <v>0</v>
      </c>
      <c r="M26" s="1903">
        <v>0</v>
      </c>
      <c r="N26" s="1528">
        <v>0</v>
      </c>
      <c r="O26" s="1528">
        <v>0</v>
      </c>
      <c r="P26" s="1528">
        <v>0</v>
      </c>
      <c r="Q26" s="1528">
        <v>0</v>
      </c>
      <c r="R26" s="2029">
        <v>2</v>
      </c>
      <c r="S26" s="1476">
        <v>0</v>
      </c>
    </row>
    <row r="27" spans="1:19" ht="15.75" customHeight="1">
      <c r="A27" s="2041" t="s">
        <v>734</v>
      </c>
      <c r="B27" s="1528">
        <v>41</v>
      </c>
      <c r="C27" s="1903">
        <v>0</v>
      </c>
      <c r="D27" s="1903">
        <v>11</v>
      </c>
      <c r="E27" s="1528">
        <v>3</v>
      </c>
      <c r="F27" s="1528">
        <v>0</v>
      </c>
      <c r="G27" s="1528">
        <v>0</v>
      </c>
      <c r="H27" s="1528">
        <v>1</v>
      </c>
      <c r="I27" s="2029">
        <v>26</v>
      </c>
      <c r="J27" s="1904">
        <v>0</v>
      </c>
      <c r="K27" s="1993">
        <v>19</v>
      </c>
      <c r="L27" s="1903">
        <v>1</v>
      </c>
      <c r="M27" s="1903">
        <v>1</v>
      </c>
      <c r="N27" s="1528">
        <v>0</v>
      </c>
      <c r="O27" s="1528">
        <v>1</v>
      </c>
      <c r="P27" s="1528">
        <v>0</v>
      </c>
      <c r="Q27" s="1528">
        <v>0</v>
      </c>
      <c r="R27" s="2029">
        <v>16</v>
      </c>
      <c r="S27" s="1476">
        <v>0</v>
      </c>
    </row>
    <row r="28" spans="1:19" ht="15.75" customHeight="1">
      <c r="A28" s="2041" t="s">
        <v>733</v>
      </c>
      <c r="B28" s="1528">
        <v>5</v>
      </c>
      <c r="C28" s="1903">
        <v>0</v>
      </c>
      <c r="D28" s="1903">
        <v>2</v>
      </c>
      <c r="E28" s="1528">
        <v>0</v>
      </c>
      <c r="F28" s="1528">
        <v>0</v>
      </c>
      <c r="G28" s="1528">
        <v>0</v>
      </c>
      <c r="H28" s="1528">
        <v>0</v>
      </c>
      <c r="I28" s="2029">
        <v>3</v>
      </c>
      <c r="J28" s="1904">
        <v>0</v>
      </c>
      <c r="K28" s="1993">
        <v>15</v>
      </c>
      <c r="L28" s="1903">
        <v>0</v>
      </c>
      <c r="M28" s="1903">
        <v>2</v>
      </c>
      <c r="N28" s="1528">
        <v>0</v>
      </c>
      <c r="O28" s="1528">
        <v>0</v>
      </c>
      <c r="P28" s="1528">
        <v>0</v>
      </c>
      <c r="Q28" s="1528">
        <v>0</v>
      </c>
      <c r="R28" s="2029">
        <v>13</v>
      </c>
      <c r="S28" s="1476">
        <v>0</v>
      </c>
    </row>
    <row r="29" spans="1:19" ht="15.75" customHeight="1">
      <c r="A29" s="2041" t="s">
        <v>732</v>
      </c>
      <c r="B29" s="1528">
        <v>17</v>
      </c>
      <c r="C29" s="1903">
        <v>0</v>
      </c>
      <c r="D29" s="1903">
        <v>9</v>
      </c>
      <c r="E29" s="1528">
        <v>1</v>
      </c>
      <c r="F29" s="1528">
        <v>1</v>
      </c>
      <c r="G29" s="1528">
        <v>0</v>
      </c>
      <c r="H29" s="1528">
        <v>0</v>
      </c>
      <c r="I29" s="2029">
        <v>6</v>
      </c>
      <c r="J29" s="1904">
        <v>0</v>
      </c>
      <c r="K29" s="1993">
        <v>4</v>
      </c>
      <c r="L29" s="1903">
        <v>0</v>
      </c>
      <c r="M29" s="1903">
        <v>0</v>
      </c>
      <c r="N29" s="1528">
        <v>0</v>
      </c>
      <c r="O29" s="1528">
        <v>0</v>
      </c>
      <c r="P29" s="1528">
        <v>0</v>
      </c>
      <c r="Q29" s="1528">
        <v>0</v>
      </c>
      <c r="R29" s="2029">
        <v>4</v>
      </c>
      <c r="S29" s="1476">
        <v>0</v>
      </c>
    </row>
    <row r="30" spans="1:19" ht="15.75" customHeight="1">
      <c r="A30" s="2041" t="s">
        <v>731</v>
      </c>
      <c r="B30" s="1528">
        <v>19</v>
      </c>
      <c r="C30" s="1903">
        <v>0</v>
      </c>
      <c r="D30" s="1903">
        <v>10</v>
      </c>
      <c r="E30" s="1528">
        <v>0</v>
      </c>
      <c r="F30" s="1528">
        <v>0</v>
      </c>
      <c r="G30" s="1528">
        <v>0</v>
      </c>
      <c r="H30" s="1528">
        <v>0</v>
      </c>
      <c r="I30" s="2029">
        <v>9</v>
      </c>
      <c r="J30" s="1904">
        <v>0</v>
      </c>
      <c r="K30" s="1993">
        <v>4</v>
      </c>
      <c r="L30" s="1903">
        <v>1</v>
      </c>
      <c r="M30" s="1903">
        <v>0</v>
      </c>
      <c r="N30" s="1528">
        <v>0</v>
      </c>
      <c r="O30" s="1528">
        <v>0</v>
      </c>
      <c r="P30" s="1528">
        <v>0</v>
      </c>
      <c r="Q30" s="1528">
        <v>0</v>
      </c>
      <c r="R30" s="2029">
        <v>3</v>
      </c>
      <c r="S30" s="1476">
        <v>0</v>
      </c>
    </row>
    <row r="31" spans="1:19" ht="15.75" customHeight="1">
      <c r="A31" s="2041" t="s">
        <v>730</v>
      </c>
      <c r="B31" s="1528">
        <v>4</v>
      </c>
      <c r="C31" s="1903">
        <v>0</v>
      </c>
      <c r="D31" s="1903">
        <v>0</v>
      </c>
      <c r="E31" s="1528">
        <v>0</v>
      </c>
      <c r="F31" s="1528">
        <v>0</v>
      </c>
      <c r="G31" s="1528">
        <v>0</v>
      </c>
      <c r="H31" s="1528">
        <v>0</v>
      </c>
      <c r="I31" s="2029">
        <v>4</v>
      </c>
      <c r="J31" s="1904">
        <v>0</v>
      </c>
      <c r="K31" s="1993">
        <v>1</v>
      </c>
      <c r="L31" s="1903">
        <v>0</v>
      </c>
      <c r="M31" s="1903">
        <v>0</v>
      </c>
      <c r="N31" s="1528">
        <v>0</v>
      </c>
      <c r="O31" s="1528">
        <v>0</v>
      </c>
      <c r="P31" s="1528">
        <v>0</v>
      </c>
      <c r="Q31" s="1528">
        <v>0</v>
      </c>
      <c r="R31" s="2029">
        <v>1</v>
      </c>
      <c r="S31" s="1476">
        <v>0</v>
      </c>
    </row>
    <row r="32" spans="1:19" ht="15.75" customHeight="1">
      <c r="A32" s="2041" t="s">
        <v>729</v>
      </c>
      <c r="B32" s="1528">
        <v>13</v>
      </c>
      <c r="C32" s="1903">
        <v>0</v>
      </c>
      <c r="D32" s="1903">
        <v>9</v>
      </c>
      <c r="E32" s="1528">
        <v>1</v>
      </c>
      <c r="F32" s="1528">
        <v>0</v>
      </c>
      <c r="G32" s="1528">
        <v>0</v>
      </c>
      <c r="H32" s="1528">
        <v>0</v>
      </c>
      <c r="I32" s="2029">
        <v>3</v>
      </c>
      <c r="J32" s="1904">
        <v>0</v>
      </c>
      <c r="K32" s="1993">
        <v>6</v>
      </c>
      <c r="L32" s="1903">
        <v>0</v>
      </c>
      <c r="M32" s="1903">
        <v>0</v>
      </c>
      <c r="N32" s="1528">
        <v>1</v>
      </c>
      <c r="O32" s="1528">
        <v>0</v>
      </c>
      <c r="P32" s="1528">
        <v>0</v>
      </c>
      <c r="Q32" s="1528">
        <v>0</v>
      </c>
      <c r="R32" s="2029">
        <v>5</v>
      </c>
      <c r="S32" s="1476">
        <v>0</v>
      </c>
    </row>
    <row r="33" spans="1:19" ht="15.75" customHeight="1">
      <c r="A33" s="2041" t="s">
        <v>728</v>
      </c>
      <c r="B33" s="1528">
        <v>61</v>
      </c>
      <c r="C33" s="1903">
        <v>0</v>
      </c>
      <c r="D33" s="1903">
        <v>16</v>
      </c>
      <c r="E33" s="1528">
        <v>3</v>
      </c>
      <c r="F33" s="1528">
        <v>6</v>
      </c>
      <c r="G33" s="1528">
        <v>0</v>
      </c>
      <c r="H33" s="1528">
        <v>3</v>
      </c>
      <c r="I33" s="2029">
        <v>33</v>
      </c>
      <c r="J33" s="1904">
        <v>0</v>
      </c>
      <c r="K33" s="1993">
        <v>16</v>
      </c>
      <c r="L33" s="1903">
        <v>2</v>
      </c>
      <c r="M33" s="1903">
        <v>1</v>
      </c>
      <c r="N33" s="1528">
        <v>0</v>
      </c>
      <c r="O33" s="1528">
        <v>0</v>
      </c>
      <c r="P33" s="1528">
        <v>1</v>
      </c>
      <c r="Q33" s="1528">
        <v>0</v>
      </c>
      <c r="R33" s="2029">
        <v>12</v>
      </c>
      <c r="S33" s="1476">
        <v>0</v>
      </c>
    </row>
    <row r="34" spans="1:19" ht="15.75" customHeight="1">
      <c r="A34" s="2041" t="s">
        <v>727</v>
      </c>
      <c r="B34" s="1528">
        <v>26</v>
      </c>
      <c r="C34" s="1903">
        <v>0</v>
      </c>
      <c r="D34" s="1903">
        <v>10</v>
      </c>
      <c r="E34" s="1528">
        <v>0</v>
      </c>
      <c r="F34" s="1528">
        <v>1</v>
      </c>
      <c r="G34" s="1528">
        <v>0</v>
      </c>
      <c r="H34" s="1528">
        <v>0</v>
      </c>
      <c r="I34" s="2029">
        <v>15</v>
      </c>
      <c r="J34" s="1904">
        <v>0</v>
      </c>
      <c r="K34" s="1993">
        <v>8</v>
      </c>
      <c r="L34" s="1903">
        <v>2</v>
      </c>
      <c r="M34" s="1903">
        <v>0</v>
      </c>
      <c r="N34" s="1528">
        <v>1</v>
      </c>
      <c r="O34" s="1528">
        <v>1</v>
      </c>
      <c r="P34" s="1528">
        <v>0</v>
      </c>
      <c r="Q34" s="1528">
        <v>0</v>
      </c>
      <c r="R34" s="2029">
        <v>4</v>
      </c>
      <c r="S34" s="1476">
        <v>0</v>
      </c>
    </row>
    <row r="35" spans="1:19" ht="15.75" customHeight="1">
      <c r="A35" s="2041" t="s">
        <v>726</v>
      </c>
      <c r="B35" s="1528">
        <v>29</v>
      </c>
      <c r="C35" s="1903">
        <v>0</v>
      </c>
      <c r="D35" s="1903">
        <v>7</v>
      </c>
      <c r="E35" s="1528">
        <v>0</v>
      </c>
      <c r="F35" s="1528">
        <v>0</v>
      </c>
      <c r="G35" s="1528">
        <v>1</v>
      </c>
      <c r="H35" s="1528">
        <v>1</v>
      </c>
      <c r="I35" s="2029">
        <v>20</v>
      </c>
      <c r="J35" s="1904">
        <v>0</v>
      </c>
      <c r="K35" s="1993">
        <v>9</v>
      </c>
      <c r="L35" s="1903">
        <v>0</v>
      </c>
      <c r="M35" s="1903">
        <v>1</v>
      </c>
      <c r="N35" s="1528">
        <v>0</v>
      </c>
      <c r="O35" s="1528">
        <v>0</v>
      </c>
      <c r="P35" s="1528">
        <v>0</v>
      </c>
      <c r="Q35" s="1528">
        <v>0</v>
      </c>
      <c r="R35" s="2029">
        <v>8</v>
      </c>
      <c r="S35" s="1476">
        <v>0</v>
      </c>
    </row>
    <row r="36" spans="1:19" ht="15.75" customHeight="1">
      <c r="A36" s="2041" t="s">
        <v>725</v>
      </c>
      <c r="B36" s="1528">
        <v>3</v>
      </c>
      <c r="C36" s="1903">
        <v>0</v>
      </c>
      <c r="D36" s="1903">
        <v>2</v>
      </c>
      <c r="E36" s="1528">
        <v>1</v>
      </c>
      <c r="F36" s="1528">
        <v>0</v>
      </c>
      <c r="G36" s="1528">
        <v>0</v>
      </c>
      <c r="H36" s="1528">
        <v>0</v>
      </c>
      <c r="I36" s="2029">
        <v>0</v>
      </c>
      <c r="J36" s="1904">
        <v>0</v>
      </c>
      <c r="K36" s="1993">
        <v>0</v>
      </c>
      <c r="L36" s="1903">
        <v>0</v>
      </c>
      <c r="M36" s="1903">
        <v>0</v>
      </c>
      <c r="N36" s="1528">
        <v>0</v>
      </c>
      <c r="O36" s="1528">
        <v>0</v>
      </c>
      <c r="P36" s="1528">
        <v>0</v>
      </c>
      <c r="Q36" s="1528">
        <v>0</v>
      </c>
      <c r="R36" s="2029">
        <v>0</v>
      </c>
      <c r="S36" s="1476">
        <v>0</v>
      </c>
    </row>
    <row r="37" spans="1:19" ht="15.75" customHeight="1">
      <c r="A37" s="2041" t="s">
        <v>724</v>
      </c>
      <c r="B37" s="1528">
        <v>33</v>
      </c>
      <c r="C37" s="1903">
        <v>0</v>
      </c>
      <c r="D37" s="1903">
        <v>8</v>
      </c>
      <c r="E37" s="1528">
        <v>0</v>
      </c>
      <c r="F37" s="1528">
        <v>1</v>
      </c>
      <c r="G37" s="1528">
        <v>1</v>
      </c>
      <c r="H37" s="1528">
        <v>0</v>
      </c>
      <c r="I37" s="2029">
        <v>23</v>
      </c>
      <c r="J37" s="1904">
        <v>0</v>
      </c>
      <c r="K37" s="1993">
        <v>9</v>
      </c>
      <c r="L37" s="1903">
        <v>0</v>
      </c>
      <c r="M37" s="1903">
        <v>0</v>
      </c>
      <c r="N37" s="1528">
        <v>0</v>
      </c>
      <c r="O37" s="1528">
        <v>0</v>
      </c>
      <c r="P37" s="1528">
        <v>0</v>
      </c>
      <c r="Q37" s="1528">
        <v>0</v>
      </c>
      <c r="R37" s="2029">
        <v>9</v>
      </c>
      <c r="S37" s="1476">
        <v>0</v>
      </c>
    </row>
    <row r="38" spans="1:19" ht="15.75" customHeight="1">
      <c r="A38" s="2041" t="s">
        <v>723</v>
      </c>
      <c r="B38" s="1528">
        <v>20</v>
      </c>
      <c r="C38" s="1903">
        <v>0</v>
      </c>
      <c r="D38" s="1903">
        <v>2</v>
      </c>
      <c r="E38" s="1528">
        <v>2</v>
      </c>
      <c r="F38" s="1528">
        <v>0</v>
      </c>
      <c r="G38" s="1528">
        <v>0</v>
      </c>
      <c r="H38" s="1528">
        <v>0</v>
      </c>
      <c r="I38" s="2029">
        <v>16</v>
      </c>
      <c r="J38" s="1904">
        <v>0</v>
      </c>
      <c r="K38" s="1993">
        <v>7</v>
      </c>
      <c r="L38" s="1903">
        <v>0</v>
      </c>
      <c r="M38" s="1903">
        <v>0</v>
      </c>
      <c r="N38" s="1528">
        <v>0</v>
      </c>
      <c r="O38" s="1528">
        <v>0</v>
      </c>
      <c r="P38" s="1528">
        <v>0</v>
      </c>
      <c r="Q38" s="1528">
        <v>0</v>
      </c>
      <c r="R38" s="2029">
        <v>7</v>
      </c>
      <c r="S38" s="1476">
        <v>0</v>
      </c>
    </row>
    <row r="39" spans="1:19" ht="15.75" customHeight="1">
      <c r="A39" s="2041" t="s">
        <v>722</v>
      </c>
      <c r="B39" s="1528">
        <v>7</v>
      </c>
      <c r="C39" s="1903">
        <v>0</v>
      </c>
      <c r="D39" s="1903">
        <v>2</v>
      </c>
      <c r="E39" s="1528">
        <v>0</v>
      </c>
      <c r="F39" s="1528">
        <v>0</v>
      </c>
      <c r="G39" s="1528">
        <v>0</v>
      </c>
      <c r="H39" s="1528">
        <v>0</v>
      </c>
      <c r="I39" s="2029">
        <v>5</v>
      </c>
      <c r="J39" s="1904">
        <v>0</v>
      </c>
      <c r="K39" s="1993">
        <v>0</v>
      </c>
      <c r="L39" s="1903">
        <v>0</v>
      </c>
      <c r="M39" s="1903">
        <v>0</v>
      </c>
      <c r="N39" s="1528">
        <v>0</v>
      </c>
      <c r="O39" s="1528">
        <v>0</v>
      </c>
      <c r="P39" s="1528">
        <v>0</v>
      </c>
      <c r="Q39" s="1528">
        <v>0</v>
      </c>
      <c r="R39" s="2029">
        <v>0</v>
      </c>
      <c r="S39" s="1476">
        <v>0</v>
      </c>
    </row>
    <row r="40" spans="1:19" ht="15.75" customHeight="1">
      <c r="A40" s="2041"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row>
    <row r="41" spans="1:19" ht="15.75" customHeight="1">
      <c r="A41" s="2041" t="s">
        <v>720</v>
      </c>
      <c r="B41" s="1528">
        <v>48</v>
      </c>
      <c r="C41" s="1903">
        <v>1</v>
      </c>
      <c r="D41" s="1903">
        <v>15</v>
      </c>
      <c r="E41" s="1528">
        <v>1</v>
      </c>
      <c r="F41" s="1528">
        <v>2</v>
      </c>
      <c r="G41" s="1528">
        <v>0</v>
      </c>
      <c r="H41" s="1528">
        <v>1</v>
      </c>
      <c r="I41" s="2029">
        <v>28</v>
      </c>
      <c r="J41" s="1904">
        <v>0</v>
      </c>
      <c r="K41" s="1993">
        <v>1</v>
      </c>
      <c r="L41" s="1903">
        <v>0</v>
      </c>
      <c r="M41" s="1903">
        <v>0</v>
      </c>
      <c r="N41" s="1528">
        <v>0</v>
      </c>
      <c r="O41" s="1528">
        <v>1</v>
      </c>
      <c r="P41" s="1528">
        <v>0</v>
      </c>
      <c r="Q41" s="1528">
        <v>0</v>
      </c>
      <c r="R41" s="2029">
        <v>0</v>
      </c>
      <c r="S41" s="1476">
        <v>0</v>
      </c>
    </row>
    <row r="42" spans="1:19" ht="15.75" customHeight="1">
      <c r="A42" s="2041" t="s">
        <v>719</v>
      </c>
      <c r="B42" s="1528">
        <v>11</v>
      </c>
      <c r="C42" s="1903">
        <v>0</v>
      </c>
      <c r="D42" s="1903">
        <v>5</v>
      </c>
      <c r="E42" s="1528">
        <v>1</v>
      </c>
      <c r="F42" s="1528">
        <v>2</v>
      </c>
      <c r="G42" s="1528">
        <v>0</v>
      </c>
      <c r="H42" s="1528">
        <v>0</v>
      </c>
      <c r="I42" s="2029">
        <v>3</v>
      </c>
      <c r="J42" s="1904">
        <v>0</v>
      </c>
      <c r="K42" s="1993">
        <v>1</v>
      </c>
      <c r="L42" s="1903">
        <v>0</v>
      </c>
      <c r="M42" s="1903">
        <v>0</v>
      </c>
      <c r="N42" s="1528">
        <v>0</v>
      </c>
      <c r="O42" s="1528">
        <v>0</v>
      </c>
      <c r="P42" s="1528">
        <v>0</v>
      </c>
      <c r="Q42" s="1528">
        <v>0</v>
      </c>
      <c r="R42" s="2029">
        <v>1</v>
      </c>
      <c r="S42" s="1476">
        <v>0</v>
      </c>
    </row>
    <row r="43" spans="1:19" ht="15.75" customHeight="1">
      <c r="A43" s="2041" t="s">
        <v>718</v>
      </c>
      <c r="B43" s="1528">
        <v>27</v>
      </c>
      <c r="C43" s="1903">
        <v>0</v>
      </c>
      <c r="D43" s="1903">
        <v>8</v>
      </c>
      <c r="E43" s="1528">
        <v>1</v>
      </c>
      <c r="F43" s="1528">
        <v>2</v>
      </c>
      <c r="G43" s="1528">
        <v>0</v>
      </c>
      <c r="H43" s="1528">
        <v>0</v>
      </c>
      <c r="I43" s="2029">
        <v>16</v>
      </c>
      <c r="J43" s="1904">
        <v>0</v>
      </c>
      <c r="K43" s="1993">
        <v>8</v>
      </c>
      <c r="L43" s="1903">
        <v>0</v>
      </c>
      <c r="M43" s="1903">
        <v>0</v>
      </c>
      <c r="N43" s="1528">
        <v>0</v>
      </c>
      <c r="O43" s="1528">
        <v>0</v>
      </c>
      <c r="P43" s="1528">
        <v>0</v>
      </c>
      <c r="Q43" s="1528">
        <v>0</v>
      </c>
      <c r="R43" s="2029">
        <v>8</v>
      </c>
      <c r="S43" s="1476">
        <v>0</v>
      </c>
    </row>
    <row r="44" spans="1:19" ht="15.75" customHeight="1">
      <c r="A44" s="2041" t="s">
        <v>717</v>
      </c>
      <c r="B44" s="1528">
        <v>10</v>
      </c>
      <c r="C44" s="1903">
        <v>0</v>
      </c>
      <c r="D44" s="1903">
        <v>4</v>
      </c>
      <c r="E44" s="1528">
        <v>0</v>
      </c>
      <c r="F44" s="1528">
        <v>1</v>
      </c>
      <c r="G44" s="1528">
        <v>0</v>
      </c>
      <c r="H44" s="1528">
        <v>0</v>
      </c>
      <c r="I44" s="2029">
        <v>5</v>
      </c>
      <c r="J44" s="1904">
        <v>0</v>
      </c>
      <c r="K44" s="1993">
        <v>5</v>
      </c>
      <c r="L44" s="1903">
        <v>0</v>
      </c>
      <c r="M44" s="1903">
        <v>0</v>
      </c>
      <c r="N44" s="1528">
        <v>0</v>
      </c>
      <c r="O44" s="1528">
        <v>0</v>
      </c>
      <c r="P44" s="1528">
        <v>0</v>
      </c>
      <c r="Q44" s="1528">
        <v>0</v>
      </c>
      <c r="R44" s="2029">
        <v>5</v>
      </c>
      <c r="S44" s="1476">
        <v>0</v>
      </c>
    </row>
    <row r="45" spans="1:19" ht="15.75" customHeight="1">
      <c r="A45" s="2041" t="s">
        <v>716</v>
      </c>
      <c r="B45" s="1528">
        <v>0</v>
      </c>
      <c r="C45" s="1903">
        <v>0</v>
      </c>
      <c r="D45" s="1903">
        <v>0</v>
      </c>
      <c r="E45" s="1528">
        <v>0</v>
      </c>
      <c r="F45" s="1528">
        <v>0</v>
      </c>
      <c r="G45" s="1528">
        <v>0</v>
      </c>
      <c r="H45" s="1528">
        <v>0</v>
      </c>
      <c r="I45" s="2029">
        <v>0</v>
      </c>
      <c r="J45" s="1904">
        <v>0</v>
      </c>
      <c r="K45" s="1993">
        <v>0</v>
      </c>
      <c r="L45" s="1903">
        <v>0</v>
      </c>
      <c r="M45" s="1903">
        <v>0</v>
      </c>
      <c r="N45" s="1528">
        <v>0</v>
      </c>
      <c r="O45" s="1528">
        <v>0</v>
      </c>
      <c r="P45" s="1528">
        <v>0</v>
      </c>
      <c r="Q45" s="1528">
        <v>0</v>
      </c>
      <c r="R45" s="2029">
        <v>0</v>
      </c>
      <c r="S45" s="1476">
        <v>0</v>
      </c>
    </row>
    <row r="46" spans="1:19" ht="15.75" customHeight="1">
      <c r="A46" s="2041"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row>
    <row r="47" spans="1:19" ht="15.75" customHeight="1">
      <c r="A47" s="2041" t="s">
        <v>714</v>
      </c>
      <c r="B47" s="1528">
        <v>54</v>
      </c>
      <c r="C47" s="1903">
        <v>0</v>
      </c>
      <c r="D47" s="1903">
        <v>9</v>
      </c>
      <c r="E47" s="1528">
        <v>0</v>
      </c>
      <c r="F47" s="1528">
        <v>0</v>
      </c>
      <c r="G47" s="1528">
        <v>0</v>
      </c>
      <c r="H47" s="1528">
        <v>0</v>
      </c>
      <c r="I47" s="2029">
        <v>45</v>
      </c>
      <c r="J47" s="1904">
        <v>0</v>
      </c>
      <c r="K47" s="1993">
        <v>15</v>
      </c>
      <c r="L47" s="1903">
        <v>1</v>
      </c>
      <c r="M47" s="1903">
        <v>0</v>
      </c>
      <c r="N47" s="1528">
        <v>0</v>
      </c>
      <c r="O47" s="1528">
        <v>1</v>
      </c>
      <c r="P47" s="1528">
        <v>0</v>
      </c>
      <c r="Q47" s="1528">
        <v>0</v>
      </c>
      <c r="R47" s="2029">
        <v>13</v>
      </c>
      <c r="S47" s="1476">
        <v>0</v>
      </c>
    </row>
    <row r="48" spans="1:19" ht="15.75" customHeight="1">
      <c r="A48" s="2041" t="s">
        <v>713</v>
      </c>
      <c r="B48" s="1528">
        <v>65</v>
      </c>
      <c r="C48" s="1903">
        <v>0</v>
      </c>
      <c r="D48" s="1903">
        <v>9</v>
      </c>
      <c r="E48" s="1528">
        <v>4</v>
      </c>
      <c r="F48" s="1528">
        <v>3</v>
      </c>
      <c r="G48" s="1528">
        <v>0</v>
      </c>
      <c r="H48" s="1528">
        <v>0</v>
      </c>
      <c r="I48" s="2029">
        <v>49</v>
      </c>
      <c r="J48" s="1904">
        <v>0</v>
      </c>
      <c r="K48" s="1993">
        <v>22</v>
      </c>
      <c r="L48" s="1903">
        <v>0</v>
      </c>
      <c r="M48" s="1903">
        <v>0</v>
      </c>
      <c r="N48" s="1528">
        <v>0</v>
      </c>
      <c r="O48" s="1528">
        <v>0</v>
      </c>
      <c r="P48" s="1528">
        <v>0</v>
      </c>
      <c r="Q48" s="1528">
        <v>0</v>
      </c>
      <c r="R48" s="2029">
        <v>22</v>
      </c>
      <c r="S48" s="1476">
        <v>0</v>
      </c>
    </row>
    <row r="49" spans="1:19" ht="15.75" customHeight="1">
      <c r="A49" s="2041" t="s">
        <v>712</v>
      </c>
      <c r="B49" s="1528">
        <v>0</v>
      </c>
      <c r="C49" s="1903">
        <v>0</v>
      </c>
      <c r="D49" s="1903">
        <v>0</v>
      </c>
      <c r="E49" s="1528">
        <v>0</v>
      </c>
      <c r="F49" s="1528">
        <v>0</v>
      </c>
      <c r="G49" s="1528">
        <v>0</v>
      </c>
      <c r="H49" s="1528">
        <v>0</v>
      </c>
      <c r="I49" s="2029">
        <v>0</v>
      </c>
      <c r="J49" s="1904">
        <v>0</v>
      </c>
      <c r="K49" s="1993">
        <v>0</v>
      </c>
      <c r="L49" s="1903">
        <v>0</v>
      </c>
      <c r="M49" s="1903">
        <v>0</v>
      </c>
      <c r="N49" s="1528">
        <v>0</v>
      </c>
      <c r="O49" s="1528">
        <v>0</v>
      </c>
      <c r="P49" s="1528">
        <v>0</v>
      </c>
      <c r="Q49" s="1528">
        <v>0</v>
      </c>
      <c r="R49" s="2029">
        <v>0</v>
      </c>
      <c r="S49" s="1476">
        <v>0</v>
      </c>
    </row>
    <row r="50" spans="1:19" ht="15.75" customHeight="1">
      <c r="A50" s="2041" t="s">
        <v>711</v>
      </c>
      <c r="B50" s="1528">
        <v>13</v>
      </c>
      <c r="C50" s="1903">
        <v>0</v>
      </c>
      <c r="D50" s="1903">
        <v>3</v>
      </c>
      <c r="E50" s="1528">
        <v>1</v>
      </c>
      <c r="F50" s="1528">
        <v>6</v>
      </c>
      <c r="G50" s="1528">
        <v>0</v>
      </c>
      <c r="H50" s="1528">
        <v>0</v>
      </c>
      <c r="I50" s="2029">
        <v>3</v>
      </c>
      <c r="J50" s="1904">
        <v>0</v>
      </c>
      <c r="K50" s="1993">
        <v>6</v>
      </c>
      <c r="L50" s="1903">
        <v>0</v>
      </c>
      <c r="M50" s="1903">
        <v>3</v>
      </c>
      <c r="N50" s="1528">
        <v>0</v>
      </c>
      <c r="O50" s="1528">
        <v>1</v>
      </c>
      <c r="P50" s="1528">
        <v>0</v>
      </c>
      <c r="Q50" s="1528">
        <v>1</v>
      </c>
      <c r="R50" s="2029">
        <v>1</v>
      </c>
      <c r="S50" s="1476">
        <v>0</v>
      </c>
    </row>
    <row r="51" spans="1:19" ht="15.75" customHeight="1">
      <c r="A51" s="2041" t="s">
        <v>710</v>
      </c>
      <c r="B51" s="1528">
        <v>27</v>
      </c>
      <c r="C51" s="1903">
        <v>0</v>
      </c>
      <c r="D51" s="1903">
        <v>11</v>
      </c>
      <c r="E51" s="1528">
        <v>1</v>
      </c>
      <c r="F51" s="1528">
        <v>2</v>
      </c>
      <c r="G51" s="1528">
        <v>2</v>
      </c>
      <c r="H51" s="1528">
        <v>0</v>
      </c>
      <c r="I51" s="2029">
        <v>11</v>
      </c>
      <c r="J51" s="1904">
        <v>0</v>
      </c>
      <c r="K51" s="1993">
        <v>7</v>
      </c>
      <c r="L51" s="1903">
        <v>0</v>
      </c>
      <c r="M51" s="1903">
        <v>1</v>
      </c>
      <c r="N51" s="1528">
        <v>0</v>
      </c>
      <c r="O51" s="1528">
        <v>0</v>
      </c>
      <c r="P51" s="1528">
        <v>0</v>
      </c>
      <c r="Q51" s="1528">
        <v>0</v>
      </c>
      <c r="R51" s="2029">
        <v>6</v>
      </c>
      <c r="S51" s="1476">
        <v>0</v>
      </c>
    </row>
    <row r="52" spans="1:19" ht="15.75" customHeight="1">
      <c r="A52" s="2041" t="s">
        <v>709</v>
      </c>
      <c r="B52" s="1528">
        <v>55</v>
      </c>
      <c r="C52" s="1903">
        <v>0</v>
      </c>
      <c r="D52" s="1903">
        <v>15</v>
      </c>
      <c r="E52" s="1528">
        <v>0</v>
      </c>
      <c r="F52" s="1528">
        <v>1</v>
      </c>
      <c r="G52" s="1528">
        <v>2</v>
      </c>
      <c r="H52" s="1528">
        <v>0</v>
      </c>
      <c r="I52" s="2029">
        <v>37</v>
      </c>
      <c r="J52" s="1904">
        <v>0</v>
      </c>
      <c r="K52" s="1993">
        <v>10</v>
      </c>
      <c r="L52" s="1903">
        <v>1</v>
      </c>
      <c r="M52" s="1903">
        <v>1</v>
      </c>
      <c r="N52" s="1528">
        <v>0</v>
      </c>
      <c r="O52" s="1528">
        <v>0</v>
      </c>
      <c r="P52" s="1528">
        <v>0</v>
      </c>
      <c r="Q52" s="1528">
        <v>0</v>
      </c>
      <c r="R52" s="2029">
        <v>8</v>
      </c>
      <c r="S52" s="1476">
        <v>0</v>
      </c>
    </row>
    <row r="53" spans="1:19" ht="15.75" customHeight="1">
      <c r="A53" s="2041" t="s">
        <v>708</v>
      </c>
      <c r="B53" s="1528">
        <v>6</v>
      </c>
      <c r="C53" s="1903">
        <v>0</v>
      </c>
      <c r="D53" s="1903">
        <v>4</v>
      </c>
      <c r="E53" s="1528">
        <v>0</v>
      </c>
      <c r="F53" s="1528">
        <v>0</v>
      </c>
      <c r="G53" s="1528">
        <v>0</v>
      </c>
      <c r="H53" s="1528">
        <v>0</v>
      </c>
      <c r="I53" s="2029">
        <v>2</v>
      </c>
      <c r="J53" s="1904">
        <v>0</v>
      </c>
      <c r="K53" s="1993">
        <v>0</v>
      </c>
      <c r="L53" s="1903">
        <v>0</v>
      </c>
      <c r="M53" s="1903">
        <v>0</v>
      </c>
      <c r="N53" s="1528">
        <v>0</v>
      </c>
      <c r="O53" s="1528">
        <v>0</v>
      </c>
      <c r="P53" s="1528">
        <v>0</v>
      </c>
      <c r="Q53" s="1528">
        <v>0</v>
      </c>
      <c r="R53" s="2029">
        <v>0</v>
      </c>
      <c r="S53" s="1476">
        <v>0</v>
      </c>
    </row>
    <row r="54" spans="1:19" ht="15.75" customHeight="1">
      <c r="A54" s="2041" t="s">
        <v>707</v>
      </c>
      <c r="B54" s="1528">
        <v>48</v>
      </c>
      <c r="C54" s="1903">
        <v>0</v>
      </c>
      <c r="D54" s="1903">
        <v>14</v>
      </c>
      <c r="E54" s="1528">
        <v>0</v>
      </c>
      <c r="F54" s="1528">
        <v>2</v>
      </c>
      <c r="G54" s="1528">
        <v>1</v>
      </c>
      <c r="H54" s="1528">
        <v>0</v>
      </c>
      <c r="I54" s="2029">
        <v>31</v>
      </c>
      <c r="J54" s="1904">
        <v>0</v>
      </c>
      <c r="K54" s="1993">
        <v>15</v>
      </c>
      <c r="L54" s="1903">
        <v>0</v>
      </c>
      <c r="M54" s="1903">
        <v>2</v>
      </c>
      <c r="N54" s="1528">
        <v>0</v>
      </c>
      <c r="O54" s="1528">
        <v>1</v>
      </c>
      <c r="P54" s="1528">
        <v>0</v>
      </c>
      <c r="Q54" s="1528">
        <v>0</v>
      </c>
      <c r="R54" s="2029">
        <v>12</v>
      </c>
      <c r="S54" s="1476">
        <v>0</v>
      </c>
    </row>
    <row r="55" spans="1:19" ht="15.75" customHeight="1">
      <c r="A55" s="2041" t="s">
        <v>706</v>
      </c>
      <c r="B55" s="1528">
        <v>6</v>
      </c>
      <c r="C55" s="1903">
        <v>0</v>
      </c>
      <c r="D55" s="1903">
        <v>0</v>
      </c>
      <c r="E55" s="1528">
        <v>0</v>
      </c>
      <c r="F55" s="1528">
        <v>0</v>
      </c>
      <c r="G55" s="1528">
        <v>0</v>
      </c>
      <c r="H55" s="1528">
        <v>0</v>
      </c>
      <c r="I55" s="2029">
        <v>6</v>
      </c>
      <c r="J55" s="1904">
        <v>0</v>
      </c>
      <c r="K55" s="1993">
        <v>8</v>
      </c>
      <c r="L55" s="1903">
        <v>0</v>
      </c>
      <c r="M55" s="1903">
        <v>0</v>
      </c>
      <c r="N55" s="1528">
        <v>0</v>
      </c>
      <c r="O55" s="1528">
        <v>1</v>
      </c>
      <c r="P55" s="1528">
        <v>0</v>
      </c>
      <c r="Q55" s="1528">
        <v>0</v>
      </c>
      <c r="R55" s="2029">
        <v>7</v>
      </c>
      <c r="S55" s="1476">
        <v>0</v>
      </c>
    </row>
    <row r="56" spans="1:19" ht="15.75" customHeight="1">
      <c r="A56" s="2041" t="s">
        <v>705</v>
      </c>
      <c r="B56" s="1528">
        <v>21</v>
      </c>
      <c r="C56" s="1903">
        <v>0</v>
      </c>
      <c r="D56" s="1903">
        <v>8</v>
      </c>
      <c r="E56" s="1528">
        <v>3</v>
      </c>
      <c r="F56" s="1528">
        <v>0</v>
      </c>
      <c r="G56" s="1528">
        <v>0</v>
      </c>
      <c r="H56" s="1528">
        <v>0</v>
      </c>
      <c r="I56" s="2029">
        <v>10</v>
      </c>
      <c r="J56" s="1904">
        <v>0</v>
      </c>
      <c r="K56" s="1993">
        <v>7</v>
      </c>
      <c r="L56" s="1903">
        <v>1</v>
      </c>
      <c r="M56" s="1903">
        <v>0</v>
      </c>
      <c r="N56" s="1528">
        <v>0</v>
      </c>
      <c r="O56" s="1528">
        <v>0</v>
      </c>
      <c r="P56" s="1528">
        <v>1</v>
      </c>
      <c r="Q56" s="1528">
        <v>2</v>
      </c>
      <c r="R56" s="2029">
        <v>3</v>
      </c>
      <c r="S56" s="1476">
        <v>0</v>
      </c>
    </row>
    <row r="57" spans="1:19" ht="15.75" customHeight="1">
      <c r="A57" s="2041" t="s">
        <v>704</v>
      </c>
      <c r="B57" s="1528">
        <v>28</v>
      </c>
      <c r="C57" s="1903">
        <v>1</v>
      </c>
      <c r="D57" s="1903">
        <v>18</v>
      </c>
      <c r="E57" s="1528">
        <v>2</v>
      </c>
      <c r="F57" s="1528">
        <v>1</v>
      </c>
      <c r="G57" s="1528">
        <v>0</v>
      </c>
      <c r="H57" s="1528">
        <v>0</v>
      </c>
      <c r="I57" s="2029">
        <v>6</v>
      </c>
      <c r="J57" s="1904">
        <v>0</v>
      </c>
      <c r="K57" s="1993">
        <v>2</v>
      </c>
      <c r="L57" s="1903">
        <v>0</v>
      </c>
      <c r="M57" s="1903">
        <v>0</v>
      </c>
      <c r="N57" s="1528">
        <v>0</v>
      </c>
      <c r="O57" s="1528">
        <v>0</v>
      </c>
      <c r="P57" s="1528">
        <v>0</v>
      </c>
      <c r="Q57" s="1528">
        <v>0</v>
      </c>
      <c r="R57" s="2029">
        <v>2</v>
      </c>
      <c r="S57" s="1476">
        <v>0</v>
      </c>
    </row>
    <row r="58" spans="1:19" ht="15.75" customHeight="1">
      <c r="A58" s="2041" t="s">
        <v>703</v>
      </c>
      <c r="B58" s="1528">
        <v>0</v>
      </c>
      <c r="C58" s="1903">
        <v>0</v>
      </c>
      <c r="D58" s="1903">
        <v>0</v>
      </c>
      <c r="E58" s="1528">
        <v>0</v>
      </c>
      <c r="F58" s="1528">
        <v>0</v>
      </c>
      <c r="G58" s="1528">
        <v>0</v>
      </c>
      <c r="H58" s="1528">
        <v>0</v>
      </c>
      <c r="I58" s="2029">
        <v>0</v>
      </c>
      <c r="J58" s="1904">
        <v>0</v>
      </c>
      <c r="K58" s="1993">
        <v>0</v>
      </c>
      <c r="L58" s="1903">
        <v>0</v>
      </c>
      <c r="M58" s="1903">
        <v>0</v>
      </c>
      <c r="N58" s="1528">
        <v>0</v>
      </c>
      <c r="O58" s="1528">
        <v>0</v>
      </c>
      <c r="P58" s="1528">
        <v>0</v>
      </c>
      <c r="Q58" s="1528">
        <v>0</v>
      </c>
      <c r="R58" s="2029">
        <v>0</v>
      </c>
      <c r="S58" s="1476">
        <v>0</v>
      </c>
    </row>
    <row r="59" spans="1:19" ht="15.75" customHeight="1">
      <c r="A59" s="2041" t="s">
        <v>702</v>
      </c>
      <c r="B59" s="1528">
        <v>0</v>
      </c>
      <c r="C59" s="1903">
        <v>0</v>
      </c>
      <c r="D59" s="1903">
        <v>0</v>
      </c>
      <c r="E59" s="1528">
        <v>0</v>
      </c>
      <c r="F59" s="1528">
        <v>0</v>
      </c>
      <c r="G59" s="1528">
        <v>0</v>
      </c>
      <c r="H59" s="1528">
        <v>0</v>
      </c>
      <c r="I59" s="2029">
        <v>0</v>
      </c>
      <c r="J59" s="1904">
        <v>0</v>
      </c>
      <c r="K59" s="1993">
        <v>0</v>
      </c>
      <c r="L59" s="1903">
        <v>0</v>
      </c>
      <c r="M59" s="1903">
        <v>0</v>
      </c>
      <c r="N59" s="1528">
        <v>0</v>
      </c>
      <c r="O59" s="1528">
        <v>0</v>
      </c>
      <c r="P59" s="1528">
        <v>0</v>
      </c>
      <c r="Q59" s="1528">
        <v>0</v>
      </c>
      <c r="R59" s="2029">
        <v>0</v>
      </c>
      <c r="S59" s="1476">
        <v>0</v>
      </c>
    </row>
    <row r="60" spans="1:19" ht="15.75" customHeight="1">
      <c r="A60" s="2041" t="s">
        <v>790</v>
      </c>
      <c r="B60" s="1528">
        <v>12</v>
      </c>
      <c r="C60" s="1903">
        <v>0</v>
      </c>
      <c r="D60" s="1903">
        <v>3</v>
      </c>
      <c r="E60" s="1528">
        <v>0</v>
      </c>
      <c r="F60" s="1528">
        <v>2</v>
      </c>
      <c r="G60" s="1528">
        <v>0</v>
      </c>
      <c r="H60" s="1528">
        <v>0</v>
      </c>
      <c r="I60" s="2029">
        <v>7</v>
      </c>
      <c r="J60" s="1904">
        <v>0</v>
      </c>
      <c r="K60" s="1993">
        <v>6</v>
      </c>
      <c r="L60" s="1903">
        <v>1</v>
      </c>
      <c r="M60" s="1903">
        <v>0</v>
      </c>
      <c r="N60" s="1528">
        <v>0</v>
      </c>
      <c r="O60" s="1528">
        <v>0</v>
      </c>
      <c r="P60" s="1528">
        <v>0</v>
      </c>
      <c r="Q60" s="1528">
        <v>0</v>
      </c>
      <c r="R60" s="2029">
        <v>5</v>
      </c>
      <c r="S60" s="1476">
        <v>0</v>
      </c>
    </row>
    <row r="61" spans="1:19" ht="15.75" customHeight="1">
      <c r="A61" s="2041" t="s">
        <v>781</v>
      </c>
      <c r="B61" s="1528">
        <v>0</v>
      </c>
      <c r="C61" s="1903">
        <v>0</v>
      </c>
      <c r="D61" s="1903">
        <v>0</v>
      </c>
      <c r="E61" s="1528">
        <v>0</v>
      </c>
      <c r="F61" s="1528">
        <v>0</v>
      </c>
      <c r="G61" s="1528">
        <v>0</v>
      </c>
      <c r="H61" s="1528">
        <v>0</v>
      </c>
      <c r="I61" s="2029">
        <v>0</v>
      </c>
      <c r="J61" s="1904">
        <v>0</v>
      </c>
      <c r="K61" s="1993">
        <v>0</v>
      </c>
      <c r="L61" s="1903">
        <v>0</v>
      </c>
      <c r="M61" s="1903">
        <v>0</v>
      </c>
      <c r="N61" s="1528">
        <v>0</v>
      </c>
      <c r="O61" s="1528">
        <v>0</v>
      </c>
      <c r="P61" s="1528">
        <v>0</v>
      </c>
      <c r="Q61" s="1528">
        <v>0</v>
      </c>
      <c r="R61" s="2029">
        <v>0</v>
      </c>
      <c r="S61" s="1476">
        <v>0</v>
      </c>
    </row>
    <row r="62" spans="1:19" ht="15.75" customHeight="1">
      <c r="A62" s="2041" t="s">
        <v>699</v>
      </c>
      <c r="B62" s="1528">
        <v>67</v>
      </c>
      <c r="C62" s="1903">
        <v>0</v>
      </c>
      <c r="D62" s="1903">
        <v>24</v>
      </c>
      <c r="E62" s="1528">
        <v>1</v>
      </c>
      <c r="F62" s="1528">
        <v>1</v>
      </c>
      <c r="G62" s="1528">
        <v>5</v>
      </c>
      <c r="H62" s="1528">
        <v>0</v>
      </c>
      <c r="I62" s="2029">
        <v>36</v>
      </c>
      <c r="J62" s="1904">
        <v>0</v>
      </c>
      <c r="K62" s="1993">
        <v>29</v>
      </c>
      <c r="L62" s="1903">
        <v>3</v>
      </c>
      <c r="M62" s="1903">
        <v>2</v>
      </c>
      <c r="N62" s="1528">
        <v>0</v>
      </c>
      <c r="O62" s="1528">
        <v>3</v>
      </c>
      <c r="P62" s="1528">
        <v>2</v>
      </c>
      <c r="Q62" s="1528">
        <v>1</v>
      </c>
      <c r="R62" s="2029">
        <v>18</v>
      </c>
      <c r="S62" s="1476">
        <v>0</v>
      </c>
    </row>
    <row r="63" spans="1:19" ht="15.75" customHeight="1">
      <c r="A63" s="2041" t="s">
        <v>698</v>
      </c>
      <c r="B63" s="1528">
        <v>10</v>
      </c>
      <c r="C63" s="1903">
        <v>0</v>
      </c>
      <c r="D63" s="1903">
        <v>9</v>
      </c>
      <c r="E63" s="1528">
        <v>0</v>
      </c>
      <c r="F63" s="1528">
        <v>0</v>
      </c>
      <c r="G63" s="1528">
        <v>0</v>
      </c>
      <c r="H63" s="1528">
        <v>0</v>
      </c>
      <c r="I63" s="2029">
        <v>1</v>
      </c>
      <c r="J63" s="1904">
        <v>0</v>
      </c>
      <c r="K63" s="1993">
        <v>0</v>
      </c>
      <c r="L63" s="1903">
        <v>0</v>
      </c>
      <c r="M63" s="1903">
        <v>0</v>
      </c>
      <c r="N63" s="1528">
        <v>0</v>
      </c>
      <c r="O63" s="1528">
        <v>0</v>
      </c>
      <c r="P63" s="1528">
        <v>0</v>
      </c>
      <c r="Q63" s="1528">
        <v>0</v>
      </c>
      <c r="R63" s="2029">
        <v>0</v>
      </c>
      <c r="S63" s="1476">
        <v>0</v>
      </c>
    </row>
    <row r="64" spans="1:19" ht="15.75" customHeight="1">
      <c r="A64" s="2041" t="s">
        <v>697</v>
      </c>
      <c r="B64" s="1528">
        <v>52</v>
      </c>
      <c r="C64" s="1903">
        <v>0</v>
      </c>
      <c r="D64" s="1903">
        <v>12</v>
      </c>
      <c r="E64" s="1528">
        <v>1</v>
      </c>
      <c r="F64" s="1528">
        <v>0</v>
      </c>
      <c r="G64" s="1528">
        <v>0</v>
      </c>
      <c r="H64" s="1528">
        <v>0</v>
      </c>
      <c r="I64" s="2029">
        <v>39</v>
      </c>
      <c r="J64" s="1904">
        <v>0</v>
      </c>
      <c r="K64" s="1993">
        <v>23</v>
      </c>
      <c r="L64" s="1903">
        <v>0</v>
      </c>
      <c r="M64" s="1903">
        <v>3</v>
      </c>
      <c r="N64" s="1528">
        <v>0</v>
      </c>
      <c r="O64" s="1528">
        <v>0</v>
      </c>
      <c r="P64" s="1528">
        <v>0</v>
      </c>
      <c r="Q64" s="1528">
        <v>0</v>
      </c>
      <c r="R64" s="2029">
        <v>20</v>
      </c>
      <c r="S64" s="1476">
        <v>0</v>
      </c>
    </row>
    <row r="65" spans="1:19" ht="15.75" customHeight="1">
      <c r="A65" s="2041" t="s">
        <v>696</v>
      </c>
      <c r="B65" s="1528">
        <v>0</v>
      </c>
      <c r="C65" s="1903">
        <v>0</v>
      </c>
      <c r="D65" s="1903">
        <v>0</v>
      </c>
      <c r="E65" s="1528">
        <v>0</v>
      </c>
      <c r="F65" s="1528">
        <v>0</v>
      </c>
      <c r="G65" s="1528">
        <v>0</v>
      </c>
      <c r="H65" s="1528">
        <v>0</v>
      </c>
      <c r="I65" s="2029">
        <v>0</v>
      </c>
      <c r="J65" s="1904">
        <v>0</v>
      </c>
      <c r="K65" s="1993">
        <v>0</v>
      </c>
      <c r="L65" s="1903">
        <v>0</v>
      </c>
      <c r="M65" s="1903">
        <v>0</v>
      </c>
      <c r="N65" s="1528">
        <v>0</v>
      </c>
      <c r="O65" s="1528">
        <v>0</v>
      </c>
      <c r="P65" s="1528">
        <v>0</v>
      </c>
      <c r="Q65" s="1528">
        <v>0</v>
      </c>
      <c r="R65" s="2029">
        <v>0</v>
      </c>
      <c r="S65" s="1476">
        <v>0</v>
      </c>
    </row>
    <row r="66" spans="1:19" ht="15.75" customHeight="1">
      <c r="A66" s="2041" t="s">
        <v>1025</v>
      </c>
      <c r="B66" s="1528">
        <v>0</v>
      </c>
      <c r="C66" s="1903">
        <v>0</v>
      </c>
      <c r="D66" s="1903">
        <v>0</v>
      </c>
      <c r="E66" s="1528">
        <v>0</v>
      </c>
      <c r="F66" s="1528">
        <v>0</v>
      </c>
      <c r="G66" s="1528">
        <v>0</v>
      </c>
      <c r="H66" s="1528">
        <v>0</v>
      </c>
      <c r="I66" s="2029">
        <v>0</v>
      </c>
      <c r="J66" s="1904">
        <v>0</v>
      </c>
      <c r="K66" s="1993">
        <v>0</v>
      </c>
      <c r="L66" s="1903">
        <v>0</v>
      </c>
      <c r="M66" s="1903">
        <v>0</v>
      </c>
      <c r="N66" s="1528">
        <v>0</v>
      </c>
      <c r="O66" s="1528">
        <v>0</v>
      </c>
      <c r="P66" s="1528">
        <v>0</v>
      </c>
      <c r="Q66" s="1528">
        <v>0</v>
      </c>
      <c r="R66" s="2029">
        <v>0</v>
      </c>
      <c r="S66" s="1476">
        <v>0</v>
      </c>
    </row>
    <row r="67" spans="1:19" ht="15.75" customHeight="1">
      <c r="A67" s="2041"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row>
    <row r="68" spans="1:19" ht="15.75" customHeight="1">
      <c r="A68" s="2041" t="s">
        <v>804</v>
      </c>
      <c r="B68" s="1528">
        <v>6</v>
      </c>
      <c r="C68" s="1903">
        <v>0</v>
      </c>
      <c r="D68" s="1903">
        <v>3</v>
      </c>
      <c r="E68" s="1528">
        <v>0</v>
      </c>
      <c r="F68" s="1528">
        <v>0</v>
      </c>
      <c r="G68" s="1528">
        <v>1</v>
      </c>
      <c r="H68" s="1528">
        <v>0</v>
      </c>
      <c r="I68" s="2029">
        <v>2</v>
      </c>
      <c r="J68" s="1904">
        <v>0</v>
      </c>
      <c r="K68" s="1993">
        <v>6</v>
      </c>
      <c r="L68" s="1903">
        <v>0</v>
      </c>
      <c r="M68" s="1903">
        <v>2</v>
      </c>
      <c r="N68" s="1528">
        <v>0</v>
      </c>
      <c r="O68" s="1528">
        <v>1</v>
      </c>
      <c r="P68" s="1528">
        <v>0</v>
      </c>
      <c r="Q68" s="1528">
        <v>0</v>
      </c>
      <c r="R68" s="2029">
        <v>3</v>
      </c>
      <c r="S68" s="1476">
        <v>0</v>
      </c>
    </row>
    <row r="69" spans="1:19" ht="15.75" customHeight="1">
      <c r="A69" s="2041" t="s">
        <v>692</v>
      </c>
      <c r="B69" s="1528">
        <v>7</v>
      </c>
      <c r="C69" s="1903">
        <v>0</v>
      </c>
      <c r="D69" s="1903">
        <v>2</v>
      </c>
      <c r="E69" s="1528">
        <v>0</v>
      </c>
      <c r="F69" s="1528">
        <v>1</v>
      </c>
      <c r="G69" s="1528">
        <v>1</v>
      </c>
      <c r="H69" s="1528">
        <v>0</v>
      </c>
      <c r="I69" s="2029">
        <v>3</v>
      </c>
      <c r="J69" s="1904">
        <v>0</v>
      </c>
      <c r="K69" s="1993">
        <v>3</v>
      </c>
      <c r="L69" s="1903">
        <v>1</v>
      </c>
      <c r="M69" s="1903">
        <v>0</v>
      </c>
      <c r="N69" s="1528">
        <v>0</v>
      </c>
      <c r="O69" s="1528">
        <v>0</v>
      </c>
      <c r="P69" s="1528">
        <v>0</v>
      </c>
      <c r="Q69" s="1528">
        <v>0</v>
      </c>
      <c r="R69" s="2029">
        <v>2</v>
      </c>
      <c r="S69" s="1476">
        <v>0</v>
      </c>
    </row>
    <row r="70" spans="1:19" ht="15.75" customHeight="1">
      <c r="A70" s="2041" t="s">
        <v>691</v>
      </c>
      <c r="B70" s="1528">
        <v>16</v>
      </c>
      <c r="C70" s="1903">
        <v>0</v>
      </c>
      <c r="D70" s="1903">
        <v>4</v>
      </c>
      <c r="E70" s="1528">
        <v>2</v>
      </c>
      <c r="F70" s="1528">
        <v>0</v>
      </c>
      <c r="G70" s="1528">
        <v>0</v>
      </c>
      <c r="H70" s="1528">
        <v>1</v>
      </c>
      <c r="I70" s="2029">
        <v>9</v>
      </c>
      <c r="J70" s="1904">
        <v>0</v>
      </c>
      <c r="K70" s="1993">
        <v>2</v>
      </c>
      <c r="L70" s="1903">
        <v>0</v>
      </c>
      <c r="M70" s="1903">
        <v>0</v>
      </c>
      <c r="N70" s="1528">
        <v>0</v>
      </c>
      <c r="O70" s="1528">
        <v>0</v>
      </c>
      <c r="P70" s="1528">
        <v>0</v>
      </c>
      <c r="Q70" s="1528">
        <v>0</v>
      </c>
      <c r="R70" s="2029">
        <v>2</v>
      </c>
      <c r="S70" s="1476">
        <v>0</v>
      </c>
    </row>
    <row r="71" spans="1:19" ht="15.75" customHeight="1">
      <c r="A71" s="2041" t="s">
        <v>690</v>
      </c>
      <c r="B71" s="1528">
        <v>12</v>
      </c>
      <c r="C71" s="1903">
        <v>0</v>
      </c>
      <c r="D71" s="1903">
        <v>7</v>
      </c>
      <c r="E71" s="1528">
        <v>2</v>
      </c>
      <c r="F71" s="1528">
        <v>0</v>
      </c>
      <c r="G71" s="1528">
        <v>0</v>
      </c>
      <c r="H71" s="1528">
        <v>0</v>
      </c>
      <c r="I71" s="2029">
        <v>3</v>
      </c>
      <c r="J71" s="1904">
        <v>0</v>
      </c>
      <c r="K71" s="1993">
        <v>1</v>
      </c>
      <c r="L71" s="1903">
        <v>0</v>
      </c>
      <c r="M71" s="1903">
        <v>0</v>
      </c>
      <c r="N71" s="1528">
        <v>0</v>
      </c>
      <c r="O71" s="1528">
        <v>0</v>
      </c>
      <c r="P71" s="1528">
        <v>0</v>
      </c>
      <c r="Q71" s="1528">
        <v>0</v>
      </c>
      <c r="R71" s="2029">
        <v>1</v>
      </c>
      <c r="S71" s="1476">
        <v>0</v>
      </c>
    </row>
    <row r="72" spans="1:19" ht="15.75" customHeight="1">
      <c r="A72" s="2040" t="s">
        <v>689</v>
      </c>
      <c r="B72" s="2026">
        <v>25</v>
      </c>
      <c r="C72" s="2027">
        <v>0</v>
      </c>
      <c r="D72" s="2027">
        <v>15</v>
      </c>
      <c r="E72" s="2026">
        <v>2</v>
      </c>
      <c r="F72" s="2026">
        <v>0</v>
      </c>
      <c r="G72" s="2026">
        <v>0</v>
      </c>
      <c r="H72" s="2026">
        <v>0</v>
      </c>
      <c r="I72" s="2025">
        <v>8</v>
      </c>
      <c r="J72" s="1904">
        <v>0</v>
      </c>
      <c r="K72" s="2028">
        <v>0</v>
      </c>
      <c r="L72" s="2027">
        <v>0</v>
      </c>
      <c r="M72" s="2027">
        <v>0</v>
      </c>
      <c r="N72" s="2026">
        <v>0</v>
      </c>
      <c r="O72" s="2026">
        <v>0</v>
      </c>
      <c r="P72" s="2026">
        <v>0</v>
      </c>
      <c r="Q72" s="2026">
        <v>0</v>
      </c>
      <c r="R72" s="2025">
        <v>0</v>
      </c>
      <c r="S72" s="1476">
        <v>0</v>
      </c>
    </row>
    <row r="73" spans="1:19" ht="15.75" customHeight="1">
      <c r="A73" s="2039" t="s">
        <v>16</v>
      </c>
      <c r="B73" s="2021">
        <v>1771</v>
      </c>
      <c r="C73" s="2022">
        <v>3</v>
      </c>
      <c r="D73" s="2022">
        <v>566</v>
      </c>
      <c r="E73" s="2021">
        <v>75</v>
      </c>
      <c r="F73" s="2021">
        <v>71</v>
      </c>
      <c r="G73" s="2021">
        <v>21</v>
      </c>
      <c r="H73" s="2021">
        <v>8</v>
      </c>
      <c r="I73" s="2020">
        <v>1027</v>
      </c>
      <c r="J73" s="1904">
        <v>0</v>
      </c>
      <c r="K73" s="2023">
        <v>579</v>
      </c>
      <c r="L73" s="2022">
        <v>24</v>
      </c>
      <c r="M73" s="2022">
        <v>32</v>
      </c>
      <c r="N73" s="2021">
        <v>4</v>
      </c>
      <c r="O73" s="2021">
        <v>27</v>
      </c>
      <c r="P73" s="2021">
        <v>6</v>
      </c>
      <c r="Q73" s="2021">
        <v>5</v>
      </c>
      <c r="R73" s="2020">
        <v>481</v>
      </c>
      <c r="S73" s="1476">
        <v>0</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8" ht="18" customHeight="1">
      <c r="A1" s="1705" t="s">
        <v>1179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row>
    <row r="2" spans="1:28" s="1474" customFormat="1" ht="18" customHeight="1">
      <c r="A2" s="1683" t="s">
        <v>1182</v>
      </c>
    </row>
    <row r="3" spans="1:28" s="1474" customFormat="1" ht="11.25" customHeight="1">
      <c r="A3" s="1509"/>
    </row>
    <row r="4" spans="1:28" s="1527" customFormat="1" ht="16.5" customHeight="1">
      <c r="A4" s="2047"/>
      <c r="B4" s="2050" t="s">
        <v>1107</v>
      </c>
      <c r="C4" s="1798"/>
      <c r="D4" s="1798"/>
      <c r="E4" s="1798"/>
      <c r="F4" s="1798"/>
      <c r="G4" s="1798"/>
      <c r="H4" s="1798"/>
      <c r="I4" s="1798"/>
      <c r="J4" s="2049"/>
      <c r="K4" s="2048" t="s">
        <v>1106</v>
      </c>
      <c r="L4" s="1798"/>
      <c r="M4" s="1798"/>
      <c r="N4" s="1798"/>
      <c r="O4" s="1798"/>
      <c r="P4" s="1798"/>
      <c r="Q4" s="1798"/>
      <c r="R4" s="1798"/>
      <c r="S4" s="1800"/>
    </row>
    <row r="5" spans="1:28" s="1474" customFormat="1" ht="51" customHeight="1">
      <c r="A5" s="2047"/>
      <c r="B5" s="2046" t="s">
        <v>277</v>
      </c>
      <c r="C5" s="1777" t="s">
        <v>595</v>
      </c>
      <c r="D5" s="1777" t="s">
        <v>596</v>
      </c>
      <c r="E5" s="1777" t="s">
        <v>597</v>
      </c>
      <c r="F5" s="1777" t="s">
        <v>598</v>
      </c>
      <c r="G5" s="1777" t="s">
        <v>599</v>
      </c>
      <c r="H5" s="1777" t="s">
        <v>600</v>
      </c>
      <c r="I5" s="1779" t="s">
        <v>601</v>
      </c>
      <c r="J5" s="2051" t="s">
        <v>602</v>
      </c>
      <c r="K5" s="2044" t="s">
        <v>277</v>
      </c>
      <c r="L5" s="1777" t="s">
        <v>595</v>
      </c>
      <c r="M5" s="1777" t="s">
        <v>596</v>
      </c>
      <c r="N5" s="1777" t="s">
        <v>597</v>
      </c>
      <c r="O5" s="1777" t="s">
        <v>598</v>
      </c>
      <c r="P5" s="1777" t="s">
        <v>599</v>
      </c>
      <c r="Q5" s="1777" t="s">
        <v>600</v>
      </c>
      <c r="R5" s="1779" t="s">
        <v>601</v>
      </c>
      <c r="S5" s="1777" t="s">
        <v>602</v>
      </c>
    </row>
    <row r="6" spans="1:28" ht="15.75" customHeight="1">
      <c r="A6" s="2042" t="s">
        <v>755</v>
      </c>
      <c r="B6" s="1528">
        <v>60</v>
      </c>
      <c r="C6" s="1903">
        <v>0</v>
      </c>
      <c r="D6" s="1903">
        <v>9</v>
      </c>
      <c r="E6" s="1528">
        <v>1</v>
      </c>
      <c r="F6" s="1528">
        <v>0</v>
      </c>
      <c r="G6" s="1528">
        <v>0</v>
      </c>
      <c r="H6" s="1528">
        <v>0</v>
      </c>
      <c r="I6" s="2029">
        <v>50</v>
      </c>
      <c r="J6" s="1904">
        <v>0</v>
      </c>
      <c r="K6" s="1993">
        <v>16</v>
      </c>
      <c r="L6" s="1903">
        <v>0</v>
      </c>
      <c r="M6" s="1903">
        <v>0</v>
      </c>
      <c r="N6" s="1528">
        <v>0</v>
      </c>
      <c r="O6" s="1528">
        <v>0</v>
      </c>
      <c r="P6" s="1528">
        <v>0</v>
      </c>
      <c r="Q6" s="1528">
        <v>0</v>
      </c>
      <c r="R6" s="2029">
        <v>16</v>
      </c>
      <c r="S6" s="1476">
        <v>0</v>
      </c>
    </row>
    <row r="7" spans="1:28" ht="15.75" customHeight="1">
      <c r="A7" s="2041" t="s">
        <v>754</v>
      </c>
      <c r="B7" s="1528">
        <v>61</v>
      </c>
      <c r="C7" s="1903">
        <v>0</v>
      </c>
      <c r="D7" s="1903">
        <v>10</v>
      </c>
      <c r="E7" s="1528">
        <v>5</v>
      </c>
      <c r="F7" s="1528">
        <v>3</v>
      </c>
      <c r="G7" s="1528">
        <v>2</v>
      </c>
      <c r="H7" s="1528">
        <v>1</v>
      </c>
      <c r="I7" s="2029">
        <v>40</v>
      </c>
      <c r="J7" s="1904">
        <v>0</v>
      </c>
      <c r="K7" s="1993">
        <v>16</v>
      </c>
      <c r="L7" s="1903">
        <v>0</v>
      </c>
      <c r="M7" s="1903">
        <v>0</v>
      </c>
      <c r="N7" s="1528">
        <v>2</v>
      </c>
      <c r="O7" s="1528">
        <v>0</v>
      </c>
      <c r="P7" s="1528">
        <v>0</v>
      </c>
      <c r="Q7" s="1528">
        <v>0</v>
      </c>
      <c r="R7" s="2029">
        <v>14</v>
      </c>
      <c r="S7" s="1476">
        <v>0</v>
      </c>
    </row>
    <row r="8" spans="1:28" ht="15.75" customHeight="1">
      <c r="A8" s="2041" t="s">
        <v>753</v>
      </c>
      <c r="B8" s="1528">
        <v>83</v>
      </c>
      <c r="C8" s="1903">
        <v>0</v>
      </c>
      <c r="D8" s="1903">
        <v>3</v>
      </c>
      <c r="E8" s="1528">
        <v>4</v>
      </c>
      <c r="F8" s="1528">
        <v>4</v>
      </c>
      <c r="G8" s="1528">
        <v>0</v>
      </c>
      <c r="H8" s="1528">
        <v>0</v>
      </c>
      <c r="I8" s="2029">
        <v>72</v>
      </c>
      <c r="J8" s="1904">
        <v>0</v>
      </c>
      <c r="K8" s="1993">
        <v>16</v>
      </c>
      <c r="L8" s="1903">
        <v>0</v>
      </c>
      <c r="M8" s="1903">
        <v>0</v>
      </c>
      <c r="N8" s="1528">
        <v>0</v>
      </c>
      <c r="O8" s="1528">
        <v>1</v>
      </c>
      <c r="P8" s="1528">
        <v>0</v>
      </c>
      <c r="Q8" s="1528">
        <v>0</v>
      </c>
      <c r="R8" s="2029">
        <v>15</v>
      </c>
      <c r="S8" s="1476">
        <v>0</v>
      </c>
    </row>
    <row r="9" spans="1:28" ht="15.75" customHeight="1">
      <c r="A9" s="2041" t="s">
        <v>752</v>
      </c>
      <c r="B9" s="1528">
        <v>12</v>
      </c>
      <c r="C9" s="1903">
        <v>0</v>
      </c>
      <c r="D9" s="1903">
        <v>1</v>
      </c>
      <c r="E9" s="1528">
        <v>0</v>
      </c>
      <c r="F9" s="1528">
        <v>0</v>
      </c>
      <c r="G9" s="1528">
        <v>0</v>
      </c>
      <c r="H9" s="1528">
        <v>0</v>
      </c>
      <c r="I9" s="2029">
        <v>11</v>
      </c>
      <c r="J9" s="1904">
        <v>0</v>
      </c>
      <c r="K9" s="1993">
        <v>1</v>
      </c>
      <c r="L9" s="1903">
        <v>0</v>
      </c>
      <c r="M9" s="1903">
        <v>0</v>
      </c>
      <c r="N9" s="1528">
        <v>0</v>
      </c>
      <c r="O9" s="1528">
        <v>0</v>
      </c>
      <c r="P9" s="1528">
        <v>0</v>
      </c>
      <c r="Q9" s="1528">
        <v>0</v>
      </c>
      <c r="R9" s="2029">
        <v>1</v>
      </c>
      <c r="S9" s="1476">
        <v>0</v>
      </c>
    </row>
    <row r="10" spans="1:28" ht="15.75" customHeight="1">
      <c r="A10" s="2041" t="s">
        <v>751</v>
      </c>
      <c r="B10" s="1528">
        <v>16</v>
      </c>
      <c r="C10" s="1903">
        <v>0</v>
      </c>
      <c r="D10" s="1903">
        <v>6</v>
      </c>
      <c r="E10" s="1528">
        <v>2</v>
      </c>
      <c r="F10" s="1528">
        <v>0</v>
      </c>
      <c r="G10" s="1528">
        <v>1</v>
      </c>
      <c r="H10" s="1528">
        <v>0</v>
      </c>
      <c r="I10" s="2029">
        <v>7</v>
      </c>
      <c r="J10" s="1904">
        <v>0</v>
      </c>
      <c r="K10" s="1993">
        <v>0</v>
      </c>
      <c r="L10" s="1903">
        <v>0</v>
      </c>
      <c r="M10" s="1903">
        <v>0</v>
      </c>
      <c r="N10" s="1528">
        <v>0</v>
      </c>
      <c r="O10" s="1528">
        <v>0</v>
      </c>
      <c r="P10" s="1528">
        <v>0</v>
      </c>
      <c r="Q10" s="1528">
        <v>0</v>
      </c>
      <c r="R10" s="2029">
        <v>0</v>
      </c>
      <c r="S10" s="1476">
        <v>0</v>
      </c>
    </row>
    <row r="11" spans="1:28" ht="15.75" customHeight="1">
      <c r="A11" s="2041" t="s">
        <v>750</v>
      </c>
      <c r="B11" s="1528">
        <v>0</v>
      </c>
      <c r="C11" s="1903">
        <v>0</v>
      </c>
      <c r="D11" s="1903">
        <v>0</v>
      </c>
      <c r="E11" s="1528">
        <v>0</v>
      </c>
      <c r="F11" s="1528">
        <v>0</v>
      </c>
      <c r="G11" s="1528">
        <v>0</v>
      </c>
      <c r="H11" s="1528">
        <v>0</v>
      </c>
      <c r="I11" s="2029">
        <v>0</v>
      </c>
      <c r="J11" s="1904">
        <v>0</v>
      </c>
      <c r="K11" s="1993">
        <v>0</v>
      </c>
      <c r="L11" s="1903">
        <v>0</v>
      </c>
      <c r="M11" s="1903">
        <v>0</v>
      </c>
      <c r="N11" s="1528">
        <v>0</v>
      </c>
      <c r="O11" s="1528">
        <v>0</v>
      </c>
      <c r="P11" s="1528">
        <v>0</v>
      </c>
      <c r="Q11" s="1528">
        <v>0</v>
      </c>
      <c r="R11" s="2029">
        <v>0</v>
      </c>
      <c r="S11" s="1476">
        <v>0</v>
      </c>
    </row>
    <row r="12" spans="1:28" ht="15.75" customHeight="1">
      <c r="A12" s="2041" t="s">
        <v>749</v>
      </c>
      <c r="B12" s="1528">
        <v>11</v>
      </c>
      <c r="C12" s="1903">
        <v>0</v>
      </c>
      <c r="D12" s="1903">
        <v>8</v>
      </c>
      <c r="E12" s="1528">
        <v>0</v>
      </c>
      <c r="F12" s="1528">
        <v>1</v>
      </c>
      <c r="G12" s="1528">
        <v>0</v>
      </c>
      <c r="H12" s="1528">
        <v>0</v>
      </c>
      <c r="I12" s="2029">
        <v>2</v>
      </c>
      <c r="J12" s="1904">
        <v>0</v>
      </c>
      <c r="K12" s="1993">
        <v>2</v>
      </c>
      <c r="L12" s="1903">
        <v>0</v>
      </c>
      <c r="M12" s="1903">
        <v>2</v>
      </c>
      <c r="N12" s="1528">
        <v>0</v>
      </c>
      <c r="O12" s="1528">
        <v>0</v>
      </c>
      <c r="P12" s="1528">
        <v>0</v>
      </c>
      <c r="Q12" s="1528">
        <v>0</v>
      </c>
      <c r="R12" s="2029">
        <v>0</v>
      </c>
      <c r="S12" s="1476">
        <v>0</v>
      </c>
    </row>
    <row r="13" spans="1:28" ht="15.75" customHeight="1">
      <c r="A13" s="2041" t="s">
        <v>748</v>
      </c>
      <c r="B13" s="1528">
        <v>185</v>
      </c>
      <c r="C13" s="1903">
        <v>0</v>
      </c>
      <c r="D13" s="1903">
        <v>32</v>
      </c>
      <c r="E13" s="1528">
        <v>11</v>
      </c>
      <c r="F13" s="1528">
        <v>1</v>
      </c>
      <c r="G13" s="1528">
        <v>2</v>
      </c>
      <c r="H13" s="1528">
        <v>0</v>
      </c>
      <c r="I13" s="2029">
        <v>139</v>
      </c>
      <c r="J13" s="1904">
        <v>0</v>
      </c>
      <c r="K13" s="1993">
        <v>80</v>
      </c>
      <c r="L13" s="1903">
        <v>2</v>
      </c>
      <c r="M13" s="1903">
        <v>1</v>
      </c>
      <c r="N13" s="1528">
        <v>0</v>
      </c>
      <c r="O13" s="1528">
        <v>2</v>
      </c>
      <c r="P13" s="1528">
        <v>1</v>
      </c>
      <c r="Q13" s="1528">
        <v>1</v>
      </c>
      <c r="R13" s="2029">
        <v>73</v>
      </c>
      <c r="S13" s="1476">
        <v>0</v>
      </c>
    </row>
    <row r="14" spans="1:28" ht="15.75" customHeight="1">
      <c r="A14" s="2041" t="s">
        <v>747</v>
      </c>
      <c r="B14" s="1528">
        <v>13</v>
      </c>
      <c r="C14" s="1903">
        <v>0</v>
      </c>
      <c r="D14" s="1903">
        <v>3</v>
      </c>
      <c r="E14" s="1528">
        <v>0</v>
      </c>
      <c r="F14" s="1528">
        <v>0</v>
      </c>
      <c r="G14" s="1528">
        <v>0</v>
      </c>
      <c r="H14" s="1528">
        <v>0</v>
      </c>
      <c r="I14" s="2029">
        <v>10</v>
      </c>
      <c r="J14" s="1904">
        <v>0</v>
      </c>
      <c r="K14" s="1993">
        <v>2</v>
      </c>
      <c r="L14" s="1903">
        <v>0</v>
      </c>
      <c r="M14" s="1903">
        <v>0</v>
      </c>
      <c r="N14" s="1528">
        <v>0</v>
      </c>
      <c r="O14" s="1528">
        <v>0</v>
      </c>
      <c r="P14" s="1528">
        <v>0</v>
      </c>
      <c r="Q14" s="1528">
        <v>0</v>
      </c>
      <c r="R14" s="2029">
        <v>2</v>
      </c>
      <c r="S14" s="1476">
        <v>0</v>
      </c>
    </row>
    <row r="15" spans="1:28" ht="15.75" customHeight="1">
      <c r="A15" s="2041" t="s">
        <v>746</v>
      </c>
      <c r="B15" s="1528">
        <v>59</v>
      </c>
      <c r="C15" s="1903">
        <v>0</v>
      </c>
      <c r="D15" s="1903">
        <v>7</v>
      </c>
      <c r="E15" s="1528">
        <v>1</v>
      </c>
      <c r="F15" s="1528">
        <v>0</v>
      </c>
      <c r="G15" s="1528">
        <v>0</v>
      </c>
      <c r="H15" s="1528">
        <v>0</v>
      </c>
      <c r="I15" s="2029">
        <v>51</v>
      </c>
      <c r="J15" s="1904">
        <v>0</v>
      </c>
      <c r="K15" s="1993">
        <v>39</v>
      </c>
      <c r="L15" s="1903">
        <v>0</v>
      </c>
      <c r="M15" s="1903">
        <v>1</v>
      </c>
      <c r="N15" s="1528">
        <v>0</v>
      </c>
      <c r="O15" s="1528">
        <v>0</v>
      </c>
      <c r="P15" s="1528">
        <v>0</v>
      </c>
      <c r="Q15" s="1528">
        <v>1</v>
      </c>
      <c r="R15" s="2029">
        <v>37</v>
      </c>
      <c r="S15" s="1476">
        <v>0</v>
      </c>
    </row>
    <row r="16" spans="1:28" ht="15.75" customHeight="1">
      <c r="A16" s="2041" t="s">
        <v>745</v>
      </c>
      <c r="B16" s="1528">
        <v>40</v>
      </c>
      <c r="C16" s="1903">
        <v>0</v>
      </c>
      <c r="D16" s="1903">
        <v>19</v>
      </c>
      <c r="E16" s="1528">
        <v>1</v>
      </c>
      <c r="F16" s="1528">
        <v>1</v>
      </c>
      <c r="G16" s="1528">
        <v>1</v>
      </c>
      <c r="H16" s="1528">
        <v>0</v>
      </c>
      <c r="I16" s="2029">
        <v>18</v>
      </c>
      <c r="J16" s="1904">
        <v>0</v>
      </c>
      <c r="K16" s="1993">
        <v>22</v>
      </c>
      <c r="L16" s="1903">
        <v>1</v>
      </c>
      <c r="M16" s="1903">
        <v>1</v>
      </c>
      <c r="N16" s="1528">
        <v>0</v>
      </c>
      <c r="O16" s="1528">
        <v>1</v>
      </c>
      <c r="P16" s="1528">
        <v>1</v>
      </c>
      <c r="Q16" s="1528">
        <v>0</v>
      </c>
      <c r="R16" s="2029">
        <v>18</v>
      </c>
      <c r="S16" s="1476">
        <v>0</v>
      </c>
    </row>
    <row r="17" spans="1:19" ht="15.75" customHeight="1">
      <c r="A17" s="2041" t="s">
        <v>744</v>
      </c>
      <c r="B17" s="1528">
        <v>72</v>
      </c>
      <c r="C17" s="1903">
        <v>1</v>
      </c>
      <c r="D17" s="1903">
        <v>13</v>
      </c>
      <c r="E17" s="1528">
        <v>4</v>
      </c>
      <c r="F17" s="1528">
        <v>1</v>
      </c>
      <c r="G17" s="1528">
        <v>0</v>
      </c>
      <c r="H17" s="1528">
        <v>0</v>
      </c>
      <c r="I17" s="2029">
        <v>53</v>
      </c>
      <c r="J17" s="1904">
        <v>0</v>
      </c>
      <c r="K17" s="1993">
        <v>43</v>
      </c>
      <c r="L17" s="1903">
        <v>2</v>
      </c>
      <c r="M17" s="1903">
        <v>6</v>
      </c>
      <c r="N17" s="1528">
        <v>0</v>
      </c>
      <c r="O17" s="1528">
        <v>1</v>
      </c>
      <c r="P17" s="1528">
        <v>0</v>
      </c>
      <c r="Q17" s="1528">
        <v>0</v>
      </c>
      <c r="R17" s="2029">
        <v>34</v>
      </c>
      <c r="S17" s="1476">
        <v>0</v>
      </c>
    </row>
    <row r="18" spans="1:19" ht="15.75" customHeight="1">
      <c r="A18" s="2041" t="s">
        <v>743</v>
      </c>
      <c r="B18" s="1528">
        <v>250</v>
      </c>
      <c r="C18" s="1903">
        <v>0</v>
      </c>
      <c r="D18" s="1903">
        <v>105</v>
      </c>
      <c r="E18" s="1528">
        <v>14</v>
      </c>
      <c r="F18" s="1528">
        <v>5</v>
      </c>
      <c r="G18" s="1528">
        <v>3</v>
      </c>
      <c r="H18" s="1528">
        <v>2</v>
      </c>
      <c r="I18" s="2029">
        <v>121</v>
      </c>
      <c r="J18" s="1904">
        <v>0</v>
      </c>
      <c r="K18" s="1993">
        <v>111</v>
      </c>
      <c r="L18" s="1903">
        <v>1</v>
      </c>
      <c r="M18" s="1903">
        <v>22</v>
      </c>
      <c r="N18" s="1528">
        <v>1</v>
      </c>
      <c r="O18" s="1528">
        <v>2</v>
      </c>
      <c r="P18" s="1528">
        <v>1</v>
      </c>
      <c r="Q18" s="1528">
        <v>1</v>
      </c>
      <c r="R18" s="2029">
        <v>83</v>
      </c>
      <c r="S18" s="1476">
        <v>0</v>
      </c>
    </row>
    <row r="19" spans="1:19" ht="15.75" customHeight="1">
      <c r="A19" s="2041" t="s">
        <v>742</v>
      </c>
      <c r="B19" s="1528">
        <v>17</v>
      </c>
      <c r="C19" s="1903">
        <v>0</v>
      </c>
      <c r="D19" s="1903">
        <v>2</v>
      </c>
      <c r="E19" s="1528">
        <v>4</v>
      </c>
      <c r="F19" s="1528">
        <v>0</v>
      </c>
      <c r="G19" s="1528">
        <v>0</v>
      </c>
      <c r="H19" s="1528">
        <v>1</v>
      </c>
      <c r="I19" s="2029">
        <v>10</v>
      </c>
      <c r="J19" s="1904">
        <v>0</v>
      </c>
      <c r="K19" s="1993">
        <v>9</v>
      </c>
      <c r="L19" s="1903">
        <v>0</v>
      </c>
      <c r="M19" s="1903">
        <v>0</v>
      </c>
      <c r="N19" s="1528">
        <v>0</v>
      </c>
      <c r="O19" s="1528">
        <v>0</v>
      </c>
      <c r="P19" s="1528">
        <v>0</v>
      </c>
      <c r="Q19" s="1528">
        <v>0</v>
      </c>
      <c r="R19" s="2029">
        <v>9</v>
      </c>
      <c r="S19" s="1476">
        <v>0</v>
      </c>
    </row>
    <row r="20" spans="1:19" ht="15.75" customHeight="1">
      <c r="A20" s="2041" t="s">
        <v>741</v>
      </c>
      <c r="B20" s="1528">
        <v>102</v>
      </c>
      <c r="C20" s="1903">
        <v>0</v>
      </c>
      <c r="D20" s="1903">
        <v>31</v>
      </c>
      <c r="E20" s="1528">
        <v>9</v>
      </c>
      <c r="F20" s="1528">
        <v>0</v>
      </c>
      <c r="G20" s="1528">
        <v>0</v>
      </c>
      <c r="H20" s="1528">
        <v>0</v>
      </c>
      <c r="I20" s="2029">
        <v>62</v>
      </c>
      <c r="J20" s="1904">
        <v>0</v>
      </c>
      <c r="K20" s="1993">
        <v>30</v>
      </c>
      <c r="L20" s="1903">
        <v>1</v>
      </c>
      <c r="M20" s="1903">
        <v>0</v>
      </c>
      <c r="N20" s="1528">
        <v>0</v>
      </c>
      <c r="O20" s="1528">
        <v>2</v>
      </c>
      <c r="P20" s="1528">
        <v>1</v>
      </c>
      <c r="Q20" s="1528">
        <v>0</v>
      </c>
      <c r="R20" s="2029">
        <v>26</v>
      </c>
      <c r="S20" s="1476">
        <v>0</v>
      </c>
    </row>
    <row r="21" spans="1:19" ht="15.75" customHeight="1">
      <c r="A21" s="2041" t="s">
        <v>740</v>
      </c>
      <c r="B21" s="1528">
        <v>41</v>
      </c>
      <c r="C21" s="1903">
        <v>0</v>
      </c>
      <c r="D21" s="1903">
        <v>15</v>
      </c>
      <c r="E21" s="1528">
        <v>1</v>
      </c>
      <c r="F21" s="1528">
        <v>0</v>
      </c>
      <c r="G21" s="1528">
        <v>1</v>
      </c>
      <c r="H21" s="1528">
        <v>0</v>
      </c>
      <c r="I21" s="2029">
        <v>24</v>
      </c>
      <c r="J21" s="1904">
        <v>0</v>
      </c>
      <c r="K21" s="1993">
        <v>17</v>
      </c>
      <c r="L21" s="1903">
        <v>0</v>
      </c>
      <c r="M21" s="1903">
        <v>1</v>
      </c>
      <c r="N21" s="1528">
        <v>1</v>
      </c>
      <c r="O21" s="1528">
        <v>0</v>
      </c>
      <c r="P21" s="1528">
        <v>1</v>
      </c>
      <c r="Q21" s="1528">
        <v>0</v>
      </c>
      <c r="R21" s="2029">
        <v>14</v>
      </c>
      <c r="S21" s="1476">
        <v>0</v>
      </c>
    </row>
    <row r="22" spans="1:19" ht="15.75" customHeight="1">
      <c r="A22" s="2041" t="s">
        <v>739</v>
      </c>
      <c r="B22" s="1528">
        <v>19</v>
      </c>
      <c r="C22" s="1903">
        <v>0</v>
      </c>
      <c r="D22" s="1903">
        <v>6</v>
      </c>
      <c r="E22" s="1528">
        <v>1</v>
      </c>
      <c r="F22" s="1528">
        <v>0</v>
      </c>
      <c r="G22" s="1528">
        <v>0</v>
      </c>
      <c r="H22" s="1528">
        <v>0</v>
      </c>
      <c r="I22" s="2029">
        <v>12</v>
      </c>
      <c r="J22" s="1904">
        <v>0</v>
      </c>
      <c r="K22" s="1993">
        <v>1</v>
      </c>
      <c r="L22" s="1903">
        <v>0</v>
      </c>
      <c r="M22" s="1903">
        <v>0</v>
      </c>
      <c r="N22" s="1528">
        <v>0</v>
      </c>
      <c r="O22" s="1528">
        <v>0</v>
      </c>
      <c r="P22" s="1528">
        <v>0</v>
      </c>
      <c r="Q22" s="1528">
        <v>0</v>
      </c>
      <c r="R22" s="2029">
        <v>1</v>
      </c>
      <c r="S22" s="1476">
        <v>0</v>
      </c>
    </row>
    <row r="23" spans="1:19" ht="15.75" customHeight="1">
      <c r="A23" s="2041" t="s">
        <v>738</v>
      </c>
      <c r="B23" s="1528">
        <v>131</v>
      </c>
      <c r="C23" s="1903">
        <v>0</v>
      </c>
      <c r="D23" s="1903">
        <v>33</v>
      </c>
      <c r="E23" s="1528">
        <v>10</v>
      </c>
      <c r="F23" s="1528">
        <v>3</v>
      </c>
      <c r="G23" s="1528">
        <v>0</v>
      </c>
      <c r="H23" s="1528">
        <v>0</v>
      </c>
      <c r="I23" s="2029">
        <v>85</v>
      </c>
      <c r="J23" s="1904">
        <v>0</v>
      </c>
      <c r="K23" s="1993">
        <v>56</v>
      </c>
      <c r="L23" s="1903">
        <v>1</v>
      </c>
      <c r="M23" s="1903">
        <v>0</v>
      </c>
      <c r="N23" s="1528">
        <v>4</v>
      </c>
      <c r="O23" s="1528">
        <v>1</v>
      </c>
      <c r="P23" s="1528">
        <v>1</v>
      </c>
      <c r="Q23" s="1528">
        <v>0</v>
      </c>
      <c r="R23" s="2029">
        <v>49</v>
      </c>
      <c r="S23" s="1476">
        <v>0</v>
      </c>
    </row>
    <row r="24" spans="1:19" ht="15.75" customHeight="1">
      <c r="A24" s="2041" t="s">
        <v>737</v>
      </c>
      <c r="B24" s="1528">
        <v>13</v>
      </c>
      <c r="C24" s="1903">
        <v>0</v>
      </c>
      <c r="D24" s="1903">
        <v>5</v>
      </c>
      <c r="E24" s="1528">
        <v>1</v>
      </c>
      <c r="F24" s="1528">
        <v>1</v>
      </c>
      <c r="G24" s="1528">
        <v>0</v>
      </c>
      <c r="H24" s="1528">
        <v>0</v>
      </c>
      <c r="I24" s="2029">
        <v>6</v>
      </c>
      <c r="J24" s="1904">
        <v>0</v>
      </c>
      <c r="K24" s="1993">
        <v>2</v>
      </c>
      <c r="L24" s="1903">
        <v>0</v>
      </c>
      <c r="M24" s="1903">
        <v>0</v>
      </c>
      <c r="N24" s="1528">
        <v>0</v>
      </c>
      <c r="O24" s="1528">
        <v>0</v>
      </c>
      <c r="P24" s="1528">
        <v>0</v>
      </c>
      <c r="Q24" s="1528">
        <v>0</v>
      </c>
      <c r="R24" s="2029">
        <v>2</v>
      </c>
      <c r="S24" s="1476">
        <v>0</v>
      </c>
    </row>
    <row r="25" spans="1:19" ht="15.75" customHeight="1">
      <c r="A25" s="2041" t="s">
        <v>736</v>
      </c>
      <c r="B25" s="1528">
        <v>50</v>
      </c>
      <c r="C25" s="1903">
        <v>0</v>
      </c>
      <c r="D25" s="1903">
        <v>6</v>
      </c>
      <c r="E25" s="1528">
        <v>1</v>
      </c>
      <c r="F25" s="1528">
        <v>1</v>
      </c>
      <c r="G25" s="1528">
        <v>0</v>
      </c>
      <c r="H25" s="1528">
        <v>0</v>
      </c>
      <c r="I25" s="2029">
        <v>42</v>
      </c>
      <c r="J25" s="1904">
        <v>0</v>
      </c>
      <c r="K25" s="1993">
        <v>21</v>
      </c>
      <c r="L25" s="1903">
        <v>0</v>
      </c>
      <c r="M25" s="1903">
        <v>0</v>
      </c>
      <c r="N25" s="1528">
        <v>0</v>
      </c>
      <c r="O25" s="1528">
        <v>0</v>
      </c>
      <c r="P25" s="1528">
        <v>0</v>
      </c>
      <c r="Q25" s="1528">
        <v>0</v>
      </c>
      <c r="R25" s="2029">
        <v>21</v>
      </c>
      <c r="S25" s="1476">
        <v>0</v>
      </c>
    </row>
    <row r="26" spans="1:19" ht="15.75" customHeight="1">
      <c r="A26" s="2041" t="s">
        <v>735</v>
      </c>
      <c r="B26" s="1528">
        <v>16</v>
      </c>
      <c r="C26" s="1903">
        <v>0</v>
      </c>
      <c r="D26" s="1903">
        <v>7</v>
      </c>
      <c r="E26" s="1528">
        <v>2</v>
      </c>
      <c r="F26" s="1528">
        <v>0</v>
      </c>
      <c r="G26" s="1528">
        <v>1</v>
      </c>
      <c r="H26" s="1528">
        <v>0</v>
      </c>
      <c r="I26" s="2029">
        <v>6</v>
      </c>
      <c r="J26" s="1904">
        <v>0</v>
      </c>
      <c r="K26" s="1993">
        <v>8</v>
      </c>
      <c r="L26" s="1903">
        <v>0</v>
      </c>
      <c r="M26" s="1903">
        <v>0</v>
      </c>
      <c r="N26" s="1528">
        <v>0</v>
      </c>
      <c r="O26" s="1528">
        <v>0</v>
      </c>
      <c r="P26" s="1528">
        <v>0</v>
      </c>
      <c r="Q26" s="1528">
        <v>0</v>
      </c>
      <c r="R26" s="2029">
        <v>8</v>
      </c>
      <c r="S26" s="1476">
        <v>0</v>
      </c>
    </row>
    <row r="27" spans="1:19" ht="15.75" customHeight="1">
      <c r="A27" s="2041" t="s">
        <v>734</v>
      </c>
      <c r="B27" s="1528">
        <v>87</v>
      </c>
      <c r="C27" s="1903">
        <v>0</v>
      </c>
      <c r="D27" s="1903">
        <v>23</v>
      </c>
      <c r="E27" s="1528">
        <v>4</v>
      </c>
      <c r="F27" s="1528">
        <v>0</v>
      </c>
      <c r="G27" s="1528">
        <v>0</v>
      </c>
      <c r="H27" s="1528">
        <v>0</v>
      </c>
      <c r="I27" s="2029">
        <v>44</v>
      </c>
      <c r="J27" s="1904">
        <v>16</v>
      </c>
      <c r="K27" s="1993">
        <v>37</v>
      </c>
      <c r="L27" s="1903">
        <v>0</v>
      </c>
      <c r="M27" s="1903">
        <v>3</v>
      </c>
      <c r="N27" s="1528">
        <v>0</v>
      </c>
      <c r="O27" s="1528">
        <v>0</v>
      </c>
      <c r="P27" s="1528">
        <v>0</v>
      </c>
      <c r="Q27" s="1528">
        <v>0</v>
      </c>
      <c r="R27" s="2029">
        <v>34</v>
      </c>
      <c r="S27" s="1476">
        <v>0</v>
      </c>
    </row>
    <row r="28" spans="1:19" ht="15.75" customHeight="1">
      <c r="A28" s="2041" t="s">
        <v>733</v>
      </c>
      <c r="B28" s="1528">
        <v>31</v>
      </c>
      <c r="C28" s="1903">
        <v>0</v>
      </c>
      <c r="D28" s="1903">
        <v>4</v>
      </c>
      <c r="E28" s="1528">
        <v>1</v>
      </c>
      <c r="F28" s="1528">
        <v>0</v>
      </c>
      <c r="G28" s="1528">
        <v>0</v>
      </c>
      <c r="H28" s="1528">
        <v>0</v>
      </c>
      <c r="I28" s="2029">
        <v>26</v>
      </c>
      <c r="J28" s="1904">
        <v>0</v>
      </c>
      <c r="K28" s="1993">
        <v>28</v>
      </c>
      <c r="L28" s="1903">
        <v>0</v>
      </c>
      <c r="M28" s="1903">
        <v>1</v>
      </c>
      <c r="N28" s="1528">
        <v>0</v>
      </c>
      <c r="O28" s="1528">
        <v>2</v>
      </c>
      <c r="P28" s="1528">
        <v>0</v>
      </c>
      <c r="Q28" s="1528">
        <v>0</v>
      </c>
      <c r="R28" s="2029">
        <v>25</v>
      </c>
      <c r="S28" s="1476">
        <v>0</v>
      </c>
    </row>
    <row r="29" spans="1:19" ht="15.75" customHeight="1">
      <c r="A29" s="2041" t="s">
        <v>732</v>
      </c>
      <c r="B29" s="1528">
        <v>9</v>
      </c>
      <c r="C29" s="1903">
        <v>0</v>
      </c>
      <c r="D29" s="1903">
        <v>4</v>
      </c>
      <c r="E29" s="1528">
        <v>0</v>
      </c>
      <c r="F29" s="1528">
        <v>0</v>
      </c>
      <c r="G29" s="1528">
        <v>0</v>
      </c>
      <c r="H29" s="1528">
        <v>0</v>
      </c>
      <c r="I29" s="2029">
        <v>5</v>
      </c>
      <c r="J29" s="1904">
        <v>0</v>
      </c>
      <c r="K29" s="1993">
        <v>0</v>
      </c>
      <c r="L29" s="1903">
        <v>0</v>
      </c>
      <c r="M29" s="1903">
        <v>0</v>
      </c>
      <c r="N29" s="1528">
        <v>0</v>
      </c>
      <c r="O29" s="1528">
        <v>0</v>
      </c>
      <c r="P29" s="1528">
        <v>0</v>
      </c>
      <c r="Q29" s="1528">
        <v>0</v>
      </c>
      <c r="R29" s="2029">
        <v>0</v>
      </c>
      <c r="S29" s="1476">
        <v>0</v>
      </c>
    </row>
    <row r="30" spans="1:19" ht="15.75" customHeight="1">
      <c r="A30" s="2041" t="s">
        <v>731</v>
      </c>
      <c r="B30" s="1528">
        <v>34</v>
      </c>
      <c r="C30" s="1903">
        <v>0</v>
      </c>
      <c r="D30" s="1903">
        <v>3</v>
      </c>
      <c r="E30" s="1528">
        <v>2</v>
      </c>
      <c r="F30" s="1528">
        <v>0</v>
      </c>
      <c r="G30" s="1528">
        <v>0</v>
      </c>
      <c r="H30" s="1528">
        <v>0</v>
      </c>
      <c r="I30" s="2029">
        <v>29</v>
      </c>
      <c r="J30" s="1904">
        <v>0</v>
      </c>
      <c r="K30" s="1993">
        <v>11</v>
      </c>
      <c r="L30" s="1903">
        <v>0</v>
      </c>
      <c r="M30" s="1903">
        <v>0</v>
      </c>
      <c r="N30" s="1528">
        <v>0</v>
      </c>
      <c r="O30" s="1528">
        <v>0</v>
      </c>
      <c r="P30" s="1528">
        <v>0</v>
      </c>
      <c r="Q30" s="1528">
        <v>0</v>
      </c>
      <c r="R30" s="2029">
        <v>11</v>
      </c>
      <c r="S30" s="1476">
        <v>0</v>
      </c>
    </row>
    <row r="31" spans="1:19" ht="15.75" customHeight="1">
      <c r="A31" s="2041" t="s">
        <v>730</v>
      </c>
      <c r="B31" s="1528">
        <v>0</v>
      </c>
      <c r="C31" s="1903">
        <v>0</v>
      </c>
      <c r="D31" s="1903">
        <v>0</v>
      </c>
      <c r="E31" s="1528">
        <v>0</v>
      </c>
      <c r="F31" s="1528">
        <v>0</v>
      </c>
      <c r="G31" s="1528">
        <v>0</v>
      </c>
      <c r="H31" s="1528">
        <v>0</v>
      </c>
      <c r="I31" s="2029">
        <v>0</v>
      </c>
      <c r="J31" s="1904">
        <v>0</v>
      </c>
      <c r="K31" s="1993">
        <v>0</v>
      </c>
      <c r="L31" s="1903">
        <v>0</v>
      </c>
      <c r="M31" s="1903">
        <v>0</v>
      </c>
      <c r="N31" s="1528">
        <v>0</v>
      </c>
      <c r="O31" s="1528">
        <v>0</v>
      </c>
      <c r="P31" s="1528">
        <v>0</v>
      </c>
      <c r="Q31" s="1528">
        <v>0</v>
      </c>
      <c r="R31" s="2029">
        <v>0</v>
      </c>
      <c r="S31" s="1476">
        <v>0</v>
      </c>
    </row>
    <row r="32" spans="1:19" ht="15.75" customHeight="1">
      <c r="A32" s="2041" t="s">
        <v>729</v>
      </c>
      <c r="B32" s="1528">
        <v>5</v>
      </c>
      <c r="C32" s="1903">
        <v>0</v>
      </c>
      <c r="D32" s="1903">
        <v>4</v>
      </c>
      <c r="E32" s="1528">
        <v>0</v>
      </c>
      <c r="F32" s="1528">
        <v>0</v>
      </c>
      <c r="G32" s="1528">
        <v>0</v>
      </c>
      <c r="H32" s="1528">
        <v>0</v>
      </c>
      <c r="I32" s="2029">
        <v>1</v>
      </c>
      <c r="J32" s="1904">
        <v>0</v>
      </c>
      <c r="K32" s="1993">
        <v>3</v>
      </c>
      <c r="L32" s="1903">
        <v>0</v>
      </c>
      <c r="M32" s="1903">
        <v>0</v>
      </c>
      <c r="N32" s="1528">
        <v>1</v>
      </c>
      <c r="O32" s="1528">
        <v>0</v>
      </c>
      <c r="P32" s="1528">
        <v>0</v>
      </c>
      <c r="Q32" s="1528">
        <v>0</v>
      </c>
      <c r="R32" s="2029">
        <v>2</v>
      </c>
      <c r="S32" s="1476">
        <v>0</v>
      </c>
    </row>
    <row r="33" spans="1:19" ht="15.75" customHeight="1">
      <c r="A33" s="2041" t="s">
        <v>728</v>
      </c>
      <c r="B33" s="1528">
        <v>108</v>
      </c>
      <c r="C33" s="1903">
        <v>0</v>
      </c>
      <c r="D33" s="1903">
        <v>27</v>
      </c>
      <c r="E33" s="1528">
        <v>6</v>
      </c>
      <c r="F33" s="1528">
        <v>3</v>
      </c>
      <c r="G33" s="1528">
        <v>0</v>
      </c>
      <c r="H33" s="1528">
        <v>3</v>
      </c>
      <c r="I33" s="2029">
        <v>69</v>
      </c>
      <c r="J33" s="1904">
        <v>0</v>
      </c>
      <c r="K33" s="1993">
        <v>48</v>
      </c>
      <c r="L33" s="1903">
        <v>2</v>
      </c>
      <c r="M33" s="1903">
        <v>1</v>
      </c>
      <c r="N33" s="1528">
        <v>0</v>
      </c>
      <c r="O33" s="1528">
        <v>0</v>
      </c>
      <c r="P33" s="1528">
        <v>1</v>
      </c>
      <c r="Q33" s="1528">
        <v>0</v>
      </c>
      <c r="R33" s="2029">
        <v>44</v>
      </c>
      <c r="S33" s="1476">
        <v>0</v>
      </c>
    </row>
    <row r="34" spans="1:19" ht="15.75" customHeight="1">
      <c r="A34" s="2041" t="s">
        <v>727</v>
      </c>
      <c r="B34" s="1528">
        <v>2</v>
      </c>
      <c r="C34" s="1903">
        <v>0</v>
      </c>
      <c r="D34" s="1903">
        <v>1</v>
      </c>
      <c r="E34" s="1528">
        <v>0</v>
      </c>
      <c r="F34" s="1528">
        <v>0</v>
      </c>
      <c r="G34" s="1528">
        <v>0</v>
      </c>
      <c r="H34" s="1528">
        <v>0</v>
      </c>
      <c r="I34" s="2029">
        <v>1</v>
      </c>
      <c r="J34" s="1904">
        <v>0</v>
      </c>
      <c r="K34" s="1993">
        <v>4</v>
      </c>
      <c r="L34" s="1903">
        <v>0</v>
      </c>
      <c r="M34" s="1903">
        <v>0</v>
      </c>
      <c r="N34" s="1528">
        <v>0</v>
      </c>
      <c r="O34" s="1528">
        <v>0</v>
      </c>
      <c r="P34" s="1528">
        <v>0</v>
      </c>
      <c r="Q34" s="1528">
        <v>0</v>
      </c>
      <c r="R34" s="2029">
        <v>4</v>
      </c>
      <c r="S34" s="1476">
        <v>0</v>
      </c>
    </row>
    <row r="35" spans="1:19" ht="15.75" customHeight="1">
      <c r="A35" s="2041" t="s">
        <v>726</v>
      </c>
      <c r="B35" s="1528">
        <v>46</v>
      </c>
      <c r="C35" s="1903">
        <v>0</v>
      </c>
      <c r="D35" s="1903">
        <v>0</v>
      </c>
      <c r="E35" s="1528">
        <v>0</v>
      </c>
      <c r="F35" s="1528">
        <v>0</v>
      </c>
      <c r="G35" s="1528">
        <v>0</v>
      </c>
      <c r="H35" s="1528">
        <v>1</v>
      </c>
      <c r="I35" s="2029">
        <v>45</v>
      </c>
      <c r="J35" s="1904">
        <v>0</v>
      </c>
      <c r="K35" s="1993">
        <v>26</v>
      </c>
      <c r="L35" s="1903">
        <v>0</v>
      </c>
      <c r="M35" s="1903">
        <v>1</v>
      </c>
      <c r="N35" s="1528">
        <v>0</v>
      </c>
      <c r="O35" s="1528">
        <v>0</v>
      </c>
      <c r="P35" s="1528">
        <v>0</v>
      </c>
      <c r="Q35" s="1528">
        <v>0</v>
      </c>
      <c r="R35" s="2029">
        <v>25</v>
      </c>
      <c r="S35" s="1476">
        <v>0</v>
      </c>
    </row>
    <row r="36" spans="1:19" ht="15.75" customHeight="1">
      <c r="A36" s="2041" t="s">
        <v>725</v>
      </c>
      <c r="B36" s="1528">
        <v>20</v>
      </c>
      <c r="C36" s="1903">
        <v>0</v>
      </c>
      <c r="D36" s="1903">
        <v>6</v>
      </c>
      <c r="E36" s="1528">
        <v>1</v>
      </c>
      <c r="F36" s="1528">
        <v>0</v>
      </c>
      <c r="G36" s="1528">
        <v>0</v>
      </c>
      <c r="H36" s="1528">
        <v>0</v>
      </c>
      <c r="I36" s="2029">
        <v>13</v>
      </c>
      <c r="J36" s="1904">
        <v>0</v>
      </c>
      <c r="K36" s="1993">
        <v>2</v>
      </c>
      <c r="L36" s="1903">
        <v>0</v>
      </c>
      <c r="M36" s="1903">
        <v>0</v>
      </c>
      <c r="N36" s="1528">
        <v>0</v>
      </c>
      <c r="O36" s="1528">
        <v>0</v>
      </c>
      <c r="P36" s="1528">
        <v>0</v>
      </c>
      <c r="Q36" s="1528">
        <v>0</v>
      </c>
      <c r="R36" s="2029">
        <v>2</v>
      </c>
      <c r="S36" s="1476">
        <v>0</v>
      </c>
    </row>
    <row r="37" spans="1:19" ht="15.75" customHeight="1">
      <c r="A37" s="2041" t="s">
        <v>724</v>
      </c>
      <c r="B37" s="1528">
        <v>20</v>
      </c>
      <c r="C37" s="1903">
        <v>0</v>
      </c>
      <c r="D37" s="1903">
        <v>5</v>
      </c>
      <c r="E37" s="1528">
        <v>0</v>
      </c>
      <c r="F37" s="1528">
        <v>1</v>
      </c>
      <c r="G37" s="1528">
        <v>0</v>
      </c>
      <c r="H37" s="1528">
        <v>0</v>
      </c>
      <c r="I37" s="2029">
        <v>14</v>
      </c>
      <c r="J37" s="1904">
        <v>0</v>
      </c>
      <c r="K37" s="1993">
        <v>15</v>
      </c>
      <c r="L37" s="1903">
        <v>0</v>
      </c>
      <c r="M37" s="1903">
        <v>0</v>
      </c>
      <c r="N37" s="1528">
        <v>0</v>
      </c>
      <c r="O37" s="1528">
        <v>0</v>
      </c>
      <c r="P37" s="1528">
        <v>1</v>
      </c>
      <c r="Q37" s="1528">
        <v>0</v>
      </c>
      <c r="R37" s="2029">
        <v>14</v>
      </c>
      <c r="S37" s="1476">
        <v>0</v>
      </c>
    </row>
    <row r="38" spans="1:19" ht="15.75" customHeight="1">
      <c r="A38" s="2041" t="s">
        <v>723</v>
      </c>
      <c r="B38" s="1528">
        <v>21</v>
      </c>
      <c r="C38" s="1903">
        <v>0</v>
      </c>
      <c r="D38" s="1903">
        <v>2</v>
      </c>
      <c r="E38" s="1528">
        <v>2</v>
      </c>
      <c r="F38" s="1528">
        <v>1</v>
      </c>
      <c r="G38" s="1528">
        <v>0</v>
      </c>
      <c r="H38" s="1528">
        <v>0</v>
      </c>
      <c r="I38" s="2029">
        <v>16</v>
      </c>
      <c r="J38" s="1904">
        <v>0</v>
      </c>
      <c r="K38" s="1993">
        <v>6</v>
      </c>
      <c r="L38" s="1903">
        <v>0</v>
      </c>
      <c r="M38" s="1903">
        <v>0</v>
      </c>
      <c r="N38" s="1528">
        <v>0</v>
      </c>
      <c r="O38" s="1528">
        <v>0</v>
      </c>
      <c r="P38" s="1528">
        <v>0</v>
      </c>
      <c r="Q38" s="1528">
        <v>0</v>
      </c>
      <c r="R38" s="2029">
        <v>6</v>
      </c>
      <c r="S38" s="1476">
        <v>0</v>
      </c>
    </row>
    <row r="39" spans="1:19" ht="15.75" customHeight="1">
      <c r="A39" s="2041" t="s">
        <v>722</v>
      </c>
      <c r="B39" s="1528">
        <v>8</v>
      </c>
      <c r="C39" s="1903">
        <v>0</v>
      </c>
      <c r="D39" s="1903">
        <v>2</v>
      </c>
      <c r="E39" s="1528">
        <v>0</v>
      </c>
      <c r="F39" s="1528">
        <v>0</v>
      </c>
      <c r="G39" s="1528">
        <v>0</v>
      </c>
      <c r="H39" s="1528">
        <v>0</v>
      </c>
      <c r="I39" s="2029">
        <v>6</v>
      </c>
      <c r="J39" s="1904">
        <v>0</v>
      </c>
      <c r="K39" s="1993">
        <v>1</v>
      </c>
      <c r="L39" s="1903">
        <v>0</v>
      </c>
      <c r="M39" s="1903">
        <v>0</v>
      </c>
      <c r="N39" s="1528">
        <v>0</v>
      </c>
      <c r="O39" s="1528">
        <v>0</v>
      </c>
      <c r="P39" s="1528">
        <v>1</v>
      </c>
      <c r="Q39" s="1528">
        <v>0</v>
      </c>
      <c r="R39" s="2029">
        <v>0</v>
      </c>
      <c r="S39" s="1476">
        <v>0</v>
      </c>
    </row>
    <row r="40" spans="1:19" ht="15.75" customHeight="1">
      <c r="A40" s="2041"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row>
    <row r="41" spans="1:19" ht="15.75" customHeight="1">
      <c r="A41" s="2041" t="s">
        <v>720</v>
      </c>
      <c r="B41" s="1528">
        <v>42</v>
      </c>
      <c r="C41" s="1903">
        <v>0</v>
      </c>
      <c r="D41" s="1903">
        <v>12</v>
      </c>
      <c r="E41" s="1528">
        <v>1</v>
      </c>
      <c r="F41" s="1528">
        <v>1</v>
      </c>
      <c r="G41" s="1528">
        <v>0</v>
      </c>
      <c r="H41" s="1528">
        <v>1</v>
      </c>
      <c r="I41" s="2029">
        <v>27</v>
      </c>
      <c r="J41" s="1904">
        <v>0</v>
      </c>
      <c r="K41" s="1993">
        <v>5</v>
      </c>
      <c r="L41" s="1903">
        <v>0</v>
      </c>
      <c r="M41" s="1903">
        <v>0</v>
      </c>
      <c r="N41" s="1528">
        <v>0</v>
      </c>
      <c r="O41" s="1528">
        <v>1</v>
      </c>
      <c r="P41" s="1528">
        <v>0</v>
      </c>
      <c r="Q41" s="1528">
        <v>0</v>
      </c>
      <c r="R41" s="2029">
        <v>4</v>
      </c>
      <c r="S41" s="1476">
        <v>0</v>
      </c>
    </row>
    <row r="42" spans="1:19" ht="15.75" customHeight="1">
      <c r="A42" s="2041" t="s">
        <v>719</v>
      </c>
      <c r="B42" s="1528">
        <v>26</v>
      </c>
      <c r="C42" s="1903">
        <v>0</v>
      </c>
      <c r="D42" s="1903">
        <v>9</v>
      </c>
      <c r="E42" s="1528">
        <v>1</v>
      </c>
      <c r="F42" s="1528">
        <v>1</v>
      </c>
      <c r="G42" s="1528">
        <v>2</v>
      </c>
      <c r="H42" s="1528">
        <v>0</v>
      </c>
      <c r="I42" s="2029">
        <v>13</v>
      </c>
      <c r="J42" s="1904">
        <v>0</v>
      </c>
      <c r="K42" s="1993">
        <v>6</v>
      </c>
      <c r="L42" s="1903">
        <v>0</v>
      </c>
      <c r="M42" s="1903">
        <v>0</v>
      </c>
      <c r="N42" s="1528">
        <v>0</v>
      </c>
      <c r="O42" s="1528">
        <v>1</v>
      </c>
      <c r="P42" s="1528">
        <v>1</v>
      </c>
      <c r="Q42" s="1528">
        <v>0</v>
      </c>
      <c r="R42" s="2029">
        <v>4</v>
      </c>
      <c r="S42" s="1476">
        <v>0</v>
      </c>
    </row>
    <row r="43" spans="1:19" ht="15.75" customHeight="1">
      <c r="A43" s="2041" t="s">
        <v>718</v>
      </c>
      <c r="B43" s="1528">
        <v>80</v>
      </c>
      <c r="C43" s="1903">
        <v>0</v>
      </c>
      <c r="D43" s="1903">
        <v>20</v>
      </c>
      <c r="E43" s="1528">
        <v>3</v>
      </c>
      <c r="F43" s="1528">
        <v>0</v>
      </c>
      <c r="G43" s="1528">
        <v>1</v>
      </c>
      <c r="H43" s="1528">
        <v>0</v>
      </c>
      <c r="I43" s="2029">
        <v>56</v>
      </c>
      <c r="J43" s="1904">
        <v>0</v>
      </c>
      <c r="K43" s="1993">
        <v>23</v>
      </c>
      <c r="L43" s="1903">
        <v>0</v>
      </c>
      <c r="M43" s="1903">
        <v>1</v>
      </c>
      <c r="N43" s="1528">
        <v>0</v>
      </c>
      <c r="O43" s="1528">
        <v>1</v>
      </c>
      <c r="P43" s="1528">
        <v>0</v>
      </c>
      <c r="Q43" s="1528">
        <v>0</v>
      </c>
      <c r="R43" s="2029">
        <v>21</v>
      </c>
      <c r="S43" s="1476">
        <v>0</v>
      </c>
    </row>
    <row r="44" spans="1:19" ht="15.75" customHeight="1">
      <c r="A44" s="2041" t="s">
        <v>717</v>
      </c>
      <c r="B44" s="1528">
        <v>14</v>
      </c>
      <c r="C44" s="1903">
        <v>0</v>
      </c>
      <c r="D44" s="1903">
        <v>6</v>
      </c>
      <c r="E44" s="1528">
        <v>2</v>
      </c>
      <c r="F44" s="1528">
        <v>0</v>
      </c>
      <c r="G44" s="1528">
        <v>0</v>
      </c>
      <c r="H44" s="1528">
        <v>0</v>
      </c>
      <c r="I44" s="2029">
        <v>6</v>
      </c>
      <c r="J44" s="1904">
        <v>0</v>
      </c>
      <c r="K44" s="1993">
        <v>3</v>
      </c>
      <c r="L44" s="1903">
        <v>0</v>
      </c>
      <c r="M44" s="1903">
        <v>1</v>
      </c>
      <c r="N44" s="1528">
        <v>0</v>
      </c>
      <c r="O44" s="1528">
        <v>0</v>
      </c>
      <c r="P44" s="1528">
        <v>0</v>
      </c>
      <c r="Q44" s="1528">
        <v>0</v>
      </c>
      <c r="R44" s="2029">
        <v>2</v>
      </c>
      <c r="S44" s="1476">
        <v>0</v>
      </c>
    </row>
    <row r="45" spans="1:19" ht="15.75" customHeight="1">
      <c r="A45" s="2041" t="s">
        <v>716</v>
      </c>
      <c r="B45" s="1528">
        <v>20</v>
      </c>
      <c r="C45" s="1903">
        <v>0</v>
      </c>
      <c r="D45" s="1903">
        <v>7</v>
      </c>
      <c r="E45" s="1528">
        <v>2</v>
      </c>
      <c r="F45" s="1528">
        <v>0</v>
      </c>
      <c r="G45" s="1528">
        <v>0</v>
      </c>
      <c r="H45" s="1528">
        <v>0</v>
      </c>
      <c r="I45" s="2029">
        <v>11</v>
      </c>
      <c r="J45" s="1904">
        <v>0</v>
      </c>
      <c r="K45" s="1993">
        <v>0</v>
      </c>
      <c r="L45" s="1903">
        <v>0</v>
      </c>
      <c r="M45" s="1903">
        <v>0</v>
      </c>
      <c r="N45" s="1528">
        <v>0</v>
      </c>
      <c r="O45" s="1528">
        <v>0</v>
      </c>
      <c r="P45" s="1528">
        <v>0</v>
      </c>
      <c r="Q45" s="1528">
        <v>0</v>
      </c>
      <c r="R45" s="2029">
        <v>0</v>
      </c>
      <c r="S45" s="1476">
        <v>0</v>
      </c>
    </row>
    <row r="46" spans="1:19" ht="15.75" customHeight="1">
      <c r="A46" s="2041"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row>
    <row r="47" spans="1:19" ht="15.75" customHeight="1">
      <c r="A47" s="2041" t="s">
        <v>714</v>
      </c>
      <c r="B47" s="1528">
        <v>67</v>
      </c>
      <c r="C47" s="1903">
        <v>0</v>
      </c>
      <c r="D47" s="1903">
        <v>9</v>
      </c>
      <c r="E47" s="1528">
        <v>2</v>
      </c>
      <c r="F47" s="1528">
        <v>0</v>
      </c>
      <c r="G47" s="1528">
        <v>0</v>
      </c>
      <c r="H47" s="1528">
        <v>0</v>
      </c>
      <c r="I47" s="2029">
        <v>56</v>
      </c>
      <c r="J47" s="1904">
        <v>0</v>
      </c>
      <c r="K47" s="1993">
        <v>24</v>
      </c>
      <c r="L47" s="1903">
        <v>0</v>
      </c>
      <c r="M47" s="1903">
        <v>0</v>
      </c>
      <c r="N47" s="1528">
        <v>0</v>
      </c>
      <c r="O47" s="1528">
        <v>1</v>
      </c>
      <c r="P47" s="1528">
        <v>0</v>
      </c>
      <c r="Q47" s="1528">
        <v>0</v>
      </c>
      <c r="R47" s="2029">
        <v>23</v>
      </c>
      <c r="S47" s="1476">
        <v>0</v>
      </c>
    </row>
    <row r="48" spans="1:19" ht="15.75" customHeight="1">
      <c r="A48" s="2041" t="s">
        <v>713</v>
      </c>
      <c r="B48" s="1528">
        <v>83</v>
      </c>
      <c r="C48" s="1903">
        <v>0</v>
      </c>
      <c r="D48" s="1903">
        <v>14</v>
      </c>
      <c r="E48" s="1528">
        <v>4</v>
      </c>
      <c r="F48" s="1528">
        <v>0</v>
      </c>
      <c r="G48" s="1528">
        <v>0</v>
      </c>
      <c r="H48" s="1528">
        <v>0</v>
      </c>
      <c r="I48" s="2029">
        <v>65</v>
      </c>
      <c r="J48" s="1904">
        <v>0</v>
      </c>
      <c r="K48" s="1993">
        <v>25</v>
      </c>
      <c r="L48" s="1903">
        <v>0</v>
      </c>
      <c r="M48" s="1903">
        <v>0</v>
      </c>
      <c r="N48" s="1528">
        <v>0</v>
      </c>
      <c r="O48" s="1528">
        <v>0</v>
      </c>
      <c r="P48" s="1528">
        <v>0</v>
      </c>
      <c r="Q48" s="1528">
        <v>0</v>
      </c>
      <c r="R48" s="2029">
        <v>25</v>
      </c>
      <c r="S48" s="1476">
        <v>0</v>
      </c>
    </row>
    <row r="49" spans="1:19" ht="15.75" customHeight="1">
      <c r="A49" s="2041" t="s">
        <v>712</v>
      </c>
      <c r="B49" s="1528">
        <v>16</v>
      </c>
      <c r="C49" s="1903">
        <v>0</v>
      </c>
      <c r="D49" s="1903">
        <v>1</v>
      </c>
      <c r="E49" s="1528">
        <v>0</v>
      </c>
      <c r="F49" s="1528">
        <v>0</v>
      </c>
      <c r="G49" s="1528">
        <v>0</v>
      </c>
      <c r="H49" s="1528">
        <v>0</v>
      </c>
      <c r="I49" s="2029">
        <v>15</v>
      </c>
      <c r="J49" s="1904">
        <v>0</v>
      </c>
      <c r="K49" s="1993">
        <v>1</v>
      </c>
      <c r="L49" s="1903">
        <v>0</v>
      </c>
      <c r="M49" s="1903">
        <v>0</v>
      </c>
      <c r="N49" s="1528">
        <v>0</v>
      </c>
      <c r="O49" s="1528">
        <v>0</v>
      </c>
      <c r="P49" s="1528">
        <v>0</v>
      </c>
      <c r="Q49" s="1528">
        <v>0</v>
      </c>
      <c r="R49" s="2029">
        <v>1</v>
      </c>
      <c r="S49" s="1476">
        <v>0</v>
      </c>
    </row>
    <row r="50" spans="1:19" ht="15.75" customHeight="1">
      <c r="A50" s="2041" t="s">
        <v>711</v>
      </c>
      <c r="B50" s="1528">
        <v>0</v>
      </c>
      <c r="C50" s="1903">
        <v>0</v>
      </c>
      <c r="D50" s="1903">
        <v>0</v>
      </c>
      <c r="E50" s="1528">
        <v>0</v>
      </c>
      <c r="F50" s="1528">
        <v>0</v>
      </c>
      <c r="G50" s="1528">
        <v>0</v>
      </c>
      <c r="H50" s="1528">
        <v>0</v>
      </c>
      <c r="I50" s="2029">
        <v>0</v>
      </c>
      <c r="J50" s="1904">
        <v>0</v>
      </c>
      <c r="K50" s="1993">
        <v>0</v>
      </c>
      <c r="L50" s="1903">
        <v>0</v>
      </c>
      <c r="M50" s="1903">
        <v>0</v>
      </c>
      <c r="N50" s="1528">
        <v>0</v>
      </c>
      <c r="O50" s="1528">
        <v>0</v>
      </c>
      <c r="P50" s="1528">
        <v>0</v>
      </c>
      <c r="Q50" s="1528">
        <v>0</v>
      </c>
      <c r="R50" s="2029">
        <v>0</v>
      </c>
      <c r="S50" s="1476">
        <v>0</v>
      </c>
    </row>
    <row r="51" spans="1:19" ht="15.75" customHeight="1">
      <c r="A51" s="2041" t="s">
        <v>710</v>
      </c>
      <c r="B51" s="1528">
        <v>26</v>
      </c>
      <c r="C51" s="1903">
        <v>0</v>
      </c>
      <c r="D51" s="1903">
        <v>4</v>
      </c>
      <c r="E51" s="1528">
        <v>1</v>
      </c>
      <c r="F51" s="1528">
        <v>0</v>
      </c>
      <c r="G51" s="1528">
        <v>2</v>
      </c>
      <c r="H51" s="1528">
        <v>1</v>
      </c>
      <c r="I51" s="2029">
        <v>18</v>
      </c>
      <c r="J51" s="1904">
        <v>0</v>
      </c>
      <c r="K51" s="1993">
        <v>5</v>
      </c>
      <c r="L51" s="1903">
        <v>0</v>
      </c>
      <c r="M51" s="1903">
        <v>0</v>
      </c>
      <c r="N51" s="1528">
        <v>0</v>
      </c>
      <c r="O51" s="1528">
        <v>0</v>
      </c>
      <c r="P51" s="1528">
        <v>0</v>
      </c>
      <c r="Q51" s="1528">
        <v>0</v>
      </c>
      <c r="R51" s="2029">
        <v>5</v>
      </c>
      <c r="S51" s="1476">
        <v>0</v>
      </c>
    </row>
    <row r="52" spans="1:19" ht="15.75" customHeight="1">
      <c r="A52" s="2041" t="s">
        <v>709</v>
      </c>
      <c r="B52" s="1528">
        <v>46</v>
      </c>
      <c r="C52" s="1903">
        <v>0</v>
      </c>
      <c r="D52" s="1903">
        <v>11</v>
      </c>
      <c r="E52" s="1528">
        <v>1</v>
      </c>
      <c r="F52" s="1528">
        <v>2</v>
      </c>
      <c r="G52" s="1528">
        <v>1</v>
      </c>
      <c r="H52" s="1528">
        <v>0</v>
      </c>
      <c r="I52" s="2029">
        <v>31</v>
      </c>
      <c r="J52" s="1904">
        <v>0</v>
      </c>
      <c r="K52" s="1993">
        <v>14</v>
      </c>
      <c r="L52" s="1903">
        <v>0</v>
      </c>
      <c r="M52" s="1903">
        <v>1</v>
      </c>
      <c r="N52" s="1528">
        <v>0</v>
      </c>
      <c r="O52" s="1528">
        <v>0</v>
      </c>
      <c r="P52" s="1528">
        <v>0</v>
      </c>
      <c r="Q52" s="1528">
        <v>0</v>
      </c>
      <c r="R52" s="2029">
        <v>13</v>
      </c>
      <c r="S52" s="1476">
        <v>0</v>
      </c>
    </row>
    <row r="53" spans="1:19" ht="15.75" customHeight="1">
      <c r="A53" s="2041" t="s">
        <v>708</v>
      </c>
      <c r="B53" s="1528">
        <v>4</v>
      </c>
      <c r="C53" s="1903">
        <v>0</v>
      </c>
      <c r="D53" s="1903">
        <v>0</v>
      </c>
      <c r="E53" s="1528">
        <v>4</v>
      </c>
      <c r="F53" s="1528">
        <v>0</v>
      </c>
      <c r="G53" s="1528">
        <v>0</v>
      </c>
      <c r="H53" s="1528">
        <v>0</v>
      </c>
      <c r="I53" s="2029">
        <v>0</v>
      </c>
      <c r="J53" s="1904">
        <v>0</v>
      </c>
      <c r="K53" s="1993">
        <v>2</v>
      </c>
      <c r="L53" s="1903">
        <v>0</v>
      </c>
      <c r="M53" s="1903">
        <v>0</v>
      </c>
      <c r="N53" s="1528">
        <v>1</v>
      </c>
      <c r="O53" s="1528">
        <v>0</v>
      </c>
      <c r="P53" s="1528">
        <v>0</v>
      </c>
      <c r="Q53" s="1528">
        <v>0</v>
      </c>
      <c r="R53" s="2029">
        <v>1</v>
      </c>
      <c r="S53" s="1476">
        <v>0</v>
      </c>
    </row>
    <row r="54" spans="1:19" ht="15.75" customHeight="1">
      <c r="A54" s="2041" t="s">
        <v>707</v>
      </c>
      <c r="B54" s="1528">
        <v>77</v>
      </c>
      <c r="C54" s="1903">
        <v>0</v>
      </c>
      <c r="D54" s="1903">
        <v>22</v>
      </c>
      <c r="E54" s="1528">
        <v>4</v>
      </c>
      <c r="F54" s="1528">
        <v>0</v>
      </c>
      <c r="G54" s="1528">
        <v>1</v>
      </c>
      <c r="H54" s="1528">
        <v>1</v>
      </c>
      <c r="I54" s="2029">
        <v>49</v>
      </c>
      <c r="J54" s="1904">
        <v>0</v>
      </c>
      <c r="K54" s="1993">
        <v>20</v>
      </c>
      <c r="L54" s="1903">
        <v>0</v>
      </c>
      <c r="M54" s="1903">
        <v>2</v>
      </c>
      <c r="N54" s="1528">
        <v>0</v>
      </c>
      <c r="O54" s="1528">
        <v>0</v>
      </c>
      <c r="P54" s="1528">
        <v>0</v>
      </c>
      <c r="Q54" s="1528">
        <v>0</v>
      </c>
      <c r="R54" s="2029">
        <v>18</v>
      </c>
      <c r="S54" s="1476">
        <v>0</v>
      </c>
    </row>
    <row r="55" spans="1:19" ht="15.75" customHeight="1">
      <c r="A55" s="2041" t="s">
        <v>706</v>
      </c>
      <c r="B55" s="1528">
        <v>35</v>
      </c>
      <c r="C55" s="1903">
        <v>0</v>
      </c>
      <c r="D55" s="1903">
        <v>4</v>
      </c>
      <c r="E55" s="1528">
        <v>2</v>
      </c>
      <c r="F55" s="1528">
        <v>0</v>
      </c>
      <c r="G55" s="1528">
        <v>0</v>
      </c>
      <c r="H55" s="1528">
        <v>0</v>
      </c>
      <c r="I55" s="2029">
        <v>29</v>
      </c>
      <c r="J55" s="1904">
        <v>0</v>
      </c>
      <c r="K55" s="1993">
        <v>23</v>
      </c>
      <c r="L55" s="1903">
        <v>0</v>
      </c>
      <c r="M55" s="1903">
        <v>0</v>
      </c>
      <c r="N55" s="1528">
        <v>0</v>
      </c>
      <c r="O55" s="1528">
        <v>0</v>
      </c>
      <c r="P55" s="1528">
        <v>0</v>
      </c>
      <c r="Q55" s="1528">
        <v>0</v>
      </c>
      <c r="R55" s="2029">
        <v>23</v>
      </c>
      <c r="S55" s="1476">
        <v>0</v>
      </c>
    </row>
    <row r="56" spans="1:19" ht="15.75" customHeight="1">
      <c r="A56" s="2041" t="s">
        <v>705</v>
      </c>
      <c r="B56" s="1528">
        <v>10</v>
      </c>
      <c r="C56" s="1903">
        <v>0</v>
      </c>
      <c r="D56" s="1903">
        <v>0</v>
      </c>
      <c r="E56" s="1528">
        <v>2</v>
      </c>
      <c r="F56" s="1528">
        <v>0</v>
      </c>
      <c r="G56" s="1528">
        <v>0</v>
      </c>
      <c r="H56" s="1528">
        <v>0</v>
      </c>
      <c r="I56" s="2029">
        <v>8</v>
      </c>
      <c r="J56" s="1904">
        <v>0</v>
      </c>
      <c r="K56" s="1993">
        <v>6</v>
      </c>
      <c r="L56" s="1903">
        <v>1</v>
      </c>
      <c r="M56" s="1903">
        <v>0</v>
      </c>
      <c r="N56" s="1528">
        <v>0</v>
      </c>
      <c r="O56" s="1528">
        <v>0</v>
      </c>
      <c r="P56" s="1528">
        <v>1</v>
      </c>
      <c r="Q56" s="1528">
        <v>2</v>
      </c>
      <c r="R56" s="2029">
        <v>2</v>
      </c>
      <c r="S56" s="1476">
        <v>0</v>
      </c>
    </row>
    <row r="57" spans="1:19" ht="15.75" customHeight="1">
      <c r="A57" s="2041" t="s">
        <v>704</v>
      </c>
      <c r="B57" s="1528">
        <v>75</v>
      </c>
      <c r="C57" s="1903">
        <v>1</v>
      </c>
      <c r="D57" s="1903">
        <v>23</v>
      </c>
      <c r="E57" s="1528">
        <v>8</v>
      </c>
      <c r="F57" s="1528">
        <v>1</v>
      </c>
      <c r="G57" s="1528">
        <v>0</v>
      </c>
      <c r="H57" s="1528">
        <v>0</v>
      </c>
      <c r="I57" s="2029">
        <v>42</v>
      </c>
      <c r="J57" s="1904">
        <v>0</v>
      </c>
      <c r="K57" s="1993">
        <v>22</v>
      </c>
      <c r="L57" s="1903">
        <v>0</v>
      </c>
      <c r="M57" s="1903">
        <v>0</v>
      </c>
      <c r="N57" s="1528">
        <v>0</v>
      </c>
      <c r="O57" s="1528">
        <v>0</v>
      </c>
      <c r="P57" s="1528">
        <v>1</v>
      </c>
      <c r="Q57" s="1528">
        <v>0</v>
      </c>
      <c r="R57" s="2029">
        <v>21</v>
      </c>
      <c r="S57" s="1476">
        <v>0</v>
      </c>
    </row>
    <row r="58" spans="1:19" ht="15.75" customHeight="1">
      <c r="A58" s="2041" t="s">
        <v>703</v>
      </c>
      <c r="B58" s="1528">
        <v>0</v>
      </c>
      <c r="C58" s="1903">
        <v>0</v>
      </c>
      <c r="D58" s="1903">
        <v>0</v>
      </c>
      <c r="E58" s="1528">
        <v>0</v>
      </c>
      <c r="F58" s="1528">
        <v>0</v>
      </c>
      <c r="G58" s="1528">
        <v>0</v>
      </c>
      <c r="H58" s="1528">
        <v>0</v>
      </c>
      <c r="I58" s="2029">
        <v>0</v>
      </c>
      <c r="J58" s="1904">
        <v>0</v>
      </c>
      <c r="K58" s="1993">
        <v>0</v>
      </c>
      <c r="L58" s="1903">
        <v>0</v>
      </c>
      <c r="M58" s="1903">
        <v>0</v>
      </c>
      <c r="N58" s="1528">
        <v>0</v>
      </c>
      <c r="O58" s="1528">
        <v>0</v>
      </c>
      <c r="P58" s="1528">
        <v>0</v>
      </c>
      <c r="Q58" s="1528">
        <v>0</v>
      </c>
      <c r="R58" s="2029">
        <v>0</v>
      </c>
      <c r="S58" s="1476">
        <v>0</v>
      </c>
    </row>
    <row r="59" spans="1:19" ht="15.75" customHeight="1">
      <c r="A59" s="2041" t="s">
        <v>702</v>
      </c>
      <c r="B59" s="1528">
        <v>0</v>
      </c>
      <c r="C59" s="1903">
        <v>0</v>
      </c>
      <c r="D59" s="1903">
        <v>0</v>
      </c>
      <c r="E59" s="1528">
        <v>0</v>
      </c>
      <c r="F59" s="1528">
        <v>0</v>
      </c>
      <c r="G59" s="1528">
        <v>0</v>
      </c>
      <c r="H59" s="1528">
        <v>0</v>
      </c>
      <c r="I59" s="2029">
        <v>0</v>
      </c>
      <c r="J59" s="1904">
        <v>0</v>
      </c>
      <c r="K59" s="1993">
        <v>0</v>
      </c>
      <c r="L59" s="1903">
        <v>0</v>
      </c>
      <c r="M59" s="1903">
        <v>0</v>
      </c>
      <c r="N59" s="1528">
        <v>0</v>
      </c>
      <c r="O59" s="1528">
        <v>0</v>
      </c>
      <c r="P59" s="1528">
        <v>0</v>
      </c>
      <c r="Q59" s="1528">
        <v>0</v>
      </c>
      <c r="R59" s="2029">
        <v>0</v>
      </c>
      <c r="S59" s="1476">
        <v>0</v>
      </c>
    </row>
    <row r="60" spans="1:19" ht="15.75" customHeight="1">
      <c r="A60" s="2041" t="s">
        <v>790</v>
      </c>
      <c r="B60" s="1528">
        <v>29</v>
      </c>
      <c r="C60" s="1903">
        <v>0</v>
      </c>
      <c r="D60" s="1903">
        <v>12</v>
      </c>
      <c r="E60" s="1528">
        <v>4</v>
      </c>
      <c r="F60" s="1528">
        <v>1</v>
      </c>
      <c r="G60" s="1528">
        <v>0</v>
      </c>
      <c r="H60" s="1528">
        <v>0</v>
      </c>
      <c r="I60" s="2029">
        <v>12</v>
      </c>
      <c r="J60" s="1904">
        <v>0</v>
      </c>
      <c r="K60" s="1993">
        <v>10</v>
      </c>
      <c r="L60" s="1903">
        <v>0</v>
      </c>
      <c r="M60" s="1903">
        <v>0</v>
      </c>
      <c r="N60" s="1528">
        <v>0</v>
      </c>
      <c r="O60" s="1528">
        <v>1</v>
      </c>
      <c r="P60" s="1528">
        <v>1</v>
      </c>
      <c r="Q60" s="1528">
        <v>0</v>
      </c>
      <c r="R60" s="2029">
        <v>8</v>
      </c>
      <c r="S60" s="1476">
        <v>0</v>
      </c>
    </row>
    <row r="61" spans="1:19" ht="15.75" customHeight="1">
      <c r="A61" s="2041" t="s">
        <v>781</v>
      </c>
      <c r="B61" s="1528">
        <v>0</v>
      </c>
      <c r="C61" s="1903">
        <v>0</v>
      </c>
      <c r="D61" s="1903">
        <v>0</v>
      </c>
      <c r="E61" s="1528">
        <v>0</v>
      </c>
      <c r="F61" s="1528">
        <v>0</v>
      </c>
      <c r="G61" s="1528">
        <v>0</v>
      </c>
      <c r="H61" s="1528">
        <v>0</v>
      </c>
      <c r="I61" s="2029">
        <v>0</v>
      </c>
      <c r="J61" s="1904">
        <v>0</v>
      </c>
      <c r="K61" s="1993">
        <v>0</v>
      </c>
      <c r="L61" s="1903">
        <v>0</v>
      </c>
      <c r="M61" s="1903">
        <v>0</v>
      </c>
      <c r="N61" s="1528">
        <v>0</v>
      </c>
      <c r="O61" s="1528">
        <v>0</v>
      </c>
      <c r="P61" s="1528">
        <v>0</v>
      </c>
      <c r="Q61" s="1528">
        <v>0</v>
      </c>
      <c r="R61" s="2029">
        <v>0</v>
      </c>
      <c r="S61" s="1476">
        <v>0</v>
      </c>
    </row>
    <row r="62" spans="1:19" ht="15.75" customHeight="1">
      <c r="A62" s="2041" t="s">
        <v>699</v>
      </c>
      <c r="B62" s="1528">
        <v>58</v>
      </c>
      <c r="C62" s="1903">
        <v>0</v>
      </c>
      <c r="D62" s="1903">
        <v>23</v>
      </c>
      <c r="E62" s="1528">
        <v>1</v>
      </c>
      <c r="F62" s="1528">
        <v>0</v>
      </c>
      <c r="G62" s="1528">
        <v>5</v>
      </c>
      <c r="H62" s="1528">
        <v>0</v>
      </c>
      <c r="I62" s="2029">
        <v>29</v>
      </c>
      <c r="J62" s="1904">
        <v>0</v>
      </c>
      <c r="K62" s="1993">
        <v>39</v>
      </c>
      <c r="L62" s="1903">
        <v>1</v>
      </c>
      <c r="M62" s="1903">
        <v>3</v>
      </c>
      <c r="N62" s="1528">
        <v>0</v>
      </c>
      <c r="O62" s="1528">
        <v>2</v>
      </c>
      <c r="P62" s="1528">
        <v>2</v>
      </c>
      <c r="Q62" s="1528">
        <v>1</v>
      </c>
      <c r="R62" s="2029">
        <v>30</v>
      </c>
      <c r="S62" s="1476">
        <v>0</v>
      </c>
    </row>
    <row r="63" spans="1:19" ht="15.75" customHeight="1">
      <c r="A63" s="2041" t="s">
        <v>698</v>
      </c>
      <c r="B63" s="1528">
        <v>13</v>
      </c>
      <c r="C63" s="1903">
        <v>0</v>
      </c>
      <c r="D63" s="1903">
        <v>8</v>
      </c>
      <c r="E63" s="1528">
        <v>0</v>
      </c>
      <c r="F63" s="1528">
        <v>0</v>
      </c>
      <c r="G63" s="1528">
        <v>0</v>
      </c>
      <c r="H63" s="1528">
        <v>0</v>
      </c>
      <c r="I63" s="2029">
        <v>5</v>
      </c>
      <c r="J63" s="1904">
        <v>0</v>
      </c>
      <c r="K63" s="1993">
        <v>3</v>
      </c>
      <c r="L63" s="1903">
        <v>0</v>
      </c>
      <c r="M63" s="1903">
        <v>1</v>
      </c>
      <c r="N63" s="1528">
        <v>0</v>
      </c>
      <c r="O63" s="1528">
        <v>0</v>
      </c>
      <c r="P63" s="1528">
        <v>0</v>
      </c>
      <c r="Q63" s="1528">
        <v>0</v>
      </c>
      <c r="R63" s="2029">
        <v>2</v>
      </c>
      <c r="S63" s="1476">
        <v>0</v>
      </c>
    </row>
    <row r="64" spans="1:19" ht="15.75" customHeight="1">
      <c r="A64" s="2041" t="s">
        <v>697</v>
      </c>
      <c r="B64" s="1528">
        <v>24</v>
      </c>
      <c r="C64" s="1903">
        <v>0</v>
      </c>
      <c r="D64" s="1903">
        <v>13</v>
      </c>
      <c r="E64" s="1528">
        <v>0</v>
      </c>
      <c r="F64" s="1528">
        <v>0</v>
      </c>
      <c r="G64" s="1528">
        <v>1</v>
      </c>
      <c r="H64" s="1528">
        <v>0</v>
      </c>
      <c r="I64" s="2029">
        <v>10</v>
      </c>
      <c r="J64" s="1904">
        <v>0</v>
      </c>
      <c r="K64" s="1993">
        <v>9</v>
      </c>
      <c r="L64" s="1903">
        <v>0</v>
      </c>
      <c r="M64" s="1903">
        <v>1</v>
      </c>
      <c r="N64" s="1528">
        <v>0</v>
      </c>
      <c r="O64" s="1528">
        <v>0</v>
      </c>
      <c r="P64" s="1528">
        <v>0</v>
      </c>
      <c r="Q64" s="1528">
        <v>0</v>
      </c>
      <c r="R64" s="2029">
        <v>8</v>
      </c>
      <c r="S64" s="1476">
        <v>0</v>
      </c>
    </row>
    <row r="65" spans="1:19" ht="15.75" customHeight="1">
      <c r="A65" s="2041" t="s">
        <v>696</v>
      </c>
      <c r="B65" s="1528">
        <v>0</v>
      </c>
      <c r="C65" s="1903">
        <v>0</v>
      </c>
      <c r="D65" s="1903">
        <v>0</v>
      </c>
      <c r="E65" s="1528">
        <v>0</v>
      </c>
      <c r="F65" s="1528">
        <v>0</v>
      </c>
      <c r="G65" s="1528">
        <v>0</v>
      </c>
      <c r="H65" s="1528">
        <v>0</v>
      </c>
      <c r="I65" s="2029">
        <v>0</v>
      </c>
      <c r="J65" s="1904">
        <v>0</v>
      </c>
      <c r="K65" s="1993">
        <v>0</v>
      </c>
      <c r="L65" s="1903">
        <v>0</v>
      </c>
      <c r="M65" s="1903">
        <v>0</v>
      </c>
      <c r="N65" s="1528">
        <v>0</v>
      </c>
      <c r="O65" s="1528">
        <v>0</v>
      </c>
      <c r="P65" s="1528">
        <v>0</v>
      </c>
      <c r="Q65" s="1528">
        <v>0</v>
      </c>
      <c r="R65" s="2029">
        <v>0</v>
      </c>
      <c r="S65" s="1476">
        <v>0</v>
      </c>
    </row>
    <row r="66" spans="1:19" ht="15.75" customHeight="1">
      <c r="A66" s="2041" t="s">
        <v>1025</v>
      </c>
      <c r="B66" s="1528">
        <v>18</v>
      </c>
      <c r="C66" s="1903">
        <v>0</v>
      </c>
      <c r="D66" s="1903">
        <v>6</v>
      </c>
      <c r="E66" s="1528">
        <v>2</v>
      </c>
      <c r="F66" s="1528">
        <v>0</v>
      </c>
      <c r="G66" s="1528">
        <v>1</v>
      </c>
      <c r="H66" s="1528">
        <v>0</v>
      </c>
      <c r="I66" s="2029">
        <v>9</v>
      </c>
      <c r="J66" s="1904">
        <v>0</v>
      </c>
      <c r="K66" s="1993">
        <v>5</v>
      </c>
      <c r="L66" s="1903">
        <v>0</v>
      </c>
      <c r="M66" s="1903">
        <v>0</v>
      </c>
      <c r="N66" s="1528">
        <v>0</v>
      </c>
      <c r="O66" s="1528">
        <v>0</v>
      </c>
      <c r="P66" s="1528">
        <v>0</v>
      </c>
      <c r="Q66" s="1528">
        <v>0</v>
      </c>
      <c r="R66" s="2029">
        <v>5</v>
      </c>
      <c r="S66" s="1476">
        <v>0</v>
      </c>
    </row>
    <row r="67" spans="1:19" ht="15.75" customHeight="1">
      <c r="A67" s="2041"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row>
    <row r="68" spans="1:19" ht="15.75" customHeight="1">
      <c r="A68" s="2041" t="s">
        <v>804</v>
      </c>
      <c r="B68" s="1528">
        <v>28</v>
      </c>
      <c r="C68" s="1903">
        <v>0</v>
      </c>
      <c r="D68" s="1903">
        <v>7</v>
      </c>
      <c r="E68" s="1528">
        <v>1</v>
      </c>
      <c r="F68" s="1528">
        <v>0</v>
      </c>
      <c r="G68" s="1528">
        <v>1</v>
      </c>
      <c r="H68" s="1528">
        <v>0</v>
      </c>
      <c r="I68" s="2029">
        <v>19</v>
      </c>
      <c r="J68" s="1904">
        <v>0</v>
      </c>
      <c r="K68" s="1993">
        <v>22</v>
      </c>
      <c r="L68" s="1903">
        <v>0</v>
      </c>
      <c r="M68" s="1903">
        <v>1</v>
      </c>
      <c r="N68" s="1528">
        <v>0</v>
      </c>
      <c r="O68" s="1528">
        <v>0</v>
      </c>
      <c r="P68" s="1528">
        <v>0</v>
      </c>
      <c r="Q68" s="1528">
        <v>0</v>
      </c>
      <c r="R68" s="2029">
        <v>21</v>
      </c>
      <c r="S68" s="1476">
        <v>0</v>
      </c>
    </row>
    <row r="69" spans="1:19" ht="15.75" customHeight="1">
      <c r="A69" s="2041" t="s">
        <v>692</v>
      </c>
      <c r="B69" s="1528">
        <v>25</v>
      </c>
      <c r="C69" s="1903">
        <v>0</v>
      </c>
      <c r="D69" s="1903">
        <v>7</v>
      </c>
      <c r="E69" s="1528">
        <v>0</v>
      </c>
      <c r="F69" s="1528">
        <v>1</v>
      </c>
      <c r="G69" s="1528">
        <v>0</v>
      </c>
      <c r="H69" s="1528">
        <v>1</v>
      </c>
      <c r="I69" s="2029">
        <v>16</v>
      </c>
      <c r="J69" s="1904">
        <v>0</v>
      </c>
      <c r="K69" s="1993">
        <v>21</v>
      </c>
      <c r="L69" s="1903">
        <v>0</v>
      </c>
      <c r="M69" s="1903">
        <v>0</v>
      </c>
      <c r="N69" s="1528">
        <v>0</v>
      </c>
      <c r="O69" s="1528">
        <v>1</v>
      </c>
      <c r="P69" s="1528">
        <v>0</v>
      </c>
      <c r="Q69" s="1528">
        <v>0</v>
      </c>
      <c r="R69" s="2029">
        <v>20</v>
      </c>
      <c r="S69" s="1476">
        <v>0</v>
      </c>
    </row>
    <row r="70" spans="1:19" ht="15.75" customHeight="1">
      <c r="A70" s="2041" t="s">
        <v>691</v>
      </c>
      <c r="B70" s="1528">
        <v>23</v>
      </c>
      <c r="C70" s="1903">
        <v>0</v>
      </c>
      <c r="D70" s="1903">
        <v>9</v>
      </c>
      <c r="E70" s="1528">
        <v>5</v>
      </c>
      <c r="F70" s="1528">
        <v>0</v>
      </c>
      <c r="G70" s="1528">
        <v>0</v>
      </c>
      <c r="H70" s="1528">
        <v>0</v>
      </c>
      <c r="I70" s="2029">
        <v>9</v>
      </c>
      <c r="J70" s="1904">
        <v>0</v>
      </c>
      <c r="K70" s="1993">
        <v>0</v>
      </c>
      <c r="L70" s="1903">
        <v>0</v>
      </c>
      <c r="M70" s="1903">
        <v>0</v>
      </c>
      <c r="N70" s="1528">
        <v>0</v>
      </c>
      <c r="O70" s="1528">
        <v>0</v>
      </c>
      <c r="P70" s="1528">
        <v>0</v>
      </c>
      <c r="Q70" s="1528">
        <v>0</v>
      </c>
      <c r="R70" s="2029">
        <v>0</v>
      </c>
      <c r="S70" s="1476">
        <v>0</v>
      </c>
    </row>
    <row r="71" spans="1:19" ht="15.75" customHeight="1">
      <c r="A71" s="2041" t="s">
        <v>690</v>
      </c>
      <c r="B71" s="1528">
        <v>36</v>
      </c>
      <c r="C71" s="1903">
        <v>0</v>
      </c>
      <c r="D71" s="1903">
        <v>12</v>
      </c>
      <c r="E71" s="1528">
        <v>5</v>
      </c>
      <c r="F71" s="1528">
        <v>0</v>
      </c>
      <c r="G71" s="1528">
        <v>1</v>
      </c>
      <c r="H71" s="1528">
        <v>0</v>
      </c>
      <c r="I71" s="2029">
        <v>18</v>
      </c>
      <c r="J71" s="1904">
        <v>0</v>
      </c>
      <c r="K71" s="1993">
        <v>10</v>
      </c>
      <c r="L71" s="1903">
        <v>0</v>
      </c>
      <c r="M71" s="1903">
        <v>0</v>
      </c>
      <c r="N71" s="1528">
        <v>0</v>
      </c>
      <c r="O71" s="1528">
        <v>0</v>
      </c>
      <c r="P71" s="1528">
        <v>0</v>
      </c>
      <c r="Q71" s="1528">
        <v>0</v>
      </c>
      <c r="R71" s="2029">
        <v>10</v>
      </c>
      <c r="S71" s="1476">
        <v>0</v>
      </c>
    </row>
    <row r="72" spans="1:19" ht="15.75" customHeight="1">
      <c r="A72" s="2040" t="s">
        <v>689</v>
      </c>
      <c r="B72" s="2026">
        <v>30</v>
      </c>
      <c r="C72" s="2027">
        <v>0</v>
      </c>
      <c r="D72" s="2027">
        <v>8</v>
      </c>
      <c r="E72" s="2026">
        <v>1</v>
      </c>
      <c r="F72" s="2026">
        <v>0</v>
      </c>
      <c r="G72" s="2026">
        <v>0</v>
      </c>
      <c r="H72" s="2026">
        <v>0</v>
      </c>
      <c r="I72" s="2025">
        <v>21</v>
      </c>
      <c r="J72" s="1904">
        <v>0</v>
      </c>
      <c r="K72" s="2028">
        <v>6</v>
      </c>
      <c r="L72" s="2027">
        <v>0</v>
      </c>
      <c r="M72" s="2027">
        <v>0</v>
      </c>
      <c r="N72" s="2026">
        <v>0</v>
      </c>
      <c r="O72" s="2026">
        <v>0</v>
      </c>
      <c r="P72" s="2026">
        <v>0</v>
      </c>
      <c r="Q72" s="2026">
        <v>0</v>
      </c>
      <c r="R72" s="2025">
        <v>6</v>
      </c>
      <c r="S72" s="1476">
        <v>0</v>
      </c>
    </row>
    <row r="73" spans="1:19" ht="15.75" customHeight="1">
      <c r="A73" s="2039" t="s">
        <v>16</v>
      </c>
      <c r="B73" s="2021">
        <v>2547</v>
      </c>
      <c r="C73" s="2022">
        <v>2</v>
      </c>
      <c r="D73" s="2022">
        <v>649</v>
      </c>
      <c r="E73" s="2021">
        <v>144</v>
      </c>
      <c r="F73" s="2021">
        <v>33</v>
      </c>
      <c r="G73" s="2021">
        <v>27</v>
      </c>
      <c r="H73" s="2021">
        <v>12</v>
      </c>
      <c r="I73" s="2020">
        <v>1664</v>
      </c>
      <c r="J73" s="2097">
        <v>16</v>
      </c>
      <c r="K73" s="2023">
        <v>977</v>
      </c>
      <c r="L73" s="2022">
        <v>12</v>
      </c>
      <c r="M73" s="2022">
        <v>51</v>
      </c>
      <c r="N73" s="2021">
        <v>10</v>
      </c>
      <c r="O73" s="2021">
        <v>20</v>
      </c>
      <c r="P73" s="2021">
        <v>15</v>
      </c>
      <c r="Q73" s="2021">
        <v>6</v>
      </c>
      <c r="R73" s="2020">
        <v>863</v>
      </c>
      <c r="S73" s="1476">
        <v>0</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8" ht="18" customHeight="1">
      <c r="A1" s="1705" t="s">
        <v>1179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row>
    <row r="2" spans="1:28" s="1474" customFormat="1" ht="18" customHeight="1">
      <c r="A2" s="1683" t="s">
        <v>1183</v>
      </c>
    </row>
    <row r="3" spans="1:28" s="1474" customFormat="1" ht="11.25" customHeight="1">
      <c r="A3" s="1509"/>
    </row>
    <row r="4" spans="1:28" s="1527" customFormat="1" ht="16.5" customHeight="1">
      <c r="A4" s="2047"/>
      <c r="B4" s="2050" t="s">
        <v>1107</v>
      </c>
      <c r="C4" s="1798"/>
      <c r="D4" s="1798"/>
      <c r="E4" s="1798"/>
      <c r="F4" s="1798"/>
      <c r="G4" s="1798"/>
      <c r="H4" s="1798"/>
      <c r="I4" s="1798"/>
      <c r="J4" s="2049"/>
      <c r="K4" s="2048" t="s">
        <v>1106</v>
      </c>
      <c r="L4" s="1798"/>
      <c r="M4" s="1798"/>
      <c r="N4" s="1798"/>
      <c r="O4" s="1798"/>
      <c r="P4" s="1798"/>
      <c r="Q4" s="1798"/>
      <c r="R4" s="1798"/>
      <c r="S4" s="1800"/>
    </row>
    <row r="5" spans="1:28" s="1474" customFormat="1" ht="51" customHeight="1">
      <c r="A5" s="2047"/>
      <c r="B5" s="2046" t="s">
        <v>277</v>
      </c>
      <c r="C5" s="1777" t="s">
        <v>595</v>
      </c>
      <c r="D5" s="1777" t="s">
        <v>596</v>
      </c>
      <c r="E5" s="1777" t="s">
        <v>597</v>
      </c>
      <c r="F5" s="1777" t="s">
        <v>598</v>
      </c>
      <c r="G5" s="1777" t="s">
        <v>599</v>
      </c>
      <c r="H5" s="1777" t="s">
        <v>600</v>
      </c>
      <c r="I5" s="1779" t="s">
        <v>601</v>
      </c>
      <c r="J5" s="2051" t="s">
        <v>602</v>
      </c>
      <c r="K5" s="2044" t="s">
        <v>277</v>
      </c>
      <c r="L5" s="1777" t="s">
        <v>595</v>
      </c>
      <c r="M5" s="1777" t="s">
        <v>596</v>
      </c>
      <c r="N5" s="1777" t="s">
        <v>597</v>
      </c>
      <c r="O5" s="1777" t="s">
        <v>598</v>
      </c>
      <c r="P5" s="1777" t="s">
        <v>599</v>
      </c>
      <c r="Q5" s="1777" t="s">
        <v>600</v>
      </c>
      <c r="R5" s="1779" t="s">
        <v>601</v>
      </c>
      <c r="S5" s="1777" t="s">
        <v>602</v>
      </c>
    </row>
    <row r="6" spans="1:28" ht="15.75" customHeight="1">
      <c r="A6" s="2042" t="s">
        <v>755</v>
      </c>
      <c r="B6" s="1528">
        <v>0</v>
      </c>
      <c r="C6" s="1903">
        <v>0</v>
      </c>
      <c r="D6" s="1903">
        <v>0</v>
      </c>
      <c r="E6" s="1528">
        <v>0</v>
      </c>
      <c r="F6" s="1528">
        <v>0</v>
      </c>
      <c r="G6" s="1528">
        <v>0</v>
      </c>
      <c r="H6" s="1528">
        <v>0</v>
      </c>
      <c r="I6" s="2029">
        <v>0</v>
      </c>
      <c r="J6" s="1904">
        <v>0</v>
      </c>
      <c r="K6" s="1993">
        <v>0</v>
      </c>
      <c r="L6" s="1903">
        <v>0</v>
      </c>
      <c r="M6" s="1903">
        <v>0</v>
      </c>
      <c r="N6" s="1528">
        <v>0</v>
      </c>
      <c r="O6" s="1528">
        <v>0</v>
      </c>
      <c r="P6" s="1528">
        <v>0</v>
      </c>
      <c r="Q6" s="1528">
        <v>0</v>
      </c>
      <c r="R6" s="2029">
        <v>0</v>
      </c>
      <c r="S6" s="1476">
        <v>0</v>
      </c>
    </row>
    <row r="7" spans="1:28" ht="15.75" customHeight="1">
      <c r="A7" s="2041" t="s">
        <v>754</v>
      </c>
      <c r="B7" s="1528">
        <v>0</v>
      </c>
      <c r="C7" s="1903">
        <v>0</v>
      </c>
      <c r="D7" s="1903">
        <v>0</v>
      </c>
      <c r="E7" s="1528">
        <v>0</v>
      </c>
      <c r="F7" s="1528">
        <v>0</v>
      </c>
      <c r="G7" s="1528">
        <v>0</v>
      </c>
      <c r="H7" s="1528">
        <v>0</v>
      </c>
      <c r="I7" s="2029">
        <v>0</v>
      </c>
      <c r="J7" s="1904">
        <v>0</v>
      </c>
      <c r="K7" s="1993">
        <v>0</v>
      </c>
      <c r="L7" s="1903">
        <v>0</v>
      </c>
      <c r="M7" s="1903">
        <v>0</v>
      </c>
      <c r="N7" s="1528">
        <v>0</v>
      </c>
      <c r="O7" s="1528">
        <v>0</v>
      </c>
      <c r="P7" s="1528">
        <v>0</v>
      </c>
      <c r="Q7" s="1528">
        <v>0</v>
      </c>
      <c r="R7" s="2029">
        <v>0</v>
      </c>
      <c r="S7" s="1476">
        <v>0</v>
      </c>
    </row>
    <row r="8" spans="1:28" ht="15.75" customHeight="1">
      <c r="A8" s="2041" t="s">
        <v>753</v>
      </c>
      <c r="B8" s="1528">
        <v>0</v>
      </c>
      <c r="C8" s="1903">
        <v>0</v>
      </c>
      <c r="D8" s="1903">
        <v>0</v>
      </c>
      <c r="E8" s="1528">
        <v>0</v>
      </c>
      <c r="F8" s="1528">
        <v>0</v>
      </c>
      <c r="G8" s="1528">
        <v>0</v>
      </c>
      <c r="H8" s="1528">
        <v>0</v>
      </c>
      <c r="I8" s="2029">
        <v>0</v>
      </c>
      <c r="J8" s="1904">
        <v>0</v>
      </c>
      <c r="K8" s="1993">
        <v>0</v>
      </c>
      <c r="L8" s="1903">
        <v>0</v>
      </c>
      <c r="M8" s="1903">
        <v>0</v>
      </c>
      <c r="N8" s="1528">
        <v>0</v>
      </c>
      <c r="O8" s="1528">
        <v>0</v>
      </c>
      <c r="P8" s="1528">
        <v>0</v>
      </c>
      <c r="Q8" s="1528">
        <v>0</v>
      </c>
      <c r="R8" s="2029">
        <v>0</v>
      </c>
      <c r="S8" s="1476">
        <v>0</v>
      </c>
    </row>
    <row r="9" spans="1:28" ht="15.75" customHeight="1">
      <c r="A9" s="2041" t="s">
        <v>752</v>
      </c>
      <c r="B9" s="1528">
        <v>0</v>
      </c>
      <c r="C9" s="1903">
        <v>0</v>
      </c>
      <c r="D9" s="1903">
        <v>0</v>
      </c>
      <c r="E9" s="1528">
        <v>0</v>
      </c>
      <c r="F9" s="1528">
        <v>0</v>
      </c>
      <c r="G9" s="1528">
        <v>0</v>
      </c>
      <c r="H9" s="1528">
        <v>0</v>
      </c>
      <c r="I9" s="2029">
        <v>0</v>
      </c>
      <c r="J9" s="1904">
        <v>0</v>
      </c>
      <c r="K9" s="1993">
        <v>0</v>
      </c>
      <c r="L9" s="1903">
        <v>0</v>
      </c>
      <c r="M9" s="1903">
        <v>0</v>
      </c>
      <c r="N9" s="1528">
        <v>0</v>
      </c>
      <c r="O9" s="1528">
        <v>0</v>
      </c>
      <c r="P9" s="1528">
        <v>0</v>
      </c>
      <c r="Q9" s="1528">
        <v>0</v>
      </c>
      <c r="R9" s="2029">
        <v>0</v>
      </c>
      <c r="S9" s="1476">
        <v>0</v>
      </c>
    </row>
    <row r="10" spans="1:28" ht="15.75" customHeight="1">
      <c r="A10" s="2041" t="s">
        <v>751</v>
      </c>
      <c r="B10" s="1528">
        <v>0</v>
      </c>
      <c r="C10" s="1903">
        <v>0</v>
      </c>
      <c r="D10" s="1903">
        <v>0</v>
      </c>
      <c r="E10" s="1528">
        <v>0</v>
      </c>
      <c r="F10" s="1528">
        <v>0</v>
      </c>
      <c r="G10" s="1528">
        <v>0</v>
      </c>
      <c r="H10" s="1528">
        <v>0</v>
      </c>
      <c r="I10" s="2029">
        <v>0</v>
      </c>
      <c r="J10" s="1904">
        <v>0</v>
      </c>
      <c r="K10" s="1993">
        <v>0</v>
      </c>
      <c r="L10" s="1903">
        <v>0</v>
      </c>
      <c r="M10" s="1903">
        <v>0</v>
      </c>
      <c r="N10" s="1528">
        <v>0</v>
      </c>
      <c r="O10" s="1528">
        <v>0</v>
      </c>
      <c r="P10" s="1528">
        <v>0</v>
      </c>
      <c r="Q10" s="1528">
        <v>0</v>
      </c>
      <c r="R10" s="2029">
        <v>0</v>
      </c>
      <c r="S10" s="1476">
        <v>0</v>
      </c>
    </row>
    <row r="11" spans="1:28" ht="15.75" customHeight="1">
      <c r="A11" s="2041" t="s">
        <v>750</v>
      </c>
      <c r="B11" s="1528">
        <v>0</v>
      </c>
      <c r="C11" s="1903">
        <v>0</v>
      </c>
      <c r="D11" s="1903">
        <v>0</v>
      </c>
      <c r="E11" s="1528">
        <v>0</v>
      </c>
      <c r="F11" s="1528">
        <v>0</v>
      </c>
      <c r="G11" s="1528">
        <v>0</v>
      </c>
      <c r="H11" s="1528">
        <v>0</v>
      </c>
      <c r="I11" s="2029">
        <v>0</v>
      </c>
      <c r="J11" s="1904">
        <v>0</v>
      </c>
      <c r="K11" s="1993">
        <v>0</v>
      </c>
      <c r="L11" s="1903">
        <v>0</v>
      </c>
      <c r="M11" s="1903">
        <v>0</v>
      </c>
      <c r="N11" s="1528">
        <v>0</v>
      </c>
      <c r="O11" s="1528">
        <v>0</v>
      </c>
      <c r="P11" s="1528">
        <v>0</v>
      </c>
      <c r="Q11" s="1528">
        <v>0</v>
      </c>
      <c r="R11" s="2029">
        <v>0</v>
      </c>
      <c r="S11" s="1476">
        <v>0</v>
      </c>
    </row>
    <row r="12" spans="1:28" ht="15.75" customHeight="1">
      <c r="A12" s="2041" t="s">
        <v>749</v>
      </c>
      <c r="B12" s="1528">
        <v>0</v>
      </c>
      <c r="C12" s="1903">
        <v>0</v>
      </c>
      <c r="D12" s="1903">
        <v>0</v>
      </c>
      <c r="E12" s="1528">
        <v>0</v>
      </c>
      <c r="F12" s="1528">
        <v>0</v>
      </c>
      <c r="G12" s="1528">
        <v>0</v>
      </c>
      <c r="H12" s="1528">
        <v>0</v>
      </c>
      <c r="I12" s="2029">
        <v>0</v>
      </c>
      <c r="J12" s="1904">
        <v>0</v>
      </c>
      <c r="K12" s="1993">
        <v>0</v>
      </c>
      <c r="L12" s="1903">
        <v>0</v>
      </c>
      <c r="M12" s="1903">
        <v>0</v>
      </c>
      <c r="N12" s="1528">
        <v>0</v>
      </c>
      <c r="O12" s="1528">
        <v>0</v>
      </c>
      <c r="P12" s="1528">
        <v>0</v>
      </c>
      <c r="Q12" s="1528">
        <v>0</v>
      </c>
      <c r="R12" s="2029">
        <v>0</v>
      </c>
      <c r="S12" s="1476">
        <v>0</v>
      </c>
    </row>
    <row r="13" spans="1:28" ht="15.75" customHeight="1">
      <c r="A13" s="2041" t="s">
        <v>748</v>
      </c>
      <c r="B13" s="1528">
        <v>0</v>
      </c>
      <c r="C13" s="1903">
        <v>0</v>
      </c>
      <c r="D13" s="1903">
        <v>0</v>
      </c>
      <c r="E13" s="1528">
        <v>0</v>
      </c>
      <c r="F13" s="1528">
        <v>0</v>
      </c>
      <c r="G13" s="1528">
        <v>0</v>
      </c>
      <c r="H13" s="1528">
        <v>0</v>
      </c>
      <c r="I13" s="2029">
        <v>0</v>
      </c>
      <c r="J13" s="1904">
        <v>0</v>
      </c>
      <c r="K13" s="1993">
        <v>0</v>
      </c>
      <c r="L13" s="1903">
        <v>0</v>
      </c>
      <c r="M13" s="1903">
        <v>0</v>
      </c>
      <c r="N13" s="1528">
        <v>0</v>
      </c>
      <c r="O13" s="1528">
        <v>0</v>
      </c>
      <c r="P13" s="1528">
        <v>0</v>
      </c>
      <c r="Q13" s="1528">
        <v>0</v>
      </c>
      <c r="R13" s="2029">
        <v>0</v>
      </c>
      <c r="S13" s="1476">
        <v>0</v>
      </c>
    </row>
    <row r="14" spans="1:28" ht="15.75" customHeight="1">
      <c r="A14" s="2041" t="s">
        <v>747</v>
      </c>
      <c r="B14" s="1528">
        <v>0</v>
      </c>
      <c r="C14" s="1903">
        <v>0</v>
      </c>
      <c r="D14" s="1903">
        <v>0</v>
      </c>
      <c r="E14" s="1528">
        <v>0</v>
      </c>
      <c r="F14" s="1528">
        <v>0</v>
      </c>
      <c r="G14" s="1528">
        <v>0</v>
      </c>
      <c r="H14" s="1528">
        <v>0</v>
      </c>
      <c r="I14" s="2029">
        <v>0</v>
      </c>
      <c r="J14" s="1904">
        <v>0</v>
      </c>
      <c r="K14" s="1993">
        <v>0</v>
      </c>
      <c r="L14" s="1903">
        <v>0</v>
      </c>
      <c r="M14" s="1903">
        <v>0</v>
      </c>
      <c r="N14" s="1528">
        <v>0</v>
      </c>
      <c r="O14" s="1528">
        <v>0</v>
      </c>
      <c r="P14" s="1528">
        <v>0</v>
      </c>
      <c r="Q14" s="1528">
        <v>0</v>
      </c>
      <c r="R14" s="2029">
        <v>0</v>
      </c>
      <c r="S14" s="1476">
        <v>0</v>
      </c>
    </row>
    <row r="15" spans="1:28" ht="15.75" customHeight="1">
      <c r="A15" s="2041" t="s">
        <v>746</v>
      </c>
      <c r="B15" s="1528">
        <v>0</v>
      </c>
      <c r="C15" s="1903">
        <v>0</v>
      </c>
      <c r="D15" s="1903">
        <v>0</v>
      </c>
      <c r="E15" s="1528">
        <v>0</v>
      </c>
      <c r="F15" s="1528">
        <v>0</v>
      </c>
      <c r="G15" s="1528">
        <v>0</v>
      </c>
      <c r="H15" s="1528">
        <v>0</v>
      </c>
      <c r="I15" s="2029">
        <v>0</v>
      </c>
      <c r="J15" s="1904">
        <v>0</v>
      </c>
      <c r="K15" s="1993">
        <v>0</v>
      </c>
      <c r="L15" s="1903">
        <v>0</v>
      </c>
      <c r="M15" s="1903">
        <v>0</v>
      </c>
      <c r="N15" s="1528">
        <v>0</v>
      </c>
      <c r="O15" s="1528">
        <v>0</v>
      </c>
      <c r="P15" s="1528">
        <v>0</v>
      </c>
      <c r="Q15" s="1528">
        <v>0</v>
      </c>
      <c r="R15" s="2029">
        <v>0</v>
      </c>
      <c r="S15" s="1476">
        <v>0</v>
      </c>
    </row>
    <row r="16" spans="1:28" ht="15.75" customHeight="1">
      <c r="A16" s="2041" t="s">
        <v>745</v>
      </c>
      <c r="B16" s="1528">
        <v>0</v>
      </c>
      <c r="C16" s="1903">
        <v>0</v>
      </c>
      <c r="D16" s="1903">
        <v>0</v>
      </c>
      <c r="E16" s="1528">
        <v>0</v>
      </c>
      <c r="F16" s="1528">
        <v>0</v>
      </c>
      <c r="G16" s="1528">
        <v>0</v>
      </c>
      <c r="H16" s="1528">
        <v>0</v>
      </c>
      <c r="I16" s="2029">
        <v>0</v>
      </c>
      <c r="J16" s="1904">
        <v>0</v>
      </c>
      <c r="K16" s="1993">
        <v>0</v>
      </c>
      <c r="L16" s="1903">
        <v>0</v>
      </c>
      <c r="M16" s="1903">
        <v>0</v>
      </c>
      <c r="N16" s="1528">
        <v>0</v>
      </c>
      <c r="O16" s="1528">
        <v>0</v>
      </c>
      <c r="P16" s="1528">
        <v>0</v>
      </c>
      <c r="Q16" s="1528">
        <v>0</v>
      </c>
      <c r="R16" s="2029">
        <v>0</v>
      </c>
      <c r="S16" s="1476">
        <v>0</v>
      </c>
    </row>
    <row r="17" spans="1:19" ht="15.75" customHeight="1">
      <c r="A17" s="2041" t="s">
        <v>744</v>
      </c>
      <c r="B17" s="1528">
        <v>0</v>
      </c>
      <c r="C17" s="1903">
        <v>0</v>
      </c>
      <c r="D17" s="1903">
        <v>0</v>
      </c>
      <c r="E17" s="1528">
        <v>0</v>
      </c>
      <c r="F17" s="1528">
        <v>0</v>
      </c>
      <c r="G17" s="1528">
        <v>0</v>
      </c>
      <c r="H17" s="1528">
        <v>0</v>
      </c>
      <c r="I17" s="2029">
        <v>0</v>
      </c>
      <c r="J17" s="1904">
        <v>0</v>
      </c>
      <c r="K17" s="1993">
        <v>0</v>
      </c>
      <c r="L17" s="1903">
        <v>0</v>
      </c>
      <c r="M17" s="1903">
        <v>0</v>
      </c>
      <c r="N17" s="1528">
        <v>0</v>
      </c>
      <c r="O17" s="1528">
        <v>0</v>
      </c>
      <c r="P17" s="1528">
        <v>0</v>
      </c>
      <c r="Q17" s="1528">
        <v>0</v>
      </c>
      <c r="R17" s="2029">
        <v>0</v>
      </c>
      <c r="S17" s="1476">
        <v>0</v>
      </c>
    </row>
    <row r="18" spans="1:19" ht="15.75" customHeight="1">
      <c r="A18" s="2041" t="s">
        <v>743</v>
      </c>
      <c r="B18" s="1528">
        <v>10</v>
      </c>
      <c r="C18" s="1903">
        <v>0</v>
      </c>
      <c r="D18" s="1903">
        <v>5</v>
      </c>
      <c r="E18" s="1528">
        <v>1</v>
      </c>
      <c r="F18" s="1528">
        <v>0</v>
      </c>
      <c r="G18" s="1528">
        <v>0</v>
      </c>
      <c r="H18" s="1528">
        <v>0</v>
      </c>
      <c r="I18" s="2029">
        <v>4</v>
      </c>
      <c r="J18" s="1904">
        <v>0</v>
      </c>
      <c r="K18" s="1993">
        <v>3</v>
      </c>
      <c r="L18" s="1903">
        <v>0</v>
      </c>
      <c r="M18" s="1903">
        <v>0</v>
      </c>
      <c r="N18" s="1528">
        <v>0</v>
      </c>
      <c r="O18" s="1528">
        <v>0</v>
      </c>
      <c r="P18" s="1528">
        <v>0</v>
      </c>
      <c r="Q18" s="1528">
        <v>0</v>
      </c>
      <c r="R18" s="2029">
        <v>3</v>
      </c>
      <c r="S18" s="1476">
        <v>0</v>
      </c>
    </row>
    <row r="19" spans="1:19" ht="15.75" customHeight="1">
      <c r="A19" s="2041" t="s">
        <v>742</v>
      </c>
      <c r="B19" s="1528">
        <v>0</v>
      </c>
      <c r="C19" s="1903">
        <v>0</v>
      </c>
      <c r="D19" s="1903">
        <v>0</v>
      </c>
      <c r="E19" s="1528">
        <v>0</v>
      </c>
      <c r="F19" s="1528">
        <v>0</v>
      </c>
      <c r="G19" s="1528">
        <v>0</v>
      </c>
      <c r="H19" s="1528">
        <v>0</v>
      </c>
      <c r="I19" s="2029">
        <v>0</v>
      </c>
      <c r="J19" s="1904">
        <v>0</v>
      </c>
      <c r="K19" s="1993">
        <v>0</v>
      </c>
      <c r="L19" s="1903">
        <v>0</v>
      </c>
      <c r="M19" s="1903">
        <v>0</v>
      </c>
      <c r="N19" s="1528">
        <v>0</v>
      </c>
      <c r="O19" s="1528">
        <v>0</v>
      </c>
      <c r="P19" s="1528">
        <v>0</v>
      </c>
      <c r="Q19" s="1528">
        <v>0</v>
      </c>
      <c r="R19" s="2029">
        <v>0</v>
      </c>
      <c r="S19" s="1476">
        <v>0</v>
      </c>
    </row>
    <row r="20" spans="1:19" ht="15.75" customHeight="1">
      <c r="A20" s="2041" t="s">
        <v>741</v>
      </c>
      <c r="B20" s="1528">
        <v>0</v>
      </c>
      <c r="C20" s="1903">
        <v>0</v>
      </c>
      <c r="D20" s="1903">
        <v>0</v>
      </c>
      <c r="E20" s="1528">
        <v>0</v>
      </c>
      <c r="F20" s="1528">
        <v>0</v>
      </c>
      <c r="G20" s="1528">
        <v>0</v>
      </c>
      <c r="H20" s="1528">
        <v>0</v>
      </c>
      <c r="I20" s="2029">
        <v>0</v>
      </c>
      <c r="J20" s="1904">
        <v>0</v>
      </c>
      <c r="K20" s="1993">
        <v>0</v>
      </c>
      <c r="L20" s="1903">
        <v>0</v>
      </c>
      <c r="M20" s="1903">
        <v>0</v>
      </c>
      <c r="N20" s="1528">
        <v>0</v>
      </c>
      <c r="O20" s="1528">
        <v>0</v>
      </c>
      <c r="P20" s="1528">
        <v>0</v>
      </c>
      <c r="Q20" s="1528">
        <v>0</v>
      </c>
      <c r="R20" s="2029">
        <v>0</v>
      </c>
      <c r="S20" s="1476">
        <v>0</v>
      </c>
    </row>
    <row r="21" spans="1:19" ht="15.75" customHeight="1">
      <c r="A21" s="2041" t="s">
        <v>740</v>
      </c>
      <c r="B21" s="1528">
        <v>0</v>
      </c>
      <c r="C21" s="1903">
        <v>0</v>
      </c>
      <c r="D21" s="1903">
        <v>0</v>
      </c>
      <c r="E21" s="1528">
        <v>0</v>
      </c>
      <c r="F21" s="1528">
        <v>0</v>
      </c>
      <c r="G21" s="1528">
        <v>0</v>
      </c>
      <c r="H21" s="1528">
        <v>0</v>
      </c>
      <c r="I21" s="2029">
        <v>0</v>
      </c>
      <c r="J21" s="1904">
        <v>0</v>
      </c>
      <c r="K21" s="1993">
        <v>0</v>
      </c>
      <c r="L21" s="1903">
        <v>0</v>
      </c>
      <c r="M21" s="1903">
        <v>0</v>
      </c>
      <c r="N21" s="1528">
        <v>0</v>
      </c>
      <c r="O21" s="1528">
        <v>0</v>
      </c>
      <c r="P21" s="1528">
        <v>0</v>
      </c>
      <c r="Q21" s="1528">
        <v>0</v>
      </c>
      <c r="R21" s="2029">
        <v>0</v>
      </c>
      <c r="S21" s="1476">
        <v>0</v>
      </c>
    </row>
    <row r="22" spans="1:19" ht="15.75" customHeight="1">
      <c r="A22" s="2041" t="s">
        <v>739</v>
      </c>
      <c r="B22" s="1528">
        <v>0</v>
      </c>
      <c r="C22" s="1903">
        <v>0</v>
      </c>
      <c r="D22" s="1903">
        <v>0</v>
      </c>
      <c r="E22" s="1528">
        <v>0</v>
      </c>
      <c r="F22" s="1528">
        <v>0</v>
      </c>
      <c r="G22" s="1528">
        <v>0</v>
      </c>
      <c r="H22" s="1528">
        <v>0</v>
      </c>
      <c r="I22" s="2029">
        <v>0</v>
      </c>
      <c r="J22" s="1904">
        <v>0</v>
      </c>
      <c r="K22" s="1993">
        <v>0</v>
      </c>
      <c r="L22" s="1903">
        <v>0</v>
      </c>
      <c r="M22" s="1903">
        <v>0</v>
      </c>
      <c r="N22" s="1528">
        <v>0</v>
      </c>
      <c r="O22" s="1528">
        <v>0</v>
      </c>
      <c r="P22" s="1528">
        <v>0</v>
      </c>
      <c r="Q22" s="1528">
        <v>0</v>
      </c>
      <c r="R22" s="2029">
        <v>0</v>
      </c>
      <c r="S22" s="1476">
        <v>0</v>
      </c>
    </row>
    <row r="23" spans="1:19" ht="15.75" customHeight="1">
      <c r="A23" s="2041" t="s">
        <v>738</v>
      </c>
      <c r="B23" s="1528">
        <v>0</v>
      </c>
      <c r="C23" s="1903">
        <v>0</v>
      </c>
      <c r="D23" s="1903">
        <v>0</v>
      </c>
      <c r="E23" s="1528">
        <v>0</v>
      </c>
      <c r="F23" s="1528">
        <v>0</v>
      </c>
      <c r="G23" s="1528">
        <v>0</v>
      </c>
      <c r="H23" s="1528">
        <v>0</v>
      </c>
      <c r="I23" s="2029">
        <v>0</v>
      </c>
      <c r="J23" s="1904">
        <v>0</v>
      </c>
      <c r="K23" s="1993">
        <v>0</v>
      </c>
      <c r="L23" s="1903">
        <v>0</v>
      </c>
      <c r="M23" s="1903">
        <v>0</v>
      </c>
      <c r="N23" s="1528">
        <v>0</v>
      </c>
      <c r="O23" s="1528">
        <v>0</v>
      </c>
      <c r="P23" s="1528">
        <v>0</v>
      </c>
      <c r="Q23" s="1528">
        <v>0</v>
      </c>
      <c r="R23" s="2029">
        <v>0</v>
      </c>
      <c r="S23" s="1476">
        <v>0</v>
      </c>
    </row>
    <row r="24" spans="1:19" ht="15.75" customHeight="1">
      <c r="A24" s="2041" t="s">
        <v>737</v>
      </c>
      <c r="B24" s="1528">
        <v>0</v>
      </c>
      <c r="C24" s="1903">
        <v>0</v>
      </c>
      <c r="D24" s="1903">
        <v>0</v>
      </c>
      <c r="E24" s="1528">
        <v>0</v>
      </c>
      <c r="F24" s="1528">
        <v>0</v>
      </c>
      <c r="G24" s="1528">
        <v>0</v>
      </c>
      <c r="H24" s="1528">
        <v>0</v>
      </c>
      <c r="I24" s="2029">
        <v>0</v>
      </c>
      <c r="J24" s="1904">
        <v>0</v>
      </c>
      <c r="K24" s="1993">
        <v>0</v>
      </c>
      <c r="L24" s="1903">
        <v>0</v>
      </c>
      <c r="M24" s="1903">
        <v>0</v>
      </c>
      <c r="N24" s="1528">
        <v>0</v>
      </c>
      <c r="O24" s="1528">
        <v>0</v>
      </c>
      <c r="P24" s="1528">
        <v>0</v>
      </c>
      <c r="Q24" s="1528">
        <v>0</v>
      </c>
      <c r="R24" s="2029">
        <v>0</v>
      </c>
      <c r="S24" s="1476">
        <v>0</v>
      </c>
    </row>
    <row r="25" spans="1:19" ht="15.75" customHeight="1">
      <c r="A25" s="2041" t="s">
        <v>736</v>
      </c>
      <c r="B25" s="1528">
        <v>0</v>
      </c>
      <c r="C25" s="1903">
        <v>0</v>
      </c>
      <c r="D25" s="1903">
        <v>0</v>
      </c>
      <c r="E25" s="1528">
        <v>0</v>
      </c>
      <c r="F25" s="1528">
        <v>0</v>
      </c>
      <c r="G25" s="1528">
        <v>0</v>
      </c>
      <c r="H25" s="1528">
        <v>0</v>
      </c>
      <c r="I25" s="2029">
        <v>0</v>
      </c>
      <c r="J25" s="1904">
        <v>0</v>
      </c>
      <c r="K25" s="1993">
        <v>0</v>
      </c>
      <c r="L25" s="1903">
        <v>0</v>
      </c>
      <c r="M25" s="1903">
        <v>0</v>
      </c>
      <c r="N25" s="1528">
        <v>0</v>
      </c>
      <c r="O25" s="1528">
        <v>0</v>
      </c>
      <c r="P25" s="1528">
        <v>0</v>
      </c>
      <c r="Q25" s="1528">
        <v>0</v>
      </c>
      <c r="R25" s="2029">
        <v>0</v>
      </c>
      <c r="S25" s="1476">
        <v>0</v>
      </c>
    </row>
    <row r="26" spans="1:19" ht="15.75" customHeight="1">
      <c r="A26" s="2041" t="s">
        <v>735</v>
      </c>
      <c r="B26" s="1528">
        <v>11</v>
      </c>
      <c r="C26" s="1903">
        <v>0</v>
      </c>
      <c r="D26" s="1903">
        <v>3</v>
      </c>
      <c r="E26" s="1528">
        <v>0</v>
      </c>
      <c r="F26" s="1528">
        <v>0</v>
      </c>
      <c r="G26" s="1528">
        <v>0</v>
      </c>
      <c r="H26" s="1528">
        <v>0</v>
      </c>
      <c r="I26" s="2029">
        <v>8</v>
      </c>
      <c r="J26" s="1904">
        <v>0</v>
      </c>
      <c r="K26" s="1993">
        <v>2</v>
      </c>
      <c r="L26" s="1903">
        <v>0</v>
      </c>
      <c r="M26" s="1903">
        <v>0</v>
      </c>
      <c r="N26" s="1528">
        <v>0</v>
      </c>
      <c r="O26" s="1528">
        <v>0</v>
      </c>
      <c r="P26" s="1528">
        <v>0</v>
      </c>
      <c r="Q26" s="1528">
        <v>0</v>
      </c>
      <c r="R26" s="2029">
        <v>2</v>
      </c>
      <c r="S26" s="1476">
        <v>0</v>
      </c>
    </row>
    <row r="27" spans="1:19" ht="15.75" customHeight="1">
      <c r="A27" s="2041" t="s">
        <v>734</v>
      </c>
      <c r="B27" s="1528">
        <v>0</v>
      </c>
      <c r="C27" s="1903">
        <v>0</v>
      </c>
      <c r="D27" s="1903">
        <v>0</v>
      </c>
      <c r="E27" s="1528">
        <v>0</v>
      </c>
      <c r="F27" s="1528">
        <v>0</v>
      </c>
      <c r="G27" s="1528">
        <v>0</v>
      </c>
      <c r="H27" s="1528">
        <v>0</v>
      </c>
      <c r="I27" s="2029">
        <v>0</v>
      </c>
      <c r="J27" s="1904">
        <v>0</v>
      </c>
      <c r="K27" s="1993">
        <v>0</v>
      </c>
      <c r="L27" s="1903">
        <v>0</v>
      </c>
      <c r="M27" s="1903">
        <v>0</v>
      </c>
      <c r="N27" s="1528">
        <v>0</v>
      </c>
      <c r="O27" s="1528">
        <v>0</v>
      </c>
      <c r="P27" s="1528">
        <v>0</v>
      </c>
      <c r="Q27" s="1528">
        <v>0</v>
      </c>
      <c r="R27" s="2029">
        <v>0</v>
      </c>
      <c r="S27" s="1476">
        <v>0</v>
      </c>
    </row>
    <row r="28" spans="1:19" ht="15.75" customHeight="1">
      <c r="A28" s="2041" t="s">
        <v>733</v>
      </c>
      <c r="B28" s="1528">
        <v>0</v>
      </c>
      <c r="C28" s="1903">
        <v>0</v>
      </c>
      <c r="D28" s="1903">
        <v>0</v>
      </c>
      <c r="E28" s="1528">
        <v>0</v>
      </c>
      <c r="F28" s="1528">
        <v>0</v>
      </c>
      <c r="G28" s="1528">
        <v>0</v>
      </c>
      <c r="H28" s="1528">
        <v>0</v>
      </c>
      <c r="I28" s="2029">
        <v>0</v>
      </c>
      <c r="J28" s="1904">
        <v>0</v>
      </c>
      <c r="K28" s="1993">
        <v>0</v>
      </c>
      <c r="L28" s="1903">
        <v>0</v>
      </c>
      <c r="M28" s="1903">
        <v>0</v>
      </c>
      <c r="N28" s="1528">
        <v>0</v>
      </c>
      <c r="O28" s="1528">
        <v>0</v>
      </c>
      <c r="P28" s="1528">
        <v>0</v>
      </c>
      <c r="Q28" s="1528">
        <v>0</v>
      </c>
      <c r="R28" s="2029">
        <v>0</v>
      </c>
      <c r="S28" s="1476">
        <v>0</v>
      </c>
    </row>
    <row r="29" spans="1:19" ht="15.75" customHeight="1">
      <c r="A29" s="2041" t="s">
        <v>732</v>
      </c>
      <c r="B29" s="1528">
        <v>0</v>
      </c>
      <c r="C29" s="1903">
        <v>0</v>
      </c>
      <c r="D29" s="1903">
        <v>0</v>
      </c>
      <c r="E29" s="1528">
        <v>0</v>
      </c>
      <c r="F29" s="1528">
        <v>0</v>
      </c>
      <c r="G29" s="1528">
        <v>0</v>
      </c>
      <c r="H29" s="1528">
        <v>0</v>
      </c>
      <c r="I29" s="2029">
        <v>0</v>
      </c>
      <c r="J29" s="1904">
        <v>0</v>
      </c>
      <c r="K29" s="1993">
        <v>0</v>
      </c>
      <c r="L29" s="1903">
        <v>0</v>
      </c>
      <c r="M29" s="1903">
        <v>0</v>
      </c>
      <c r="N29" s="1528">
        <v>0</v>
      </c>
      <c r="O29" s="1528">
        <v>0</v>
      </c>
      <c r="P29" s="1528">
        <v>0</v>
      </c>
      <c r="Q29" s="1528">
        <v>0</v>
      </c>
      <c r="R29" s="2029">
        <v>0</v>
      </c>
      <c r="S29" s="1476">
        <v>0</v>
      </c>
    </row>
    <row r="30" spans="1:19" ht="15.75" customHeight="1">
      <c r="A30" s="2041" t="s">
        <v>731</v>
      </c>
      <c r="B30" s="1528">
        <v>0</v>
      </c>
      <c r="C30" s="1903">
        <v>0</v>
      </c>
      <c r="D30" s="1903">
        <v>0</v>
      </c>
      <c r="E30" s="1528">
        <v>0</v>
      </c>
      <c r="F30" s="1528">
        <v>0</v>
      </c>
      <c r="G30" s="1528">
        <v>0</v>
      </c>
      <c r="H30" s="1528">
        <v>0</v>
      </c>
      <c r="I30" s="2029">
        <v>0</v>
      </c>
      <c r="J30" s="1904">
        <v>0</v>
      </c>
      <c r="K30" s="1993">
        <v>0</v>
      </c>
      <c r="L30" s="1903">
        <v>0</v>
      </c>
      <c r="M30" s="1903">
        <v>0</v>
      </c>
      <c r="N30" s="1528">
        <v>0</v>
      </c>
      <c r="O30" s="1528">
        <v>0</v>
      </c>
      <c r="P30" s="1528">
        <v>0</v>
      </c>
      <c r="Q30" s="1528">
        <v>0</v>
      </c>
      <c r="R30" s="2029">
        <v>0</v>
      </c>
      <c r="S30" s="1476">
        <v>0</v>
      </c>
    </row>
    <row r="31" spans="1:19" ht="15.75" customHeight="1">
      <c r="A31" s="2041" t="s">
        <v>730</v>
      </c>
      <c r="B31" s="1528">
        <v>0</v>
      </c>
      <c r="C31" s="1903">
        <v>0</v>
      </c>
      <c r="D31" s="1903">
        <v>0</v>
      </c>
      <c r="E31" s="1528">
        <v>0</v>
      </c>
      <c r="F31" s="1528">
        <v>0</v>
      </c>
      <c r="G31" s="1528">
        <v>0</v>
      </c>
      <c r="H31" s="1528">
        <v>0</v>
      </c>
      <c r="I31" s="2029">
        <v>0</v>
      </c>
      <c r="J31" s="1904">
        <v>0</v>
      </c>
      <c r="K31" s="1993">
        <v>0</v>
      </c>
      <c r="L31" s="1903">
        <v>0</v>
      </c>
      <c r="M31" s="1903">
        <v>0</v>
      </c>
      <c r="N31" s="1528">
        <v>0</v>
      </c>
      <c r="O31" s="1528">
        <v>0</v>
      </c>
      <c r="P31" s="1528">
        <v>0</v>
      </c>
      <c r="Q31" s="1528">
        <v>0</v>
      </c>
      <c r="R31" s="2029">
        <v>0</v>
      </c>
      <c r="S31" s="1476">
        <v>0</v>
      </c>
    </row>
    <row r="32" spans="1:19" ht="15.75" customHeight="1">
      <c r="A32" s="2041" t="s">
        <v>729</v>
      </c>
      <c r="B32" s="1528">
        <v>0</v>
      </c>
      <c r="C32" s="1903">
        <v>0</v>
      </c>
      <c r="D32" s="1903">
        <v>0</v>
      </c>
      <c r="E32" s="1528">
        <v>0</v>
      </c>
      <c r="F32" s="1528">
        <v>0</v>
      </c>
      <c r="G32" s="1528">
        <v>0</v>
      </c>
      <c r="H32" s="1528">
        <v>0</v>
      </c>
      <c r="I32" s="2029">
        <v>0</v>
      </c>
      <c r="J32" s="1904">
        <v>0</v>
      </c>
      <c r="K32" s="1993">
        <v>0</v>
      </c>
      <c r="L32" s="1903">
        <v>0</v>
      </c>
      <c r="M32" s="1903">
        <v>0</v>
      </c>
      <c r="N32" s="1528">
        <v>0</v>
      </c>
      <c r="O32" s="1528">
        <v>0</v>
      </c>
      <c r="P32" s="1528">
        <v>0</v>
      </c>
      <c r="Q32" s="1528">
        <v>0</v>
      </c>
      <c r="R32" s="2029">
        <v>0</v>
      </c>
      <c r="S32" s="1476">
        <v>0</v>
      </c>
    </row>
    <row r="33" spans="1:19" ht="15.75" customHeight="1">
      <c r="A33" s="2041" t="s">
        <v>728</v>
      </c>
      <c r="B33" s="1528">
        <v>0</v>
      </c>
      <c r="C33" s="1903">
        <v>0</v>
      </c>
      <c r="D33" s="1903">
        <v>0</v>
      </c>
      <c r="E33" s="1528">
        <v>0</v>
      </c>
      <c r="F33" s="1528">
        <v>0</v>
      </c>
      <c r="G33" s="1528">
        <v>0</v>
      </c>
      <c r="H33" s="1528">
        <v>0</v>
      </c>
      <c r="I33" s="2029">
        <v>0</v>
      </c>
      <c r="J33" s="1904">
        <v>0</v>
      </c>
      <c r="K33" s="1993">
        <v>0</v>
      </c>
      <c r="L33" s="1903">
        <v>0</v>
      </c>
      <c r="M33" s="1903">
        <v>0</v>
      </c>
      <c r="N33" s="1528">
        <v>0</v>
      </c>
      <c r="O33" s="1528">
        <v>0</v>
      </c>
      <c r="P33" s="1528">
        <v>0</v>
      </c>
      <c r="Q33" s="1528">
        <v>0</v>
      </c>
      <c r="R33" s="2029">
        <v>0</v>
      </c>
      <c r="S33" s="1476">
        <v>0</v>
      </c>
    </row>
    <row r="34" spans="1:19" ht="15.75" customHeight="1">
      <c r="A34" s="2041" t="s">
        <v>727</v>
      </c>
      <c r="B34" s="1528">
        <v>0</v>
      </c>
      <c r="C34" s="1903">
        <v>0</v>
      </c>
      <c r="D34" s="1903">
        <v>0</v>
      </c>
      <c r="E34" s="1528">
        <v>0</v>
      </c>
      <c r="F34" s="1528">
        <v>0</v>
      </c>
      <c r="G34" s="1528">
        <v>0</v>
      </c>
      <c r="H34" s="1528">
        <v>0</v>
      </c>
      <c r="I34" s="2029">
        <v>0</v>
      </c>
      <c r="J34" s="1904">
        <v>0</v>
      </c>
      <c r="K34" s="1993">
        <v>0</v>
      </c>
      <c r="L34" s="1903">
        <v>0</v>
      </c>
      <c r="M34" s="1903">
        <v>0</v>
      </c>
      <c r="N34" s="1528">
        <v>0</v>
      </c>
      <c r="O34" s="1528">
        <v>0</v>
      </c>
      <c r="P34" s="1528">
        <v>0</v>
      </c>
      <c r="Q34" s="1528">
        <v>0</v>
      </c>
      <c r="R34" s="2029">
        <v>0</v>
      </c>
      <c r="S34" s="1476">
        <v>0</v>
      </c>
    </row>
    <row r="35" spans="1:19" ht="15.75" customHeight="1">
      <c r="A35" s="2041" t="s">
        <v>726</v>
      </c>
      <c r="B35" s="1528">
        <v>27</v>
      </c>
      <c r="C35" s="1903">
        <v>0</v>
      </c>
      <c r="D35" s="1903">
        <v>2</v>
      </c>
      <c r="E35" s="1528">
        <v>0</v>
      </c>
      <c r="F35" s="1528">
        <v>0</v>
      </c>
      <c r="G35" s="1528">
        <v>1</v>
      </c>
      <c r="H35" s="1528">
        <v>0</v>
      </c>
      <c r="I35" s="2029">
        <v>24</v>
      </c>
      <c r="J35" s="1904">
        <v>0</v>
      </c>
      <c r="K35" s="1993">
        <v>9</v>
      </c>
      <c r="L35" s="1903">
        <v>1</v>
      </c>
      <c r="M35" s="1903">
        <v>0</v>
      </c>
      <c r="N35" s="1528">
        <v>0</v>
      </c>
      <c r="O35" s="1528">
        <v>1</v>
      </c>
      <c r="P35" s="1528">
        <v>0</v>
      </c>
      <c r="Q35" s="1528">
        <v>0</v>
      </c>
      <c r="R35" s="2029">
        <v>7</v>
      </c>
      <c r="S35" s="1476">
        <v>0</v>
      </c>
    </row>
    <row r="36" spans="1:19" ht="15.75" customHeight="1">
      <c r="A36" s="2041" t="s">
        <v>725</v>
      </c>
      <c r="B36" s="1528">
        <v>0</v>
      </c>
      <c r="C36" s="1903">
        <v>0</v>
      </c>
      <c r="D36" s="1903">
        <v>0</v>
      </c>
      <c r="E36" s="1528">
        <v>0</v>
      </c>
      <c r="F36" s="1528">
        <v>0</v>
      </c>
      <c r="G36" s="1528">
        <v>0</v>
      </c>
      <c r="H36" s="1528">
        <v>0</v>
      </c>
      <c r="I36" s="2029">
        <v>0</v>
      </c>
      <c r="J36" s="1904">
        <v>0</v>
      </c>
      <c r="K36" s="1993">
        <v>0</v>
      </c>
      <c r="L36" s="1903">
        <v>0</v>
      </c>
      <c r="M36" s="1903">
        <v>0</v>
      </c>
      <c r="N36" s="1528">
        <v>0</v>
      </c>
      <c r="O36" s="1528">
        <v>0</v>
      </c>
      <c r="P36" s="1528">
        <v>0</v>
      </c>
      <c r="Q36" s="1528">
        <v>0</v>
      </c>
      <c r="R36" s="2029">
        <v>0</v>
      </c>
      <c r="S36" s="1476">
        <v>0</v>
      </c>
    </row>
    <row r="37" spans="1:19" ht="15.75" customHeight="1">
      <c r="A37" s="2041" t="s">
        <v>724</v>
      </c>
      <c r="B37" s="1528">
        <v>0</v>
      </c>
      <c r="C37" s="1903">
        <v>0</v>
      </c>
      <c r="D37" s="1903">
        <v>0</v>
      </c>
      <c r="E37" s="1528">
        <v>0</v>
      </c>
      <c r="F37" s="1528">
        <v>0</v>
      </c>
      <c r="G37" s="1528">
        <v>0</v>
      </c>
      <c r="H37" s="1528">
        <v>0</v>
      </c>
      <c r="I37" s="2029">
        <v>0</v>
      </c>
      <c r="J37" s="1904">
        <v>0</v>
      </c>
      <c r="K37" s="1993">
        <v>0</v>
      </c>
      <c r="L37" s="1903">
        <v>0</v>
      </c>
      <c r="M37" s="1903">
        <v>0</v>
      </c>
      <c r="N37" s="1528">
        <v>0</v>
      </c>
      <c r="O37" s="1528">
        <v>0</v>
      </c>
      <c r="P37" s="1528">
        <v>0</v>
      </c>
      <c r="Q37" s="1528">
        <v>0</v>
      </c>
      <c r="R37" s="2029">
        <v>0</v>
      </c>
      <c r="S37" s="1476">
        <v>0</v>
      </c>
    </row>
    <row r="38" spans="1:19" ht="15.75" customHeight="1">
      <c r="A38" s="2041" t="s">
        <v>723</v>
      </c>
      <c r="B38" s="1528">
        <v>0</v>
      </c>
      <c r="C38" s="1903">
        <v>0</v>
      </c>
      <c r="D38" s="1903">
        <v>0</v>
      </c>
      <c r="E38" s="1528">
        <v>0</v>
      </c>
      <c r="F38" s="1528">
        <v>0</v>
      </c>
      <c r="G38" s="1528">
        <v>0</v>
      </c>
      <c r="H38" s="1528">
        <v>0</v>
      </c>
      <c r="I38" s="2029">
        <v>0</v>
      </c>
      <c r="J38" s="1904">
        <v>0</v>
      </c>
      <c r="K38" s="1993">
        <v>0</v>
      </c>
      <c r="L38" s="1903">
        <v>0</v>
      </c>
      <c r="M38" s="1903">
        <v>0</v>
      </c>
      <c r="N38" s="1528">
        <v>0</v>
      </c>
      <c r="O38" s="1528">
        <v>0</v>
      </c>
      <c r="P38" s="1528">
        <v>0</v>
      </c>
      <c r="Q38" s="1528">
        <v>0</v>
      </c>
      <c r="R38" s="2029">
        <v>0</v>
      </c>
      <c r="S38" s="1476">
        <v>0</v>
      </c>
    </row>
    <row r="39" spans="1:19" ht="15.75" customHeight="1">
      <c r="A39" s="2041" t="s">
        <v>722</v>
      </c>
      <c r="B39" s="1528">
        <v>0</v>
      </c>
      <c r="C39" s="1903">
        <v>0</v>
      </c>
      <c r="D39" s="1903">
        <v>0</v>
      </c>
      <c r="E39" s="1528">
        <v>0</v>
      </c>
      <c r="F39" s="1528">
        <v>0</v>
      </c>
      <c r="G39" s="1528">
        <v>0</v>
      </c>
      <c r="H39" s="1528">
        <v>0</v>
      </c>
      <c r="I39" s="2029">
        <v>0</v>
      </c>
      <c r="J39" s="1904">
        <v>0</v>
      </c>
      <c r="K39" s="1993">
        <v>0</v>
      </c>
      <c r="L39" s="1903">
        <v>0</v>
      </c>
      <c r="M39" s="1903">
        <v>0</v>
      </c>
      <c r="N39" s="1528">
        <v>0</v>
      </c>
      <c r="O39" s="1528">
        <v>0</v>
      </c>
      <c r="P39" s="1528">
        <v>0</v>
      </c>
      <c r="Q39" s="1528">
        <v>0</v>
      </c>
      <c r="R39" s="2029">
        <v>0</v>
      </c>
      <c r="S39" s="1476">
        <v>0</v>
      </c>
    </row>
    <row r="40" spans="1:19" ht="15.75" customHeight="1">
      <c r="A40" s="2041"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row>
    <row r="41" spans="1:19" ht="15.75" customHeight="1">
      <c r="A41" s="2041" t="s">
        <v>720</v>
      </c>
      <c r="B41" s="1528">
        <v>0</v>
      </c>
      <c r="C41" s="1903">
        <v>0</v>
      </c>
      <c r="D41" s="1903">
        <v>0</v>
      </c>
      <c r="E41" s="1528">
        <v>0</v>
      </c>
      <c r="F41" s="1528">
        <v>0</v>
      </c>
      <c r="G41" s="1528">
        <v>0</v>
      </c>
      <c r="H41" s="1528">
        <v>0</v>
      </c>
      <c r="I41" s="2029">
        <v>0</v>
      </c>
      <c r="J41" s="1904">
        <v>0</v>
      </c>
      <c r="K41" s="1993">
        <v>0</v>
      </c>
      <c r="L41" s="1903">
        <v>0</v>
      </c>
      <c r="M41" s="1903">
        <v>0</v>
      </c>
      <c r="N41" s="1528">
        <v>0</v>
      </c>
      <c r="O41" s="1528">
        <v>0</v>
      </c>
      <c r="P41" s="1528">
        <v>0</v>
      </c>
      <c r="Q41" s="1528">
        <v>0</v>
      </c>
      <c r="R41" s="2029">
        <v>0</v>
      </c>
      <c r="S41" s="1476">
        <v>0</v>
      </c>
    </row>
    <row r="42" spans="1:19" ht="15.75" customHeight="1">
      <c r="A42" s="2041" t="s">
        <v>719</v>
      </c>
      <c r="B42" s="1528">
        <v>0</v>
      </c>
      <c r="C42" s="1903">
        <v>0</v>
      </c>
      <c r="D42" s="1903">
        <v>0</v>
      </c>
      <c r="E42" s="1528">
        <v>0</v>
      </c>
      <c r="F42" s="1528">
        <v>0</v>
      </c>
      <c r="G42" s="1528">
        <v>0</v>
      </c>
      <c r="H42" s="1528">
        <v>0</v>
      </c>
      <c r="I42" s="2029">
        <v>0</v>
      </c>
      <c r="J42" s="1904">
        <v>0</v>
      </c>
      <c r="K42" s="1993">
        <v>0</v>
      </c>
      <c r="L42" s="1903">
        <v>0</v>
      </c>
      <c r="M42" s="1903">
        <v>0</v>
      </c>
      <c r="N42" s="1528">
        <v>0</v>
      </c>
      <c r="O42" s="1528">
        <v>0</v>
      </c>
      <c r="P42" s="1528">
        <v>0</v>
      </c>
      <c r="Q42" s="1528">
        <v>0</v>
      </c>
      <c r="R42" s="2029">
        <v>0</v>
      </c>
      <c r="S42" s="1476">
        <v>0</v>
      </c>
    </row>
    <row r="43" spans="1:19" ht="15.75" customHeight="1">
      <c r="A43" s="2041" t="s">
        <v>718</v>
      </c>
      <c r="B43" s="1528">
        <v>0</v>
      </c>
      <c r="C43" s="1903">
        <v>0</v>
      </c>
      <c r="D43" s="1903">
        <v>0</v>
      </c>
      <c r="E43" s="1528">
        <v>0</v>
      </c>
      <c r="F43" s="1528">
        <v>0</v>
      </c>
      <c r="G43" s="1528">
        <v>0</v>
      </c>
      <c r="H43" s="1528">
        <v>0</v>
      </c>
      <c r="I43" s="2029">
        <v>0</v>
      </c>
      <c r="J43" s="1904">
        <v>0</v>
      </c>
      <c r="K43" s="1993">
        <v>0</v>
      </c>
      <c r="L43" s="1903">
        <v>0</v>
      </c>
      <c r="M43" s="1903">
        <v>0</v>
      </c>
      <c r="N43" s="1528">
        <v>0</v>
      </c>
      <c r="O43" s="1528">
        <v>0</v>
      </c>
      <c r="P43" s="1528">
        <v>0</v>
      </c>
      <c r="Q43" s="1528">
        <v>0</v>
      </c>
      <c r="R43" s="2029">
        <v>0</v>
      </c>
      <c r="S43" s="1476">
        <v>0</v>
      </c>
    </row>
    <row r="44" spans="1:19" ht="15.75" customHeight="1">
      <c r="A44" s="2041" t="s">
        <v>717</v>
      </c>
      <c r="B44" s="1528">
        <v>0</v>
      </c>
      <c r="C44" s="1903">
        <v>0</v>
      </c>
      <c r="D44" s="1903">
        <v>0</v>
      </c>
      <c r="E44" s="1528">
        <v>0</v>
      </c>
      <c r="F44" s="1528">
        <v>0</v>
      </c>
      <c r="G44" s="1528">
        <v>0</v>
      </c>
      <c r="H44" s="1528">
        <v>0</v>
      </c>
      <c r="I44" s="2029">
        <v>0</v>
      </c>
      <c r="J44" s="1904">
        <v>0</v>
      </c>
      <c r="K44" s="1993">
        <v>0</v>
      </c>
      <c r="L44" s="1903">
        <v>0</v>
      </c>
      <c r="M44" s="1903">
        <v>0</v>
      </c>
      <c r="N44" s="1528">
        <v>0</v>
      </c>
      <c r="O44" s="1528">
        <v>0</v>
      </c>
      <c r="P44" s="1528">
        <v>0</v>
      </c>
      <c r="Q44" s="1528">
        <v>0</v>
      </c>
      <c r="R44" s="2029">
        <v>0</v>
      </c>
      <c r="S44" s="1476">
        <v>0</v>
      </c>
    </row>
    <row r="45" spans="1:19" ht="15.75" customHeight="1">
      <c r="A45" s="2041" t="s">
        <v>716</v>
      </c>
      <c r="B45" s="1528">
        <v>0</v>
      </c>
      <c r="C45" s="1903">
        <v>0</v>
      </c>
      <c r="D45" s="1903">
        <v>0</v>
      </c>
      <c r="E45" s="1528">
        <v>0</v>
      </c>
      <c r="F45" s="1528">
        <v>0</v>
      </c>
      <c r="G45" s="1528">
        <v>0</v>
      </c>
      <c r="H45" s="1528">
        <v>0</v>
      </c>
      <c r="I45" s="2029">
        <v>0</v>
      </c>
      <c r="J45" s="1904">
        <v>0</v>
      </c>
      <c r="K45" s="1993">
        <v>0</v>
      </c>
      <c r="L45" s="1903">
        <v>0</v>
      </c>
      <c r="M45" s="1903">
        <v>0</v>
      </c>
      <c r="N45" s="1528">
        <v>0</v>
      </c>
      <c r="O45" s="1528">
        <v>0</v>
      </c>
      <c r="P45" s="1528">
        <v>0</v>
      </c>
      <c r="Q45" s="1528">
        <v>0</v>
      </c>
      <c r="R45" s="2029">
        <v>0</v>
      </c>
      <c r="S45" s="1476">
        <v>0</v>
      </c>
    </row>
    <row r="46" spans="1:19" ht="15.75" customHeight="1">
      <c r="A46" s="2041"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row>
    <row r="47" spans="1:19" ht="15.75" customHeight="1">
      <c r="A47" s="2041" t="s">
        <v>714</v>
      </c>
      <c r="B47" s="1528">
        <v>0</v>
      </c>
      <c r="C47" s="1903">
        <v>0</v>
      </c>
      <c r="D47" s="1903">
        <v>0</v>
      </c>
      <c r="E47" s="1528">
        <v>0</v>
      </c>
      <c r="F47" s="1528">
        <v>0</v>
      </c>
      <c r="G47" s="1528">
        <v>0</v>
      </c>
      <c r="H47" s="1528">
        <v>0</v>
      </c>
      <c r="I47" s="2029">
        <v>0</v>
      </c>
      <c r="J47" s="1904">
        <v>0</v>
      </c>
      <c r="K47" s="1993">
        <v>0</v>
      </c>
      <c r="L47" s="1903">
        <v>0</v>
      </c>
      <c r="M47" s="1903">
        <v>0</v>
      </c>
      <c r="N47" s="1528">
        <v>0</v>
      </c>
      <c r="O47" s="1528">
        <v>0</v>
      </c>
      <c r="P47" s="1528">
        <v>0</v>
      </c>
      <c r="Q47" s="1528">
        <v>0</v>
      </c>
      <c r="R47" s="2029">
        <v>0</v>
      </c>
      <c r="S47" s="1476">
        <v>0</v>
      </c>
    </row>
    <row r="48" spans="1:19" ht="15.75" customHeight="1">
      <c r="A48" s="2041" t="s">
        <v>713</v>
      </c>
      <c r="B48" s="1528">
        <v>0</v>
      </c>
      <c r="C48" s="1903">
        <v>0</v>
      </c>
      <c r="D48" s="1903">
        <v>0</v>
      </c>
      <c r="E48" s="1528">
        <v>0</v>
      </c>
      <c r="F48" s="1528">
        <v>0</v>
      </c>
      <c r="G48" s="1528">
        <v>0</v>
      </c>
      <c r="H48" s="1528">
        <v>0</v>
      </c>
      <c r="I48" s="2029">
        <v>0</v>
      </c>
      <c r="J48" s="1904">
        <v>0</v>
      </c>
      <c r="K48" s="1993">
        <v>0</v>
      </c>
      <c r="L48" s="1903">
        <v>0</v>
      </c>
      <c r="M48" s="1903">
        <v>0</v>
      </c>
      <c r="N48" s="1528">
        <v>0</v>
      </c>
      <c r="O48" s="1528">
        <v>0</v>
      </c>
      <c r="P48" s="1528">
        <v>0</v>
      </c>
      <c r="Q48" s="1528">
        <v>0</v>
      </c>
      <c r="R48" s="2029">
        <v>0</v>
      </c>
      <c r="S48" s="1476">
        <v>0</v>
      </c>
    </row>
    <row r="49" spans="1:19" ht="15.75" customHeight="1">
      <c r="A49" s="2041" t="s">
        <v>712</v>
      </c>
      <c r="B49" s="1528">
        <v>0</v>
      </c>
      <c r="C49" s="1903">
        <v>0</v>
      </c>
      <c r="D49" s="1903">
        <v>0</v>
      </c>
      <c r="E49" s="1528">
        <v>0</v>
      </c>
      <c r="F49" s="1528">
        <v>0</v>
      </c>
      <c r="G49" s="1528">
        <v>0</v>
      </c>
      <c r="H49" s="1528">
        <v>0</v>
      </c>
      <c r="I49" s="2029">
        <v>0</v>
      </c>
      <c r="J49" s="1904">
        <v>0</v>
      </c>
      <c r="K49" s="1993">
        <v>0</v>
      </c>
      <c r="L49" s="1903">
        <v>0</v>
      </c>
      <c r="M49" s="1903">
        <v>0</v>
      </c>
      <c r="N49" s="1528">
        <v>0</v>
      </c>
      <c r="O49" s="1528">
        <v>0</v>
      </c>
      <c r="P49" s="1528">
        <v>0</v>
      </c>
      <c r="Q49" s="1528">
        <v>0</v>
      </c>
      <c r="R49" s="2029">
        <v>0</v>
      </c>
      <c r="S49" s="1476">
        <v>0</v>
      </c>
    </row>
    <row r="50" spans="1:19" ht="15.75" customHeight="1">
      <c r="A50" s="2041" t="s">
        <v>711</v>
      </c>
      <c r="B50" s="1528">
        <v>0</v>
      </c>
      <c r="C50" s="1903">
        <v>0</v>
      </c>
      <c r="D50" s="1903">
        <v>0</v>
      </c>
      <c r="E50" s="1528">
        <v>0</v>
      </c>
      <c r="F50" s="1528">
        <v>0</v>
      </c>
      <c r="G50" s="1528">
        <v>0</v>
      </c>
      <c r="H50" s="1528">
        <v>0</v>
      </c>
      <c r="I50" s="2029">
        <v>0</v>
      </c>
      <c r="J50" s="1904">
        <v>0</v>
      </c>
      <c r="K50" s="1993">
        <v>0</v>
      </c>
      <c r="L50" s="1903">
        <v>0</v>
      </c>
      <c r="M50" s="1903">
        <v>0</v>
      </c>
      <c r="N50" s="1528">
        <v>0</v>
      </c>
      <c r="O50" s="1528">
        <v>0</v>
      </c>
      <c r="P50" s="1528">
        <v>0</v>
      </c>
      <c r="Q50" s="1528">
        <v>0</v>
      </c>
      <c r="R50" s="2029">
        <v>0</v>
      </c>
      <c r="S50" s="1476">
        <v>0</v>
      </c>
    </row>
    <row r="51" spans="1:19" ht="15.75" customHeight="1">
      <c r="A51" s="2041" t="s">
        <v>710</v>
      </c>
      <c r="B51" s="1528">
        <v>0</v>
      </c>
      <c r="C51" s="1903">
        <v>0</v>
      </c>
      <c r="D51" s="1903">
        <v>0</v>
      </c>
      <c r="E51" s="1528">
        <v>0</v>
      </c>
      <c r="F51" s="1528">
        <v>0</v>
      </c>
      <c r="G51" s="1528">
        <v>0</v>
      </c>
      <c r="H51" s="1528">
        <v>0</v>
      </c>
      <c r="I51" s="2029">
        <v>0</v>
      </c>
      <c r="J51" s="1904">
        <v>0</v>
      </c>
      <c r="K51" s="1993">
        <v>0</v>
      </c>
      <c r="L51" s="1903">
        <v>0</v>
      </c>
      <c r="M51" s="1903">
        <v>0</v>
      </c>
      <c r="N51" s="1528">
        <v>0</v>
      </c>
      <c r="O51" s="1528">
        <v>0</v>
      </c>
      <c r="P51" s="1528">
        <v>0</v>
      </c>
      <c r="Q51" s="1528">
        <v>0</v>
      </c>
      <c r="R51" s="2029">
        <v>0</v>
      </c>
      <c r="S51" s="1476">
        <v>0</v>
      </c>
    </row>
    <row r="52" spans="1:19" ht="15.75" customHeight="1">
      <c r="A52" s="2041" t="s">
        <v>709</v>
      </c>
      <c r="B52" s="1528">
        <v>0</v>
      </c>
      <c r="C52" s="1903">
        <v>0</v>
      </c>
      <c r="D52" s="1903">
        <v>0</v>
      </c>
      <c r="E52" s="1528">
        <v>0</v>
      </c>
      <c r="F52" s="1528">
        <v>0</v>
      </c>
      <c r="G52" s="1528">
        <v>0</v>
      </c>
      <c r="H52" s="1528">
        <v>0</v>
      </c>
      <c r="I52" s="2029">
        <v>0</v>
      </c>
      <c r="J52" s="1904">
        <v>0</v>
      </c>
      <c r="K52" s="1993">
        <v>0</v>
      </c>
      <c r="L52" s="1903">
        <v>0</v>
      </c>
      <c r="M52" s="1903">
        <v>0</v>
      </c>
      <c r="N52" s="1528">
        <v>0</v>
      </c>
      <c r="O52" s="1528">
        <v>0</v>
      </c>
      <c r="P52" s="1528">
        <v>0</v>
      </c>
      <c r="Q52" s="1528">
        <v>0</v>
      </c>
      <c r="R52" s="2029">
        <v>0</v>
      </c>
      <c r="S52" s="1476">
        <v>0</v>
      </c>
    </row>
    <row r="53" spans="1:19" ht="15.75" customHeight="1">
      <c r="A53" s="2041" t="s">
        <v>708</v>
      </c>
      <c r="B53" s="1528">
        <v>0</v>
      </c>
      <c r="C53" s="1903">
        <v>0</v>
      </c>
      <c r="D53" s="1903">
        <v>0</v>
      </c>
      <c r="E53" s="1528">
        <v>0</v>
      </c>
      <c r="F53" s="1528">
        <v>0</v>
      </c>
      <c r="G53" s="1528">
        <v>0</v>
      </c>
      <c r="H53" s="1528">
        <v>0</v>
      </c>
      <c r="I53" s="2029">
        <v>0</v>
      </c>
      <c r="J53" s="1904">
        <v>0</v>
      </c>
      <c r="K53" s="1993">
        <v>0</v>
      </c>
      <c r="L53" s="1903">
        <v>0</v>
      </c>
      <c r="M53" s="1903">
        <v>0</v>
      </c>
      <c r="N53" s="1528">
        <v>0</v>
      </c>
      <c r="O53" s="1528">
        <v>0</v>
      </c>
      <c r="P53" s="1528">
        <v>0</v>
      </c>
      <c r="Q53" s="1528">
        <v>0</v>
      </c>
      <c r="R53" s="2029">
        <v>0</v>
      </c>
      <c r="S53" s="1476">
        <v>0</v>
      </c>
    </row>
    <row r="54" spans="1:19" ht="15.75" customHeight="1">
      <c r="A54" s="2041" t="s">
        <v>707</v>
      </c>
      <c r="B54" s="1528">
        <v>0</v>
      </c>
      <c r="C54" s="1903">
        <v>0</v>
      </c>
      <c r="D54" s="1903">
        <v>0</v>
      </c>
      <c r="E54" s="1528">
        <v>0</v>
      </c>
      <c r="F54" s="1528">
        <v>0</v>
      </c>
      <c r="G54" s="1528">
        <v>0</v>
      </c>
      <c r="H54" s="1528">
        <v>0</v>
      </c>
      <c r="I54" s="2029">
        <v>0</v>
      </c>
      <c r="J54" s="1904">
        <v>0</v>
      </c>
      <c r="K54" s="1993">
        <v>0</v>
      </c>
      <c r="L54" s="1903">
        <v>0</v>
      </c>
      <c r="M54" s="1903">
        <v>0</v>
      </c>
      <c r="N54" s="1528">
        <v>0</v>
      </c>
      <c r="O54" s="1528">
        <v>0</v>
      </c>
      <c r="P54" s="1528">
        <v>0</v>
      </c>
      <c r="Q54" s="1528">
        <v>0</v>
      </c>
      <c r="R54" s="2029">
        <v>0</v>
      </c>
      <c r="S54" s="1476">
        <v>0</v>
      </c>
    </row>
    <row r="55" spans="1:19" ht="15.75" customHeight="1">
      <c r="A55" s="2041" t="s">
        <v>706</v>
      </c>
      <c r="B55" s="1528">
        <v>0</v>
      </c>
      <c r="C55" s="1903">
        <v>0</v>
      </c>
      <c r="D55" s="1903">
        <v>0</v>
      </c>
      <c r="E55" s="1528">
        <v>0</v>
      </c>
      <c r="F55" s="1528">
        <v>0</v>
      </c>
      <c r="G55" s="1528">
        <v>0</v>
      </c>
      <c r="H55" s="1528">
        <v>0</v>
      </c>
      <c r="I55" s="2029">
        <v>0</v>
      </c>
      <c r="J55" s="1904">
        <v>0</v>
      </c>
      <c r="K55" s="1993">
        <v>0</v>
      </c>
      <c r="L55" s="1903">
        <v>0</v>
      </c>
      <c r="M55" s="1903">
        <v>0</v>
      </c>
      <c r="N55" s="1528">
        <v>0</v>
      </c>
      <c r="O55" s="1528">
        <v>0</v>
      </c>
      <c r="P55" s="1528">
        <v>0</v>
      </c>
      <c r="Q55" s="1528">
        <v>0</v>
      </c>
      <c r="R55" s="2029">
        <v>0</v>
      </c>
      <c r="S55" s="1476">
        <v>0</v>
      </c>
    </row>
    <row r="56" spans="1:19" ht="15.75" customHeight="1">
      <c r="A56" s="2041" t="s">
        <v>705</v>
      </c>
      <c r="B56" s="1528">
        <v>0</v>
      </c>
      <c r="C56" s="1903">
        <v>0</v>
      </c>
      <c r="D56" s="1903">
        <v>0</v>
      </c>
      <c r="E56" s="1528">
        <v>0</v>
      </c>
      <c r="F56" s="1528">
        <v>0</v>
      </c>
      <c r="G56" s="1528">
        <v>0</v>
      </c>
      <c r="H56" s="1528">
        <v>0</v>
      </c>
      <c r="I56" s="2029">
        <v>0</v>
      </c>
      <c r="J56" s="1904">
        <v>0</v>
      </c>
      <c r="K56" s="1993">
        <v>0</v>
      </c>
      <c r="L56" s="1903">
        <v>0</v>
      </c>
      <c r="M56" s="1903">
        <v>0</v>
      </c>
      <c r="N56" s="1528">
        <v>0</v>
      </c>
      <c r="O56" s="1528">
        <v>0</v>
      </c>
      <c r="P56" s="1528">
        <v>0</v>
      </c>
      <c r="Q56" s="1528">
        <v>0</v>
      </c>
      <c r="R56" s="2029">
        <v>0</v>
      </c>
      <c r="S56" s="1476">
        <v>0</v>
      </c>
    </row>
    <row r="57" spans="1:19" ht="15.75" customHeight="1">
      <c r="A57" s="2041" t="s">
        <v>704</v>
      </c>
      <c r="B57" s="1528">
        <v>0</v>
      </c>
      <c r="C57" s="1903">
        <v>0</v>
      </c>
      <c r="D57" s="1903">
        <v>0</v>
      </c>
      <c r="E57" s="1528">
        <v>0</v>
      </c>
      <c r="F57" s="1528">
        <v>0</v>
      </c>
      <c r="G57" s="1528">
        <v>0</v>
      </c>
      <c r="H57" s="1528">
        <v>0</v>
      </c>
      <c r="I57" s="2029">
        <v>0</v>
      </c>
      <c r="J57" s="1904">
        <v>0</v>
      </c>
      <c r="K57" s="1993">
        <v>0</v>
      </c>
      <c r="L57" s="1903">
        <v>0</v>
      </c>
      <c r="M57" s="1903">
        <v>0</v>
      </c>
      <c r="N57" s="1528">
        <v>0</v>
      </c>
      <c r="O57" s="1528">
        <v>0</v>
      </c>
      <c r="P57" s="1528">
        <v>0</v>
      </c>
      <c r="Q57" s="1528">
        <v>0</v>
      </c>
      <c r="R57" s="2029">
        <v>0</v>
      </c>
      <c r="S57" s="1476">
        <v>0</v>
      </c>
    </row>
    <row r="58" spans="1:19" ht="15.75" customHeight="1">
      <c r="A58" s="2041" t="s">
        <v>703</v>
      </c>
      <c r="B58" s="1528">
        <v>0</v>
      </c>
      <c r="C58" s="1903">
        <v>0</v>
      </c>
      <c r="D58" s="1903">
        <v>0</v>
      </c>
      <c r="E58" s="1528">
        <v>0</v>
      </c>
      <c r="F58" s="1528">
        <v>0</v>
      </c>
      <c r="G58" s="1528">
        <v>0</v>
      </c>
      <c r="H58" s="1528">
        <v>0</v>
      </c>
      <c r="I58" s="2029">
        <v>0</v>
      </c>
      <c r="J58" s="1904">
        <v>0</v>
      </c>
      <c r="K58" s="1993">
        <v>0</v>
      </c>
      <c r="L58" s="1903">
        <v>0</v>
      </c>
      <c r="M58" s="1903">
        <v>0</v>
      </c>
      <c r="N58" s="1528">
        <v>0</v>
      </c>
      <c r="O58" s="1528">
        <v>0</v>
      </c>
      <c r="P58" s="1528">
        <v>0</v>
      </c>
      <c r="Q58" s="1528">
        <v>0</v>
      </c>
      <c r="R58" s="2029">
        <v>0</v>
      </c>
      <c r="S58" s="1476">
        <v>0</v>
      </c>
    </row>
    <row r="59" spans="1:19" ht="15.75" customHeight="1">
      <c r="A59" s="2041" t="s">
        <v>702</v>
      </c>
      <c r="B59" s="1528">
        <v>0</v>
      </c>
      <c r="C59" s="1903">
        <v>0</v>
      </c>
      <c r="D59" s="1903">
        <v>0</v>
      </c>
      <c r="E59" s="1528">
        <v>0</v>
      </c>
      <c r="F59" s="1528">
        <v>0</v>
      </c>
      <c r="G59" s="1528">
        <v>0</v>
      </c>
      <c r="H59" s="1528">
        <v>0</v>
      </c>
      <c r="I59" s="2029">
        <v>0</v>
      </c>
      <c r="J59" s="1904">
        <v>0</v>
      </c>
      <c r="K59" s="1993">
        <v>0</v>
      </c>
      <c r="L59" s="1903">
        <v>0</v>
      </c>
      <c r="M59" s="1903">
        <v>0</v>
      </c>
      <c r="N59" s="1528">
        <v>0</v>
      </c>
      <c r="O59" s="1528">
        <v>0</v>
      </c>
      <c r="P59" s="1528">
        <v>0</v>
      </c>
      <c r="Q59" s="1528">
        <v>0</v>
      </c>
      <c r="R59" s="2029">
        <v>0</v>
      </c>
      <c r="S59" s="1476">
        <v>0</v>
      </c>
    </row>
    <row r="60" spans="1:19" ht="15.75" customHeight="1">
      <c r="A60" s="2041" t="s">
        <v>790</v>
      </c>
      <c r="B60" s="1528">
        <v>0</v>
      </c>
      <c r="C60" s="1903">
        <v>0</v>
      </c>
      <c r="D60" s="1903">
        <v>0</v>
      </c>
      <c r="E60" s="1528">
        <v>0</v>
      </c>
      <c r="F60" s="1528">
        <v>0</v>
      </c>
      <c r="G60" s="1528">
        <v>0</v>
      </c>
      <c r="H60" s="1528">
        <v>0</v>
      </c>
      <c r="I60" s="2029">
        <v>0</v>
      </c>
      <c r="J60" s="1904">
        <v>0</v>
      </c>
      <c r="K60" s="1993">
        <v>0</v>
      </c>
      <c r="L60" s="1903">
        <v>0</v>
      </c>
      <c r="M60" s="1903">
        <v>0</v>
      </c>
      <c r="N60" s="1528">
        <v>0</v>
      </c>
      <c r="O60" s="1528">
        <v>0</v>
      </c>
      <c r="P60" s="1528">
        <v>0</v>
      </c>
      <c r="Q60" s="1528">
        <v>0</v>
      </c>
      <c r="R60" s="2029">
        <v>0</v>
      </c>
      <c r="S60" s="1476">
        <v>0</v>
      </c>
    </row>
    <row r="61" spans="1:19" ht="15.75" customHeight="1">
      <c r="A61" s="2041" t="s">
        <v>781</v>
      </c>
      <c r="B61" s="1528">
        <v>0</v>
      </c>
      <c r="C61" s="1903">
        <v>0</v>
      </c>
      <c r="D61" s="1903">
        <v>0</v>
      </c>
      <c r="E61" s="1528">
        <v>0</v>
      </c>
      <c r="F61" s="1528">
        <v>0</v>
      </c>
      <c r="G61" s="1528">
        <v>0</v>
      </c>
      <c r="H61" s="1528">
        <v>0</v>
      </c>
      <c r="I61" s="2029">
        <v>0</v>
      </c>
      <c r="J61" s="1904">
        <v>0</v>
      </c>
      <c r="K61" s="1993">
        <v>0</v>
      </c>
      <c r="L61" s="1903">
        <v>0</v>
      </c>
      <c r="M61" s="1903">
        <v>0</v>
      </c>
      <c r="N61" s="1528">
        <v>0</v>
      </c>
      <c r="O61" s="1528">
        <v>0</v>
      </c>
      <c r="P61" s="1528">
        <v>0</v>
      </c>
      <c r="Q61" s="1528">
        <v>0</v>
      </c>
      <c r="R61" s="2029">
        <v>0</v>
      </c>
      <c r="S61" s="1476">
        <v>0</v>
      </c>
    </row>
    <row r="62" spans="1:19" ht="15.75" customHeight="1">
      <c r="A62" s="2041" t="s">
        <v>699</v>
      </c>
      <c r="B62" s="1528">
        <v>0</v>
      </c>
      <c r="C62" s="1903">
        <v>0</v>
      </c>
      <c r="D62" s="1903">
        <v>0</v>
      </c>
      <c r="E62" s="1528">
        <v>0</v>
      </c>
      <c r="F62" s="1528">
        <v>0</v>
      </c>
      <c r="G62" s="1528">
        <v>0</v>
      </c>
      <c r="H62" s="1528">
        <v>0</v>
      </c>
      <c r="I62" s="2029">
        <v>0</v>
      </c>
      <c r="J62" s="1904">
        <v>0</v>
      </c>
      <c r="K62" s="1993">
        <v>0</v>
      </c>
      <c r="L62" s="1903">
        <v>0</v>
      </c>
      <c r="M62" s="1903">
        <v>0</v>
      </c>
      <c r="N62" s="1528">
        <v>0</v>
      </c>
      <c r="O62" s="1528">
        <v>0</v>
      </c>
      <c r="P62" s="1528">
        <v>0</v>
      </c>
      <c r="Q62" s="1528">
        <v>0</v>
      </c>
      <c r="R62" s="2029">
        <v>0</v>
      </c>
      <c r="S62" s="1476">
        <v>0</v>
      </c>
    </row>
    <row r="63" spans="1:19" ht="15.75" customHeight="1">
      <c r="A63" s="2041" t="s">
        <v>698</v>
      </c>
      <c r="B63" s="1528">
        <v>0</v>
      </c>
      <c r="C63" s="1903">
        <v>0</v>
      </c>
      <c r="D63" s="1903">
        <v>0</v>
      </c>
      <c r="E63" s="1528">
        <v>0</v>
      </c>
      <c r="F63" s="1528">
        <v>0</v>
      </c>
      <c r="G63" s="1528">
        <v>0</v>
      </c>
      <c r="H63" s="1528">
        <v>0</v>
      </c>
      <c r="I63" s="2029">
        <v>0</v>
      </c>
      <c r="J63" s="1904">
        <v>0</v>
      </c>
      <c r="K63" s="1993">
        <v>0</v>
      </c>
      <c r="L63" s="1903">
        <v>0</v>
      </c>
      <c r="M63" s="1903">
        <v>0</v>
      </c>
      <c r="N63" s="1528">
        <v>0</v>
      </c>
      <c r="O63" s="1528">
        <v>0</v>
      </c>
      <c r="P63" s="1528">
        <v>0</v>
      </c>
      <c r="Q63" s="1528">
        <v>0</v>
      </c>
      <c r="R63" s="2029">
        <v>0</v>
      </c>
      <c r="S63" s="1476">
        <v>0</v>
      </c>
    </row>
    <row r="64" spans="1:19" ht="15.75" customHeight="1">
      <c r="A64" s="2041" t="s">
        <v>697</v>
      </c>
      <c r="B64" s="1528">
        <v>0</v>
      </c>
      <c r="C64" s="1903">
        <v>0</v>
      </c>
      <c r="D64" s="1903">
        <v>0</v>
      </c>
      <c r="E64" s="1528">
        <v>0</v>
      </c>
      <c r="F64" s="1528">
        <v>0</v>
      </c>
      <c r="G64" s="1528">
        <v>0</v>
      </c>
      <c r="H64" s="1528">
        <v>0</v>
      </c>
      <c r="I64" s="2029">
        <v>0</v>
      </c>
      <c r="J64" s="1904">
        <v>0</v>
      </c>
      <c r="K64" s="1993">
        <v>0</v>
      </c>
      <c r="L64" s="1903">
        <v>0</v>
      </c>
      <c r="M64" s="1903">
        <v>0</v>
      </c>
      <c r="N64" s="1528">
        <v>0</v>
      </c>
      <c r="O64" s="1528">
        <v>0</v>
      </c>
      <c r="P64" s="1528">
        <v>0</v>
      </c>
      <c r="Q64" s="1528">
        <v>0</v>
      </c>
      <c r="R64" s="2029">
        <v>0</v>
      </c>
      <c r="S64" s="1476">
        <v>0</v>
      </c>
    </row>
    <row r="65" spans="1:19" ht="15.75" customHeight="1">
      <c r="A65" s="2041" t="s">
        <v>696</v>
      </c>
      <c r="B65" s="1528">
        <v>0</v>
      </c>
      <c r="C65" s="1903">
        <v>0</v>
      </c>
      <c r="D65" s="1903">
        <v>0</v>
      </c>
      <c r="E65" s="1528">
        <v>0</v>
      </c>
      <c r="F65" s="1528">
        <v>0</v>
      </c>
      <c r="G65" s="1528">
        <v>0</v>
      </c>
      <c r="H65" s="1528">
        <v>0</v>
      </c>
      <c r="I65" s="2029">
        <v>0</v>
      </c>
      <c r="J65" s="1904">
        <v>0</v>
      </c>
      <c r="K65" s="1993">
        <v>0</v>
      </c>
      <c r="L65" s="1903">
        <v>0</v>
      </c>
      <c r="M65" s="1903">
        <v>0</v>
      </c>
      <c r="N65" s="1528">
        <v>0</v>
      </c>
      <c r="O65" s="1528">
        <v>0</v>
      </c>
      <c r="P65" s="1528">
        <v>0</v>
      </c>
      <c r="Q65" s="1528">
        <v>0</v>
      </c>
      <c r="R65" s="2029">
        <v>0</v>
      </c>
      <c r="S65" s="1476">
        <v>0</v>
      </c>
    </row>
    <row r="66" spans="1:19" ht="15.75" customHeight="1">
      <c r="A66" s="2041" t="s">
        <v>1025</v>
      </c>
      <c r="B66" s="1528">
        <v>0</v>
      </c>
      <c r="C66" s="1903">
        <v>0</v>
      </c>
      <c r="D66" s="1903">
        <v>0</v>
      </c>
      <c r="E66" s="1528">
        <v>0</v>
      </c>
      <c r="F66" s="1528">
        <v>0</v>
      </c>
      <c r="G66" s="1528">
        <v>0</v>
      </c>
      <c r="H66" s="1528">
        <v>0</v>
      </c>
      <c r="I66" s="2029">
        <v>0</v>
      </c>
      <c r="J66" s="1904">
        <v>0</v>
      </c>
      <c r="K66" s="1993">
        <v>0</v>
      </c>
      <c r="L66" s="1903">
        <v>0</v>
      </c>
      <c r="M66" s="1903">
        <v>0</v>
      </c>
      <c r="N66" s="1528">
        <v>0</v>
      </c>
      <c r="O66" s="1528">
        <v>0</v>
      </c>
      <c r="P66" s="1528">
        <v>0</v>
      </c>
      <c r="Q66" s="1528">
        <v>0</v>
      </c>
      <c r="R66" s="2029">
        <v>0</v>
      </c>
      <c r="S66" s="1476">
        <v>0</v>
      </c>
    </row>
    <row r="67" spans="1:19" ht="15.75" customHeight="1">
      <c r="A67" s="2041"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row>
    <row r="68" spans="1:19" ht="15.75" customHeight="1">
      <c r="A68" s="2041" t="s">
        <v>804</v>
      </c>
      <c r="B68" s="1528">
        <v>0</v>
      </c>
      <c r="C68" s="1903">
        <v>0</v>
      </c>
      <c r="D68" s="1903">
        <v>0</v>
      </c>
      <c r="E68" s="1528">
        <v>0</v>
      </c>
      <c r="F68" s="1528">
        <v>0</v>
      </c>
      <c r="G68" s="1528">
        <v>0</v>
      </c>
      <c r="H68" s="1528">
        <v>0</v>
      </c>
      <c r="I68" s="2029">
        <v>0</v>
      </c>
      <c r="J68" s="1904">
        <v>0</v>
      </c>
      <c r="K68" s="1993">
        <v>0</v>
      </c>
      <c r="L68" s="1903">
        <v>0</v>
      </c>
      <c r="M68" s="1903">
        <v>0</v>
      </c>
      <c r="N68" s="1528">
        <v>0</v>
      </c>
      <c r="O68" s="1528">
        <v>0</v>
      </c>
      <c r="P68" s="1528">
        <v>0</v>
      </c>
      <c r="Q68" s="1528">
        <v>0</v>
      </c>
      <c r="R68" s="2029">
        <v>0</v>
      </c>
      <c r="S68" s="1476">
        <v>0</v>
      </c>
    </row>
    <row r="69" spans="1:19" ht="15.75" customHeight="1">
      <c r="A69" s="2041" t="s">
        <v>692</v>
      </c>
      <c r="B69" s="1528">
        <v>0</v>
      </c>
      <c r="C69" s="1903">
        <v>0</v>
      </c>
      <c r="D69" s="1903">
        <v>0</v>
      </c>
      <c r="E69" s="1528">
        <v>0</v>
      </c>
      <c r="F69" s="1528">
        <v>0</v>
      </c>
      <c r="G69" s="1528">
        <v>0</v>
      </c>
      <c r="H69" s="1528">
        <v>0</v>
      </c>
      <c r="I69" s="2029">
        <v>0</v>
      </c>
      <c r="J69" s="1904">
        <v>0</v>
      </c>
      <c r="K69" s="1993">
        <v>0</v>
      </c>
      <c r="L69" s="1903">
        <v>0</v>
      </c>
      <c r="M69" s="1903">
        <v>0</v>
      </c>
      <c r="N69" s="1528">
        <v>0</v>
      </c>
      <c r="O69" s="1528">
        <v>0</v>
      </c>
      <c r="P69" s="1528">
        <v>0</v>
      </c>
      <c r="Q69" s="1528">
        <v>0</v>
      </c>
      <c r="R69" s="2029">
        <v>0</v>
      </c>
      <c r="S69" s="1476">
        <v>0</v>
      </c>
    </row>
    <row r="70" spans="1:19" ht="15.75" customHeight="1">
      <c r="A70" s="2041" t="s">
        <v>691</v>
      </c>
      <c r="B70" s="1528">
        <v>0</v>
      </c>
      <c r="C70" s="1903">
        <v>0</v>
      </c>
      <c r="D70" s="1903">
        <v>0</v>
      </c>
      <c r="E70" s="1528">
        <v>0</v>
      </c>
      <c r="F70" s="1528">
        <v>0</v>
      </c>
      <c r="G70" s="1528">
        <v>0</v>
      </c>
      <c r="H70" s="1528">
        <v>0</v>
      </c>
      <c r="I70" s="2029">
        <v>0</v>
      </c>
      <c r="J70" s="1904">
        <v>0</v>
      </c>
      <c r="K70" s="1993">
        <v>0</v>
      </c>
      <c r="L70" s="1903">
        <v>0</v>
      </c>
      <c r="M70" s="1903">
        <v>0</v>
      </c>
      <c r="N70" s="1528">
        <v>0</v>
      </c>
      <c r="O70" s="1528">
        <v>0</v>
      </c>
      <c r="P70" s="1528">
        <v>0</v>
      </c>
      <c r="Q70" s="1528">
        <v>0</v>
      </c>
      <c r="R70" s="2029">
        <v>0</v>
      </c>
      <c r="S70" s="1476">
        <v>0</v>
      </c>
    </row>
    <row r="71" spans="1:19" ht="15.75" customHeight="1">
      <c r="A71" s="2041" t="s">
        <v>690</v>
      </c>
      <c r="B71" s="1528">
        <v>0</v>
      </c>
      <c r="C71" s="1903">
        <v>0</v>
      </c>
      <c r="D71" s="1903">
        <v>0</v>
      </c>
      <c r="E71" s="1528">
        <v>0</v>
      </c>
      <c r="F71" s="1528">
        <v>0</v>
      </c>
      <c r="G71" s="1528">
        <v>0</v>
      </c>
      <c r="H71" s="1528">
        <v>0</v>
      </c>
      <c r="I71" s="2029">
        <v>0</v>
      </c>
      <c r="J71" s="1904">
        <v>0</v>
      </c>
      <c r="K71" s="1993">
        <v>0</v>
      </c>
      <c r="L71" s="1903">
        <v>0</v>
      </c>
      <c r="M71" s="1903">
        <v>0</v>
      </c>
      <c r="N71" s="1528">
        <v>0</v>
      </c>
      <c r="O71" s="1528">
        <v>0</v>
      </c>
      <c r="P71" s="1528">
        <v>0</v>
      </c>
      <c r="Q71" s="1528">
        <v>0</v>
      </c>
      <c r="R71" s="2029">
        <v>0</v>
      </c>
      <c r="S71" s="1476">
        <v>0</v>
      </c>
    </row>
    <row r="72" spans="1:19" ht="15.75" customHeight="1">
      <c r="A72" s="2040" t="s">
        <v>689</v>
      </c>
      <c r="B72" s="2026">
        <v>0</v>
      </c>
      <c r="C72" s="2027">
        <v>0</v>
      </c>
      <c r="D72" s="2027">
        <v>0</v>
      </c>
      <c r="E72" s="2026">
        <v>0</v>
      </c>
      <c r="F72" s="2026">
        <v>0</v>
      </c>
      <c r="G72" s="2026">
        <v>0</v>
      </c>
      <c r="H72" s="2026">
        <v>0</v>
      </c>
      <c r="I72" s="2025">
        <v>0</v>
      </c>
      <c r="J72" s="1904">
        <v>0</v>
      </c>
      <c r="K72" s="2028">
        <v>0</v>
      </c>
      <c r="L72" s="2027">
        <v>0</v>
      </c>
      <c r="M72" s="2027">
        <v>0</v>
      </c>
      <c r="N72" s="2026">
        <v>0</v>
      </c>
      <c r="O72" s="2026">
        <v>0</v>
      </c>
      <c r="P72" s="2026">
        <v>0</v>
      </c>
      <c r="Q72" s="2026">
        <v>0</v>
      </c>
      <c r="R72" s="2025">
        <v>0</v>
      </c>
      <c r="S72" s="1476">
        <v>0</v>
      </c>
    </row>
    <row r="73" spans="1:19" ht="15.75" customHeight="1">
      <c r="A73" s="2039" t="s">
        <v>16</v>
      </c>
      <c r="B73" s="2021">
        <v>48</v>
      </c>
      <c r="C73" s="2022">
        <v>0</v>
      </c>
      <c r="D73" s="2022">
        <v>10</v>
      </c>
      <c r="E73" s="2021">
        <v>1</v>
      </c>
      <c r="F73" s="2021">
        <v>0</v>
      </c>
      <c r="G73" s="2021">
        <v>1</v>
      </c>
      <c r="H73" s="2021">
        <v>0</v>
      </c>
      <c r="I73" s="2020">
        <v>36</v>
      </c>
      <c r="J73" s="1904">
        <v>0</v>
      </c>
      <c r="K73" s="2023">
        <v>14</v>
      </c>
      <c r="L73" s="2022">
        <v>1</v>
      </c>
      <c r="M73" s="2022">
        <v>0</v>
      </c>
      <c r="N73" s="2021">
        <v>0</v>
      </c>
      <c r="O73" s="2021">
        <v>1</v>
      </c>
      <c r="P73" s="2021">
        <v>0</v>
      </c>
      <c r="Q73" s="2021">
        <v>0</v>
      </c>
      <c r="R73" s="2020">
        <v>12</v>
      </c>
      <c r="S73" s="1476">
        <v>0</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8" ht="18" customHeight="1">
      <c r="A1" s="1705" t="s">
        <v>1179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row>
    <row r="2" spans="1:28" s="1474" customFormat="1" ht="18" customHeight="1">
      <c r="A2" s="1683" t="s">
        <v>1184</v>
      </c>
    </row>
    <row r="3" spans="1:28" s="1474" customFormat="1" ht="11.25" customHeight="1">
      <c r="A3" s="1509"/>
    </row>
    <row r="4" spans="1:28" s="1527" customFormat="1" ht="16.5" customHeight="1">
      <c r="A4" s="2047"/>
      <c r="B4" s="2050" t="s">
        <v>1107</v>
      </c>
      <c r="C4" s="1798"/>
      <c r="D4" s="1798"/>
      <c r="E4" s="1798"/>
      <c r="F4" s="1798"/>
      <c r="G4" s="1798"/>
      <c r="H4" s="1798"/>
      <c r="I4" s="1798"/>
      <c r="J4" s="2049"/>
      <c r="K4" s="2048" t="s">
        <v>1106</v>
      </c>
      <c r="L4" s="1798"/>
      <c r="M4" s="1798"/>
      <c r="N4" s="1798"/>
      <c r="O4" s="1798"/>
      <c r="P4" s="1798"/>
      <c r="Q4" s="1798"/>
      <c r="R4" s="1798"/>
      <c r="S4" s="1800"/>
    </row>
    <row r="5" spans="1:28" s="1474" customFormat="1" ht="51" customHeight="1">
      <c r="A5" s="2047"/>
      <c r="B5" s="2046" t="s">
        <v>277</v>
      </c>
      <c r="C5" s="1777" t="s">
        <v>595</v>
      </c>
      <c r="D5" s="1777" t="s">
        <v>596</v>
      </c>
      <c r="E5" s="1777" t="s">
        <v>597</v>
      </c>
      <c r="F5" s="1777" t="s">
        <v>598</v>
      </c>
      <c r="G5" s="1777" t="s">
        <v>599</v>
      </c>
      <c r="H5" s="1777" t="s">
        <v>600</v>
      </c>
      <c r="I5" s="1779" t="s">
        <v>601</v>
      </c>
      <c r="J5" s="2051" t="s">
        <v>602</v>
      </c>
      <c r="K5" s="2044" t="s">
        <v>277</v>
      </c>
      <c r="L5" s="1777" t="s">
        <v>595</v>
      </c>
      <c r="M5" s="1777" t="s">
        <v>596</v>
      </c>
      <c r="N5" s="1777" t="s">
        <v>597</v>
      </c>
      <c r="O5" s="1777" t="s">
        <v>598</v>
      </c>
      <c r="P5" s="1777" t="s">
        <v>599</v>
      </c>
      <c r="Q5" s="1777" t="s">
        <v>600</v>
      </c>
      <c r="R5" s="1779" t="s">
        <v>601</v>
      </c>
      <c r="S5" s="1777" t="s">
        <v>602</v>
      </c>
    </row>
    <row r="6" spans="1:28" ht="15.75" customHeight="1">
      <c r="A6" s="2042" t="s">
        <v>755</v>
      </c>
      <c r="B6" s="1528">
        <v>17</v>
      </c>
      <c r="C6" s="1903">
        <v>0</v>
      </c>
      <c r="D6" s="1903">
        <v>0</v>
      </c>
      <c r="E6" s="1528">
        <v>0</v>
      </c>
      <c r="F6" s="1528">
        <v>0</v>
      </c>
      <c r="G6" s="1528">
        <v>0</v>
      </c>
      <c r="H6" s="1528">
        <v>0</v>
      </c>
      <c r="I6" s="2029">
        <v>17</v>
      </c>
      <c r="J6" s="1904">
        <v>0</v>
      </c>
      <c r="K6" s="1993">
        <v>17</v>
      </c>
      <c r="L6" s="1903">
        <v>0</v>
      </c>
      <c r="M6" s="1903">
        <v>0</v>
      </c>
      <c r="N6" s="1528">
        <v>0</v>
      </c>
      <c r="O6" s="1528">
        <v>0</v>
      </c>
      <c r="P6" s="1528">
        <v>0</v>
      </c>
      <c r="Q6" s="1528">
        <v>0</v>
      </c>
      <c r="R6" s="2029">
        <v>17</v>
      </c>
      <c r="S6" s="1476">
        <v>0</v>
      </c>
    </row>
    <row r="7" spans="1:28" ht="15.75" customHeight="1">
      <c r="A7" s="2041" t="s">
        <v>754</v>
      </c>
      <c r="B7" s="1528">
        <v>17</v>
      </c>
      <c r="C7" s="1903">
        <v>0</v>
      </c>
      <c r="D7" s="1903">
        <v>3</v>
      </c>
      <c r="E7" s="1528">
        <v>0</v>
      </c>
      <c r="F7" s="1528">
        <v>0</v>
      </c>
      <c r="G7" s="1528">
        <v>0</v>
      </c>
      <c r="H7" s="1528">
        <v>0</v>
      </c>
      <c r="I7" s="2029">
        <v>14</v>
      </c>
      <c r="J7" s="1904">
        <v>0</v>
      </c>
      <c r="K7" s="1993">
        <v>14</v>
      </c>
      <c r="L7" s="1903">
        <v>0</v>
      </c>
      <c r="M7" s="1903">
        <v>2</v>
      </c>
      <c r="N7" s="1528">
        <v>0</v>
      </c>
      <c r="O7" s="1528">
        <v>0</v>
      </c>
      <c r="P7" s="1528">
        <v>0</v>
      </c>
      <c r="Q7" s="1528">
        <v>0</v>
      </c>
      <c r="R7" s="2029">
        <v>12</v>
      </c>
      <c r="S7" s="1476">
        <v>0</v>
      </c>
    </row>
    <row r="8" spans="1:28" ht="15.75" customHeight="1">
      <c r="A8" s="2041" t="s">
        <v>753</v>
      </c>
      <c r="B8" s="1528">
        <v>61</v>
      </c>
      <c r="C8" s="1903">
        <v>0</v>
      </c>
      <c r="D8" s="1903">
        <v>0</v>
      </c>
      <c r="E8" s="1528">
        <v>0</v>
      </c>
      <c r="F8" s="1528">
        <v>0</v>
      </c>
      <c r="G8" s="1528">
        <v>0</v>
      </c>
      <c r="H8" s="1528">
        <v>0</v>
      </c>
      <c r="I8" s="2029">
        <v>61</v>
      </c>
      <c r="J8" s="1904">
        <v>0</v>
      </c>
      <c r="K8" s="1993">
        <v>8</v>
      </c>
      <c r="L8" s="1903">
        <v>0</v>
      </c>
      <c r="M8" s="1903">
        <v>0</v>
      </c>
      <c r="N8" s="1528">
        <v>0</v>
      </c>
      <c r="O8" s="1528">
        <v>0</v>
      </c>
      <c r="P8" s="1528">
        <v>0</v>
      </c>
      <c r="Q8" s="1528">
        <v>0</v>
      </c>
      <c r="R8" s="2029">
        <v>8</v>
      </c>
      <c r="S8" s="1476">
        <v>0</v>
      </c>
    </row>
    <row r="9" spans="1:28" ht="15.75" customHeight="1">
      <c r="A9" s="2041" t="s">
        <v>752</v>
      </c>
      <c r="B9" s="1528">
        <v>0</v>
      </c>
      <c r="C9" s="1903">
        <v>0</v>
      </c>
      <c r="D9" s="1903">
        <v>0</v>
      </c>
      <c r="E9" s="1528">
        <v>0</v>
      </c>
      <c r="F9" s="1528">
        <v>0</v>
      </c>
      <c r="G9" s="1528">
        <v>0</v>
      </c>
      <c r="H9" s="1528">
        <v>0</v>
      </c>
      <c r="I9" s="2029">
        <v>0</v>
      </c>
      <c r="J9" s="1904">
        <v>0</v>
      </c>
      <c r="K9" s="1993">
        <v>0</v>
      </c>
      <c r="L9" s="1903">
        <v>0</v>
      </c>
      <c r="M9" s="1903">
        <v>0</v>
      </c>
      <c r="N9" s="1528">
        <v>0</v>
      </c>
      <c r="O9" s="1528">
        <v>0</v>
      </c>
      <c r="P9" s="1528">
        <v>0</v>
      </c>
      <c r="Q9" s="1528">
        <v>0</v>
      </c>
      <c r="R9" s="2029">
        <v>0</v>
      </c>
      <c r="S9" s="1476">
        <v>0</v>
      </c>
    </row>
    <row r="10" spans="1:28" ht="15.75" customHeight="1">
      <c r="A10" s="2041" t="s">
        <v>751</v>
      </c>
      <c r="B10" s="1528">
        <v>0</v>
      </c>
      <c r="C10" s="1903">
        <v>0</v>
      </c>
      <c r="D10" s="1903">
        <v>0</v>
      </c>
      <c r="E10" s="1528">
        <v>0</v>
      </c>
      <c r="F10" s="1528">
        <v>0</v>
      </c>
      <c r="G10" s="1528">
        <v>0</v>
      </c>
      <c r="H10" s="1528">
        <v>0</v>
      </c>
      <c r="I10" s="2029">
        <v>0</v>
      </c>
      <c r="J10" s="1904">
        <v>0</v>
      </c>
      <c r="K10" s="1993">
        <v>0</v>
      </c>
      <c r="L10" s="1903">
        <v>0</v>
      </c>
      <c r="M10" s="1903">
        <v>0</v>
      </c>
      <c r="N10" s="1528">
        <v>0</v>
      </c>
      <c r="O10" s="1528">
        <v>0</v>
      </c>
      <c r="P10" s="1528">
        <v>0</v>
      </c>
      <c r="Q10" s="1528">
        <v>0</v>
      </c>
      <c r="R10" s="2029">
        <v>0</v>
      </c>
      <c r="S10" s="1476">
        <v>0</v>
      </c>
    </row>
    <row r="11" spans="1:28" ht="15.75" customHeight="1">
      <c r="A11" s="2041" t="s">
        <v>750</v>
      </c>
      <c r="B11" s="1528">
        <v>0</v>
      </c>
      <c r="C11" s="1903">
        <v>0</v>
      </c>
      <c r="D11" s="1903">
        <v>0</v>
      </c>
      <c r="E11" s="1528">
        <v>0</v>
      </c>
      <c r="F11" s="1528">
        <v>0</v>
      </c>
      <c r="G11" s="1528">
        <v>0</v>
      </c>
      <c r="H11" s="1528">
        <v>0</v>
      </c>
      <c r="I11" s="2029">
        <v>0</v>
      </c>
      <c r="J11" s="1904">
        <v>0</v>
      </c>
      <c r="K11" s="1993">
        <v>0</v>
      </c>
      <c r="L11" s="1903">
        <v>0</v>
      </c>
      <c r="M11" s="1903">
        <v>0</v>
      </c>
      <c r="N11" s="1528">
        <v>0</v>
      </c>
      <c r="O11" s="1528">
        <v>0</v>
      </c>
      <c r="P11" s="1528">
        <v>0</v>
      </c>
      <c r="Q11" s="1528">
        <v>0</v>
      </c>
      <c r="R11" s="2029">
        <v>0</v>
      </c>
      <c r="S11" s="1476">
        <v>0</v>
      </c>
    </row>
    <row r="12" spans="1:28" ht="15.75" customHeight="1">
      <c r="A12" s="2041" t="s">
        <v>749</v>
      </c>
      <c r="B12" s="1528">
        <v>1</v>
      </c>
      <c r="C12" s="1903">
        <v>0</v>
      </c>
      <c r="D12" s="1903">
        <v>0</v>
      </c>
      <c r="E12" s="1528">
        <v>0</v>
      </c>
      <c r="F12" s="1528">
        <v>0</v>
      </c>
      <c r="G12" s="1528">
        <v>0</v>
      </c>
      <c r="H12" s="1528">
        <v>0</v>
      </c>
      <c r="I12" s="2029">
        <v>1</v>
      </c>
      <c r="J12" s="1904">
        <v>0</v>
      </c>
      <c r="K12" s="1993">
        <v>2</v>
      </c>
      <c r="L12" s="1903">
        <v>0</v>
      </c>
      <c r="M12" s="1903">
        <v>0</v>
      </c>
      <c r="N12" s="1528">
        <v>0</v>
      </c>
      <c r="O12" s="1528">
        <v>0</v>
      </c>
      <c r="P12" s="1528">
        <v>0</v>
      </c>
      <c r="Q12" s="1528">
        <v>0</v>
      </c>
      <c r="R12" s="2029">
        <v>2</v>
      </c>
      <c r="S12" s="1476">
        <v>0</v>
      </c>
    </row>
    <row r="13" spans="1:28" ht="15.75" customHeight="1">
      <c r="A13" s="2041" t="s">
        <v>748</v>
      </c>
      <c r="B13" s="1528">
        <v>10</v>
      </c>
      <c r="C13" s="1903">
        <v>0</v>
      </c>
      <c r="D13" s="1903">
        <v>0</v>
      </c>
      <c r="E13" s="1528">
        <v>0</v>
      </c>
      <c r="F13" s="1528">
        <v>0</v>
      </c>
      <c r="G13" s="1528">
        <v>0</v>
      </c>
      <c r="H13" s="1528">
        <v>0</v>
      </c>
      <c r="I13" s="2029">
        <v>10</v>
      </c>
      <c r="J13" s="1904">
        <v>0</v>
      </c>
      <c r="K13" s="1993">
        <v>7</v>
      </c>
      <c r="L13" s="1903">
        <v>0</v>
      </c>
      <c r="M13" s="1903">
        <v>0</v>
      </c>
      <c r="N13" s="1528">
        <v>0</v>
      </c>
      <c r="O13" s="1528">
        <v>1</v>
      </c>
      <c r="P13" s="1528">
        <v>0</v>
      </c>
      <c r="Q13" s="1528">
        <v>0</v>
      </c>
      <c r="R13" s="2029">
        <v>6</v>
      </c>
      <c r="S13" s="1476">
        <v>0</v>
      </c>
    </row>
    <row r="14" spans="1:28" ht="15.75" customHeight="1">
      <c r="A14" s="2041" t="s">
        <v>747</v>
      </c>
      <c r="B14" s="1528">
        <v>0</v>
      </c>
      <c r="C14" s="1903">
        <v>0</v>
      </c>
      <c r="D14" s="1903">
        <v>0</v>
      </c>
      <c r="E14" s="1528">
        <v>0</v>
      </c>
      <c r="F14" s="1528">
        <v>0</v>
      </c>
      <c r="G14" s="1528">
        <v>0</v>
      </c>
      <c r="H14" s="1528">
        <v>0</v>
      </c>
      <c r="I14" s="2029">
        <v>0</v>
      </c>
      <c r="J14" s="1904">
        <v>0</v>
      </c>
      <c r="K14" s="1993">
        <v>0</v>
      </c>
      <c r="L14" s="1903">
        <v>0</v>
      </c>
      <c r="M14" s="1903">
        <v>0</v>
      </c>
      <c r="N14" s="1528">
        <v>0</v>
      </c>
      <c r="O14" s="1528">
        <v>0</v>
      </c>
      <c r="P14" s="1528">
        <v>0</v>
      </c>
      <c r="Q14" s="1528">
        <v>0</v>
      </c>
      <c r="R14" s="2029">
        <v>0</v>
      </c>
      <c r="S14" s="1476">
        <v>0</v>
      </c>
    </row>
    <row r="15" spans="1:28" ht="15.75" customHeight="1">
      <c r="A15" s="2041" t="s">
        <v>746</v>
      </c>
      <c r="B15" s="1528">
        <v>0</v>
      </c>
      <c r="C15" s="1903">
        <v>0</v>
      </c>
      <c r="D15" s="1903">
        <v>0</v>
      </c>
      <c r="E15" s="1528">
        <v>0</v>
      </c>
      <c r="F15" s="1528">
        <v>0</v>
      </c>
      <c r="G15" s="1528">
        <v>0</v>
      </c>
      <c r="H15" s="1528">
        <v>0</v>
      </c>
      <c r="I15" s="2029">
        <v>0</v>
      </c>
      <c r="J15" s="1904">
        <v>0</v>
      </c>
      <c r="K15" s="1993">
        <v>0</v>
      </c>
      <c r="L15" s="1903">
        <v>0</v>
      </c>
      <c r="M15" s="1903">
        <v>0</v>
      </c>
      <c r="N15" s="1528">
        <v>0</v>
      </c>
      <c r="O15" s="1528">
        <v>0</v>
      </c>
      <c r="P15" s="1528">
        <v>0</v>
      </c>
      <c r="Q15" s="1528">
        <v>0</v>
      </c>
      <c r="R15" s="2029">
        <v>0</v>
      </c>
      <c r="S15" s="1476">
        <v>0</v>
      </c>
    </row>
    <row r="16" spans="1:28" ht="15.75" customHeight="1">
      <c r="A16" s="2041" t="s">
        <v>745</v>
      </c>
      <c r="B16" s="1528">
        <v>0</v>
      </c>
      <c r="C16" s="1903">
        <v>0</v>
      </c>
      <c r="D16" s="1903">
        <v>0</v>
      </c>
      <c r="E16" s="1528">
        <v>0</v>
      </c>
      <c r="F16" s="1528">
        <v>0</v>
      </c>
      <c r="G16" s="1528">
        <v>0</v>
      </c>
      <c r="H16" s="1528">
        <v>0</v>
      </c>
      <c r="I16" s="2029">
        <v>0</v>
      </c>
      <c r="J16" s="1904">
        <v>0</v>
      </c>
      <c r="K16" s="1993">
        <v>0</v>
      </c>
      <c r="L16" s="1903">
        <v>0</v>
      </c>
      <c r="M16" s="1903">
        <v>0</v>
      </c>
      <c r="N16" s="1528">
        <v>0</v>
      </c>
      <c r="O16" s="1528">
        <v>0</v>
      </c>
      <c r="P16" s="1528">
        <v>0</v>
      </c>
      <c r="Q16" s="1528">
        <v>0</v>
      </c>
      <c r="R16" s="2029">
        <v>0</v>
      </c>
      <c r="S16" s="1476">
        <v>0</v>
      </c>
    </row>
    <row r="17" spans="1:19" ht="15.75" customHeight="1">
      <c r="A17" s="2041" t="s">
        <v>744</v>
      </c>
      <c r="B17" s="1528">
        <v>10</v>
      </c>
      <c r="C17" s="1903">
        <v>0</v>
      </c>
      <c r="D17" s="1903">
        <v>0</v>
      </c>
      <c r="E17" s="1528">
        <v>0</v>
      </c>
      <c r="F17" s="1528">
        <v>0</v>
      </c>
      <c r="G17" s="1528">
        <v>0</v>
      </c>
      <c r="H17" s="1528">
        <v>0</v>
      </c>
      <c r="I17" s="2029">
        <v>10</v>
      </c>
      <c r="J17" s="1904">
        <v>0</v>
      </c>
      <c r="K17" s="1993">
        <v>3</v>
      </c>
      <c r="L17" s="1903">
        <v>0</v>
      </c>
      <c r="M17" s="1903">
        <v>0</v>
      </c>
      <c r="N17" s="1528">
        <v>0</v>
      </c>
      <c r="O17" s="1528">
        <v>0</v>
      </c>
      <c r="P17" s="1528">
        <v>0</v>
      </c>
      <c r="Q17" s="1528">
        <v>0</v>
      </c>
      <c r="R17" s="2029">
        <v>3</v>
      </c>
      <c r="S17" s="1476">
        <v>0</v>
      </c>
    </row>
    <row r="18" spans="1:19" ht="15.75" customHeight="1">
      <c r="A18" s="2041" t="s">
        <v>743</v>
      </c>
      <c r="B18" s="1528">
        <v>24</v>
      </c>
      <c r="C18" s="1903">
        <v>0</v>
      </c>
      <c r="D18" s="1903">
        <v>0</v>
      </c>
      <c r="E18" s="1528">
        <v>1</v>
      </c>
      <c r="F18" s="1528">
        <v>0</v>
      </c>
      <c r="G18" s="1528">
        <v>0</v>
      </c>
      <c r="H18" s="1528">
        <v>0</v>
      </c>
      <c r="I18" s="2029">
        <v>23</v>
      </c>
      <c r="J18" s="1904">
        <v>0</v>
      </c>
      <c r="K18" s="1993">
        <v>20</v>
      </c>
      <c r="L18" s="1903">
        <v>0</v>
      </c>
      <c r="M18" s="1903">
        <v>1</v>
      </c>
      <c r="N18" s="1528">
        <v>0</v>
      </c>
      <c r="O18" s="1528">
        <v>0</v>
      </c>
      <c r="P18" s="1528">
        <v>0</v>
      </c>
      <c r="Q18" s="1528">
        <v>0</v>
      </c>
      <c r="R18" s="2029">
        <v>19</v>
      </c>
      <c r="S18" s="1476">
        <v>0</v>
      </c>
    </row>
    <row r="19" spans="1:19" ht="15.75" customHeight="1">
      <c r="A19" s="2041" t="s">
        <v>742</v>
      </c>
      <c r="B19" s="1528">
        <v>7</v>
      </c>
      <c r="C19" s="1903">
        <v>0</v>
      </c>
      <c r="D19" s="1903">
        <v>1</v>
      </c>
      <c r="E19" s="1528">
        <v>1</v>
      </c>
      <c r="F19" s="1528">
        <v>0</v>
      </c>
      <c r="G19" s="1528">
        <v>0</v>
      </c>
      <c r="H19" s="1528">
        <v>0</v>
      </c>
      <c r="I19" s="2029">
        <v>5</v>
      </c>
      <c r="J19" s="1904">
        <v>0</v>
      </c>
      <c r="K19" s="1993">
        <v>5</v>
      </c>
      <c r="L19" s="1903">
        <v>0</v>
      </c>
      <c r="M19" s="1903">
        <v>0</v>
      </c>
      <c r="N19" s="1528">
        <v>0</v>
      </c>
      <c r="O19" s="1528">
        <v>0</v>
      </c>
      <c r="P19" s="1528">
        <v>0</v>
      </c>
      <c r="Q19" s="1528">
        <v>0</v>
      </c>
      <c r="R19" s="2029">
        <v>5</v>
      </c>
      <c r="S19" s="1476">
        <v>0</v>
      </c>
    </row>
    <row r="20" spans="1:19" ht="15.75" customHeight="1">
      <c r="A20" s="2041" t="s">
        <v>741</v>
      </c>
      <c r="B20" s="1528">
        <v>0</v>
      </c>
      <c r="C20" s="1903">
        <v>0</v>
      </c>
      <c r="D20" s="1903">
        <v>0</v>
      </c>
      <c r="E20" s="1528">
        <v>0</v>
      </c>
      <c r="F20" s="1528">
        <v>0</v>
      </c>
      <c r="G20" s="1528">
        <v>0</v>
      </c>
      <c r="H20" s="1528">
        <v>0</v>
      </c>
      <c r="I20" s="2029">
        <v>0</v>
      </c>
      <c r="J20" s="1904">
        <v>0</v>
      </c>
      <c r="K20" s="1993">
        <v>0</v>
      </c>
      <c r="L20" s="1903">
        <v>0</v>
      </c>
      <c r="M20" s="1903">
        <v>0</v>
      </c>
      <c r="N20" s="1528">
        <v>0</v>
      </c>
      <c r="O20" s="1528">
        <v>0</v>
      </c>
      <c r="P20" s="1528">
        <v>0</v>
      </c>
      <c r="Q20" s="1528">
        <v>0</v>
      </c>
      <c r="R20" s="2029">
        <v>0</v>
      </c>
      <c r="S20" s="1476">
        <v>0</v>
      </c>
    </row>
    <row r="21" spans="1:19" ht="15.75" customHeight="1">
      <c r="A21" s="2041" t="s">
        <v>740</v>
      </c>
      <c r="B21" s="1528">
        <v>8</v>
      </c>
      <c r="C21" s="1903">
        <v>0</v>
      </c>
      <c r="D21" s="1903">
        <v>2</v>
      </c>
      <c r="E21" s="1528">
        <v>0</v>
      </c>
      <c r="F21" s="1528">
        <v>0</v>
      </c>
      <c r="G21" s="1528">
        <v>1</v>
      </c>
      <c r="H21" s="1528">
        <v>0</v>
      </c>
      <c r="I21" s="2029">
        <v>5</v>
      </c>
      <c r="J21" s="1904">
        <v>0</v>
      </c>
      <c r="K21" s="1993">
        <v>3</v>
      </c>
      <c r="L21" s="1903">
        <v>0</v>
      </c>
      <c r="M21" s="1903">
        <v>0</v>
      </c>
      <c r="N21" s="1528">
        <v>0</v>
      </c>
      <c r="O21" s="1528">
        <v>0</v>
      </c>
      <c r="P21" s="1528">
        <v>0</v>
      </c>
      <c r="Q21" s="1528">
        <v>0</v>
      </c>
      <c r="R21" s="2029">
        <v>3</v>
      </c>
      <c r="S21" s="1476">
        <v>0</v>
      </c>
    </row>
    <row r="22" spans="1:19" ht="15.75" customHeight="1">
      <c r="A22" s="2041" t="s">
        <v>739</v>
      </c>
      <c r="B22" s="1528">
        <v>12</v>
      </c>
      <c r="C22" s="1903">
        <v>0</v>
      </c>
      <c r="D22" s="1903">
        <v>0</v>
      </c>
      <c r="E22" s="1528">
        <v>0</v>
      </c>
      <c r="F22" s="1528">
        <v>0</v>
      </c>
      <c r="G22" s="1528">
        <v>0</v>
      </c>
      <c r="H22" s="1528">
        <v>0</v>
      </c>
      <c r="I22" s="2029">
        <v>12</v>
      </c>
      <c r="J22" s="1904">
        <v>0</v>
      </c>
      <c r="K22" s="1993">
        <v>3</v>
      </c>
      <c r="L22" s="1903">
        <v>0</v>
      </c>
      <c r="M22" s="1903">
        <v>0</v>
      </c>
      <c r="N22" s="1528">
        <v>0</v>
      </c>
      <c r="O22" s="1528">
        <v>1</v>
      </c>
      <c r="P22" s="1528">
        <v>0</v>
      </c>
      <c r="Q22" s="1528">
        <v>0</v>
      </c>
      <c r="R22" s="2029">
        <v>2</v>
      </c>
      <c r="S22" s="1476">
        <v>0</v>
      </c>
    </row>
    <row r="23" spans="1:19" ht="15.75" customHeight="1">
      <c r="A23" s="2041" t="s">
        <v>738</v>
      </c>
      <c r="B23" s="1528">
        <v>36</v>
      </c>
      <c r="C23" s="1903">
        <v>0</v>
      </c>
      <c r="D23" s="1903">
        <v>9</v>
      </c>
      <c r="E23" s="1528">
        <v>2</v>
      </c>
      <c r="F23" s="1528">
        <v>1</v>
      </c>
      <c r="G23" s="1528">
        <v>0</v>
      </c>
      <c r="H23" s="1528">
        <v>0</v>
      </c>
      <c r="I23" s="2029">
        <v>24</v>
      </c>
      <c r="J23" s="1904">
        <v>0</v>
      </c>
      <c r="K23" s="1993">
        <v>33</v>
      </c>
      <c r="L23" s="1903">
        <v>0</v>
      </c>
      <c r="M23" s="1903">
        <v>0</v>
      </c>
      <c r="N23" s="1528">
        <v>1</v>
      </c>
      <c r="O23" s="1528">
        <v>1</v>
      </c>
      <c r="P23" s="1528">
        <v>0</v>
      </c>
      <c r="Q23" s="1528">
        <v>0</v>
      </c>
      <c r="R23" s="2029">
        <v>31</v>
      </c>
      <c r="S23" s="1476">
        <v>0</v>
      </c>
    </row>
    <row r="24" spans="1:19" ht="15.75" customHeight="1">
      <c r="A24" s="2041" t="s">
        <v>737</v>
      </c>
      <c r="B24" s="1528">
        <v>0</v>
      </c>
      <c r="C24" s="1903">
        <v>0</v>
      </c>
      <c r="D24" s="1903">
        <v>0</v>
      </c>
      <c r="E24" s="1528">
        <v>0</v>
      </c>
      <c r="F24" s="1528">
        <v>0</v>
      </c>
      <c r="G24" s="1528">
        <v>0</v>
      </c>
      <c r="H24" s="1528">
        <v>0</v>
      </c>
      <c r="I24" s="2029">
        <v>0</v>
      </c>
      <c r="J24" s="1904">
        <v>0</v>
      </c>
      <c r="K24" s="1993">
        <v>0</v>
      </c>
      <c r="L24" s="1903">
        <v>0</v>
      </c>
      <c r="M24" s="1903">
        <v>0</v>
      </c>
      <c r="N24" s="1528">
        <v>0</v>
      </c>
      <c r="O24" s="1528">
        <v>0</v>
      </c>
      <c r="P24" s="1528">
        <v>0</v>
      </c>
      <c r="Q24" s="1528">
        <v>0</v>
      </c>
      <c r="R24" s="2029">
        <v>0</v>
      </c>
      <c r="S24" s="1476">
        <v>0</v>
      </c>
    </row>
    <row r="25" spans="1:19" ht="15.75" customHeight="1">
      <c r="A25" s="2041" t="s">
        <v>736</v>
      </c>
      <c r="B25" s="1528">
        <v>0</v>
      </c>
      <c r="C25" s="1903">
        <v>0</v>
      </c>
      <c r="D25" s="1903">
        <v>0</v>
      </c>
      <c r="E25" s="1528">
        <v>0</v>
      </c>
      <c r="F25" s="1528">
        <v>0</v>
      </c>
      <c r="G25" s="1528">
        <v>0</v>
      </c>
      <c r="H25" s="1528">
        <v>0</v>
      </c>
      <c r="I25" s="2029">
        <v>0</v>
      </c>
      <c r="J25" s="1904">
        <v>0</v>
      </c>
      <c r="K25" s="1993">
        <v>0</v>
      </c>
      <c r="L25" s="1903">
        <v>0</v>
      </c>
      <c r="M25" s="1903">
        <v>0</v>
      </c>
      <c r="N25" s="1528">
        <v>0</v>
      </c>
      <c r="O25" s="1528">
        <v>0</v>
      </c>
      <c r="P25" s="1528">
        <v>0</v>
      </c>
      <c r="Q25" s="1528">
        <v>0</v>
      </c>
      <c r="R25" s="2029">
        <v>0</v>
      </c>
      <c r="S25" s="1476">
        <v>0</v>
      </c>
    </row>
    <row r="26" spans="1:19" ht="15.75" customHeight="1">
      <c r="A26" s="2041" t="s">
        <v>735</v>
      </c>
      <c r="B26" s="1528">
        <v>22</v>
      </c>
      <c r="C26" s="1903">
        <v>0</v>
      </c>
      <c r="D26" s="1903">
        <v>9</v>
      </c>
      <c r="E26" s="1528">
        <v>3</v>
      </c>
      <c r="F26" s="1528">
        <v>0</v>
      </c>
      <c r="G26" s="1528">
        <v>0</v>
      </c>
      <c r="H26" s="1528">
        <v>0</v>
      </c>
      <c r="I26" s="2029">
        <v>10</v>
      </c>
      <c r="J26" s="1904">
        <v>0</v>
      </c>
      <c r="K26" s="1993">
        <v>14</v>
      </c>
      <c r="L26" s="1903">
        <v>0</v>
      </c>
      <c r="M26" s="1903">
        <v>0</v>
      </c>
      <c r="N26" s="1528">
        <v>0</v>
      </c>
      <c r="O26" s="1528">
        <v>0</v>
      </c>
      <c r="P26" s="1528">
        <v>0</v>
      </c>
      <c r="Q26" s="1528">
        <v>0</v>
      </c>
      <c r="R26" s="2029">
        <v>14</v>
      </c>
      <c r="S26" s="1476">
        <v>0</v>
      </c>
    </row>
    <row r="27" spans="1:19" ht="15.75" customHeight="1">
      <c r="A27" s="2041" t="s">
        <v>734</v>
      </c>
      <c r="B27" s="1528">
        <v>20</v>
      </c>
      <c r="C27" s="1903">
        <v>0</v>
      </c>
      <c r="D27" s="1903">
        <v>2</v>
      </c>
      <c r="E27" s="1528">
        <v>0</v>
      </c>
      <c r="F27" s="1528">
        <v>0</v>
      </c>
      <c r="G27" s="1528">
        <v>0</v>
      </c>
      <c r="H27" s="1528">
        <v>0</v>
      </c>
      <c r="I27" s="2029">
        <v>18</v>
      </c>
      <c r="J27" s="1904">
        <v>0</v>
      </c>
      <c r="K27" s="1993">
        <v>11</v>
      </c>
      <c r="L27" s="1903">
        <v>0</v>
      </c>
      <c r="M27" s="1903">
        <v>0</v>
      </c>
      <c r="N27" s="1528">
        <v>0</v>
      </c>
      <c r="O27" s="1528">
        <v>0</v>
      </c>
      <c r="P27" s="1528">
        <v>0</v>
      </c>
      <c r="Q27" s="1528">
        <v>0</v>
      </c>
      <c r="R27" s="2029">
        <v>11</v>
      </c>
      <c r="S27" s="1476">
        <v>0</v>
      </c>
    </row>
    <row r="28" spans="1:19" ht="15.75" customHeight="1">
      <c r="A28" s="2041" t="s">
        <v>733</v>
      </c>
      <c r="B28" s="1528">
        <v>35</v>
      </c>
      <c r="C28" s="1903">
        <v>0</v>
      </c>
      <c r="D28" s="1903">
        <v>0</v>
      </c>
      <c r="E28" s="1528">
        <v>0</v>
      </c>
      <c r="F28" s="1528">
        <v>0</v>
      </c>
      <c r="G28" s="1528">
        <v>0</v>
      </c>
      <c r="H28" s="1528">
        <v>0</v>
      </c>
      <c r="I28" s="2029">
        <v>35</v>
      </c>
      <c r="J28" s="1904">
        <v>0</v>
      </c>
      <c r="K28" s="1993">
        <v>22</v>
      </c>
      <c r="L28" s="1903">
        <v>1</v>
      </c>
      <c r="M28" s="1903">
        <v>0</v>
      </c>
      <c r="N28" s="1528">
        <v>0</v>
      </c>
      <c r="O28" s="1528">
        <v>0</v>
      </c>
      <c r="P28" s="1528">
        <v>0</v>
      </c>
      <c r="Q28" s="1528">
        <v>0</v>
      </c>
      <c r="R28" s="2029">
        <v>21</v>
      </c>
      <c r="S28" s="1476">
        <v>0</v>
      </c>
    </row>
    <row r="29" spans="1:19" ht="15.75" customHeight="1">
      <c r="A29" s="2041" t="s">
        <v>732</v>
      </c>
      <c r="B29" s="1528">
        <v>3</v>
      </c>
      <c r="C29" s="1903">
        <v>0</v>
      </c>
      <c r="D29" s="1903">
        <v>1</v>
      </c>
      <c r="E29" s="1528">
        <v>0</v>
      </c>
      <c r="F29" s="1528">
        <v>0</v>
      </c>
      <c r="G29" s="1528">
        <v>0</v>
      </c>
      <c r="H29" s="1528">
        <v>0</v>
      </c>
      <c r="I29" s="2029">
        <v>2</v>
      </c>
      <c r="J29" s="1904">
        <v>0</v>
      </c>
      <c r="K29" s="1993">
        <v>2</v>
      </c>
      <c r="L29" s="1903">
        <v>0</v>
      </c>
      <c r="M29" s="1903">
        <v>0</v>
      </c>
      <c r="N29" s="1528">
        <v>0</v>
      </c>
      <c r="O29" s="1528">
        <v>1</v>
      </c>
      <c r="P29" s="1528">
        <v>0</v>
      </c>
      <c r="Q29" s="1528">
        <v>0</v>
      </c>
      <c r="R29" s="2029">
        <v>1</v>
      </c>
      <c r="S29" s="1476">
        <v>0</v>
      </c>
    </row>
    <row r="30" spans="1:19" ht="15.75" customHeight="1">
      <c r="A30" s="2041" t="s">
        <v>731</v>
      </c>
      <c r="B30" s="1528">
        <v>0</v>
      </c>
      <c r="C30" s="1903">
        <v>0</v>
      </c>
      <c r="D30" s="1903">
        <v>0</v>
      </c>
      <c r="E30" s="1528">
        <v>0</v>
      </c>
      <c r="F30" s="1528">
        <v>0</v>
      </c>
      <c r="G30" s="1528">
        <v>0</v>
      </c>
      <c r="H30" s="1528">
        <v>0</v>
      </c>
      <c r="I30" s="2029">
        <v>0</v>
      </c>
      <c r="J30" s="1904">
        <v>0</v>
      </c>
      <c r="K30" s="1993">
        <v>0</v>
      </c>
      <c r="L30" s="1903">
        <v>0</v>
      </c>
      <c r="M30" s="1903">
        <v>0</v>
      </c>
      <c r="N30" s="1528">
        <v>0</v>
      </c>
      <c r="O30" s="1528">
        <v>0</v>
      </c>
      <c r="P30" s="1528">
        <v>0</v>
      </c>
      <c r="Q30" s="1528">
        <v>0</v>
      </c>
      <c r="R30" s="2029">
        <v>0</v>
      </c>
      <c r="S30" s="1476">
        <v>0</v>
      </c>
    </row>
    <row r="31" spans="1:19" ht="15.75" customHeight="1">
      <c r="A31" s="2041" t="s">
        <v>730</v>
      </c>
      <c r="B31" s="1528">
        <v>0</v>
      </c>
      <c r="C31" s="1903">
        <v>0</v>
      </c>
      <c r="D31" s="1903">
        <v>0</v>
      </c>
      <c r="E31" s="1528">
        <v>0</v>
      </c>
      <c r="F31" s="1528">
        <v>0</v>
      </c>
      <c r="G31" s="1528">
        <v>0</v>
      </c>
      <c r="H31" s="1528">
        <v>0</v>
      </c>
      <c r="I31" s="2029">
        <v>0</v>
      </c>
      <c r="J31" s="1904">
        <v>0</v>
      </c>
      <c r="K31" s="1993">
        <v>0</v>
      </c>
      <c r="L31" s="1903">
        <v>0</v>
      </c>
      <c r="M31" s="1903">
        <v>0</v>
      </c>
      <c r="N31" s="1528">
        <v>0</v>
      </c>
      <c r="O31" s="1528">
        <v>0</v>
      </c>
      <c r="P31" s="1528">
        <v>0</v>
      </c>
      <c r="Q31" s="1528">
        <v>0</v>
      </c>
      <c r="R31" s="2029">
        <v>0</v>
      </c>
      <c r="S31" s="1476">
        <v>0</v>
      </c>
    </row>
    <row r="32" spans="1:19" ht="15.75" customHeight="1">
      <c r="A32" s="2041" t="s">
        <v>729</v>
      </c>
      <c r="B32" s="1528">
        <v>0</v>
      </c>
      <c r="C32" s="1903">
        <v>0</v>
      </c>
      <c r="D32" s="1903">
        <v>0</v>
      </c>
      <c r="E32" s="1528">
        <v>0</v>
      </c>
      <c r="F32" s="1528">
        <v>0</v>
      </c>
      <c r="G32" s="1528">
        <v>0</v>
      </c>
      <c r="H32" s="1528">
        <v>0</v>
      </c>
      <c r="I32" s="2029">
        <v>0</v>
      </c>
      <c r="J32" s="1904">
        <v>0</v>
      </c>
      <c r="K32" s="1993">
        <v>0</v>
      </c>
      <c r="L32" s="1903">
        <v>0</v>
      </c>
      <c r="M32" s="1903">
        <v>0</v>
      </c>
      <c r="N32" s="1528">
        <v>0</v>
      </c>
      <c r="O32" s="1528">
        <v>0</v>
      </c>
      <c r="P32" s="1528">
        <v>0</v>
      </c>
      <c r="Q32" s="1528">
        <v>0</v>
      </c>
      <c r="R32" s="2029">
        <v>0</v>
      </c>
      <c r="S32" s="1476">
        <v>0</v>
      </c>
    </row>
    <row r="33" spans="1:19" ht="15.75" customHeight="1">
      <c r="A33" s="2041" t="s">
        <v>728</v>
      </c>
      <c r="B33" s="1528">
        <v>35</v>
      </c>
      <c r="C33" s="1903">
        <v>0</v>
      </c>
      <c r="D33" s="1903">
        <v>3</v>
      </c>
      <c r="E33" s="1528">
        <v>3</v>
      </c>
      <c r="F33" s="1528">
        <v>0</v>
      </c>
      <c r="G33" s="1528">
        <v>0</v>
      </c>
      <c r="H33" s="1528">
        <v>0</v>
      </c>
      <c r="I33" s="2029">
        <v>29</v>
      </c>
      <c r="J33" s="1904">
        <v>0</v>
      </c>
      <c r="K33" s="1993">
        <v>9</v>
      </c>
      <c r="L33" s="1903">
        <v>0</v>
      </c>
      <c r="M33" s="1903">
        <v>0</v>
      </c>
      <c r="N33" s="1528">
        <v>0</v>
      </c>
      <c r="O33" s="1528">
        <v>0</v>
      </c>
      <c r="P33" s="1528">
        <v>0</v>
      </c>
      <c r="Q33" s="1528">
        <v>0</v>
      </c>
      <c r="R33" s="2029">
        <v>9</v>
      </c>
      <c r="S33" s="1476">
        <v>0</v>
      </c>
    </row>
    <row r="34" spans="1:19" ht="15.75" customHeight="1">
      <c r="A34" s="2041" t="s">
        <v>727</v>
      </c>
      <c r="B34" s="1528">
        <v>0</v>
      </c>
      <c r="C34" s="1903">
        <v>0</v>
      </c>
      <c r="D34" s="1903">
        <v>0</v>
      </c>
      <c r="E34" s="1528">
        <v>0</v>
      </c>
      <c r="F34" s="1528">
        <v>0</v>
      </c>
      <c r="G34" s="1528">
        <v>0</v>
      </c>
      <c r="H34" s="1528">
        <v>0</v>
      </c>
      <c r="I34" s="2029">
        <v>0</v>
      </c>
      <c r="J34" s="1904">
        <v>0</v>
      </c>
      <c r="K34" s="1993">
        <v>0</v>
      </c>
      <c r="L34" s="1903">
        <v>0</v>
      </c>
      <c r="M34" s="1903">
        <v>0</v>
      </c>
      <c r="N34" s="1528">
        <v>0</v>
      </c>
      <c r="O34" s="1528">
        <v>0</v>
      </c>
      <c r="P34" s="1528">
        <v>0</v>
      </c>
      <c r="Q34" s="1528">
        <v>0</v>
      </c>
      <c r="R34" s="2029">
        <v>0</v>
      </c>
      <c r="S34" s="1476">
        <v>0</v>
      </c>
    </row>
    <row r="35" spans="1:19" ht="15.75" customHeight="1">
      <c r="A35" s="2041" t="s">
        <v>726</v>
      </c>
      <c r="B35" s="1528">
        <v>60</v>
      </c>
      <c r="C35" s="1903">
        <v>0</v>
      </c>
      <c r="D35" s="1903">
        <v>4</v>
      </c>
      <c r="E35" s="1528">
        <v>0</v>
      </c>
      <c r="F35" s="1528">
        <v>0</v>
      </c>
      <c r="G35" s="1528">
        <v>0</v>
      </c>
      <c r="H35" s="1528">
        <v>0</v>
      </c>
      <c r="I35" s="2029">
        <v>56</v>
      </c>
      <c r="J35" s="1904">
        <v>0</v>
      </c>
      <c r="K35" s="1993">
        <v>32</v>
      </c>
      <c r="L35" s="1903">
        <v>1</v>
      </c>
      <c r="M35" s="1903">
        <v>0</v>
      </c>
      <c r="N35" s="1528">
        <v>0</v>
      </c>
      <c r="O35" s="1528">
        <v>1</v>
      </c>
      <c r="P35" s="1528">
        <v>0</v>
      </c>
      <c r="Q35" s="1528">
        <v>0</v>
      </c>
      <c r="R35" s="2029">
        <v>30</v>
      </c>
      <c r="S35" s="1476">
        <v>0</v>
      </c>
    </row>
    <row r="36" spans="1:19" ht="15.75" customHeight="1">
      <c r="A36" s="2041" t="s">
        <v>725</v>
      </c>
      <c r="B36" s="1528">
        <v>34</v>
      </c>
      <c r="C36" s="1903">
        <v>0</v>
      </c>
      <c r="D36" s="1903">
        <v>2</v>
      </c>
      <c r="E36" s="1528">
        <v>1</v>
      </c>
      <c r="F36" s="1528">
        <v>0</v>
      </c>
      <c r="G36" s="1528">
        <v>0</v>
      </c>
      <c r="H36" s="1528">
        <v>0</v>
      </c>
      <c r="I36" s="2029">
        <v>31</v>
      </c>
      <c r="J36" s="1904">
        <v>0</v>
      </c>
      <c r="K36" s="1993">
        <v>16</v>
      </c>
      <c r="L36" s="1903">
        <v>0</v>
      </c>
      <c r="M36" s="1903">
        <v>0</v>
      </c>
      <c r="N36" s="1528">
        <v>0</v>
      </c>
      <c r="O36" s="1528">
        <v>0</v>
      </c>
      <c r="P36" s="1528">
        <v>0</v>
      </c>
      <c r="Q36" s="1528">
        <v>0</v>
      </c>
      <c r="R36" s="2029">
        <v>16</v>
      </c>
      <c r="S36" s="1476">
        <v>0</v>
      </c>
    </row>
    <row r="37" spans="1:19" ht="15.75" customHeight="1">
      <c r="A37" s="2041" t="s">
        <v>724</v>
      </c>
      <c r="B37" s="1528">
        <v>1</v>
      </c>
      <c r="C37" s="1903">
        <v>0</v>
      </c>
      <c r="D37" s="1903">
        <v>1</v>
      </c>
      <c r="E37" s="1528">
        <v>0</v>
      </c>
      <c r="F37" s="1528">
        <v>0</v>
      </c>
      <c r="G37" s="1528">
        <v>0</v>
      </c>
      <c r="H37" s="1528">
        <v>0</v>
      </c>
      <c r="I37" s="2029">
        <v>0</v>
      </c>
      <c r="J37" s="1904">
        <v>0</v>
      </c>
      <c r="K37" s="1993">
        <v>0</v>
      </c>
      <c r="L37" s="1903">
        <v>0</v>
      </c>
      <c r="M37" s="1903">
        <v>0</v>
      </c>
      <c r="N37" s="1528">
        <v>0</v>
      </c>
      <c r="O37" s="1528">
        <v>0</v>
      </c>
      <c r="P37" s="1528">
        <v>0</v>
      </c>
      <c r="Q37" s="1528">
        <v>0</v>
      </c>
      <c r="R37" s="2029">
        <v>0</v>
      </c>
      <c r="S37" s="1476">
        <v>0</v>
      </c>
    </row>
    <row r="38" spans="1:19" ht="15.75" customHeight="1">
      <c r="A38" s="2041" t="s">
        <v>723</v>
      </c>
      <c r="B38" s="1528">
        <v>51</v>
      </c>
      <c r="C38" s="1903">
        <v>0</v>
      </c>
      <c r="D38" s="1903">
        <v>0</v>
      </c>
      <c r="E38" s="1528">
        <v>0</v>
      </c>
      <c r="F38" s="1528">
        <v>0</v>
      </c>
      <c r="G38" s="1528">
        <v>0</v>
      </c>
      <c r="H38" s="1528">
        <v>0</v>
      </c>
      <c r="I38" s="2029">
        <v>51</v>
      </c>
      <c r="J38" s="1904">
        <v>0</v>
      </c>
      <c r="K38" s="1993">
        <v>28</v>
      </c>
      <c r="L38" s="1903">
        <v>0</v>
      </c>
      <c r="M38" s="1903">
        <v>0</v>
      </c>
      <c r="N38" s="1528">
        <v>0</v>
      </c>
      <c r="O38" s="1528">
        <v>0</v>
      </c>
      <c r="P38" s="1528">
        <v>0</v>
      </c>
      <c r="Q38" s="1528">
        <v>0</v>
      </c>
      <c r="R38" s="2029">
        <v>28</v>
      </c>
      <c r="S38" s="1476">
        <v>0</v>
      </c>
    </row>
    <row r="39" spans="1:19" ht="15.75" customHeight="1">
      <c r="A39" s="2041" t="s">
        <v>722</v>
      </c>
      <c r="B39" s="1528">
        <v>0</v>
      </c>
      <c r="C39" s="1903">
        <v>0</v>
      </c>
      <c r="D39" s="1903">
        <v>0</v>
      </c>
      <c r="E39" s="1528">
        <v>0</v>
      </c>
      <c r="F39" s="1528">
        <v>0</v>
      </c>
      <c r="G39" s="1528">
        <v>0</v>
      </c>
      <c r="H39" s="1528">
        <v>0</v>
      </c>
      <c r="I39" s="2029">
        <v>0</v>
      </c>
      <c r="J39" s="1904">
        <v>0</v>
      </c>
      <c r="K39" s="1993">
        <v>0</v>
      </c>
      <c r="L39" s="1903">
        <v>0</v>
      </c>
      <c r="M39" s="1903">
        <v>0</v>
      </c>
      <c r="N39" s="1528">
        <v>0</v>
      </c>
      <c r="O39" s="1528">
        <v>0</v>
      </c>
      <c r="P39" s="1528">
        <v>0</v>
      </c>
      <c r="Q39" s="1528">
        <v>0</v>
      </c>
      <c r="R39" s="2029">
        <v>0</v>
      </c>
      <c r="S39" s="1476">
        <v>0</v>
      </c>
    </row>
    <row r="40" spans="1:19" ht="15.75" customHeight="1">
      <c r="A40" s="2041"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row>
    <row r="41" spans="1:19" ht="15.75" customHeight="1">
      <c r="A41" s="2041" t="s">
        <v>720</v>
      </c>
      <c r="B41" s="1528">
        <v>14</v>
      </c>
      <c r="C41" s="1903">
        <v>0</v>
      </c>
      <c r="D41" s="1903">
        <v>5</v>
      </c>
      <c r="E41" s="1528">
        <v>0</v>
      </c>
      <c r="F41" s="1528">
        <v>0</v>
      </c>
      <c r="G41" s="1528">
        <v>0</v>
      </c>
      <c r="H41" s="1528">
        <v>0</v>
      </c>
      <c r="I41" s="2029">
        <v>9</v>
      </c>
      <c r="J41" s="1904">
        <v>0</v>
      </c>
      <c r="K41" s="1993">
        <v>0</v>
      </c>
      <c r="L41" s="1903">
        <v>0</v>
      </c>
      <c r="M41" s="1903">
        <v>0</v>
      </c>
      <c r="N41" s="1528">
        <v>0</v>
      </c>
      <c r="O41" s="1528">
        <v>0</v>
      </c>
      <c r="P41" s="1528">
        <v>0</v>
      </c>
      <c r="Q41" s="1528">
        <v>0</v>
      </c>
      <c r="R41" s="2029">
        <v>0</v>
      </c>
      <c r="S41" s="1476">
        <v>0</v>
      </c>
    </row>
    <row r="42" spans="1:19" ht="15.75" customHeight="1">
      <c r="A42" s="2041" t="s">
        <v>719</v>
      </c>
      <c r="B42" s="1528">
        <v>7</v>
      </c>
      <c r="C42" s="1903">
        <v>0</v>
      </c>
      <c r="D42" s="1903">
        <v>0</v>
      </c>
      <c r="E42" s="1528">
        <v>0</v>
      </c>
      <c r="F42" s="1528">
        <v>0</v>
      </c>
      <c r="G42" s="1528">
        <v>0</v>
      </c>
      <c r="H42" s="1528">
        <v>0</v>
      </c>
      <c r="I42" s="2029">
        <v>7</v>
      </c>
      <c r="J42" s="1904">
        <v>0</v>
      </c>
      <c r="K42" s="1993">
        <v>1</v>
      </c>
      <c r="L42" s="1903">
        <v>0</v>
      </c>
      <c r="M42" s="1903">
        <v>0</v>
      </c>
      <c r="N42" s="1528">
        <v>0</v>
      </c>
      <c r="O42" s="1528">
        <v>1</v>
      </c>
      <c r="P42" s="1528">
        <v>0</v>
      </c>
      <c r="Q42" s="1528">
        <v>0</v>
      </c>
      <c r="R42" s="2029">
        <v>0</v>
      </c>
      <c r="S42" s="1476">
        <v>0</v>
      </c>
    </row>
    <row r="43" spans="1:19" ht="15.75" customHeight="1">
      <c r="A43" s="2041" t="s">
        <v>718</v>
      </c>
      <c r="B43" s="1528">
        <v>73</v>
      </c>
      <c r="C43" s="1903">
        <v>0</v>
      </c>
      <c r="D43" s="1903">
        <v>6</v>
      </c>
      <c r="E43" s="1528">
        <v>1</v>
      </c>
      <c r="F43" s="1528">
        <v>0</v>
      </c>
      <c r="G43" s="1528">
        <v>0</v>
      </c>
      <c r="H43" s="1528">
        <v>0</v>
      </c>
      <c r="I43" s="2029">
        <v>66</v>
      </c>
      <c r="J43" s="1904">
        <v>0</v>
      </c>
      <c r="K43" s="1993">
        <v>20</v>
      </c>
      <c r="L43" s="1903">
        <v>0</v>
      </c>
      <c r="M43" s="1903">
        <v>0</v>
      </c>
      <c r="N43" s="1528">
        <v>0</v>
      </c>
      <c r="O43" s="1528">
        <v>0</v>
      </c>
      <c r="P43" s="1528">
        <v>0</v>
      </c>
      <c r="Q43" s="1528">
        <v>0</v>
      </c>
      <c r="R43" s="2029">
        <v>20</v>
      </c>
      <c r="S43" s="1476">
        <v>0</v>
      </c>
    </row>
    <row r="44" spans="1:19" ht="15.75" customHeight="1">
      <c r="A44" s="2041" t="s">
        <v>717</v>
      </c>
      <c r="B44" s="1528">
        <v>0</v>
      </c>
      <c r="C44" s="1903">
        <v>0</v>
      </c>
      <c r="D44" s="1903">
        <v>0</v>
      </c>
      <c r="E44" s="1528">
        <v>0</v>
      </c>
      <c r="F44" s="1528">
        <v>0</v>
      </c>
      <c r="G44" s="1528">
        <v>0</v>
      </c>
      <c r="H44" s="1528">
        <v>0</v>
      </c>
      <c r="I44" s="2029">
        <v>0</v>
      </c>
      <c r="J44" s="1904">
        <v>0</v>
      </c>
      <c r="K44" s="1993">
        <v>0</v>
      </c>
      <c r="L44" s="1903">
        <v>0</v>
      </c>
      <c r="M44" s="1903">
        <v>0</v>
      </c>
      <c r="N44" s="1528">
        <v>0</v>
      </c>
      <c r="O44" s="1528">
        <v>0</v>
      </c>
      <c r="P44" s="1528">
        <v>0</v>
      </c>
      <c r="Q44" s="1528">
        <v>0</v>
      </c>
      <c r="R44" s="2029">
        <v>0</v>
      </c>
      <c r="S44" s="1476">
        <v>0</v>
      </c>
    </row>
    <row r="45" spans="1:19" ht="15.75" customHeight="1">
      <c r="A45" s="2041" t="s">
        <v>716</v>
      </c>
      <c r="B45" s="1528">
        <v>0</v>
      </c>
      <c r="C45" s="1903">
        <v>0</v>
      </c>
      <c r="D45" s="1903">
        <v>0</v>
      </c>
      <c r="E45" s="1528">
        <v>0</v>
      </c>
      <c r="F45" s="1528">
        <v>0</v>
      </c>
      <c r="G45" s="1528">
        <v>0</v>
      </c>
      <c r="H45" s="1528">
        <v>0</v>
      </c>
      <c r="I45" s="2029">
        <v>0</v>
      </c>
      <c r="J45" s="1904">
        <v>0</v>
      </c>
      <c r="K45" s="1993">
        <v>0</v>
      </c>
      <c r="L45" s="1903">
        <v>0</v>
      </c>
      <c r="M45" s="1903">
        <v>0</v>
      </c>
      <c r="N45" s="1528">
        <v>0</v>
      </c>
      <c r="O45" s="1528">
        <v>0</v>
      </c>
      <c r="P45" s="1528">
        <v>0</v>
      </c>
      <c r="Q45" s="1528">
        <v>0</v>
      </c>
      <c r="R45" s="2029">
        <v>0</v>
      </c>
      <c r="S45" s="1476">
        <v>0</v>
      </c>
    </row>
    <row r="46" spans="1:19" ht="15.75" customHeight="1">
      <c r="A46" s="2041"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row>
    <row r="47" spans="1:19" ht="15.75" customHeight="1">
      <c r="A47" s="2041" t="s">
        <v>714</v>
      </c>
      <c r="B47" s="1528">
        <v>24</v>
      </c>
      <c r="C47" s="1903">
        <v>0</v>
      </c>
      <c r="D47" s="1903">
        <v>1</v>
      </c>
      <c r="E47" s="1528">
        <v>0</v>
      </c>
      <c r="F47" s="1528">
        <v>0</v>
      </c>
      <c r="G47" s="1528">
        <v>0</v>
      </c>
      <c r="H47" s="1528">
        <v>0</v>
      </c>
      <c r="I47" s="2029">
        <v>23</v>
      </c>
      <c r="J47" s="1904">
        <v>0</v>
      </c>
      <c r="K47" s="1993">
        <v>14</v>
      </c>
      <c r="L47" s="1903">
        <v>0</v>
      </c>
      <c r="M47" s="1903">
        <v>0</v>
      </c>
      <c r="N47" s="1528">
        <v>0</v>
      </c>
      <c r="O47" s="1528">
        <v>0</v>
      </c>
      <c r="P47" s="1528">
        <v>0</v>
      </c>
      <c r="Q47" s="1528">
        <v>0</v>
      </c>
      <c r="R47" s="2029">
        <v>14</v>
      </c>
      <c r="S47" s="1476">
        <v>0</v>
      </c>
    </row>
    <row r="48" spans="1:19" ht="15.75" customHeight="1">
      <c r="A48" s="2041" t="s">
        <v>713</v>
      </c>
      <c r="B48" s="1528">
        <v>56</v>
      </c>
      <c r="C48" s="1903">
        <v>0</v>
      </c>
      <c r="D48" s="1903">
        <v>7</v>
      </c>
      <c r="E48" s="1528">
        <v>4</v>
      </c>
      <c r="F48" s="1528">
        <v>2</v>
      </c>
      <c r="G48" s="1528">
        <v>0</v>
      </c>
      <c r="H48" s="1528">
        <v>0</v>
      </c>
      <c r="I48" s="2029">
        <v>43</v>
      </c>
      <c r="J48" s="1904">
        <v>0</v>
      </c>
      <c r="K48" s="1993">
        <v>4</v>
      </c>
      <c r="L48" s="1903">
        <v>0</v>
      </c>
      <c r="M48" s="1903">
        <v>0</v>
      </c>
      <c r="N48" s="1528">
        <v>0</v>
      </c>
      <c r="O48" s="1528">
        <v>0</v>
      </c>
      <c r="P48" s="1528">
        <v>0</v>
      </c>
      <c r="Q48" s="1528">
        <v>0</v>
      </c>
      <c r="R48" s="2029">
        <v>4</v>
      </c>
      <c r="S48" s="1476">
        <v>0</v>
      </c>
    </row>
    <row r="49" spans="1:19" ht="15.75" customHeight="1">
      <c r="A49" s="2041" t="s">
        <v>712</v>
      </c>
      <c r="B49" s="1528">
        <v>0</v>
      </c>
      <c r="C49" s="1903">
        <v>0</v>
      </c>
      <c r="D49" s="1903">
        <v>0</v>
      </c>
      <c r="E49" s="1528">
        <v>0</v>
      </c>
      <c r="F49" s="1528">
        <v>0</v>
      </c>
      <c r="G49" s="1528">
        <v>0</v>
      </c>
      <c r="H49" s="1528">
        <v>0</v>
      </c>
      <c r="I49" s="2029">
        <v>0</v>
      </c>
      <c r="J49" s="1904">
        <v>0</v>
      </c>
      <c r="K49" s="1993">
        <v>0</v>
      </c>
      <c r="L49" s="1903">
        <v>0</v>
      </c>
      <c r="M49" s="1903">
        <v>0</v>
      </c>
      <c r="N49" s="1528">
        <v>0</v>
      </c>
      <c r="O49" s="1528">
        <v>0</v>
      </c>
      <c r="P49" s="1528">
        <v>0</v>
      </c>
      <c r="Q49" s="1528">
        <v>0</v>
      </c>
      <c r="R49" s="2029">
        <v>0</v>
      </c>
      <c r="S49" s="1476">
        <v>0</v>
      </c>
    </row>
    <row r="50" spans="1:19" ht="15.75" customHeight="1">
      <c r="A50" s="2041" t="s">
        <v>711</v>
      </c>
      <c r="B50" s="1528">
        <v>0</v>
      </c>
      <c r="C50" s="1903">
        <v>0</v>
      </c>
      <c r="D50" s="1903">
        <v>0</v>
      </c>
      <c r="E50" s="1528">
        <v>0</v>
      </c>
      <c r="F50" s="1528">
        <v>0</v>
      </c>
      <c r="G50" s="1528">
        <v>0</v>
      </c>
      <c r="H50" s="1528">
        <v>0</v>
      </c>
      <c r="I50" s="2029">
        <v>0</v>
      </c>
      <c r="J50" s="1904">
        <v>0</v>
      </c>
      <c r="K50" s="1993">
        <v>0</v>
      </c>
      <c r="L50" s="1903">
        <v>0</v>
      </c>
      <c r="M50" s="1903">
        <v>0</v>
      </c>
      <c r="N50" s="1528">
        <v>0</v>
      </c>
      <c r="O50" s="1528">
        <v>0</v>
      </c>
      <c r="P50" s="1528">
        <v>0</v>
      </c>
      <c r="Q50" s="1528">
        <v>0</v>
      </c>
      <c r="R50" s="2029">
        <v>0</v>
      </c>
      <c r="S50" s="1476">
        <v>0</v>
      </c>
    </row>
    <row r="51" spans="1:19" ht="15.75" customHeight="1">
      <c r="A51" s="2041" t="s">
        <v>710</v>
      </c>
      <c r="B51" s="1528">
        <v>29</v>
      </c>
      <c r="C51" s="1903">
        <v>0</v>
      </c>
      <c r="D51" s="1903">
        <v>4</v>
      </c>
      <c r="E51" s="1528">
        <v>0</v>
      </c>
      <c r="F51" s="1528">
        <v>1</v>
      </c>
      <c r="G51" s="1528">
        <v>0</v>
      </c>
      <c r="H51" s="1528">
        <v>0</v>
      </c>
      <c r="I51" s="2029">
        <v>24</v>
      </c>
      <c r="J51" s="1904">
        <v>0</v>
      </c>
      <c r="K51" s="1993">
        <v>12</v>
      </c>
      <c r="L51" s="1903">
        <v>0</v>
      </c>
      <c r="M51" s="1903">
        <v>0</v>
      </c>
      <c r="N51" s="1528">
        <v>0</v>
      </c>
      <c r="O51" s="1528">
        <v>0</v>
      </c>
      <c r="P51" s="1528">
        <v>0</v>
      </c>
      <c r="Q51" s="1528">
        <v>0</v>
      </c>
      <c r="R51" s="2029">
        <v>12</v>
      </c>
      <c r="S51" s="1476">
        <v>0</v>
      </c>
    </row>
    <row r="52" spans="1:19" ht="15.75" customHeight="1">
      <c r="A52" s="2041" t="s">
        <v>709</v>
      </c>
      <c r="B52" s="1528">
        <v>10</v>
      </c>
      <c r="C52" s="1903">
        <v>0</v>
      </c>
      <c r="D52" s="1903">
        <v>1</v>
      </c>
      <c r="E52" s="1528">
        <v>1</v>
      </c>
      <c r="F52" s="1528">
        <v>0</v>
      </c>
      <c r="G52" s="1528">
        <v>0</v>
      </c>
      <c r="H52" s="1528">
        <v>0</v>
      </c>
      <c r="I52" s="2029">
        <v>8</v>
      </c>
      <c r="J52" s="1904">
        <v>0</v>
      </c>
      <c r="K52" s="1993">
        <v>0</v>
      </c>
      <c r="L52" s="1903">
        <v>0</v>
      </c>
      <c r="M52" s="1903">
        <v>0</v>
      </c>
      <c r="N52" s="1528">
        <v>0</v>
      </c>
      <c r="O52" s="1528">
        <v>0</v>
      </c>
      <c r="P52" s="1528">
        <v>0</v>
      </c>
      <c r="Q52" s="1528">
        <v>0</v>
      </c>
      <c r="R52" s="2029">
        <v>0</v>
      </c>
      <c r="S52" s="1476">
        <v>0</v>
      </c>
    </row>
    <row r="53" spans="1:19" ht="15.75" customHeight="1">
      <c r="A53" s="2041" t="s">
        <v>708</v>
      </c>
      <c r="B53" s="1528">
        <v>0</v>
      </c>
      <c r="C53" s="1903">
        <v>0</v>
      </c>
      <c r="D53" s="1903">
        <v>0</v>
      </c>
      <c r="E53" s="1528">
        <v>0</v>
      </c>
      <c r="F53" s="1528">
        <v>0</v>
      </c>
      <c r="G53" s="1528">
        <v>0</v>
      </c>
      <c r="H53" s="1528">
        <v>0</v>
      </c>
      <c r="I53" s="2029">
        <v>0</v>
      </c>
      <c r="J53" s="1904">
        <v>0</v>
      </c>
      <c r="K53" s="1993">
        <v>0</v>
      </c>
      <c r="L53" s="1903">
        <v>0</v>
      </c>
      <c r="M53" s="1903">
        <v>0</v>
      </c>
      <c r="N53" s="1528">
        <v>0</v>
      </c>
      <c r="O53" s="1528">
        <v>0</v>
      </c>
      <c r="P53" s="1528">
        <v>0</v>
      </c>
      <c r="Q53" s="1528">
        <v>0</v>
      </c>
      <c r="R53" s="2029">
        <v>0</v>
      </c>
      <c r="S53" s="1476">
        <v>0</v>
      </c>
    </row>
    <row r="54" spans="1:19" ht="15.75" customHeight="1">
      <c r="A54" s="2041" t="s">
        <v>707</v>
      </c>
      <c r="B54" s="1528">
        <v>33</v>
      </c>
      <c r="C54" s="1903">
        <v>0</v>
      </c>
      <c r="D54" s="1903">
        <v>1</v>
      </c>
      <c r="E54" s="1528">
        <v>3</v>
      </c>
      <c r="F54" s="1528">
        <v>2</v>
      </c>
      <c r="G54" s="1528">
        <v>0</v>
      </c>
      <c r="H54" s="1528">
        <v>0</v>
      </c>
      <c r="I54" s="2029">
        <v>27</v>
      </c>
      <c r="J54" s="1904">
        <v>0</v>
      </c>
      <c r="K54" s="1993">
        <v>7</v>
      </c>
      <c r="L54" s="1903">
        <v>0</v>
      </c>
      <c r="M54" s="1903">
        <v>0</v>
      </c>
      <c r="N54" s="1528">
        <v>0</v>
      </c>
      <c r="O54" s="1528">
        <v>0</v>
      </c>
      <c r="P54" s="1528">
        <v>0</v>
      </c>
      <c r="Q54" s="1528">
        <v>0</v>
      </c>
      <c r="R54" s="2029">
        <v>7</v>
      </c>
      <c r="S54" s="1476">
        <v>0</v>
      </c>
    </row>
    <row r="55" spans="1:19" ht="15.75" customHeight="1">
      <c r="A55" s="2041" t="s">
        <v>706</v>
      </c>
      <c r="B55" s="1528">
        <v>13</v>
      </c>
      <c r="C55" s="1903">
        <v>0</v>
      </c>
      <c r="D55" s="1903">
        <v>1</v>
      </c>
      <c r="E55" s="1528">
        <v>1</v>
      </c>
      <c r="F55" s="1528">
        <v>0</v>
      </c>
      <c r="G55" s="1528">
        <v>0</v>
      </c>
      <c r="H55" s="1528">
        <v>0</v>
      </c>
      <c r="I55" s="2029">
        <v>11</v>
      </c>
      <c r="J55" s="1904">
        <v>0</v>
      </c>
      <c r="K55" s="1993">
        <v>1</v>
      </c>
      <c r="L55" s="1903">
        <v>0</v>
      </c>
      <c r="M55" s="1903">
        <v>0</v>
      </c>
      <c r="N55" s="1528">
        <v>0</v>
      </c>
      <c r="O55" s="1528">
        <v>0</v>
      </c>
      <c r="P55" s="1528">
        <v>0</v>
      </c>
      <c r="Q55" s="1528">
        <v>0</v>
      </c>
      <c r="R55" s="2029">
        <v>1</v>
      </c>
      <c r="S55" s="1476">
        <v>0</v>
      </c>
    </row>
    <row r="56" spans="1:19" ht="15.75" customHeight="1">
      <c r="A56" s="2041" t="s">
        <v>705</v>
      </c>
      <c r="B56" s="1528">
        <v>0</v>
      </c>
      <c r="C56" s="1903">
        <v>0</v>
      </c>
      <c r="D56" s="1903">
        <v>0</v>
      </c>
      <c r="E56" s="1528">
        <v>0</v>
      </c>
      <c r="F56" s="1528">
        <v>0</v>
      </c>
      <c r="G56" s="1528">
        <v>0</v>
      </c>
      <c r="H56" s="1528">
        <v>0</v>
      </c>
      <c r="I56" s="2029">
        <v>0</v>
      </c>
      <c r="J56" s="1904">
        <v>0</v>
      </c>
      <c r="K56" s="1993">
        <v>0</v>
      </c>
      <c r="L56" s="1903">
        <v>0</v>
      </c>
      <c r="M56" s="1903">
        <v>0</v>
      </c>
      <c r="N56" s="1528">
        <v>0</v>
      </c>
      <c r="O56" s="1528">
        <v>0</v>
      </c>
      <c r="P56" s="1528">
        <v>0</v>
      </c>
      <c r="Q56" s="1528">
        <v>0</v>
      </c>
      <c r="R56" s="2029">
        <v>0</v>
      </c>
      <c r="S56" s="1476">
        <v>0</v>
      </c>
    </row>
    <row r="57" spans="1:19" ht="15.75" customHeight="1">
      <c r="A57" s="2041" t="s">
        <v>704</v>
      </c>
      <c r="B57" s="1528">
        <v>27</v>
      </c>
      <c r="C57" s="1903">
        <v>0</v>
      </c>
      <c r="D57" s="1903">
        <v>7</v>
      </c>
      <c r="E57" s="1528">
        <v>2</v>
      </c>
      <c r="F57" s="1528">
        <v>0</v>
      </c>
      <c r="G57" s="1528">
        <v>0</v>
      </c>
      <c r="H57" s="1528">
        <v>0</v>
      </c>
      <c r="I57" s="2029">
        <v>18</v>
      </c>
      <c r="J57" s="1904">
        <v>0</v>
      </c>
      <c r="K57" s="1993">
        <v>25</v>
      </c>
      <c r="L57" s="1903">
        <v>0</v>
      </c>
      <c r="M57" s="1903">
        <v>0</v>
      </c>
      <c r="N57" s="1528">
        <v>0</v>
      </c>
      <c r="O57" s="1528">
        <v>0</v>
      </c>
      <c r="P57" s="1528">
        <v>0</v>
      </c>
      <c r="Q57" s="1528">
        <v>0</v>
      </c>
      <c r="R57" s="2029">
        <v>25</v>
      </c>
      <c r="S57" s="1476">
        <v>0</v>
      </c>
    </row>
    <row r="58" spans="1:19" ht="15.75" customHeight="1">
      <c r="A58" s="2041" t="s">
        <v>703</v>
      </c>
      <c r="B58" s="1528">
        <v>0</v>
      </c>
      <c r="C58" s="1903">
        <v>0</v>
      </c>
      <c r="D58" s="1903">
        <v>0</v>
      </c>
      <c r="E58" s="1528">
        <v>0</v>
      </c>
      <c r="F58" s="1528">
        <v>0</v>
      </c>
      <c r="G58" s="1528">
        <v>0</v>
      </c>
      <c r="H58" s="1528">
        <v>0</v>
      </c>
      <c r="I58" s="2029">
        <v>0</v>
      </c>
      <c r="J58" s="1904">
        <v>0</v>
      </c>
      <c r="K58" s="1993">
        <v>0</v>
      </c>
      <c r="L58" s="1903">
        <v>0</v>
      </c>
      <c r="M58" s="1903">
        <v>0</v>
      </c>
      <c r="N58" s="1528">
        <v>0</v>
      </c>
      <c r="O58" s="1528">
        <v>0</v>
      </c>
      <c r="P58" s="1528">
        <v>0</v>
      </c>
      <c r="Q58" s="1528">
        <v>0</v>
      </c>
      <c r="R58" s="2029">
        <v>0</v>
      </c>
      <c r="S58" s="1476">
        <v>0</v>
      </c>
    </row>
    <row r="59" spans="1:19" ht="15.75" customHeight="1">
      <c r="A59" s="2041" t="s">
        <v>702</v>
      </c>
      <c r="B59" s="1528">
        <v>0</v>
      </c>
      <c r="C59" s="1903">
        <v>0</v>
      </c>
      <c r="D59" s="1903">
        <v>0</v>
      </c>
      <c r="E59" s="1528">
        <v>0</v>
      </c>
      <c r="F59" s="1528">
        <v>0</v>
      </c>
      <c r="G59" s="1528">
        <v>0</v>
      </c>
      <c r="H59" s="1528">
        <v>0</v>
      </c>
      <c r="I59" s="2029">
        <v>0</v>
      </c>
      <c r="J59" s="1904">
        <v>0</v>
      </c>
      <c r="K59" s="1993">
        <v>0</v>
      </c>
      <c r="L59" s="1903">
        <v>0</v>
      </c>
      <c r="M59" s="1903">
        <v>0</v>
      </c>
      <c r="N59" s="1528">
        <v>0</v>
      </c>
      <c r="O59" s="1528">
        <v>0</v>
      </c>
      <c r="P59" s="1528">
        <v>0</v>
      </c>
      <c r="Q59" s="1528">
        <v>0</v>
      </c>
      <c r="R59" s="2029">
        <v>0</v>
      </c>
      <c r="S59" s="1476">
        <v>0</v>
      </c>
    </row>
    <row r="60" spans="1:19" ht="15.75" customHeight="1">
      <c r="A60" s="2041" t="s">
        <v>790</v>
      </c>
      <c r="B60" s="1528">
        <v>15</v>
      </c>
      <c r="C60" s="1903">
        <v>0</v>
      </c>
      <c r="D60" s="1903">
        <v>0</v>
      </c>
      <c r="E60" s="1528">
        <v>0</v>
      </c>
      <c r="F60" s="1528">
        <v>0</v>
      </c>
      <c r="G60" s="1528">
        <v>0</v>
      </c>
      <c r="H60" s="1528">
        <v>0</v>
      </c>
      <c r="I60" s="2029">
        <v>15</v>
      </c>
      <c r="J60" s="1904">
        <v>0</v>
      </c>
      <c r="K60" s="1993">
        <v>8</v>
      </c>
      <c r="L60" s="1903">
        <v>0</v>
      </c>
      <c r="M60" s="1903">
        <v>0</v>
      </c>
      <c r="N60" s="1528">
        <v>0</v>
      </c>
      <c r="O60" s="1528">
        <v>0</v>
      </c>
      <c r="P60" s="1528">
        <v>0</v>
      </c>
      <c r="Q60" s="1528">
        <v>0</v>
      </c>
      <c r="R60" s="2029">
        <v>8</v>
      </c>
      <c r="S60" s="1476">
        <v>0</v>
      </c>
    </row>
    <row r="61" spans="1:19" ht="15.75" customHeight="1">
      <c r="A61" s="2041" t="s">
        <v>781</v>
      </c>
      <c r="B61" s="1528">
        <v>0</v>
      </c>
      <c r="C61" s="1903">
        <v>0</v>
      </c>
      <c r="D61" s="1903">
        <v>0</v>
      </c>
      <c r="E61" s="1528">
        <v>0</v>
      </c>
      <c r="F61" s="1528">
        <v>0</v>
      </c>
      <c r="G61" s="1528">
        <v>0</v>
      </c>
      <c r="H61" s="1528">
        <v>0</v>
      </c>
      <c r="I61" s="2029">
        <v>0</v>
      </c>
      <c r="J61" s="1904">
        <v>0</v>
      </c>
      <c r="K61" s="1993">
        <v>0</v>
      </c>
      <c r="L61" s="1903">
        <v>0</v>
      </c>
      <c r="M61" s="1903">
        <v>0</v>
      </c>
      <c r="N61" s="1528">
        <v>0</v>
      </c>
      <c r="O61" s="1528">
        <v>0</v>
      </c>
      <c r="P61" s="1528">
        <v>0</v>
      </c>
      <c r="Q61" s="1528">
        <v>0</v>
      </c>
      <c r="R61" s="2029">
        <v>0</v>
      </c>
      <c r="S61" s="1476">
        <v>0</v>
      </c>
    </row>
    <row r="62" spans="1:19" ht="15.75" customHeight="1">
      <c r="A62" s="2041" t="s">
        <v>699</v>
      </c>
      <c r="B62" s="1528">
        <v>12</v>
      </c>
      <c r="C62" s="1903">
        <v>0</v>
      </c>
      <c r="D62" s="1903">
        <v>0</v>
      </c>
      <c r="E62" s="1528">
        <v>0</v>
      </c>
      <c r="F62" s="1528">
        <v>0</v>
      </c>
      <c r="G62" s="1528">
        <v>0</v>
      </c>
      <c r="H62" s="1528">
        <v>0</v>
      </c>
      <c r="I62" s="2029">
        <v>12</v>
      </c>
      <c r="J62" s="1904">
        <v>0</v>
      </c>
      <c r="K62" s="1993">
        <v>19</v>
      </c>
      <c r="L62" s="1903">
        <v>0</v>
      </c>
      <c r="M62" s="1903">
        <v>0</v>
      </c>
      <c r="N62" s="1528">
        <v>0</v>
      </c>
      <c r="O62" s="1528">
        <v>0</v>
      </c>
      <c r="P62" s="1528">
        <v>0</v>
      </c>
      <c r="Q62" s="1528">
        <v>0</v>
      </c>
      <c r="R62" s="2029">
        <v>19</v>
      </c>
      <c r="S62" s="1476">
        <v>0</v>
      </c>
    </row>
    <row r="63" spans="1:19" ht="15.75" customHeight="1">
      <c r="A63" s="2041" t="s">
        <v>698</v>
      </c>
      <c r="B63" s="1528">
        <v>13</v>
      </c>
      <c r="C63" s="1903">
        <v>0</v>
      </c>
      <c r="D63" s="1903">
        <v>8</v>
      </c>
      <c r="E63" s="1528">
        <v>0</v>
      </c>
      <c r="F63" s="1528">
        <v>0</v>
      </c>
      <c r="G63" s="1528">
        <v>0</v>
      </c>
      <c r="H63" s="1528">
        <v>0</v>
      </c>
      <c r="I63" s="2029">
        <v>5</v>
      </c>
      <c r="J63" s="1904">
        <v>0</v>
      </c>
      <c r="K63" s="1993">
        <v>3</v>
      </c>
      <c r="L63" s="1903">
        <v>0</v>
      </c>
      <c r="M63" s="1903">
        <v>1</v>
      </c>
      <c r="N63" s="1528">
        <v>0</v>
      </c>
      <c r="O63" s="1528">
        <v>0</v>
      </c>
      <c r="P63" s="1528">
        <v>0</v>
      </c>
      <c r="Q63" s="1528">
        <v>0</v>
      </c>
      <c r="R63" s="2029">
        <v>2</v>
      </c>
      <c r="S63" s="1476">
        <v>0</v>
      </c>
    </row>
    <row r="64" spans="1:19" ht="15.75" customHeight="1">
      <c r="A64" s="2041" t="s">
        <v>697</v>
      </c>
      <c r="B64" s="1528">
        <v>3</v>
      </c>
      <c r="C64" s="1903">
        <v>0</v>
      </c>
      <c r="D64" s="1903">
        <v>2</v>
      </c>
      <c r="E64" s="1528">
        <v>0</v>
      </c>
      <c r="F64" s="1528">
        <v>0</v>
      </c>
      <c r="G64" s="1528">
        <v>0</v>
      </c>
      <c r="H64" s="1528">
        <v>0</v>
      </c>
      <c r="I64" s="2029">
        <v>1</v>
      </c>
      <c r="J64" s="1904">
        <v>0</v>
      </c>
      <c r="K64" s="1993">
        <v>5</v>
      </c>
      <c r="L64" s="1903">
        <v>0</v>
      </c>
      <c r="M64" s="1903">
        <v>0</v>
      </c>
      <c r="N64" s="1528">
        <v>0</v>
      </c>
      <c r="O64" s="1528">
        <v>0</v>
      </c>
      <c r="P64" s="1528">
        <v>0</v>
      </c>
      <c r="Q64" s="1528">
        <v>0</v>
      </c>
      <c r="R64" s="2029">
        <v>5</v>
      </c>
      <c r="S64" s="1476">
        <v>0</v>
      </c>
    </row>
    <row r="65" spans="1:19" ht="15.75" customHeight="1">
      <c r="A65" s="2041" t="s">
        <v>696</v>
      </c>
      <c r="B65" s="1528">
        <v>0</v>
      </c>
      <c r="C65" s="1903">
        <v>0</v>
      </c>
      <c r="D65" s="1903">
        <v>0</v>
      </c>
      <c r="E65" s="1528">
        <v>0</v>
      </c>
      <c r="F65" s="1528">
        <v>0</v>
      </c>
      <c r="G65" s="1528">
        <v>0</v>
      </c>
      <c r="H65" s="1528">
        <v>0</v>
      </c>
      <c r="I65" s="2029">
        <v>0</v>
      </c>
      <c r="J65" s="1904">
        <v>0</v>
      </c>
      <c r="K65" s="1993">
        <v>0</v>
      </c>
      <c r="L65" s="1903">
        <v>0</v>
      </c>
      <c r="M65" s="1903">
        <v>0</v>
      </c>
      <c r="N65" s="1528">
        <v>0</v>
      </c>
      <c r="O65" s="1528">
        <v>0</v>
      </c>
      <c r="P65" s="1528">
        <v>0</v>
      </c>
      <c r="Q65" s="1528">
        <v>0</v>
      </c>
      <c r="R65" s="2029">
        <v>0</v>
      </c>
      <c r="S65" s="1476">
        <v>0</v>
      </c>
    </row>
    <row r="66" spans="1:19" ht="15.75" customHeight="1">
      <c r="A66" s="2041" t="s">
        <v>1025</v>
      </c>
      <c r="B66" s="1528">
        <v>5</v>
      </c>
      <c r="C66" s="1903">
        <v>0</v>
      </c>
      <c r="D66" s="1903">
        <v>0</v>
      </c>
      <c r="E66" s="1528">
        <v>0</v>
      </c>
      <c r="F66" s="1528">
        <v>0</v>
      </c>
      <c r="G66" s="1528">
        <v>0</v>
      </c>
      <c r="H66" s="1528">
        <v>0</v>
      </c>
      <c r="I66" s="2029">
        <v>5</v>
      </c>
      <c r="J66" s="1904">
        <v>0</v>
      </c>
      <c r="K66" s="1993">
        <v>3</v>
      </c>
      <c r="L66" s="1903">
        <v>0</v>
      </c>
      <c r="M66" s="1903">
        <v>0</v>
      </c>
      <c r="N66" s="1528">
        <v>0</v>
      </c>
      <c r="O66" s="1528">
        <v>0</v>
      </c>
      <c r="P66" s="1528">
        <v>0</v>
      </c>
      <c r="Q66" s="1528">
        <v>0</v>
      </c>
      <c r="R66" s="2029">
        <v>3</v>
      </c>
      <c r="S66" s="1476">
        <v>0</v>
      </c>
    </row>
    <row r="67" spans="1:19" ht="15.75" customHeight="1">
      <c r="A67" s="2041"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row>
    <row r="68" spans="1:19" ht="15.75" customHeight="1">
      <c r="A68" s="2041" t="s">
        <v>804</v>
      </c>
      <c r="B68" s="1528">
        <v>51</v>
      </c>
      <c r="C68" s="1903">
        <v>0</v>
      </c>
      <c r="D68" s="1903">
        <v>0</v>
      </c>
      <c r="E68" s="1528">
        <v>0</v>
      </c>
      <c r="F68" s="1528">
        <v>0</v>
      </c>
      <c r="G68" s="1528">
        <v>0</v>
      </c>
      <c r="H68" s="1528">
        <v>0</v>
      </c>
      <c r="I68" s="2029">
        <v>51</v>
      </c>
      <c r="J68" s="1904">
        <v>0</v>
      </c>
      <c r="K68" s="1993">
        <v>13</v>
      </c>
      <c r="L68" s="1903">
        <v>0</v>
      </c>
      <c r="M68" s="1903">
        <v>1</v>
      </c>
      <c r="N68" s="1528">
        <v>0</v>
      </c>
      <c r="O68" s="1528">
        <v>0</v>
      </c>
      <c r="P68" s="1528">
        <v>0</v>
      </c>
      <c r="Q68" s="1528">
        <v>0</v>
      </c>
      <c r="R68" s="2029">
        <v>12</v>
      </c>
      <c r="S68" s="1476">
        <v>0</v>
      </c>
    </row>
    <row r="69" spans="1:19" ht="15.75" customHeight="1">
      <c r="A69" s="2041" t="s">
        <v>692</v>
      </c>
      <c r="B69" s="1528">
        <v>0</v>
      </c>
      <c r="C69" s="1903">
        <v>0</v>
      </c>
      <c r="D69" s="1903">
        <v>0</v>
      </c>
      <c r="E69" s="1528">
        <v>0</v>
      </c>
      <c r="F69" s="1528">
        <v>0</v>
      </c>
      <c r="G69" s="1528">
        <v>0</v>
      </c>
      <c r="H69" s="1528">
        <v>0</v>
      </c>
      <c r="I69" s="2029">
        <v>0</v>
      </c>
      <c r="J69" s="1904">
        <v>0</v>
      </c>
      <c r="K69" s="1993">
        <v>0</v>
      </c>
      <c r="L69" s="1903">
        <v>0</v>
      </c>
      <c r="M69" s="1903">
        <v>0</v>
      </c>
      <c r="N69" s="1528">
        <v>0</v>
      </c>
      <c r="O69" s="1528">
        <v>0</v>
      </c>
      <c r="P69" s="1528">
        <v>0</v>
      </c>
      <c r="Q69" s="1528">
        <v>0</v>
      </c>
      <c r="R69" s="2029">
        <v>0</v>
      </c>
      <c r="S69" s="1476">
        <v>0</v>
      </c>
    </row>
    <row r="70" spans="1:19" ht="15.75" customHeight="1">
      <c r="A70" s="2041" t="s">
        <v>691</v>
      </c>
      <c r="B70" s="1528">
        <v>31</v>
      </c>
      <c r="C70" s="1903">
        <v>0</v>
      </c>
      <c r="D70" s="1903">
        <v>0</v>
      </c>
      <c r="E70" s="1528">
        <v>1</v>
      </c>
      <c r="F70" s="1528">
        <v>0</v>
      </c>
      <c r="G70" s="1528">
        <v>1</v>
      </c>
      <c r="H70" s="1528">
        <v>0</v>
      </c>
      <c r="I70" s="2029">
        <v>29</v>
      </c>
      <c r="J70" s="1904">
        <v>0</v>
      </c>
      <c r="K70" s="1993">
        <v>13</v>
      </c>
      <c r="L70" s="1903">
        <v>0</v>
      </c>
      <c r="M70" s="1903">
        <v>0</v>
      </c>
      <c r="N70" s="1528">
        <v>0</v>
      </c>
      <c r="O70" s="1528">
        <v>0</v>
      </c>
      <c r="P70" s="1528">
        <v>0</v>
      </c>
      <c r="Q70" s="1528">
        <v>0</v>
      </c>
      <c r="R70" s="2029">
        <v>13</v>
      </c>
      <c r="S70" s="1476">
        <v>0</v>
      </c>
    </row>
    <row r="71" spans="1:19" ht="15.75" customHeight="1">
      <c r="A71" s="2041" t="s">
        <v>690</v>
      </c>
      <c r="B71" s="1528">
        <v>6</v>
      </c>
      <c r="C71" s="1903">
        <v>0</v>
      </c>
      <c r="D71" s="1903">
        <v>0</v>
      </c>
      <c r="E71" s="1528">
        <v>0</v>
      </c>
      <c r="F71" s="1528">
        <v>0</v>
      </c>
      <c r="G71" s="1528">
        <v>0</v>
      </c>
      <c r="H71" s="1528">
        <v>0</v>
      </c>
      <c r="I71" s="2029">
        <v>6</v>
      </c>
      <c r="J71" s="1904">
        <v>0</v>
      </c>
      <c r="K71" s="1993">
        <v>4</v>
      </c>
      <c r="L71" s="1903">
        <v>0</v>
      </c>
      <c r="M71" s="1903">
        <v>0</v>
      </c>
      <c r="N71" s="1528">
        <v>0</v>
      </c>
      <c r="O71" s="1528">
        <v>0</v>
      </c>
      <c r="P71" s="1528">
        <v>0</v>
      </c>
      <c r="Q71" s="1528">
        <v>0</v>
      </c>
      <c r="R71" s="2029">
        <v>4</v>
      </c>
      <c r="S71" s="1476">
        <v>0</v>
      </c>
    </row>
    <row r="72" spans="1:19" ht="15.75" customHeight="1">
      <c r="A72" s="2040" t="s">
        <v>689</v>
      </c>
      <c r="B72" s="2026">
        <v>82</v>
      </c>
      <c r="C72" s="2027">
        <v>0</v>
      </c>
      <c r="D72" s="2027">
        <v>10</v>
      </c>
      <c r="E72" s="2026">
        <v>4</v>
      </c>
      <c r="F72" s="2026">
        <v>2</v>
      </c>
      <c r="G72" s="2026">
        <v>0</v>
      </c>
      <c r="H72" s="2026">
        <v>0</v>
      </c>
      <c r="I72" s="2025">
        <v>66</v>
      </c>
      <c r="J72" s="1904">
        <v>0</v>
      </c>
      <c r="K72" s="2028">
        <v>13</v>
      </c>
      <c r="L72" s="2027">
        <v>1</v>
      </c>
      <c r="M72" s="2027">
        <v>1</v>
      </c>
      <c r="N72" s="2026">
        <v>0</v>
      </c>
      <c r="O72" s="2026">
        <v>0</v>
      </c>
      <c r="P72" s="2026">
        <v>0</v>
      </c>
      <c r="Q72" s="2026">
        <v>0</v>
      </c>
      <c r="R72" s="2025">
        <v>11</v>
      </c>
      <c r="S72" s="1476">
        <v>0</v>
      </c>
    </row>
    <row r="73" spans="1:19" ht="15.75" customHeight="1">
      <c r="A73" s="2039" t="s">
        <v>16</v>
      </c>
      <c r="B73" s="2021">
        <v>968</v>
      </c>
      <c r="C73" s="2022">
        <v>0</v>
      </c>
      <c r="D73" s="2022">
        <v>90</v>
      </c>
      <c r="E73" s="2021">
        <v>28</v>
      </c>
      <c r="F73" s="2021">
        <v>8</v>
      </c>
      <c r="G73" s="2021">
        <v>2</v>
      </c>
      <c r="H73" s="2021">
        <v>0</v>
      </c>
      <c r="I73" s="2020">
        <v>840</v>
      </c>
      <c r="J73" s="1904">
        <v>0</v>
      </c>
      <c r="K73" s="2023">
        <v>414</v>
      </c>
      <c r="L73" s="2022">
        <v>3</v>
      </c>
      <c r="M73" s="2022">
        <v>6</v>
      </c>
      <c r="N73" s="2021">
        <v>1</v>
      </c>
      <c r="O73" s="2021">
        <v>6</v>
      </c>
      <c r="P73" s="2021">
        <v>0</v>
      </c>
      <c r="Q73" s="2021">
        <v>0</v>
      </c>
      <c r="R73" s="2020">
        <v>398</v>
      </c>
      <c r="S73" s="1476">
        <v>0</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8" ht="18" customHeight="1">
      <c r="A1" s="1705" t="s">
        <v>1179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row>
    <row r="2" spans="1:28" s="1474" customFormat="1" ht="18" customHeight="1">
      <c r="A2" s="1683" t="s">
        <v>1185</v>
      </c>
    </row>
    <row r="3" spans="1:28" s="1474" customFormat="1" ht="11.25" customHeight="1">
      <c r="A3" s="1509"/>
    </row>
    <row r="4" spans="1:28" s="1527" customFormat="1" ht="16.5" customHeight="1">
      <c r="A4" s="2047"/>
      <c r="B4" s="2050" t="s">
        <v>1107</v>
      </c>
      <c r="C4" s="1798"/>
      <c r="D4" s="1798"/>
      <c r="E4" s="1798"/>
      <c r="F4" s="1798"/>
      <c r="G4" s="1798"/>
      <c r="H4" s="1798"/>
      <c r="I4" s="1798"/>
      <c r="J4" s="2049"/>
      <c r="K4" s="2048" t="s">
        <v>1106</v>
      </c>
      <c r="L4" s="1798"/>
      <c r="M4" s="1798"/>
      <c r="N4" s="1798"/>
      <c r="O4" s="1798"/>
      <c r="P4" s="1798"/>
      <c r="Q4" s="1798"/>
      <c r="R4" s="1798"/>
      <c r="S4" s="1800"/>
    </row>
    <row r="5" spans="1:28" s="1474" customFormat="1" ht="51" customHeight="1">
      <c r="A5" s="2047"/>
      <c r="B5" s="2046" t="s">
        <v>277</v>
      </c>
      <c r="C5" s="1777" t="s">
        <v>595</v>
      </c>
      <c r="D5" s="1777" t="s">
        <v>596</v>
      </c>
      <c r="E5" s="1777" t="s">
        <v>597</v>
      </c>
      <c r="F5" s="1777" t="s">
        <v>598</v>
      </c>
      <c r="G5" s="1777" t="s">
        <v>599</v>
      </c>
      <c r="H5" s="1777" t="s">
        <v>600</v>
      </c>
      <c r="I5" s="1779" t="s">
        <v>601</v>
      </c>
      <c r="J5" s="2051" t="s">
        <v>602</v>
      </c>
      <c r="K5" s="2044" t="s">
        <v>277</v>
      </c>
      <c r="L5" s="1777" t="s">
        <v>595</v>
      </c>
      <c r="M5" s="1777" t="s">
        <v>596</v>
      </c>
      <c r="N5" s="1777" t="s">
        <v>597</v>
      </c>
      <c r="O5" s="1777" t="s">
        <v>598</v>
      </c>
      <c r="P5" s="1777" t="s">
        <v>599</v>
      </c>
      <c r="Q5" s="1777" t="s">
        <v>600</v>
      </c>
      <c r="R5" s="1779" t="s">
        <v>601</v>
      </c>
      <c r="S5" s="1777" t="s">
        <v>602</v>
      </c>
    </row>
    <row r="6" spans="1:28" ht="15.75" customHeight="1">
      <c r="A6" s="2042" t="s">
        <v>755</v>
      </c>
      <c r="B6" s="1528">
        <v>178</v>
      </c>
      <c r="C6" s="1903">
        <v>0</v>
      </c>
      <c r="D6" s="1903">
        <v>27</v>
      </c>
      <c r="E6" s="1528">
        <v>3</v>
      </c>
      <c r="F6" s="1528">
        <v>7</v>
      </c>
      <c r="G6" s="1528">
        <v>1</v>
      </c>
      <c r="H6" s="1528">
        <v>0</v>
      </c>
      <c r="I6" s="2029">
        <v>140</v>
      </c>
      <c r="J6" s="1904">
        <v>0</v>
      </c>
      <c r="K6" s="1993">
        <v>84</v>
      </c>
      <c r="L6" s="1903">
        <v>1</v>
      </c>
      <c r="M6" s="1903">
        <v>1</v>
      </c>
      <c r="N6" s="1528">
        <v>0</v>
      </c>
      <c r="O6" s="1528">
        <v>1</v>
      </c>
      <c r="P6" s="1528">
        <v>0</v>
      </c>
      <c r="Q6" s="1528">
        <v>0</v>
      </c>
      <c r="R6" s="2029">
        <v>81</v>
      </c>
      <c r="S6" s="1476">
        <v>0</v>
      </c>
      <c r="U6" s="2098"/>
      <c r="V6" s="2098"/>
    </row>
    <row r="7" spans="1:28" ht="15.75" customHeight="1">
      <c r="A7" s="2041" t="s">
        <v>754</v>
      </c>
      <c r="B7" s="1528">
        <v>116</v>
      </c>
      <c r="C7" s="1903">
        <v>0</v>
      </c>
      <c r="D7" s="1903">
        <v>14</v>
      </c>
      <c r="E7" s="1528">
        <v>6</v>
      </c>
      <c r="F7" s="1528">
        <v>4</v>
      </c>
      <c r="G7" s="1528">
        <v>1</v>
      </c>
      <c r="H7" s="1528">
        <v>0</v>
      </c>
      <c r="I7" s="2029">
        <v>91</v>
      </c>
      <c r="J7" s="1904">
        <v>0</v>
      </c>
      <c r="K7" s="1993">
        <v>34</v>
      </c>
      <c r="L7" s="1903">
        <v>0</v>
      </c>
      <c r="M7" s="1903">
        <v>2</v>
      </c>
      <c r="N7" s="1528">
        <v>2</v>
      </c>
      <c r="O7" s="1528">
        <v>2</v>
      </c>
      <c r="P7" s="1528">
        <v>0</v>
      </c>
      <c r="Q7" s="1528">
        <v>0</v>
      </c>
      <c r="R7" s="2029">
        <v>28</v>
      </c>
      <c r="S7" s="1476">
        <v>0</v>
      </c>
      <c r="U7" s="2098"/>
      <c r="V7" s="2098"/>
    </row>
    <row r="8" spans="1:28" ht="15.75" customHeight="1">
      <c r="A8" s="2041" t="s">
        <v>753</v>
      </c>
      <c r="B8" s="1528">
        <v>397</v>
      </c>
      <c r="C8" s="1903">
        <v>0</v>
      </c>
      <c r="D8" s="1903">
        <v>11</v>
      </c>
      <c r="E8" s="1528">
        <v>13</v>
      </c>
      <c r="F8" s="1528">
        <v>11</v>
      </c>
      <c r="G8" s="1528">
        <v>1</v>
      </c>
      <c r="H8" s="1528">
        <v>0</v>
      </c>
      <c r="I8" s="2029">
        <v>361</v>
      </c>
      <c r="J8" s="1904">
        <v>0</v>
      </c>
      <c r="K8" s="1993">
        <v>94</v>
      </c>
      <c r="L8" s="1903">
        <v>2</v>
      </c>
      <c r="M8" s="1903">
        <v>0</v>
      </c>
      <c r="N8" s="1528">
        <v>0</v>
      </c>
      <c r="O8" s="1528">
        <v>2</v>
      </c>
      <c r="P8" s="1528">
        <v>0</v>
      </c>
      <c r="Q8" s="1528">
        <v>0</v>
      </c>
      <c r="R8" s="2029">
        <v>90</v>
      </c>
      <c r="S8" s="1476">
        <v>0</v>
      </c>
      <c r="U8" s="2098"/>
      <c r="V8" s="2098"/>
    </row>
    <row r="9" spans="1:28" ht="15.75" customHeight="1">
      <c r="A9" s="2041" t="s">
        <v>752</v>
      </c>
      <c r="B9" s="1528">
        <v>16</v>
      </c>
      <c r="C9" s="1903">
        <v>0</v>
      </c>
      <c r="D9" s="1903">
        <v>2</v>
      </c>
      <c r="E9" s="1528">
        <v>0</v>
      </c>
      <c r="F9" s="1528">
        <v>0</v>
      </c>
      <c r="G9" s="1528">
        <v>0</v>
      </c>
      <c r="H9" s="1528">
        <v>0</v>
      </c>
      <c r="I9" s="2029">
        <v>14</v>
      </c>
      <c r="J9" s="1904">
        <v>0</v>
      </c>
      <c r="K9" s="1993">
        <v>2</v>
      </c>
      <c r="L9" s="1903">
        <v>0</v>
      </c>
      <c r="M9" s="1903">
        <v>0</v>
      </c>
      <c r="N9" s="1528">
        <v>0</v>
      </c>
      <c r="O9" s="1528">
        <v>0</v>
      </c>
      <c r="P9" s="1528">
        <v>0</v>
      </c>
      <c r="Q9" s="1528">
        <v>0</v>
      </c>
      <c r="R9" s="2029">
        <v>2</v>
      </c>
      <c r="S9" s="1476">
        <v>0</v>
      </c>
      <c r="U9" s="2098"/>
      <c r="V9" s="2098"/>
    </row>
    <row r="10" spans="1:28" ht="15.75" customHeight="1">
      <c r="A10" s="2041" t="s">
        <v>751</v>
      </c>
      <c r="B10" s="1528">
        <v>48</v>
      </c>
      <c r="C10" s="1903">
        <v>0</v>
      </c>
      <c r="D10" s="1903">
        <v>16</v>
      </c>
      <c r="E10" s="1528">
        <v>2</v>
      </c>
      <c r="F10" s="1528">
        <v>0</v>
      </c>
      <c r="G10" s="1528">
        <v>1</v>
      </c>
      <c r="H10" s="1528">
        <v>0</v>
      </c>
      <c r="I10" s="2029">
        <v>29</v>
      </c>
      <c r="J10" s="1904">
        <v>0</v>
      </c>
      <c r="K10" s="1993">
        <v>3</v>
      </c>
      <c r="L10" s="1903">
        <v>0</v>
      </c>
      <c r="M10" s="1903">
        <v>1</v>
      </c>
      <c r="N10" s="1528">
        <v>0</v>
      </c>
      <c r="O10" s="1528">
        <v>0</v>
      </c>
      <c r="P10" s="1528">
        <v>0</v>
      </c>
      <c r="Q10" s="1528">
        <v>0</v>
      </c>
      <c r="R10" s="2029">
        <v>2</v>
      </c>
      <c r="S10" s="1476">
        <v>0</v>
      </c>
      <c r="U10" s="2098"/>
      <c r="V10" s="2098"/>
    </row>
    <row r="11" spans="1:28" ht="15.75" customHeight="1">
      <c r="A11" s="2041" t="s">
        <v>750</v>
      </c>
      <c r="B11" s="1528">
        <v>62</v>
      </c>
      <c r="C11" s="1903">
        <v>0</v>
      </c>
      <c r="D11" s="1903">
        <v>3</v>
      </c>
      <c r="E11" s="1528">
        <v>1</v>
      </c>
      <c r="F11" s="1528">
        <v>0</v>
      </c>
      <c r="G11" s="1528">
        <v>0</v>
      </c>
      <c r="H11" s="1528">
        <v>0</v>
      </c>
      <c r="I11" s="2029">
        <v>58</v>
      </c>
      <c r="J11" s="1904">
        <v>0</v>
      </c>
      <c r="K11" s="1993">
        <v>8</v>
      </c>
      <c r="L11" s="1903">
        <v>0</v>
      </c>
      <c r="M11" s="1903">
        <v>0</v>
      </c>
      <c r="N11" s="1528">
        <v>0</v>
      </c>
      <c r="O11" s="1528">
        <v>0</v>
      </c>
      <c r="P11" s="1528">
        <v>0</v>
      </c>
      <c r="Q11" s="1528">
        <v>0</v>
      </c>
      <c r="R11" s="2029">
        <v>8</v>
      </c>
      <c r="S11" s="1476">
        <v>0</v>
      </c>
      <c r="U11" s="2098"/>
      <c r="V11" s="2098"/>
    </row>
    <row r="12" spans="1:28" ht="15.75" customHeight="1">
      <c r="A12" s="2041" t="s">
        <v>749</v>
      </c>
      <c r="B12" s="1528">
        <v>45</v>
      </c>
      <c r="C12" s="1903">
        <v>0</v>
      </c>
      <c r="D12" s="1903">
        <v>15</v>
      </c>
      <c r="E12" s="1528">
        <v>1</v>
      </c>
      <c r="F12" s="1528">
        <v>1</v>
      </c>
      <c r="G12" s="1528">
        <v>0</v>
      </c>
      <c r="H12" s="1528">
        <v>0</v>
      </c>
      <c r="I12" s="2029">
        <v>28</v>
      </c>
      <c r="J12" s="1904">
        <v>0</v>
      </c>
      <c r="K12" s="1993">
        <v>13</v>
      </c>
      <c r="L12" s="1903">
        <v>0</v>
      </c>
      <c r="M12" s="1903">
        <v>0</v>
      </c>
      <c r="N12" s="1528">
        <v>0</v>
      </c>
      <c r="O12" s="1528">
        <v>0</v>
      </c>
      <c r="P12" s="1528">
        <v>0</v>
      </c>
      <c r="Q12" s="1528">
        <v>0</v>
      </c>
      <c r="R12" s="2029">
        <v>13</v>
      </c>
      <c r="S12" s="1476">
        <v>0</v>
      </c>
      <c r="U12" s="2098"/>
      <c r="V12" s="2098"/>
    </row>
    <row r="13" spans="1:28" ht="15.75" customHeight="1">
      <c r="A13" s="2041" t="s">
        <v>748</v>
      </c>
      <c r="B13" s="1528">
        <v>202</v>
      </c>
      <c r="C13" s="1903">
        <v>0</v>
      </c>
      <c r="D13" s="1903">
        <v>41</v>
      </c>
      <c r="E13" s="1528">
        <v>7</v>
      </c>
      <c r="F13" s="1528">
        <v>1</v>
      </c>
      <c r="G13" s="1528">
        <v>1</v>
      </c>
      <c r="H13" s="1528">
        <v>1</v>
      </c>
      <c r="I13" s="2029">
        <v>151</v>
      </c>
      <c r="J13" s="1904">
        <v>0</v>
      </c>
      <c r="K13" s="1993">
        <v>94</v>
      </c>
      <c r="L13" s="1903">
        <v>2</v>
      </c>
      <c r="M13" s="1903">
        <v>2</v>
      </c>
      <c r="N13" s="1528">
        <v>0</v>
      </c>
      <c r="O13" s="1528">
        <v>4</v>
      </c>
      <c r="P13" s="1528">
        <v>1</v>
      </c>
      <c r="Q13" s="1528">
        <v>1</v>
      </c>
      <c r="R13" s="2029">
        <v>84</v>
      </c>
      <c r="S13" s="1476">
        <v>0</v>
      </c>
      <c r="U13" s="2098"/>
      <c r="V13" s="2098"/>
    </row>
    <row r="14" spans="1:28" ht="15.75" customHeight="1">
      <c r="A14" s="2041" t="s">
        <v>747</v>
      </c>
      <c r="B14" s="1528">
        <v>16</v>
      </c>
      <c r="C14" s="1903">
        <v>0</v>
      </c>
      <c r="D14" s="1903">
        <v>3</v>
      </c>
      <c r="E14" s="1528">
        <v>0</v>
      </c>
      <c r="F14" s="1528">
        <v>0</v>
      </c>
      <c r="G14" s="1528">
        <v>0</v>
      </c>
      <c r="H14" s="1528">
        <v>0</v>
      </c>
      <c r="I14" s="2029">
        <v>13</v>
      </c>
      <c r="J14" s="1904">
        <v>0</v>
      </c>
      <c r="K14" s="1993">
        <v>2</v>
      </c>
      <c r="L14" s="1903">
        <v>0</v>
      </c>
      <c r="M14" s="1903">
        <v>0</v>
      </c>
      <c r="N14" s="1528">
        <v>0</v>
      </c>
      <c r="O14" s="1528">
        <v>0</v>
      </c>
      <c r="P14" s="1528">
        <v>0</v>
      </c>
      <c r="Q14" s="1528">
        <v>0</v>
      </c>
      <c r="R14" s="2029">
        <v>2</v>
      </c>
      <c r="S14" s="1476">
        <v>0</v>
      </c>
      <c r="U14" s="2098"/>
      <c r="V14" s="2098"/>
    </row>
    <row r="15" spans="1:28" ht="15.75" customHeight="1">
      <c r="A15" s="2041" t="s">
        <v>746</v>
      </c>
      <c r="B15" s="1528">
        <v>75</v>
      </c>
      <c r="C15" s="1903">
        <v>0</v>
      </c>
      <c r="D15" s="1903">
        <v>13</v>
      </c>
      <c r="E15" s="1528">
        <v>2</v>
      </c>
      <c r="F15" s="1528">
        <v>1</v>
      </c>
      <c r="G15" s="1528">
        <v>0</v>
      </c>
      <c r="H15" s="1528">
        <v>0</v>
      </c>
      <c r="I15" s="2029">
        <v>59</v>
      </c>
      <c r="J15" s="1904">
        <v>0</v>
      </c>
      <c r="K15" s="1993">
        <v>60</v>
      </c>
      <c r="L15" s="1903">
        <v>0</v>
      </c>
      <c r="M15" s="1903">
        <v>1</v>
      </c>
      <c r="N15" s="1528">
        <v>0</v>
      </c>
      <c r="O15" s="1528">
        <v>0</v>
      </c>
      <c r="P15" s="1528">
        <v>0</v>
      </c>
      <c r="Q15" s="1528">
        <v>0</v>
      </c>
      <c r="R15" s="2029">
        <v>59</v>
      </c>
      <c r="S15" s="1476">
        <v>0</v>
      </c>
      <c r="U15" s="2098"/>
      <c r="V15" s="2098"/>
    </row>
    <row r="16" spans="1:28" ht="15.75" customHeight="1">
      <c r="A16" s="2041" t="s">
        <v>745</v>
      </c>
      <c r="B16" s="1528">
        <v>108</v>
      </c>
      <c r="C16" s="1903">
        <v>0</v>
      </c>
      <c r="D16" s="1903">
        <v>41</v>
      </c>
      <c r="E16" s="1528">
        <v>2</v>
      </c>
      <c r="F16" s="1528">
        <v>2</v>
      </c>
      <c r="G16" s="1528">
        <v>1</v>
      </c>
      <c r="H16" s="1528">
        <v>0</v>
      </c>
      <c r="I16" s="2029">
        <v>62</v>
      </c>
      <c r="J16" s="1904">
        <v>0</v>
      </c>
      <c r="K16" s="1993">
        <v>65</v>
      </c>
      <c r="L16" s="1903">
        <v>1</v>
      </c>
      <c r="M16" s="1903">
        <v>2</v>
      </c>
      <c r="N16" s="1528">
        <v>2</v>
      </c>
      <c r="O16" s="1528">
        <v>0</v>
      </c>
      <c r="P16" s="1528">
        <v>2</v>
      </c>
      <c r="Q16" s="1528">
        <v>0</v>
      </c>
      <c r="R16" s="2029">
        <v>58</v>
      </c>
      <c r="S16" s="1476">
        <v>0</v>
      </c>
      <c r="U16" s="2098"/>
      <c r="V16" s="2098"/>
    </row>
    <row r="17" spans="1:22" ht="15.75" customHeight="1">
      <c r="A17" s="2041" t="s">
        <v>744</v>
      </c>
      <c r="B17" s="1528">
        <v>129</v>
      </c>
      <c r="C17" s="1903">
        <v>1</v>
      </c>
      <c r="D17" s="1903">
        <v>34</v>
      </c>
      <c r="E17" s="1528">
        <v>11</v>
      </c>
      <c r="F17" s="1528">
        <v>3</v>
      </c>
      <c r="G17" s="1528">
        <v>1</v>
      </c>
      <c r="H17" s="1528">
        <v>0</v>
      </c>
      <c r="I17" s="2029">
        <v>79</v>
      </c>
      <c r="J17" s="1904">
        <v>0</v>
      </c>
      <c r="K17" s="1993">
        <v>110</v>
      </c>
      <c r="L17" s="1903">
        <v>2</v>
      </c>
      <c r="M17" s="1903">
        <v>10</v>
      </c>
      <c r="N17" s="1528">
        <v>3</v>
      </c>
      <c r="O17" s="1528">
        <v>3</v>
      </c>
      <c r="P17" s="1528">
        <v>2</v>
      </c>
      <c r="Q17" s="1528">
        <v>0</v>
      </c>
      <c r="R17" s="2029">
        <v>90</v>
      </c>
      <c r="S17" s="1476">
        <v>0</v>
      </c>
      <c r="U17" s="2098"/>
      <c r="V17" s="2098"/>
    </row>
    <row r="18" spans="1:22" ht="15.75" customHeight="1">
      <c r="A18" s="2041" t="s">
        <v>743</v>
      </c>
      <c r="B18" s="1528">
        <v>794</v>
      </c>
      <c r="C18" s="1903">
        <v>0</v>
      </c>
      <c r="D18" s="1903">
        <v>359</v>
      </c>
      <c r="E18" s="1528">
        <v>39</v>
      </c>
      <c r="F18" s="1528">
        <v>7</v>
      </c>
      <c r="G18" s="1528">
        <v>6</v>
      </c>
      <c r="H18" s="1528">
        <v>1</v>
      </c>
      <c r="I18" s="2029">
        <v>382</v>
      </c>
      <c r="J18" s="1904">
        <v>0</v>
      </c>
      <c r="K18" s="1993">
        <v>484</v>
      </c>
      <c r="L18" s="1903">
        <v>3</v>
      </c>
      <c r="M18" s="1903">
        <v>61</v>
      </c>
      <c r="N18" s="1528">
        <v>8</v>
      </c>
      <c r="O18" s="1528">
        <v>8</v>
      </c>
      <c r="P18" s="1528">
        <v>4</v>
      </c>
      <c r="Q18" s="1528">
        <v>0</v>
      </c>
      <c r="R18" s="2029">
        <v>400</v>
      </c>
      <c r="S18" s="1476">
        <v>0</v>
      </c>
      <c r="U18" s="2098"/>
      <c r="V18" s="2098"/>
    </row>
    <row r="19" spans="1:22" ht="15.75" customHeight="1">
      <c r="A19" s="2041" t="s">
        <v>742</v>
      </c>
      <c r="B19" s="1528">
        <v>127</v>
      </c>
      <c r="C19" s="1903">
        <v>0</v>
      </c>
      <c r="D19" s="1903">
        <v>35</v>
      </c>
      <c r="E19" s="1528">
        <v>7</v>
      </c>
      <c r="F19" s="1528">
        <v>1</v>
      </c>
      <c r="G19" s="1528">
        <v>2</v>
      </c>
      <c r="H19" s="1528">
        <v>0</v>
      </c>
      <c r="I19" s="2029">
        <v>82</v>
      </c>
      <c r="J19" s="1904">
        <v>0</v>
      </c>
      <c r="K19" s="1993">
        <v>124</v>
      </c>
      <c r="L19" s="1903">
        <v>0</v>
      </c>
      <c r="M19" s="1903">
        <v>2</v>
      </c>
      <c r="N19" s="1528">
        <v>0</v>
      </c>
      <c r="O19" s="1528">
        <v>3</v>
      </c>
      <c r="P19" s="1528">
        <v>0</v>
      </c>
      <c r="Q19" s="1528">
        <v>1</v>
      </c>
      <c r="R19" s="2029">
        <v>118</v>
      </c>
      <c r="S19" s="1476">
        <v>0</v>
      </c>
      <c r="U19" s="2098"/>
      <c r="V19" s="2098"/>
    </row>
    <row r="20" spans="1:22" ht="15.75" customHeight="1">
      <c r="A20" s="2041" t="s">
        <v>741</v>
      </c>
      <c r="B20" s="1528">
        <v>130</v>
      </c>
      <c r="C20" s="1903">
        <v>0</v>
      </c>
      <c r="D20" s="1903">
        <v>32</v>
      </c>
      <c r="E20" s="1528">
        <v>14</v>
      </c>
      <c r="F20" s="1528">
        <v>1</v>
      </c>
      <c r="G20" s="1528">
        <v>0</v>
      </c>
      <c r="H20" s="1528">
        <v>0</v>
      </c>
      <c r="I20" s="2029">
        <v>83</v>
      </c>
      <c r="J20" s="1904">
        <v>0</v>
      </c>
      <c r="K20" s="1993">
        <v>40</v>
      </c>
      <c r="L20" s="1903">
        <v>1</v>
      </c>
      <c r="M20" s="1903">
        <v>0</v>
      </c>
      <c r="N20" s="1528">
        <v>0</v>
      </c>
      <c r="O20" s="1528">
        <v>2</v>
      </c>
      <c r="P20" s="1528">
        <v>1</v>
      </c>
      <c r="Q20" s="1528">
        <v>0</v>
      </c>
      <c r="R20" s="2029">
        <v>36</v>
      </c>
      <c r="S20" s="1476">
        <v>0</v>
      </c>
      <c r="U20" s="2098"/>
      <c r="V20" s="2098"/>
    </row>
    <row r="21" spans="1:22" ht="15.75" customHeight="1">
      <c r="A21" s="2041" t="s">
        <v>740</v>
      </c>
      <c r="B21" s="1528">
        <v>88</v>
      </c>
      <c r="C21" s="1903">
        <v>0</v>
      </c>
      <c r="D21" s="1903">
        <v>26</v>
      </c>
      <c r="E21" s="1528">
        <v>3</v>
      </c>
      <c r="F21" s="1528">
        <v>1</v>
      </c>
      <c r="G21" s="1528">
        <v>1</v>
      </c>
      <c r="H21" s="1528">
        <v>0</v>
      </c>
      <c r="I21" s="2029">
        <v>57</v>
      </c>
      <c r="J21" s="1904">
        <v>0</v>
      </c>
      <c r="K21" s="1993">
        <v>47</v>
      </c>
      <c r="L21" s="1903">
        <v>0</v>
      </c>
      <c r="M21" s="1903">
        <v>1</v>
      </c>
      <c r="N21" s="1528">
        <v>1</v>
      </c>
      <c r="O21" s="1528">
        <v>0</v>
      </c>
      <c r="P21" s="1528">
        <v>1</v>
      </c>
      <c r="Q21" s="1528">
        <v>0</v>
      </c>
      <c r="R21" s="2029">
        <v>44</v>
      </c>
      <c r="S21" s="1476">
        <v>0</v>
      </c>
      <c r="U21" s="2098"/>
      <c r="V21" s="2098"/>
    </row>
    <row r="22" spans="1:22" ht="15.75" customHeight="1">
      <c r="A22" s="2041" t="s">
        <v>739</v>
      </c>
      <c r="B22" s="1528">
        <v>69</v>
      </c>
      <c r="C22" s="1903">
        <v>0</v>
      </c>
      <c r="D22" s="1903">
        <v>10</v>
      </c>
      <c r="E22" s="1528">
        <v>1</v>
      </c>
      <c r="F22" s="1528">
        <v>5</v>
      </c>
      <c r="G22" s="1528">
        <v>0</v>
      </c>
      <c r="H22" s="1528">
        <v>0</v>
      </c>
      <c r="I22" s="2029">
        <v>53</v>
      </c>
      <c r="J22" s="1904">
        <v>0</v>
      </c>
      <c r="K22" s="1993">
        <v>26</v>
      </c>
      <c r="L22" s="1903">
        <v>0</v>
      </c>
      <c r="M22" s="1903">
        <v>0</v>
      </c>
      <c r="N22" s="1528">
        <v>0</v>
      </c>
      <c r="O22" s="1528">
        <v>2</v>
      </c>
      <c r="P22" s="1528">
        <v>1</v>
      </c>
      <c r="Q22" s="1528">
        <v>0</v>
      </c>
      <c r="R22" s="2029">
        <v>23</v>
      </c>
      <c r="S22" s="1476">
        <v>0</v>
      </c>
      <c r="U22" s="2098"/>
      <c r="V22" s="2098"/>
    </row>
    <row r="23" spans="1:22" ht="15.75" customHeight="1">
      <c r="A23" s="2041" t="s">
        <v>738</v>
      </c>
      <c r="B23" s="1528">
        <v>126</v>
      </c>
      <c r="C23" s="1903">
        <v>0</v>
      </c>
      <c r="D23" s="1903">
        <v>32</v>
      </c>
      <c r="E23" s="1528">
        <v>8</v>
      </c>
      <c r="F23" s="1528">
        <v>3</v>
      </c>
      <c r="G23" s="1528">
        <v>0</v>
      </c>
      <c r="H23" s="1528">
        <v>0</v>
      </c>
      <c r="I23" s="2029">
        <v>83</v>
      </c>
      <c r="J23" s="1904">
        <v>0</v>
      </c>
      <c r="K23" s="1993">
        <v>52</v>
      </c>
      <c r="L23" s="1903">
        <v>1</v>
      </c>
      <c r="M23" s="1903">
        <v>0</v>
      </c>
      <c r="N23" s="1528">
        <v>4</v>
      </c>
      <c r="O23" s="1528">
        <v>1</v>
      </c>
      <c r="P23" s="1528">
        <v>1</v>
      </c>
      <c r="Q23" s="1528">
        <v>0</v>
      </c>
      <c r="R23" s="2029">
        <v>45</v>
      </c>
      <c r="S23" s="1476">
        <v>0</v>
      </c>
      <c r="U23" s="2098"/>
      <c r="V23" s="2098"/>
    </row>
    <row r="24" spans="1:22" ht="15.75" customHeight="1">
      <c r="A24" s="2041" t="s">
        <v>737</v>
      </c>
      <c r="B24" s="1528">
        <v>44</v>
      </c>
      <c r="C24" s="1903">
        <v>0</v>
      </c>
      <c r="D24" s="1903">
        <v>9</v>
      </c>
      <c r="E24" s="1528">
        <v>1</v>
      </c>
      <c r="F24" s="1528">
        <v>2</v>
      </c>
      <c r="G24" s="1528">
        <v>0</v>
      </c>
      <c r="H24" s="1528">
        <v>0</v>
      </c>
      <c r="I24" s="2029">
        <v>32</v>
      </c>
      <c r="J24" s="1904">
        <v>0</v>
      </c>
      <c r="K24" s="1993">
        <v>4</v>
      </c>
      <c r="L24" s="1903">
        <v>0</v>
      </c>
      <c r="M24" s="1903">
        <v>0</v>
      </c>
      <c r="N24" s="1528">
        <v>0</v>
      </c>
      <c r="O24" s="1528">
        <v>0</v>
      </c>
      <c r="P24" s="1528">
        <v>1</v>
      </c>
      <c r="Q24" s="1528">
        <v>0</v>
      </c>
      <c r="R24" s="2029">
        <v>3</v>
      </c>
      <c r="S24" s="1476">
        <v>0</v>
      </c>
      <c r="U24" s="2098"/>
      <c r="V24" s="2098"/>
    </row>
    <row r="25" spans="1:22" ht="15.75" customHeight="1">
      <c r="A25" s="2041" t="s">
        <v>736</v>
      </c>
      <c r="B25" s="1528">
        <v>98</v>
      </c>
      <c r="C25" s="1903">
        <v>0</v>
      </c>
      <c r="D25" s="1903">
        <v>13</v>
      </c>
      <c r="E25" s="1528">
        <v>2</v>
      </c>
      <c r="F25" s="1528">
        <v>1</v>
      </c>
      <c r="G25" s="1528">
        <v>2</v>
      </c>
      <c r="H25" s="1528">
        <v>0</v>
      </c>
      <c r="I25" s="2029">
        <v>80</v>
      </c>
      <c r="J25" s="1904">
        <v>0</v>
      </c>
      <c r="K25" s="1993">
        <v>32</v>
      </c>
      <c r="L25" s="1903">
        <v>0</v>
      </c>
      <c r="M25" s="1903">
        <v>0</v>
      </c>
      <c r="N25" s="1528">
        <v>0</v>
      </c>
      <c r="O25" s="1528">
        <v>0</v>
      </c>
      <c r="P25" s="1528">
        <v>1</v>
      </c>
      <c r="Q25" s="1528">
        <v>0</v>
      </c>
      <c r="R25" s="2029">
        <v>31</v>
      </c>
      <c r="S25" s="1476">
        <v>0</v>
      </c>
      <c r="U25" s="2098"/>
      <c r="V25" s="2098"/>
    </row>
    <row r="26" spans="1:22" ht="15.75" customHeight="1">
      <c r="A26" s="2041" t="s">
        <v>735</v>
      </c>
      <c r="B26" s="1528">
        <v>107</v>
      </c>
      <c r="C26" s="1903">
        <v>0</v>
      </c>
      <c r="D26" s="1903">
        <v>24</v>
      </c>
      <c r="E26" s="1528">
        <v>6</v>
      </c>
      <c r="F26" s="1528">
        <v>2</v>
      </c>
      <c r="G26" s="1528">
        <v>1</v>
      </c>
      <c r="H26" s="1528">
        <v>0</v>
      </c>
      <c r="I26" s="2029">
        <v>74</v>
      </c>
      <c r="J26" s="1904">
        <v>0</v>
      </c>
      <c r="K26" s="1993">
        <v>52</v>
      </c>
      <c r="L26" s="1903">
        <v>0</v>
      </c>
      <c r="M26" s="1903">
        <v>1</v>
      </c>
      <c r="N26" s="1528">
        <v>0</v>
      </c>
      <c r="O26" s="1528">
        <v>0</v>
      </c>
      <c r="P26" s="1528">
        <v>0</v>
      </c>
      <c r="Q26" s="1528">
        <v>0</v>
      </c>
      <c r="R26" s="2029">
        <v>51</v>
      </c>
      <c r="S26" s="1476">
        <v>0</v>
      </c>
      <c r="U26" s="2098"/>
      <c r="V26" s="2098"/>
    </row>
    <row r="27" spans="1:22" ht="15.75" customHeight="1">
      <c r="A27" s="2041" t="s">
        <v>734</v>
      </c>
      <c r="B27" s="1528">
        <v>205</v>
      </c>
      <c r="C27" s="1903">
        <v>0</v>
      </c>
      <c r="D27" s="1903">
        <v>50</v>
      </c>
      <c r="E27" s="1528">
        <v>8</v>
      </c>
      <c r="F27" s="1528">
        <v>1</v>
      </c>
      <c r="G27" s="1528">
        <v>1</v>
      </c>
      <c r="H27" s="1528">
        <v>1</v>
      </c>
      <c r="I27" s="2029">
        <v>128</v>
      </c>
      <c r="J27" s="1904">
        <v>16</v>
      </c>
      <c r="K27" s="1993">
        <v>96</v>
      </c>
      <c r="L27" s="1903">
        <v>1</v>
      </c>
      <c r="M27" s="1903">
        <v>4</v>
      </c>
      <c r="N27" s="1528">
        <v>0</v>
      </c>
      <c r="O27" s="1528">
        <v>1</v>
      </c>
      <c r="P27" s="1528">
        <v>0</v>
      </c>
      <c r="Q27" s="1528">
        <v>0</v>
      </c>
      <c r="R27" s="2029">
        <v>90</v>
      </c>
      <c r="S27" s="1476">
        <v>0</v>
      </c>
      <c r="U27" s="2098"/>
      <c r="V27" s="2098"/>
    </row>
    <row r="28" spans="1:22" ht="15.75" customHeight="1">
      <c r="A28" s="2041" t="s">
        <v>733</v>
      </c>
      <c r="B28" s="1528">
        <v>128</v>
      </c>
      <c r="C28" s="1903">
        <v>0</v>
      </c>
      <c r="D28" s="1903">
        <v>49</v>
      </c>
      <c r="E28" s="1528">
        <v>4</v>
      </c>
      <c r="F28" s="1528">
        <v>1</v>
      </c>
      <c r="G28" s="1528">
        <v>1</v>
      </c>
      <c r="H28" s="1528">
        <v>0</v>
      </c>
      <c r="I28" s="2029">
        <v>73</v>
      </c>
      <c r="J28" s="1904">
        <v>0</v>
      </c>
      <c r="K28" s="1993">
        <v>107</v>
      </c>
      <c r="L28" s="1903">
        <v>1</v>
      </c>
      <c r="M28" s="1903">
        <v>6</v>
      </c>
      <c r="N28" s="1528">
        <v>2</v>
      </c>
      <c r="O28" s="1528">
        <v>3</v>
      </c>
      <c r="P28" s="1528">
        <v>1</v>
      </c>
      <c r="Q28" s="1528">
        <v>0</v>
      </c>
      <c r="R28" s="2029">
        <v>94</v>
      </c>
      <c r="S28" s="1476">
        <v>0</v>
      </c>
      <c r="U28" s="2098"/>
      <c r="V28" s="2098"/>
    </row>
    <row r="29" spans="1:22" ht="15.75" customHeight="1">
      <c r="A29" s="2041" t="s">
        <v>732</v>
      </c>
      <c r="B29" s="1528">
        <v>98</v>
      </c>
      <c r="C29" s="1903">
        <v>0</v>
      </c>
      <c r="D29" s="1903">
        <v>23</v>
      </c>
      <c r="E29" s="1528">
        <v>3</v>
      </c>
      <c r="F29" s="1528">
        <v>4</v>
      </c>
      <c r="G29" s="1528">
        <v>0</v>
      </c>
      <c r="H29" s="1528">
        <v>0</v>
      </c>
      <c r="I29" s="2029">
        <v>68</v>
      </c>
      <c r="J29" s="1904">
        <v>0</v>
      </c>
      <c r="K29" s="1993">
        <v>58</v>
      </c>
      <c r="L29" s="1903">
        <v>1</v>
      </c>
      <c r="M29" s="1903">
        <v>1</v>
      </c>
      <c r="N29" s="1528">
        <v>0</v>
      </c>
      <c r="O29" s="1528">
        <v>3</v>
      </c>
      <c r="P29" s="1528">
        <v>0</v>
      </c>
      <c r="Q29" s="1528">
        <v>0</v>
      </c>
      <c r="R29" s="2029">
        <v>53</v>
      </c>
      <c r="S29" s="1476">
        <v>0</v>
      </c>
      <c r="U29" s="2098"/>
      <c r="V29" s="2098"/>
    </row>
    <row r="30" spans="1:22" ht="15.75" customHeight="1">
      <c r="A30" s="2041" t="s">
        <v>731</v>
      </c>
      <c r="B30" s="1528">
        <v>93</v>
      </c>
      <c r="C30" s="1903">
        <v>0</v>
      </c>
      <c r="D30" s="1903">
        <v>15</v>
      </c>
      <c r="E30" s="1528">
        <v>3</v>
      </c>
      <c r="F30" s="1528">
        <v>0</v>
      </c>
      <c r="G30" s="1528">
        <v>0</v>
      </c>
      <c r="H30" s="1528">
        <v>0</v>
      </c>
      <c r="I30" s="2029">
        <v>75</v>
      </c>
      <c r="J30" s="1904">
        <v>0</v>
      </c>
      <c r="K30" s="1993">
        <v>59</v>
      </c>
      <c r="L30" s="1903">
        <v>0</v>
      </c>
      <c r="M30" s="1903">
        <v>5</v>
      </c>
      <c r="N30" s="1528">
        <v>0</v>
      </c>
      <c r="O30" s="1528">
        <v>1</v>
      </c>
      <c r="P30" s="1528">
        <v>0</v>
      </c>
      <c r="Q30" s="1528">
        <v>0</v>
      </c>
      <c r="R30" s="2029">
        <v>53</v>
      </c>
      <c r="S30" s="1476">
        <v>0</v>
      </c>
      <c r="U30" s="2098"/>
      <c r="V30" s="2098"/>
    </row>
    <row r="31" spans="1:22" ht="15.75" customHeight="1">
      <c r="A31" s="2041" t="s">
        <v>730</v>
      </c>
      <c r="B31" s="1528">
        <v>4</v>
      </c>
      <c r="C31" s="1903">
        <v>0</v>
      </c>
      <c r="D31" s="1903">
        <v>0</v>
      </c>
      <c r="E31" s="1528">
        <v>0</v>
      </c>
      <c r="F31" s="1528">
        <v>0</v>
      </c>
      <c r="G31" s="1528">
        <v>0</v>
      </c>
      <c r="H31" s="1528">
        <v>0</v>
      </c>
      <c r="I31" s="2029">
        <v>4</v>
      </c>
      <c r="J31" s="1904">
        <v>0</v>
      </c>
      <c r="K31" s="1993">
        <v>1</v>
      </c>
      <c r="L31" s="1903">
        <v>0</v>
      </c>
      <c r="M31" s="1903">
        <v>0</v>
      </c>
      <c r="N31" s="1528">
        <v>0</v>
      </c>
      <c r="O31" s="1528">
        <v>0</v>
      </c>
      <c r="P31" s="1528">
        <v>0</v>
      </c>
      <c r="Q31" s="1528">
        <v>0</v>
      </c>
      <c r="R31" s="2029">
        <v>1</v>
      </c>
      <c r="S31" s="1476">
        <v>0</v>
      </c>
      <c r="U31" s="2098"/>
      <c r="V31" s="2098"/>
    </row>
    <row r="32" spans="1:22" ht="15.75" customHeight="1">
      <c r="A32" s="2041" t="s">
        <v>729</v>
      </c>
      <c r="B32" s="1528">
        <v>65</v>
      </c>
      <c r="C32" s="1903">
        <v>0</v>
      </c>
      <c r="D32" s="1903">
        <v>35</v>
      </c>
      <c r="E32" s="1528">
        <v>3</v>
      </c>
      <c r="F32" s="1528">
        <v>0</v>
      </c>
      <c r="G32" s="1528">
        <v>1</v>
      </c>
      <c r="H32" s="1528">
        <v>0</v>
      </c>
      <c r="I32" s="2029">
        <v>26</v>
      </c>
      <c r="J32" s="1904">
        <v>0</v>
      </c>
      <c r="K32" s="1993">
        <v>58</v>
      </c>
      <c r="L32" s="1903">
        <v>0</v>
      </c>
      <c r="M32" s="1903">
        <v>1</v>
      </c>
      <c r="N32" s="1528">
        <v>2</v>
      </c>
      <c r="O32" s="1528">
        <v>0</v>
      </c>
      <c r="P32" s="1528">
        <v>0</v>
      </c>
      <c r="Q32" s="1528">
        <v>1</v>
      </c>
      <c r="R32" s="2029">
        <v>54</v>
      </c>
      <c r="S32" s="1476">
        <v>0</v>
      </c>
      <c r="U32" s="2098"/>
      <c r="V32" s="2098"/>
    </row>
    <row r="33" spans="1:22" ht="15.75" customHeight="1">
      <c r="A33" s="2041" t="s">
        <v>728</v>
      </c>
      <c r="B33" s="1528">
        <v>252</v>
      </c>
      <c r="C33" s="1903">
        <v>1</v>
      </c>
      <c r="D33" s="1903">
        <v>58</v>
      </c>
      <c r="E33" s="1528">
        <v>9</v>
      </c>
      <c r="F33" s="1528">
        <v>6</v>
      </c>
      <c r="G33" s="1528">
        <v>1</v>
      </c>
      <c r="H33" s="1528">
        <v>3</v>
      </c>
      <c r="I33" s="2029">
        <v>174</v>
      </c>
      <c r="J33" s="1904">
        <v>0</v>
      </c>
      <c r="K33" s="1993">
        <v>141</v>
      </c>
      <c r="L33" s="1903">
        <v>2</v>
      </c>
      <c r="M33" s="1903">
        <v>6</v>
      </c>
      <c r="N33" s="1528">
        <v>2</v>
      </c>
      <c r="O33" s="1528">
        <v>0</v>
      </c>
      <c r="P33" s="1528">
        <v>3</v>
      </c>
      <c r="Q33" s="1528">
        <v>0</v>
      </c>
      <c r="R33" s="2029">
        <v>128</v>
      </c>
      <c r="S33" s="1476">
        <v>0</v>
      </c>
      <c r="U33" s="2098"/>
      <c r="V33" s="2098"/>
    </row>
    <row r="34" spans="1:22" ht="15.75" customHeight="1">
      <c r="A34" s="2041" t="s">
        <v>727</v>
      </c>
      <c r="B34" s="1528">
        <v>56</v>
      </c>
      <c r="C34" s="1903">
        <v>0</v>
      </c>
      <c r="D34" s="1903">
        <v>27</v>
      </c>
      <c r="E34" s="1528">
        <v>1</v>
      </c>
      <c r="F34" s="1528">
        <v>1</v>
      </c>
      <c r="G34" s="1528">
        <v>0</v>
      </c>
      <c r="H34" s="1528">
        <v>0</v>
      </c>
      <c r="I34" s="2029">
        <v>27</v>
      </c>
      <c r="J34" s="1904">
        <v>0</v>
      </c>
      <c r="K34" s="1993">
        <v>46</v>
      </c>
      <c r="L34" s="1903">
        <v>1</v>
      </c>
      <c r="M34" s="1903">
        <v>0</v>
      </c>
      <c r="N34" s="1528">
        <v>0</v>
      </c>
      <c r="O34" s="1528">
        <v>0</v>
      </c>
      <c r="P34" s="1528">
        <v>0</v>
      </c>
      <c r="Q34" s="1528">
        <v>0</v>
      </c>
      <c r="R34" s="2029">
        <v>45</v>
      </c>
      <c r="S34" s="1476">
        <v>0</v>
      </c>
      <c r="U34" s="2098"/>
      <c r="V34" s="2098"/>
    </row>
    <row r="35" spans="1:22" ht="15.75" customHeight="1">
      <c r="A35" s="2041" t="s">
        <v>726</v>
      </c>
      <c r="B35" s="1528">
        <v>145</v>
      </c>
      <c r="C35" s="1903">
        <v>0</v>
      </c>
      <c r="D35" s="1903">
        <v>15</v>
      </c>
      <c r="E35" s="1528">
        <v>1</v>
      </c>
      <c r="F35" s="1528">
        <v>0</v>
      </c>
      <c r="G35" s="1528">
        <v>1</v>
      </c>
      <c r="H35" s="1528">
        <v>1</v>
      </c>
      <c r="I35" s="2029">
        <v>127</v>
      </c>
      <c r="J35" s="1904">
        <v>0</v>
      </c>
      <c r="K35" s="1993">
        <v>70</v>
      </c>
      <c r="L35" s="1903">
        <v>0</v>
      </c>
      <c r="M35" s="1903">
        <v>4</v>
      </c>
      <c r="N35" s="1528">
        <v>0</v>
      </c>
      <c r="O35" s="1528">
        <v>0</v>
      </c>
      <c r="P35" s="1528">
        <v>0</v>
      </c>
      <c r="Q35" s="1528">
        <v>0</v>
      </c>
      <c r="R35" s="2029">
        <v>66</v>
      </c>
      <c r="S35" s="1476">
        <v>0</v>
      </c>
      <c r="U35" s="2098"/>
      <c r="V35" s="2098"/>
    </row>
    <row r="36" spans="1:22" ht="15.75" customHeight="1">
      <c r="A36" s="2041" t="s">
        <v>725</v>
      </c>
      <c r="B36" s="1528">
        <v>126</v>
      </c>
      <c r="C36" s="1903">
        <v>0</v>
      </c>
      <c r="D36" s="1903">
        <v>6</v>
      </c>
      <c r="E36" s="1528">
        <v>1</v>
      </c>
      <c r="F36" s="1528">
        <v>1</v>
      </c>
      <c r="G36" s="1528">
        <v>0</v>
      </c>
      <c r="H36" s="1528">
        <v>0</v>
      </c>
      <c r="I36" s="2029">
        <v>118</v>
      </c>
      <c r="J36" s="1904">
        <v>0</v>
      </c>
      <c r="K36" s="1993">
        <v>52</v>
      </c>
      <c r="L36" s="1903">
        <v>0</v>
      </c>
      <c r="M36" s="1903">
        <v>0</v>
      </c>
      <c r="N36" s="1528">
        <v>0</v>
      </c>
      <c r="O36" s="1528">
        <v>4</v>
      </c>
      <c r="P36" s="1528">
        <v>0</v>
      </c>
      <c r="Q36" s="1528">
        <v>0</v>
      </c>
      <c r="R36" s="2029">
        <v>48</v>
      </c>
      <c r="S36" s="1476">
        <v>0</v>
      </c>
      <c r="U36" s="2098"/>
      <c r="V36" s="2098"/>
    </row>
    <row r="37" spans="1:22" ht="15.75" customHeight="1">
      <c r="A37" s="2041" t="s">
        <v>724</v>
      </c>
      <c r="B37" s="1528">
        <v>41</v>
      </c>
      <c r="C37" s="1903">
        <v>0</v>
      </c>
      <c r="D37" s="1903">
        <v>7</v>
      </c>
      <c r="E37" s="1528">
        <v>0</v>
      </c>
      <c r="F37" s="1528">
        <v>3</v>
      </c>
      <c r="G37" s="1528">
        <v>1</v>
      </c>
      <c r="H37" s="1528">
        <v>0</v>
      </c>
      <c r="I37" s="2029">
        <v>30</v>
      </c>
      <c r="J37" s="1904">
        <v>0</v>
      </c>
      <c r="K37" s="1993">
        <v>19</v>
      </c>
      <c r="L37" s="1903">
        <v>1</v>
      </c>
      <c r="M37" s="1903">
        <v>0</v>
      </c>
      <c r="N37" s="1528">
        <v>0</v>
      </c>
      <c r="O37" s="1528">
        <v>0</v>
      </c>
      <c r="P37" s="1528">
        <v>1</v>
      </c>
      <c r="Q37" s="1528">
        <v>0</v>
      </c>
      <c r="R37" s="2029">
        <v>17</v>
      </c>
      <c r="S37" s="1476">
        <v>0</v>
      </c>
      <c r="U37" s="2098"/>
      <c r="V37" s="2098"/>
    </row>
    <row r="38" spans="1:22" ht="15.75" customHeight="1">
      <c r="A38" s="2041" t="s">
        <v>723</v>
      </c>
      <c r="B38" s="1528">
        <v>118</v>
      </c>
      <c r="C38" s="1903">
        <v>0</v>
      </c>
      <c r="D38" s="1903">
        <v>5</v>
      </c>
      <c r="E38" s="1528">
        <v>7</v>
      </c>
      <c r="F38" s="1528">
        <v>3</v>
      </c>
      <c r="G38" s="1528">
        <v>0</v>
      </c>
      <c r="H38" s="1528">
        <v>0</v>
      </c>
      <c r="I38" s="2029">
        <v>103</v>
      </c>
      <c r="J38" s="1904">
        <v>0</v>
      </c>
      <c r="K38" s="1993">
        <v>89</v>
      </c>
      <c r="L38" s="1903">
        <v>3</v>
      </c>
      <c r="M38" s="1903">
        <v>0</v>
      </c>
      <c r="N38" s="1528">
        <v>1</v>
      </c>
      <c r="O38" s="1528">
        <v>10</v>
      </c>
      <c r="P38" s="1528">
        <v>0</v>
      </c>
      <c r="Q38" s="1528">
        <v>0</v>
      </c>
      <c r="R38" s="2029">
        <v>75</v>
      </c>
      <c r="S38" s="1476">
        <v>0</v>
      </c>
      <c r="U38" s="2098"/>
      <c r="V38" s="2098"/>
    </row>
    <row r="39" spans="1:22" ht="15.75" customHeight="1">
      <c r="A39" s="2041" t="s">
        <v>722</v>
      </c>
      <c r="B39" s="1528">
        <v>15</v>
      </c>
      <c r="C39" s="1903">
        <v>0</v>
      </c>
      <c r="D39" s="1903">
        <v>4</v>
      </c>
      <c r="E39" s="1528">
        <v>0</v>
      </c>
      <c r="F39" s="1528">
        <v>0</v>
      </c>
      <c r="G39" s="1528">
        <v>0</v>
      </c>
      <c r="H39" s="1528">
        <v>0</v>
      </c>
      <c r="I39" s="2029">
        <v>11</v>
      </c>
      <c r="J39" s="1904">
        <v>0</v>
      </c>
      <c r="K39" s="1993">
        <v>4</v>
      </c>
      <c r="L39" s="1903">
        <v>1</v>
      </c>
      <c r="M39" s="1903">
        <v>0</v>
      </c>
      <c r="N39" s="1528">
        <v>0</v>
      </c>
      <c r="O39" s="1528">
        <v>0</v>
      </c>
      <c r="P39" s="1528">
        <v>1</v>
      </c>
      <c r="Q39" s="1528">
        <v>0</v>
      </c>
      <c r="R39" s="2029">
        <v>2</v>
      </c>
      <c r="S39" s="1476">
        <v>0</v>
      </c>
      <c r="U39" s="2098"/>
      <c r="V39" s="2098"/>
    </row>
    <row r="40" spans="1:22" ht="15.75" customHeight="1">
      <c r="A40" s="2041"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c r="U40" s="2098"/>
      <c r="V40" s="2098"/>
    </row>
    <row r="41" spans="1:22" ht="15.75" customHeight="1">
      <c r="A41" s="2041" t="s">
        <v>720</v>
      </c>
      <c r="B41" s="1528">
        <v>73</v>
      </c>
      <c r="C41" s="1903">
        <v>1</v>
      </c>
      <c r="D41" s="1903">
        <v>16</v>
      </c>
      <c r="E41" s="1528">
        <v>1</v>
      </c>
      <c r="F41" s="1528">
        <v>1</v>
      </c>
      <c r="G41" s="1528">
        <v>0</v>
      </c>
      <c r="H41" s="1528">
        <v>1</v>
      </c>
      <c r="I41" s="2029">
        <v>53</v>
      </c>
      <c r="J41" s="1904">
        <v>0</v>
      </c>
      <c r="K41" s="1993">
        <v>13</v>
      </c>
      <c r="L41" s="1903">
        <v>1</v>
      </c>
      <c r="M41" s="1903">
        <v>0</v>
      </c>
      <c r="N41" s="1528">
        <v>0</v>
      </c>
      <c r="O41" s="1528">
        <v>2</v>
      </c>
      <c r="P41" s="1528">
        <v>0</v>
      </c>
      <c r="Q41" s="1528">
        <v>0</v>
      </c>
      <c r="R41" s="2029">
        <v>10</v>
      </c>
      <c r="S41" s="1476">
        <v>0</v>
      </c>
      <c r="U41" s="2098"/>
      <c r="V41" s="2098"/>
    </row>
    <row r="42" spans="1:22" ht="15.75" customHeight="1">
      <c r="A42" s="2041" t="s">
        <v>719</v>
      </c>
      <c r="B42" s="1528">
        <v>49</v>
      </c>
      <c r="C42" s="1903">
        <v>0</v>
      </c>
      <c r="D42" s="1903">
        <v>16</v>
      </c>
      <c r="E42" s="1528">
        <v>2</v>
      </c>
      <c r="F42" s="1528">
        <v>1</v>
      </c>
      <c r="G42" s="1528">
        <v>2</v>
      </c>
      <c r="H42" s="1528">
        <v>0</v>
      </c>
      <c r="I42" s="2029">
        <v>28</v>
      </c>
      <c r="J42" s="1904">
        <v>0</v>
      </c>
      <c r="K42" s="1993">
        <v>13</v>
      </c>
      <c r="L42" s="1903">
        <v>0</v>
      </c>
      <c r="M42" s="1903">
        <v>1</v>
      </c>
      <c r="N42" s="1528">
        <v>0</v>
      </c>
      <c r="O42" s="1528">
        <v>2</v>
      </c>
      <c r="P42" s="1528">
        <v>1</v>
      </c>
      <c r="Q42" s="1528">
        <v>0</v>
      </c>
      <c r="R42" s="2029">
        <v>9</v>
      </c>
      <c r="S42" s="1476">
        <v>0</v>
      </c>
      <c r="U42" s="2098"/>
      <c r="V42" s="2098"/>
    </row>
    <row r="43" spans="1:22" ht="15.75" customHeight="1">
      <c r="A43" s="2041" t="s">
        <v>718</v>
      </c>
      <c r="B43" s="1528">
        <v>145</v>
      </c>
      <c r="C43" s="1903">
        <v>0</v>
      </c>
      <c r="D43" s="1903">
        <v>30</v>
      </c>
      <c r="E43" s="1528">
        <v>7</v>
      </c>
      <c r="F43" s="1528">
        <v>0</v>
      </c>
      <c r="G43" s="1528">
        <v>1</v>
      </c>
      <c r="H43" s="1528">
        <v>0</v>
      </c>
      <c r="I43" s="2029">
        <v>107</v>
      </c>
      <c r="J43" s="1904">
        <v>0</v>
      </c>
      <c r="K43" s="1993">
        <v>63</v>
      </c>
      <c r="L43" s="1903">
        <v>0</v>
      </c>
      <c r="M43" s="1903">
        <v>3</v>
      </c>
      <c r="N43" s="1528">
        <v>0</v>
      </c>
      <c r="O43" s="1528">
        <v>3</v>
      </c>
      <c r="P43" s="1528">
        <v>0</v>
      </c>
      <c r="Q43" s="1528">
        <v>0</v>
      </c>
      <c r="R43" s="2029">
        <v>57</v>
      </c>
      <c r="S43" s="1476">
        <v>0</v>
      </c>
      <c r="U43" s="2098"/>
      <c r="V43" s="2098"/>
    </row>
    <row r="44" spans="1:22" ht="15.75" customHeight="1">
      <c r="A44" s="2041" t="s">
        <v>717</v>
      </c>
      <c r="B44" s="1528">
        <v>56</v>
      </c>
      <c r="C44" s="1903">
        <v>0</v>
      </c>
      <c r="D44" s="1903">
        <v>13</v>
      </c>
      <c r="E44" s="1528">
        <v>3</v>
      </c>
      <c r="F44" s="1528">
        <v>0</v>
      </c>
      <c r="G44" s="1528">
        <v>0</v>
      </c>
      <c r="H44" s="1528">
        <v>0</v>
      </c>
      <c r="I44" s="2029">
        <v>40</v>
      </c>
      <c r="J44" s="1904">
        <v>0</v>
      </c>
      <c r="K44" s="1993">
        <v>19</v>
      </c>
      <c r="L44" s="1903">
        <v>0</v>
      </c>
      <c r="M44" s="1903">
        <v>1</v>
      </c>
      <c r="N44" s="1528">
        <v>0</v>
      </c>
      <c r="O44" s="1528">
        <v>0</v>
      </c>
      <c r="P44" s="1528">
        <v>0</v>
      </c>
      <c r="Q44" s="1528">
        <v>0</v>
      </c>
      <c r="R44" s="2029">
        <v>18</v>
      </c>
      <c r="S44" s="1476">
        <v>0</v>
      </c>
      <c r="U44" s="2098"/>
      <c r="V44" s="2098"/>
    </row>
    <row r="45" spans="1:22" ht="15.75" customHeight="1">
      <c r="A45" s="2041" t="s">
        <v>716</v>
      </c>
      <c r="B45" s="1528">
        <v>39</v>
      </c>
      <c r="C45" s="1903">
        <v>0</v>
      </c>
      <c r="D45" s="1903">
        <v>10</v>
      </c>
      <c r="E45" s="1528">
        <v>2</v>
      </c>
      <c r="F45" s="1528">
        <v>0</v>
      </c>
      <c r="G45" s="1528">
        <v>0</v>
      </c>
      <c r="H45" s="1528">
        <v>0</v>
      </c>
      <c r="I45" s="2029">
        <v>27</v>
      </c>
      <c r="J45" s="1904">
        <v>0</v>
      </c>
      <c r="K45" s="1993">
        <v>7</v>
      </c>
      <c r="L45" s="1903">
        <v>0</v>
      </c>
      <c r="M45" s="1903">
        <v>0</v>
      </c>
      <c r="N45" s="1528">
        <v>0</v>
      </c>
      <c r="O45" s="1528">
        <v>2</v>
      </c>
      <c r="P45" s="1528">
        <v>0</v>
      </c>
      <c r="Q45" s="1528">
        <v>0</v>
      </c>
      <c r="R45" s="2029">
        <v>5</v>
      </c>
      <c r="S45" s="1476">
        <v>0</v>
      </c>
      <c r="U45" s="2098"/>
      <c r="V45" s="2098"/>
    </row>
    <row r="46" spans="1:22" ht="15.75" customHeight="1">
      <c r="A46" s="2041"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c r="U46" s="2098"/>
      <c r="V46" s="2098"/>
    </row>
    <row r="47" spans="1:22" ht="15.75" customHeight="1">
      <c r="A47" s="2041" t="s">
        <v>714</v>
      </c>
      <c r="B47" s="1528">
        <v>143</v>
      </c>
      <c r="C47" s="1903">
        <v>0</v>
      </c>
      <c r="D47" s="1903">
        <v>11</v>
      </c>
      <c r="E47" s="1528">
        <v>4</v>
      </c>
      <c r="F47" s="1528">
        <v>3</v>
      </c>
      <c r="G47" s="1528">
        <v>0</v>
      </c>
      <c r="H47" s="1528">
        <v>0</v>
      </c>
      <c r="I47" s="2029">
        <v>125</v>
      </c>
      <c r="J47" s="1904">
        <v>0</v>
      </c>
      <c r="K47" s="1993">
        <v>60</v>
      </c>
      <c r="L47" s="1903">
        <v>1</v>
      </c>
      <c r="M47" s="1903">
        <v>0</v>
      </c>
      <c r="N47" s="1528">
        <v>0</v>
      </c>
      <c r="O47" s="1528">
        <v>3</v>
      </c>
      <c r="P47" s="1528">
        <v>0</v>
      </c>
      <c r="Q47" s="1528">
        <v>0</v>
      </c>
      <c r="R47" s="2029">
        <v>56</v>
      </c>
      <c r="S47" s="1476">
        <v>0</v>
      </c>
      <c r="U47" s="2098"/>
      <c r="V47" s="2098"/>
    </row>
    <row r="48" spans="1:22" ht="15.75" customHeight="1">
      <c r="A48" s="2041" t="s">
        <v>713</v>
      </c>
      <c r="B48" s="1528">
        <v>101</v>
      </c>
      <c r="C48" s="1903">
        <v>0</v>
      </c>
      <c r="D48" s="1903">
        <v>14</v>
      </c>
      <c r="E48" s="1528">
        <v>2</v>
      </c>
      <c r="F48" s="1528">
        <v>1</v>
      </c>
      <c r="G48" s="1528">
        <v>0</v>
      </c>
      <c r="H48" s="1528">
        <v>0</v>
      </c>
      <c r="I48" s="2029">
        <v>84</v>
      </c>
      <c r="J48" s="1904">
        <v>0</v>
      </c>
      <c r="K48" s="1993">
        <v>37</v>
      </c>
      <c r="L48" s="1903">
        <v>0</v>
      </c>
      <c r="M48" s="1903">
        <v>0</v>
      </c>
      <c r="N48" s="1528">
        <v>0</v>
      </c>
      <c r="O48" s="1528">
        <v>2</v>
      </c>
      <c r="P48" s="1528">
        <v>0</v>
      </c>
      <c r="Q48" s="1528">
        <v>0</v>
      </c>
      <c r="R48" s="2029">
        <v>35</v>
      </c>
      <c r="S48" s="1476">
        <v>0</v>
      </c>
      <c r="U48" s="2098"/>
      <c r="V48" s="2098"/>
    </row>
    <row r="49" spans="1:22" ht="15.75" customHeight="1">
      <c r="A49" s="2041" t="s">
        <v>712</v>
      </c>
      <c r="B49" s="1528">
        <v>26</v>
      </c>
      <c r="C49" s="1903">
        <v>0</v>
      </c>
      <c r="D49" s="1903">
        <v>1</v>
      </c>
      <c r="E49" s="1528">
        <v>0</v>
      </c>
      <c r="F49" s="1528">
        <v>0</v>
      </c>
      <c r="G49" s="1528">
        <v>0</v>
      </c>
      <c r="H49" s="1528">
        <v>0</v>
      </c>
      <c r="I49" s="2029">
        <v>25</v>
      </c>
      <c r="J49" s="1904">
        <v>0</v>
      </c>
      <c r="K49" s="1993">
        <v>1</v>
      </c>
      <c r="L49" s="1903">
        <v>0</v>
      </c>
      <c r="M49" s="1903">
        <v>0</v>
      </c>
      <c r="N49" s="1528">
        <v>0</v>
      </c>
      <c r="O49" s="1528">
        <v>0</v>
      </c>
      <c r="P49" s="1528">
        <v>0</v>
      </c>
      <c r="Q49" s="1528">
        <v>0</v>
      </c>
      <c r="R49" s="2029">
        <v>1</v>
      </c>
      <c r="S49" s="1476">
        <v>0</v>
      </c>
      <c r="U49" s="2098"/>
      <c r="V49" s="2098"/>
    </row>
    <row r="50" spans="1:22" ht="15.75" customHeight="1">
      <c r="A50" s="2041" t="s">
        <v>711</v>
      </c>
      <c r="B50" s="1528">
        <v>5</v>
      </c>
      <c r="C50" s="1903">
        <v>0</v>
      </c>
      <c r="D50" s="1903">
        <v>2</v>
      </c>
      <c r="E50" s="1528">
        <v>0</v>
      </c>
      <c r="F50" s="1528">
        <v>0</v>
      </c>
      <c r="G50" s="1528">
        <v>0</v>
      </c>
      <c r="H50" s="1528">
        <v>0</v>
      </c>
      <c r="I50" s="2029">
        <v>3</v>
      </c>
      <c r="J50" s="1904">
        <v>0</v>
      </c>
      <c r="K50" s="1993">
        <v>2</v>
      </c>
      <c r="L50" s="1903">
        <v>0</v>
      </c>
      <c r="M50" s="1903">
        <v>0</v>
      </c>
      <c r="N50" s="1528">
        <v>0</v>
      </c>
      <c r="O50" s="1528">
        <v>0</v>
      </c>
      <c r="P50" s="1528">
        <v>0</v>
      </c>
      <c r="Q50" s="1528">
        <v>0</v>
      </c>
      <c r="R50" s="2029">
        <v>2</v>
      </c>
      <c r="S50" s="1476">
        <v>0</v>
      </c>
      <c r="U50" s="2098"/>
      <c r="V50" s="2098"/>
    </row>
    <row r="51" spans="1:22" ht="15.75" customHeight="1">
      <c r="A51" s="2041" t="s">
        <v>710</v>
      </c>
      <c r="B51" s="1528">
        <v>61</v>
      </c>
      <c r="C51" s="1903">
        <v>0</v>
      </c>
      <c r="D51" s="1903">
        <v>21</v>
      </c>
      <c r="E51" s="1528">
        <v>1</v>
      </c>
      <c r="F51" s="1528">
        <v>0</v>
      </c>
      <c r="G51" s="1528">
        <v>3</v>
      </c>
      <c r="H51" s="1528">
        <v>1</v>
      </c>
      <c r="I51" s="2029">
        <v>35</v>
      </c>
      <c r="J51" s="1904">
        <v>0</v>
      </c>
      <c r="K51" s="1993">
        <v>10</v>
      </c>
      <c r="L51" s="1903">
        <v>0</v>
      </c>
      <c r="M51" s="1903">
        <v>0</v>
      </c>
      <c r="N51" s="1528">
        <v>0</v>
      </c>
      <c r="O51" s="1528">
        <v>0</v>
      </c>
      <c r="P51" s="1528">
        <v>1</v>
      </c>
      <c r="Q51" s="1528">
        <v>0</v>
      </c>
      <c r="R51" s="2029">
        <v>9</v>
      </c>
      <c r="S51" s="1476">
        <v>0</v>
      </c>
      <c r="U51" s="2098"/>
      <c r="V51" s="2098"/>
    </row>
    <row r="52" spans="1:22" ht="15.75" customHeight="1">
      <c r="A52" s="2041" t="s">
        <v>709</v>
      </c>
      <c r="B52" s="1528">
        <v>73</v>
      </c>
      <c r="C52" s="1903">
        <v>0</v>
      </c>
      <c r="D52" s="1903">
        <v>18</v>
      </c>
      <c r="E52" s="1528">
        <v>1</v>
      </c>
      <c r="F52" s="1528">
        <v>2</v>
      </c>
      <c r="G52" s="1528">
        <v>1</v>
      </c>
      <c r="H52" s="1528">
        <v>0</v>
      </c>
      <c r="I52" s="2029">
        <v>51</v>
      </c>
      <c r="J52" s="1904">
        <v>0</v>
      </c>
      <c r="K52" s="1993">
        <v>14</v>
      </c>
      <c r="L52" s="1903">
        <v>0</v>
      </c>
      <c r="M52" s="1903">
        <v>1</v>
      </c>
      <c r="N52" s="1528">
        <v>0</v>
      </c>
      <c r="O52" s="1528">
        <v>0</v>
      </c>
      <c r="P52" s="1528">
        <v>0</v>
      </c>
      <c r="Q52" s="1528">
        <v>0</v>
      </c>
      <c r="R52" s="2029">
        <v>13</v>
      </c>
      <c r="S52" s="1476">
        <v>0</v>
      </c>
      <c r="U52" s="2098"/>
      <c r="V52" s="2098"/>
    </row>
    <row r="53" spans="1:22" ht="15.75" customHeight="1">
      <c r="A53" s="2041" t="s">
        <v>708</v>
      </c>
      <c r="B53" s="1528">
        <v>29</v>
      </c>
      <c r="C53" s="1903">
        <v>1</v>
      </c>
      <c r="D53" s="1903">
        <v>12</v>
      </c>
      <c r="E53" s="1528">
        <v>5</v>
      </c>
      <c r="F53" s="1528">
        <v>1</v>
      </c>
      <c r="G53" s="1528">
        <v>0</v>
      </c>
      <c r="H53" s="1528">
        <v>0</v>
      </c>
      <c r="I53" s="2029">
        <v>10</v>
      </c>
      <c r="J53" s="1904">
        <v>0</v>
      </c>
      <c r="K53" s="1993">
        <v>7</v>
      </c>
      <c r="L53" s="1903">
        <v>1</v>
      </c>
      <c r="M53" s="1903">
        <v>1</v>
      </c>
      <c r="N53" s="1528">
        <v>1</v>
      </c>
      <c r="O53" s="1528">
        <v>0</v>
      </c>
      <c r="P53" s="1528">
        <v>0</v>
      </c>
      <c r="Q53" s="1528">
        <v>0</v>
      </c>
      <c r="R53" s="2029">
        <v>4</v>
      </c>
      <c r="S53" s="1476">
        <v>0</v>
      </c>
      <c r="U53" s="2098"/>
      <c r="V53" s="2098"/>
    </row>
    <row r="54" spans="1:22" ht="15.75" customHeight="1">
      <c r="A54" s="2041" t="s">
        <v>707</v>
      </c>
      <c r="B54" s="1528">
        <v>145</v>
      </c>
      <c r="C54" s="1903">
        <v>0</v>
      </c>
      <c r="D54" s="1903">
        <v>30</v>
      </c>
      <c r="E54" s="1528">
        <v>8</v>
      </c>
      <c r="F54" s="1528">
        <v>2</v>
      </c>
      <c r="G54" s="1528">
        <v>1</v>
      </c>
      <c r="H54" s="1528">
        <v>0</v>
      </c>
      <c r="I54" s="2029">
        <v>104</v>
      </c>
      <c r="J54" s="1904">
        <v>0</v>
      </c>
      <c r="K54" s="1993">
        <v>38</v>
      </c>
      <c r="L54" s="1903">
        <v>0</v>
      </c>
      <c r="M54" s="1903">
        <v>3</v>
      </c>
      <c r="N54" s="1528">
        <v>0</v>
      </c>
      <c r="O54" s="1528">
        <v>1</v>
      </c>
      <c r="P54" s="1528">
        <v>0</v>
      </c>
      <c r="Q54" s="1528">
        <v>0</v>
      </c>
      <c r="R54" s="2029">
        <v>34</v>
      </c>
      <c r="S54" s="1476">
        <v>0</v>
      </c>
      <c r="U54" s="2098"/>
      <c r="V54" s="2098"/>
    </row>
    <row r="55" spans="1:22" ht="15.75" customHeight="1">
      <c r="A55" s="2041" t="s">
        <v>706</v>
      </c>
      <c r="B55" s="1528">
        <v>52</v>
      </c>
      <c r="C55" s="1903">
        <v>0</v>
      </c>
      <c r="D55" s="1903">
        <v>12</v>
      </c>
      <c r="E55" s="1528">
        <v>2</v>
      </c>
      <c r="F55" s="1528">
        <v>0</v>
      </c>
      <c r="G55" s="1528">
        <v>0</v>
      </c>
      <c r="H55" s="1528">
        <v>0</v>
      </c>
      <c r="I55" s="2029">
        <v>38</v>
      </c>
      <c r="J55" s="1904">
        <v>0</v>
      </c>
      <c r="K55" s="1993">
        <v>36</v>
      </c>
      <c r="L55" s="1903">
        <v>1</v>
      </c>
      <c r="M55" s="1903">
        <v>1</v>
      </c>
      <c r="N55" s="1528">
        <v>0</v>
      </c>
      <c r="O55" s="1528">
        <v>1</v>
      </c>
      <c r="P55" s="1528">
        <v>0</v>
      </c>
      <c r="Q55" s="1528">
        <v>1</v>
      </c>
      <c r="R55" s="2029">
        <v>32</v>
      </c>
      <c r="S55" s="1476">
        <v>0</v>
      </c>
      <c r="U55" s="2098"/>
      <c r="V55" s="2098"/>
    </row>
    <row r="56" spans="1:22" ht="15.75" customHeight="1">
      <c r="A56" s="2041" t="s">
        <v>705</v>
      </c>
      <c r="B56" s="1528">
        <v>7</v>
      </c>
      <c r="C56" s="1903">
        <v>0</v>
      </c>
      <c r="D56" s="1903">
        <v>1</v>
      </c>
      <c r="E56" s="1528">
        <v>1</v>
      </c>
      <c r="F56" s="1528">
        <v>0</v>
      </c>
      <c r="G56" s="1528">
        <v>0</v>
      </c>
      <c r="H56" s="1528">
        <v>0</v>
      </c>
      <c r="I56" s="2029">
        <v>5</v>
      </c>
      <c r="J56" s="1904">
        <v>0</v>
      </c>
      <c r="K56" s="1993">
        <v>9</v>
      </c>
      <c r="L56" s="1903">
        <v>0</v>
      </c>
      <c r="M56" s="1903">
        <v>1</v>
      </c>
      <c r="N56" s="1528">
        <v>0</v>
      </c>
      <c r="O56" s="1528">
        <v>0</v>
      </c>
      <c r="P56" s="1528">
        <v>0</v>
      </c>
      <c r="Q56" s="1528">
        <v>0</v>
      </c>
      <c r="R56" s="2029">
        <v>8</v>
      </c>
      <c r="S56" s="1476">
        <v>0</v>
      </c>
      <c r="U56" s="2098"/>
      <c r="V56" s="2098"/>
    </row>
    <row r="57" spans="1:22" ht="15.75" customHeight="1">
      <c r="A57" s="2041" t="s">
        <v>704</v>
      </c>
      <c r="B57" s="1528">
        <v>73</v>
      </c>
      <c r="C57" s="1903">
        <v>0</v>
      </c>
      <c r="D57" s="1903">
        <v>18</v>
      </c>
      <c r="E57" s="1528">
        <v>2</v>
      </c>
      <c r="F57" s="1528">
        <v>1</v>
      </c>
      <c r="G57" s="1528">
        <v>0</v>
      </c>
      <c r="H57" s="1528">
        <v>0</v>
      </c>
      <c r="I57" s="2029">
        <v>52</v>
      </c>
      <c r="J57" s="1904">
        <v>0</v>
      </c>
      <c r="K57" s="1993">
        <v>59</v>
      </c>
      <c r="L57" s="1903">
        <v>0</v>
      </c>
      <c r="M57" s="1903">
        <v>1</v>
      </c>
      <c r="N57" s="1528">
        <v>1</v>
      </c>
      <c r="O57" s="1528">
        <v>1</v>
      </c>
      <c r="P57" s="1528">
        <v>0</v>
      </c>
      <c r="Q57" s="1528">
        <v>0</v>
      </c>
      <c r="R57" s="2029">
        <v>56</v>
      </c>
      <c r="S57" s="1476">
        <v>0</v>
      </c>
      <c r="U57" s="2098"/>
      <c r="V57" s="2098"/>
    </row>
    <row r="58" spans="1:22" ht="15.75" customHeight="1">
      <c r="A58" s="2041" t="s">
        <v>703</v>
      </c>
      <c r="B58" s="1528">
        <v>0</v>
      </c>
      <c r="C58" s="1903">
        <v>0</v>
      </c>
      <c r="D58" s="1903">
        <v>0</v>
      </c>
      <c r="E58" s="1528">
        <v>0</v>
      </c>
      <c r="F58" s="1528">
        <v>0</v>
      </c>
      <c r="G58" s="1528">
        <v>0</v>
      </c>
      <c r="H58" s="1528">
        <v>0</v>
      </c>
      <c r="I58" s="2029">
        <v>0</v>
      </c>
      <c r="J58" s="1904">
        <v>0</v>
      </c>
      <c r="K58" s="1993">
        <v>0</v>
      </c>
      <c r="L58" s="1903">
        <v>0</v>
      </c>
      <c r="M58" s="1903">
        <v>0</v>
      </c>
      <c r="N58" s="1528">
        <v>0</v>
      </c>
      <c r="O58" s="1528">
        <v>0</v>
      </c>
      <c r="P58" s="1528">
        <v>0</v>
      </c>
      <c r="Q58" s="1528">
        <v>0</v>
      </c>
      <c r="R58" s="2029">
        <v>0</v>
      </c>
      <c r="S58" s="1476">
        <v>0</v>
      </c>
      <c r="U58" s="2098"/>
      <c r="V58" s="2098"/>
    </row>
    <row r="59" spans="1:22" ht="15.75" customHeight="1">
      <c r="A59" s="2041" t="s">
        <v>702</v>
      </c>
      <c r="B59" s="1528">
        <v>0</v>
      </c>
      <c r="C59" s="1903">
        <v>0</v>
      </c>
      <c r="D59" s="1903">
        <v>0</v>
      </c>
      <c r="E59" s="1528">
        <v>0</v>
      </c>
      <c r="F59" s="1528">
        <v>0</v>
      </c>
      <c r="G59" s="1528">
        <v>0</v>
      </c>
      <c r="H59" s="1528">
        <v>0</v>
      </c>
      <c r="I59" s="2029">
        <v>0</v>
      </c>
      <c r="J59" s="1904">
        <v>0</v>
      </c>
      <c r="K59" s="1993">
        <v>0</v>
      </c>
      <c r="L59" s="1903">
        <v>0</v>
      </c>
      <c r="M59" s="1903">
        <v>0</v>
      </c>
      <c r="N59" s="1528">
        <v>0</v>
      </c>
      <c r="O59" s="1528">
        <v>0</v>
      </c>
      <c r="P59" s="1528">
        <v>0</v>
      </c>
      <c r="Q59" s="1528">
        <v>0</v>
      </c>
      <c r="R59" s="2029">
        <v>0</v>
      </c>
      <c r="S59" s="1476">
        <v>0</v>
      </c>
      <c r="U59" s="2098"/>
      <c r="V59" s="2098"/>
    </row>
    <row r="60" spans="1:22" ht="15.75" customHeight="1">
      <c r="A60" s="2041" t="s">
        <v>790</v>
      </c>
      <c r="B60" s="1528">
        <v>43</v>
      </c>
      <c r="C60" s="1903">
        <v>0</v>
      </c>
      <c r="D60" s="1903">
        <v>14</v>
      </c>
      <c r="E60" s="1528">
        <v>4</v>
      </c>
      <c r="F60" s="1528">
        <v>1</v>
      </c>
      <c r="G60" s="1528">
        <v>0</v>
      </c>
      <c r="H60" s="1528">
        <v>0</v>
      </c>
      <c r="I60" s="2029">
        <v>24</v>
      </c>
      <c r="J60" s="1904">
        <v>0</v>
      </c>
      <c r="K60" s="1993">
        <v>19</v>
      </c>
      <c r="L60" s="1903">
        <v>0</v>
      </c>
      <c r="M60" s="1903">
        <v>0</v>
      </c>
      <c r="N60" s="1528">
        <v>0</v>
      </c>
      <c r="O60" s="1528">
        <v>1</v>
      </c>
      <c r="P60" s="1528">
        <v>1</v>
      </c>
      <c r="Q60" s="1528">
        <v>0</v>
      </c>
      <c r="R60" s="2029">
        <v>17</v>
      </c>
      <c r="S60" s="1476">
        <v>0</v>
      </c>
      <c r="U60" s="2098"/>
      <c r="V60" s="2098"/>
    </row>
    <row r="61" spans="1:22" ht="15.75" customHeight="1">
      <c r="A61" s="2041" t="s">
        <v>781</v>
      </c>
      <c r="B61" s="1528">
        <v>34</v>
      </c>
      <c r="C61" s="1903">
        <v>0</v>
      </c>
      <c r="D61" s="1903">
        <v>1</v>
      </c>
      <c r="E61" s="1528">
        <v>0</v>
      </c>
      <c r="F61" s="1528">
        <v>1</v>
      </c>
      <c r="G61" s="1528">
        <v>0</v>
      </c>
      <c r="H61" s="1528">
        <v>0</v>
      </c>
      <c r="I61" s="2029">
        <v>32</v>
      </c>
      <c r="J61" s="1904">
        <v>0</v>
      </c>
      <c r="K61" s="1993">
        <v>26</v>
      </c>
      <c r="L61" s="1903">
        <v>1</v>
      </c>
      <c r="M61" s="1903">
        <v>0</v>
      </c>
      <c r="N61" s="1528">
        <v>0</v>
      </c>
      <c r="O61" s="1528">
        <v>0</v>
      </c>
      <c r="P61" s="1528">
        <v>0</v>
      </c>
      <c r="Q61" s="1528">
        <v>0</v>
      </c>
      <c r="R61" s="2029">
        <v>25</v>
      </c>
      <c r="S61" s="1476">
        <v>0</v>
      </c>
      <c r="U61" s="2098"/>
      <c r="V61" s="2098"/>
    </row>
    <row r="62" spans="1:22" ht="15.75" customHeight="1">
      <c r="A62" s="2041" t="s">
        <v>699</v>
      </c>
      <c r="B62" s="1528">
        <v>57</v>
      </c>
      <c r="C62" s="1903">
        <v>0</v>
      </c>
      <c r="D62" s="1903">
        <v>25</v>
      </c>
      <c r="E62" s="1528">
        <v>1</v>
      </c>
      <c r="F62" s="1528">
        <v>0</v>
      </c>
      <c r="G62" s="1528">
        <v>3</v>
      </c>
      <c r="H62" s="1528">
        <v>0</v>
      </c>
      <c r="I62" s="2029">
        <v>28</v>
      </c>
      <c r="J62" s="1904">
        <v>0</v>
      </c>
      <c r="K62" s="1993">
        <v>27</v>
      </c>
      <c r="L62" s="1903">
        <v>1</v>
      </c>
      <c r="M62" s="1903">
        <v>3</v>
      </c>
      <c r="N62" s="1528">
        <v>0</v>
      </c>
      <c r="O62" s="1528">
        <v>3</v>
      </c>
      <c r="P62" s="1528">
        <v>2</v>
      </c>
      <c r="Q62" s="1528">
        <v>1</v>
      </c>
      <c r="R62" s="2029">
        <v>17</v>
      </c>
      <c r="S62" s="1476">
        <v>0</v>
      </c>
      <c r="U62" s="2098"/>
      <c r="V62" s="2098"/>
    </row>
    <row r="63" spans="1:22" ht="15.75" customHeight="1">
      <c r="A63" s="2041" t="s">
        <v>698</v>
      </c>
      <c r="B63" s="1528">
        <v>26</v>
      </c>
      <c r="C63" s="1903">
        <v>0</v>
      </c>
      <c r="D63" s="1903">
        <v>18</v>
      </c>
      <c r="E63" s="1528">
        <v>0</v>
      </c>
      <c r="F63" s="1528">
        <v>0</v>
      </c>
      <c r="G63" s="1528">
        <v>0</v>
      </c>
      <c r="H63" s="1528">
        <v>0</v>
      </c>
      <c r="I63" s="2029">
        <v>8</v>
      </c>
      <c r="J63" s="1904">
        <v>0</v>
      </c>
      <c r="K63" s="1993">
        <v>5</v>
      </c>
      <c r="L63" s="1903">
        <v>0</v>
      </c>
      <c r="M63" s="1903">
        <v>2</v>
      </c>
      <c r="N63" s="1528">
        <v>0</v>
      </c>
      <c r="O63" s="1528">
        <v>0</v>
      </c>
      <c r="P63" s="1528">
        <v>0</v>
      </c>
      <c r="Q63" s="1528">
        <v>0</v>
      </c>
      <c r="R63" s="2029">
        <v>3</v>
      </c>
      <c r="S63" s="1476">
        <v>0</v>
      </c>
      <c r="U63" s="2098"/>
      <c r="V63" s="2098"/>
    </row>
    <row r="64" spans="1:22" ht="15.75" customHeight="1">
      <c r="A64" s="2041" t="s">
        <v>697</v>
      </c>
      <c r="B64" s="1528">
        <v>102</v>
      </c>
      <c r="C64" s="1903">
        <v>1</v>
      </c>
      <c r="D64" s="1903">
        <v>34</v>
      </c>
      <c r="E64" s="1528">
        <v>1</v>
      </c>
      <c r="F64" s="1528">
        <v>0</v>
      </c>
      <c r="G64" s="1528">
        <v>1</v>
      </c>
      <c r="H64" s="1528">
        <v>2</v>
      </c>
      <c r="I64" s="2029">
        <v>63</v>
      </c>
      <c r="J64" s="1904">
        <v>0</v>
      </c>
      <c r="K64" s="1993">
        <v>46</v>
      </c>
      <c r="L64" s="1903">
        <v>0</v>
      </c>
      <c r="M64" s="1903">
        <v>2</v>
      </c>
      <c r="N64" s="1528">
        <v>0</v>
      </c>
      <c r="O64" s="1528">
        <v>0</v>
      </c>
      <c r="P64" s="1528">
        <v>0</v>
      </c>
      <c r="Q64" s="1528">
        <v>0</v>
      </c>
      <c r="R64" s="2029">
        <v>44</v>
      </c>
      <c r="S64" s="1476">
        <v>0</v>
      </c>
      <c r="U64" s="2098"/>
      <c r="V64" s="2098"/>
    </row>
    <row r="65" spans="1:22" ht="15.75" customHeight="1">
      <c r="A65" s="2041" t="s">
        <v>696</v>
      </c>
      <c r="B65" s="1528">
        <v>2</v>
      </c>
      <c r="C65" s="1903">
        <v>0</v>
      </c>
      <c r="D65" s="1903">
        <v>2</v>
      </c>
      <c r="E65" s="1528">
        <v>0</v>
      </c>
      <c r="F65" s="1528">
        <v>0</v>
      </c>
      <c r="G65" s="1528">
        <v>0</v>
      </c>
      <c r="H65" s="1528">
        <v>0</v>
      </c>
      <c r="I65" s="2029">
        <v>0</v>
      </c>
      <c r="J65" s="1904">
        <v>0</v>
      </c>
      <c r="K65" s="1993">
        <v>1</v>
      </c>
      <c r="L65" s="1903">
        <v>0</v>
      </c>
      <c r="M65" s="1903">
        <v>1</v>
      </c>
      <c r="N65" s="1528">
        <v>0</v>
      </c>
      <c r="O65" s="1528">
        <v>0</v>
      </c>
      <c r="P65" s="1528">
        <v>0</v>
      </c>
      <c r="Q65" s="1528">
        <v>0</v>
      </c>
      <c r="R65" s="2029">
        <v>0</v>
      </c>
      <c r="S65" s="1476">
        <v>0</v>
      </c>
      <c r="U65" s="2098"/>
      <c r="V65" s="2098"/>
    </row>
    <row r="66" spans="1:22" ht="15.75" customHeight="1">
      <c r="A66" s="2041" t="s">
        <v>1025</v>
      </c>
      <c r="B66" s="1528">
        <v>64</v>
      </c>
      <c r="C66" s="1903">
        <v>0</v>
      </c>
      <c r="D66" s="1903">
        <v>14</v>
      </c>
      <c r="E66" s="1528">
        <v>1</v>
      </c>
      <c r="F66" s="1528">
        <v>0</v>
      </c>
      <c r="G66" s="1528">
        <v>0</v>
      </c>
      <c r="H66" s="1528">
        <v>0</v>
      </c>
      <c r="I66" s="2029">
        <v>49</v>
      </c>
      <c r="J66" s="1904">
        <v>0</v>
      </c>
      <c r="K66" s="1993">
        <v>33</v>
      </c>
      <c r="L66" s="1903">
        <v>0</v>
      </c>
      <c r="M66" s="1903">
        <v>2</v>
      </c>
      <c r="N66" s="1528">
        <v>0</v>
      </c>
      <c r="O66" s="1528">
        <v>0</v>
      </c>
      <c r="P66" s="1528">
        <v>0</v>
      </c>
      <c r="Q66" s="1528">
        <v>0</v>
      </c>
      <c r="R66" s="2029">
        <v>31</v>
      </c>
      <c r="S66" s="1476">
        <v>0</v>
      </c>
      <c r="U66" s="2098"/>
      <c r="V66" s="2098"/>
    </row>
    <row r="67" spans="1:22" ht="15.75" customHeight="1">
      <c r="A67" s="2041"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c r="U67" s="2098"/>
      <c r="V67" s="2098"/>
    </row>
    <row r="68" spans="1:22" ht="15.75" customHeight="1">
      <c r="A68" s="2041" t="s">
        <v>804</v>
      </c>
      <c r="B68" s="1528">
        <v>59</v>
      </c>
      <c r="C68" s="1903">
        <v>0</v>
      </c>
      <c r="D68" s="1903">
        <v>22</v>
      </c>
      <c r="E68" s="1528">
        <v>1</v>
      </c>
      <c r="F68" s="1528">
        <v>2</v>
      </c>
      <c r="G68" s="1528">
        <v>1</v>
      </c>
      <c r="H68" s="1528">
        <v>0</v>
      </c>
      <c r="I68" s="2029">
        <v>33</v>
      </c>
      <c r="J68" s="1904">
        <v>0</v>
      </c>
      <c r="K68" s="1993">
        <v>50</v>
      </c>
      <c r="L68" s="1903">
        <v>0</v>
      </c>
      <c r="M68" s="1903">
        <v>4</v>
      </c>
      <c r="N68" s="1528">
        <v>0</v>
      </c>
      <c r="O68" s="1528">
        <v>3</v>
      </c>
      <c r="P68" s="1528">
        <v>0</v>
      </c>
      <c r="Q68" s="1528">
        <v>0</v>
      </c>
      <c r="R68" s="2029">
        <v>43</v>
      </c>
      <c r="S68" s="1476">
        <v>0</v>
      </c>
      <c r="U68" s="2098"/>
      <c r="V68" s="2098"/>
    </row>
    <row r="69" spans="1:22" ht="15.75" customHeight="1">
      <c r="A69" s="2041" t="s">
        <v>692</v>
      </c>
      <c r="B69" s="1528">
        <v>29</v>
      </c>
      <c r="C69" s="1903">
        <v>0</v>
      </c>
      <c r="D69" s="1903">
        <v>8</v>
      </c>
      <c r="E69" s="1528">
        <v>0</v>
      </c>
      <c r="F69" s="1528">
        <v>1</v>
      </c>
      <c r="G69" s="1528">
        <v>0</v>
      </c>
      <c r="H69" s="1528">
        <v>1</v>
      </c>
      <c r="I69" s="2029">
        <v>19</v>
      </c>
      <c r="J69" s="1904">
        <v>0</v>
      </c>
      <c r="K69" s="1993">
        <v>25</v>
      </c>
      <c r="L69" s="1903">
        <v>1</v>
      </c>
      <c r="M69" s="1903">
        <v>0</v>
      </c>
      <c r="N69" s="1528">
        <v>0</v>
      </c>
      <c r="O69" s="1528">
        <v>1</v>
      </c>
      <c r="P69" s="1528">
        <v>1</v>
      </c>
      <c r="Q69" s="1528">
        <v>0</v>
      </c>
      <c r="R69" s="2029">
        <v>22</v>
      </c>
      <c r="S69" s="1476">
        <v>0</v>
      </c>
      <c r="U69" s="2098"/>
      <c r="V69" s="2098"/>
    </row>
    <row r="70" spans="1:22" ht="15.75" customHeight="1">
      <c r="A70" s="2041" t="s">
        <v>691</v>
      </c>
      <c r="B70" s="1528">
        <v>72</v>
      </c>
      <c r="C70" s="1903">
        <v>0</v>
      </c>
      <c r="D70" s="1903">
        <v>18</v>
      </c>
      <c r="E70" s="1528">
        <v>4</v>
      </c>
      <c r="F70" s="1528">
        <v>0</v>
      </c>
      <c r="G70" s="1528">
        <v>1</v>
      </c>
      <c r="H70" s="1528">
        <v>1</v>
      </c>
      <c r="I70" s="2029">
        <v>48</v>
      </c>
      <c r="J70" s="1904">
        <v>0</v>
      </c>
      <c r="K70" s="1993">
        <v>16</v>
      </c>
      <c r="L70" s="1903">
        <v>0</v>
      </c>
      <c r="M70" s="1903">
        <v>0</v>
      </c>
      <c r="N70" s="1528">
        <v>0</v>
      </c>
      <c r="O70" s="1528">
        <v>0</v>
      </c>
      <c r="P70" s="1528">
        <v>0</v>
      </c>
      <c r="Q70" s="1528">
        <v>0</v>
      </c>
      <c r="R70" s="2029">
        <v>16</v>
      </c>
      <c r="S70" s="1476">
        <v>0</v>
      </c>
      <c r="U70" s="2098"/>
      <c r="V70" s="2098"/>
    </row>
    <row r="71" spans="1:22" ht="15.75" customHeight="1">
      <c r="A71" s="2041" t="s">
        <v>690</v>
      </c>
      <c r="B71" s="1528">
        <v>83</v>
      </c>
      <c r="C71" s="1903">
        <v>4</v>
      </c>
      <c r="D71" s="1903">
        <v>24</v>
      </c>
      <c r="E71" s="1528">
        <v>7</v>
      </c>
      <c r="F71" s="1528">
        <v>1</v>
      </c>
      <c r="G71" s="1528">
        <v>1</v>
      </c>
      <c r="H71" s="1528">
        <v>0</v>
      </c>
      <c r="I71" s="2029">
        <v>46</v>
      </c>
      <c r="J71" s="1904">
        <v>0</v>
      </c>
      <c r="K71" s="1993">
        <v>42</v>
      </c>
      <c r="L71" s="1903">
        <v>2</v>
      </c>
      <c r="M71" s="1903">
        <v>2</v>
      </c>
      <c r="N71" s="1528">
        <v>0</v>
      </c>
      <c r="O71" s="1528">
        <v>0</v>
      </c>
      <c r="P71" s="1528">
        <v>1</v>
      </c>
      <c r="Q71" s="1528">
        <v>5</v>
      </c>
      <c r="R71" s="2029">
        <v>32</v>
      </c>
      <c r="S71" s="1476">
        <v>0</v>
      </c>
      <c r="U71" s="2098"/>
      <c r="V71" s="2098"/>
    </row>
    <row r="72" spans="1:22" ht="15.75" customHeight="1">
      <c r="A72" s="2040" t="s">
        <v>689</v>
      </c>
      <c r="B72" s="2026">
        <v>33</v>
      </c>
      <c r="C72" s="2027">
        <v>0</v>
      </c>
      <c r="D72" s="2027">
        <v>11</v>
      </c>
      <c r="E72" s="2026">
        <v>1</v>
      </c>
      <c r="F72" s="2026">
        <v>0</v>
      </c>
      <c r="G72" s="2026">
        <v>0</v>
      </c>
      <c r="H72" s="2026">
        <v>0</v>
      </c>
      <c r="I72" s="2025">
        <v>21</v>
      </c>
      <c r="J72" s="1904">
        <v>0</v>
      </c>
      <c r="K72" s="2028">
        <v>7</v>
      </c>
      <c r="L72" s="2027">
        <v>0</v>
      </c>
      <c r="M72" s="2027">
        <v>0</v>
      </c>
      <c r="N72" s="2026">
        <v>0</v>
      </c>
      <c r="O72" s="2026">
        <v>0</v>
      </c>
      <c r="P72" s="2026">
        <v>0</v>
      </c>
      <c r="Q72" s="2026">
        <v>0</v>
      </c>
      <c r="R72" s="2025">
        <v>7</v>
      </c>
      <c r="S72" s="1476">
        <v>0</v>
      </c>
      <c r="U72" s="2098"/>
      <c r="V72" s="2098"/>
    </row>
    <row r="73" spans="1:22" ht="15.75" customHeight="1">
      <c r="A73" s="2039" t="s">
        <v>16</v>
      </c>
      <c r="B73" s="2021">
        <v>6002</v>
      </c>
      <c r="C73" s="2022">
        <v>9</v>
      </c>
      <c r="D73" s="2022">
        <v>1470</v>
      </c>
      <c r="E73" s="2021">
        <v>230</v>
      </c>
      <c r="F73" s="2021">
        <v>91</v>
      </c>
      <c r="G73" s="2021">
        <v>40</v>
      </c>
      <c r="H73" s="2021">
        <v>13</v>
      </c>
      <c r="I73" s="2020">
        <v>4133</v>
      </c>
      <c r="J73" s="1904">
        <v>16</v>
      </c>
      <c r="K73" s="2023">
        <v>2915</v>
      </c>
      <c r="L73" s="2022">
        <v>33</v>
      </c>
      <c r="M73" s="2022">
        <v>140</v>
      </c>
      <c r="N73" s="2021">
        <v>29</v>
      </c>
      <c r="O73" s="2021">
        <v>75</v>
      </c>
      <c r="P73" s="2021">
        <v>28</v>
      </c>
      <c r="Q73" s="2021">
        <v>10</v>
      </c>
      <c r="R73" s="2020">
        <v>2600</v>
      </c>
      <c r="S73" s="1476">
        <v>0</v>
      </c>
      <c r="U73" s="2098"/>
      <c r="V73" s="2098"/>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19" width="6.75" style="1665" customWidth="1"/>
    <col min="20" max="16384" width="7.875" style="1665"/>
  </cols>
  <sheetData>
    <row r="1" spans="1:28" ht="18" customHeight="1">
      <c r="A1" s="1705" t="s">
        <v>1179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row>
    <row r="2" spans="1:28" s="1474" customFormat="1" ht="18" customHeight="1">
      <c r="A2" s="1683" t="s">
        <v>1186</v>
      </c>
    </row>
    <row r="3" spans="1:28" s="1474" customFormat="1" ht="11.25" customHeight="1">
      <c r="A3" s="1509"/>
    </row>
    <row r="4" spans="1:28" s="1527" customFormat="1" ht="16.5" customHeight="1">
      <c r="A4" s="2047"/>
      <c r="B4" s="2050" t="s">
        <v>1107</v>
      </c>
      <c r="C4" s="1798"/>
      <c r="D4" s="1798"/>
      <c r="E4" s="1798"/>
      <c r="F4" s="1798"/>
      <c r="G4" s="1798"/>
      <c r="H4" s="1798"/>
      <c r="I4" s="1798"/>
      <c r="J4" s="2049"/>
      <c r="K4" s="2048" t="s">
        <v>1106</v>
      </c>
      <c r="L4" s="1798"/>
      <c r="M4" s="1798"/>
      <c r="N4" s="1798"/>
      <c r="O4" s="1798"/>
      <c r="P4" s="1798"/>
      <c r="Q4" s="1798"/>
      <c r="R4" s="1798"/>
      <c r="S4" s="1800"/>
    </row>
    <row r="5" spans="1:28" s="1474" customFormat="1" ht="51" customHeight="1">
      <c r="A5" s="2047"/>
      <c r="B5" s="2046" t="s">
        <v>277</v>
      </c>
      <c r="C5" s="1777" t="s">
        <v>595</v>
      </c>
      <c r="D5" s="1777" t="s">
        <v>596</v>
      </c>
      <c r="E5" s="1777" t="s">
        <v>597</v>
      </c>
      <c r="F5" s="1777" t="s">
        <v>598</v>
      </c>
      <c r="G5" s="1777" t="s">
        <v>599</v>
      </c>
      <c r="H5" s="1777" t="s">
        <v>600</v>
      </c>
      <c r="I5" s="1779" t="s">
        <v>601</v>
      </c>
      <c r="J5" s="2051" t="s">
        <v>602</v>
      </c>
      <c r="K5" s="2044" t="s">
        <v>277</v>
      </c>
      <c r="L5" s="1777" t="s">
        <v>595</v>
      </c>
      <c r="M5" s="1777" t="s">
        <v>596</v>
      </c>
      <c r="N5" s="1777" t="s">
        <v>597</v>
      </c>
      <c r="O5" s="1777" t="s">
        <v>598</v>
      </c>
      <c r="P5" s="1777" t="s">
        <v>599</v>
      </c>
      <c r="Q5" s="1777" t="s">
        <v>600</v>
      </c>
      <c r="R5" s="1779" t="s">
        <v>601</v>
      </c>
      <c r="S5" s="1777" t="s">
        <v>602</v>
      </c>
    </row>
    <row r="6" spans="1:28" ht="15.75" customHeight="1">
      <c r="A6" s="2042" t="s">
        <v>755</v>
      </c>
      <c r="B6" s="1528">
        <v>42</v>
      </c>
      <c r="C6" s="1903">
        <v>0</v>
      </c>
      <c r="D6" s="1903">
        <v>22</v>
      </c>
      <c r="E6" s="1528">
        <v>3</v>
      </c>
      <c r="F6" s="1528">
        <v>1</v>
      </c>
      <c r="G6" s="1528">
        <v>0</v>
      </c>
      <c r="H6" s="1528">
        <v>0</v>
      </c>
      <c r="I6" s="2029">
        <v>16</v>
      </c>
      <c r="J6" s="1904">
        <v>0</v>
      </c>
      <c r="K6" s="1993">
        <v>26</v>
      </c>
      <c r="L6" s="1903">
        <v>1</v>
      </c>
      <c r="M6" s="1903">
        <v>2</v>
      </c>
      <c r="N6" s="1528">
        <v>3</v>
      </c>
      <c r="O6" s="1528">
        <v>2</v>
      </c>
      <c r="P6" s="1528">
        <v>0</v>
      </c>
      <c r="Q6" s="1528">
        <v>0</v>
      </c>
      <c r="R6" s="2029">
        <v>18</v>
      </c>
      <c r="S6" s="1476">
        <v>0</v>
      </c>
      <c r="U6" s="2098"/>
      <c r="V6" s="2098"/>
    </row>
    <row r="7" spans="1:28" ht="15.75" customHeight="1">
      <c r="A7" s="2041" t="s">
        <v>754</v>
      </c>
      <c r="B7" s="1528">
        <v>34</v>
      </c>
      <c r="C7" s="1903">
        <v>0</v>
      </c>
      <c r="D7" s="1903">
        <v>21</v>
      </c>
      <c r="E7" s="1528">
        <v>2</v>
      </c>
      <c r="F7" s="1528">
        <v>0</v>
      </c>
      <c r="G7" s="1528">
        <v>0</v>
      </c>
      <c r="H7" s="1528">
        <v>0</v>
      </c>
      <c r="I7" s="2029">
        <v>11</v>
      </c>
      <c r="J7" s="1904">
        <v>0</v>
      </c>
      <c r="K7" s="1993">
        <v>20</v>
      </c>
      <c r="L7" s="1903">
        <v>0</v>
      </c>
      <c r="M7" s="1903">
        <v>0</v>
      </c>
      <c r="N7" s="1528">
        <v>1</v>
      </c>
      <c r="O7" s="1528">
        <v>2</v>
      </c>
      <c r="P7" s="1528">
        <v>1</v>
      </c>
      <c r="Q7" s="1528">
        <v>0</v>
      </c>
      <c r="R7" s="2029">
        <v>16</v>
      </c>
      <c r="S7" s="1476">
        <v>0</v>
      </c>
      <c r="U7" s="2098"/>
      <c r="V7" s="2098"/>
    </row>
    <row r="8" spans="1:28" ht="15.75" customHeight="1">
      <c r="A8" s="2041" t="s">
        <v>753</v>
      </c>
      <c r="B8" s="1528">
        <v>95</v>
      </c>
      <c r="C8" s="1903">
        <v>0</v>
      </c>
      <c r="D8" s="1903">
        <v>19</v>
      </c>
      <c r="E8" s="1528">
        <v>9</v>
      </c>
      <c r="F8" s="1528">
        <v>3</v>
      </c>
      <c r="G8" s="1528">
        <v>0</v>
      </c>
      <c r="H8" s="1528">
        <v>0</v>
      </c>
      <c r="I8" s="2029">
        <v>64</v>
      </c>
      <c r="J8" s="1904">
        <v>0</v>
      </c>
      <c r="K8" s="1993">
        <v>26</v>
      </c>
      <c r="L8" s="1903">
        <v>1</v>
      </c>
      <c r="M8" s="1903">
        <v>1</v>
      </c>
      <c r="N8" s="1528">
        <v>1</v>
      </c>
      <c r="O8" s="1528">
        <v>2</v>
      </c>
      <c r="P8" s="1528">
        <v>0</v>
      </c>
      <c r="Q8" s="1528">
        <v>0</v>
      </c>
      <c r="R8" s="2029">
        <v>21</v>
      </c>
      <c r="S8" s="1476">
        <v>0</v>
      </c>
      <c r="U8" s="2098"/>
      <c r="V8" s="2098"/>
    </row>
    <row r="9" spans="1:28" ht="15.75" customHeight="1">
      <c r="A9" s="2041" t="s">
        <v>752</v>
      </c>
      <c r="B9" s="1528">
        <v>3</v>
      </c>
      <c r="C9" s="1903">
        <v>0</v>
      </c>
      <c r="D9" s="1903">
        <v>0</v>
      </c>
      <c r="E9" s="1528">
        <v>0</v>
      </c>
      <c r="F9" s="1528">
        <v>0</v>
      </c>
      <c r="G9" s="1528">
        <v>0</v>
      </c>
      <c r="H9" s="1528">
        <v>0</v>
      </c>
      <c r="I9" s="2029">
        <v>3</v>
      </c>
      <c r="J9" s="1904">
        <v>0</v>
      </c>
      <c r="K9" s="1993">
        <v>0</v>
      </c>
      <c r="L9" s="1903">
        <v>0</v>
      </c>
      <c r="M9" s="1903">
        <v>0</v>
      </c>
      <c r="N9" s="1528">
        <v>0</v>
      </c>
      <c r="O9" s="1528">
        <v>0</v>
      </c>
      <c r="P9" s="1528">
        <v>0</v>
      </c>
      <c r="Q9" s="1528">
        <v>0</v>
      </c>
      <c r="R9" s="2029">
        <v>0</v>
      </c>
      <c r="S9" s="1476">
        <v>0</v>
      </c>
      <c r="U9" s="2098"/>
      <c r="V9" s="2098"/>
    </row>
    <row r="10" spans="1:28" ht="15.75" customHeight="1">
      <c r="A10" s="2041" t="s">
        <v>751</v>
      </c>
      <c r="B10" s="1528">
        <v>27</v>
      </c>
      <c r="C10" s="1903">
        <v>0</v>
      </c>
      <c r="D10" s="1903">
        <v>12</v>
      </c>
      <c r="E10" s="1528">
        <v>0</v>
      </c>
      <c r="F10" s="1528">
        <v>0</v>
      </c>
      <c r="G10" s="1528">
        <v>0</v>
      </c>
      <c r="H10" s="1528">
        <v>0</v>
      </c>
      <c r="I10" s="2029">
        <v>15</v>
      </c>
      <c r="J10" s="1904">
        <v>0</v>
      </c>
      <c r="K10" s="1993">
        <v>1</v>
      </c>
      <c r="L10" s="1903">
        <v>0</v>
      </c>
      <c r="M10" s="1903">
        <v>0</v>
      </c>
      <c r="N10" s="1528">
        <v>0</v>
      </c>
      <c r="O10" s="1528">
        <v>0</v>
      </c>
      <c r="P10" s="1528">
        <v>0</v>
      </c>
      <c r="Q10" s="1528">
        <v>0</v>
      </c>
      <c r="R10" s="2029">
        <v>1</v>
      </c>
      <c r="S10" s="1476">
        <v>0</v>
      </c>
      <c r="U10" s="2098"/>
      <c r="V10" s="2098"/>
    </row>
    <row r="11" spans="1:28" ht="15.75" customHeight="1">
      <c r="A11" s="2041" t="s">
        <v>750</v>
      </c>
      <c r="B11" s="1528">
        <v>117</v>
      </c>
      <c r="C11" s="1903">
        <v>3</v>
      </c>
      <c r="D11" s="1903">
        <v>8</v>
      </c>
      <c r="E11" s="1528">
        <v>1</v>
      </c>
      <c r="F11" s="1528">
        <v>61</v>
      </c>
      <c r="G11" s="1528">
        <v>3</v>
      </c>
      <c r="H11" s="1528">
        <v>2</v>
      </c>
      <c r="I11" s="2029">
        <v>39</v>
      </c>
      <c r="J11" s="1904">
        <v>0</v>
      </c>
      <c r="K11" s="1993">
        <v>32</v>
      </c>
      <c r="L11" s="1903">
        <v>18</v>
      </c>
      <c r="M11" s="1903">
        <v>1</v>
      </c>
      <c r="N11" s="1528">
        <v>0</v>
      </c>
      <c r="O11" s="1528">
        <v>1</v>
      </c>
      <c r="P11" s="1528">
        <v>0</v>
      </c>
      <c r="Q11" s="1528">
        <v>1</v>
      </c>
      <c r="R11" s="2029">
        <v>11</v>
      </c>
      <c r="S11" s="1476">
        <v>0</v>
      </c>
      <c r="U11" s="2098"/>
      <c r="V11" s="2098"/>
    </row>
    <row r="12" spans="1:28" ht="15.75" customHeight="1">
      <c r="A12" s="2041" t="s">
        <v>749</v>
      </c>
      <c r="B12" s="1528">
        <v>15</v>
      </c>
      <c r="C12" s="1903">
        <v>0</v>
      </c>
      <c r="D12" s="1903">
        <v>12</v>
      </c>
      <c r="E12" s="1528">
        <v>1</v>
      </c>
      <c r="F12" s="1528">
        <v>1</v>
      </c>
      <c r="G12" s="1528">
        <v>0</v>
      </c>
      <c r="H12" s="1528">
        <v>0</v>
      </c>
      <c r="I12" s="2029">
        <v>1</v>
      </c>
      <c r="J12" s="1904">
        <v>0</v>
      </c>
      <c r="K12" s="1993">
        <v>10</v>
      </c>
      <c r="L12" s="1903">
        <v>0</v>
      </c>
      <c r="M12" s="1903">
        <v>9</v>
      </c>
      <c r="N12" s="1528">
        <v>0</v>
      </c>
      <c r="O12" s="1528">
        <v>0</v>
      </c>
      <c r="P12" s="1528">
        <v>0</v>
      </c>
      <c r="Q12" s="1528">
        <v>0</v>
      </c>
      <c r="R12" s="2029">
        <v>1</v>
      </c>
      <c r="S12" s="1476">
        <v>0</v>
      </c>
      <c r="U12" s="2098"/>
      <c r="V12" s="2098"/>
    </row>
    <row r="13" spans="1:28" ht="15.75" customHeight="1">
      <c r="A13" s="2041" t="s">
        <v>748</v>
      </c>
      <c r="B13" s="1528">
        <v>47</v>
      </c>
      <c r="C13" s="1903">
        <v>0</v>
      </c>
      <c r="D13" s="1903">
        <v>26</v>
      </c>
      <c r="E13" s="1528">
        <v>4</v>
      </c>
      <c r="F13" s="1528">
        <v>0</v>
      </c>
      <c r="G13" s="1528">
        <v>3</v>
      </c>
      <c r="H13" s="1528">
        <v>1</v>
      </c>
      <c r="I13" s="2029">
        <v>13</v>
      </c>
      <c r="J13" s="1904">
        <v>0</v>
      </c>
      <c r="K13" s="1993">
        <v>20</v>
      </c>
      <c r="L13" s="1903">
        <v>0</v>
      </c>
      <c r="M13" s="1903">
        <v>4</v>
      </c>
      <c r="N13" s="1528">
        <v>1</v>
      </c>
      <c r="O13" s="1528">
        <v>1</v>
      </c>
      <c r="P13" s="1528">
        <v>0</v>
      </c>
      <c r="Q13" s="1528">
        <v>0</v>
      </c>
      <c r="R13" s="2029">
        <v>14</v>
      </c>
      <c r="S13" s="1476">
        <v>0</v>
      </c>
      <c r="U13" s="2098"/>
      <c r="V13" s="2098"/>
    </row>
    <row r="14" spans="1:28" ht="15.75" customHeight="1">
      <c r="A14" s="2041" t="s">
        <v>747</v>
      </c>
      <c r="B14" s="1528">
        <v>28</v>
      </c>
      <c r="C14" s="1903">
        <v>0</v>
      </c>
      <c r="D14" s="1903">
        <v>19</v>
      </c>
      <c r="E14" s="1528">
        <v>0</v>
      </c>
      <c r="F14" s="1528">
        <v>3</v>
      </c>
      <c r="G14" s="1528">
        <v>0</v>
      </c>
      <c r="H14" s="1528">
        <v>0</v>
      </c>
      <c r="I14" s="2029">
        <v>6</v>
      </c>
      <c r="J14" s="1904">
        <v>0</v>
      </c>
      <c r="K14" s="1993">
        <v>7</v>
      </c>
      <c r="L14" s="1903">
        <v>0</v>
      </c>
      <c r="M14" s="1903">
        <v>4</v>
      </c>
      <c r="N14" s="1528">
        <v>0</v>
      </c>
      <c r="O14" s="1528">
        <v>0</v>
      </c>
      <c r="P14" s="1528">
        <v>0</v>
      </c>
      <c r="Q14" s="1528">
        <v>0</v>
      </c>
      <c r="R14" s="2029">
        <v>3</v>
      </c>
      <c r="S14" s="1476">
        <v>0</v>
      </c>
      <c r="U14" s="2098"/>
      <c r="V14" s="2098"/>
    </row>
    <row r="15" spans="1:28" ht="15.75" customHeight="1">
      <c r="A15" s="2041" t="s">
        <v>746</v>
      </c>
      <c r="B15" s="1528">
        <v>14</v>
      </c>
      <c r="C15" s="1903">
        <v>0</v>
      </c>
      <c r="D15" s="1903">
        <v>8</v>
      </c>
      <c r="E15" s="1528">
        <v>0</v>
      </c>
      <c r="F15" s="1528">
        <v>0</v>
      </c>
      <c r="G15" s="1528">
        <v>0</v>
      </c>
      <c r="H15" s="1528">
        <v>0</v>
      </c>
      <c r="I15" s="2029">
        <v>6</v>
      </c>
      <c r="J15" s="1904">
        <v>0</v>
      </c>
      <c r="K15" s="1993">
        <v>6</v>
      </c>
      <c r="L15" s="1903">
        <v>1</v>
      </c>
      <c r="M15" s="1903">
        <v>1</v>
      </c>
      <c r="N15" s="1528">
        <v>0</v>
      </c>
      <c r="O15" s="1528">
        <v>0</v>
      </c>
      <c r="P15" s="1528">
        <v>0</v>
      </c>
      <c r="Q15" s="1528">
        <v>0</v>
      </c>
      <c r="R15" s="2029">
        <v>4</v>
      </c>
      <c r="S15" s="1476">
        <v>0</v>
      </c>
      <c r="U15" s="2098"/>
      <c r="V15" s="2098"/>
    </row>
    <row r="16" spans="1:28" ht="15.75" customHeight="1">
      <c r="A16" s="2041" t="s">
        <v>745</v>
      </c>
      <c r="B16" s="1528">
        <v>30</v>
      </c>
      <c r="C16" s="1903">
        <v>0</v>
      </c>
      <c r="D16" s="1903">
        <v>21</v>
      </c>
      <c r="E16" s="1528">
        <v>1</v>
      </c>
      <c r="F16" s="1528">
        <v>2</v>
      </c>
      <c r="G16" s="1528">
        <v>0</v>
      </c>
      <c r="H16" s="1528">
        <v>1</v>
      </c>
      <c r="I16" s="2029">
        <v>5</v>
      </c>
      <c r="J16" s="1904">
        <v>0</v>
      </c>
      <c r="K16" s="1993">
        <v>16</v>
      </c>
      <c r="L16" s="1903">
        <v>0</v>
      </c>
      <c r="M16" s="1903">
        <v>2</v>
      </c>
      <c r="N16" s="1528">
        <v>0</v>
      </c>
      <c r="O16" s="1528">
        <v>2</v>
      </c>
      <c r="P16" s="1528">
        <v>0</v>
      </c>
      <c r="Q16" s="1528">
        <v>0</v>
      </c>
      <c r="R16" s="2029">
        <v>12</v>
      </c>
      <c r="S16" s="1476">
        <v>0</v>
      </c>
      <c r="U16" s="2098"/>
      <c r="V16" s="2098"/>
    </row>
    <row r="17" spans="1:22" ht="15.75" customHeight="1">
      <c r="A17" s="2041" t="s">
        <v>744</v>
      </c>
      <c r="B17" s="1528">
        <v>57</v>
      </c>
      <c r="C17" s="1903">
        <v>0</v>
      </c>
      <c r="D17" s="1903">
        <v>23</v>
      </c>
      <c r="E17" s="1528">
        <v>3</v>
      </c>
      <c r="F17" s="1528">
        <v>1</v>
      </c>
      <c r="G17" s="1528">
        <v>0</v>
      </c>
      <c r="H17" s="1528">
        <v>0</v>
      </c>
      <c r="I17" s="2029">
        <v>30</v>
      </c>
      <c r="J17" s="1904">
        <v>0</v>
      </c>
      <c r="K17" s="1993">
        <v>67</v>
      </c>
      <c r="L17" s="1903">
        <v>0</v>
      </c>
      <c r="M17" s="1903">
        <v>8</v>
      </c>
      <c r="N17" s="1528">
        <v>3</v>
      </c>
      <c r="O17" s="1528">
        <v>0</v>
      </c>
      <c r="P17" s="1528">
        <v>1</v>
      </c>
      <c r="Q17" s="1528">
        <v>1</v>
      </c>
      <c r="R17" s="2029">
        <v>54</v>
      </c>
      <c r="S17" s="1476">
        <v>0</v>
      </c>
      <c r="U17" s="2098"/>
      <c r="V17" s="2098"/>
    </row>
    <row r="18" spans="1:22" ht="15.75" customHeight="1">
      <c r="A18" s="2041" t="s">
        <v>743</v>
      </c>
      <c r="B18" s="1528">
        <v>0</v>
      </c>
      <c r="C18" s="1903">
        <v>0</v>
      </c>
      <c r="D18" s="1903">
        <v>0</v>
      </c>
      <c r="E18" s="1528">
        <v>0</v>
      </c>
      <c r="F18" s="1528">
        <v>0</v>
      </c>
      <c r="G18" s="1528">
        <v>0</v>
      </c>
      <c r="H18" s="1528">
        <v>0</v>
      </c>
      <c r="I18" s="2029">
        <v>0</v>
      </c>
      <c r="J18" s="1904">
        <v>0</v>
      </c>
      <c r="K18" s="1993">
        <v>0</v>
      </c>
      <c r="L18" s="1903">
        <v>0</v>
      </c>
      <c r="M18" s="1903">
        <v>0</v>
      </c>
      <c r="N18" s="1528">
        <v>0</v>
      </c>
      <c r="O18" s="1528">
        <v>0</v>
      </c>
      <c r="P18" s="1528">
        <v>0</v>
      </c>
      <c r="Q18" s="1528">
        <v>0</v>
      </c>
      <c r="R18" s="2029">
        <v>0</v>
      </c>
      <c r="S18" s="1476">
        <v>0</v>
      </c>
      <c r="U18" s="2098"/>
      <c r="V18" s="2098"/>
    </row>
    <row r="19" spans="1:22" ht="15.75" customHeight="1">
      <c r="A19" s="2041" t="s">
        <v>742</v>
      </c>
      <c r="B19" s="1528">
        <v>83</v>
      </c>
      <c r="C19" s="1903">
        <v>0</v>
      </c>
      <c r="D19" s="1903">
        <v>37</v>
      </c>
      <c r="E19" s="1528">
        <v>6</v>
      </c>
      <c r="F19" s="1528">
        <v>0</v>
      </c>
      <c r="G19" s="1528">
        <v>0</v>
      </c>
      <c r="H19" s="1528">
        <v>1</v>
      </c>
      <c r="I19" s="2029">
        <v>39</v>
      </c>
      <c r="J19" s="1904">
        <v>0</v>
      </c>
      <c r="K19" s="1993">
        <v>91</v>
      </c>
      <c r="L19" s="1903">
        <v>1</v>
      </c>
      <c r="M19" s="1903">
        <v>11</v>
      </c>
      <c r="N19" s="1528">
        <v>5</v>
      </c>
      <c r="O19" s="1528">
        <v>3</v>
      </c>
      <c r="P19" s="1528">
        <v>0</v>
      </c>
      <c r="Q19" s="1528">
        <v>2</v>
      </c>
      <c r="R19" s="2029">
        <v>69</v>
      </c>
      <c r="S19" s="1476">
        <v>0</v>
      </c>
      <c r="U19" s="2098"/>
      <c r="V19" s="2098"/>
    </row>
    <row r="20" spans="1:22" ht="15.75" customHeight="1">
      <c r="A20" s="2041" t="s">
        <v>741</v>
      </c>
      <c r="B20" s="1528">
        <v>114</v>
      </c>
      <c r="C20" s="1903">
        <v>0</v>
      </c>
      <c r="D20" s="1903">
        <v>30</v>
      </c>
      <c r="E20" s="1528">
        <v>16</v>
      </c>
      <c r="F20" s="1528">
        <v>2</v>
      </c>
      <c r="G20" s="1528">
        <v>0</v>
      </c>
      <c r="H20" s="1528">
        <v>1</v>
      </c>
      <c r="I20" s="2029">
        <v>65</v>
      </c>
      <c r="J20" s="1904">
        <v>0</v>
      </c>
      <c r="K20" s="1993">
        <v>34</v>
      </c>
      <c r="L20" s="1903">
        <v>1</v>
      </c>
      <c r="M20" s="1903">
        <v>6</v>
      </c>
      <c r="N20" s="1528">
        <v>0</v>
      </c>
      <c r="O20" s="1528">
        <v>0</v>
      </c>
      <c r="P20" s="1528">
        <v>1</v>
      </c>
      <c r="Q20" s="1528">
        <v>1</v>
      </c>
      <c r="R20" s="2029">
        <v>25</v>
      </c>
      <c r="S20" s="1476">
        <v>0</v>
      </c>
      <c r="U20" s="2098"/>
      <c r="V20" s="2098"/>
    </row>
    <row r="21" spans="1:22" ht="15.75" customHeight="1">
      <c r="A21" s="2041" t="s">
        <v>740</v>
      </c>
      <c r="B21" s="1528">
        <v>35</v>
      </c>
      <c r="C21" s="1903">
        <v>0</v>
      </c>
      <c r="D21" s="1903">
        <v>22</v>
      </c>
      <c r="E21" s="1528">
        <v>3</v>
      </c>
      <c r="F21" s="1528">
        <v>0</v>
      </c>
      <c r="G21" s="1528">
        <v>0</v>
      </c>
      <c r="H21" s="1528">
        <v>0</v>
      </c>
      <c r="I21" s="2029">
        <v>10</v>
      </c>
      <c r="J21" s="1904">
        <v>0</v>
      </c>
      <c r="K21" s="1993">
        <v>26</v>
      </c>
      <c r="L21" s="1903">
        <v>0</v>
      </c>
      <c r="M21" s="1903">
        <v>10</v>
      </c>
      <c r="N21" s="1528">
        <v>1</v>
      </c>
      <c r="O21" s="1528">
        <v>2</v>
      </c>
      <c r="P21" s="1528">
        <v>0</v>
      </c>
      <c r="Q21" s="1528">
        <v>0</v>
      </c>
      <c r="R21" s="2029">
        <v>13</v>
      </c>
      <c r="S21" s="1476">
        <v>0</v>
      </c>
      <c r="U21" s="2098"/>
      <c r="V21" s="2098"/>
    </row>
    <row r="22" spans="1:22" ht="15.75" customHeight="1">
      <c r="A22" s="2041" t="s">
        <v>739</v>
      </c>
      <c r="B22" s="1528">
        <v>31</v>
      </c>
      <c r="C22" s="1903">
        <v>1</v>
      </c>
      <c r="D22" s="1903">
        <v>17</v>
      </c>
      <c r="E22" s="1528">
        <v>1</v>
      </c>
      <c r="F22" s="1528">
        <v>2</v>
      </c>
      <c r="G22" s="1528">
        <v>0</v>
      </c>
      <c r="H22" s="1528">
        <v>0</v>
      </c>
      <c r="I22" s="2029">
        <v>10</v>
      </c>
      <c r="J22" s="1904">
        <v>0</v>
      </c>
      <c r="K22" s="1993">
        <v>11</v>
      </c>
      <c r="L22" s="1903">
        <v>0</v>
      </c>
      <c r="M22" s="1903">
        <v>0</v>
      </c>
      <c r="N22" s="1528">
        <v>0</v>
      </c>
      <c r="O22" s="1528">
        <v>2</v>
      </c>
      <c r="P22" s="1528">
        <v>0</v>
      </c>
      <c r="Q22" s="1528">
        <v>0</v>
      </c>
      <c r="R22" s="2029">
        <v>9</v>
      </c>
      <c r="S22" s="1476">
        <v>0</v>
      </c>
      <c r="U22" s="2098"/>
      <c r="V22" s="2098"/>
    </row>
    <row r="23" spans="1:22" ht="15.75" customHeight="1">
      <c r="A23" s="2041" t="s">
        <v>738</v>
      </c>
      <c r="B23" s="1528">
        <v>121</v>
      </c>
      <c r="C23" s="1903">
        <v>0</v>
      </c>
      <c r="D23" s="1903">
        <v>30</v>
      </c>
      <c r="E23" s="1528">
        <v>10</v>
      </c>
      <c r="F23" s="1528">
        <v>3</v>
      </c>
      <c r="G23" s="1528">
        <v>0</v>
      </c>
      <c r="H23" s="1528">
        <v>0</v>
      </c>
      <c r="I23" s="2029">
        <v>78</v>
      </c>
      <c r="J23" s="1904">
        <v>0</v>
      </c>
      <c r="K23" s="1993">
        <v>51</v>
      </c>
      <c r="L23" s="1903">
        <v>1</v>
      </c>
      <c r="M23" s="1903">
        <v>0</v>
      </c>
      <c r="N23" s="1528">
        <v>4</v>
      </c>
      <c r="O23" s="1528">
        <v>1</v>
      </c>
      <c r="P23" s="1528">
        <v>1</v>
      </c>
      <c r="Q23" s="1528">
        <v>0</v>
      </c>
      <c r="R23" s="2029">
        <v>44</v>
      </c>
      <c r="S23" s="1476">
        <v>0</v>
      </c>
      <c r="U23" s="2098"/>
      <c r="V23" s="2098"/>
    </row>
    <row r="24" spans="1:22" ht="15.75" customHeight="1">
      <c r="A24" s="2041" t="s">
        <v>737</v>
      </c>
      <c r="B24" s="1528">
        <v>15</v>
      </c>
      <c r="C24" s="1903">
        <v>0</v>
      </c>
      <c r="D24" s="1903">
        <v>8</v>
      </c>
      <c r="E24" s="1528">
        <v>3</v>
      </c>
      <c r="F24" s="1528">
        <v>1</v>
      </c>
      <c r="G24" s="1528">
        <v>0</v>
      </c>
      <c r="H24" s="1528">
        <v>0</v>
      </c>
      <c r="I24" s="2029">
        <v>3</v>
      </c>
      <c r="J24" s="1904">
        <v>0</v>
      </c>
      <c r="K24" s="1993">
        <v>2</v>
      </c>
      <c r="L24" s="1903">
        <v>0</v>
      </c>
      <c r="M24" s="1903">
        <v>0</v>
      </c>
      <c r="N24" s="1528">
        <v>0</v>
      </c>
      <c r="O24" s="1528">
        <v>1</v>
      </c>
      <c r="P24" s="1528">
        <v>0</v>
      </c>
      <c r="Q24" s="1528">
        <v>0</v>
      </c>
      <c r="R24" s="2029">
        <v>1</v>
      </c>
      <c r="S24" s="1476">
        <v>0</v>
      </c>
      <c r="U24" s="2098"/>
      <c r="V24" s="2098"/>
    </row>
    <row r="25" spans="1:22" ht="15.75" customHeight="1">
      <c r="A25" s="2041" t="s">
        <v>736</v>
      </c>
      <c r="B25" s="1528">
        <v>0</v>
      </c>
      <c r="C25" s="1903">
        <v>0</v>
      </c>
      <c r="D25" s="1903">
        <v>0</v>
      </c>
      <c r="E25" s="1528">
        <v>0</v>
      </c>
      <c r="F25" s="1528">
        <v>0</v>
      </c>
      <c r="G25" s="1528">
        <v>0</v>
      </c>
      <c r="H25" s="1528">
        <v>0</v>
      </c>
      <c r="I25" s="2029">
        <v>0</v>
      </c>
      <c r="J25" s="1904">
        <v>0</v>
      </c>
      <c r="K25" s="1993">
        <v>0</v>
      </c>
      <c r="L25" s="1903">
        <v>0</v>
      </c>
      <c r="M25" s="1903">
        <v>0</v>
      </c>
      <c r="N25" s="1528">
        <v>0</v>
      </c>
      <c r="O25" s="1528">
        <v>0</v>
      </c>
      <c r="P25" s="1528">
        <v>0</v>
      </c>
      <c r="Q25" s="1528">
        <v>0</v>
      </c>
      <c r="R25" s="2029">
        <v>0</v>
      </c>
      <c r="S25" s="1476">
        <v>0</v>
      </c>
      <c r="U25" s="2098"/>
      <c r="V25" s="2098"/>
    </row>
    <row r="26" spans="1:22" ht="15.75" customHeight="1">
      <c r="A26" s="2041" t="s">
        <v>735</v>
      </c>
      <c r="B26" s="1528">
        <v>35</v>
      </c>
      <c r="C26" s="1903">
        <v>0</v>
      </c>
      <c r="D26" s="1903">
        <v>24</v>
      </c>
      <c r="E26" s="1528">
        <v>4</v>
      </c>
      <c r="F26" s="1528">
        <v>1</v>
      </c>
      <c r="G26" s="1528">
        <v>0</v>
      </c>
      <c r="H26" s="1528">
        <v>1</v>
      </c>
      <c r="I26" s="2029">
        <v>5</v>
      </c>
      <c r="J26" s="1904">
        <v>0</v>
      </c>
      <c r="K26" s="1993">
        <v>11</v>
      </c>
      <c r="L26" s="1903">
        <v>0</v>
      </c>
      <c r="M26" s="1903">
        <v>5</v>
      </c>
      <c r="N26" s="1528">
        <v>1</v>
      </c>
      <c r="O26" s="1528">
        <v>0</v>
      </c>
      <c r="P26" s="1528">
        <v>0</v>
      </c>
      <c r="Q26" s="1528">
        <v>1</v>
      </c>
      <c r="R26" s="2029">
        <v>4</v>
      </c>
      <c r="S26" s="1476">
        <v>0</v>
      </c>
      <c r="U26" s="2098"/>
      <c r="V26" s="2098"/>
    </row>
    <row r="27" spans="1:22" ht="15.75" customHeight="1">
      <c r="A27" s="2041" t="s">
        <v>734</v>
      </c>
      <c r="B27" s="1528">
        <v>79</v>
      </c>
      <c r="C27" s="1903">
        <v>0</v>
      </c>
      <c r="D27" s="1903">
        <v>36</v>
      </c>
      <c r="E27" s="1528">
        <v>7</v>
      </c>
      <c r="F27" s="1528">
        <v>1</v>
      </c>
      <c r="G27" s="1528">
        <v>0</v>
      </c>
      <c r="H27" s="1528">
        <v>1</v>
      </c>
      <c r="I27" s="2029">
        <v>34</v>
      </c>
      <c r="J27" s="1904">
        <v>0</v>
      </c>
      <c r="K27" s="1993">
        <v>31</v>
      </c>
      <c r="L27" s="1903">
        <v>0</v>
      </c>
      <c r="M27" s="1903">
        <v>5</v>
      </c>
      <c r="N27" s="1528">
        <v>0</v>
      </c>
      <c r="O27" s="1528">
        <v>1</v>
      </c>
      <c r="P27" s="1528">
        <v>0</v>
      </c>
      <c r="Q27" s="1528">
        <v>1</v>
      </c>
      <c r="R27" s="2029">
        <v>24</v>
      </c>
      <c r="S27" s="1476">
        <v>0</v>
      </c>
      <c r="U27" s="2098"/>
      <c r="V27" s="2098"/>
    </row>
    <row r="28" spans="1:22" ht="15.75" customHeight="1">
      <c r="A28" s="2041" t="s">
        <v>733</v>
      </c>
      <c r="B28" s="1528">
        <v>58</v>
      </c>
      <c r="C28" s="1903">
        <v>0</v>
      </c>
      <c r="D28" s="1903">
        <v>37</v>
      </c>
      <c r="E28" s="1528">
        <v>5</v>
      </c>
      <c r="F28" s="1528">
        <v>3</v>
      </c>
      <c r="G28" s="1528">
        <v>1</v>
      </c>
      <c r="H28" s="1528">
        <v>0</v>
      </c>
      <c r="I28" s="2029">
        <v>12</v>
      </c>
      <c r="J28" s="1904">
        <v>0</v>
      </c>
      <c r="K28" s="1993">
        <v>27</v>
      </c>
      <c r="L28" s="1903">
        <v>0</v>
      </c>
      <c r="M28" s="1903">
        <v>8</v>
      </c>
      <c r="N28" s="1528">
        <v>0</v>
      </c>
      <c r="O28" s="1528">
        <v>1</v>
      </c>
      <c r="P28" s="1528">
        <v>0</v>
      </c>
      <c r="Q28" s="1528">
        <v>0</v>
      </c>
      <c r="R28" s="2029">
        <v>18</v>
      </c>
      <c r="S28" s="1476">
        <v>0</v>
      </c>
      <c r="U28" s="2098"/>
      <c r="V28" s="2098"/>
    </row>
    <row r="29" spans="1:22" ht="15.75" customHeight="1">
      <c r="A29" s="2041" t="s">
        <v>732</v>
      </c>
      <c r="B29" s="1528">
        <v>40</v>
      </c>
      <c r="C29" s="1903">
        <v>0</v>
      </c>
      <c r="D29" s="1903">
        <v>15</v>
      </c>
      <c r="E29" s="1528">
        <v>0</v>
      </c>
      <c r="F29" s="1528">
        <v>0</v>
      </c>
      <c r="G29" s="1528">
        <v>0</v>
      </c>
      <c r="H29" s="1528">
        <v>0</v>
      </c>
      <c r="I29" s="2029">
        <v>25</v>
      </c>
      <c r="J29" s="1904">
        <v>0</v>
      </c>
      <c r="K29" s="1993">
        <v>24</v>
      </c>
      <c r="L29" s="1903">
        <v>1</v>
      </c>
      <c r="M29" s="1903">
        <v>1</v>
      </c>
      <c r="N29" s="1528">
        <v>0</v>
      </c>
      <c r="O29" s="1528">
        <v>1</v>
      </c>
      <c r="P29" s="1528">
        <v>0</v>
      </c>
      <c r="Q29" s="1528">
        <v>0</v>
      </c>
      <c r="R29" s="2029">
        <v>21</v>
      </c>
      <c r="S29" s="1476">
        <v>0</v>
      </c>
      <c r="U29" s="2098"/>
      <c r="V29" s="2098"/>
    </row>
    <row r="30" spans="1:22" ht="15.75" customHeight="1">
      <c r="A30" s="2041" t="s">
        <v>731</v>
      </c>
      <c r="B30" s="1528">
        <v>41</v>
      </c>
      <c r="C30" s="1903">
        <v>0</v>
      </c>
      <c r="D30" s="1903">
        <v>31</v>
      </c>
      <c r="E30" s="1528">
        <v>0</v>
      </c>
      <c r="F30" s="1528">
        <v>0</v>
      </c>
      <c r="G30" s="1528">
        <v>0</v>
      </c>
      <c r="H30" s="1528">
        <v>0</v>
      </c>
      <c r="I30" s="2029">
        <v>10</v>
      </c>
      <c r="J30" s="1904">
        <v>0</v>
      </c>
      <c r="K30" s="1993">
        <v>14</v>
      </c>
      <c r="L30" s="1903">
        <v>0</v>
      </c>
      <c r="M30" s="1903">
        <v>3</v>
      </c>
      <c r="N30" s="1528">
        <v>1</v>
      </c>
      <c r="O30" s="1528">
        <v>1</v>
      </c>
      <c r="P30" s="1528">
        <v>0</v>
      </c>
      <c r="Q30" s="1528">
        <v>0</v>
      </c>
      <c r="R30" s="2029">
        <v>9</v>
      </c>
      <c r="S30" s="1476">
        <v>0</v>
      </c>
      <c r="U30" s="2098"/>
      <c r="V30" s="2098"/>
    </row>
    <row r="31" spans="1:22" ht="15.75" customHeight="1">
      <c r="A31" s="2041" t="s">
        <v>730</v>
      </c>
      <c r="B31" s="1528">
        <v>0</v>
      </c>
      <c r="C31" s="1903">
        <v>0</v>
      </c>
      <c r="D31" s="1903">
        <v>0</v>
      </c>
      <c r="E31" s="1528">
        <v>0</v>
      </c>
      <c r="F31" s="1528">
        <v>0</v>
      </c>
      <c r="G31" s="1528">
        <v>0</v>
      </c>
      <c r="H31" s="1528">
        <v>0</v>
      </c>
      <c r="I31" s="2029">
        <v>0</v>
      </c>
      <c r="J31" s="1904">
        <v>0</v>
      </c>
      <c r="K31" s="1993">
        <v>0</v>
      </c>
      <c r="L31" s="1903">
        <v>0</v>
      </c>
      <c r="M31" s="1903">
        <v>0</v>
      </c>
      <c r="N31" s="1528">
        <v>0</v>
      </c>
      <c r="O31" s="1528">
        <v>0</v>
      </c>
      <c r="P31" s="1528">
        <v>0</v>
      </c>
      <c r="Q31" s="1528">
        <v>0</v>
      </c>
      <c r="R31" s="2029">
        <v>0</v>
      </c>
      <c r="S31" s="1476">
        <v>0</v>
      </c>
      <c r="U31" s="2098"/>
      <c r="V31" s="2098"/>
    </row>
    <row r="32" spans="1:22" ht="15.75" customHeight="1">
      <c r="A32" s="2041" t="s">
        <v>729</v>
      </c>
      <c r="B32" s="1528">
        <v>5</v>
      </c>
      <c r="C32" s="1903">
        <v>0</v>
      </c>
      <c r="D32" s="1903">
        <v>3</v>
      </c>
      <c r="E32" s="1528">
        <v>1</v>
      </c>
      <c r="F32" s="1528">
        <v>0</v>
      </c>
      <c r="G32" s="1528">
        <v>0</v>
      </c>
      <c r="H32" s="1528">
        <v>0</v>
      </c>
      <c r="I32" s="2029">
        <v>1</v>
      </c>
      <c r="J32" s="1904">
        <v>0</v>
      </c>
      <c r="K32" s="1993">
        <v>7</v>
      </c>
      <c r="L32" s="1903">
        <v>0</v>
      </c>
      <c r="M32" s="1903">
        <v>1</v>
      </c>
      <c r="N32" s="1528">
        <v>1</v>
      </c>
      <c r="O32" s="1528">
        <v>0</v>
      </c>
      <c r="P32" s="1528">
        <v>0</v>
      </c>
      <c r="Q32" s="1528">
        <v>0</v>
      </c>
      <c r="R32" s="2029">
        <v>5</v>
      </c>
      <c r="S32" s="1476">
        <v>0</v>
      </c>
      <c r="U32" s="2098"/>
      <c r="V32" s="2098"/>
    </row>
    <row r="33" spans="1:22" ht="15.75" customHeight="1">
      <c r="A33" s="2041" t="s">
        <v>728</v>
      </c>
      <c r="B33" s="1528">
        <v>127</v>
      </c>
      <c r="C33" s="1903">
        <v>0</v>
      </c>
      <c r="D33" s="1903">
        <v>54</v>
      </c>
      <c r="E33" s="1528">
        <v>6</v>
      </c>
      <c r="F33" s="1528">
        <v>3</v>
      </c>
      <c r="G33" s="1528">
        <v>1</v>
      </c>
      <c r="H33" s="1528">
        <v>4</v>
      </c>
      <c r="I33" s="2029">
        <v>59</v>
      </c>
      <c r="J33" s="1904">
        <v>0</v>
      </c>
      <c r="K33" s="1993">
        <v>54</v>
      </c>
      <c r="L33" s="1903">
        <v>1</v>
      </c>
      <c r="M33" s="1903">
        <v>5</v>
      </c>
      <c r="N33" s="1528">
        <v>3</v>
      </c>
      <c r="O33" s="1528">
        <v>0</v>
      </c>
      <c r="P33" s="1528">
        <v>1</v>
      </c>
      <c r="Q33" s="1528">
        <v>1</v>
      </c>
      <c r="R33" s="2029">
        <v>43</v>
      </c>
      <c r="S33" s="1476">
        <v>0</v>
      </c>
      <c r="U33" s="2098"/>
      <c r="V33" s="2098"/>
    </row>
    <row r="34" spans="1:22" ht="15.75" customHeight="1">
      <c r="A34" s="2041" t="s">
        <v>727</v>
      </c>
      <c r="B34" s="1528">
        <v>19</v>
      </c>
      <c r="C34" s="1903">
        <v>0</v>
      </c>
      <c r="D34" s="1903">
        <v>4</v>
      </c>
      <c r="E34" s="1528">
        <v>1</v>
      </c>
      <c r="F34" s="1528">
        <v>1</v>
      </c>
      <c r="G34" s="1528">
        <v>0</v>
      </c>
      <c r="H34" s="1528">
        <v>0</v>
      </c>
      <c r="I34" s="2029">
        <v>13</v>
      </c>
      <c r="J34" s="1904">
        <v>0</v>
      </c>
      <c r="K34" s="1993">
        <v>5</v>
      </c>
      <c r="L34" s="1903">
        <v>1</v>
      </c>
      <c r="M34" s="1903">
        <v>0</v>
      </c>
      <c r="N34" s="1528">
        <v>0</v>
      </c>
      <c r="O34" s="1528">
        <v>0</v>
      </c>
      <c r="P34" s="1528">
        <v>0</v>
      </c>
      <c r="Q34" s="1528">
        <v>0</v>
      </c>
      <c r="R34" s="2029">
        <v>4</v>
      </c>
      <c r="S34" s="1476">
        <v>0</v>
      </c>
      <c r="U34" s="2098"/>
      <c r="V34" s="2098"/>
    </row>
    <row r="35" spans="1:22" ht="15.75" customHeight="1">
      <c r="A35" s="2041" t="s">
        <v>726</v>
      </c>
      <c r="B35" s="1528">
        <v>59</v>
      </c>
      <c r="C35" s="1903">
        <v>0</v>
      </c>
      <c r="D35" s="1903">
        <v>17</v>
      </c>
      <c r="E35" s="1528">
        <v>4</v>
      </c>
      <c r="F35" s="1528">
        <v>0</v>
      </c>
      <c r="G35" s="1528">
        <v>0</v>
      </c>
      <c r="H35" s="1528">
        <v>0</v>
      </c>
      <c r="I35" s="2029">
        <v>38</v>
      </c>
      <c r="J35" s="1904">
        <v>0</v>
      </c>
      <c r="K35" s="1993">
        <v>16</v>
      </c>
      <c r="L35" s="1903">
        <v>0</v>
      </c>
      <c r="M35" s="1903">
        <v>1</v>
      </c>
      <c r="N35" s="1528">
        <v>0</v>
      </c>
      <c r="O35" s="1528">
        <v>0</v>
      </c>
      <c r="P35" s="1528">
        <v>0</v>
      </c>
      <c r="Q35" s="1528">
        <v>0</v>
      </c>
      <c r="R35" s="2029">
        <v>15</v>
      </c>
      <c r="S35" s="1476">
        <v>0</v>
      </c>
      <c r="U35" s="2098"/>
      <c r="V35" s="2098"/>
    </row>
    <row r="36" spans="1:22" ht="15.75" customHeight="1">
      <c r="A36" s="2041" t="s">
        <v>725</v>
      </c>
      <c r="B36" s="1528">
        <v>3</v>
      </c>
      <c r="C36" s="1903">
        <v>0</v>
      </c>
      <c r="D36" s="1903">
        <v>0</v>
      </c>
      <c r="E36" s="1528">
        <v>0</v>
      </c>
      <c r="F36" s="1528">
        <v>0</v>
      </c>
      <c r="G36" s="1528">
        <v>0</v>
      </c>
      <c r="H36" s="1528">
        <v>0</v>
      </c>
      <c r="I36" s="2029">
        <v>3</v>
      </c>
      <c r="J36" s="1904">
        <v>0</v>
      </c>
      <c r="K36" s="1993">
        <v>0</v>
      </c>
      <c r="L36" s="1903">
        <v>0</v>
      </c>
      <c r="M36" s="1903">
        <v>0</v>
      </c>
      <c r="N36" s="1528">
        <v>0</v>
      </c>
      <c r="O36" s="1528">
        <v>0</v>
      </c>
      <c r="P36" s="1528">
        <v>0</v>
      </c>
      <c r="Q36" s="1528">
        <v>0</v>
      </c>
      <c r="R36" s="2029">
        <v>0</v>
      </c>
      <c r="S36" s="1476">
        <v>0</v>
      </c>
      <c r="U36" s="2098"/>
      <c r="V36" s="2098"/>
    </row>
    <row r="37" spans="1:22" ht="15.75" customHeight="1">
      <c r="A37" s="2041" t="s">
        <v>724</v>
      </c>
      <c r="B37" s="1528">
        <v>47</v>
      </c>
      <c r="C37" s="1903">
        <v>0</v>
      </c>
      <c r="D37" s="1903">
        <v>17</v>
      </c>
      <c r="E37" s="1528">
        <v>8</v>
      </c>
      <c r="F37" s="1528">
        <v>1</v>
      </c>
      <c r="G37" s="1528">
        <v>0</v>
      </c>
      <c r="H37" s="1528">
        <v>0</v>
      </c>
      <c r="I37" s="2029">
        <v>21</v>
      </c>
      <c r="J37" s="1904">
        <v>0</v>
      </c>
      <c r="K37" s="1993">
        <v>16</v>
      </c>
      <c r="L37" s="1903">
        <v>0</v>
      </c>
      <c r="M37" s="1903">
        <v>1</v>
      </c>
      <c r="N37" s="1528">
        <v>0</v>
      </c>
      <c r="O37" s="1528">
        <v>2</v>
      </c>
      <c r="P37" s="1528">
        <v>0</v>
      </c>
      <c r="Q37" s="1528">
        <v>0</v>
      </c>
      <c r="R37" s="2029">
        <v>13</v>
      </c>
      <c r="S37" s="1476">
        <v>0</v>
      </c>
      <c r="U37" s="2098"/>
      <c r="V37" s="2098"/>
    </row>
    <row r="38" spans="1:22" ht="15.75" customHeight="1">
      <c r="A38" s="2041" t="s">
        <v>723</v>
      </c>
      <c r="B38" s="1528">
        <v>69</v>
      </c>
      <c r="C38" s="1903">
        <v>0</v>
      </c>
      <c r="D38" s="1903">
        <v>16</v>
      </c>
      <c r="E38" s="1528">
        <v>6</v>
      </c>
      <c r="F38" s="1528">
        <v>3</v>
      </c>
      <c r="G38" s="1528">
        <v>0</v>
      </c>
      <c r="H38" s="1528">
        <v>0</v>
      </c>
      <c r="I38" s="2029">
        <v>44</v>
      </c>
      <c r="J38" s="1904">
        <v>0</v>
      </c>
      <c r="K38" s="1993">
        <v>33</v>
      </c>
      <c r="L38" s="1903">
        <v>0</v>
      </c>
      <c r="M38" s="1903">
        <v>5</v>
      </c>
      <c r="N38" s="1528">
        <v>2</v>
      </c>
      <c r="O38" s="1528">
        <v>1</v>
      </c>
      <c r="P38" s="1528">
        <v>0</v>
      </c>
      <c r="Q38" s="1528">
        <v>2</v>
      </c>
      <c r="R38" s="2029">
        <v>23</v>
      </c>
      <c r="S38" s="1476">
        <v>0</v>
      </c>
      <c r="U38" s="2098"/>
      <c r="V38" s="2098"/>
    </row>
    <row r="39" spans="1:22" ht="15.75" customHeight="1">
      <c r="A39" s="2041" t="s">
        <v>722</v>
      </c>
      <c r="B39" s="1528">
        <v>6</v>
      </c>
      <c r="C39" s="1903">
        <v>0</v>
      </c>
      <c r="D39" s="1903">
        <v>5</v>
      </c>
      <c r="E39" s="1528">
        <v>1</v>
      </c>
      <c r="F39" s="1528">
        <v>0</v>
      </c>
      <c r="G39" s="1528">
        <v>0</v>
      </c>
      <c r="H39" s="1528">
        <v>0</v>
      </c>
      <c r="I39" s="2029">
        <v>0</v>
      </c>
      <c r="J39" s="1904">
        <v>0</v>
      </c>
      <c r="K39" s="1993">
        <v>1</v>
      </c>
      <c r="L39" s="1903">
        <v>0</v>
      </c>
      <c r="M39" s="1903">
        <v>1</v>
      </c>
      <c r="N39" s="1528">
        <v>0</v>
      </c>
      <c r="O39" s="1528">
        <v>0</v>
      </c>
      <c r="P39" s="1528">
        <v>0</v>
      </c>
      <c r="Q39" s="1528">
        <v>0</v>
      </c>
      <c r="R39" s="2029">
        <v>0</v>
      </c>
      <c r="S39" s="1476">
        <v>0</v>
      </c>
      <c r="U39" s="2098"/>
      <c r="V39" s="2098"/>
    </row>
    <row r="40" spans="1:22" ht="15.75" customHeight="1">
      <c r="A40" s="2041" t="s">
        <v>721</v>
      </c>
      <c r="B40" s="1528">
        <v>0</v>
      </c>
      <c r="C40" s="1903">
        <v>0</v>
      </c>
      <c r="D40" s="1903">
        <v>0</v>
      </c>
      <c r="E40" s="1528">
        <v>0</v>
      </c>
      <c r="F40" s="1528">
        <v>0</v>
      </c>
      <c r="G40" s="1528">
        <v>0</v>
      </c>
      <c r="H40" s="1528">
        <v>0</v>
      </c>
      <c r="I40" s="2029">
        <v>0</v>
      </c>
      <c r="J40" s="1904">
        <v>0</v>
      </c>
      <c r="K40" s="1993">
        <v>0</v>
      </c>
      <c r="L40" s="1903">
        <v>0</v>
      </c>
      <c r="M40" s="1903">
        <v>0</v>
      </c>
      <c r="N40" s="1528">
        <v>0</v>
      </c>
      <c r="O40" s="1528">
        <v>0</v>
      </c>
      <c r="P40" s="1528">
        <v>0</v>
      </c>
      <c r="Q40" s="1528">
        <v>0</v>
      </c>
      <c r="R40" s="2029">
        <v>0</v>
      </c>
      <c r="S40" s="1476">
        <v>0</v>
      </c>
      <c r="U40" s="2098"/>
      <c r="V40" s="2098"/>
    </row>
    <row r="41" spans="1:22" ht="15.75" customHeight="1">
      <c r="A41" s="2041" t="s">
        <v>720</v>
      </c>
      <c r="B41" s="1528">
        <v>49</v>
      </c>
      <c r="C41" s="1903">
        <v>0</v>
      </c>
      <c r="D41" s="1903">
        <v>13</v>
      </c>
      <c r="E41" s="1528">
        <v>0</v>
      </c>
      <c r="F41" s="1528">
        <v>0</v>
      </c>
      <c r="G41" s="1528">
        <v>3</v>
      </c>
      <c r="H41" s="1528">
        <v>0</v>
      </c>
      <c r="I41" s="2029">
        <v>33</v>
      </c>
      <c r="J41" s="1904">
        <v>0</v>
      </c>
      <c r="K41" s="1993">
        <v>24</v>
      </c>
      <c r="L41" s="1903">
        <v>1</v>
      </c>
      <c r="M41" s="1903">
        <v>1</v>
      </c>
      <c r="N41" s="1528">
        <v>0</v>
      </c>
      <c r="O41" s="1528">
        <v>0</v>
      </c>
      <c r="P41" s="1528">
        <v>1</v>
      </c>
      <c r="Q41" s="1528">
        <v>0</v>
      </c>
      <c r="R41" s="2029">
        <v>21</v>
      </c>
      <c r="S41" s="1476">
        <v>0</v>
      </c>
      <c r="U41" s="2098"/>
      <c r="V41" s="2098"/>
    </row>
    <row r="42" spans="1:22" ht="15.75" customHeight="1">
      <c r="A42" s="2041" t="s">
        <v>719</v>
      </c>
      <c r="B42" s="1528">
        <v>54</v>
      </c>
      <c r="C42" s="1903">
        <v>0</v>
      </c>
      <c r="D42" s="1903">
        <v>24</v>
      </c>
      <c r="E42" s="1528">
        <v>1</v>
      </c>
      <c r="F42" s="1528">
        <v>2</v>
      </c>
      <c r="G42" s="1528">
        <v>0</v>
      </c>
      <c r="H42" s="1528">
        <v>0</v>
      </c>
      <c r="I42" s="2029">
        <v>27</v>
      </c>
      <c r="J42" s="1904">
        <v>0</v>
      </c>
      <c r="K42" s="1993">
        <v>28</v>
      </c>
      <c r="L42" s="1903">
        <v>1</v>
      </c>
      <c r="M42" s="1903">
        <v>2</v>
      </c>
      <c r="N42" s="1528">
        <v>0</v>
      </c>
      <c r="O42" s="1528">
        <v>2</v>
      </c>
      <c r="P42" s="1528">
        <v>1</v>
      </c>
      <c r="Q42" s="1528">
        <v>0</v>
      </c>
      <c r="R42" s="2029">
        <v>22</v>
      </c>
      <c r="S42" s="1476">
        <v>0</v>
      </c>
      <c r="U42" s="2098"/>
      <c r="V42" s="2098"/>
    </row>
    <row r="43" spans="1:22" ht="15.75" customHeight="1">
      <c r="A43" s="2041" t="s">
        <v>718</v>
      </c>
      <c r="B43" s="1528">
        <v>34</v>
      </c>
      <c r="C43" s="1903">
        <v>0</v>
      </c>
      <c r="D43" s="1903">
        <v>19</v>
      </c>
      <c r="E43" s="1528">
        <v>0</v>
      </c>
      <c r="F43" s="1528">
        <v>2</v>
      </c>
      <c r="G43" s="1528">
        <v>2</v>
      </c>
      <c r="H43" s="1528">
        <v>0</v>
      </c>
      <c r="I43" s="2029">
        <v>11</v>
      </c>
      <c r="J43" s="1904">
        <v>0</v>
      </c>
      <c r="K43" s="1993">
        <v>3</v>
      </c>
      <c r="L43" s="1903">
        <v>0</v>
      </c>
      <c r="M43" s="1903">
        <v>1</v>
      </c>
      <c r="N43" s="1528">
        <v>0</v>
      </c>
      <c r="O43" s="1528">
        <v>0</v>
      </c>
      <c r="P43" s="1528">
        <v>0</v>
      </c>
      <c r="Q43" s="1528">
        <v>0</v>
      </c>
      <c r="R43" s="2029">
        <v>2</v>
      </c>
      <c r="S43" s="1476">
        <v>0</v>
      </c>
      <c r="U43" s="2098"/>
      <c r="V43" s="2098"/>
    </row>
    <row r="44" spans="1:22" ht="15.75" customHeight="1">
      <c r="A44" s="2041" t="s">
        <v>717</v>
      </c>
      <c r="B44" s="1528">
        <v>10</v>
      </c>
      <c r="C44" s="1903">
        <v>0</v>
      </c>
      <c r="D44" s="1903">
        <v>10</v>
      </c>
      <c r="E44" s="1528">
        <v>0</v>
      </c>
      <c r="F44" s="1528">
        <v>0</v>
      </c>
      <c r="G44" s="1528">
        <v>0</v>
      </c>
      <c r="H44" s="1528">
        <v>0</v>
      </c>
      <c r="I44" s="2029">
        <v>0</v>
      </c>
      <c r="J44" s="1904">
        <v>0</v>
      </c>
      <c r="K44" s="1993">
        <v>1</v>
      </c>
      <c r="L44" s="1903">
        <v>0</v>
      </c>
      <c r="M44" s="1903">
        <v>0</v>
      </c>
      <c r="N44" s="1528">
        <v>0</v>
      </c>
      <c r="O44" s="1528">
        <v>1</v>
      </c>
      <c r="P44" s="1528">
        <v>0</v>
      </c>
      <c r="Q44" s="1528">
        <v>0</v>
      </c>
      <c r="R44" s="2029">
        <v>0</v>
      </c>
      <c r="S44" s="1476">
        <v>0</v>
      </c>
      <c r="U44" s="2098"/>
      <c r="V44" s="2098"/>
    </row>
    <row r="45" spans="1:22" ht="15.75" customHeight="1">
      <c r="A45" s="2041" t="s">
        <v>716</v>
      </c>
      <c r="B45" s="1528">
        <v>0</v>
      </c>
      <c r="C45" s="1903">
        <v>0</v>
      </c>
      <c r="D45" s="1903">
        <v>0</v>
      </c>
      <c r="E45" s="1528">
        <v>0</v>
      </c>
      <c r="F45" s="1528">
        <v>0</v>
      </c>
      <c r="G45" s="1528">
        <v>0</v>
      </c>
      <c r="H45" s="1528">
        <v>0</v>
      </c>
      <c r="I45" s="2029">
        <v>0</v>
      </c>
      <c r="J45" s="1904">
        <v>0</v>
      </c>
      <c r="K45" s="1993">
        <v>0</v>
      </c>
      <c r="L45" s="1903">
        <v>0</v>
      </c>
      <c r="M45" s="1903">
        <v>0</v>
      </c>
      <c r="N45" s="1528">
        <v>0</v>
      </c>
      <c r="O45" s="1528">
        <v>0</v>
      </c>
      <c r="P45" s="1528">
        <v>0</v>
      </c>
      <c r="Q45" s="1528">
        <v>0</v>
      </c>
      <c r="R45" s="2029">
        <v>0</v>
      </c>
      <c r="S45" s="1476">
        <v>0</v>
      </c>
      <c r="U45" s="2098"/>
      <c r="V45" s="2098"/>
    </row>
    <row r="46" spans="1:22" ht="15.75" customHeight="1">
      <c r="A46" s="2041" t="s">
        <v>715</v>
      </c>
      <c r="B46" s="1528">
        <v>0</v>
      </c>
      <c r="C46" s="1903">
        <v>0</v>
      </c>
      <c r="D46" s="1903">
        <v>0</v>
      </c>
      <c r="E46" s="1528">
        <v>0</v>
      </c>
      <c r="F46" s="1528">
        <v>0</v>
      </c>
      <c r="G46" s="1528">
        <v>0</v>
      </c>
      <c r="H46" s="1528">
        <v>0</v>
      </c>
      <c r="I46" s="2029">
        <v>0</v>
      </c>
      <c r="J46" s="1904">
        <v>0</v>
      </c>
      <c r="K46" s="1993">
        <v>0</v>
      </c>
      <c r="L46" s="1903">
        <v>0</v>
      </c>
      <c r="M46" s="1903">
        <v>0</v>
      </c>
      <c r="N46" s="1528">
        <v>0</v>
      </c>
      <c r="O46" s="1528">
        <v>0</v>
      </c>
      <c r="P46" s="1528">
        <v>0</v>
      </c>
      <c r="Q46" s="1528">
        <v>0</v>
      </c>
      <c r="R46" s="2029">
        <v>0</v>
      </c>
      <c r="S46" s="1476">
        <v>0</v>
      </c>
      <c r="U46" s="2098"/>
      <c r="V46" s="2098"/>
    </row>
    <row r="47" spans="1:22" ht="15.75" customHeight="1">
      <c r="A47" s="2041" t="s">
        <v>714</v>
      </c>
      <c r="B47" s="1528">
        <v>80</v>
      </c>
      <c r="C47" s="1903">
        <v>0</v>
      </c>
      <c r="D47" s="1903">
        <v>13</v>
      </c>
      <c r="E47" s="1528">
        <v>3</v>
      </c>
      <c r="F47" s="1528">
        <v>1</v>
      </c>
      <c r="G47" s="1528">
        <v>1</v>
      </c>
      <c r="H47" s="1528">
        <v>0</v>
      </c>
      <c r="I47" s="2029">
        <v>62</v>
      </c>
      <c r="J47" s="1904">
        <v>0</v>
      </c>
      <c r="K47" s="1993">
        <v>39</v>
      </c>
      <c r="L47" s="1903">
        <v>0</v>
      </c>
      <c r="M47" s="1903">
        <v>1</v>
      </c>
      <c r="N47" s="1528">
        <v>0</v>
      </c>
      <c r="O47" s="1528">
        <v>0</v>
      </c>
      <c r="P47" s="1528">
        <v>0</v>
      </c>
      <c r="Q47" s="1528">
        <v>0</v>
      </c>
      <c r="R47" s="2029">
        <v>38</v>
      </c>
      <c r="S47" s="1476">
        <v>0</v>
      </c>
      <c r="U47" s="2098"/>
      <c r="V47" s="2098"/>
    </row>
    <row r="48" spans="1:22" ht="15.75" customHeight="1">
      <c r="A48" s="2041" t="s">
        <v>713</v>
      </c>
      <c r="B48" s="1528">
        <v>94</v>
      </c>
      <c r="C48" s="1903">
        <v>2</v>
      </c>
      <c r="D48" s="1903">
        <v>26</v>
      </c>
      <c r="E48" s="1528">
        <v>3</v>
      </c>
      <c r="F48" s="1528">
        <v>4</v>
      </c>
      <c r="G48" s="1528">
        <v>0</v>
      </c>
      <c r="H48" s="1528">
        <v>0</v>
      </c>
      <c r="I48" s="2029">
        <v>59</v>
      </c>
      <c r="J48" s="1904">
        <v>0</v>
      </c>
      <c r="K48" s="1993">
        <v>21</v>
      </c>
      <c r="L48" s="1903">
        <v>1</v>
      </c>
      <c r="M48" s="1903">
        <v>3</v>
      </c>
      <c r="N48" s="1528">
        <v>0</v>
      </c>
      <c r="O48" s="1528">
        <v>0</v>
      </c>
      <c r="P48" s="1528">
        <v>0</v>
      </c>
      <c r="Q48" s="1528">
        <v>1</v>
      </c>
      <c r="R48" s="2029">
        <v>16</v>
      </c>
      <c r="S48" s="1476">
        <v>0</v>
      </c>
      <c r="U48" s="2098"/>
      <c r="V48" s="2098"/>
    </row>
    <row r="49" spans="1:22" ht="15.75" customHeight="1">
      <c r="A49" s="2041" t="s">
        <v>712</v>
      </c>
      <c r="B49" s="1528">
        <v>0</v>
      </c>
      <c r="C49" s="1903">
        <v>0</v>
      </c>
      <c r="D49" s="1903">
        <v>0</v>
      </c>
      <c r="E49" s="1528">
        <v>0</v>
      </c>
      <c r="F49" s="1528">
        <v>0</v>
      </c>
      <c r="G49" s="1528">
        <v>0</v>
      </c>
      <c r="H49" s="1528">
        <v>0</v>
      </c>
      <c r="I49" s="2029">
        <v>0</v>
      </c>
      <c r="J49" s="1904">
        <v>0</v>
      </c>
      <c r="K49" s="1993">
        <v>0</v>
      </c>
      <c r="L49" s="1903">
        <v>0</v>
      </c>
      <c r="M49" s="1903">
        <v>0</v>
      </c>
      <c r="N49" s="1528">
        <v>0</v>
      </c>
      <c r="O49" s="1528">
        <v>0</v>
      </c>
      <c r="P49" s="1528">
        <v>0</v>
      </c>
      <c r="Q49" s="1528">
        <v>0</v>
      </c>
      <c r="R49" s="2029">
        <v>0</v>
      </c>
      <c r="S49" s="1476">
        <v>0</v>
      </c>
      <c r="U49" s="2098"/>
      <c r="V49" s="2098"/>
    </row>
    <row r="50" spans="1:22" ht="15.75" customHeight="1">
      <c r="A50" s="2041" t="s">
        <v>711</v>
      </c>
      <c r="B50" s="1528">
        <v>33</v>
      </c>
      <c r="C50" s="1903">
        <v>0</v>
      </c>
      <c r="D50" s="1903">
        <v>25</v>
      </c>
      <c r="E50" s="1528">
        <v>1</v>
      </c>
      <c r="F50" s="1528">
        <v>3</v>
      </c>
      <c r="G50" s="1528">
        <v>0</v>
      </c>
      <c r="H50" s="1528">
        <v>0</v>
      </c>
      <c r="I50" s="2029">
        <v>4</v>
      </c>
      <c r="J50" s="1904">
        <v>0</v>
      </c>
      <c r="K50" s="1993">
        <v>4</v>
      </c>
      <c r="L50" s="1903">
        <v>0</v>
      </c>
      <c r="M50" s="1903">
        <v>1</v>
      </c>
      <c r="N50" s="1528">
        <v>0</v>
      </c>
      <c r="O50" s="1528">
        <v>2</v>
      </c>
      <c r="P50" s="1528">
        <v>0</v>
      </c>
      <c r="Q50" s="1528">
        <v>0</v>
      </c>
      <c r="R50" s="2029">
        <v>1</v>
      </c>
      <c r="S50" s="1476">
        <v>0</v>
      </c>
      <c r="U50" s="2098"/>
      <c r="V50" s="2098"/>
    </row>
    <row r="51" spans="1:22" ht="15.75" customHeight="1">
      <c r="A51" s="2041" t="s">
        <v>710</v>
      </c>
      <c r="B51" s="1528">
        <v>44</v>
      </c>
      <c r="C51" s="1903">
        <v>0</v>
      </c>
      <c r="D51" s="1903">
        <v>28</v>
      </c>
      <c r="E51" s="1528">
        <v>2</v>
      </c>
      <c r="F51" s="1528">
        <v>0</v>
      </c>
      <c r="G51" s="1528">
        <v>1</v>
      </c>
      <c r="H51" s="1528">
        <v>0</v>
      </c>
      <c r="I51" s="2029">
        <v>13</v>
      </c>
      <c r="J51" s="1904">
        <v>0</v>
      </c>
      <c r="K51" s="1993">
        <v>8</v>
      </c>
      <c r="L51" s="1903">
        <v>0</v>
      </c>
      <c r="M51" s="1903">
        <v>0</v>
      </c>
      <c r="N51" s="1528">
        <v>0</v>
      </c>
      <c r="O51" s="1528">
        <v>0</v>
      </c>
      <c r="P51" s="1528">
        <v>0</v>
      </c>
      <c r="Q51" s="1528">
        <v>0</v>
      </c>
      <c r="R51" s="2029">
        <v>8</v>
      </c>
      <c r="S51" s="1476">
        <v>0</v>
      </c>
      <c r="U51" s="2098"/>
      <c r="V51" s="2098"/>
    </row>
    <row r="52" spans="1:22" ht="15.75" customHeight="1">
      <c r="A52" s="2041" t="s">
        <v>709</v>
      </c>
      <c r="B52" s="1528">
        <v>44</v>
      </c>
      <c r="C52" s="1903">
        <v>0</v>
      </c>
      <c r="D52" s="1903">
        <v>20</v>
      </c>
      <c r="E52" s="1528">
        <v>1</v>
      </c>
      <c r="F52" s="1528">
        <v>1</v>
      </c>
      <c r="G52" s="1528">
        <v>0</v>
      </c>
      <c r="H52" s="1528">
        <v>0</v>
      </c>
      <c r="I52" s="2029">
        <v>22</v>
      </c>
      <c r="J52" s="1904">
        <v>0</v>
      </c>
      <c r="K52" s="1993">
        <v>14</v>
      </c>
      <c r="L52" s="1903">
        <v>0</v>
      </c>
      <c r="M52" s="1903">
        <v>1</v>
      </c>
      <c r="N52" s="1528">
        <v>0</v>
      </c>
      <c r="O52" s="1528">
        <v>1</v>
      </c>
      <c r="P52" s="1528">
        <v>0</v>
      </c>
      <c r="Q52" s="1528">
        <v>0</v>
      </c>
      <c r="R52" s="2029">
        <v>12</v>
      </c>
      <c r="S52" s="1476">
        <v>0</v>
      </c>
      <c r="U52" s="2098"/>
      <c r="V52" s="2098"/>
    </row>
    <row r="53" spans="1:22" ht="15.75" customHeight="1">
      <c r="A53" s="2041" t="s">
        <v>708</v>
      </c>
      <c r="B53" s="1528">
        <v>0</v>
      </c>
      <c r="C53" s="1903">
        <v>0</v>
      </c>
      <c r="D53" s="1903">
        <v>0</v>
      </c>
      <c r="E53" s="1528">
        <v>0</v>
      </c>
      <c r="F53" s="1528">
        <v>0</v>
      </c>
      <c r="G53" s="1528">
        <v>0</v>
      </c>
      <c r="H53" s="1528">
        <v>0</v>
      </c>
      <c r="I53" s="2029">
        <v>0</v>
      </c>
      <c r="J53" s="1904">
        <v>0</v>
      </c>
      <c r="K53" s="1993">
        <v>0</v>
      </c>
      <c r="L53" s="1903">
        <v>0</v>
      </c>
      <c r="M53" s="1903">
        <v>0</v>
      </c>
      <c r="N53" s="1528">
        <v>0</v>
      </c>
      <c r="O53" s="1528">
        <v>0</v>
      </c>
      <c r="P53" s="1528">
        <v>0</v>
      </c>
      <c r="Q53" s="1528">
        <v>0</v>
      </c>
      <c r="R53" s="2029">
        <v>0</v>
      </c>
      <c r="S53" s="1476">
        <v>0</v>
      </c>
      <c r="U53" s="2098"/>
      <c r="V53" s="2098"/>
    </row>
    <row r="54" spans="1:22" ht="15.75" customHeight="1">
      <c r="A54" s="2041" t="s">
        <v>707</v>
      </c>
      <c r="B54" s="1528">
        <v>68</v>
      </c>
      <c r="C54" s="1903">
        <v>0</v>
      </c>
      <c r="D54" s="1903">
        <v>30</v>
      </c>
      <c r="E54" s="1528">
        <v>0</v>
      </c>
      <c r="F54" s="1528">
        <v>0</v>
      </c>
      <c r="G54" s="1528">
        <v>0</v>
      </c>
      <c r="H54" s="1528">
        <v>0</v>
      </c>
      <c r="I54" s="2029">
        <v>38</v>
      </c>
      <c r="J54" s="1904">
        <v>0</v>
      </c>
      <c r="K54" s="1993">
        <v>32</v>
      </c>
      <c r="L54" s="1903">
        <v>0</v>
      </c>
      <c r="M54" s="1903">
        <v>5</v>
      </c>
      <c r="N54" s="1528">
        <v>1</v>
      </c>
      <c r="O54" s="1528">
        <v>1</v>
      </c>
      <c r="P54" s="1528">
        <v>0</v>
      </c>
      <c r="Q54" s="1528">
        <v>3</v>
      </c>
      <c r="R54" s="2029">
        <v>22</v>
      </c>
      <c r="S54" s="1476">
        <v>0</v>
      </c>
      <c r="U54" s="2098"/>
      <c r="V54" s="2098"/>
    </row>
    <row r="55" spans="1:22" ht="15.75" customHeight="1">
      <c r="A55" s="2041" t="s">
        <v>706</v>
      </c>
      <c r="B55" s="1528">
        <v>28</v>
      </c>
      <c r="C55" s="1903">
        <v>0</v>
      </c>
      <c r="D55" s="1903">
        <v>13</v>
      </c>
      <c r="E55" s="1528">
        <v>6</v>
      </c>
      <c r="F55" s="1528">
        <v>1</v>
      </c>
      <c r="G55" s="1528">
        <v>0</v>
      </c>
      <c r="H55" s="1528">
        <v>0</v>
      </c>
      <c r="I55" s="2029">
        <v>8</v>
      </c>
      <c r="J55" s="1904">
        <v>0</v>
      </c>
      <c r="K55" s="1993">
        <v>19</v>
      </c>
      <c r="L55" s="1903">
        <v>0</v>
      </c>
      <c r="M55" s="1903">
        <v>1</v>
      </c>
      <c r="N55" s="1528">
        <v>2</v>
      </c>
      <c r="O55" s="1528">
        <v>2</v>
      </c>
      <c r="P55" s="1528">
        <v>0</v>
      </c>
      <c r="Q55" s="1528">
        <v>0</v>
      </c>
      <c r="R55" s="2029">
        <v>14</v>
      </c>
      <c r="S55" s="1476">
        <v>0</v>
      </c>
      <c r="U55" s="2098"/>
      <c r="V55" s="2098"/>
    </row>
    <row r="56" spans="1:22" ht="15.75" customHeight="1">
      <c r="A56" s="2041" t="s">
        <v>705</v>
      </c>
      <c r="B56" s="1528">
        <v>34</v>
      </c>
      <c r="C56" s="1903">
        <v>0</v>
      </c>
      <c r="D56" s="1903">
        <v>15</v>
      </c>
      <c r="E56" s="1528">
        <v>0</v>
      </c>
      <c r="F56" s="1528">
        <v>0</v>
      </c>
      <c r="G56" s="1528">
        <v>1</v>
      </c>
      <c r="H56" s="1528">
        <v>1</v>
      </c>
      <c r="I56" s="2029">
        <v>17</v>
      </c>
      <c r="J56" s="1904">
        <v>0</v>
      </c>
      <c r="K56" s="1993">
        <v>30</v>
      </c>
      <c r="L56" s="1903">
        <v>0</v>
      </c>
      <c r="M56" s="1903">
        <v>5</v>
      </c>
      <c r="N56" s="1528">
        <v>0</v>
      </c>
      <c r="O56" s="1528">
        <v>0</v>
      </c>
      <c r="P56" s="1528">
        <v>1</v>
      </c>
      <c r="Q56" s="1528">
        <v>1</v>
      </c>
      <c r="R56" s="2029">
        <v>23</v>
      </c>
      <c r="S56" s="1476">
        <v>0</v>
      </c>
      <c r="U56" s="2098"/>
      <c r="V56" s="2098"/>
    </row>
    <row r="57" spans="1:22" ht="15.75" customHeight="1">
      <c r="A57" s="2041" t="s">
        <v>704</v>
      </c>
      <c r="B57" s="1528">
        <v>162</v>
      </c>
      <c r="C57" s="1903">
        <v>0</v>
      </c>
      <c r="D57" s="1903">
        <v>63</v>
      </c>
      <c r="E57" s="1528">
        <v>5</v>
      </c>
      <c r="F57" s="1528">
        <v>0</v>
      </c>
      <c r="G57" s="1528">
        <v>0</v>
      </c>
      <c r="H57" s="1528">
        <v>0</v>
      </c>
      <c r="I57" s="2029">
        <v>94</v>
      </c>
      <c r="J57" s="1904">
        <v>0</v>
      </c>
      <c r="K57" s="1993">
        <v>164</v>
      </c>
      <c r="L57" s="1903">
        <v>0</v>
      </c>
      <c r="M57" s="1903">
        <v>10</v>
      </c>
      <c r="N57" s="1528">
        <v>3</v>
      </c>
      <c r="O57" s="1528">
        <v>0</v>
      </c>
      <c r="P57" s="1528">
        <v>0</v>
      </c>
      <c r="Q57" s="1528">
        <v>0</v>
      </c>
      <c r="R57" s="2029">
        <v>151</v>
      </c>
      <c r="S57" s="1476">
        <v>0</v>
      </c>
      <c r="U57" s="2098"/>
      <c r="V57" s="2098"/>
    </row>
    <row r="58" spans="1:22" ht="15.75" customHeight="1">
      <c r="A58" s="2041" t="s">
        <v>703</v>
      </c>
      <c r="B58" s="1528">
        <v>0</v>
      </c>
      <c r="C58" s="1903">
        <v>0</v>
      </c>
      <c r="D58" s="1903">
        <v>0</v>
      </c>
      <c r="E58" s="1528">
        <v>0</v>
      </c>
      <c r="F58" s="1528">
        <v>0</v>
      </c>
      <c r="G58" s="1528">
        <v>0</v>
      </c>
      <c r="H58" s="1528">
        <v>0</v>
      </c>
      <c r="I58" s="2029">
        <v>0</v>
      </c>
      <c r="J58" s="1904">
        <v>0</v>
      </c>
      <c r="K58" s="1993">
        <v>0</v>
      </c>
      <c r="L58" s="1903">
        <v>0</v>
      </c>
      <c r="M58" s="1903">
        <v>0</v>
      </c>
      <c r="N58" s="1528">
        <v>0</v>
      </c>
      <c r="O58" s="1528">
        <v>0</v>
      </c>
      <c r="P58" s="1528">
        <v>0</v>
      </c>
      <c r="Q58" s="1528">
        <v>0</v>
      </c>
      <c r="R58" s="2029">
        <v>0</v>
      </c>
      <c r="S58" s="1476">
        <v>0</v>
      </c>
      <c r="U58" s="2098"/>
      <c r="V58" s="2098"/>
    </row>
    <row r="59" spans="1:22" ht="15.75" customHeight="1">
      <c r="A59" s="2041" t="s">
        <v>702</v>
      </c>
      <c r="B59" s="1528">
        <v>7</v>
      </c>
      <c r="C59" s="1903">
        <v>0</v>
      </c>
      <c r="D59" s="1903">
        <v>7</v>
      </c>
      <c r="E59" s="1528">
        <v>0</v>
      </c>
      <c r="F59" s="1528">
        <v>0</v>
      </c>
      <c r="G59" s="1528">
        <v>0</v>
      </c>
      <c r="H59" s="1528">
        <v>0</v>
      </c>
      <c r="I59" s="2029">
        <v>0</v>
      </c>
      <c r="J59" s="1904">
        <v>0</v>
      </c>
      <c r="K59" s="1993">
        <v>9</v>
      </c>
      <c r="L59" s="1903">
        <v>0</v>
      </c>
      <c r="M59" s="1903">
        <v>7</v>
      </c>
      <c r="N59" s="1528">
        <v>0</v>
      </c>
      <c r="O59" s="1528">
        <v>0</v>
      </c>
      <c r="P59" s="1528">
        <v>0</v>
      </c>
      <c r="Q59" s="1528">
        <v>0</v>
      </c>
      <c r="R59" s="2029">
        <v>2</v>
      </c>
      <c r="S59" s="1476">
        <v>0</v>
      </c>
      <c r="U59" s="2098"/>
      <c r="V59" s="2098"/>
    </row>
    <row r="60" spans="1:22" ht="15.75" customHeight="1">
      <c r="A60" s="2041" t="s">
        <v>790</v>
      </c>
      <c r="B60" s="1528">
        <v>49</v>
      </c>
      <c r="C60" s="1903">
        <v>0</v>
      </c>
      <c r="D60" s="1903">
        <v>7</v>
      </c>
      <c r="E60" s="1528">
        <v>5</v>
      </c>
      <c r="F60" s="1528">
        <v>0</v>
      </c>
      <c r="G60" s="1528">
        <v>1</v>
      </c>
      <c r="H60" s="1528">
        <v>0</v>
      </c>
      <c r="I60" s="2029">
        <v>36</v>
      </c>
      <c r="J60" s="1904">
        <v>0</v>
      </c>
      <c r="K60" s="1993">
        <v>30</v>
      </c>
      <c r="L60" s="1903">
        <v>0</v>
      </c>
      <c r="M60" s="1903">
        <v>0</v>
      </c>
      <c r="N60" s="1528">
        <v>0</v>
      </c>
      <c r="O60" s="1528">
        <v>0</v>
      </c>
      <c r="P60" s="1528">
        <v>0</v>
      </c>
      <c r="Q60" s="1528">
        <v>1</v>
      </c>
      <c r="R60" s="2029">
        <v>29</v>
      </c>
      <c r="S60" s="1476">
        <v>0</v>
      </c>
      <c r="U60" s="2098"/>
      <c r="V60" s="2098"/>
    </row>
    <row r="61" spans="1:22" ht="15.75" customHeight="1">
      <c r="A61" s="2041" t="s">
        <v>781</v>
      </c>
      <c r="B61" s="1528">
        <v>14</v>
      </c>
      <c r="C61" s="1903">
        <v>0</v>
      </c>
      <c r="D61" s="1903">
        <v>10</v>
      </c>
      <c r="E61" s="1528">
        <v>0</v>
      </c>
      <c r="F61" s="1528">
        <v>0</v>
      </c>
      <c r="G61" s="1528">
        <v>0</v>
      </c>
      <c r="H61" s="1528">
        <v>0</v>
      </c>
      <c r="I61" s="2029">
        <v>4</v>
      </c>
      <c r="J61" s="1904">
        <v>0</v>
      </c>
      <c r="K61" s="1993">
        <v>3</v>
      </c>
      <c r="L61" s="1903">
        <v>0</v>
      </c>
      <c r="M61" s="1903">
        <v>2</v>
      </c>
      <c r="N61" s="1528">
        <v>0</v>
      </c>
      <c r="O61" s="1528">
        <v>0</v>
      </c>
      <c r="P61" s="1528">
        <v>0</v>
      </c>
      <c r="Q61" s="1528">
        <v>0</v>
      </c>
      <c r="R61" s="2029">
        <v>1</v>
      </c>
      <c r="S61" s="1476">
        <v>0</v>
      </c>
      <c r="U61" s="2098"/>
      <c r="V61" s="2098"/>
    </row>
    <row r="62" spans="1:22" ht="15.75" customHeight="1">
      <c r="A62" s="2041" t="s">
        <v>699</v>
      </c>
      <c r="B62" s="1528">
        <v>22</v>
      </c>
      <c r="C62" s="1903">
        <v>0</v>
      </c>
      <c r="D62" s="1903">
        <v>10</v>
      </c>
      <c r="E62" s="1528">
        <v>2</v>
      </c>
      <c r="F62" s="1528">
        <v>0</v>
      </c>
      <c r="G62" s="1528">
        <v>1</v>
      </c>
      <c r="H62" s="1528">
        <v>0</v>
      </c>
      <c r="I62" s="2029">
        <v>9</v>
      </c>
      <c r="J62" s="1904">
        <v>0</v>
      </c>
      <c r="K62" s="1993">
        <v>5</v>
      </c>
      <c r="L62" s="1903">
        <v>0</v>
      </c>
      <c r="M62" s="1903">
        <v>2</v>
      </c>
      <c r="N62" s="1528">
        <v>0</v>
      </c>
      <c r="O62" s="1528">
        <v>0</v>
      </c>
      <c r="P62" s="1528">
        <v>0</v>
      </c>
      <c r="Q62" s="1528">
        <v>0</v>
      </c>
      <c r="R62" s="2029">
        <v>3</v>
      </c>
      <c r="S62" s="1476">
        <v>0</v>
      </c>
      <c r="U62" s="2098"/>
      <c r="V62" s="2098"/>
    </row>
    <row r="63" spans="1:22" ht="15.75" customHeight="1">
      <c r="A63" s="2041" t="s">
        <v>698</v>
      </c>
      <c r="B63" s="1528">
        <v>0</v>
      </c>
      <c r="C63" s="1903">
        <v>0</v>
      </c>
      <c r="D63" s="1903">
        <v>0</v>
      </c>
      <c r="E63" s="1528">
        <v>0</v>
      </c>
      <c r="F63" s="1528">
        <v>0</v>
      </c>
      <c r="G63" s="1528">
        <v>0</v>
      </c>
      <c r="H63" s="1528">
        <v>0</v>
      </c>
      <c r="I63" s="2029">
        <v>0</v>
      </c>
      <c r="J63" s="1904">
        <v>0</v>
      </c>
      <c r="K63" s="1993">
        <v>0</v>
      </c>
      <c r="L63" s="1903">
        <v>0</v>
      </c>
      <c r="M63" s="1903">
        <v>0</v>
      </c>
      <c r="N63" s="1528">
        <v>0</v>
      </c>
      <c r="O63" s="1528">
        <v>0</v>
      </c>
      <c r="P63" s="1528">
        <v>0</v>
      </c>
      <c r="Q63" s="1528">
        <v>0</v>
      </c>
      <c r="R63" s="2029">
        <v>0</v>
      </c>
      <c r="S63" s="1476">
        <v>0</v>
      </c>
      <c r="U63" s="2098"/>
      <c r="V63" s="2098"/>
    </row>
    <row r="64" spans="1:22" ht="15.75" customHeight="1">
      <c r="A64" s="2041" t="s">
        <v>697</v>
      </c>
      <c r="B64" s="1528">
        <v>8</v>
      </c>
      <c r="C64" s="1903">
        <v>0</v>
      </c>
      <c r="D64" s="1903">
        <v>1</v>
      </c>
      <c r="E64" s="1528">
        <v>0</v>
      </c>
      <c r="F64" s="1528">
        <v>0</v>
      </c>
      <c r="G64" s="1528">
        <v>0</v>
      </c>
      <c r="H64" s="1528">
        <v>0</v>
      </c>
      <c r="I64" s="2029">
        <v>7</v>
      </c>
      <c r="J64" s="1904">
        <v>0</v>
      </c>
      <c r="K64" s="1993">
        <v>1</v>
      </c>
      <c r="L64" s="1903">
        <v>0</v>
      </c>
      <c r="M64" s="1903">
        <v>0</v>
      </c>
      <c r="N64" s="1528">
        <v>0</v>
      </c>
      <c r="O64" s="1528">
        <v>0</v>
      </c>
      <c r="P64" s="1528">
        <v>0</v>
      </c>
      <c r="Q64" s="1528">
        <v>0</v>
      </c>
      <c r="R64" s="2029">
        <v>1</v>
      </c>
      <c r="S64" s="1476">
        <v>0</v>
      </c>
      <c r="U64" s="2098"/>
      <c r="V64" s="2098"/>
    </row>
    <row r="65" spans="1:22" ht="15.75" customHeight="1">
      <c r="A65" s="2041" t="s">
        <v>696</v>
      </c>
      <c r="B65" s="1528">
        <v>1</v>
      </c>
      <c r="C65" s="1903">
        <v>0</v>
      </c>
      <c r="D65" s="1903">
        <v>1</v>
      </c>
      <c r="E65" s="1528">
        <v>0</v>
      </c>
      <c r="F65" s="1528">
        <v>0</v>
      </c>
      <c r="G65" s="1528">
        <v>0</v>
      </c>
      <c r="H65" s="1528">
        <v>0</v>
      </c>
      <c r="I65" s="2029">
        <v>0</v>
      </c>
      <c r="J65" s="1904">
        <v>0</v>
      </c>
      <c r="K65" s="1993">
        <v>3</v>
      </c>
      <c r="L65" s="1903">
        <v>0</v>
      </c>
      <c r="M65" s="1903">
        <v>1</v>
      </c>
      <c r="N65" s="1528">
        <v>0</v>
      </c>
      <c r="O65" s="1528">
        <v>0</v>
      </c>
      <c r="P65" s="1528">
        <v>0</v>
      </c>
      <c r="Q65" s="1528">
        <v>0</v>
      </c>
      <c r="R65" s="2029">
        <v>2</v>
      </c>
      <c r="S65" s="1476">
        <v>0</v>
      </c>
      <c r="U65" s="2098"/>
      <c r="V65" s="2098"/>
    </row>
    <row r="66" spans="1:22" ht="15.75" customHeight="1">
      <c r="A66" s="2041" t="s">
        <v>1025</v>
      </c>
      <c r="B66" s="1528">
        <v>15</v>
      </c>
      <c r="C66" s="1903">
        <v>0</v>
      </c>
      <c r="D66" s="1903">
        <v>11</v>
      </c>
      <c r="E66" s="1528">
        <v>0</v>
      </c>
      <c r="F66" s="1528">
        <v>0</v>
      </c>
      <c r="G66" s="1528">
        <v>0</v>
      </c>
      <c r="H66" s="1528">
        <v>0</v>
      </c>
      <c r="I66" s="2029">
        <v>4</v>
      </c>
      <c r="J66" s="1904">
        <v>0</v>
      </c>
      <c r="K66" s="1993">
        <v>11</v>
      </c>
      <c r="L66" s="1903">
        <v>0</v>
      </c>
      <c r="M66" s="1903">
        <v>2</v>
      </c>
      <c r="N66" s="1528">
        <v>0</v>
      </c>
      <c r="O66" s="1528">
        <v>0</v>
      </c>
      <c r="P66" s="1528">
        <v>0</v>
      </c>
      <c r="Q66" s="1528">
        <v>0</v>
      </c>
      <c r="R66" s="2029">
        <v>9</v>
      </c>
      <c r="S66" s="1476">
        <v>0</v>
      </c>
      <c r="U66" s="2098"/>
      <c r="V66" s="2098"/>
    </row>
    <row r="67" spans="1:22" ht="15.75" customHeight="1">
      <c r="A67" s="2041" t="s">
        <v>694</v>
      </c>
      <c r="B67" s="1528">
        <v>0</v>
      </c>
      <c r="C67" s="1903">
        <v>0</v>
      </c>
      <c r="D67" s="1903">
        <v>0</v>
      </c>
      <c r="E67" s="1528">
        <v>0</v>
      </c>
      <c r="F67" s="1528">
        <v>0</v>
      </c>
      <c r="G67" s="1528">
        <v>0</v>
      </c>
      <c r="H67" s="1528">
        <v>0</v>
      </c>
      <c r="I67" s="2029">
        <v>0</v>
      </c>
      <c r="J67" s="1904">
        <v>0</v>
      </c>
      <c r="K67" s="1993">
        <v>0</v>
      </c>
      <c r="L67" s="1903">
        <v>0</v>
      </c>
      <c r="M67" s="1903">
        <v>0</v>
      </c>
      <c r="N67" s="1528">
        <v>0</v>
      </c>
      <c r="O67" s="1528">
        <v>0</v>
      </c>
      <c r="P67" s="1528">
        <v>0</v>
      </c>
      <c r="Q67" s="1528">
        <v>0</v>
      </c>
      <c r="R67" s="2029">
        <v>0</v>
      </c>
      <c r="S67" s="1476">
        <v>0</v>
      </c>
      <c r="U67" s="2098"/>
      <c r="V67" s="2098"/>
    </row>
    <row r="68" spans="1:22" ht="15.75" customHeight="1">
      <c r="A68" s="2041" t="s">
        <v>804</v>
      </c>
      <c r="B68" s="1528">
        <v>30</v>
      </c>
      <c r="C68" s="1903">
        <v>0</v>
      </c>
      <c r="D68" s="1903">
        <v>9</v>
      </c>
      <c r="E68" s="1528">
        <v>1</v>
      </c>
      <c r="F68" s="1528">
        <v>1</v>
      </c>
      <c r="G68" s="1528">
        <v>1</v>
      </c>
      <c r="H68" s="1528">
        <v>2</v>
      </c>
      <c r="I68" s="2029">
        <v>16</v>
      </c>
      <c r="J68" s="1904">
        <v>0</v>
      </c>
      <c r="K68" s="1993">
        <v>28</v>
      </c>
      <c r="L68" s="1903">
        <v>0</v>
      </c>
      <c r="M68" s="1903">
        <v>3</v>
      </c>
      <c r="N68" s="1528">
        <v>0</v>
      </c>
      <c r="O68" s="1528">
        <v>3</v>
      </c>
      <c r="P68" s="1528">
        <v>0</v>
      </c>
      <c r="Q68" s="1528">
        <v>1</v>
      </c>
      <c r="R68" s="2029">
        <v>21</v>
      </c>
      <c r="S68" s="1476">
        <v>0</v>
      </c>
      <c r="U68" s="2098"/>
      <c r="V68" s="2098"/>
    </row>
    <row r="69" spans="1:22" ht="15.75" customHeight="1">
      <c r="A69" s="2041" t="s">
        <v>692</v>
      </c>
      <c r="B69" s="1528">
        <v>16</v>
      </c>
      <c r="C69" s="1903">
        <v>0</v>
      </c>
      <c r="D69" s="1903">
        <v>12</v>
      </c>
      <c r="E69" s="1528">
        <v>0</v>
      </c>
      <c r="F69" s="1528">
        <v>0</v>
      </c>
      <c r="G69" s="1528">
        <v>0</v>
      </c>
      <c r="H69" s="1528">
        <v>1</v>
      </c>
      <c r="I69" s="2029">
        <v>3</v>
      </c>
      <c r="J69" s="1904">
        <v>0</v>
      </c>
      <c r="K69" s="1993">
        <v>7</v>
      </c>
      <c r="L69" s="1903">
        <v>1</v>
      </c>
      <c r="M69" s="1903">
        <v>1</v>
      </c>
      <c r="N69" s="1528">
        <v>1</v>
      </c>
      <c r="O69" s="1528">
        <v>0</v>
      </c>
      <c r="P69" s="1528">
        <v>0</v>
      </c>
      <c r="Q69" s="1528">
        <v>0</v>
      </c>
      <c r="R69" s="2029">
        <v>4</v>
      </c>
      <c r="S69" s="1476">
        <v>0</v>
      </c>
      <c r="U69" s="2098"/>
      <c r="V69" s="2098"/>
    </row>
    <row r="70" spans="1:22" ht="15.75" customHeight="1">
      <c r="A70" s="2041" t="s">
        <v>691</v>
      </c>
      <c r="B70" s="1528">
        <v>20</v>
      </c>
      <c r="C70" s="1903">
        <v>0</v>
      </c>
      <c r="D70" s="1903">
        <v>6</v>
      </c>
      <c r="E70" s="1528">
        <v>0</v>
      </c>
      <c r="F70" s="1528">
        <v>0</v>
      </c>
      <c r="G70" s="1528">
        <v>0</v>
      </c>
      <c r="H70" s="1528">
        <v>0</v>
      </c>
      <c r="I70" s="2029">
        <v>14</v>
      </c>
      <c r="J70" s="1904">
        <v>0</v>
      </c>
      <c r="K70" s="1993">
        <v>4</v>
      </c>
      <c r="L70" s="1903">
        <v>0</v>
      </c>
      <c r="M70" s="1903">
        <v>0</v>
      </c>
      <c r="N70" s="1528">
        <v>0</v>
      </c>
      <c r="O70" s="1528">
        <v>0</v>
      </c>
      <c r="P70" s="1528">
        <v>0</v>
      </c>
      <c r="Q70" s="1528">
        <v>0</v>
      </c>
      <c r="R70" s="2029">
        <v>4</v>
      </c>
      <c r="S70" s="1476">
        <v>0</v>
      </c>
      <c r="U70" s="2098"/>
      <c r="V70" s="2098"/>
    </row>
    <row r="71" spans="1:22" ht="15.75" customHeight="1">
      <c r="A71" s="2041" t="s">
        <v>690</v>
      </c>
      <c r="B71" s="1528">
        <v>32</v>
      </c>
      <c r="C71" s="1903">
        <v>0</v>
      </c>
      <c r="D71" s="1903">
        <v>23</v>
      </c>
      <c r="E71" s="1528">
        <v>1</v>
      </c>
      <c r="F71" s="1528">
        <v>0</v>
      </c>
      <c r="G71" s="1528">
        <v>0</v>
      </c>
      <c r="H71" s="1528">
        <v>0</v>
      </c>
      <c r="I71" s="2029">
        <v>8</v>
      </c>
      <c r="J71" s="1904">
        <v>0</v>
      </c>
      <c r="K71" s="1993">
        <v>19</v>
      </c>
      <c r="L71" s="1903">
        <v>0</v>
      </c>
      <c r="M71" s="1903">
        <v>2</v>
      </c>
      <c r="N71" s="1528">
        <v>1</v>
      </c>
      <c r="O71" s="1528">
        <v>0</v>
      </c>
      <c r="P71" s="1528">
        <v>1</v>
      </c>
      <c r="Q71" s="1528">
        <v>0</v>
      </c>
      <c r="R71" s="2029">
        <v>15</v>
      </c>
      <c r="S71" s="1476">
        <v>0</v>
      </c>
      <c r="U71" s="2098"/>
      <c r="V71" s="2098"/>
    </row>
    <row r="72" spans="1:22" ht="15.75" customHeight="1">
      <c r="A72" s="2040" t="s">
        <v>689</v>
      </c>
      <c r="B72" s="2026">
        <v>35</v>
      </c>
      <c r="C72" s="2027">
        <v>0</v>
      </c>
      <c r="D72" s="2027">
        <v>16</v>
      </c>
      <c r="E72" s="2026">
        <v>6</v>
      </c>
      <c r="F72" s="2026">
        <v>3</v>
      </c>
      <c r="G72" s="2026">
        <v>0</v>
      </c>
      <c r="H72" s="2026">
        <v>0</v>
      </c>
      <c r="I72" s="2025">
        <v>10</v>
      </c>
      <c r="J72" s="1904">
        <v>0</v>
      </c>
      <c r="K72" s="2028">
        <v>7</v>
      </c>
      <c r="L72" s="2027">
        <v>0</v>
      </c>
      <c r="M72" s="2027">
        <v>2</v>
      </c>
      <c r="N72" s="2026">
        <v>0</v>
      </c>
      <c r="O72" s="2026">
        <v>0</v>
      </c>
      <c r="P72" s="2026">
        <v>0</v>
      </c>
      <c r="Q72" s="2026">
        <v>0</v>
      </c>
      <c r="R72" s="2025">
        <v>5</v>
      </c>
      <c r="S72" s="1476">
        <v>0</v>
      </c>
      <c r="U72" s="2098"/>
      <c r="V72" s="2098"/>
    </row>
    <row r="73" spans="1:22" ht="15.75" customHeight="1">
      <c r="A73" s="2039" t="s">
        <v>16</v>
      </c>
      <c r="B73" s="2021">
        <v>2479</v>
      </c>
      <c r="C73" s="2022">
        <v>6</v>
      </c>
      <c r="D73" s="2022">
        <v>1006</v>
      </c>
      <c r="E73" s="2021">
        <v>143</v>
      </c>
      <c r="F73" s="2021">
        <v>111</v>
      </c>
      <c r="G73" s="2021">
        <v>19</v>
      </c>
      <c r="H73" s="2021">
        <v>16</v>
      </c>
      <c r="I73" s="2020">
        <v>1178</v>
      </c>
      <c r="J73" s="1904">
        <v>0</v>
      </c>
      <c r="K73" s="2023">
        <v>1199</v>
      </c>
      <c r="L73" s="2022">
        <v>31</v>
      </c>
      <c r="M73" s="2022">
        <v>148</v>
      </c>
      <c r="N73" s="2021">
        <v>35</v>
      </c>
      <c r="O73" s="2021">
        <v>38</v>
      </c>
      <c r="P73" s="2021">
        <v>9</v>
      </c>
      <c r="Q73" s="2021">
        <v>17</v>
      </c>
      <c r="R73" s="2020">
        <v>921</v>
      </c>
      <c r="S73" s="1476">
        <v>0</v>
      </c>
      <c r="U73" s="2098"/>
      <c r="V73" s="2098"/>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Ｐ明朝,標準"（平成24年6月30日現在）</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74"/>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8.625" style="1665" customWidth="1"/>
    <col min="4" max="6" width="7.75" style="1665" customWidth="1"/>
    <col min="7" max="9" width="8.125" style="1665" bestFit="1" customWidth="1"/>
    <col min="10" max="13" width="8" style="1665" bestFit="1" customWidth="1"/>
    <col min="14" max="14" width="10.625" style="1665" customWidth="1"/>
    <col min="15" max="15" width="7.875" style="1665" customWidth="1"/>
    <col min="16" max="16384" width="7.875" style="1665"/>
  </cols>
  <sheetData>
    <row r="1" spans="1:31" ht="18" customHeight="1">
      <c r="A1" s="677" t="s">
        <v>1191</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row>
    <row r="2" spans="1:31" s="1474" customFormat="1" ht="18" customHeight="1">
      <c r="A2" s="1509" t="s">
        <v>1190</v>
      </c>
    </row>
    <row r="3" spans="1:31" s="1474" customFormat="1" ht="11.25" customHeight="1">
      <c r="A3" s="1509"/>
    </row>
    <row r="4" spans="1:31" s="1527" customFormat="1" ht="16.5" customHeight="1">
      <c r="A4" s="2034"/>
      <c r="B4" s="2056" t="s">
        <v>1</v>
      </c>
      <c r="C4" s="2036" t="s">
        <v>1120</v>
      </c>
      <c r="D4" s="2035"/>
      <c r="E4" s="2035"/>
      <c r="F4" s="2035"/>
      <c r="G4" s="2035"/>
      <c r="H4" s="2035"/>
      <c r="I4" s="2035"/>
      <c r="J4" s="2035"/>
      <c r="K4" s="2035"/>
      <c r="L4" s="2035"/>
      <c r="M4" s="1738"/>
      <c r="N4" s="2104" t="s">
        <v>1189</v>
      </c>
    </row>
    <row r="5" spans="1:31" s="1474" customFormat="1" ht="16.5" customHeight="1">
      <c r="A5" s="2034"/>
      <c r="B5" s="2056"/>
      <c r="C5" s="2057" t="s">
        <v>2</v>
      </c>
      <c r="D5" s="2034" t="s">
        <v>1188</v>
      </c>
      <c r="E5" s="2034"/>
      <c r="F5" s="2034" t="s">
        <v>1118</v>
      </c>
      <c r="G5" s="2034"/>
      <c r="H5" s="2034" t="s">
        <v>1117</v>
      </c>
      <c r="I5" s="2034"/>
      <c r="J5" s="2034" t="s">
        <v>1116</v>
      </c>
      <c r="K5" s="2034"/>
      <c r="L5" s="2034" t="s">
        <v>1115</v>
      </c>
      <c r="M5" s="2034"/>
      <c r="N5" s="2104"/>
    </row>
    <row r="6" spans="1:31" s="1474" customFormat="1" ht="16.5" customHeight="1">
      <c r="A6" s="2034"/>
      <c r="B6" s="2056"/>
      <c r="C6" s="2055"/>
      <c r="D6" s="1686" t="s">
        <v>10</v>
      </c>
      <c r="E6" s="1686" t="s">
        <v>11</v>
      </c>
      <c r="F6" s="1686" t="s">
        <v>10</v>
      </c>
      <c r="G6" s="1686" t="s">
        <v>11</v>
      </c>
      <c r="H6" s="1686" t="s">
        <v>10</v>
      </c>
      <c r="I6" s="1686" t="s">
        <v>11</v>
      </c>
      <c r="J6" s="1686" t="s">
        <v>10</v>
      </c>
      <c r="K6" s="1686" t="s">
        <v>11</v>
      </c>
      <c r="L6" s="1686" t="s">
        <v>10</v>
      </c>
      <c r="M6" s="1686" t="s">
        <v>11</v>
      </c>
      <c r="N6" s="2103"/>
    </row>
    <row r="7" spans="1:31" ht="15.75" customHeight="1">
      <c r="A7" s="2102" t="s">
        <v>755</v>
      </c>
      <c r="B7" s="2054">
        <v>1354</v>
      </c>
      <c r="C7" s="1528">
        <v>2461</v>
      </c>
      <c r="D7" s="1903">
        <v>13</v>
      </c>
      <c r="E7" s="1903">
        <v>12</v>
      </c>
      <c r="F7" s="1528">
        <v>419</v>
      </c>
      <c r="G7" s="1528">
        <v>363</v>
      </c>
      <c r="H7" s="1528">
        <v>931</v>
      </c>
      <c r="I7" s="1528">
        <v>543</v>
      </c>
      <c r="J7" s="1528">
        <v>92</v>
      </c>
      <c r="K7" s="1528">
        <v>72</v>
      </c>
      <c r="L7" s="2029">
        <v>15</v>
      </c>
      <c r="M7" s="1476">
        <v>1</v>
      </c>
      <c r="N7" s="2101">
        <v>22.725000000000009</v>
      </c>
    </row>
    <row r="8" spans="1:31" ht="15.75" customHeight="1">
      <c r="A8" s="2083" t="s">
        <v>754</v>
      </c>
      <c r="B8" s="2054">
        <v>739</v>
      </c>
      <c r="C8" s="1528">
        <v>1399</v>
      </c>
      <c r="D8" s="1903">
        <v>5</v>
      </c>
      <c r="E8" s="1903">
        <v>5</v>
      </c>
      <c r="F8" s="1528">
        <v>275</v>
      </c>
      <c r="G8" s="1528">
        <v>156</v>
      </c>
      <c r="H8" s="1528">
        <v>524</v>
      </c>
      <c r="I8" s="1528">
        <v>334</v>
      </c>
      <c r="J8" s="1528">
        <v>59</v>
      </c>
      <c r="K8" s="1528">
        <v>34</v>
      </c>
      <c r="L8" s="2029">
        <v>6</v>
      </c>
      <c r="M8" s="1476">
        <v>1</v>
      </c>
      <c r="N8" s="2099">
        <v>22.67307692307692</v>
      </c>
    </row>
    <row r="9" spans="1:31" ht="15.75" customHeight="1">
      <c r="A9" s="2083" t="s">
        <v>753</v>
      </c>
      <c r="B9" s="2054">
        <v>2214</v>
      </c>
      <c r="C9" s="1528">
        <v>2727</v>
      </c>
      <c r="D9" s="1903">
        <v>12</v>
      </c>
      <c r="E9" s="1903">
        <v>24</v>
      </c>
      <c r="F9" s="1528">
        <v>524</v>
      </c>
      <c r="G9" s="1528">
        <v>379</v>
      </c>
      <c r="H9" s="1528">
        <v>997</v>
      </c>
      <c r="I9" s="1528">
        <v>617</v>
      </c>
      <c r="J9" s="1528">
        <v>98</v>
      </c>
      <c r="K9" s="1528">
        <v>65</v>
      </c>
      <c r="L9" s="2029">
        <v>9</v>
      </c>
      <c r="M9" s="1476">
        <v>2</v>
      </c>
      <c r="N9" s="2099">
        <v>21.859259259259247</v>
      </c>
    </row>
    <row r="10" spans="1:31" ht="15.75" customHeight="1">
      <c r="A10" s="2083" t="s">
        <v>752</v>
      </c>
      <c r="B10" s="2054">
        <v>104</v>
      </c>
      <c r="C10" s="1528">
        <v>99</v>
      </c>
      <c r="D10" s="1903">
        <v>0</v>
      </c>
      <c r="E10" s="1903">
        <v>1</v>
      </c>
      <c r="F10" s="1528">
        <v>22</v>
      </c>
      <c r="G10" s="1528">
        <v>16</v>
      </c>
      <c r="H10" s="1528">
        <v>39</v>
      </c>
      <c r="I10" s="1528">
        <v>17</v>
      </c>
      <c r="J10" s="1528">
        <v>2</v>
      </c>
      <c r="K10" s="1528">
        <v>2</v>
      </c>
      <c r="L10" s="2029">
        <v>0</v>
      </c>
      <c r="M10" s="1476">
        <v>0</v>
      </c>
      <c r="N10" s="2099">
        <v>21.666666666666664</v>
      </c>
    </row>
    <row r="11" spans="1:31" ht="15.75" customHeight="1">
      <c r="A11" s="2083" t="s">
        <v>751</v>
      </c>
      <c r="B11" s="2054">
        <v>316</v>
      </c>
      <c r="C11" s="1528">
        <v>831</v>
      </c>
      <c r="D11" s="1903">
        <v>6</v>
      </c>
      <c r="E11" s="1903">
        <v>0</v>
      </c>
      <c r="F11" s="1528">
        <v>151</v>
      </c>
      <c r="G11" s="1528">
        <v>87</v>
      </c>
      <c r="H11" s="1528">
        <v>354</v>
      </c>
      <c r="I11" s="1528">
        <v>159</v>
      </c>
      <c r="J11" s="1528">
        <v>40</v>
      </c>
      <c r="K11" s="1528">
        <v>26</v>
      </c>
      <c r="L11" s="2029">
        <v>6</v>
      </c>
      <c r="M11" s="1476">
        <v>2</v>
      </c>
      <c r="N11" s="2099">
        <v>23.684210526315784</v>
      </c>
    </row>
    <row r="12" spans="1:31" ht="15.75" customHeight="1">
      <c r="A12" s="2083" t="s">
        <v>750</v>
      </c>
      <c r="B12" s="2054">
        <v>310</v>
      </c>
      <c r="C12" s="1528">
        <v>577</v>
      </c>
      <c r="D12" s="1903">
        <v>1</v>
      </c>
      <c r="E12" s="1903">
        <v>0</v>
      </c>
      <c r="F12" s="1528">
        <v>90</v>
      </c>
      <c r="G12" s="1528">
        <v>67</v>
      </c>
      <c r="H12" s="1528">
        <v>263</v>
      </c>
      <c r="I12" s="1528">
        <v>115</v>
      </c>
      <c r="J12" s="1528">
        <v>22</v>
      </c>
      <c r="K12" s="1528">
        <v>17</v>
      </c>
      <c r="L12" s="2029">
        <v>1</v>
      </c>
      <c r="M12" s="1476">
        <v>1</v>
      </c>
      <c r="N12" s="2099">
        <v>22.555555555555554</v>
      </c>
    </row>
    <row r="13" spans="1:31" ht="15.75" customHeight="1">
      <c r="A13" s="2083" t="s">
        <v>749</v>
      </c>
      <c r="B13" s="2054">
        <v>321</v>
      </c>
      <c r="C13" s="1528">
        <v>660</v>
      </c>
      <c r="D13" s="1903">
        <v>12</v>
      </c>
      <c r="E13" s="1903">
        <v>10</v>
      </c>
      <c r="F13" s="1528">
        <v>135</v>
      </c>
      <c r="G13" s="1528">
        <v>104</v>
      </c>
      <c r="H13" s="1528">
        <v>249</v>
      </c>
      <c r="I13" s="1528">
        <v>125</v>
      </c>
      <c r="J13" s="1528">
        <v>16</v>
      </c>
      <c r="K13" s="1528">
        <v>8</v>
      </c>
      <c r="L13" s="2029">
        <v>0</v>
      </c>
      <c r="M13" s="1476">
        <v>1</v>
      </c>
      <c r="N13" s="2099">
        <v>22.739130434782609</v>
      </c>
    </row>
    <row r="14" spans="1:31" ht="15.75" customHeight="1">
      <c r="A14" s="2083" t="s">
        <v>748</v>
      </c>
      <c r="B14" s="2054">
        <v>1588</v>
      </c>
      <c r="C14" s="1528">
        <v>1953</v>
      </c>
      <c r="D14" s="1903">
        <v>10</v>
      </c>
      <c r="E14" s="1903">
        <v>14</v>
      </c>
      <c r="F14" s="1528">
        <v>484</v>
      </c>
      <c r="G14" s="1528">
        <v>320</v>
      </c>
      <c r="H14" s="1528">
        <v>668</v>
      </c>
      <c r="I14" s="1528">
        <v>362</v>
      </c>
      <c r="J14" s="1528">
        <v>62</v>
      </c>
      <c r="K14" s="1528">
        <v>27</v>
      </c>
      <c r="L14" s="2029">
        <v>4</v>
      </c>
      <c r="M14" s="1476">
        <v>2</v>
      </c>
      <c r="N14" s="2099">
        <v>21.772277227722768</v>
      </c>
    </row>
    <row r="15" spans="1:31" ht="15.75" customHeight="1">
      <c r="A15" s="2083" t="s">
        <v>747</v>
      </c>
      <c r="B15" s="2054">
        <v>131</v>
      </c>
      <c r="C15" s="1528">
        <v>560</v>
      </c>
      <c r="D15" s="1903">
        <v>0</v>
      </c>
      <c r="E15" s="1903">
        <v>0</v>
      </c>
      <c r="F15" s="1528">
        <v>74</v>
      </c>
      <c r="G15" s="1528">
        <v>41</v>
      </c>
      <c r="H15" s="1528">
        <v>220</v>
      </c>
      <c r="I15" s="1528">
        <v>103</v>
      </c>
      <c r="J15" s="1528">
        <v>56</v>
      </c>
      <c r="K15" s="1528">
        <v>30</v>
      </c>
      <c r="L15" s="2029">
        <v>15</v>
      </c>
      <c r="M15" s="1476">
        <v>21</v>
      </c>
      <c r="N15" s="2099">
        <v>24.214285714285712</v>
      </c>
    </row>
    <row r="16" spans="1:31" ht="15.75" customHeight="1">
      <c r="A16" s="2083" t="s">
        <v>746</v>
      </c>
      <c r="B16" s="2054">
        <v>482</v>
      </c>
      <c r="C16" s="1528">
        <v>760</v>
      </c>
      <c r="D16" s="1903">
        <v>3</v>
      </c>
      <c r="E16" s="1903">
        <v>4</v>
      </c>
      <c r="F16" s="1528">
        <v>167</v>
      </c>
      <c r="G16" s="1528">
        <v>88</v>
      </c>
      <c r="H16" s="1528">
        <v>293</v>
      </c>
      <c r="I16" s="1528">
        <v>148</v>
      </c>
      <c r="J16" s="1528">
        <v>26</v>
      </c>
      <c r="K16" s="1528">
        <v>20</v>
      </c>
      <c r="L16" s="2029">
        <v>5</v>
      </c>
      <c r="M16" s="1476">
        <v>6</v>
      </c>
      <c r="N16" s="2099">
        <v>22.259259259259256</v>
      </c>
    </row>
    <row r="17" spans="1:14" ht="15.75" customHeight="1">
      <c r="A17" s="2083" t="s">
        <v>745</v>
      </c>
      <c r="B17" s="2054">
        <v>824</v>
      </c>
      <c r="C17" s="1528">
        <v>1637</v>
      </c>
      <c r="D17" s="1903">
        <v>4</v>
      </c>
      <c r="E17" s="1903">
        <v>5</v>
      </c>
      <c r="F17" s="1528">
        <v>437</v>
      </c>
      <c r="G17" s="1528">
        <v>306</v>
      </c>
      <c r="H17" s="1528">
        <v>568</v>
      </c>
      <c r="I17" s="1528">
        <v>276</v>
      </c>
      <c r="J17" s="1528">
        <v>25</v>
      </c>
      <c r="K17" s="1528">
        <v>14</v>
      </c>
      <c r="L17" s="2029">
        <v>0</v>
      </c>
      <c r="M17" s="1476">
        <v>2</v>
      </c>
      <c r="N17" s="2099">
        <v>23.066666666666666</v>
      </c>
    </row>
    <row r="18" spans="1:14" ht="15.75" customHeight="1">
      <c r="A18" s="2083" t="s">
        <v>744</v>
      </c>
      <c r="B18" s="2054">
        <v>1451</v>
      </c>
      <c r="C18" s="1528">
        <v>1557</v>
      </c>
      <c r="D18" s="1903">
        <v>17</v>
      </c>
      <c r="E18" s="1903">
        <v>12</v>
      </c>
      <c r="F18" s="1528">
        <v>392</v>
      </c>
      <c r="G18" s="1528">
        <v>292</v>
      </c>
      <c r="H18" s="1528">
        <v>505</v>
      </c>
      <c r="I18" s="1528">
        <v>293</v>
      </c>
      <c r="J18" s="1528">
        <v>31</v>
      </c>
      <c r="K18" s="1528">
        <v>15</v>
      </c>
      <c r="L18" s="2029">
        <v>0</v>
      </c>
      <c r="M18" s="1476">
        <v>0</v>
      </c>
      <c r="N18" s="2099">
        <v>21.810126582278485</v>
      </c>
    </row>
    <row r="19" spans="1:14" ht="15.75" customHeight="1">
      <c r="A19" s="2083" t="s">
        <v>743</v>
      </c>
      <c r="B19" s="2054">
        <v>5204</v>
      </c>
      <c r="C19" s="1528">
        <v>6600</v>
      </c>
      <c r="D19" s="1903">
        <v>38</v>
      </c>
      <c r="E19" s="1903">
        <v>33</v>
      </c>
      <c r="F19" s="1528">
        <v>1429</v>
      </c>
      <c r="G19" s="1528">
        <v>1036</v>
      </c>
      <c r="H19" s="1528">
        <v>2403</v>
      </c>
      <c r="I19" s="1528">
        <v>1340</v>
      </c>
      <c r="J19" s="1528">
        <v>194</v>
      </c>
      <c r="K19" s="1528">
        <v>106</v>
      </c>
      <c r="L19" s="2029">
        <v>8</v>
      </c>
      <c r="M19" s="1476">
        <v>13</v>
      </c>
      <c r="N19" s="2099">
        <v>21.640449438202232</v>
      </c>
    </row>
    <row r="20" spans="1:14" ht="15.75" customHeight="1">
      <c r="A20" s="2083" t="s">
        <v>742</v>
      </c>
      <c r="B20" s="2054">
        <v>1565</v>
      </c>
      <c r="C20" s="1528">
        <v>3670</v>
      </c>
      <c r="D20" s="1903">
        <v>30</v>
      </c>
      <c r="E20" s="1903">
        <v>16</v>
      </c>
      <c r="F20" s="1528">
        <v>880</v>
      </c>
      <c r="G20" s="1528">
        <v>722</v>
      </c>
      <c r="H20" s="1528">
        <v>1121</v>
      </c>
      <c r="I20" s="1528">
        <v>709</v>
      </c>
      <c r="J20" s="1528">
        <v>117</v>
      </c>
      <c r="K20" s="1528">
        <v>72</v>
      </c>
      <c r="L20" s="2029">
        <v>2</v>
      </c>
      <c r="M20" s="1476">
        <v>1</v>
      </c>
      <c r="N20" s="2099">
        <v>21.966292134831455</v>
      </c>
    </row>
    <row r="21" spans="1:14" ht="15.75" customHeight="1">
      <c r="A21" s="2083" t="s">
        <v>741</v>
      </c>
      <c r="B21" s="2054">
        <v>1029</v>
      </c>
      <c r="C21" s="1528">
        <v>1782</v>
      </c>
      <c r="D21" s="1903">
        <v>19</v>
      </c>
      <c r="E21" s="1903">
        <v>15</v>
      </c>
      <c r="F21" s="1528">
        <v>286</v>
      </c>
      <c r="G21" s="1528">
        <v>234</v>
      </c>
      <c r="H21" s="1528">
        <v>716</v>
      </c>
      <c r="I21" s="1528">
        <v>367</v>
      </c>
      <c r="J21" s="1528">
        <v>82</v>
      </c>
      <c r="K21" s="1528">
        <v>44</v>
      </c>
      <c r="L21" s="2029">
        <v>12</v>
      </c>
      <c r="M21" s="1476">
        <v>7</v>
      </c>
      <c r="N21" s="2099">
        <v>22.716417910447753</v>
      </c>
    </row>
    <row r="22" spans="1:14" ht="15.75" customHeight="1">
      <c r="A22" s="2083" t="s">
        <v>740</v>
      </c>
      <c r="B22" s="2054">
        <v>772</v>
      </c>
      <c r="C22" s="1528">
        <v>1442</v>
      </c>
      <c r="D22" s="1903">
        <v>6</v>
      </c>
      <c r="E22" s="1903">
        <v>2</v>
      </c>
      <c r="F22" s="1528">
        <v>312</v>
      </c>
      <c r="G22" s="1528">
        <v>200</v>
      </c>
      <c r="H22" s="1528">
        <v>553</v>
      </c>
      <c r="I22" s="1528">
        <v>256</v>
      </c>
      <c r="J22" s="1528">
        <v>71</v>
      </c>
      <c r="K22" s="1528">
        <v>34</v>
      </c>
      <c r="L22" s="2029">
        <v>4</v>
      </c>
      <c r="M22" s="1476">
        <v>4</v>
      </c>
      <c r="N22" s="2099">
        <v>22.777777777777779</v>
      </c>
    </row>
    <row r="23" spans="1:14" ht="15.75" customHeight="1">
      <c r="A23" s="2083" t="s">
        <v>739</v>
      </c>
      <c r="B23" s="2054">
        <v>622</v>
      </c>
      <c r="C23" s="1528">
        <v>1092</v>
      </c>
      <c r="D23" s="1903">
        <v>5</v>
      </c>
      <c r="E23" s="1903">
        <v>3</v>
      </c>
      <c r="F23" s="1528">
        <v>243</v>
      </c>
      <c r="G23" s="1528">
        <v>150</v>
      </c>
      <c r="H23" s="1528">
        <v>408</v>
      </c>
      <c r="I23" s="1528">
        <v>223</v>
      </c>
      <c r="J23" s="1528">
        <v>31</v>
      </c>
      <c r="K23" s="1528">
        <v>25</v>
      </c>
      <c r="L23" s="2029">
        <v>1</v>
      </c>
      <c r="M23" s="1476">
        <v>3</v>
      </c>
      <c r="N23" s="2099">
        <v>22.235294117647062</v>
      </c>
    </row>
    <row r="24" spans="1:14" ht="15.75" customHeight="1">
      <c r="A24" s="2083" t="s">
        <v>738</v>
      </c>
      <c r="B24" s="2054">
        <v>603</v>
      </c>
      <c r="C24" s="1528">
        <v>1056</v>
      </c>
      <c r="D24" s="1903">
        <v>9</v>
      </c>
      <c r="E24" s="1903">
        <v>5</v>
      </c>
      <c r="F24" s="1528">
        <v>263</v>
      </c>
      <c r="G24" s="1528">
        <v>164</v>
      </c>
      <c r="H24" s="1528">
        <v>404</v>
      </c>
      <c r="I24" s="1528">
        <v>190</v>
      </c>
      <c r="J24" s="1528">
        <v>15</v>
      </c>
      <c r="K24" s="1528">
        <v>6</v>
      </c>
      <c r="L24" s="2029">
        <v>0</v>
      </c>
      <c r="M24" s="1476">
        <v>0</v>
      </c>
      <c r="N24" s="2099">
        <v>22.793103448275865</v>
      </c>
    </row>
    <row r="25" spans="1:14" ht="15.75" customHeight="1">
      <c r="A25" s="2083" t="s">
        <v>737</v>
      </c>
      <c r="B25" s="2054">
        <v>358</v>
      </c>
      <c r="C25" s="1528">
        <v>868</v>
      </c>
      <c r="D25" s="1903">
        <v>0</v>
      </c>
      <c r="E25" s="1903">
        <v>0</v>
      </c>
      <c r="F25" s="1528">
        <v>137</v>
      </c>
      <c r="G25" s="1528">
        <v>76</v>
      </c>
      <c r="H25" s="1528">
        <v>375</v>
      </c>
      <c r="I25" s="1528">
        <v>196</v>
      </c>
      <c r="J25" s="1528">
        <v>53</v>
      </c>
      <c r="K25" s="1528">
        <v>20</v>
      </c>
      <c r="L25" s="2029">
        <v>5</v>
      </c>
      <c r="M25" s="1476">
        <v>6</v>
      </c>
      <c r="N25" s="2099">
        <v>23.5625</v>
      </c>
    </row>
    <row r="26" spans="1:14" ht="15.75" customHeight="1">
      <c r="A26" s="2083" t="s">
        <v>736</v>
      </c>
      <c r="B26" s="2054">
        <v>518</v>
      </c>
      <c r="C26" s="1528">
        <v>625</v>
      </c>
      <c r="D26" s="1903">
        <v>8</v>
      </c>
      <c r="E26" s="1903">
        <v>7</v>
      </c>
      <c r="F26" s="1528">
        <v>132</v>
      </c>
      <c r="G26" s="1528">
        <v>83</v>
      </c>
      <c r="H26" s="1528">
        <v>209</v>
      </c>
      <c r="I26" s="1528">
        <v>149</v>
      </c>
      <c r="J26" s="1528">
        <v>23</v>
      </c>
      <c r="K26" s="1528">
        <v>6</v>
      </c>
      <c r="L26" s="2029">
        <v>4</v>
      </c>
      <c r="M26" s="1476">
        <v>4</v>
      </c>
      <c r="N26" s="2099">
        <v>22.86666666666666</v>
      </c>
    </row>
    <row r="27" spans="1:14" ht="15.75" customHeight="1">
      <c r="A27" s="2083" t="s">
        <v>735</v>
      </c>
      <c r="B27" s="2054">
        <v>597</v>
      </c>
      <c r="C27" s="1528">
        <v>2478</v>
      </c>
      <c r="D27" s="1903">
        <v>22</v>
      </c>
      <c r="E27" s="1903">
        <v>7</v>
      </c>
      <c r="F27" s="1528">
        <v>561</v>
      </c>
      <c r="G27" s="1528">
        <v>403</v>
      </c>
      <c r="H27" s="1528">
        <v>810</v>
      </c>
      <c r="I27" s="1528">
        <v>472</v>
      </c>
      <c r="J27" s="1528">
        <v>98</v>
      </c>
      <c r="K27" s="1528">
        <v>76</v>
      </c>
      <c r="L27" s="2029">
        <v>17</v>
      </c>
      <c r="M27" s="1476">
        <v>12</v>
      </c>
      <c r="N27" s="2099">
        <v>23.186046511627907</v>
      </c>
    </row>
    <row r="28" spans="1:14" ht="15.75" customHeight="1">
      <c r="A28" s="2083" t="s">
        <v>734</v>
      </c>
      <c r="B28" s="2054">
        <v>1241</v>
      </c>
      <c r="C28" s="1528">
        <v>1880</v>
      </c>
      <c r="D28" s="1903">
        <v>22</v>
      </c>
      <c r="E28" s="1903">
        <v>18</v>
      </c>
      <c r="F28" s="1528">
        <v>432</v>
      </c>
      <c r="G28" s="1528">
        <v>290</v>
      </c>
      <c r="H28" s="1528">
        <v>694</v>
      </c>
      <c r="I28" s="1528">
        <v>356</v>
      </c>
      <c r="J28" s="1528">
        <v>36</v>
      </c>
      <c r="K28" s="1528">
        <v>25</v>
      </c>
      <c r="L28" s="2029">
        <v>4</v>
      </c>
      <c r="M28" s="1476">
        <v>3</v>
      </c>
      <c r="N28" s="2099">
        <v>21.98924731182796</v>
      </c>
    </row>
    <row r="29" spans="1:14" ht="15.75" customHeight="1">
      <c r="A29" s="2083" t="s">
        <v>733</v>
      </c>
      <c r="B29" s="2054">
        <v>1288</v>
      </c>
      <c r="C29" s="1528">
        <v>1995</v>
      </c>
      <c r="D29" s="1903">
        <v>12</v>
      </c>
      <c r="E29" s="1903">
        <v>7</v>
      </c>
      <c r="F29" s="1528">
        <v>459</v>
      </c>
      <c r="G29" s="1528">
        <v>315</v>
      </c>
      <c r="H29" s="1528">
        <v>702</v>
      </c>
      <c r="I29" s="1528">
        <v>377</v>
      </c>
      <c r="J29" s="1528">
        <v>59</v>
      </c>
      <c r="K29" s="1528">
        <v>46</v>
      </c>
      <c r="L29" s="2029">
        <v>10</v>
      </c>
      <c r="M29" s="1476">
        <v>8</v>
      </c>
      <c r="N29" s="2099">
        <v>22.273972602739725</v>
      </c>
    </row>
    <row r="30" spans="1:14" ht="15.75" customHeight="1">
      <c r="A30" s="2083" t="s">
        <v>732</v>
      </c>
      <c r="B30" s="2054">
        <v>608</v>
      </c>
      <c r="C30" s="1528">
        <v>1071</v>
      </c>
      <c r="D30" s="1903">
        <v>9</v>
      </c>
      <c r="E30" s="1903">
        <v>3</v>
      </c>
      <c r="F30" s="1528">
        <v>219</v>
      </c>
      <c r="G30" s="1528">
        <v>154</v>
      </c>
      <c r="H30" s="1528">
        <v>393</v>
      </c>
      <c r="I30" s="1528">
        <v>224</v>
      </c>
      <c r="J30" s="1528">
        <v>38</v>
      </c>
      <c r="K30" s="1528">
        <v>24</v>
      </c>
      <c r="L30" s="2029">
        <v>3</v>
      </c>
      <c r="M30" s="1476">
        <v>4</v>
      </c>
      <c r="N30" s="2099">
        <v>21.878787878787882</v>
      </c>
    </row>
    <row r="31" spans="1:14" ht="15.75" customHeight="1">
      <c r="A31" s="2083" t="s">
        <v>731</v>
      </c>
      <c r="B31" s="2054">
        <v>785</v>
      </c>
      <c r="C31" s="1528">
        <v>2131</v>
      </c>
      <c r="D31" s="1903">
        <v>12</v>
      </c>
      <c r="E31" s="1903">
        <v>20</v>
      </c>
      <c r="F31" s="1528">
        <v>469</v>
      </c>
      <c r="G31" s="1528">
        <v>367</v>
      </c>
      <c r="H31" s="1528">
        <v>683</v>
      </c>
      <c r="I31" s="1528">
        <v>477</v>
      </c>
      <c r="J31" s="1528">
        <v>55</v>
      </c>
      <c r="K31" s="1528">
        <v>33</v>
      </c>
      <c r="L31" s="2029">
        <v>8</v>
      </c>
      <c r="M31" s="1476">
        <v>7</v>
      </c>
      <c r="N31" s="2099">
        <v>22.568181818181817</v>
      </c>
    </row>
    <row r="32" spans="1:14" ht="15.75" customHeight="1">
      <c r="A32" s="2083" t="s">
        <v>730</v>
      </c>
      <c r="B32" s="2054">
        <v>20</v>
      </c>
      <c r="C32" s="1528">
        <v>29</v>
      </c>
      <c r="D32" s="1903">
        <v>0</v>
      </c>
      <c r="E32" s="1903">
        <v>0</v>
      </c>
      <c r="F32" s="1528">
        <v>11</v>
      </c>
      <c r="G32" s="1528">
        <v>5</v>
      </c>
      <c r="H32" s="1528">
        <v>9</v>
      </c>
      <c r="I32" s="1528">
        <v>3</v>
      </c>
      <c r="J32" s="1528">
        <v>1</v>
      </c>
      <c r="K32" s="1528">
        <v>0</v>
      </c>
      <c r="L32" s="2029">
        <v>0</v>
      </c>
      <c r="M32" s="1476">
        <v>0</v>
      </c>
      <c r="N32" s="2099">
        <v>22</v>
      </c>
    </row>
    <row r="33" spans="1:14" ht="15.75" customHeight="1">
      <c r="A33" s="2083" t="s">
        <v>729</v>
      </c>
      <c r="B33" s="2054">
        <v>445</v>
      </c>
      <c r="C33" s="1528">
        <v>598</v>
      </c>
      <c r="D33" s="1903">
        <v>7</v>
      </c>
      <c r="E33" s="1903">
        <v>9</v>
      </c>
      <c r="F33" s="1528">
        <v>139</v>
      </c>
      <c r="G33" s="1528">
        <v>109</v>
      </c>
      <c r="H33" s="1528">
        <v>201</v>
      </c>
      <c r="I33" s="1528">
        <v>111</v>
      </c>
      <c r="J33" s="1528">
        <v>12</v>
      </c>
      <c r="K33" s="1528">
        <v>6</v>
      </c>
      <c r="L33" s="2029">
        <v>2</v>
      </c>
      <c r="M33" s="1476">
        <v>2</v>
      </c>
      <c r="N33" s="2099">
        <v>21.44</v>
      </c>
    </row>
    <row r="34" spans="1:14" ht="15.75" customHeight="1">
      <c r="A34" s="2083" t="s">
        <v>728</v>
      </c>
      <c r="B34" s="2054">
        <v>1773</v>
      </c>
      <c r="C34" s="1528">
        <v>2374</v>
      </c>
      <c r="D34" s="1903">
        <v>7</v>
      </c>
      <c r="E34" s="1903">
        <v>7</v>
      </c>
      <c r="F34" s="1528">
        <v>574</v>
      </c>
      <c r="G34" s="1528">
        <v>368</v>
      </c>
      <c r="H34" s="1528">
        <v>860</v>
      </c>
      <c r="I34" s="1528">
        <v>478</v>
      </c>
      <c r="J34" s="1528">
        <v>58</v>
      </c>
      <c r="K34" s="1528">
        <v>21</v>
      </c>
      <c r="L34" s="2029">
        <v>0</v>
      </c>
      <c r="M34" s="1476">
        <v>1</v>
      </c>
      <c r="N34" s="2099">
        <v>21.390909090909098</v>
      </c>
    </row>
    <row r="35" spans="1:14" ht="15.75" customHeight="1">
      <c r="A35" s="2083" t="s">
        <v>727</v>
      </c>
      <c r="B35" s="2054">
        <v>385</v>
      </c>
      <c r="C35" s="1528">
        <v>553</v>
      </c>
      <c r="D35" s="1903">
        <v>5</v>
      </c>
      <c r="E35" s="1903">
        <v>3</v>
      </c>
      <c r="F35" s="1528">
        <v>134</v>
      </c>
      <c r="G35" s="1528">
        <v>89</v>
      </c>
      <c r="H35" s="1528">
        <v>201</v>
      </c>
      <c r="I35" s="1528">
        <v>105</v>
      </c>
      <c r="J35" s="1528">
        <v>11</v>
      </c>
      <c r="K35" s="1528">
        <v>2</v>
      </c>
      <c r="L35" s="2029">
        <v>1</v>
      </c>
      <c r="M35" s="1476">
        <v>2</v>
      </c>
      <c r="N35" s="2099">
        <v>22.857142857142854</v>
      </c>
    </row>
    <row r="36" spans="1:14" ht="15.75" customHeight="1">
      <c r="A36" s="2083" t="s">
        <v>726</v>
      </c>
      <c r="B36" s="2054">
        <v>874</v>
      </c>
      <c r="C36" s="1528">
        <v>1243</v>
      </c>
      <c r="D36" s="1903">
        <v>6</v>
      </c>
      <c r="E36" s="1903">
        <v>8</v>
      </c>
      <c r="F36" s="1528">
        <v>276</v>
      </c>
      <c r="G36" s="1528">
        <v>207</v>
      </c>
      <c r="H36" s="1528">
        <v>391</v>
      </c>
      <c r="I36" s="1528">
        <v>290</v>
      </c>
      <c r="J36" s="1528">
        <v>29</v>
      </c>
      <c r="K36" s="1528">
        <v>29</v>
      </c>
      <c r="L36" s="2029">
        <v>4</v>
      </c>
      <c r="M36" s="1476">
        <v>3</v>
      </c>
      <c r="N36" s="2099">
        <v>21.287878787878796</v>
      </c>
    </row>
    <row r="37" spans="1:14" ht="15.75" customHeight="1">
      <c r="A37" s="2083" t="s">
        <v>725</v>
      </c>
      <c r="B37" s="2054">
        <v>673</v>
      </c>
      <c r="C37" s="1528">
        <v>440</v>
      </c>
      <c r="D37" s="1903">
        <v>6</v>
      </c>
      <c r="E37" s="1903">
        <v>5</v>
      </c>
      <c r="F37" s="1528">
        <v>99</v>
      </c>
      <c r="G37" s="1528">
        <v>108</v>
      </c>
      <c r="H37" s="1528">
        <v>142</v>
      </c>
      <c r="I37" s="1528">
        <v>67</v>
      </c>
      <c r="J37" s="1528">
        <v>3</v>
      </c>
      <c r="K37" s="1528">
        <v>10</v>
      </c>
      <c r="L37" s="2029">
        <v>0</v>
      </c>
      <c r="M37" s="1476">
        <v>0</v>
      </c>
      <c r="N37" s="2099">
        <v>22.60526315789474</v>
      </c>
    </row>
    <row r="38" spans="1:14" ht="15.75" customHeight="1">
      <c r="A38" s="2083" t="s">
        <v>724</v>
      </c>
      <c r="B38" s="2054">
        <v>396</v>
      </c>
      <c r="C38" s="1528">
        <v>1472</v>
      </c>
      <c r="D38" s="1903">
        <v>7</v>
      </c>
      <c r="E38" s="1903">
        <v>6</v>
      </c>
      <c r="F38" s="1528">
        <v>261</v>
      </c>
      <c r="G38" s="1528">
        <v>159</v>
      </c>
      <c r="H38" s="1528">
        <v>651</v>
      </c>
      <c r="I38" s="1528">
        <v>266</v>
      </c>
      <c r="J38" s="1528">
        <v>82</v>
      </c>
      <c r="K38" s="1528">
        <v>34</v>
      </c>
      <c r="L38" s="2029">
        <v>2</v>
      </c>
      <c r="M38" s="1476">
        <v>4</v>
      </c>
      <c r="N38" s="2099">
        <v>23.25925925925926</v>
      </c>
    </row>
    <row r="39" spans="1:14" ht="15.75" customHeight="1">
      <c r="A39" s="2083" t="s">
        <v>723</v>
      </c>
      <c r="B39" s="2054">
        <v>1095</v>
      </c>
      <c r="C39" s="1528">
        <v>1424</v>
      </c>
      <c r="D39" s="1903">
        <v>5</v>
      </c>
      <c r="E39" s="1903">
        <v>14</v>
      </c>
      <c r="F39" s="1528">
        <v>246</v>
      </c>
      <c r="G39" s="1528">
        <v>205</v>
      </c>
      <c r="H39" s="1528">
        <v>551</v>
      </c>
      <c r="I39" s="1528">
        <v>309</v>
      </c>
      <c r="J39" s="1528">
        <v>45</v>
      </c>
      <c r="K39" s="1528">
        <v>35</v>
      </c>
      <c r="L39" s="2029">
        <v>4</v>
      </c>
      <c r="M39" s="1476">
        <v>10</v>
      </c>
      <c r="N39" s="2099">
        <v>22.492307692307691</v>
      </c>
    </row>
    <row r="40" spans="1:14" ht="15.75" customHeight="1">
      <c r="A40" s="2083" t="s">
        <v>722</v>
      </c>
      <c r="B40" s="2054">
        <v>126</v>
      </c>
      <c r="C40" s="1528">
        <v>148</v>
      </c>
      <c r="D40" s="1903">
        <v>2</v>
      </c>
      <c r="E40" s="1903">
        <v>1</v>
      </c>
      <c r="F40" s="1528">
        <v>32</v>
      </c>
      <c r="G40" s="1528">
        <v>14</v>
      </c>
      <c r="H40" s="1528">
        <v>66</v>
      </c>
      <c r="I40" s="1528">
        <v>30</v>
      </c>
      <c r="J40" s="1528">
        <v>1</v>
      </c>
      <c r="K40" s="1528">
        <v>2</v>
      </c>
      <c r="L40" s="2029">
        <v>0</v>
      </c>
      <c r="M40" s="1476">
        <v>0</v>
      </c>
      <c r="N40" s="2099">
        <v>22</v>
      </c>
    </row>
    <row r="41" spans="1:14" ht="15.75" customHeight="1">
      <c r="A41" s="2083" t="s">
        <v>721</v>
      </c>
      <c r="B41" s="2054">
        <v>0</v>
      </c>
      <c r="C41" s="1528">
        <v>0</v>
      </c>
      <c r="D41" s="1903">
        <v>0</v>
      </c>
      <c r="E41" s="1903">
        <v>0</v>
      </c>
      <c r="F41" s="1528">
        <v>0</v>
      </c>
      <c r="G41" s="1528">
        <v>0</v>
      </c>
      <c r="H41" s="1528">
        <v>0</v>
      </c>
      <c r="I41" s="1528">
        <v>0</v>
      </c>
      <c r="J41" s="1528">
        <v>0</v>
      </c>
      <c r="K41" s="1528">
        <v>0</v>
      </c>
      <c r="L41" s="2029">
        <v>0</v>
      </c>
      <c r="M41" s="1476">
        <v>0</v>
      </c>
      <c r="N41" s="2100" t="s">
        <v>1187</v>
      </c>
    </row>
    <row r="42" spans="1:14" ht="15.75" customHeight="1">
      <c r="A42" s="2083" t="s">
        <v>720</v>
      </c>
      <c r="B42" s="2054">
        <v>460</v>
      </c>
      <c r="C42" s="1528">
        <v>931</v>
      </c>
      <c r="D42" s="1903">
        <v>7</v>
      </c>
      <c r="E42" s="1903">
        <v>7</v>
      </c>
      <c r="F42" s="1528">
        <v>155</v>
      </c>
      <c r="G42" s="1528">
        <v>127</v>
      </c>
      <c r="H42" s="1528">
        <v>351</v>
      </c>
      <c r="I42" s="1528">
        <v>212</v>
      </c>
      <c r="J42" s="1528">
        <v>36</v>
      </c>
      <c r="K42" s="1528">
        <v>24</v>
      </c>
      <c r="L42" s="2029">
        <v>4</v>
      </c>
      <c r="M42" s="1476">
        <v>8</v>
      </c>
      <c r="N42" s="2099">
        <v>23.090909090909093</v>
      </c>
    </row>
    <row r="43" spans="1:14" ht="15.75" customHeight="1">
      <c r="A43" s="2083" t="s">
        <v>719</v>
      </c>
      <c r="B43" s="2054">
        <v>681</v>
      </c>
      <c r="C43" s="1528">
        <v>1811</v>
      </c>
      <c r="D43" s="1903">
        <v>14</v>
      </c>
      <c r="E43" s="1903">
        <v>14</v>
      </c>
      <c r="F43" s="1528">
        <v>293</v>
      </c>
      <c r="G43" s="1528">
        <v>222</v>
      </c>
      <c r="H43" s="1528">
        <v>646</v>
      </c>
      <c r="I43" s="1528">
        <v>422</v>
      </c>
      <c r="J43" s="1528">
        <v>103</v>
      </c>
      <c r="K43" s="1528">
        <v>62</v>
      </c>
      <c r="L43" s="2029">
        <v>14</v>
      </c>
      <c r="M43" s="1476">
        <v>21</v>
      </c>
      <c r="N43" s="2099">
        <v>24.147058823529413</v>
      </c>
    </row>
    <row r="44" spans="1:14" ht="15.75" customHeight="1">
      <c r="A44" s="2083" t="s">
        <v>718</v>
      </c>
      <c r="B44" s="2054">
        <v>1174</v>
      </c>
      <c r="C44" s="1528">
        <v>1365</v>
      </c>
      <c r="D44" s="1903">
        <v>8</v>
      </c>
      <c r="E44" s="1903">
        <v>4</v>
      </c>
      <c r="F44" s="1528">
        <v>296</v>
      </c>
      <c r="G44" s="1528">
        <v>179</v>
      </c>
      <c r="H44" s="1528">
        <v>531</v>
      </c>
      <c r="I44" s="1528">
        <v>271</v>
      </c>
      <c r="J44" s="1528">
        <v>46</v>
      </c>
      <c r="K44" s="1528">
        <v>24</v>
      </c>
      <c r="L44" s="2029">
        <v>5</v>
      </c>
      <c r="M44" s="1476">
        <v>1</v>
      </c>
      <c r="N44" s="2099">
        <v>22.937499999999996</v>
      </c>
    </row>
    <row r="45" spans="1:14" ht="15.75" customHeight="1">
      <c r="A45" s="2083" t="s">
        <v>717</v>
      </c>
      <c r="B45" s="2054">
        <v>325</v>
      </c>
      <c r="C45" s="1528">
        <v>906</v>
      </c>
      <c r="D45" s="1903">
        <v>7</v>
      </c>
      <c r="E45" s="1903">
        <v>2</v>
      </c>
      <c r="F45" s="1528">
        <v>179</v>
      </c>
      <c r="G45" s="1528">
        <v>192</v>
      </c>
      <c r="H45" s="1528">
        <v>276</v>
      </c>
      <c r="I45" s="1528">
        <v>190</v>
      </c>
      <c r="J45" s="1528">
        <v>35</v>
      </c>
      <c r="K45" s="1528">
        <v>21</v>
      </c>
      <c r="L45" s="2029">
        <v>2</v>
      </c>
      <c r="M45" s="1476">
        <v>2</v>
      </c>
      <c r="N45" s="2099">
        <v>22.500000000000004</v>
      </c>
    </row>
    <row r="46" spans="1:14" ht="15.75" customHeight="1">
      <c r="A46" s="2083" t="s">
        <v>716</v>
      </c>
      <c r="B46" s="2054">
        <v>201</v>
      </c>
      <c r="C46" s="1528">
        <v>170</v>
      </c>
      <c r="D46" s="1903">
        <v>0</v>
      </c>
      <c r="E46" s="1903">
        <v>1</v>
      </c>
      <c r="F46" s="1528">
        <v>47</v>
      </c>
      <c r="G46" s="1528">
        <v>23</v>
      </c>
      <c r="H46" s="1528">
        <v>71</v>
      </c>
      <c r="I46" s="1528">
        <v>23</v>
      </c>
      <c r="J46" s="1528">
        <v>4</v>
      </c>
      <c r="K46" s="1528">
        <v>1</v>
      </c>
      <c r="L46" s="2029">
        <v>0</v>
      </c>
      <c r="M46" s="1476">
        <v>0</v>
      </c>
      <c r="N46" s="2099">
        <v>23.099999999999998</v>
      </c>
    </row>
    <row r="47" spans="1:14" ht="15.75" customHeight="1">
      <c r="A47" s="2083" t="s">
        <v>715</v>
      </c>
      <c r="B47" s="2054">
        <v>0</v>
      </c>
      <c r="C47" s="1528">
        <v>0</v>
      </c>
      <c r="D47" s="1903">
        <v>0</v>
      </c>
      <c r="E47" s="1903">
        <v>0</v>
      </c>
      <c r="F47" s="1528">
        <v>0</v>
      </c>
      <c r="G47" s="1528">
        <v>0</v>
      </c>
      <c r="H47" s="1528">
        <v>0</v>
      </c>
      <c r="I47" s="1528">
        <v>0</v>
      </c>
      <c r="J47" s="1528">
        <v>0</v>
      </c>
      <c r="K47" s="1528">
        <v>0</v>
      </c>
      <c r="L47" s="2029">
        <v>0</v>
      </c>
      <c r="M47" s="1476">
        <v>0</v>
      </c>
      <c r="N47" s="2100" t="s">
        <v>1187</v>
      </c>
    </row>
    <row r="48" spans="1:14" ht="15.75" customHeight="1">
      <c r="A48" s="2083" t="s">
        <v>714</v>
      </c>
      <c r="B48" s="2054">
        <v>1305</v>
      </c>
      <c r="C48" s="1528">
        <v>1140</v>
      </c>
      <c r="D48" s="1903">
        <v>7</v>
      </c>
      <c r="E48" s="1903">
        <v>12</v>
      </c>
      <c r="F48" s="1528">
        <v>223</v>
      </c>
      <c r="G48" s="1528">
        <v>135</v>
      </c>
      <c r="H48" s="1528">
        <v>480</v>
      </c>
      <c r="I48" s="1528">
        <v>234</v>
      </c>
      <c r="J48" s="1528">
        <v>32</v>
      </c>
      <c r="K48" s="1528">
        <v>15</v>
      </c>
      <c r="L48" s="2029">
        <v>1</v>
      </c>
      <c r="M48" s="1476">
        <v>1</v>
      </c>
      <c r="N48" s="2099">
        <v>23.277108433734934</v>
      </c>
    </row>
    <row r="49" spans="1:14" ht="15.75" customHeight="1">
      <c r="A49" s="2083" t="s">
        <v>713</v>
      </c>
      <c r="B49" s="2054">
        <v>853</v>
      </c>
      <c r="C49" s="1528">
        <v>1959</v>
      </c>
      <c r="D49" s="1903">
        <v>10</v>
      </c>
      <c r="E49" s="1903">
        <v>9</v>
      </c>
      <c r="F49" s="1528">
        <v>290</v>
      </c>
      <c r="G49" s="1528">
        <v>264</v>
      </c>
      <c r="H49" s="1528">
        <v>772</v>
      </c>
      <c r="I49" s="1528">
        <v>428</v>
      </c>
      <c r="J49" s="1528">
        <v>104</v>
      </c>
      <c r="K49" s="1528">
        <v>56</v>
      </c>
      <c r="L49" s="2029">
        <v>15</v>
      </c>
      <c r="M49" s="1476">
        <v>11</v>
      </c>
      <c r="N49" s="2099">
        <v>21.596491228070178</v>
      </c>
    </row>
    <row r="50" spans="1:14" ht="15.75" customHeight="1">
      <c r="A50" s="2083" t="s">
        <v>712</v>
      </c>
      <c r="B50" s="2054">
        <v>93</v>
      </c>
      <c r="C50" s="1528">
        <v>101</v>
      </c>
      <c r="D50" s="1903">
        <v>0</v>
      </c>
      <c r="E50" s="1903">
        <v>0</v>
      </c>
      <c r="F50" s="1528">
        <v>18</v>
      </c>
      <c r="G50" s="1528">
        <v>10</v>
      </c>
      <c r="H50" s="1528">
        <v>53</v>
      </c>
      <c r="I50" s="1528">
        <v>17</v>
      </c>
      <c r="J50" s="1528">
        <v>3</v>
      </c>
      <c r="K50" s="1528">
        <v>0</v>
      </c>
      <c r="L50" s="2029">
        <v>0</v>
      </c>
      <c r="M50" s="1476">
        <v>0</v>
      </c>
      <c r="N50" s="2099">
        <v>22</v>
      </c>
    </row>
    <row r="51" spans="1:14" ht="15.75" customHeight="1">
      <c r="A51" s="2083" t="s">
        <v>711</v>
      </c>
      <c r="B51" s="2054">
        <v>100</v>
      </c>
      <c r="C51" s="1528">
        <v>806</v>
      </c>
      <c r="D51" s="1903">
        <v>0</v>
      </c>
      <c r="E51" s="1903">
        <v>3</v>
      </c>
      <c r="F51" s="1528">
        <v>134</v>
      </c>
      <c r="G51" s="1528">
        <v>93</v>
      </c>
      <c r="H51" s="1528">
        <v>318</v>
      </c>
      <c r="I51" s="1528">
        <v>182</v>
      </c>
      <c r="J51" s="1528">
        <v>25</v>
      </c>
      <c r="K51" s="1528">
        <v>36</v>
      </c>
      <c r="L51" s="2029">
        <v>8</v>
      </c>
      <c r="M51" s="1476">
        <v>7</v>
      </c>
      <c r="N51" s="2099">
        <v>24.90909090909091</v>
      </c>
    </row>
    <row r="52" spans="1:14" ht="15.75" customHeight="1">
      <c r="A52" s="2083" t="s">
        <v>710</v>
      </c>
      <c r="B52" s="2054">
        <v>508</v>
      </c>
      <c r="C52" s="1528">
        <v>1548</v>
      </c>
      <c r="D52" s="1903">
        <v>8</v>
      </c>
      <c r="E52" s="1903">
        <v>11</v>
      </c>
      <c r="F52" s="1528">
        <v>255</v>
      </c>
      <c r="G52" s="1528">
        <v>157</v>
      </c>
      <c r="H52" s="1528">
        <v>662</v>
      </c>
      <c r="I52" s="1528">
        <v>259</v>
      </c>
      <c r="J52" s="1528">
        <v>110</v>
      </c>
      <c r="K52" s="1528">
        <v>53</v>
      </c>
      <c r="L52" s="2029">
        <v>18</v>
      </c>
      <c r="M52" s="1476">
        <v>15</v>
      </c>
      <c r="N52" s="2099">
        <v>26.111111111111111</v>
      </c>
    </row>
    <row r="53" spans="1:14" ht="15.75" customHeight="1">
      <c r="A53" s="2083" t="s">
        <v>709</v>
      </c>
      <c r="B53" s="2054">
        <v>468</v>
      </c>
      <c r="C53" s="1528">
        <v>649</v>
      </c>
      <c r="D53" s="1903">
        <v>2</v>
      </c>
      <c r="E53" s="1903">
        <v>0</v>
      </c>
      <c r="F53" s="1528">
        <v>135</v>
      </c>
      <c r="G53" s="1528">
        <v>70</v>
      </c>
      <c r="H53" s="1528">
        <v>284</v>
      </c>
      <c r="I53" s="1528">
        <v>120</v>
      </c>
      <c r="J53" s="1528">
        <v>26</v>
      </c>
      <c r="K53" s="1528">
        <v>8</v>
      </c>
      <c r="L53" s="2029">
        <v>2</v>
      </c>
      <c r="M53" s="1476">
        <v>2</v>
      </c>
      <c r="N53" s="2099">
        <v>21.031250000000004</v>
      </c>
    </row>
    <row r="54" spans="1:14" ht="15.75" customHeight="1">
      <c r="A54" s="2083" t="s">
        <v>708</v>
      </c>
      <c r="B54" s="2054">
        <v>150</v>
      </c>
      <c r="C54" s="1528">
        <v>163</v>
      </c>
      <c r="D54" s="1903">
        <v>0</v>
      </c>
      <c r="E54" s="1903">
        <v>0</v>
      </c>
      <c r="F54" s="1528">
        <v>52</v>
      </c>
      <c r="G54" s="1528">
        <v>52</v>
      </c>
      <c r="H54" s="1528">
        <v>38</v>
      </c>
      <c r="I54" s="1528">
        <v>20</v>
      </c>
      <c r="J54" s="1528">
        <v>0</v>
      </c>
      <c r="K54" s="1528">
        <v>0</v>
      </c>
      <c r="L54" s="2029">
        <v>1</v>
      </c>
      <c r="M54" s="1476">
        <v>0</v>
      </c>
      <c r="N54" s="2099">
        <v>21.125</v>
      </c>
    </row>
    <row r="55" spans="1:14" ht="15.75" customHeight="1">
      <c r="A55" s="2083" t="s">
        <v>707</v>
      </c>
      <c r="B55" s="2054">
        <v>1180</v>
      </c>
      <c r="C55" s="1528">
        <v>1573</v>
      </c>
      <c r="D55" s="1903">
        <v>11</v>
      </c>
      <c r="E55" s="1903">
        <v>14</v>
      </c>
      <c r="F55" s="1528">
        <v>343</v>
      </c>
      <c r="G55" s="1528">
        <v>306</v>
      </c>
      <c r="H55" s="1528">
        <v>490</v>
      </c>
      <c r="I55" s="1528">
        <v>348</v>
      </c>
      <c r="J55" s="1528">
        <v>35</v>
      </c>
      <c r="K55" s="1528">
        <v>23</v>
      </c>
      <c r="L55" s="2029">
        <v>1</v>
      </c>
      <c r="M55" s="1476">
        <v>2</v>
      </c>
      <c r="N55" s="2099">
        <v>21.937500000000004</v>
      </c>
    </row>
    <row r="56" spans="1:14" ht="15.75" customHeight="1">
      <c r="A56" s="2083" t="s">
        <v>706</v>
      </c>
      <c r="B56" s="2054">
        <v>544</v>
      </c>
      <c r="C56" s="1528">
        <v>1268</v>
      </c>
      <c r="D56" s="1903">
        <v>26</v>
      </c>
      <c r="E56" s="1903">
        <v>12</v>
      </c>
      <c r="F56" s="1528">
        <v>292</v>
      </c>
      <c r="G56" s="1528">
        <v>235</v>
      </c>
      <c r="H56" s="1528">
        <v>401</v>
      </c>
      <c r="I56" s="1528">
        <v>244</v>
      </c>
      <c r="J56" s="1528">
        <v>27</v>
      </c>
      <c r="K56" s="1528">
        <v>24</v>
      </c>
      <c r="L56" s="2029">
        <v>4</v>
      </c>
      <c r="M56" s="1476">
        <v>3</v>
      </c>
      <c r="N56" s="2099">
        <v>21.54054054054054</v>
      </c>
    </row>
    <row r="57" spans="1:14" ht="15.75" customHeight="1">
      <c r="A57" s="2083" t="s">
        <v>705</v>
      </c>
      <c r="B57" s="2054">
        <v>430</v>
      </c>
      <c r="C57" s="1528">
        <v>664</v>
      </c>
      <c r="D57" s="1903">
        <v>4</v>
      </c>
      <c r="E57" s="1903">
        <v>2</v>
      </c>
      <c r="F57" s="1528">
        <v>179</v>
      </c>
      <c r="G57" s="1528">
        <v>126</v>
      </c>
      <c r="H57" s="1528">
        <v>200</v>
      </c>
      <c r="I57" s="1528">
        <v>121</v>
      </c>
      <c r="J57" s="1528">
        <v>18</v>
      </c>
      <c r="K57" s="1528">
        <v>14</v>
      </c>
      <c r="L57" s="2029">
        <v>0</v>
      </c>
      <c r="M57" s="1476">
        <v>0</v>
      </c>
      <c r="N57" s="2099">
        <v>20.999999999999996</v>
      </c>
    </row>
    <row r="58" spans="1:14" ht="15.75" customHeight="1">
      <c r="A58" s="2083" t="s">
        <v>704</v>
      </c>
      <c r="B58" s="2054">
        <v>3100</v>
      </c>
      <c r="C58" s="1528">
        <v>3134</v>
      </c>
      <c r="D58" s="1903">
        <v>12</v>
      </c>
      <c r="E58" s="1903">
        <v>9</v>
      </c>
      <c r="F58" s="1528">
        <v>647</v>
      </c>
      <c r="G58" s="1528">
        <v>461</v>
      </c>
      <c r="H58" s="1528">
        <v>1280</v>
      </c>
      <c r="I58" s="1528">
        <v>563</v>
      </c>
      <c r="J58" s="1528">
        <v>101</v>
      </c>
      <c r="K58" s="1528">
        <v>52</v>
      </c>
      <c r="L58" s="2029">
        <v>4</v>
      </c>
      <c r="M58" s="1476">
        <v>5</v>
      </c>
      <c r="N58" s="2099">
        <v>22.206896551724135</v>
      </c>
    </row>
    <row r="59" spans="1:14" ht="15.75" customHeight="1">
      <c r="A59" s="2083" t="s">
        <v>703</v>
      </c>
      <c r="B59" s="2054">
        <v>0</v>
      </c>
      <c r="C59" s="1528">
        <v>0</v>
      </c>
      <c r="D59" s="1903">
        <v>0</v>
      </c>
      <c r="E59" s="1903">
        <v>0</v>
      </c>
      <c r="F59" s="1528">
        <v>0</v>
      </c>
      <c r="G59" s="1528">
        <v>0</v>
      </c>
      <c r="H59" s="1528">
        <v>0</v>
      </c>
      <c r="I59" s="1528">
        <v>0</v>
      </c>
      <c r="J59" s="1528">
        <v>0</v>
      </c>
      <c r="K59" s="1528">
        <v>0</v>
      </c>
      <c r="L59" s="2029">
        <v>0</v>
      </c>
      <c r="M59" s="1476">
        <v>0</v>
      </c>
      <c r="N59" s="2100" t="s">
        <v>1187</v>
      </c>
    </row>
    <row r="60" spans="1:14" ht="15.75" customHeight="1">
      <c r="A60" s="2083" t="s">
        <v>702</v>
      </c>
      <c r="B60" s="2054">
        <v>60</v>
      </c>
      <c r="C60" s="1528">
        <v>1251</v>
      </c>
      <c r="D60" s="1903">
        <v>2</v>
      </c>
      <c r="E60" s="1903">
        <v>3</v>
      </c>
      <c r="F60" s="1528">
        <v>235</v>
      </c>
      <c r="G60" s="1528">
        <v>282</v>
      </c>
      <c r="H60" s="1528">
        <v>390</v>
      </c>
      <c r="I60" s="1528">
        <v>291</v>
      </c>
      <c r="J60" s="1528">
        <v>24</v>
      </c>
      <c r="K60" s="1528">
        <v>19</v>
      </c>
      <c r="L60" s="2029">
        <v>5</v>
      </c>
      <c r="M60" s="1476">
        <v>0</v>
      </c>
      <c r="N60" s="2099">
        <v>16.25</v>
      </c>
    </row>
    <row r="61" spans="1:14" ht="15.75" customHeight="1">
      <c r="A61" s="2083" t="s">
        <v>790</v>
      </c>
      <c r="B61" s="2054">
        <v>597</v>
      </c>
      <c r="C61" s="1528">
        <v>712</v>
      </c>
      <c r="D61" s="1903">
        <v>7</v>
      </c>
      <c r="E61" s="1903">
        <v>9</v>
      </c>
      <c r="F61" s="1528">
        <v>158</v>
      </c>
      <c r="G61" s="1528">
        <v>144</v>
      </c>
      <c r="H61" s="1528">
        <v>255</v>
      </c>
      <c r="I61" s="1528">
        <v>116</v>
      </c>
      <c r="J61" s="1528">
        <v>14</v>
      </c>
      <c r="K61" s="1528">
        <v>4</v>
      </c>
      <c r="L61" s="2029">
        <v>3</v>
      </c>
      <c r="M61" s="1476">
        <v>2</v>
      </c>
      <c r="N61" s="2099">
        <v>22</v>
      </c>
    </row>
    <row r="62" spans="1:14" ht="15.75" customHeight="1">
      <c r="A62" s="2083" t="s">
        <v>781</v>
      </c>
      <c r="B62" s="2054">
        <v>190</v>
      </c>
      <c r="C62" s="1528">
        <v>497</v>
      </c>
      <c r="D62" s="1903">
        <v>26</v>
      </c>
      <c r="E62" s="1903">
        <v>22</v>
      </c>
      <c r="F62" s="1528">
        <v>113</v>
      </c>
      <c r="G62" s="1528">
        <v>80</v>
      </c>
      <c r="H62" s="1528">
        <v>168</v>
      </c>
      <c r="I62" s="1528">
        <v>75</v>
      </c>
      <c r="J62" s="1528">
        <v>8</v>
      </c>
      <c r="K62" s="1528">
        <v>5</v>
      </c>
      <c r="L62" s="2029">
        <v>0</v>
      </c>
      <c r="M62" s="1476">
        <v>0</v>
      </c>
      <c r="N62" s="2099">
        <v>22.799999999999997</v>
      </c>
    </row>
    <row r="63" spans="1:14" ht="15.75" customHeight="1">
      <c r="A63" s="2083" t="s">
        <v>699</v>
      </c>
      <c r="B63" s="2054">
        <v>421</v>
      </c>
      <c r="C63" s="1528">
        <v>1003</v>
      </c>
      <c r="D63" s="1903">
        <v>18</v>
      </c>
      <c r="E63" s="1903">
        <v>13</v>
      </c>
      <c r="F63" s="1528">
        <v>247</v>
      </c>
      <c r="G63" s="1528">
        <v>195</v>
      </c>
      <c r="H63" s="1528">
        <v>349</v>
      </c>
      <c r="I63" s="1528">
        <v>160</v>
      </c>
      <c r="J63" s="1528">
        <v>11</v>
      </c>
      <c r="K63" s="1528">
        <v>5</v>
      </c>
      <c r="L63" s="2029">
        <v>3</v>
      </c>
      <c r="M63" s="1476">
        <v>2</v>
      </c>
      <c r="N63" s="2099">
        <v>22.666666666666668</v>
      </c>
    </row>
    <row r="64" spans="1:14" ht="15.75" customHeight="1">
      <c r="A64" s="2083" t="s">
        <v>698</v>
      </c>
      <c r="B64" s="2054">
        <v>120</v>
      </c>
      <c r="C64" s="1528">
        <v>163</v>
      </c>
      <c r="D64" s="1903">
        <v>0</v>
      </c>
      <c r="E64" s="1903">
        <v>1</v>
      </c>
      <c r="F64" s="1528">
        <v>45</v>
      </c>
      <c r="G64" s="1528">
        <v>26</v>
      </c>
      <c r="H64" s="1528">
        <v>65</v>
      </c>
      <c r="I64" s="1528">
        <v>25</v>
      </c>
      <c r="J64" s="1528">
        <v>1</v>
      </c>
      <c r="K64" s="1528">
        <v>0</v>
      </c>
      <c r="L64" s="2029">
        <v>0</v>
      </c>
      <c r="M64" s="1476">
        <v>0</v>
      </c>
      <c r="N64" s="2099">
        <v>24.285714285714285</v>
      </c>
    </row>
    <row r="65" spans="1:14" ht="15.75" customHeight="1">
      <c r="A65" s="2083" t="s">
        <v>697</v>
      </c>
      <c r="B65" s="2054">
        <v>641</v>
      </c>
      <c r="C65" s="1528">
        <v>764</v>
      </c>
      <c r="D65" s="1903">
        <v>4</v>
      </c>
      <c r="E65" s="1903">
        <v>1</v>
      </c>
      <c r="F65" s="1528">
        <v>163</v>
      </c>
      <c r="G65" s="1528">
        <v>130</v>
      </c>
      <c r="H65" s="1528">
        <v>253</v>
      </c>
      <c r="I65" s="1528">
        <v>175</v>
      </c>
      <c r="J65" s="1528">
        <v>20</v>
      </c>
      <c r="K65" s="1528">
        <v>15</v>
      </c>
      <c r="L65" s="2029">
        <v>3</v>
      </c>
      <c r="M65" s="1476">
        <v>0</v>
      </c>
      <c r="N65" s="2099">
        <v>21.824999999999996</v>
      </c>
    </row>
    <row r="66" spans="1:14" ht="15.75" customHeight="1">
      <c r="A66" s="2083" t="s">
        <v>696</v>
      </c>
      <c r="B66" s="2054">
        <v>34</v>
      </c>
      <c r="C66" s="1528">
        <v>47</v>
      </c>
      <c r="D66" s="1903">
        <v>0</v>
      </c>
      <c r="E66" s="1903">
        <v>0</v>
      </c>
      <c r="F66" s="1528">
        <v>10</v>
      </c>
      <c r="G66" s="1528">
        <v>4</v>
      </c>
      <c r="H66" s="1528">
        <v>23</v>
      </c>
      <c r="I66" s="1528">
        <v>8</v>
      </c>
      <c r="J66" s="1528">
        <v>2</v>
      </c>
      <c r="K66" s="1528">
        <v>0</v>
      </c>
      <c r="L66" s="2029">
        <v>0</v>
      </c>
      <c r="M66" s="1476">
        <v>0</v>
      </c>
      <c r="N66" s="2099">
        <v>21</v>
      </c>
    </row>
    <row r="67" spans="1:14" ht="15.75" customHeight="1">
      <c r="A67" s="2083" t="s">
        <v>1025</v>
      </c>
      <c r="B67" s="2054">
        <v>432</v>
      </c>
      <c r="C67" s="1528">
        <v>835</v>
      </c>
      <c r="D67" s="1903">
        <v>1</v>
      </c>
      <c r="E67" s="1903">
        <v>0</v>
      </c>
      <c r="F67" s="1528">
        <v>173</v>
      </c>
      <c r="G67" s="1528">
        <v>127</v>
      </c>
      <c r="H67" s="1528">
        <v>291</v>
      </c>
      <c r="I67" s="1528">
        <v>192</v>
      </c>
      <c r="J67" s="1528">
        <v>39</v>
      </c>
      <c r="K67" s="1528">
        <v>9</v>
      </c>
      <c r="L67" s="2029">
        <v>0</v>
      </c>
      <c r="M67" s="1476">
        <v>3</v>
      </c>
      <c r="N67" s="2099">
        <v>22.379310344827587</v>
      </c>
    </row>
    <row r="68" spans="1:14" ht="15.75" customHeight="1">
      <c r="A68" s="2083" t="s">
        <v>694</v>
      </c>
      <c r="B68" s="2054">
        <v>0</v>
      </c>
      <c r="C68" s="1528">
        <v>0</v>
      </c>
      <c r="D68" s="1903">
        <v>0</v>
      </c>
      <c r="E68" s="1903">
        <v>0</v>
      </c>
      <c r="F68" s="1528">
        <v>0</v>
      </c>
      <c r="G68" s="1528">
        <v>0</v>
      </c>
      <c r="H68" s="1528">
        <v>0</v>
      </c>
      <c r="I68" s="1528">
        <v>0</v>
      </c>
      <c r="J68" s="1528">
        <v>0</v>
      </c>
      <c r="K68" s="1528">
        <v>0</v>
      </c>
      <c r="L68" s="2029">
        <v>0</v>
      </c>
      <c r="M68" s="1476">
        <v>0</v>
      </c>
      <c r="N68" s="2100" t="s">
        <v>1187</v>
      </c>
    </row>
    <row r="69" spans="1:14" ht="15.75" customHeight="1">
      <c r="A69" s="2083" t="s">
        <v>804</v>
      </c>
      <c r="B69" s="2054">
        <v>743</v>
      </c>
      <c r="C69" s="1528">
        <v>777</v>
      </c>
      <c r="D69" s="1903">
        <v>11</v>
      </c>
      <c r="E69" s="1903">
        <v>3</v>
      </c>
      <c r="F69" s="1528">
        <v>163</v>
      </c>
      <c r="G69" s="1528">
        <v>147</v>
      </c>
      <c r="H69" s="1528">
        <v>260</v>
      </c>
      <c r="I69" s="1528">
        <v>150</v>
      </c>
      <c r="J69" s="1528">
        <v>17</v>
      </c>
      <c r="K69" s="1528">
        <v>21</v>
      </c>
      <c r="L69" s="2029">
        <v>4</v>
      </c>
      <c r="M69" s="1476">
        <v>1</v>
      </c>
      <c r="N69" s="2099">
        <v>22.340909090909086</v>
      </c>
    </row>
    <row r="70" spans="1:14" ht="15.75" customHeight="1">
      <c r="A70" s="2083" t="s">
        <v>692</v>
      </c>
      <c r="B70" s="2054">
        <v>136</v>
      </c>
      <c r="C70" s="1528">
        <v>594</v>
      </c>
      <c r="D70" s="1903">
        <v>0</v>
      </c>
      <c r="E70" s="1903">
        <v>1</v>
      </c>
      <c r="F70" s="1528">
        <v>130</v>
      </c>
      <c r="G70" s="1528">
        <v>87</v>
      </c>
      <c r="H70" s="1528">
        <v>231</v>
      </c>
      <c r="I70" s="1528">
        <v>111</v>
      </c>
      <c r="J70" s="1528">
        <v>18</v>
      </c>
      <c r="K70" s="1528">
        <v>12</v>
      </c>
      <c r="L70" s="2029">
        <v>1</v>
      </c>
      <c r="M70" s="1476">
        <v>3</v>
      </c>
      <c r="N70" s="2099">
        <v>25.071428571428569</v>
      </c>
    </row>
    <row r="71" spans="1:14" ht="15.75" customHeight="1">
      <c r="A71" s="2083" t="s">
        <v>691</v>
      </c>
      <c r="B71" s="2054">
        <v>639</v>
      </c>
      <c r="C71" s="1528">
        <v>599</v>
      </c>
      <c r="D71" s="1903">
        <v>2</v>
      </c>
      <c r="E71" s="1903">
        <v>3</v>
      </c>
      <c r="F71" s="1528">
        <v>146</v>
      </c>
      <c r="G71" s="1528">
        <v>73</v>
      </c>
      <c r="H71" s="1528">
        <v>241</v>
      </c>
      <c r="I71" s="1528">
        <v>116</v>
      </c>
      <c r="J71" s="1528">
        <v>10</v>
      </c>
      <c r="K71" s="1528">
        <v>6</v>
      </c>
      <c r="L71" s="2029">
        <v>1</v>
      </c>
      <c r="M71" s="1476">
        <v>1</v>
      </c>
      <c r="N71" s="2099">
        <v>21.942857142857143</v>
      </c>
    </row>
    <row r="72" spans="1:14" ht="15.75" customHeight="1">
      <c r="A72" s="2083" t="s">
        <v>690</v>
      </c>
      <c r="B72" s="2054">
        <v>471</v>
      </c>
      <c r="C72" s="1528">
        <v>1436</v>
      </c>
      <c r="D72" s="1903">
        <v>1</v>
      </c>
      <c r="E72" s="1903">
        <v>3</v>
      </c>
      <c r="F72" s="1528">
        <v>384</v>
      </c>
      <c r="G72" s="1528">
        <v>241</v>
      </c>
      <c r="H72" s="1528">
        <v>462</v>
      </c>
      <c r="I72" s="1528">
        <v>265</v>
      </c>
      <c r="J72" s="1528">
        <v>35</v>
      </c>
      <c r="K72" s="1528">
        <v>41</v>
      </c>
      <c r="L72" s="2029">
        <v>1</v>
      </c>
      <c r="M72" s="1476">
        <v>3</v>
      </c>
      <c r="N72" s="2099">
        <v>22.821428571428569</v>
      </c>
    </row>
    <row r="73" spans="1:14" ht="15.75" customHeight="1">
      <c r="A73" s="2083" t="s">
        <v>689</v>
      </c>
      <c r="B73" s="2054">
        <v>681</v>
      </c>
      <c r="C73" s="1528">
        <v>1639</v>
      </c>
      <c r="D73" s="1903">
        <v>15</v>
      </c>
      <c r="E73" s="1903">
        <v>9</v>
      </c>
      <c r="F73" s="1528">
        <v>364</v>
      </c>
      <c r="G73" s="1528">
        <v>265</v>
      </c>
      <c r="H73" s="1528">
        <v>558</v>
      </c>
      <c r="I73" s="1528">
        <v>346</v>
      </c>
      <c r="J73" s="1528">
        <v>42</v>
      </c>
      <c r="K73" s="1528">
        <v>27</v>
      </c>
      <c r="L73" s="2029">
        <v>7</v>
      </c>
      <c r="M73" s="1476">
        <v>6</v>
      </c>
      <c r="N73" s="2099">
        <v>22.684210526315791</v>
      </c>
    </row>
    <row r="74" spans="1:14" ht="15.75" customHeight="1">
      <c r="A74" s="2083" t="s">
        <v>16</v>
      </c>
      <c r="B74" s="2054">
        <v>47548</v>
      </c>
      <c r="C74" s="1528">
        <v>78697</v>
      </c>
      <c r="D74" s="1903">
        <v>523</v>
      </c>
      <c r="E74" s="1903">
        <v>444</v>
      </c>
      <c r="F74" s="1528">
        <v>16633</v>
      </c>
      <c r="G74" s="1528">
        <v>12130</v>
      </c>
      <c r="H74" s="1528">
        <v>28553</v>
      </c>
      <c r="I74" s="1528">
        <v>15771</v>
      </c>
      <c r="J74" s="1528">
        <v>2589</v>
      </c>
      <c r="K74" s="1528">
        <v>1563</v>
      </c>
      <c r="L74" s="2029">
        <v>259</v>
      </c>
      <c r="M74" s="1476">
        <v>232</v>
      </c>
      <c r="N74" s="2099">
        <v>22.293023255813946</v>
      </c>
    </row>
  </sheetData>
  <mergeCells count="10">
    <mergeCell ref="A4:A6"/>
    <mergeCell ref="B4:B6"/>
    <mergeCell ref="C4:M4"/>
    <mergeCell ref="N4:N6"/>
    <mergeCell ref="C5:C6"/>
    <mergeCell ref="D5:E5"/>
    <mergeCell ref="F5:G5"/>
    <mergeCell ref="H5:I5"/>
    <mergeCell ref="J5:K5"/>
    <mergeCell ref="L5:M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Ｐ明朝,標準"（平成24年6月30日現在）</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5"/>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8.625" style="1665" customWidth="1"/>
    <col min="4" max="6" width="7.75" style="1665" customWidth="1"/>
    <col min="7" max="9" width="8.125" style="1665" bestFit="1" customWidth="1"/>
    <col min="10" max="13" width="8" style="1665" bestFit="1" customWidth="1"/>
    <col min="14" max="14" width="10.625" style="1665" customWidth="1"/>
    <col min="15" max="16384" width="7.875" style="1665"/>
  </cols>
  <sheetData>
    <row r="1" spans="1:49" ht="18" customHeight="1">
      <c r="A1" s="677" t="s">
        <v>1148</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c r="AI1" s="1990"/>
      <c r="AJ1" s="1990"/>
      <c r="AK1" s="1990"/>
      <c r="AL1" s="1990"/>
      <c r="AM1" s="1990"/>
      <c r="AN1" s="1990"/>
      <c r="AO1" s="1990"/>
      <c r="AP1" s="1990"/>
      <c r="AQ1" s="1990"/>
      <c r="AR1" s="1990"/>
      <c r="AS1" s="1990"/>
      <c r="AT1" s="1990"/>
      <c r="AU1" s="1990"/>
      <c r="AV1" s="1990"/>
      <c r="AW1" s="1990"/>
    </row>
    <row r="2" spans="1:49" s="1684" customFormat="1" ht="18" customHeight="1">
      <c r="A2" s="1683" t="s">
        <v>1195</v>
      </c>
      <c r="B2" s="1685"/>
      <c r="C2" s="1685"/>
      <c r="D2" s="1685"/>
      <c r="E2" s="1685"/>
      <c r="F2" s="1685"/>
      <c r="G2" s="1685"/>
      <c r="H2" s="1685"/>
      <c r="I2" s="1685"/>
      <c r="J2" s="1685"/>
      <c r="K2" s="1685"/>
      <c r="L2" s="1685"/>
      <c r="M2" s="1685"/>
      <c r="N2" s="1685"/>
    </row>
    <row r="3" spans="1:49" s="1684" customFormat="1" ht="11.25" customHeight="1">
      <c r="A3" s="1683"/>
      <c r="B3" s="1685"/>
      <c r="C3" s="1685"/>
      <c r="D3" s="1685"/>
      <c r="E3" s="1685"/>
      <c r="F3" s="1685"/>
      <c r="G3" s="1685"/>
      <c r="H3" s="1685"/>
      <c r="I3" s="1685"/>
      <c r="J3" s="1685"/>
      <c r="K3" s="1685"/>
      <c r="L3" s="1685"/>
      <c r="M3" s="1685"/>
      <c r="N3" s="1685"/>
    </row>
    <row r="4" spans="1:49" s="1527" customFormat="1" ht="16.5" customHeight="1">
      <c r="A4" s="1677"/>
      <c r="B4" s="2119" t="s">
        <v>1</v>
      </c>
      <c r="C4" s="2072" t="s">
        <v>1120</v>
      </c>
      <c r="D4" s="2071"/>
      <c r="E4" s="2071"/>
      <c r="F4" s="2071"/>
      <c r="G4" s="2071"/>
      <c r="H4" s="2071"/>
      <c r="I4" s="2071"/>
      <c r="J4" s="2071"/>
      <c r="K4" s="2071"/>
      <c r="L4" s="2071"/>
      <c r="M4" s="2073"/>
      <c r="N4" s="2118" t="s">
        <v>1194</v>
      </c>
    </row>
    <row r="5" spans="1:49" s="1474" customFormat="1" ht="16.5" customHeight="1">
      <c r="A5" s="2117"/>
      <c r="B5" s="2116"/>
      <c r="C5" s="2068" t="s">
        <v>2</v>
      </c>
      <c r="D5" s="2067" t="s">
        <v>1193</v>
      </c>
      <c r="E5" s="2066"/>
      <c r="F5" s="2067" t="s">
        <v>1118</v>
      </c>
      <c r="G5" s="2066"/>
      <c r="H5" s="2067" t="s">
        <v>1117</v>
      </c>
      <c r="I5" s="2066"/>
      <c r="J5" s="2067" t="s">
        <v>1116</v>
      </c>
      <c r="K5" s="2066"/>
      <c r="L5" s="2067" t="s">
        <v>1115</v>
      </c>
      <c r="M5" s="2115"/>
      <c r="N5" s="2114"/>
    </row>
    <row r="6" spans="1:49" s="1474" customFormat="1" ht="16.5" customHeight="1">
      <c r="A6" s="1672"/>
      <c r="B6" s="2113"/>
      <c r="C6" s="2063"/>
      <c r="D6" s="1542" t="s">
        <v>10</v>
      </c>
      <c r="E6" s="1542" t="s">
        <v>11</v>
      </c>
      <c r="F6" s="1542" t="s">
        <v>10</v>
      </c>
      <c r="G6" s="1542" t="s">
        <v>11</v>
      </c>
      <c r="H6" s="1542" t="s">
        <v>10</v>
      </c>
      <c r="I6" s="1542" t="s">
        <v>11</v>
      </c>
      <c r="J6" s="1542" t="s">
        <v>10</v>
      </c>
      <c r="K6" s="1542" t="s">
        <v>11</v>
      </c>
      <c r="L6" s="1542" t="s">
        <v>10</v>
      </c>
      <c r="M6" s="1542" t="s">
        <v>11</v>
      </c>
      <c r="N6" s="2112"/>
    </row>
    <row r="7" spans="1:49" ht="15.75" customHeight="1">
      <c r="A7" s="2111" t="s">
        <v>755</v>
      </c>
      <c r="B7" s="2054">
        <v>91</v>
      </c>
      <c r="C7" s="2060">
        <v>85</v>
      </c>
      <c r="D7" s="1528">
        <v>1</v>
      </c>
      <c r="E7" s="1903">
        <v>0</v>
      </c>
      <c r="F7" s="1528">
        <v>12</v>
      </c>
      <c r="G7" s="1528">
        <v>9</v>
      </c>
      <c r="H7" s="1528">
        <v>37</v>
      </c>
      <c r="I7" s="1528">
        <v>24</v>
      </c>
      <c r="J7" s="1528">
        <v>2</v>
      </c>
      <c r="K7" s="1528">
        <v>0</v>
      </c>
      <c r="L7" s="2029">
        <v>0</v>
      </c>
      <c r="M7" s="1476">
        <v>0</v>
      </c>
      <c r="N7" s="2099">
        <v>25</v>
      </c>
    </row>
    <row r="8" spans="1:49" ht="15.75" customHeight="1">
      <c r="A8" s="1671" t="s">
        <v>754</v>
      </c>
      <c r="B8" s="2054">
        <v>46</v>
      </c>
      <c r="C8" s="2060">
        <v>12</v>
      </c>
      <c r="D8" s="1528">
        <v>0</v>
      </c>
      <c r="E8" s="1903">
        <v>0</v>
      </c>
      <c r="F8" s="1528">
        <v>4</v>
      </c>
      <c r="G8" s="1528">
        <v>2</v>
      </c>
      <c r="H8" s="1528">
        <v>3</v>
      </c>
      <c r="I8" s="1528">
        <v>3</v>
      </c>
      <c r="J8" s="1528">
        <v>0</v>
      </c>
      <c r="K8" s="1528">
        <v>0</v>
      </c>
      <c r="L8" s="2029">
        <v>0</v>
      </c>
      <c r="M8" s="1476">
        <v>0</v>
      </c>
      <c r="N8" s="2099">
        <v>20.75</v>
      </c>
    </row>
    <row r="9" spans="1:49" ht="15.75" customHeight="1">
      <c r="A9" s="1671" t="s">
        <v>753</v>
      </c>
      <c r="B9" s="2054">
        <v>245</v>
      </c>
      <c r="C9" s="2060">
        <v>177</v>
      </c>
      <c r="D9" s="1528">
        <v>0</v>
      </c>
      <c r="E9" s="1903">
        <v>0</v>
      </c>
      <c r="F9" s="1528">
        <v>38</v>
      </c>
      <c r="G9" s="1528">
        <v>17</v>
      </c>
      <c r="H9" s="1528">
        <v>44</v>
      </c>
      <c r="I9" s="1528">
        <v>59</v>
      </c>
      <c r="J9" s="1528">
        <v>11</v>
      </c>
      <c r="K9" s="1528">
        <v>7</v>
      </c>
      <c r="L9" s="2029">
        <v>1</v>
      </c>
      <c r="M9" s="1476">
        <v>0</v>
      </c>
      <c r="N9" s="2099">
        <v>21.357142857142861</v>
      </c>
    </row>
    <row r="10" spans="1:49" ht="15.75" customHeight="1">
      <c r="A10" s="1671" t="s">
        <v>752</v>
      </c>
      <c r="B10" s="2054">
        <v>0</v>
      </c>
      <c r="C10" s="2060">
        <v>0</v>
      </c>
      <c r="D10" s="1528">
        <v>0</v>
      </c>
      <c r="E10" s="1903">
        <v>0</v>
      </c>
      <c r="F10" s="1528">
        <v>0</v>
      </c>
      <c r="G10" s="1528">
        <v>0</v>
      </c>
      <c r="H10" s="1528">
        <v>0</v>
      </c>
      <c r="I10" s="1528">
        <v>0</v>
      </c>
      <c r="J10" s="1528">
        <v>0</v>
      </c>
      <c r="K10" s="1528">
        <v>0</v>
      </c>
      <c r="L10" s="2029">
        <v>0</v>
      </c>
      <c r="M10" s="1476">
        <v>0</v>
      </c>
      <c r="N10" s="2100" t="s">
        <v>1192</v>
      </c>
    </row>
    <row r="11" spans="1:49" ht="15.75" customHeight="1">
      <c r="A11" s="1671" t="s">
        <v>751</v>
      </c>
      <c r="B11" s="2054">
        <v>0</v>
      </c>
      <c r="C11" s="2060">
        <v>0</v>
      </c>
      <c r="D11" s="1528">
        <v>0</v>
      </c>
      <c r="E11" s="1903">
        <v>0</v>
      </c>
      <c r="F11" s="1528">
        <v>0</v>
      </c>
      <c r="G11" s="1528">
        <v>0</v>
      </c>
      <c r="H11" s="1528">
        <v>0</v>
      </c>
      <c r="I11" s="1528">
        <v>0</v>
      </c>
      <c r="J11" s="1528">
        <v>0</v>
      </c>
      <c r="K11" s="1528">
        <v>0</v>
      </c>
      <c r="L11" s="2029">
        <v>0</v>
      </c>
      <c r="M11" s="1476">
        <v>0</v>
      </c>
      <c r="N11" s="2100" t="s">
        <v>1192</v>
      </c>
    </row>
    <row r="12" spans="1:49" ht="15.75" customHeight="1">
      <c r="A12" s="1671" t="s">
        <v>750</v>
      </c>
      <c r="B12" s="2054">
        <v>6</v>
      </c>
      <c r="C12" s="2060">
        <v>1</v>
      </c>
      <c r="D12" s="1528">
        <v>0</v>
      </c>
      <c r="E12" s="1903">
        <v>0</v>
      </c>
      <c r="F12" s="1528">
        <v>0</v>
      </c>
      <c r="G12" s="1528">
        <v>0</v>
      </c>
      <c r="H12" s="1528">
        <v>0</v>
      </c>
      <c r="I12" s="1528">
        <v>0</v>
      </c>
      <c r="J12" s="1528">
        <v>0</v>
      </c>
      <c r="K12" s="1528">
        <v>1</v>
      </c>
      <c r="L12" s="2029">
        <v>0</v>
      </c>
      <c r="M12" s="1476">
        <v>0</v>
      </c>
      <c r="N12" s="2099">
        <v>22</v>
      </c>
    </row>
    <row r="13" spans="1:49" ht="15.75" customHeight="1">
      <c r="A13" s="1671" t="s">
        <v>749</v>
      </c>
      <c r="B13" s="2054">
        <v>0</v>
      </c>
      <c r="C13" s="2060">
        <v>0</v>
      </c>
      <c r="D13" s="1528">
        <v>0</v>
      </c>
      <c r="E13" s="1903">
        <v>0</v>
      </c>
      <c r="F13" s="1528">
        <v>0</v>
      </c>
      <c r="G13" s="1528">
        <v>0</v>
      </c>
      <c r="H13" s="1528">
        <v>0</v>
      </c>
      <c r="I13" s="1528">
        <v>0</v>
      </c>
      <c r="J13" s="1528">
        <v>0</v>
      </c>
      <c r="K13" s="1528">
        <v>0</v>
      </c>
      <c r="L13" s="2029">
        <v>0</v>
      </c>
      <c r="M13" s="1476">
        <v>0</v>
      </c>
      <c r="N13" s="2100" t="s">
        <v>1192</v>
      </c>
    </row>
    <row r="14" spans="1:49" ht="15.75" customHeight="1">
      <c r="A14" s="1671" t="s">
        <v>748</v>
      </c>
      <c r="B14" s="2054">
        <v>232</v>
      </c>
      <c r="C14" s="2060">
        <v>130</v>
      </c>
      <c r="D14" s="1528">
        <v>3</v>
      </c>
      <c r="E14" s="1903">
        <v>1</v>
      </c>
      <c r="F14" s="1528">
        <v>22</v>
      </c>
      <c r="G14" s="1528">
        <v>17</v>
      </c>
      <c r="H14" s="1528">
        <v>33</v>
      </c>
      <c r="I14" s="1528">
        <v>41</v>
      </c>
      <c r="J14" s="1528">
        <v>7</v>
      </c>
      <c r="K14" s="1528">
        <v>5</v>
      </c>
      <c r="L14" s="2029">
        <v>1</v>
      </c>
      <c r="M14" s="1476">
        <v>0</v>
      </c>
      <c r="N14" s="2099">
        <v>19.333333333333332</v>
      </c>
    </row>
    <row r="15" spans="1:49" ht="15.75" customHeight="1">
      <c r="A15" s="1671" t="s">
        <v>747</v>
      </c>
      <c r="B15" s="2054">
        <v>24</v>
      </c>
      <c r="C15" s="2060">
        <v>79</v>
      </c>
      <c r="D15" s="1528">
        <v>0</v>
      </c>
      <c r="E15" s="1903">
        <v>0</v>
      </c>
      <c r="F15" s="1528">
        <v>0</v>
      </c>
      <c r="G15" s="1528">
        <v>1</v>
      </c>
      <c r="H15" s="1528">
        <v>19</v>
      </c>
      <c r="I15" s="1528">
        <v>11</v>
      </c>
      <c r="J15" s="1528">
        <v>17</v>
      </c>
      <c r="K15" s="1528">
        <v>7</v>
      </c>
      <c r="L15" s="2029">
        <v>11</v>
      </c>
      <c r="M15" s="1476">
        <v>13</v>
      </c>
      <c r="N15" s="2099">
        <v>30</v>
      </c>
    </row>
    <row r="16" spans="1:49" ht="15.75" customHeight="1">
      <c r="A16" s="1671" t="s">
        <v>746</v>
      </c>
      <c r="B16" s="2054">
        <v>0</v>
      </c>
      <c r="C16" s="2060">
        <v>0</v>
      </c>
      <c r="D16" s="1528">
        <v>0</v>
      </c>
      <c r="E16" s="1903">
        <v>0</v>
      </c>
      <c r="F16" s="1528">
        <v>0</v>
      </c>
      <c r="G16" s="1528">
        <v>0</v>
      </c>
      <c r="H16" s="1528">
        <v>0</v>
      </c>
      <c r="I16" s="1528">
        <v>0</v>
      </c>
      <c r="J16" s="1528">
        <v>0</v>
      </c>
      <c r="K16" s="1528">
        <v>0</v>
      </c>
      <c r="L16" s="2029">
        <v>0</v>
      </c>
      <c r="M16" s="1476">
        <v>0</v>
      </c>
      <c r="N16" s="2100" t="s">
        <v>1192</v>
      </c>
    </row>
    <row r="17" spans="1:14" ht="15.75" customHeight="1">
      <c r="A17" s="1671" t="s">
        <v>745</v>
      </c>
      <c r="B17" s="2054">
        <v>0</v>
      </c>
      <c r="C17" s="2060">
        <v>0</v>
      </c>
      <c r="D17" s="1528">
        <v>0</v>
      </c>
      <c r="E17" s="1903">
        <v>0</v>
      </c>
      <c r="F17" s="1528">
        <v>0</v>
      </c>
      <c r="G17" s="1528">
        <v>0</v>
      </c>
      <c r="H17" s="1528">
        <v>0</v>
      </c>
      <c r="I17" s="1528">
        <v>0</v>
      </c>
      <c r="J17" s="1528">
        <v>0</v>
      </c>
      <c r="K17" s="1528">
        <v>0</v>
      </c>
      <c r="L17" s="2029">
        <v>0</v>
      </c>
      <c r="M17" s="1476">
        <v>0</v>
      </c>
      <c r="N17" s="2100" t="s">
        <v>1192</v>
      </c>
    </row>
    <row r="18" spans="1:14" ht="15.75" customHeight="1">
      <c r="A18" s="1671" t="s">
        <v>744</v>
      </c>
      <c r="B18" s="2054">
        <v>55</v>
      </c>
      <c r="C18" s="2060">
        <v>37</v>
      </c>
      <c r="D18" s="1528">
        <v>0</v>
      </c>
      <c r="E18" s="1903">
        <v>0</v>
      </c>
      <c r="F18" s="1528">
        <v>2</v>
      </c>
      <c r="G18" s="1528">
        <v>2</v>
      </c>
      <c r="H18" s="1528">
        <v>20</v>
      </c>
      <c r="I18" s="1528">
        <v>10</v>
      </c>
      <c r="J18" s="1528">
        <v>0</v>
      </c>
      <c r="K18" s="1528">
        <v>3</v>
      </c>
      <c r="L18" s="2029">
        <v>0</v>
      </c>
      <c r="M18" s="1476">
        <v>0</v>
      </c>
      <c r="N18" s="2099">
        <v>24.666666666666668</v>
      </c>
    </row>
    <row r="19" spans="1:14" ht="15.75" customHeight="1">
      <c r="A19" s="1671" t="s">
        <v>743</v>
      </c>
      <c r="B19" s="2054">
        <v>48</v>
      </c>
      <c r="C19" s="2060">
        <v>18</v>
      </c>
      <c r="D19" s="1528">
        <v>0</v>
      </c>
      <c r="E19" s="1903">
        <v>0</v>
      </c>
      <c r="F19" s="1528">
        <v>1</v>
      </c>
      <c r="G19" s="1528">
        <v>1</v>
      </c>
      <c r="H19" s="1528">
        <v>11</v>
      </c>
      <c r="I19" s="1528">
        <v>3</v>
      </c>
      <c r="J19" s="1528">
        <v>2</v>
      </c>
      <c r="K19" s="1528">
        <v>0</v>
      </c>
      <c r="L19" s="2029">
        <v>0</v>
      </c>
      <c r="M19" s="1476">
        <v>0</v>
      </c>
      <c r="N19" s="2099">
        <v>22.333333333333332</v>
      </c>
    </row>
    <row r="20" spans="1:14" ht="15.75" customHeight="1">
      <c r="A20" s="1671" t="s">
        <v>742</v>
      </c>
      <c r="B20" s="2054">
        <v>36</v>
      </c>
      <c r="C20" s="2060">
        <v>10</v>
      </c>
      <c r="D20" s="1528">
        <v>0</v>
      </c>
      <c r="E20" s="1903">
        <v>0</v>
      </c>
      <c r="F20" s="1528">
        <v>3</v>
      </c>
      <c r="G20" s="1528">
        <v>2</v>
      </c>
      <c r="H20" s="1528">
        <v>1</v>
      </c>
      <c r="I20" s="1528">
        <v>3</v>
      </c>
      <c r="J20" s="1528">
        <v>0</v>
      </c>
      <c r="K20" s="1528">
        <v>1</v>
      </c>
      <c r="L20" s="2029">
        <v>0</v>
      </c>
      <c r="M20" s="1476">
        <v>0</v>
      </c>
      <c r="N20" s="2099">
        <v>21</v>
      </c>
    </row>
    <row r="21" spans="1:14" ht="15.75" customHeight="1">
      <c r="A21" s="1671" t="s">
        <v>741</v>
      </c>
      <c r="B21" s="2054">
        <v>20</v>
      </c>
      <c r="C21" s="2060">
        <v>21</v>
      </c>
      <c r="D21" s="1528">
        <v>0</v>
      </c>
      <c r="E21" s="1903">
        <v>0</v>
      </c>
      <c r="F21" s="1528">
        <v>1</v>
      </c>
      <c r="G21" s="1528">
        <v>1</v>
      </c>
      <c r="H21" s="1528">
        <v>9</v>
      </c>
      <c r="I21" s="1528">
        <v>9</v>
      </c>
      <c r="J21" s="1528">
        <v>0</v>
      </c>
      <c r="K21" s="1528">
        <v>1</v>
      </c>
      <c r="L21" s="2029">
        <v>0</v>
      </c>
      <c r="M21" s="1476">
        <v>0</v>
      </c>
      <c r="N21" s="2099">
        <v>22</v>
      </c>
    </row>
    <row r="22" spans="1:14" ht="15.75" customHeight="1">
      <c r="A22" s="1671" t="s">
        <v>740</v>
      </c>
      <c r="B22" s="2054">
        <v>0</v>
      </c>
      <c r="C22" s="2060">
        <v>0</v>
      </c>
      <c r="D22" s="1528">
        <v>0</v>
      </c>
      <c r="E22" s="1903">
        <v>0</v>
      </c>
      <c r="F22" s="1528">
        <v>0</v>
      </c>
      <c r="G22" s="1528">
        <v>0</v>
      </c>
      <c r="H22" s="1528">
        <v>0</v>
      </c>
      <c r="I22" s="1528">
        <v>0</v>
      </c>
      <c r="J22" s="1528">
        <v>0</v>
      </c>
      <c r="K22" s="1528">
        <v>0</v>
      </c>
      <c r="L22" s="2029">
        <v>0</v>
      </c>
      <c r="M22" s="1476">
        <v>0</v>
      </c>
      <c r="N22" s="2100" t="s">
        <v>1192</v>
      </c>
    </row>
    <row r="23" spans="1:14" ht="15.75" customHeight="1">
      <c r="A23" s="1671" t="s">
        <v>739</v>
      </c>
      <c r="B23" s="2054">
        <v>24</v>
      </c>
      <c r="C23" s="2060">
        <v>39</v>
      </c>
      <c r="D23" s="1528">
        <v>0</v>
      </c>
      <c r="E23" s="1903">
        <v>0</v>
      </c>
      <c r="F23" s="1528">
        <v>3</v>
      </c>
      <c r="G23" s="1528">
        <v>0</v>
      </c>
      <c r="H23" s="1528">
        <v>18</v>
      </c>
      <c r="I23" s="1528">
        <v>7</v>
      </c>
      <c r="J23" s="1528">
        <v>4</v>
      </c>
      <c r="K23" s="1528">
        <v>7</v>
      </c>
      <c r="L23" s="2029">
        <v>0</v>
      </c>
      <c r="M23" s="1476">
        <v>0</v>
      </c>
      <c r="N23" s="2099">
        <v>23.5</v>
      </c>
    </row>
    <row r="24" spans="1:14" ht="15.75" customHeight="1">
      <c r="A24" s="1671" t="s">
        <v>738</v>
      </c>
      <c r="B24" s="2054">
        <v>0</v>
      </c>
      <c r="C24" s="2060">
        <v>0</v>
      </c>
      <c r="D24" s="1528">
        <v>0</v>
      </c>
      <c r="E24" s="1903">
        <v>0</v>
      </c>
      <c r="F24" s="1528">
        <v>0</v>
      </c>
      <c r="G24" s="1528">
        <v>0</v>
      </c>
      <c r="H24" s="1528">
        <v>0</v>
      </c>
      <c r="I24" s="1528">
        <v>0</v>
      </c>
      <c r="J24" s="1528">
        <v>0</v>
      </c>
      <c r="K24" s="1528">
        <v>0</v>
      </c>
      <c r="L24" s="2029">
        <v>0</v>
      </c>
      <c r="M24" s="1476">
        <v>0</v>
      </c>
      <c r="N24" s="2100" t="s">
        <v>1192</v>
      </c>
    </row>
    <row r="25" spans="1:14" ht="15.75" customHeight="1">
      <c r="A25" s="1671" t="s">
        <v>737</v>
      </c>
      <c r="B25" s="2054">
        <v>0</v>
      </c>
      <c r="C25" s="2060">
        <v>0</v>
      </c>
      <c r="D25" s="1528">
        <v>0</v>
      </c>
      <c r="E25" s="1903">
        <v>0</v>
      </c>
      <c r="F25" s="1528">
        <v>0</v>
      </c>
      <c r="G25" s="1528">
        <v>0</v>
      </c>
      <c r="H25" s="1528">
        <v>0</v>
      </c>
      <c r="I25" s="1528">
        <v>0</v>
      </c>
      <c r="J25" s="1528">
        <v>0</v>
      </c>
      <c r="K25" s="1528">
        <v>0</v>
      </c>
      <c r="L25" s="2029">
        <v>0</v>
      </c>
      <c r="M25" s="1476">
        <v>0</v>
      </c>
      <c r="N25" s="2100" t="s">
        <v>1192</v>
      </c>
    </row>
    <row r="26" spans="1:14" ht="15.75" customHeight="1">
      <c r="A26" s="1671" t="s">
        <v>736</v>
      </c>
      <c r="B26" s="2054">
        <v>6</v>
      </c>
      <c r="C26" s="2060">
        <v>11</v>
      </c>
      <c r="D26" s="1528">
        <v>0</v>
      </c>
      <c r="E26" s="1903">
        <v>0</v>
      </c>
      <c r="F26" s="1528">
        <v>0</v>
      </c>
      <c r="G26" s="1528">
        <v>2</v>
      </c>
      <c r="H26" s="1528">
        <v>3</v>
      </c>
      <c r="I26" s="1528">
        <v>5</v>
      </c>
      <c r="J26" s="1528">
        <v>1</v>
      </c>
      <c r="K26" s="1528">
        <v>0</v>
      </c>
      <c r="L26" s="2029">
        <v>0</v>
      </c>
      <c r="M26" s="1476">
        <v>0</v>
      </c>
      <c r="N26" s="2099">
        <v>26</v>
      </c>
    </row>
    <row r="27" spans="1:14" ht="15.75" customHeight="1">
      <c r="A27" s="1671" t="s">
        <v>735</v>
      </c>
      <c r="B27" s="2054">
        <v>0</v>
      </c>
      <c r="C27" s="2060">
        <v>0</v>
      </c>
      <c r="D27" s="1528">
        <v>0</v>
      </c>
      <c r="E27" s="1903">
        <v>0</v>
      </c>
      <c r="F27" s="1528">
        <v>0</v>
      </c>
      <c r="G27" s="1528">
        <v>0</v>
      </c>
      <c r="H27" s="1528">
        <v>0</v>
      </c>
      <c r="I27" s="1528">
        <v>0</v>
      </c>
      <c r="J27" s="1528">
        <v>0</v>
      </c>
      <c r="K27" s="1528">
        <v>0</v>
      </c>
      <c r="L27" s="2029">
        <v>0</v>
      </c>
      <c r="M27" s="1476">
        <v>0</v>
      </c>
      <c r="N27" s="2100" t="s">
        <v>1192</v>
      </c>
    </row>
    <row r="28" spans="1:14" ht="15.75" customHeight="1">
      <c r="A28" s="1671" t="s">
        <v>734</v>
      </c>
      <c r="B28" s="2054">
        <v>10</v>
      </c>
      <c r="C28" s="2060">
        <v>7</v>
      </c>
      <c r="D28" s="1528">
        <v>0</v>
      </c>
      <c r="E28" s="1903">
        <v>0</v>
      </c>
      <c r="F28" s="1528">
        <v>1</v>
      </c>
      <c r="G28" s="1528">
        <v>2</v>
      </c>
      <c r="H28" s="1528">
        <v>2</v>
      </c>
      <c r="I28" s="1528">
        <v>2</v>
      </c>
      <c r="J28" s="1528">
        <v>0</v>
      </c>
      <c r="K28" s="1528">
        <v>0</v>
      </c>
      <c r="L28" s="2029">
        <v>0</v>
      </c>
      <c r="M28" s="1476">
        <v>0</v>
      </c>
      <c r="N28" s="2099">
        <v>26</v>
      </c>
    </row>
    <row r="29" spans="1:14" ht="15.75" customHeight="1">
      <c r="A29" s="1671" t="s">
        <v>733</v>
      </c>
      <c r="B29" s="2054">
        <v>26</v>
      </c>
      <c r="C29" s="2060">
        <v>19</v>
      </c>
      <c r="D29" s="1528">
        <v>0</v>
      </c>
      <c r="E29" s="1903">
        <v>0</v>
      </c>
      <c r="F29" s="1528">
        <v>5</v>
      </c>
      <c r="G29" s="1528">
        <v>3</v>
      </c>
      <c r="H29" s="1528">
        <v>5</v>
      </c>
      <c r="I29" s="1528">
        <v>6</v>
      </c>
      <c r="J29" s="1528">
        <v>0</v>
      </c>
      <c r="K29" s="1528">
        <v>0</v>
      </c>
      <c r="L29" s="2029">
        <v>0</v>
      </c>
      <c r="M29" s="1476">
        <v>0</v>
      </c>
      <c r="N29" s="2099">
        <v>22.5</v>
      </c>
    </row>
    <row r="30" spans="1:14" ht="15.75" customHeight="1">
      <c r="A30" s="1671" t="s">
        <v>732</v>
      </c>
      <c r="B30" s="2054">
        <v>78</v>
      </c>
      <c r="C30" s="2060">
        <v>89</v>
      </c>
      <c r="D30" s="1528">
        <v>0</v>
      </c>
      <c r="E30" s="1903">
        <v>0</v>
      </c>
      <c r="F30" s="1528">
        <v>16</v>
      </c>
      <c r="G30" s="1528">
        <v>11</v>
      </c>
      <c r="H30" s="1528">
        <v>33</v>
      </c>
      <c r="I30" s="1528">
        <v>20</v>
      </c>
      <c r="J30" s="1528">
        <v>5</v>
      </c>
      <c r="K30" s="1528">
        <v>2</v>
      </c>
      <c r="L30" s="2029">
        <v>1</v>
      </c>
      <c r="M30" s="1476">
        <v>1</v>
      </c>
      <c r="N30" s="2099">
        <v>21.25</v>
      </c>
    </row>
    <row r="31" spans="1:14" ht="15.75" customHeight="1">
      <c r="A31" s="1671" t="s">
        <v>731</v>
      </c>
      <c r="B31" s="2054">
        <v>20</v>
      </c>
      <c r="C31" s="2060">
        <v>8</v>
      </c>
      <c r="D31" s="1528">
        <v>0</v>
      </c>
      <c r="E31" s="1903">
        <v>0</v>
      </c>
      <c r="F31" s="1528">
        <v>1</v>
      </c>
      <c r="G31" s="1528">
        <v>0</v>
      </c>
      <c r="H31" s="1528">
        <v>1</v>
      </c>
      <c r="I31" s="1528">
        <v>6</v>
      </c>
      <c r="J31" s="1528">
        <v>0</v>
      </c>
      <c r="K31" s="1528">
        <v>0</v>
      </c>
      <c r="L31" s="2029">
        <v>0</v>
      </c>
      <c r="M31" s="1476">
        <v>0</v>
      </c>
      <c r="N31" s="2099">
        <v>23</v>
      </c>
    </row>
    <row r="32" spans="1:14" ht="15.75" customHeight="1">
      <c r="A32" s="1671" t="s">
        <v>730</v>
      </c>
      <c r="B32" s="2054">
        <v>0</v>
      </c>
      <c r="C32" s="2060">
        <v>0</v>
      </c>
      <c r="D32" s="1528">
        <v>0</v>
      </c>
      <c r="E32" s="1903">
        <v>0</v>
      </c>
      <c r="F32" s="1528">
        <v>0</v>
      </c>
      <c r="G32" s="1528">
        <v>0</v>
      </c>
      <c r="H32" s="1528">
        <v>0</v>
      </c>
      <c r="I32" s="1528">
        <v>0</v>
      </c>
      <c r="J32" s="1528">
        <v>0</v>
      </c>
      <c r="K32" s="1528">
        <v>0</v>
      </c>
      <c r="L32" s="2029">
        <v>0</v>
      </c>
      <c r="M32" s="1476">
        <v>0</v>
      </c>
      <c r="N32" s="2100" t="s">
        <v>1192</v>
      </c>
    </row>
    <row r="33" spans="1:14" ht="15.75" customHeight="1">
      <c r="A33" s="1671" t="s">
        <v>729</v>
      </c>
      <c r="B33" s="2054">
        <v>30</v>
      </c>
      <c r="C33" s="2060">
        <v>48</v>
      </c>
      <c r="D33" s="1528">
        <v>0</v>
      </c>
      <c r="E33" s="1903">
        <v>0</v>
      </c>
      <c r="F33" s="1528">
        <v>7</v>
      </c>
      <c r="G33" s="1528">
        <v>6</v>
      </c>
      <c r="H33" s="1528">
        <v>17</v>
      </c>
      <c r="I33" s="1528">
        <v>16</v>
      </c>
      <c r="J33" s="1528">
        <v>2</v>
      </c>
      <c r="K33" s="1528">
        <v>0</v>
      </c>
      <c r="L33" s="2029">
        <v>0</v>
      </c>
      <c r="M33" s="1476">
        <v>0</v>
      </c>
      <c r="N33" s="2099">
        <v>27</v>
      </c>
    </row>
    <row r="34" spans="1:14" ht="15.75" customHeight="1">
      <c r="A34" s="1671" t="s">
        <v>728</v>
      </c>
      <c r="B34" s="2054">
        <v>49</v>
      </c>
      <c r="C34" s="2060">
        <v>47</v>
      </c>
      <c r="D34" s="1528">
        <v>0</v>
      </c>
      <c r="E34" s="1903">
        <v>2</v>
      </c>
      <c r="F34" s="1528">
        <v>12</v>
      </c>
      <c r="G34" s="1528">
        <v>13</v>
      </c>
      <c r="H34" s="1528">
        <v>10</v>
      </c>
      <c r="I34" s="1528">
        <v>7</v>
      </c>
      <c r="J34" s="1528">
        <v>1</v>
      </c>
      <c r="K34" s="1528">
        <v>2</v>
      </c>
      <c r="L34" s="2029">
        <v>0</v>
      </c>
      <c r="M34" s="1476">
        <v>0</v>
      </c>
      <c r="N34" s="2099">
        <v>21.75</v>
      </c>
    </row>
    <row r="35" spans="1:14" ht="15.75" customHeight="1">
      <c r="A35" s="1671" t="s">
        <v>727</v>
      </c>
      <c r="B35" s="2054">
        <v>83</v>
      </c>
      <c r="C35" s="2060">
        <v>125</v>
      </c>
      <c r="D35" s="1528">
        <v>1</v>
      </c>
      <c r="E35" s="1903">
        <v>0</v>
      </c>
      <c r="F35" s="1528">
        <v>24</v>
      </c>
      <c r="G35" s="1528">
        <v>20</v>
      </c>
      <c r="H35" s="1528">
        <v>40</v>
      </c>
      <c r="I35" s="1528">
        <v>31</v>
      </c>
      <c r="J35" s="1528">
        <v>6</v>
      </c>
      <c r="K35" s="1528">
        <v>1</v>
      </c>
      <c r="L35" s="2029">
        <v>1</v>
      </c>
      <c r="M35" s="1476">
        <v>1</v>
      </c>
      <c r="N35" s="2099">
        <v>25.5</v>
      </c>
    </row>
    <row r="36" spans="1:14" ht="15.75" customHeight="1">
      <c r="A36" s="1671" t="s">
        <v>726</v>
      </c>
      <c r="B36" s="2054">
        <v>26</v>
      </c>
      <c r="C36" s="2060">
        <v>0</v>
      </c>
      <c r="D36" s="1528">
        <v>0</v>
      </c>
      <c r="E36" s="1903">
        <v>0</v>
      </c>
      <c r="F36" s="1528">
        <v>0</v>
      </c>
      <c r="G36" s="1528">
        <v>0</v>
      </c>
      <c r="H36" s="1528">
        <v>0</v>
      </c>
      <c r="I36" s="1528">
        <v>0</v>
      </c>
      <c r="J36" s="1528">
        <v>0</v>
      </c>
      <c r="K36" s="1528">
        <v>0</v>
      </c>
      <c r="L36" s="2029">
        <v>0</v>
      </c>
      <c r="M36" s="1476">
        <v>0</v>
      </c>
      <c r="N36" s="2099">
        <v>21.5</v>
      </c>
    </row>
    <row r="37" spans="1:14" ht="15.75" customHeight="1">
      <c r="A37" s="1671" t="s">
        <v>725</v>
      </c>
      <c r="B37" s="2054">
        <v>46</v>
      </c>
      <c r="C37" s="2060">
        <v>33</v>
      </c>
      <c r="D37" s="1528">
        <v>0</v>
      </c>
      <c r="E37" s="1903">
        <v>0</v>
      </c>
      <c r="F37" s="1528">
        <v>9</v>
      </c>
      <c r="G37" s="1528">
        <v>6</v>
      </c>
      <c r="H37" s="1528">
        <v>13</v>
      </c>
      <c r="I37" s="1528">
        <v>5</v>
      </c>
      <c r="J37" s="1528">
        <v>0</v>
      </c>
      <c r="K37" s="1528">
        <v>0</v>
      </c>
      <c r="L37" s="2029">
        <v>0</v>
      </c>
      <c r="M37" s="1476">
        <v>0</v>
      </c>
      <c r="N37" s="2099">
        <v>23</v>
      </c>
    </row>
    <row r="38" spans="1:14" ht="15.75" customHeight="1">
      <c r="A38" s="1671" t="s">
        <v>724</v>
      </c>
      <c r="B38" s="2054">
        <v>36</v>
      </c>
      <c r="C38" s="2060">
        <v>28</v>
      </c>
      <c r="D38" s="1528">
        <v>0</v>
      </c>
      <c r="E38" s="1903">
        <v>0</v>
      </c>
      <c r="F38" s="1528">
        <v>1</v>
      </c>
      <c r="G38" s="1528">
        <v>0</v>
      </c>
      <c r="H38" s="1528">
        <v>13</v>
      </c>
      <c r="I38" s="1528">
        <v>8</v>
      </c>
      <c r="J38" s="1528">
        <v>3</v>
      </c>
      <c r="K38" s="1528">
        <v>3</v>
      </c>
      <c r="L38" s="2029">
        <v>0</v>
      </c>
      <c r="M38" s="1476">
        <v>0</v>
      </c>
      <c r="N38" s="2099">
        <v>21</v>
      </c>
    </row>
    <row r="39" spans="1:14" ht="15.75" customHeight="1">
      <c r="A39" s="1671" t="s">
        <v>723</v>
      </c>
      <c r="B39" s="2054">
        <v>128</v>
      </c>
      <c r="C39" s="2060">
        <v>33</v>
      </c>
      <c r="D39" s="1528">
        <v>0</v>
      </c>
      <c r="E39" s="1903">
        <v>0</v>
      </c>
      <c r="F39" s="1528">
        <v>3</v>
      </c>
      <c r="G39" s="1528">
        <v>3</v>
      </c>
      <c r="H39" s="1528">
        <v>9</v>
      </c>
      <c r="I39" s="1528">
        <v>10</v>
      </c>
      <c r="J39" s="1528">
        <v>1</v>
      </c>
      <c r="K39" s="1528">
        <v>3</v>
      </c>
      <c r="L39" s="2029">
        <v>0</v>
      </c>
      <c r="M39" s="1476">
        <v>4</v>
      </c>
      <c r="N39" s="2099">
        <v>23.333333333333336</v>
      </c>
    </row>
    <row r="40" spans="1:14" ht="15.75" customHeight="1">
      <c r="A40" s="1671" t="s">
        <v>722</v>
      </c>
      <c r="B40" s="2054">
        <v>0</v>
      </c>
      <c r="C40" s="2060">
        <v>0</v>
      </c>
      <c r="D40" s="1528">
        <v>0</v>
      </c>
      <c r="E40" s="1903">
        <v>0</v>
      </c>
      <c r="F40" s="1528">
        <v>0</v>
      </c>
      <c r="G40" s="1528">
        <v>0</v>
      </c>
      <c r="H40" s="1528">
        <v>0</v>
      </c>
      <c r="I40" s="1528">
        <v>0</v>
      </c>
      <c r="J40" s="1528">
        <v>0</v>
      </c>
      <c r="K40" s="1528">
        <v>0</v>
      </c>
      <c r="L40" s="2029">
        <v>0</v>
      </c>
      <c r="M40" s="1476">
        <v>0</v>
      </c>
      <c r="N40" s="2100" t="s">
        <v>1192</v>
      </c>
    </row>
    <row r="41" spans="1:14" ht="15.75" customHeight="1">
      <c r="A41" s="1671" t="s">
        <v>721</v>
      </c>
      <c r="B41" s="2054">
        <v>0</v>
      </c>
      <c r="C41" s="2060">
        <v>0</v>
      </c>
      <c r="D41" s="1528">
        <v>0</v>
      </c>
      <c r="E41" s="1903">
        <v>0</v>
      </c>
      <c r="F41" s="1528">
        <v>0</v>
      </c>
      <c r="G41" s="1528">
        <v>0</v>
      </c>
      <c r="H41" s="1528">
        <v>0</v>
      </c>
      <c r="I41" s="1528">
        <v>0</v>
      </c>
      <c r="J41" s="1528">
        <v>0</v>
      </c>
      <c r="K41" s="1528">
        <v>0</v>
      </c>
      <c r="L41" s="2029">
        <v>0</v>
      </c>
      <c r="M41" s="1476">
        <v>0</v>
      </c>
      <c r="N41" s="2100" t="s">
        <v>1192</v>
      </c>
    </row>
    <row r="42" spans="1:14" ht="15.75" customHeight="1">
      <c r="A42" s="1671" t="s">
        <v>720</v>
      </c>
      <c r="B42" s="2054">
        <v>0</v>
      </c>
      <c r="C42" s="2060">
        <v>0</v>
      </c>
      <c r="D42" s="1528">
        <v>0</v>
      </c>
      <c r="E42" s="1903">
        <v>0</v>
      </c>
      <c r="F42" s="1528">
        <v>0</v>
      </c>
      <c r="G42" s="1528">
        <v>0</v>
      </c>
      <c r="H42" s="1528">
        <v>0</v>
      </c>
      <c r="I42" s="1528">
        <v>0</v>
      </c>
      <c r="J42" s="1528">
        <v>0</v>
      </c>
      <c r="K42" s="1528">
        <v>0</v>
      </c>
      <c r="L42" s="2029">
        <v>0</v>
      </c>
      <c r="M42" s="1476">
        <v>0</v>
      </c>
      <c r="N42" s="2100" t="s">
        <v>1192</v>
      </c>
    </row>
    <row r="43" spans="1:14" ht="15.75" customHeight="1">
      <c r="A43" s="1671" t="s">
        <v>719</v>
      </c>
      <c r="B43" s="2054">
        <v>40</v>
      </c>
      <c r="C43" s="2060">
        <v>36</v>
      </c>
      <c r="D43" s="1528">
        <v>2</v>
      </c>
      <c r="E43" s="1903">
        <v>2</v>
      </c>
      <c r="F43" s="1528">
        <v>0</v>
      </c>
      <c r="G43" s="1528">
        <v>2</v>
      </c>
      <c r="H43" s="1528">
        <v>9</v>
      </c>
      <c r="I43" s="1528">
        <v>14</v>
      </c>
      <c r="J43" s="1528">
        <v>5</v>
      </c>
      <c r="K43" s="1528">
        <v>1</v>
      </c>
      <c r="L43" s="2029">
        <v>0</v>
      </c>
      <c r="M43" s="1476">
        <v>1</v>
      </c>
      <c r="N43" s="2099">
        <v>21</v>
      </c>
    </row>
    <row r="44" spans="1:14" ht="15.75" customHeight="1">
      <c r="A44" s="1671" t="s">
        <v>718</v>
      </c>
      <c r="B44" s="2054">
        <v>0</v>
      </c>
      <c r="C44" s="2060">
        <v>0</v>
      </c>
      <c r="D44" s="1528">
        <v>0</v>
      </c>
      <c r="E44" s="1903">
        <v>0</v>
      </c>
      <c r="F44" s="1528">
        <v>0</v>
      </c>
      <c r="G44" s="1528">
        <v>0</v>
      </c>
      <c r="H44" s="1528">
        <v>0</v>
      </c>
      <c r="I44" s="1528">
        <v>0</v>
      </c>
      <c r="J44" s="1528">
        <v>0</v>
      </c>
      <c r="K44" s="1528">
        <v>0</v>
      </c>
      <c r="L44" s="2029">
        <v>0</v>
      </c>
      <c r="M44" s="1476">
        <v>0</v>
      </c>
      <c r="N44" s="2100" t="s">
        <v>1192</v>
      </c>
    </row>
    <row r="45" spans="1:14" ht="15.75" customHeight="1">
      <c r="A45" s="1671" t="s">
        <v>717</v>
      </c>
      <c r="B45" s="2054">
        <v>0</v>
      </c>
      <c r="C45" s="2060">
        <v>0</v>
      </c>
      <c r="D45" s="1528">
        <v>0</v>
      </c>
      <c r="E45" s="1903">
        <v>0</v>
      </c>
      <c r="F45" s="1528">
        <v>0</v>
      </c>
      <c r="G45" s="1528">
        <v>0</v>
      </c>
      <c r="H45" s="1528">
        <v>0</v>
      </c>
      <c r="I45" s="1528">
        <v>0</v>
      </c>
      <c r="J45" s="1528">
        <v>0</v>
      </c>
      <c r="K45" s="1528">
        <v>0</v>
      </c>
      <c r="L45" s="2029">
        <v>0</v>
      </c>
      <c r="M45" s="1476">
        <v>0</v>
      </c>
      <c r="N45" s="2100" t="s">
        <v>1192</v>
      </c>
    </row>
    <row r="46" spans="1:14" ht="15.75" customHeight="1">
      <c r="A46" s="1671" t="s">
        <v>716</v>
      </c>
      <c r="B46" s="2054">
        <v>0</v>
      </c>
      <c r="C46" s="2060">
        <v>0</v>
      </c>
      <c r="D46" s="1528">
        <v>0</v>
      </c>
      <c r="E46" s="1903">
        <v>0</v>
      </c>
      <c r="F46" s="1528">
        <v>0</v>
      </c>
      <c r="G46" s="1528">
        <v>0</v>
      </c>
      <c r="H46" s="1528">
        <v>0</v>
      </c>
      <c r="I46" s="1528">
        <v>0</v>
      </c>
      <c r="J46" s="1528">
        <v>0</v>
      </c>
      <c r="K46" s="1528">
        <v>0</v>
      </c>
      <c r="L46" s="2029">
        <v>0</v>
      </c>
      <c r="M46" s="1476">
        <v>0</v>
      </c>
      <c r="N46" s="2100" t="s">
        <v>1192</v>
      </c>
    </row>
    <row r="47" spans="1:14" ht="15.75" customHeight="1">
      <c r="A47" s="1671" t="s">
        <v>715</v>
      </c>
      <c r="B47" s="2054">
        <v>0</v>
      </c>
      <c r="C47" s="2060">
        <v>0</v>
      </c>
      <c r="D47" s="1528">
        <v>0</v>
      </c>
      <c r="E47" s="1903">
        <v>0</v>
      </c>
      <c r="F47" s="1528">
        <v>0</v>
      </c>
      <c r="G47" s="1528">
        <v>0</v>
      </c>
      <c r="H47" s="1528">
        <v>0</v>
      </c>
      <c r="I47" s="1528">
        <v>0</v>
      </c>
      <c r="J47" s="1528">
        <v>0</v>
      </c>
      <c r="K47" s="1528">
        <v>0</v>
      </c>
      <c r="L47" s="2029">
        <v>0</v>
      </c>
      <c r="M47" s="1476">
        <v>0</v>
      </c>
      <c r="N47" s="2100" t="s">
        <v>1192</v>
      </c>
    </row>
    <row r="48" spans="1:14" ht="15.75" customHeight="1">
      <c r="A48" s="1671" t="s">
        <v>714</v>
      </c>
      <c r="B48" s="2054">
        <v>68</v>
      </c>
      <c r="C48" s="2060">
        <v>69</v>
      </c>
      <c r="D48" s="1528">
        <v>0</v>
      </c>
      <c r="E48" s="1903">
        <v>0</v>
      </c>
      <c r="F48" s="1528">
        <v>2</v>
      </c>
      <c r="G48" s="1528">
        <v>1</v>
      </c>
      <c r="H48" s="1528">
        <v>35</v>
      </c>
      <c r="I48" s="1528">
        <v>23</v>
      </c>
      <c r="J48" s="1528">
        <v>4</v>
      </c>
      <c r="K48" s="1528">
        <v>3</v>
      </c>
      <c r="L48" s="2029">
        <v>1</v>
      </c>
      <c r="M48" s="1476">
        <v>0</v>
      </c>
      <c r="N48" s="2099">
        <v>25.833333333333332</v>
      </c>
    </row>
    <row r="49" spans="1:14" ht="15.75" customHeight="1">
      <c r="A49" s="1671" t="s">
        <v>713</v>
      </c>
      <c r="B49" s="2054">
        <v>0</v>
      </c>
      <c r="C49" s="2060">
        <v>0</v>
      </c>
      <c r="D49" s="1528">
        <v>0</v>
      </c>
      <c r="E49" s="1903">
        <v>0</v>
      </c>
      <c r="F49" s="1528">
        <v>0</v>
      </c>
      <c r="G49" s="1528">
        <v>0</v>
      </c>
      <c r="H49" s="1528">
        <v>0</v>
      </c>
      <c r="I49" s="1528">
        <v>0</v>
      </c>
      <c r="J49" s="1528">
        <v>0</v>
      </c>
      <c r="K49" s="1528">
        <v>0</v>
      </c>
      <c r="L49" s="2029">
        <v>0</v>
      </c>
      <c r="M49" s="1476">
        <v>0</v>
      </c>
      <c r="N49" s="2100" t="s">
        <v>1192</v>
      </c>
    </row>
    <row r="50" spans="1:14" ht="15.75" customHeight="1">
      <c r="A50" s="1671" t="s">
        <v>712</v>
      </c>
      <c r="B50" s="2054">
        <v>0</v>
      </c>
      <c r="C50" s="2060">
        <v>0</v>
      </c>
      <c r="D50" s="1528">
        <v>0</v>
      </c>
      <c r="E50" s="1903">
        <v>0</v>
      </c>
      <c r="F50" s="1528">
        <v>0</v>
      </c>
      <c r="G50" s="1528">
        <v>0</v>
      </c>
      <c r="H50" s="1528">
        <v>0</v>
      </c>
      <c r="I50" s="1528">
        <v>0</v>
      </c>
      <c r="J50" s="1528">
        <v>0</v>
      </c>
      <c r="K50" s="1528">
        <v>0</v>
      </c>
      <c r="L50" s="2029">
        <v>0</v>
      </c>
      <c r="M50" s="1476">
        <v>0</v>
      </c>
      <c r="N50" s="2100" t="s">
        <v>1192</v>
      </c>
    </row>
    <row r="51" spans="1:14" ht="15.75" customHeight="1">
      <c r="A51" s="1671" t="s">
        <v>711</v>
      </c>
      <c r="B51" s="2054">
        <v>0</v>
      </c>
      <c r="C51" s="2060">
        <v>0</v>
      </c>
      <c r="D51" s="1528">
        <v>0</v>
      </c>
      <c r="E51" s="1903">
        <v>0</v>
      </c>
      <c r="F51" s="1528">
        <v>0</v>
      </c>
      <c r="G51" s="1528">
        <v>0</v>
      </c>
      <c r="H51" s="1528">
        <v>0</v>
      </c>
      <c r="I51" s="1528">
        <v>0</v>
      </c>
      <c r="J51" s="1528">
        <v>0</v>
      </c>
      <c r="K51" s="1528">
        <v>0</v>
      </c>
      <c r="L51" s="2029">
        <v>0</v>
      </c>
      <c r="M51" s="1476">
        <v>0</v>
      </c>
      <c r="N51" s="2100" t="s">
        <v>1192</v>
      </c>
    </row>
    <row r="52" spans="1:14" ht="15.75" customHeight="1">
      <c r="A52" s="1671" t="s">
        <v>710</v>
      </c>
      <c r="B52" s="2054">
        <v>0</v>
      </c>
      <c r="C52" s="2060">
        <v>0</v>
      </c>
      <c r="D52" s="1528">
        <v>0</v>
      </c>
      <c r="E52" s="1903">
        <v>0</v>
      </c>
      <c r="F52" s="1528">
        <v>0</v>
      </c>
      <c r="G52" s="1528">
        <v>0</v>
      </c>
      <c r="H52" s="1528">
        <v>0</v>
      </c>
      <c r="I52" s="1528">
        <v>0</v>
      </c>
      <c r="J52" s="1528">
        <v>0</v>
      </c>
      <c r="K52" s="1528">
        <v>0</v>
      </c>
      <c r="L52" s="2029">
        <v>0</v>
      </c>
      <c r="M52" s="1476">
        <v>0</v>
      </c>
      <c r="N52" s="2100" t="s">
        <v>1192</v>
      </c>
    </row>
    <row r="53" spans="1:14" ht="15.75" customHeight="1">
      <c r="A53" s="1671" t="s">
        <v>709</v>
      </c>
      <c r="B53" s="2054">
        <v>0</v>
      </c>
      <c r="C53" s="2060">
        <v>0</v>
      </c>
      <c r="D53" s="1528">
        <v>0</v>
      </c>
      <c r="E53" s="1903">
        <v>0</v>
      </c>
      <c r="F53" s="1528">
        <v>0</v>
      </c>
      <c r="G53" s="1528">
        <v>0</v>
      </c>
      <c r="H53" s="1528">
        <v>0</v>
      </c>
      <c r="I53" s="1528">
        <v>0</v>
      </c>
      <c r="J53" s="1528">
        <v>0</v>
      </c>
      <c r="K53" s="1528">
        <v>0</v>
      </c>
      <c r="L53" s="2029">
        <v>0</v>
      </c>
      <c r="M53" s="1476">
        <v>0</v>
      </c>
      <c r="N53" s="2100" t="s">
        <v>1192</v>
      </c>
    </row>
    <row r="54" spans="1:14" ht="15.75" customHeight="1">
      <c r="A54" s="1671" t="s">
        <v>708</v>
      </c>
      <c r="B54" s="2054">
        <v>0</v>
      </c>
      <c r="C54" s="2060">
        <v>0</v>
      </c>
      <c r="D54" s="1528">
        <v>0</v>
      </c>
      <c r="E54" s="1903">
        <v>0</v>
      </c>
      <c r="F54" s="1528">
        <v>0</v>
      </c>
      <c r="G54" s="1528">
        <v>0</v>
      </c>
      <c r="H54" s="1528">
        <v>0</v>
      </c>
      <c r="I54" s="1528">
        <v>0</v>
      </c>
      <c r="J54" s="1528">
        <v>0</v>
      </c>
      <c r="K54" s="1528">
        <v>0</v>
      </c>
      <c r="L54" s="2029">
        <v>0</v>
      </c>
      <c r="M54" s="1476">
        <v>0</v>
      </c>
      <c r="N54" s="2100" t="s">
        <v>1192</v>
      </c>
    </row>
    <row r="55" spans="1:14" ht="15.75" customHeight="1">
      <c r="A55" s="1671" t="s">
        <v>707</v>
      </c>
      <c r="B55" s="2054">
        <v>0</v>
      </c>
      <c r="C55" s="2060">
        <v>0</v>
      </c>
      <c r="D55" s="1528">
        <v>0</v>
      </c>
      <c r="E55" s="1903">
        <v>0</v>
      </c>
      <c r="F55" s="1528">
        <v>0</v>
      </c>
      <c r="G55" s="1528">
        <v>0</v>
      </c>
      <c r="H55" s="1528">
        <v>0</v>
      </c>
      <c r="I55" s="1528">
        <v>0</v>
      </c>
      <c r="J55" s="1528">
        <v>0</v>
      </c>
      <c r="K55" s="1528">
        <v>0</v>
      </c>
      <c r="L55" s="2029">
        <v>0</v>
      </c>
      <c r="M55" s="1476">
        <v>0</v>
      </c>
      <c r="N55" s="2100" t="s">
        <v>1192</v>
      </c>
    </row>
    <row r="56" spans="1:14" ht="15.75" customHeight="1">
      <c r="A56" s="1671" t="s">
        <v>706</v>
      </c>
      <c r="B56" s="2054">
        <v>26</v>
      </c>
      <c r="C56" s="2060">
        <v>31</v>
      </c>
      <c r="D56" s="1528">
        <v>12</v>
      </c>
      <c r="E56" s="1903">
        <v>2</v>
      </c>
      <c r="F56" s="1528">
        <v>2</v>
      </c>
      <c r="G56" s="1528">
        <v>0</v>
      </c>
      <c r="H56" s="1528">
        <v>6</v>
      </c>
      <c r="I56" s="1528">
        <v>4</v>
      </c>
      <c r="J56" s="1528">
        <v>2</v>
      </c>
      <c r="K56" s="1528">
        <v>2</v>
      </c>
      <c r="L56" s="2029">
        <v>0</v>
      </c>
      <c r="M56" s="1476">
        <v>1</v>
      </c>
      <c r="N56" s="2099">
        <v>23</v>
      </c>
    </row>
    <row r="57" spans="1:14" ht="15.75" customHeight="1">
      <c r="A57" s="1671" t="s">
        <v>705</v>
      </c>
      <c r="B57" s="2054">
        <v>0</v>
      </c>
      <c r="C57" s="2060">
        <v>0</v>
      </c>
      <c r="D57" s="1528">
        <v>0</v>
      </c>
      <c r="E57" s="1903">
        <v>0</v>
      </c>
      <c r="F57" s="1528">
        <v>0</v>
      </c>
      <c r="G57" s="1528">
        <v>0</v>
      </c>
      <c r="H57" s="1528">
        <v>0</v>
      </c>
      <c r="I57" s="1528">
        <v>0</v>
      </c>
      <c r="J57" s="1528">
        <v>0</v>
      </c>
      <c r="K57" s="1528">
        <v>0</v>
      </c>
      <c r="L57" s="2029">
        <v>0</v>
      </c>
      <c r="M57" s="1476">
        <v>0</v>
      </c>
      <c r="N57" s="2100" t="s">
        <v>1192</v>
      </c>
    </row>
    <row r="58" spans="1:14" ht="15.75" customHeight="1">
      <c r="A58" s="1671" t="s">
        <v>704</v>
      </c>
      <c r="B58" s="2054">
        <v>10</v>
      </c>
      <c r="C58" s="2060">
        <v>6</v>
      </c>
      <c r="D58" s="1528">
        <v>0</v>
      </c>
      <c r="E58" s="1903">
        <v>0</v>
      </c>
      <c r="F58" s="1528">
        <v>2</v>
      </c>
      <c r="G58" s="1528">
        <v>4</v>
      </c>
      <c r="H58" s="1528">
        <v>0</v>
      </c>
      <c r="I58" s="1528">
        <v>0</v>
      </c>
      <c r="J58" s="1528">
        <v>0</v>
      </c>
      <c r="K58" s="1528">
        <v>0</v>
      </c>
      <c r="L58" s="2029">
        <v>0</v>
      </c>
      <c r="M58" s="1476">
        <v>0</v>
      </c>
      <c r="N58" s="2099">
        <v>21</v>
      </c>
    </row>
    <row r="59" spans="1:14" ht="15.75" customHeight="1">
      <c r="A59" s="1671" t="s">
        <v>703</v>
      </c>
      <c r="B59" s="2054">
        <v>0</v>
      </c>
      <c r="C59" s="2060">
        <v>0</v>
      </c>
      <c r="D59" s="1528">
        <v>0</v>
      </c>
      <c r="E59" s="1903">
        <v>0</v>
      </c>
      <c r="F59" s="1528">
        <v>0</v>
      </c>
      <c r="G59" s="1528">
        <v>0</v>
      </c>
      <c r="H59" s="1528">
        <v>0</v>
      </c>
      <c r="I59" s="1528">
        <v>0</v>
      </c>
      <c r="J59" s="1528">
        <v>0</v>
      </c>
      <c r="K59" s="1528">
        <v>0</v>
      </c>
      <c r="L59" s="2029">
        <v>0</v>
      </c>
      <c r="M59" s="1476">
        <v>0</v>
      </c>
      <c r="N59" s="2100" t="s">
        <v>1192</v>
      </c>
    </row>
    <row r="60" spans="1:14" ht="15.75" customHeight="1">
      <c r="A60" s="1671" t="s">
        <v>702</v>
      </c>
      <c r="B60" s="2054">
        <v>0</v>
      </c>
      <c r="C60" s="2060">
        <v>0</v>
      </c>
      <c r="D60" s="1528">
        <v>0</v>
      </c>
      <c r="E60" s="1903">
        <v>0</v>
      </c>
      <c r="F60" s="1528">
        <v>0</v>
      </c>
      <c r="G60" s="1528">
        <v>0</v>
      </c>
      <c r="H60" s="1528">
        <v>0</v>
      </c>
      <c r="I60" s="1528">
        <v>0</v>
      </c>
      <c r="J60" s="1528">
        <v>0</v>
      </c>
      <c r="K60" s="1528">
        <v>0</v>
      </c>
      <c r="L60" s="2029">
        <v>0</v>
      </c>
      <c r="M60" s="1476">
        <v>0</v>
      </c>
      <c r="N60" s="2100" t="s">
        <v>1192</v>
      </c>
    </row>
    <row r="61" spans="1:14" ht="15.75" customHeight="1">
      <c r="A61" s="2110" t="s">
        <v>790</v>
      </c>
      <c r="B61" s="2054">
        <v>12</v>
      </c>
      <c r="C61" s="2060">
        <v>1</v>
      </c>
      <c r="D61" s="1528">
        <v>0</v>
      </c>
      <c r="E61" s="1903">
        <v>0</v>
      </c>
      <c r="F61" s="1528">
        <v>0</v>
      </c>
      <c r="G61" s="1528">
        <v>1</v>
      </c>
      <c r="H61" s="1528">
        <v>0</v>
      </c>
      <c r="I61" s="1528">
        <v>0</v>
      </c>
      <c r="J61" s="1528">
        <v>0</v>
      </c>
      <c r="K61" s="1528">
        <v>0</v>
      </c>
      <c r="L61" s="2029">
        <v>0</v>
      </c>
      <c r="M61" s="1476">
        <v>0</v>
      </c>
      <c r="N61" s="2099">
        <v>21</v>
      </c>
    </row>
    <row r="62" spans="1:14" ht="15.75" customHeight="1">
      <c r="A62" s="1671" t="s">
        <v>781</v>
      </c>
      <c r="B62" s="2054">
        <v>6</v>
      </c>
      <c r="C62" s="2060">
        <v>5</v>
      </c>
      <c r="D62" s="1528">
        <v>0</v>
      </c>
      <c r="E62" s="1903">
        <v>0</v>
      </c>
      <c r="F62" s="1528">
        <v>0</v>
      </c>
      <c r="G62" s="1528">
        <v>0</v>
      </c>
      <c r="H62" s="1528">
        <v>2</v>
      </c>
      <c r="I62" s="1528">
        <v>2</v>
      </c>
      <c r="J62" s="1528">
        <v>0</v>
      </c>
      <c r="K62" s="1528">
        <v>1</v>
      </c>
      <c r="L62" s="2029">
        <v>0</v>
      </c>
      <c r="M62" s="1476">
        <v>0</v>
      </c>
      <c r="N62" s="2099">
        <v>21</v>
      </c>
    </row>
    <row r="63" spans="1:14" ht="15.75" customHeight="1">
      <c r="A63" s="2110" t="s">
        <v>699</v>
      </c>
      <c r="B63" s="2054">
        <v>76</v>
      </c>
      <c r="C63" s="2060">
        <v>75</v>
      </c>
      <c r="D63" s="1528">
        <v>3</v>
      </c>
      <c r="E63" s="1903">
        <v>2</v>
      </c>
      <c r="F63" s="1528">
        <v>17</v>
      </c>
      <c r="G63" s="1528">
        <v>13</v>
      </c>
      <c r="H63" s="1528">
        <v>24</v>
      </c>
      <c r="I63" s="1528">
        <v>14</v>
      </c>
      <c r="J63" s="1528">
        <v>2</v>
      </c>
      <c r="K63" s="1528">
        <v>0</v>
      </c>
      <c r="L63" s="2029">
        <v>0</v>
      </c>
      <c r="M63" s="1476">
        <v>0</v>
      </c>
      <c r="N63" s="2099">
        <v>21.666666666666668</v>
      </c>
    </row>
    <row r="64" spans="1:14" ht="15.75" customHeight="1">
      <c r="A64" s="1671" t="s">
        <v>698</v>
      </c>
      <c r="B64" s="2054">
        <v>0</v>
      </c>
      <c r="C64" s="2060">
        <v>0</v>
      </c>
      <c r="D64" s="1528">
        <v>0</v>
      </c>
      <c r="E64" s="1903">
        <v>0</v>
      </c>
      <c r="F64" s="1528">
        <v>0</v>
      </c>
      <c r="G64" s="1528">
        <v>0</v>
      </c>
      <c r="H64" s="1528">
        <v>0</v>
      </c>
      <c r="I64" s="1528">
        <v>0</v>
      </c>
      <c r="J64" s="1528">
        <v>0</v>
      </c>
      <c r="K64" s="1528">
        <v>0</v>
      </c>
      <c r="L64" s="2029">
        <v>0</v>
      </c>
      <c r="M64" s="1476">
        <v>0</v>
      </c>
      <c r="N64" s="2100" t="s">
        <v>1192</v>
      </c>
    </row>
    <row r="65" spans="1:14" ht="15.75" customHeight="1">
      <c r="A65" s="1671" t="s">
        <v>697</v>
      </c>
      <c r="B65" s="2054">
        <v>0</v>
      </c>
      <c r="C65" s="2060">
        <v>0</v>
      </c>
      <c r="D65" s="1528">
        <v>0</v>
      </c>
      <c r="E65" s="1903">
        <v>0</v>
      </c>
      <c r="F65" s="1528">
        <v>0</v>
      </c>
      <c r="G65" s="1528">
        <v>0</v>
      </c>
      <c r="H65" s="1528">
        <v>0</v>
      </c>
      <c r="I65" s="1528">
        <v>0</v>
      </c>
      <c r="J65" s="1528">
        <v>0</v>
      </c>
      <c r="K65" s="1528">
        <v>0</v>
      </c>
      <c r="L65" s="2029">
        <v>0</v>
      </c>
      <c r="M65" s="1476">
        <v>0</v>
      </c>
      <c r="N65" s="2100" t="s">
        <v>1192</v>
      </c>
    </row>
    <row r="66" spans="1:14" ht="15.75" customHeight="1">
      <c r="A66" s="1671" t="s">
        <v>696</v>
      </c>
      <c r="B66" s="2054">
        <v>0</v>
      </c>
      <c r="C66" s="2060">
        <v>0</v>
      </c>
      <c r="D66" s="1528">
        <v>0</v>
      </c>
      <c r="E66" s="1903">
        <v>0</v>
      </c>
      <c r="F66" s="1528">
        <v>0</v>
      </c>
      <c r="G66" s="1528">
        <v>0</v>
      </c>
      <c r="H66" s="1528">
        <v>0</v>
      </c>
      <c r="I66" s="1528">
        <v>0</v>
      </c>
      <c r="J66" s="1528">
        <v>0</v>
      </c>
      <c r="K66" s="1528">
        <v>0</v>
      </c>
      <c r="L66" s="2029">
        <v>0</v>
      </c>
      <c r="M66" s="1476">
        <v>0</v>
      </c>
      <c r="N66" s="2100" t="s">
        <v>1192</v>
      </c>
    </row>
    <row r="67" spans="1:14" ht="15.75" customHeight="1">
      <c r="A67" s="1671" t="s">
        <v>1025</v>
      </c>
      <c r="B67" s="2054">
        <v>0</v>
      </c>
      <c r="C67" s="2060">
        <v>0</v>
      </c>
      <c r="D67" s="1528">
        <v>0</v>
      </c>
      <c r="E67" s="1903">
        <v>0</v>
      </c>
      <c r="F67" s="1528">
        <v>0</v>
      </c>
      <c r="G67" s="1528">
        <v>0</v>
      </c>
      <c r="H67" s="1528">
        <v>0</v>
      </c>
      <c r="I67" s="1528">
        <v>0</v>
      </c>
      <c r="J67" s="1528">
        <v>0</v>
      </c>
      <c r="K67" s="1528">
        <v>0</v>
      </c>
      <c r="L67" s="2029">
        <v>0</v>
      </c>
      <c r="M67" s="1476">
        <v>0</v>
      </c>
      <c r="N67" s="2100" t="s">
        <v>1192</v>
      </c>
    </row>
    <row r="68" spans="1:14" ht="15.75" customHeight="1">
      <c r="A68" s="1671" t="s">
        <v>694</v>
      </c>
      <c r="B68" s="2054">
        <v>0</v>
      </c>
      <c r="C68" s="2060">
        <v>0</v>
      </c>
      <c r="D68" s="1528">
        <v>0</v>
      </c>
      <c r="E68" s="1903">
        <v>0</v>
      </c>
      <c r="F68" s="1528">
        <v>0</v>
      </c>
      <c r="G68" s="1528">
        <v>0</v>
      </c>
      <c r="H68" s="1528">
        <v>0</v>
      </c>
      <c r="I68" s="1528">
        <v>0</v>
      </c>
      <c r="J68" s="1528">
        <v>0</v>
      </c>
      <c r="K68" s="1528">
        <v>0</v>
      </c>
      <c r="L68" s="2029">
        <v>0</v>
      </c>
      <c r="M68" s="1476">
        <v>0</v>
      </c>
      <c r="N68" s="2100" t="s">
        <v>1192</v>
      </c>
    </row>
    <row r="69" spans="1:14" ht="15.75" customHeight="1">
      <c r="A69" s="1671" t="s">
        <v>804</v>
      </c>
      <c r="B69" s="2054">
        <v>6</v>
      </c>
      <c r="C69" s="2060">
        <v>5</v>
      </c>
      <c r="D69" s="1528">
        <v>0</v>
      </c>
      <c r="E69" s="1903">
        <v>0</v>
      </c>
      <c r="F69" s="1528">
        <v>0</v>
      </c>
      <c r="G69" s="1528">
        <v>0</v>
      </c>
      <c r="H69" s="1528">
        <v>2</v>
      </c>
      <c r="I69" s="1528">
        <v>3</v>
      </c>
      <c r="J69" s="1528">
        <v>0</v>
      </c>
      <c r="K69" s="1528">
        <v>0</v>
      </c>
      <c r="L69" s="2029">
        <v>0</v>
      </c>
      <c r="M69" s="1476">
        <v>0</v>
      </c>
      <c r="N69" s="2099">
        <v>26</v>
      </c>
    </row>
    <row r="70" spans="1:14" ht="15.75" customHeight="1">
      <c r="A70" s="1671" t="s">
        <v>692</v>
      </c>
      <c r="B70" s="2054">
        <v>0</v>
      </c>
      <c r="C70" s="2060">
        <v>0</v>
      </c>
      <c r="D70" s="1528">
        <v>0</v>
      </c>
      <c r="E70" s="1903">
        <v>0</v>
      </c>
      <c r="F70" s="1528">
        <v>0</v>
      </c>
      <c r="G70" s="1528">
        <v>0</v>
      </c>
      <c r="H70" s="1528">
        <v>0</v>
      </c>
      <c r="I70" s="1528">
        <v>0</v>
      </c>
      <c r="J70" s="1528">
        <v>0</v>
      </c>
      <c r="K70" s="1528">
        <v>0</v>
      </c>
      <c r="L70" s="2029">
        <v>0</v>
      </c>
      <c r="M70" s="1476">
        <v>0</v>
      </c>
      <c r="N70" s="2100" t="s">
        <v>1192</v>
      </c>
    </row>
    <row r="71" spans="1:14" ht="15.75" customHeight="1">
      <c r="A71" s="1671" t="s">
        <v>691</v>
      </c>
      <c r="B71" s="2054">
        <v>12</v>
      </c>
      <c r="C71" s="2060">
        <v>2</v>
      </c>
      <c r="D71" s="1528">
        <v>0</v>
      </c>
      <c r="E71" s="1903">
        <v>0</v>
      </c>
      <c r="F71" s="1528">
        <v>1</v>
      </c>
      <c r="G71" s="1528">
        <v>1</v>
      </c>
      <c r="H71" s="1528">
        <v>0</v>
      </c>
      <c r="I71" s="1528">
        <v>0</v>
      </c>
      <c r="J71" s="1528">
        <v>0</v>
      </c>
      <c r="K71" s="1528">
        <v>0</v>
      </c>
      <c r="L71" s="2029">
        <v>0</v>
      </c>
      <c r="M71" s="1476">
        <v>0</v>
      </c>
      <c r="N71" s="2099">
        <v>21</v>
      </c>
    </row>
    <row r="72" spans="1:14" ht="15.75" customHeight="1">
      <c r="A72" s="1671" t="s">
        <v>690</v>
      </c>
      <c r="B72" s="2054">
        <v>0</v>
      </c>
      <c r="C72" s="2109">
        <v>0</v>
      </c>
      <c r="D72" s="1528">
        <v>0</v>
      </c>
      <c r="E72" s="1903">
        <v>0</v>
      </c>
      <c r="F72" s="1528">
        <v>0</v>
      </c>
      <c r="G72" s="1528">
        <v>0</v>
      </c>
      <c r="H72" s="1528">
        <v>0</v>
      </c>
      <c r="I72" s="1528">
        <v>0</v>
      </c>
      <c r="J72" s="1528">
        <v>0</v>
      </c>
      <c r="K72" s="1528">
        <v>0</v>
      </c>
      <c r="L72" s="2029">
        <v>0</v>
      </c>
      <c r="M72" s="1476">
        <v>0</v>
      </c>
      <c r="N72" s="2100" t="s">
        <v>1192</v>
      </c>
    </row>
    <row r="73" spans="1:14" ht="15.75" customHeight="1">
      <c r="A73" s="1670" t="s">
        <v>689</v>
      </c>
      <c r="B73" s="2109">
        <v>0</v>
      </c>
      <c r="C73" s="2108">
        <v>0</v>
      </c>
      <c r="D73" s="2027">
        <v>0</v>
      </c>
      <c r="E73" s="2027">
        <v>0</v>
      </c>
      <c r="F73" s="2026">
        <v>0</v>
      </c>
      <c r="G73" s="2026">
        <v>0</v>
      </c>
      <c r="H73" s="2026">
        <v>0</v>
      </c>
      <c r="I73" s="2026">
        <v>0</v>
      </c>
      <c r="J73" s="2026">
        <v>0</v>
      </c>
      <c r="K73" s="2026">
        <v>0</v>
      </c>
      <c r="L73" s="2025">
        <v>0</v>
      </c>
      <c r="M73" s="1476">
        <v>0</v>
      </c>
      <c r="N73" s="2107" t="s">
        <v>1192</v>
      </c>
    </row>
    <row r="74" spans="1:14" ht="15.75" customHeight="1">
      <c r="A74" s="1529" t="s">
        <v>16</v>
      </c>
      <c r="B74" s="2052">
        <v>1621</v>
      </c>
      <c r="C74" s="2106">
        <v>1287</v>
      </c>
      <c r="D74" s="2022">
        <v>22</v>
      </c>
      <c r="E74" s="2022">
        <v>9</v>
      </c>
      <c r="F74" s="2021">
        <v>189</v>
      </c>
      <c r="G74" s="2021">
        <v>140</v>
      </c>
      <c r="H74" s="2021">
        <v>419</v>
      </c>
      <c r="I74" s="2021">
        <v>346</v>
      </c>
      <c r="J74" s="2021">
        <v>75</v>
      </c>
      <c r="K74" s="2021">
        <v>50</v>
      </c>
      <c r="L74" s="2020">
        <v>16</v>
      </c>
      <c r="M74" s="1476">
        <v>21</v>
      </c>
      <c r="N74" s="2105">
        <v>22.558823529411757</v>
      </c>
    </row>
    <row r="75" spans="1:14" ht="16.5" customHeight="1"/>
  </sheetData>
  <mergeCells count="10">
    <mergeCell ref="A4:A6"/>
    <mergeCell ref="B4:B6"/>
    <mergeCell ref="N4:N6"/>
    <mergeCell ref="J5:K5"/>
    <mergeCell ref="L5:M5"/>
    <mergeCell ref="F5:G5"/>
    <mergeCell ref="D5:E5"/>
    <mergeCell ref="H5:I5"/>
    <mergeCell ref="C5:C6"/>
    <mergeCell ref="C4:M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Ｐ明朝,標準"（平成24年6月30日現在）</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5"/>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8.625" style="1665" customWidth="1"/>
    <col min="4" max="6" width="7.75" style="1665" customWidth="1"/>
    <col min="7" max="9" width="8.125" style="1665" bestFit="1" customWidth="1"/>
    <col min="10" max="13" width="8" style="1665" bestFit="1" customWidth="1"/>
    <col min="14" max="14" width="10.625" style="1665" customWidth="1"/>
    <col min="15" max="16384" width="7.875" style="1665"/>
  </cols>
  <sheetData>
    <row r="1" spans="1:49" ht="18" customHeight="1">
      <c r="A1" s="677" t="s">
        <v>1159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c r="AI1" s="1990"/>
      <c r="AJ1" s="1990"/>
      <c r="AK1" s="1990"/>
      <c r="AL1" s="1990"/>
      <c r="AM1" s="1990"/>
      <c r="AN1" s="1990"/>
      <c r="AO1" s="1990"/>
      <c r="AP1" s="1990"/>
      <c r="AQ1" s="1990"/>
      <c r="AR1" s="1990"/>
      <c r="AS1" s="1990"/>
      <c r="AT1" s="1990"/>
      <c r="AU1" s="1990"/>
      <c r="AV1" s="1990"/>
      <c r="AW1" s="1990"/>
    </row>
    <row r="2" spans="1:49" s="1684" customFormat="1" ht="18" customHeight="1">
      <c r="A2" s="1683" t="s">
        <v>1198</v>
      </c>
      <c r="B2" s="1685"/>
      <c r="C2" s="1685"/>
      <c r="D2" s="1685"/>
      <c r="E2" s="1685"/>
      <c r="F2" s="1685"/>
      <c r="G2" s="1685"/>
      <c r="H2" s="1685"/>
      <c r="I2" s="1685"/>
      <c r="J2" s="1685"/>
      <c r="K2" s="1685"/>
      <c r="L2" s="1685"/>
      <c r="M2" s="1685"/>
      <c r="N2" s="1685"/>
    </row>
    <row r="3" spans="1:49" s="1684" customFormat="1" ht="11.25" customHeight="1">
      <c r="A3" s="1683"/>
      <c r="B3" s="1685"/>
      <c r="C3" s="1685"/>
      <c r="D3" s="1685"/>
      <c r="E3" s="1685"/>
      <c r="F3" s="1685"/>
      <c r="G3" s="1685"/>
      <c r="H3" s="1685"/>
      <c r="I3" s="1685"/>
      <c r="J3" s="1685"/>
      <c r="K3" s="1685"/>
      <c r="L3" s="1685"/>
      <c r="M3" s="1685"/>
      <c r="N3" s="1685"/>
    </row>
    <row r="4" spans="1:49" s="1527" customFormat="1" ht="16.5" customHeight="1">
      <c r="A4" s="1677"/>
      <c r="B4" s="2119" t="s">
        <v>1</v>
      </c>
      <c r="C4" s="2072" t="s">
        <v>1120</v>
      </c>
      <c r="D4" s="2071"/>
      <c r="E4" s="2071"/>
      <c r="F4" s="2071"/>
      <c r="G4" s="2071"/>
      <c r="H4" s="2071"/>
      <c r="I4" s="2071"/>
      <c r="J4" s="2071"/>
      <c r="K4" s="2071"/>
      <c r="L4" s="2071"/>
      <c r="M4" s="2073"/>
      <c r="N4" s="2118" t="s">
        <v>1197</v>
      </c>
    </row>
    <row r="5" spans="1:49" s="1474" customFormat="1" ht="16.5" customHeight="1">
      <c r="A5" s="2117"/>
      <c r="B5" s="2116"/>
      <c r="C5" s="2068" t="s">
        <v>2</v>
      </c>
      <c r="D5" s="2067" t="s">
        <v>1123</v>
      </c>
      <c r="E5" s="2066"/>
      <c r="F5" s="2067" t="s">
        <v>1118</v>
      </c>
      <c r="G5" s="2066"/>
      <c r="H5" s="2067" t="s">
        <v>1117</v>
      </c>
      <c r="I5" s="2066"/>
      <c r="J5" s="2067" t="s">
        <v>1116</v>
      </c>
      <c r="K5" s="2066"/>
      <c r="L5" s="2067" t="s">
        <v>1115</v>
      </c>
      <c r="M5" s="2115"/>
      <c r="N5" s="2114"/>
    </row>
    <row r="6" spans="1:49" s="1474" customFormat="1" ht="16.5" customHeight="1">
      <c r="A6" s="1672"/>
      <c r="B6" s="2113"/>
      <c r="C6" s="2063"/>
      <c r="D6" s="1542" t="s">
        <v>10</v>
      </c>
      <c r="E6" s="1542" t="s">
        <v>11</v>
      </c>
      <c r="F6" s="1542" t="s">
        <v>10</v>
      </c>
      <c r="G6" s="1542" t="s">
        <v>11</v>
      </c>
      <c r="H6" s="1542" t="s">
        <v>10</v>
      </c>
      <c r="I6" s="1542" t="s">
        <v>11</v>
      </c>
      <c r="J6" s="1542" t="s">
        <v>10</v>
      </c>
      <c r="K6" s="1542" t="s">
        <v>11</v>
      </c>
      <c r="L6" s="1542" t="s">
        <v>10</v>
      </c>
      <c r="M6" s="1542" t="s">
        <v>11</v>
      </c>
      <c r="N6" s="2112"/>
    </row>
    <row r="7" spans="1:49" ht="15.75" customHeight="1">
      <c r="A7" s="2111" t="s">
        <v>755</v>
      </c>
      <c r="B7" s="2054">
        <v>138</v>
      </c>
      <c r="C7" s="2060">
        <v>87</v>
      </c>
      <c r="D7" s="1528">
        <v>0</v>
      </c>
      <c r="E7" s="1903">
        <v>1</v>
      </c>
      <c r="F7" s="1528">
        <v>16</v>
      </c>
      <c r="G7" s="1528">
        <v>6</v>
      </c>
      <c r="H7" s="1528">
        <v>36</v>
      </c>
      <c r="I7" s="1528">
        <v>20</v>
      </c>
      <c r="J7" s="1528">
        <v>3</v>
      </c>
      <c r="K7" s="1528">
        <v>3</v>
      </c>
      <c r="L7" s="2029">
        <v>2</v>
      </c>
      <c r="M7" s="1476">
        <v>0</v>
      </c>
      <c r="N7" s="2099">
        <v>22</v>
      </c>
    </row>
    <row r="8" spans="1:49" ht="15.75" customHeight="1">
      <c r="A8" s="1671" t="s">
        <v>754</v>
      </c>
      <c r="B8" s="2054">
        <v>174</v>
      </c>
      <c r="C8" s="2060">
        <v>206</v>
      </c>
      <c r="D8" s="1528">
        <v>1</v>
      </c>
      <c r="E8" s="1903">
        <v>0</v>
      </c>
      <c r="F8" s="1528">
        <v>38</v>
      </c>
      <c r="G8" s="1528">
        <v>15</v>
      </c>
      <c r="H8" s="1528">
        <v>83</v>
      </c>
      <c r="I8" s="1528">
        <v>58</v>
      </c>
      <c r="J8" s="1528">
        <v>7</v>
      </c>
      <c r="K8" s="1528">
        <v>3</v>
      </c>
      <c r="L8" s="2029">
        <v>1</v>
      </c>
      <c r="M8" s="1476">
        <v>0</v>
      </c>
      <c r="N8" s="2099">
        <v>22.90909090909091</v>
      </c>
    </row>
    <row r="9" spans="1:49" ht="15.75" customHeight="1">
      <c r="A9" s="1671" t="s">
        <v>753</v>
      </c>
      <c r="B9" s="2054">
        <v>123</v>
      </c>
      <c r="C9" s="2060">
        <v>102</v>
      </c>
      <c r="D9" s="1528">
        <v>0</v>
      </c>
      <c r="E9" s="1903">
        <v>3</v>
      </c>
      <c r="F9" s="1528">
        <v>9</v>
      </c>
      <c r="G9" s="1528">
        <v>11</v>
      </c>
      <c r="H9" s="1528">
        <v>43</v>
      </c>
      <c r="I9" s="1528">
        <v>24</v>
      </c>
      <c r="J9" s="1528">
        <v>7</v>
      </c>
      <c r="K9" s="1528">
        <v>5</v>
      </c>
      <c r="L9" s="2029">
        <v>0</v>
      </c>
      <c r="M9" s="1476">
        <v>0</v>
      </c>
      <c r="N9" s="2099">
        <v>20.699999999999996</v>
      </c>
    </row>
    <row r="10" spans="1:49" ht="15.75" customHeight="1">
      <c r="A10" s="1671" t="s">
        <v>752</v>
      </c>
      <c r="B10" s="2054">
        <v>0</v>
      </c>
      <c r="C10" s="2060">
        <v>0</v>
      </c>
      <c r="D10" s="1528">
        <v>0</v>
      </c>
      <c r="E10" s="1903">
        <v>0</v>
      </c>
      <c r="F10" s="1528">
        <v>0</v>
      </c>
      <c r="G10" s="1528">
        <v>0</v>
      </c>
      <c r="H10" s="1528">
        <v>0</v>
      </c>
      <c r="I10" s="1528">
        <v>0</v>
      </c>
      <c r="J10" s="1528">
        <v>0</v>
      </c>
      <c r="K10" s="1528">
        <v>0</v>
      </c>
      <c r="L10" s="2029">
        <v>0</v>
      </c>
      <c r="M10" s="1476">
        <v>0</v>
      </c>
      <c r="N10" s="2100" t="s">
        <v>1196</v>
      </c>
    </row>
    <row r="11" spans="1:49" ht="15.75" customHeight="1">
      <c r="A11" s="1671" t="s">
        <v>751</v>
      </c>
      <c r="B11" s="2054">
        <v>116</v>
      </c>
      <c r="C11" s="2060">
        <v>117</v>
      </c>
      <c r="D11" s="1528">
        <v>1</v>
      </c>
      <c r="E11" s="1903">
        <v>0</v>
      </c>
      <c r="F11" s="1528">
        <v>23</v>
      </c>
      <c r="G11" s="1528">
        <v>14</v>
      </c>
      <c r="H11" s="1528">
        <v>55</v>
      </c>
      <c r="I11" s="1528">
        <v>15</v>
      </c>
      <c r="J11" s="1528">
        <v>7</v>
      </c>
      <c r="K11" s="1528">
        <v>2</v>
      </c>
      <c r="L11" s="2029">
        <v>0</v>
      </c>
      <c r="M11" s="1476">
        <v>0</v>
      </c>
      <c r="N11" s="2099">
        <v>21.166666666666668</v>
      </c>
    </row>
    <row r="12" spans="1:49" ht="15.75" customHeight="1">
      <c r="A12" s="1671" t="s">
        <v>750</v>
      </c>
      <c r="B12" s="2054">
        <v>35</v>
      </c>
      <c r="C12" s="2060">
        <v>22</v>
      </c>
      <c r="D12" s="1528">
        <v>0</v>
      </c>
      <c r="E12" s="1903">
        <v>0</v>
      </c>
      <c r="F12" s="1528">
        <v>3</v>
      </c>
      <c r="G12" s="1528">
        <v>3</v>
      </c>
      <c r="H12" s="1528">
        <v>13</v>
      </c>
      <c r="I12" s="1528">
        <v>3</v>
      </c>
      <c r="J12" s="1528">
        <v>0</v>
      </c>
      <c r="K12" s="1528">
        <v>0</v>
      </c>
      <c r="L12" s="2029">
        <v>0</v>
      </c>
      <c r="M12" s="1476">
        <v>0</v>
      </c>
      <c r="N12" s="2099">
        <v>21.5</v>
      </c>
    </row>
    <row r="13" spans="1:49" ht="15.75" customHeight="1">
      <c r="A13" s="1671" t="s">
        <v>749</v>
      </c>
      <c r="B13" s="2054">
        <v>56</v>
      </c>
      <c r="C13" s="2060">
        <v>59</v>
      </c>
      <c r="D13" s="1528">
        <v>0</v>
      </c>
      <c r="E13" s="1903">
        <v>0</v>
      </c>
      <c r="F13" s="1528">
        <v>6</v>
      </c>
      <c r="G13" s="1528">
        <v>12</v>
      </c>
      <c r="H13" s="1528">
        <v>29</v>
      </c>
      <c r="I13" s="1528">
        <v>10</v>
      </c>
      <c r="J13" s="1528">
        <v>1</v>
      </c>
      <c r="K13" s="1528">
        <v>1</v>
      </c>
      <c r="L13" s="2029">
        <v>0</v>
      </c>
      <c r="M13" s="1476">
        <v>0</v>
      </c>
      <c r="N13" s="2099">
        <v>22.75</v>
      </c>
    </row>
    <row r="14" spans="1:49" ht="15.75" customHeight="1">
      <c r="A14" s="1671" t="s">
        <v>748</v>
      </c>
      <c r="B14" s="2054">
        <v>248</v>
      </c>
      <c r="C14" s="2060">
        <v>222</v>
      </c>
      <c r="D14" s="1528">
        <v>1</v>
      </c>
      <c r="E14" s="1903">
        <v>0</v>
      </c>
      <c r="F14" s="1528">
        <v>68</v>
      </c>
      <c r="G14" s="1528">
        <v>37</v>
      </c>
      <c r="H14" s="1528">
        <v>61</v>
      </c>
      <c r="I14" s="1528">
        <v>47</v>
      </c>
      <c r="J14" s="1528">
        <v>6</v>
      </c>
      <c r="K14" s="1528">
        <v>2</v>
      </c>
      <c r="L14" s="2029">
        <v>0</v>
      </c>
      <c r="M14" s="1476">
        <v>0</v>
      </c>
      <c r="N14" s="2099">
        <v>23</v>
      </c>
    </row>
    <row r="15" spans="1:49" ht="15.75" customHeight="1">
      <c r="A15" s="1671" t="s">
        <v>747</v>
      </c>
      <c r="B15" s="2054">
        <v>8</v>
      </c>
      <c r="C15" s="2060">
        <v>8</v>
      </c>
      <c r="D15" s="1528">
        <v>0</v>
      </c>
      <c r="E15" s="1903">
        <v>0</v>
      </c>
      <c r="F15" s="1528">
        <v>0</v>
      </c>
      <c r="G15" s="1528">
        <v>2</v>
      </c>
      <c r="H15" s="1528">
        <v>2</v>
      </c>
      <c r="I15" s="1528">
        <v>3</v>
      </c>
      <c r="J15" s="1528">
        <v>0</v>
      </c>
      <c r="K15" s="1528">
        <v>1</v>
      </c>
      <c r="L15" s="2029">
        <v>0</v>
      </c>
      <c r="M15" s="1476">
        <v>0</v>
      </c>
      <c r="N15" s="2099">
        <v>21</v>
      </c>
    </row>
    <row r="16" spans="1:49" ht="15.75" customHeight="1">
      <c r="A16" s="1671" t="s">
        <v>746</v>
      </c>
      <c r="B16" s="2054">
        <v>65</v>
      </c>
      <c r="C16" s="2060">
        <v>54</v>
      </c>
      <c r="D16" s="1528">
        <v>0</v>
      </c>
      <c r="E16" s="1903">
        <v>0</v>
      </c>
      <c r="F16" s="1528">
        <v>9</v>
      </c>
      <c r="G16" s="1528">
        <v>4</v>
      </c>
      <c r="H16" s="1528">
        <v>26</v>
      </c>
      <c r="I16" s="1528">
        <v>12</v>
      </c>
      <c r="J16" s="1528">
        <v>2</v>
      </c>
      <c r="K16" s="1528">
        <v>1</v>
      </c>
      <c r="L16" s="2029">
        <v>0</v>
      </c>
      <c r="M16" s="1476">
        <v>0</v>
      </c>
      <c r="N16" s="2099">
        <v>21.333333333333332</v>
      </c>
    </row>
    <row r="17" spans="1:14" ht="15.75" customHeight="1">
      <c r="A17" s="1671" t="s">
        <v>745</v>
      </c>
      <c r="B17" s="2054">
        <v>149</v>
      </c>
      <c r="C17" s="2060">
        <v>146</v>
      </c>
      <c r="D17" s="1528">
        <v>2</v>
      </c>
      <c r="E17" s="1903">
        <v>0</v>
      </c>
      <c r="F17" s="1528">
        <v>26</v>
      </c>
      <c r="G17" s="1528">
        <v>29</v>
      </c>
      <c r="H17" s="1528">
        <v>50</v>
      </c>
      <c r="I17" s="1528">
        <v>29</v>
      </c>
      <c r="J17" s="1528">
        <v>8</v>
      </c>
      <c r="K17" s="1528">
        <v>2</v>
      </c>
      <c r="L17" s="2029">
        <v>0</v>
      </c>
      <c r="M17" s="1476">
        <v>0</v>
      </c>
      <c r="N17" s="2099">
        <v>24.625</v>
      </c>
    </row>
    <row r="18" spans="1:14" ht="15.75" customHeight="1">
      <c r="A18" s="1671" t="s">
        <v>744</v>
      </c>
      <c r="B18" s="2054">
        <v>117</v>
      </c>
      <c r="C18" s="2060">
        <v>143</v>
      </c>
      <c r="D18" s="1528">
        <v>1</v>
      </c>
      <c r="E18" s="1903">
        <v>0</v>
      </c>
      <c r="F18" s="1528">
        <v>32</v>
      </c>
      <c r="G18" s="1528">
        <v>20</v>
      </c>
      <c r="H18" s="1528">
        <v>57</v>
      </c>
      <c r="I18" s="1528">
        <v>31</v>
      </c>
      <c r="J18" s="1528">
        <v>1</v>
      </c>
      <c r="K18" s="1528">
        <v>1</v>
      </c>
      <c r="L18" s="2029">
        <v>0</v>
      </c>
      <c r="M18" s="1476">
        <v>0</v>
      </c>
      <c r="N18" s="2099">
        <v>21.5</v>
      </c>
    </row>
    <row r="19" spans="1:14" ht="15.75" customHeight="1">
      <c r="A19" s="1671" t="s">
        <v>743</v>
      </c>
      <c r="B19" s="2054">
        <v>301</v>
      </c>
      <c r="C19" s="2060">
        <v>393</v>
      </c>
      <c r="D19" s="1528">
        <v>16</v>
      </c>
      <c r="E19" s="1903">
        <v>17</v>
      </c>
      <c r="F19" s="1528">
        <v>79</v>
      </c>
      <c r="G19" s="1528">
        <v>65</v>
      </c>
      <c r="H19" s="1528">
        <v>111</v>
      </c>
      <c r="I19" s="1528">
        <v>79</v>
      </c>
      <c r="J19" s="1528">
        <v>14</v>
      </c>
      <c r="K19" s="1528">
        <v>9</v>
      </c>
      <c r="L19" s="2029">
        <v>0</v>
      </c>
      <c r="M19" s="1476">
        <v>3</v>
      </c>
      <c r="N19" s="2099">
        <v>21.666666666666664</v>
      </c>
    </row>
    <row r="20" spans="1:14" ht="15.75" customHeight="1">
      <c r="A20" s="1671" t="s">
        <v>742</v>
      </c>
      <c r="B20" s="2054">
        <v>50</v>
      </c>
      <c r="C20" s="2060">
        <v>41</v>
      </c>
      <c r="D20" s="1528">
        <v>3</v>
      </c>
      <c r="E20" s="1903">
        <v>1</v>
      </c>
      <c r="F20" s="1528">
        <v>15</v>
      </c>
      <c r="G20" s="1528">
        <v>6</v>
      </c>
      <c r="H20" s="1528">
        <v>6</v>
      </c>
      <c r="I20" s="1528">
        <v>10</v>
      </c>
      <c r="J20" s="1528">
        <v>0</v>
      </c>
      <c r="K20" s="1528">
        <v>0</v>
      </c>
      <c r="L20" s="2029">
        <v>0</v>
      </c>
      <c r="M20" s="1476">
        <v>0</v>
      </c>
      <c r="N20" s="2099">
        <v>21.333333333333332</v>
      </c>
    </row>
    <row r="21" spans="1:14" ht="15.75" customHeight="1">
      <c r="A21" s="1671" t="s">
        <v>741</v>
      </c>
      <c r="B21" s="2054">
        <v>161</v>
      </c>
      <c r="C21" s="2060">
        <v>150</v>
      </c>
      <c r="D21" s="1528">
        <v>0</v>
      </c>
      <c r="E21" s="1903">
        <v>2</v>
      </c>
      <c r="F21" s="1528">
        <v>11</v>
      </c>
      <c r="G21" s="1528">
        <v>7</v>
      </c>
      <c r="H21" s="1528">
        <v>61</v>
      </c>
      <c r="I21" s="1528">
        <v>29</v>
      </c>
      <c r="J21" s="1528">
        <v>24</v>
      </c>
      <c r="K21" s="1528">
        <v>6</v>
      </c>
      <c r="L21" s="2029">
        <v>6</v>
      </c>
      <c r="M21" s="1476">
        <v>4</v>
      </c>
      <c r="N21" s="2099">
        <v>21.857142857142858</v>
      </c>
    </row>
    <row r="22" spans="1:14" ht="15.75" customHeight="1">
      <c r="A22" s="1671" t="s">
        <v>740</v>
      </c>
      <c r="B22" s="2054">
        <v>75</v>
      </c>
      <c r="C22" s="2060">
        <v>64</v>
      </c>
      <c r="D22" s="1528">
        <v>0</v>
      </c>
      <c r="E22" s="1903">
        <v>0</v>
      </c>
      <c r="F22" s="1528">
        <v>10</v>
      </c>
      <c r="G22" s="1528">
        <v>9</v>
      </c>
      <c r="H22" s="1528">
        <v>22</v>
      </c>
      <c r="I22" s="1528">
        <v>16</v>
      </c>
      <c r="J22" s="1528">
        <v>4</v>
      </c>
      <c r="K22" s="1528">
        <v>3</v>
      </c>
      <c r="L22" s="2029">
        <v>0</v>
      </c>
      <c r="M22" s="1476">
        <v>0</v>
      </c>
      <c r="N22" s="2099">
        <v>24</v>
      </c>
    </row>
    <row r="23" spans="1:14" ht="15.75" customHeight="1">
      <c r="A23" s="1671" t="s">
        <v>739</v>
      </c>
      <c r="B23" s="2054">
        <v>65</v>
      </c>
      <c r="C23" s="2060">
        <v>105</v>
      </c>
      <c r="D23" s="1528">
        <v>1</v>
      </c>
      <c r="E23" s="1903">
        <v>0</v>
      </c>
      <c r="F23" s="1528">
        <v>24</v>
      </c>
      <c r="G23" s="1528">
        <v>15</v>
      </c>
      <c r="H23" s="1528">
        <v>37</v>
      </c>
      <c r="I23" s="1528">
        <v>23</v>
      </c>
      <c r="J23" s="1528">
        <v>1</v>
      </c>
      <c r="K23" s="1528">
        <v>4</v>
      </c>
      <c r="L23" s="2029">
        <v>0</v>
      </c>
      <c r="M23" s="1476">
        <v>0</v>
      </c>
      <c r="N23" s="2099">
        <v>22</v>
      </c>
    </row>
    <row r="24" spans="1:14" ht="15.75" customHeight="1">
      <c r="A24" s="1671" t="s">
        <v>738</v>
      </c>
      <c r="B24" s="2054">
        <v>24</v>
      </c>
      <c r="C24" s="2060">
        <v>36</v>
      </c>
      <c r="D24" s="1528">
        <v>0</v>
      </c>
      <c r="E24" s="1903">
        <v>1</v>
      </c>
      <c r="F24" s="1528">
        <v>12</v>
      </c>
      <c r="G24" s="1528">
        <v>9</v>
      </c>
      <c r="H24" s="1528">
        <v>10</v>
      </c>
      <c r="I24" s="1528">
        <v>4</v>
      </c>
      <c r="J24" s="1528">
        <v>0</v>
      </c>
      <c r="K24" s="1528">
        <v>0</v>
      </c>
      <c r="L24" s="2029">
        <v>0</v>
      </c>
      <c r="M24" s="1476">
        <v>0</v>
      </c>
      <c r="N24" s="2099">
        <v>25.5</v>
      </c>
    </row>
    <row r="25" spans="1:14" ht="15.75" customHeight="1">
      <c r="A25" s="1671" t="s">
        <v>737</v>
      </c>
      <c r="B25" s="2054">
        <v>42</v>
      </c>
      <c r="C25" s="2060">
        <v>47</v>
      </c>
      <c r="D25" s="1528">
        <v>0</v>
      </c>
      <c r="E25" s="1903">
        <v>0</v>
      </c>
      <c r="F25" s="1528">
        <v>4</v>
      </c>
      <c r="G25" s="1528">
        <v>2</v>
      </c>
      <c r="H25" s="1528">
        <v>27</v>
      </c>
      <c r="I25" s="1528">
        <v>7</v>
      </c>
      <c r="J25" s="1528">
        <v>5</v>
      </c>
      <c r="K25" s="1528">
        <v>2</v>
      </c>
      <c r="L25" s="2029">
        <v>0</v>
      </c>
      <c r="M25" s="1476">
        <v>0</v>
      </c>
      <c r="N25" s="2099">
        <v>21.5</v>
      </c>
    </row>
    <row r="26" spans="1:14" ht="15.75" customHeight="1">
      <c r="A26" s="1671" t="s">
        <v>736</v>
      </c>
      <c r="B26" s="2054">
        <v>122</v>
      </c>
      <c r="C26" s="2060">
        <v>140</v>
      </c>
      <c r="D26" s="1528">
        <v>7</v>
      </c>
      <c r="E26" s="1903">
        <v>2</v>
      </c>
      <c r="F26" s="1528">
        <v>33</v>
      </c>
      <c r="G26" s="1528">
        <v>22</v>
      </c>
      <c r="H26" s="1528">
        <v>40</v>
      </c>
      <c r="I26" s="1528">
        <v>31</v>
      </c>
      <c r="J26" s="1528">
        <v>3</v>
      </c>
      <c r="K26" s="1528">
        <v>0</v>
      </c>
      <c r="L26" s="2029">
        <v>2</v>
      </c>
      <c r="M26" s="1476">
        <v>0</v>
      </c>
      <c r="N26" s="2099">
        <v>24.625</v>
      </c>
    </row>
    <row r="27" spans="1:14" ht="15.75" customHeight="1">
      <c r="A27" s="1671" t="s">
        <v>735</v>
      </c>
      <c r="B27" s="2054">
        <v>36</v>
      </c>
      <c r="C27" s="2060">
        <v>38</v>
      </c>
      <c r="D27" s="1528">
        <v>0</v>
      </c>
      <c r="E27" s="1903">
        <v>0</v>
      </c>
      <c r="F27" s="1528">
        <v>2</v>
      </c>
      <c r="G27" s="1528">
        <v>7</v>
      </c>
      <c r="H27" s="1528">
        <v>12</v>
      </c>
      <c r="I27" s="1528">
        <v>11</v>
      </c>
      <c r="J27" s="1528">
        <v>1</v>
      </c>
      <c r="K27" s="1528">
        <v>1</v>
      </c>
      <c r="L27" s="2029">
        <v>3</v>
      </c>
      <c r="M27" s="1476">
        <v>1</v>
      </c>
      <c r="N27" s="2099">
        <v>24.666666666666668</v>
      </c>
    </row>
    <row r="28" spans="1:14" ht="15.75" customHeight="1">
      <c r="A28" s="1671" t="s">
        <v>734</v>
      </c>
      <c r="B28" s="2054">
        <v>88</v>
      </c>
      <c r="C28" s="2060">
        <v>48</v>
      </c>
      <c r="D28" s="1528">
        <v>6</v>
      </c>
      <c r="E28" s="1903">
        <v>1</v>
      </c>
      <c r="F28" s="1528">
        <v>10</v>
      </c>
      <c r="G28" s="1528">
        <v>5</v>
      </c>
      <c r="H28" s="1528">
        <v>17</v>
      </c>
      <c r="I28" s="1528">
        <v>9</v>
      </c>
      <c r="J28" s="1528">
        <v>0</v>
      </c>
      <c r="K28" s="1528">
        <v>0</v>
      </c>
      <c r="L28" s="2029">
        <v>0</v>
      </c>
      <c r="M28" s="1476">
        <v>0</v>
      </c>
      <c r="N28" s="2099">
        <v>19.333333333333332</v>
      </c>
    </row>
    <row r="29" spans="1:14" ht="15.75" customHeight="1">
      <c r="A29" s="1671" t="s">
        <v>733</v>
      </c>
      <c r="B29" s="2054">
        <v>12</v>
      </c>
      <c r="C29" s="2060">
        <v>26</v>
      </c>
      <c r="D29" s="1528">
        <v>0</v>
      </c>
      <c r="E29" s="1903">
        <v>0</v>
      </c>
      <c r="F29" s="1528">
        <v>3</v>
      </c>
      <c r="G29" s="1528">
        <v>5</v>
      </c>
      <c r="H29" s="1528">
        <v>9</v>
      </c>
      <c r="I29" s="1528">
        <v>5</v>
      </c>
      <c r="J29" s="1528">
        <v>1</v>
      </c>
      <c r="K29" s="1528">
        <v>1</v>
      </c>
      <c r="L29" s="2029">
        <v>1</v>
      </c>
      <c r="M29" s="1476">
        <v>1</v>
      </c>
      <c r="N29" s="2099">
        <v>21.5</v>
      </c>
    </row>
    <row r="30" spans="1:14" ht="15.75" customHeight="1">
      <c r="A30" s="1671" t="s">
        <v>732</v>
      </c>
      <c r="B30" s="2054">
        <v>50</v>
      </c>
      <c r="C30" s="2060">
        <v>52</v>
      </c>
      <c r="D30" s="1528">
        <v>0</v>
      </c>
      <c r="E30" s="1903">
        <v>0</v>
      </c>
      <c r="F30" s="1528">
        <v>9</v>
      </c>
      <c r="G30" s="1528">
        <v>3</v>
      </c>
      <c r="H30" s="1528">
        <v>21</v>
      </c>
      <c r="I30" s="1528">
        <v>14</v>
      </c>
      <c r="J30" s="1528">
        <v>1</v>
      </c>
      <c r="K30" s="1528">
        <v>4</v>
      </c>
      <c r="L30" s="2029">
        <v>0</v>
      </c>
      <c r="M30" s="1476">
        <v>0</v>
      </c>
      <c r="N30" s="2099">
        <v>21</v>
      </c>
    </row>
    <row r="31" spans="1:14" ht="15.75" customHeight="1">
      <c r="A31" s="1671" t="s">
        <v>731</v>
      </c>
      <c r="B31" s="2054">
        <v>46</v>
      </c>
      <c r="C31" s="2060">
        <v>42</v>
      </c>
      <c r="D31" s="1528">
        <v>0</v>
      </c>
      <c r="E31" s="1903">
        <v>0</v>
      </c>
      <c r="F31" s="1528">
        <v>13</v>
      </c>
      <c r="G31" s="1528">
        <v>5</v>
      </c>
      <c r="H31" s="1528">
        <v>11</v>
      </c>
      <c r="I31" s="1528">
        <v>12</v>
      </c>
      <c r="J31" s="1528">
        <v>0</v>
      </c>
      <c r="K31" s="1528">
        <v>1</v>
      </c>
      <c r="L31" s="2029">
        <v>0</v>
      </c>
      <c r="M31" s="1476">
        <v>0</v>
      </c>
      <c r="N31" s="2099">
        <v>27</v>
      </c>
    </row>
    <row r="32" spans="1:14" ht="15.75" customHeight="1">
      <c r="A32" s="1671" t="s">
        <v>730</v>
      </c>
      <c r="B32" s="2054">
        <v>6</v>
      </c>
      <c r="C32" s="2060">
        <v>9</v>
      </c>
      <c r="D32" s="1528">
        <v>0</v>
      </c>
      <c r="E32" s="1903">
        <v>0</v>
      </c>
      <c r="F32" s="1528">
        <v>2</v>
      </c>
      <c r="G32" s="1528">
        <v>5</v>
      </c>
      <c r="H32" s="1528">
        <v>2</v>
      </c>
      <c r="I32" s="1528">
        <v>0</v>
      </c>
      <c r="J32" s="1528">
        <v>0</v>
      </c>
      <c r="K32" s="1528">
        <v>0</v>
      </c>
      <c r="L32" s="2029">
        <v>0</v>
      </c>
      <c r="M32" s="1476">
        <v>0</v>
      </c>
      <c r="N32" s="2099">
        <v>22</v>
      </c>
    </row>
    <row r="33" spans="1:14" ht="15.75" customHeight="1">
      <c r="A33" s="1671" t="s">
        <v>729</v>
      </c>
      <c r="B33" s="2054">
        <v>16</v>
      </c>
      <c r="C33" s="2060">
        <v>14</v>
      </c>
      <c r="D33" s="1528">
        <v>1</v>
      </c>
      <c r="E33" s="1903">
        <v>0</v>
      </c>
      <c r="F33" s="1528">
        <v>1</v>
      </c>
      <c r="G33" s="1528">
        <v>2</v>
      </c>
      <c r="H33" s="1528">
        <v>2</v>
      </c>
      <c r="I33" s="1528">
        <v>2</v>
      </c>
      <c r="J33" s="1528">
        <v>4</v>
      </c>
      <c r="K33" s="1528">
        <v>1</v>
      </c>
      <c r="L33" s="2029">
        <v>0</v>
      </c>
      <c r="M33" s="1476">
        <v>1</v>
      </c>
      <c r="N33" s="2099">
        <v>21.5</v>
      </c>
    </row>
    <row r="34" spans="1:14" ht="15.75" customHeight="1">
      <c r="A34" s="1671" t="s">
        <v>728</v>
      </c>
      <c r="B34" s="2054">
        <v>100</v>
      </c>
      <c r="C34" s="2060">
        <v>85</v>
      </c>
      <c r="D34" s="1528">
        <v>0</v>
      </c>
      <c r="E34" s="1903">
        <v>0</v>
      </c>
      <c r="F34" s="1528">
        <v>16</v>
      </c>
      <c r="G34" s="1528">
        <v>7</v>
      </c>
      <c r="H34" s="1528">
        <v>33</v>
      </c>
      <c r="I34" s="1528">
        <v>24</v>
      </c>
      <c r="J34" s="1528">
        <v>5</v>
      </c>
      <c r="K34" s="1528">
        <v>0</v>
      </c>
      <c r="L34" s="2029">
        <v>0</v>
      </c>
      <c r="M34" s="1476">
        <v>0</v>
      </c>
      <c r="N34" s="2099">
        <v>20.125000000000004</v>
      </c>
    </row>
    <row r="35" spans="1:14" ht="15.75" customHeight="1">
      <c r="A35" s="1671" t="s">
        <v>727</v>
      </c>
      <c r="B35" s="2054">
        <v>18</v>
      </c>
      <c r="C35" s="2060">
        <v>22</v>
      </c>
      <c r="D35" s="1528">
        <v>2</v>
      </c>
      <c r="E35" s="1903">
        <v>1</v>
      </c>
      <c r="F35" s="1528">
        <v>5</v>
      </c>
      <c r="G35" s="1528">
        <v>3</v>
      </c>
      <c r="H35" s="1528">
        <v>7</v>
      </c>
      <c r="I35" s="1528">
        <v>3</v>
      </c>
      <c r="J35" s="1528">
        <v>0</v>
      </c>
      <c r="K35" s="1528">
        <v>0</v>
      </c>
      <c r="L35" s="2029">
        <v>0</v>
      </c>
      <c r="M35" s="1476">
        <v>1</v>
      </c>
      <c r="N35" s="2099">
        <v>28.666666666666668</v>
      </c>
    </row>
    <row r="36" spans="1:14" ht="15.75" customHeight="1">
      <c r="A36" s="1671" t="s">
        <v>726</v>
      </c>
      <c r="B36" s="2054">
        <v>38</v>
      </c>
      <c r="C36" s="2060">
        <v>36</v>
      </c>
      <c r="D36" s="1528">
        <v>1</v>
      </c>
      <c r="E36" s="1903">
        <v>0</v>
      </c>
      <c r="F36" s="1528">
        <v>8</v>
      </c>
      <c r="G36" s="1528">
        <v>12</v>
      </c>
      <c r="H36" s="1528">
        <v>9</v>
      </c>
      <c r="I36" s="1528">
        <v>5</v>
      </c>
      <c r="J36" s="1528">
        <v>1</v>
      </c>
      <c r="K36" s="1528">
        <v>0</v>
      </c>
      <c r="L36" s="2029">
        <v>0</v>
      </c>
      <c r="M36" s="1476">
        <v>0</v>
      </c>
      <c r="N36" s="2099">
        <v>19</v>
      </c>
    </row>
    <row r="37" spans="1:14" ht="15.75" customHeight="1">
      <c r="A37" s="1671" t="s">
        <v>725</v>
      </c>
      <c r="B37" s="2054">
        <v>10</v>
      </c>
      <c r="C37" s="2060">
        <v>6</v>
      </c>
      <c r="D37" s="1528">
        <v>0</v>
      </c>
      <c r="E37" s="1903">
        <v>0</v>
      </c>
      <c r="F37" s="1528">
        <v>2</v>
      </c>
      <c r="G37" s="1528">
        <v>3</v>
      </c>
      <c r="H37" s="1528">
        <v>0</v>
      </c>
      <c r="I37" s="1528">
        <v>1</v>
      </c>
      <c r="J37" s="1528">
        <v>0</v>
      </c>
      <c r="K37" s="1528">
        <v>0</v>
      </c>
      <c r="L37" s="2029">
        <v>0</v>
      </c>
      <c r="M37" s="1476">
        <v>0</v>
      </c>
      <c r="N37" s="2099">
        <v>22</v>
      </c>
    </row>
    <row r="38" spans="1:14" ht="15.75" customHeight="1">
      <c r="A38" s="1671" t="s">
        <v>724</v>
      </c>
      <c r="B38" s="2054">
        <v>76</v>
      </c>
      <c r="C38" s="2060">
        <v>70</v>
      </c>
      <c r="D38" s="1528">
        <v>2</v>
      </c>
      <c r="E38" s="1903">
        <v>0</v>
      </c>
      <c r="F38" s="1528">
        <v>15</v>
      </c>
      <c r="G38" s="1528">
        <v>9</v>
      </c>
      <c r="H38" s="1528">
        <v>26</v>
      </c>
      <c r="I38" s="1528">
        <v>13</v>
      </c>
      <c r="J38" s="1528">
        <v>3</v>
      </c>
      <c r="K38" s="1528">
        <v>2</v>
      </c>
      <c r="L38" s="2029">
        <v>0</v>
      </c>
      <c r="M38" s="1476">
        <v>0</v>
      </c>
      <c r="N38" s="2099">
        <v>21.4</v>
      </c>
    </row>
    <row r="39" spans="1:14" ht="15.75" customHeight="1">
      <c r="A39" s="1671" t="s">
        <v>723</v>
      </c>
      <c r="B39" s="2054">
        <v>32</v>
      </c>
      <c r="C39" s="2060">
        <v>25</v>
      </c>
      <c r="D39" s="1528">
        <v>0</v>
      </c>
      <c r="E39" s="1903">
        <v>0</v>
      </c>
      <c r="F39" s="1528">
        <v>4</v>
      </c>
      <c r="G39" s="1528">
        <v>7</v>
      </c>
      <c r="H39" s="1528">
        <v>13</v>
      </c>
      <c r="I39" s="1528">
        <v>0</v>
      </c>
      <c r="J39" s="1528">
        <v>1</v>
      </c>
      <c r="K39" s="1528">
        <v>0</v>
      </c>
      <c r="L39" s="2029">
        <v>0</v>
      </c>
      <c r="M39" s="1476">
        <v>0</v>
      </c>
      <c r="N39" s="2099">
        <v>19</v>
      </c>
    </row>
    <row r="40" spans="1:14" ht="15.75" customHeight="1">
      <c r="A40" s="1671" t="s">
        <v>722</v>
      </c>
      <c r="B40" s="2054">
        <v>20</v>
      </c>
      <c r="C40" s="2060">
        <v>22</v>
      </c>
      <c r="D40" s="1528">
        <v>0</v>
      </c>
      <c r="E40" s="1903">
        <v>0</v>
      </c>
      <c r="F40" s="1528">
        <v>7</v>
      </c>
      <c r="G40" s="1528">
        <v>1</v>
      </c>
      <c r="H40" s="1528">
        <v>7</v>
      </c>
      <c r="I40" s="1528">
        <v>6</v>
      </c>
      <c r="J40" s="1528">
        <v>0</v>
      </c>
      <c r="K40" s="1528">
        <v>1</v>
      </c>
      <c r="L40" s="2029">
        <v>0</v>
      </c>
      <c r="M40" s="1476">
        <v>0</v>
      </c>
      <c r="N40" s="2099">
        <v>30</v>
      </c>
    </row>
    <row r="41" spans="1:14" ht="15.75" customHeight="1">
      <c r="A41" s="1671" t="s">
        <v>721</v>
      </c>
      <c r="B41" s="2054">
        <v>0</v>
      </c>
      <c r="C41" s="2060">
        <v>0</v>
      </c>
      <c r="D41" s="1528">
        <v>0</v>
      </c>
      <c r="E41" s="1903">
        <v>0</v>
      </c>
      <c r="F41" s="1528">
        <v>0</v>
      </c>
      <c r="G41" s="1528">
        <v>0</v>
      </c>
      <c r="H41" s="1528">
        <v>0</v>
      </c>
      <c r="I41" s="1528">
        <v>0</v>
      </c>
      <c r="J41" s="1528">
        <v>0</v>
      </c>
      <c r="K41" s="1528">
        <v>0</v>
      </c>
      <c r="L41" s="2029">
        <v>0</v>
      </c>
      <c r="M41" s="1476">
        <v>0</v>
      </c>
      <c r="N41" s="2100" t="s">
        <v>1196</v>
      </c>
    </row>
    <row r="42" spans="1:14" ht="15.75" customHeight="1">
      <c r="A42" s="1671" t="s">
        <v>720</v>
      </c>
      <c r="B42" s="2054">
        <v>92</v>
      </c>
      <c r="C42" s="2060">
        <v>83</v>
      </c>
      <c r="D42" s="1528">
        <v>0</v>
      </c>
      <c r="E42" s="1903">
        <v>0</v>
      </c>
      <c r="F42" s="1528">
        <v>11</v>
      </c>
      <c r="G42" s="1528">
        <v>10</v>
      </c>
      <c r="H42" s="1528">
        <v>32</v>
      </c>
      <c r="I42" s="1528">
        <v>20</v>
      </c>
      <c r="J42" s="1528">
        <v>6</v>
      </c>
      <c r="K42" s="1528">
        <v>4</v>
      </c>
      <c r="L42" s="2029">
        <v>0</v>
      </c>
      <c r="M42" s="1476">
        <v>0</v>
      </c>
      <c r="N42" s="2099">
        <v>25.166666666666668</v>
      </c>
    </row>
    <row r="43" spans="1:14" ht="15.75" customHeight="1">
      <c r="A43" s="1671" t="s">
        <v>719</v>
      </c>
      <c r="B43" s="2054">
        <v>36</v>
      </c>
      <c r="C43" s="2060">
        <v>36</v>
      </c>
      <c r="D43" s="1528">
        <v>0</v>
      </c>
      <c r="E43" s="1903">
        <v>0</v>
      </c>
      <c r="F43" s="1528">
        <v>4</v>
      </c>
      <c r="G43" s="1528">
        <v>0</v>
      </c>
      <c r="H43" s="1528">
        <v>21</v>
      </c>
      <c r="I43" s="1528">
        <v>8</v>
      </c>
      <c r="J43" s="1528">
        <v>0</v>
      </c>
      <c r="K43" s="1528">
        <v>2</v>
      </c>
      <c r="L43" s="2029">
        <v>0</v>
      </c>
      <c r="M43" s="1476">
        <v>1</v>
      </c>
      <c r="N43" s="2099">
        <v>26</v>
      </c>
    </row>
    <row r="44" spans="1:14" ht="15.75" customHeight="1">
      <c r="A44" s="1671" t="s">
        <v>718</v>
      </c>
      <c r="B44" s="2054">
        <v>72</v>
      </c>
      <c r="C44" s="2060">
        <v>61</v>
      </c>
      <c r="D44" s="1528">
        <v>5</v>
      </c>
      <c r="E44" s="1903">
        <v>2</v>
      </c>
      <c r="F44" s="1528">
        <v>15</v>
      </c>
      <c r="G44" s="1528">
        <v>10</v>
      </c>
      <c r="H44" s="1528">
        <v>21</v>
      </c>
      <c r="I44" s="1528">
        <v>6</v>
      </c>
      <c r="J44" s="1528">
        <v>2</v>
      </c>
      <c r="K44" s="1528">
        <v>0</v>
      </c>
      <c r="L44" s="2029">
        <v>0</v>
      </c>
      <c r="M44" s="1476">
        <v>0</v>
      </c>
      <c r="N44" s="2099">
        <v>23.75</v>
      </c>
    </row>
    <row r="45" spans="1:14" ht="15.75" customHeight="1">
      <c r="A45" s="1671" t="s">
        <v>717</v>
      </c>
      <c r="B45" s="2054">
        <v>20</v>
      </c>
      <c r="C45" s="2060">
        <v>28</v>
      </c>
      <c r="D45" s="1528">
        <v>0</v>
      </c>
      <c r="E45" s="1903">
        <v>0</v>
      </c>
      <c r="F45" s="1528">
        <v>6</v>
      </c>
      <c r="G45" s="1528">
        <v>0</v>
      </c>
      <c r="H45" s="1528">
        <v>13</v>
      </c>
      <c r="I45" s="1528">
        <v>6</v>
      </c>
      <c r="J45" s="1528">
        <v>3</v>
      </c>
      <c r="K45" s="1528">
        <v>0</v>
      </c>
      <c r="L45" s="2029">
        <v>0</v>
      </c>
      <c r="M45" s="1476">
        <v>0</v>
      </c>
      <c r="N45" s="2099">
        <v>30</v>
      </c>
    </row>
    <row r="46" spans="1:14" ht="15.75" customHeight="1">
      <c r="A46" s="1671" t="s">
        <v>716</v>
      </c>
      <c r="B46" s="2054">
        <v>0</v>
      </c>
      <c r="C46" s="2060">
        <v>0</v>
      </c>
      <c r="D46" s="1528">
        <v>0</v>
      </c>
      <c r="E46" s="1903">
        <v>0</v>
      </c>
      <c r="F46" s="1528">
        <v>0</v>
      </c>
      <c r="G46" s="1528">
        <v>0</v>
      </c>
      <c r="H46" s="1528">
        <v>0</v>
      </c>
      <c r="I46" s="1528">
        <v>0</v>
      </c>
      <c r="J46" s="1528">
        <v>0</v>
      </c>
      <c r="K46" s="1528">
        <v>0</v>
      </c>
      <c r="L46" s="2029">
        <v>0</v>
      </c>
      <c r="M46" s="1476">
        <v>0</v>
      </c>
      <c r="N46" s="2100" t="s">
        <v>1196</v>
      </c>
    </row>
    <row r="47" spans="1:14" ht="15.75" customHeight="1">
      <c r="A47" s="1671" t="s">
        <v>715</v>
      </c>
      <c r="B47" s="2054">
        <v>0</v>
      </c>
      <c r="C47" s="2060">
        <v>0</v>
      </c>
      <c r="D47" s="1528">
        <v>0</v>
      </c>
      <c r="E47" s="1903">
        <v>0</v>
      </c>
      <c r="F47" s="1528">
        <v>0</v>
      </c>
      <c r="G47" s="1528">
        <v>0</v>
      </c>
      <c r="H47" s="1528">
        <v>0</v>
      </c>
      <c r="I47" s="1528">
        <v>0</v>
      </c>
      <c r="J47" s="1528">
        <v>0</v>
      </c>
      <c r="K47" s="1528">
        <v>0</v>
      </c>
      <c r="L47" s="2029">
        <v>0</v>
      </c>
      <c r="M47" s="1476">
        <v>0</v>
      </c>
      <c r="N47" s="2100" t="s">
        <v>1196</v>
      </c>
    </row>
    <row r="48" spans="1:14" ht="15.75" customHeight="1">
      <c r="A48" s="1671" t="s">
        <v>714</v>
      </c>
      <c r="B48" s="2054">
        <v>84</v>
      </c>
      <c r="C48" s="2060">
        <v>89</v>
      </c>
      <c r="D48" s="1528">
        <v>0</v>
      </c>
      <c r="E48" s="1903">
        <v>0</v>
      </c>
      <c r="F48" s="1528">
        <v>21</v>
      </c>
      <c r="G48" s="1528">
        <v>7</v>
      </c>
      <c r="H48" s="1528">
        <v>42</v>
      </c>
      <c r="I48" s="1528">
        <v>18</v>
      </c>
      <c r="J48" s="1528">
        <v>0</v>
      </c>
      <c r="K48" s="1528">
        <v>1</v>
      </c>
      <c r="L48" s="2029">
        <v>0</v>
      </c>
      <c r="M48" s="1476">
        <v>0</v>
      </c>
      <c r="N48" s="2099">
        <v>21.5</v>
      </c>
    </row>
    <row r="49" spans="1:14" ht="15.75" customHeight="1">
      <c r="A49" s="1671" t="s">
        <v>713</v>
      </c>
      <c r="B49" s="2054">
        <v>82</v>
      </c>
      <c r="C49" s="2060">
        <v>64</v>
      </c>
      <c r="D49" s="1528">
        <v>0</v>
      </c>
      <c r="E49" s="1903">
        <v>0</v>
      </c>
      <c r="F49" s="1528">
        <v>11</v>
      </c>
      <c r="G49" s="1528">
        <v>1</v>
      </c>
      <c r="H49" s="1528">
        <v>38</v>
      </c>
      <c r="I49" s="1528">
        <v>9</v>
      </c>
      <c r="J49" s="1528">
        <v>2</v>
      </c>
      <c r="K49" s="1528">
        <v>1</v>
      </c>
      <c r="L49" s="2029">
        <v>1</v>
      </c>
      <c r="M49" s="1476">
        <v>1</v>
      </c>
      <c r="N49" s="2099">
        <v>19.875</v>
      </c>
    </row>
    <row r="50" spans="1:14" ht="15.75" customHeight="1">
      <c r="A50" s="1671" t="s">
        <v>712</v>
      </c>
      <c r="B50" s="2054">
        <v>0</v>
      </c>
      <c r="C50" s="2060">
        <v>0</v>
      </c>
      <c r="D50" s="1528">
        <v>0</v>
      </c>
      <c r="E50" s="1903">
        <v>0</v>
      </c>
      <c r="F50" s="1528">
        <v>0</v>
      </c>
      <c r="G50" s="1528">
        <v>0</v>
      </c>
      <c r="H50" s="1528">
        <v>0</v>
      </c>
      <c r="I50" s="1528">
        <v>0</v>
      </c>
      <c r="J50" s="1528">
        <v>0</v>
      </c>
      <c r="K50" s="1528">
        <v>0</v>
      </c>
      <c r="L50" s="2029">
        <v>0</v>
      </c>
      <c r="M50" s="1476">
        <v>0</v>
      </c>
      <c r="N50" s="2100" t="s">
        <v>1196</v>
      </c>
    </row>
    <row r="51" spans="1:14" ht="15.75" customHeight="1">
      <c r="A51" s="1671" t="s">
        <v>711</v>
      </c>
      <c r="B51" s="2054">
        <v>40</v>
      </c>
      <c r="C51" s="2060">
        <v>44</v>
      </c>
      <c r="D51" s="1528">
        <v>0</v>
      </c>
      <c r="E51" s="1903">
        <v>0</v>
      </c>
      <c r="F51" s="1528">
        <v>5</v>
      </c>
      <c r="G51" s="1528">
        <v>1</v>
      </c>
      <c r="H51" s="1528">
        <v>24</v>
      </c>
      <c r="I51" s="1528">
        <v>11</v>
      </c>
      <c r="J51" s="1528">
        <v>1</v>
      </c>
      <c r="K51" s="1528">
        <v>1</v>
      </c>
      <c r="L51" s="2029">
        <v>0</v>
      </c>
      <c r="M51" s="1476">
        <v>1</v>
      </c>
      <c r="N51" s="2099">
        <v>24</v>
      </c>
    </row>
    <row r="52" spans="1:14" ht="15.75" customHeight="1">
      <c r="A52" s="1671" t="s">
        <v>710</v>
      </c>
      <c r="B52" s="2054">
        <v>49</v>
      </c>
      <c r="C52" s="2060">
        <v>78</v>
      </c>
      <c r="D52" s="1528">
        <v>0</v>
      </c>
      <c r="E52" s="1903">
        <v>0</v>
      </c>
      <c r="F52" s="1528">
        <v>11</v>
      </c>
      <c r="G52" s="1528">
        <v>6</v>
      </c>
      <c r="H52" s="1528">
        <v>35</v>
      </c>
      <c r="I52" s="1528">
        <v>13</v>
      </c>
      <c r="J52" s="1528">
        <v>10</v>
      </c>
      <c r="K52" s="1528">
        <v>2</v>
      </c>
      <c r="L52" s="2029">
        <v>1</v>
      </c>
      <c r="M52" s="1476">
        <v>0</v>
      </c>
      <c r="N52" s="2099">
        <v>28</v>
      </c>
    </row>
    <row r="53" spans="1:14" ht="15.75" customHeight="1">
      <c r="A53" s="1671" t="s">
        <v>709</v>
      </c>
      <c r="B53" s="2054">
        <v>133</v>
      </c>
      <c r="C53" s="2060">
        <v>118</v>
      </c>
      <c r="D53" s="1528">
        <v>0</v>
      </c>
      <c r="E53" s="1903">
        <v>0</v>
      </c>
      <c r="F53" s="1528">
        <v>16</v>
      </c>
      <c r="G53" s="1528">
        <v>2</v>
      </c>
      <c r="H53" s="1528">
        <v>58</v>
      </c>
      <c r="I53" s="1528">
        <v>23</v>
      </c>
      <c r="J53" s="1528">
        <v>12</v>
      </c>
      <c r="K53" s="1528">
        <v>4</v>
      </c>
      <c r="L53" s="2029">
        <v>1</v>
      </c>
      <c r="M53" s="1476">
        <v>2</v>
      </c>
      <c r="N53" s="2099">
        <v>18.5</v>
      </c>
    </row>
    <row r="54" spans="1:14" ht="15.75" customHeight="1">
      <c r="A54" s="1671" t="s">
        <v>708</v>
      </c>
      <c r="B54" s="2054">
        <v>20</v>
      </c>
      <c r="C54" s="2060">
        <v>21</v>
      </c>
      <c r="D54" s="1528">
        <v>0</v>
      </c>
      <c r="E54" s="1903">
        <v>0</v>
      </c>
      <c r="F54" s="1528">
        <v>10</v>
      </c>
      <c r="G54" s="1528">
        <v>4</v>
      </c>
      <c r="H54" s="1528">
        <v>5</v>
      </c>
      <c r="I54" s="1528">
        <v>2</v>
      </c>
      <c r="J54" s="1528">
        <v>0</v>
      </c>
      <c r="K54" s="1528">
        <v>0</v>
      </c>
      <c r="L54" s="2029">
        <v>0</v>
      </c>
      <c r="M54" s="1476">
        <v>0</v>
      </c>
      <c r="N54" s="2099">
        <v>22</v>
      </c>
    </row>
    <row r="55" spans="1:14" ht="15.75" customHeight="1">
      <c r="A55" s="1671" t="s">
        <v>707</v>
      </c>
      <c r="B55" s="2054">
        <v>108</v>
      </c>
      <c r="C55" s="2060">
        <v>103</v>
      </c>
      <c r="D55" s="1528">
        <v>0</v>
      </c>
      <c r="E55" s="1903">
        <v>1</v>
      </c>
      <c r="F55" s="1528">
        <v>23</v>
      </c>
      <c r="G55" s="1528">
        <v>24</v>
      </c>
      <c r="H55" s="1528">
        <v>28</v>
      </c>
      <c r="I55" s="1528">
        <v>25</v>
      </c>
      <c r="J55" s="1528">
        <v>0</v>
      </c>
      <c r="K55" s="1528">
        <v>2</v>
      </c>
      <c r="L55" s="2029">
        <v>0</v>
      </c>
      <c r="M55" s="1476">
        <v>0</v>
      </c>
      <c r="N55" s="2099">
        <v>19.75</v>
      </c>
    </row>
    <row r="56" spans="1:14" ht="15.75" customHeight="1">
      <c r="A56" s="1671" t="s">
        <v>706</v>
      </c>
      <c r="B56" s="2054">
        <v>14</v>
      </c>
      <c r="C56" s="2060">
        <v>18</v>
      </c>
      <c r="D56" s="1528">
        <v>0</v>
      </c>
      <c r="E56" s="1903">
        <v>0</v>
      </c>
      <c r="F56" s="1528">
        <v>1</v>
      </c>
      <c r="G56" s="1528">
        <v>2</v>
      </c>
      <c r="H56" s="1528">
        <v>10</v>
      </c>
      <c r="I56" s="1528">
        <v>3</v>
      </c>
      <c r="J56" s="1528">
        <v>0</v>
      </c>
      <c r="K56" s="1528">
        <v>2</v>
      </c>
      <c r="L56" s="2029">
        <v>0</v>
      </c>
      <c r="M56" s="1476">
        <v>0</v>
      </c>
      <c r="N56" s="2099">
        <v>21</v>
      </c>
    </row>
    <row r="57" spans="1:14" ht="15.75" customHeight="1">
      <c r="A57" s="1671" t="s">
        <v>705</v>
      </c>
      <c r="B57" s="2054">
        <v>30</v>
      </c>
      <c r="C57" s="2060">
        <v>40</v>
      </c>
      <c r="D57" s="1528">
        <v>0</v>
      </c>
      <c r="E57" s="1903">
        <v>0</v>
      </c>
      <c r="F57" s="1528">
        <v>16</v>
      </c>
      <c r="G57" s="1528">
        <v>5</v>
      </c>
      <c r="H57" s="1528">
        <v>10</v>
      </c>
      <c r="I57" s="1528">
        <v>8</v>
      </c>
      <c r="J57" s="1528">
        <v>0</v>
      </c>
      <c r="K57" s="1528">
        <v>1</v>
      </c>
      <c r="L57" s="2029">
        <v>0</v>
      </c>
      <c r="M57" s="1476">
        <v>0</v>
      </c>
      <c r="N57" s="2099">
        <v>25.5</v>
      </c>
    </row>
    <row r="58" spans="1:14" ht="15.75" customHeight="1">
      <c r="A58" s="1671" t="s">
        <v>704</v>
      </c>
      <c r="B58" s="2054">
        <v>76</v>
      </c>
      <c r="C58" s="2060">
        <v>97</v>
      </c>
      <c r="D58" s="1528">
        <v>0</v>
      </c>
      <c r="E58" s="1903">
        <v>0</v>
      </c>
      <c r="F58" s="1528">
        <v>18</v>
      </c>
      <c r="G58" s="1528">
        <v>12</v>
      </c>
      <c r="H58" s="1528">
        <v>44</v>
      </c>
      <c r="I58" s="1528">
        <v>16</v>
      </c>
      <c r="J58" s="1528">
        <v>2</v>
      </c>
      <c r="K58" s="1528">
        <v>3</v>
      </c>
      <c r="L58" s="2029">
        <v>0</v>
      </c>
      <c r="M58" s="1476">
        <v>2</v>
      </c>
      <c r="N58" s="2099">
        <v>28.25</v>
      </c>
    </row>
    <row r="59" spans="1:14" ht="15.75" customHeight="1">
      <c r="A59" s="1671" t="s">
        <v>703</v>
      </c>
      <c r="B59" s="2054">
        <v>0</v>
      </c>
      <c r="C59" s="2060">
        <v>0</v>
      </c>
      <c r="D59" s="1528">
        <v>0</v>
      </c>
      <c r="E59" s="1903">
        <v>0</v>
      </c>
      <c r="F59" s="1528">
        <v>0</v>
      </c>
      <c r="G59" s="1528">
        <v>0</v>
      </c>
      <c r="H59" s="1528">
        <v>0</v>
      </c>
      <c r="I59" s="1528">
        <v>0</v>
      </c>
      <c r="J59" s="1528">
        <v>0</v>
      </c>
      <c r="K59" s="1528">
        <v>0</v>
      </c>
      <c r="L59" s="2029">
        <v>0</v>
      </c>
      <c r="M59" s="1476">
        <v>0</v>
      </c>
      <c r="N59" s="2100" t="s">
        <v>1196</v>
      </c>
    </row>
    <row r="60" spans="1:14" ht="15.75" customHeight="1">
      <c r="A60" s="1671" t="s">
        <v>702</v>
      </c>
      <c r="B60" s="2054">
        <v>0</v>
      </c>
      <c r="C60" s="2060">
        <v>0</v>
      </c>
      <c r="D60" s="1528">
        <v>0</v>
      </c>
      <c r="E60" s="1903">
        <v>0</v>
      </c>
      <c r="F60" s="1528">
        <v>0</v>
      </c>
      <c r="G60" s="1528">
        <v>0</v>
      </c>
      <c r="H60" s="1528">
        <v>0</v>
      </c>
      <c r="I60" s="1528">
        <v>0</v>
      </c>
      <c r="J60" s="1528">
        <v>0</v>
      </c>
      <c r="K60" s="1528">
        <v>0</v>
      </c>
      <c r="L60" s="2029">
        <v>0</v>
      </c>
      <c r="M60" s="1476">
        <v>0</v>
      </c>
      <c r="N60" s="2100" t="s">
        <v>1196</v>
      </c>
    </row>
    <row r="61" spans="1:14" ht="15.75" customHeight="1">
      <c r="A61" s="2110" t="s">
        <v>790</v>
      </c>
      <c r="B61" s="2054">
        <v>40</v>
      </c>
      <c r="C61" s="2060">
        <v>32</v>
      </c>
      <c r="D61" s="1528">
        <v>0</v>
      </c>
      <c r="E61" s="1903">
        <v>0</v>
      </c>
      <c r="F61" s="1528">
        <v>6</v>
      </c>
      <c r="G61" s="1528">
        <v>4</v>
      </c>
      <c r="H61" s="1528">
        <v>17</v>
      </c>
      <c r="I61" s="1528">
        <v>4</v>
      </c>
      <c r="J61" s="1528">
        <v>0</v>
      </c>
      <c r="K61" s="1528">
        <v>0</v>
      </c>
      <c r="L61" s="2029">
        <v>0</v>
      </c>
      <c r="M61" s="1476">
        <v>1</v>
      </c>
      <c r="N61" s="2099">
        <v>21</v>
      </c>
    </row>
    <row r="62" spans="1:14" ht="15.75" customHeight="1">
      <c r="A62" s="1671" t="s">
        <v>781</v>
      </c>
      <c r="B62" s="2054">
        <v>0</v>
      </c>
      <c r="C62" s="2060">
        <v>0</v>
      </c>
      <c r="D62" s="1528">
        <v>0</v>
      </c>
      <c r="E62" s="1903">
        <v>0</v>
      </c>
      <c r="F62" s="1528">
        <v>0</v>
      </c>
      <c r="G62" s="1528">
        <v>0</v>
      </c>
      <c r="H62" s="1528">
        <v>0</v>
      </c>
      <c r="I62" s="1528">
        <v>0</v>
      </c>
      <c r="J62" s="1528">
        <v>0</v>
      </c>
      <c r="K62" s="1528">
        <v>0</v>
      </c>
      <c r="L62" s="2029">
        <v>0</v>
      </c>
      <c r="M62" s="1476">
        <v>0</v>
      </c>
      <c r="N62" s="2100" t="s">
        <v>1196</v>
      </c>
    </row>
    <row r="63" spans="1:14" ht="15.75" customHeight="1">
      <c r="A63" s="2110" t="s">
        <v>699</v>
      </c>
      <c r="B63" s="2054">
        <v>82</v>
      </c>
      <c r="C63" s="2060">
        <v>120</v>
      </c>
      <c r="D63" s="1528">
        <v>1</v>
      </c>
      <c r="E63" s="1903">
        <v>3</v>
      </c>
      <c r="F63" s="1528">
        <v>30</v>
      </c>
      <c r="G63" s="1528">
        <v>23</v>
      </c>
      <c r="H63" s="1528">
        <v>42</v>
      </c>
      <c r="I63" s="1528">
        <v>19</v>
      </c>
      <c r="J63" s="1528">
        <v>2</v>
      </c>
      <c r="K63" s="1528">
        <v>0</v>
      </c>
      <c r="L63" s="2029">
        <v>0</v>
      </c>
      <c r="M63" s="1476">
        <v>0</v>
      </c>
      <c r="N63" s="2099">
        <v>22.375</v>
      </c>
    </row>
    <row r="64" spans="1:14" ht="15.75" customHeight="1">
      <c r="A64" s="1671" t="s">
        <v>698</v>
      </c>
      <c r="B64" s="2054">
        <v>20</v>
      </c>
      <c r="C64" s="2060">
        <v>24</v>
      </c>
      <c r="D64" s="1528">
        <v>0</v>
      </c>
      <c r="E64" s="1903">
        <v>0</v>
      </c>
      <c r="F64" s="1528">
        <v>5</v>
      </c>
      <c r="G64" s="1528">
        <v>3</v>
      </c>
      <c r="H64" s="1528">
        <v>10</v>
      </c>
      <c r="I64" s="1528">
        <v>5</v>
      </c>
      <c r="J64" s="1528">
        <v>1</v>
      </c>
      <c r="K64" s="1528">
        <v>0</v>
      </c>
      <c r="L64" s="2029">
        <v>0</v>
      </c>
      <c r="M64" s="1476">
        <v>0</v>
      </c>
      <c r="N64" s="2099">
        <v>30</v>
      </c>
    </row>
    <row r="65" spans="1:14" ht="15.75" customHeight="1">
      <c r="A65" s="1671" t="s">
        <v>697</v>
      </c>
      <c r="B65" s="2054">
        <v>170</v>
      </c>
      <c r="C65" s="2060">
        <v>203</v>
      </c>
      <c r="D65" s="1528">
        <v>1</v>
      </c>
      <c r="E65" s="1903">
        <v>0</v>
      </c>
      <c r="F65" s="1528">
        <v>56</v>
      </c>
      <c r="G65" s="1528">
        <v>27</v>
      </c>
      <c r="H65" s="1528">
        <v>56</v>
      </c>
      <c r="I65" s="1528">
        <v>45</v>
      </c>
      <c r="J65" s="1528">
        <v>9</v>
      </c>
      <c r="K65" s="1528">
        <v>6</v>
      </c>
      <c r="L65" s="2029">
        <v>3</v>
      </c>
      <c r="M65" s="1476">
        <v>0</v>
      </c>
      <c r="N65" s="2099">
        <v>22.166666666666668</v>
      </c>
    </row>
    <row r="66" spans="1:14" ht="15.75" customHeight="1">
      <c r="A66" s="1671" t="s">
        <v>696</v>
      </c>
      <c r="B66" s="2054">
        <v>0</v>
      </c>
      <c r="C66" s="2060">
        <v>0</v>
      </c>
      <c r="D66" s="1528">
        <v>0</v>
      </c>
      <c r="E66" s="1903">
        <v>0</v>
      </c>
      <c r="F66" s="1528">
        <v>0</v>
      </c>
      <c r="G66" s="1528">
        <v>0</v>
      </c>
      <c r="H66" s="1528">
        <v>0</v>
      </c>
      <c r="I66" s="1528">
        <v>0</v>
      </c>
      <c r="J66" s="1528">
        <v>0</v>
      </c>
      <c r="K66" s="1528">
        <v>0</v>
      </c>
      <c r="L66" s="2029">
        <v>0</v>
      </c>
      <c r="M66" s="1476">
        <v>0</v>
      </c>
      <c r="N66" s="2100" t="s">
        <v>1196</v>
      </c>
    </row>
    <row r="67" spans="1:14" ht="15.75" customHeight="1">
      <c r="A67" s="1671" t="s">
        <v>1025</v>
      </c>
      <c r="B67" s="2054">
        <v>0</v>
      </c>
      <c r="C67" s="2060">
        <v>0</v>
      </c>
      <c r="D67" s="1528">
        <v>0</v>
      </c>
      <c r="E67" s="1903">
        <v>0</v>
      </c>
      <c r="F67" s="1528">
        <v>0</v>
      </c>
      <c r="G67" s="1528">
        <v>0</v>
      </c>
      <c r="H67" s="1528">
        <v>0</v>
      </c>
      <c r="I67" s="1528">
        <v>0</v>
      </c>
      <c r="J67" s="1528">
        <v>0</v>
      </c>
      <c r="K67" s="1528">
        <v>0</v>
      </c>
      <c r="L67" s="2029">
        <v>0</v>
      </c>
      <c r="M67" s="1476">
        <v>0</v>
      </c>
      <c r="N67" s="2100" t="s">
        <v>1196</v>
      </c>
    </row>
    <row r="68" spans="1:14" ht="15.75" customHeight="1">
      <c r="A68" s="1671" t="s">
        <v>694</v>
      </c>
      <c r="B68" s="2054">
        <v>0</v>
      </c>
      <c r="C68" s="2060">
        <v>0</v>
      </c>
      <c r="D68" s="1528">
        <v>0</v>
      </c>
      <c r="E68" s="1903">
        <v>0</v>
      </c>
      <c r="F68" s="1528">
        <v>0</v>
      </c>
      <c r="G68" s="1528">
        <v>0</v>
      </c>
      <c r="H68" s="1528">
        <v>0</v>
      </c>
      <c r="I68" s="1528">
        <v>0</v>
      </c>
      <c r="J68" s="1528">
        <v>0</v>
      </c>
      <c r="K68" s="1528">
        <v>0</v>
      </c>
      <c r="L68" s="2029">
        <v>0</v>
      </c>
      <c r="M68" s="1476">
        <v>0</v>
      </c>
      <c r="N68" s="2100" t="s">
        <v>1196</v>
      </c>
    </row>
    <row r="69" spans="1:14" ht="15.75" customHeight="1">
      <c r="A69" s="1671" t="s">
        <v>804</v>
      </c>
      <c r="B69" s="2054">
        <v>26</v>
      </c>
      <c r="C69" s="2060">
        <v>37</v>
      </c>
      <c r="D69" s="1528">
        <v>0</v>
      </c>
      <c r="E69" s="1903">
        <v>0</v>
      </c>
      <c r="F69" s="1528">
        <v>4</v>
      </c>
      <c r="G69" s="1528">
        <v>5</v>
      </c>
      <c r="H69" s="1528">
        <v>15</v>
      </c>
      <c r="I69" s="1528">
        <v>12</v>
      </c>
      <c r="J69" s="1528">
        <v>0</v>
      </c>
      <c r="K69" s="1528">
        <v>0</v>
      </c>
      <c r="L69" s="2029">
        <v>1</v>
      </c>
      <c r="M69" s="1476">
        <v>0</v>
      </c>
      <c r="N69" s="2099">
        <v>22</v>
      </c>
    </row>
    <row r="70" spans="1:14" ht="15.75" customHeight="1">
      <c r="A70" s="1671" t="s">
        <v>692</v>
      </c>
      <c r="B70" s="2054">
        <v>20</v>
      </c>
      <c r="C70" s="2060">
        <v>44</v>
      </c>
      <c r="D70" s="1528">
        <v>0</v>
      </c>
      <c r="E70" s="1903">
        <v>0</v>
      </c>
      <c r="F70" s="1528">
        <v>12</v>
      </c>
      <c r="G70" s="1528">
        <v>10</v>
      </c>
      <c r="H70" s="1528">
        <v>10</v>
      </c>
      <c r="I70" s="1528">
        <v>10</v>
      </c>
      <c r="J70" s="1528">
        <v>1</v>
      </c>
      <c r="K70" s="1528">
        <v>1</v>
      </c>
      <c r="L70" s="2029">
        <v>0</v>
      </c>
      <c r="M70" s="1476">
        <v>0</v>
      </c>
      <c r="N70" s="2099">
        <v>30</v>
      </c>
    </row>
    <row r="71" spans="1:14" ht="15.75" customHeight="1">
      <c r="A71" s="1671" t="s">
        <v>691</v>
      </c>
      <c r="B71" s="2054">
        <v>22</v>
      </c>
      <c r="C71" s="2060">
        <v>23</v>
      </c>
      <c r="D71" s="1528">
        <v>0</v>
      </c>
      <c r="E71" s="1903">
        <v>0</v>
      </c>
      <c r="F71" s="1528">
        <v>5</v>
      </c>
      <c r="G71" s="1528">
        <v>5</v>
      </c>
      <c r="H71" s="1528">
        <v>10</v>
      </c>
      <c r="I71" s="1528">
        <v>3</v>
      </c>
      <c r="J71" s="1528">
        <v>0</v>
      </c>
      <c r="K71" s="1528">
        <v>0</v>
      </c>
      <c r="L71" s="2029">
        <v>0</v>
      </c>
      <c r="M71" s="1476">
        <v>0</v>
      </c>
      <c r="N71" s="2099">
        <v>21.666666666666668</v>
      </c>
    </row>
    <row r="72" spans="1:14" ht="15.75" customHeight="1">
      <c r="A72" s="1671" t="s">
        <v>690</v>
      </c>
      <c r="B72" s="2054">
        <v>6</v>
      </c>
      <c r="C72" s="2060">
        <v>6</v>
      </c>
      <c r="D72" s="2026">
        <v>0</v>
      </c>
      <c r="E72" s="1903">
        <v>0</v>
      </c>
      <c r="F72" s="1528">
        <v>4</v>
      </c>
      <c r="G72" s="1528">
        <v>1</v>
      </c>
      <c r="H72" s="1528">
        <v>0</v>
      </c>
      <c r="I72" s="1528">
        <v>1</v>
      </c>
      <c r="J72" s="1528">
        <v>0</v>
      </c>
      <c r="K72" s="1528">
        <v>0</v>
      </c>
      <c r="L72" s="2029">
        <v>0</v>
      </c>
      <c r="M72" s="1476">
        <v>0</v>
      </c>
      <c r="N72" s="2099">
        <v>21</v>
      </c>
    </row>
    <row r="73" spans="1:14" ht="15.75" customHeight="1">
      <c r="A73" s="1670" t="s">
        <v>689</v>
      </c>
      <c r="B73" s="2053">
        <v>56</v>
      </c>
      <c r="C73" s="2109">
        <v>61</v>
      </c>
      <c r="D73" s="1476">
        <v>0</v>
      </c>
      <c r="E73" s="2027">
        <v>1</v>
      </c>
      <c r="F73" s="2026">
        <v>28</v>
      </c>
      <c r="G73" s="2026">
        <v>10</v>
      </c>
      <c r="H73" s="2026">
        <v>14</v>
      </c>
      <c r="I73" s="2026">
        <v>8</v>
      </c>
      <c r="J73" s="2026">
        <v>0</v>
      </c>
      <c r="K73" s="2026">
        <v>0</v>
      </c>
      <c r="L73" s="2025">
        <v>0</v>
      </c>
      <c r="M73" s="1476">
        <v>0</v>
      </c>
      <c r="N73" s="2122">
        <v>22</v>
      </c>
    </row>
    <row r="74" spans="1:14" ht="15.75" customHeight="1">
      <c r="A74" s="1529" t="s">
        <v>16</v>
      </c>
      <c r="B74" s="2052">
        <v>3915</v>
      </c>
      <c r="C74" s="2121">
        <v>4067</v>
      </c>
      <c r="D74" s="2120">
        <v>52</v>
      </c>
      <c r="E74" s="2022">
        <v>36</v>
      </c>
      <c r="F74" s="2021">
        <v>833</v>
      </c>
      <c r="G74" s="2021">
        <v>534</v>
      </c>
      <c r="H74" s="2021">
        <v>1493</v>
      </c>
      <c r="I74" s="2021">
        <v>831</v>
      </c>
      <c r="J74" s="2021">
        <v>161</v>
      </c>
      <c r="K74" s="2021">
        <v>86</v>
      </c>
      <c r="L74" s="2020">
        <v>22</v>
      </c>
      <c r="M74" s="1476">
        <v>19</v>
      </c>
      <c r="N74" s="2105">
        <v>22.390977443609021</v>
      </c>
    </row>
    <row r="75" spans="1:14" ht="16.5" customHeight="1"/>
  </sheetData>
  <mergeCells count="10">
    <mergeCell ref="A4:A6"/>
    <mergeCell ref="B4:B6"/>
    <mergeCell ref="C4:M4"/>
    <mergeCell ref="N4:N6"/>
    <mergeCell ref="C5:C6"/>
    <mergeCell ref="D5:E5"/>
    <mergeCell ref="F5:G5"/>
    <mergeCell ref="H5:I5"/>
    <mergeCell ref="J5:K5"/>
    <mergeCell ref="L5:M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Ｐ明朝,標準"（平成24年6月30日現在）</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5"/>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8.625" style="1665" customWidth="1"/>
    <col min="4" max="6" width="7.75" style="1665" customWidth="1"/>
    <col min="7" max="9" width="8.125" style="1665" bestFit="1" customWidth="1"/>
    <col min="10" max="13" width="8" style="1665" bestFit="1" customWidth="1"/>
    <col min="14" max="14" width="10.625" style="1665" customWidth="1"/>
    <col min="15" max="16384" width="7.875" style="1665"/>
  </cols>
  <sheetData>
    <row r="1" spans="1:49" ht="18" customHeight="1">
      <c r="A1" s="677" t="s">
        <v>1159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c r="AI1" s="1990"/>
      <c r="AJ1" s="1990"/>
      <c r="AK1" s="1990"/>
      <c r="AL1" s="1990"/>
      <c r="AM1" s="1990"/>
      <c r="AN1" s="1990"/>
      <c r="AO1" s="1990"/>
      <c r="AP1" s="1990"/>
      <c r="AQ1" s="1990"/>
      <c r="AR1" s="1990"/>
      <c r="AS1" s="1990"/>
      <c r="AT1" s="1990"/>
      <c r="AU1" s="1990"/>
      <c r="AV1" s="1990"/>
      <c r="AW1" s="1990"/>
    </row>
    <row r="2" spans="1:49" s="1684" customFormat="1" ht="18" customHeight="1">
      <c r="A2" s="1683" t="s">
        <v>1199</v>
      </c>
      <c r="B2" s="1685"/>
      <c r="C2" s="1685"/>
      <c r="D2" s="1685"/>
      <c r="E2" s="1685"/>
      <c r="F2" s="1685"/>
      <c r="G2" s="1685"/>
      <c r="H2" s="1685"/>
      <c r="I2" s="1685"/>
      <c r="J2" s="1685"/>
      <c r="K2" s="1685"/>
      <c r="L2" s="1685"/>
      <c r="M2" s="1685"/>
      <c r="N2" s="1685"/>
    </row>
    <row r="3" spans="1:49" s="1684" customFormat="1" ht="11.25" customHeight="1">
      <c r="A3" s="1683"/>
      <c r="B3" s="1685"/>
      <c r="C3" s="1685"/>
      <c r="D3" s="1685"/>
      <c r="E3" s="1685"/>
      <c r="F3" s="1685"/>
      <c r="G3" s="1685"/>
      <c r="H3" s="1685"/>
      <c r="I3" s="1685"/>
      <c r="J3" s="1685"/>
      <c r="K3" s="1685"/>
      <c r="L3" s="1685"/>
      <c r="M3" s="1685"/>
      <c r="N3" s="1685"/>
    </row>
    <row r="4" spans="1:49" s="1527" customFormat="1" ht="16.5" customHeight="1">
      <c r="A4" s="1677"/>
      <c r="B4" s="2119" t="s">
        <v>1</v>
      </c>
      <c r="C4" s="2072" t="s">
        <v>1120</v>
      </c>
      <c r="D4" s="2071"/>
      <c r="E4" s="2071"/>
      <c r="F4" s="2071"/>
      <c r="G4" s="2071"/>
      <c r="H4" s="2071"/>
      <c r="I4" s="2071"/>
      <c r="J4" s="2071"/>
      <c r="K4" s="2071"/>
      <c r="L4" s="2071"/>
      <c r="M4" s="2073"/>
      <c r="N4" s="2118" t="s">
        <v>1197</v>
      </c>
    </row>
    <row r="5" spans="1:49" s="1474" customFormat="1" ht="16.5" customHeight="1">
      <c r="A5" s="2117"/>
      <c r="B5" s="2116"/>
      <c r="C5" s="2068" t="s">
        <v>2</v>
      </c>
      <c r="D5" s="2067" t="s">
        <v>1123</v>
      </c>
      <c r="E5" s="2066"/>
      <c r="F5" s="2067" t="s">
        <v>1118</v>
      </c>
      <c r="G5" s="2066"/>
      <c r="H5" s="2067" t="s">
        <v>1117</v>
      </c>
      <c r="I5" s="2066"/>
      <c r="J5" s="2067" t="s">
        <v>1116</v>
      </c>
      <c r="K5" s="2066"/>
      <c r="L5" s="2067" t="s">
        <v>1115</v>
      </c>
      <c r="M5" s="2115"/>
      <c r="N5" s="2114"/>
    </row>
    <row r="6" spans="1:49" s="1474" customFormat="1" ht="16.5" customHeight="1">
      <c r="A6" s="1672"/>
      <c r="B6" s="2113"/>
      <c r="C6" s="2063"/>
      <c r="D6" s="1542" t="s">
        <v>10</v>
      </c>
      <c r="E6" s="1542" t="s">
        <v>11</v>
      </c>
      <c r="F6" s="1542" t="s">
        <v>10</v>
      </c>
      <c r="G6" s="1542" t="s">
        <v>11</v>
      </c>
      <c r="H6" s="1542" t="s">
        <v>10</v>
      </c>
      <c r="I6" s="1542" t="s">
        <v>11</v>
      </c>
      <c r="J6" s="1542" t="s">
        <v>10</v>
      </c>
      <c r="K6" s="1542" t="s">
        <v>11</v>
      </c>
      <c r="L6" s="1542" t="s">
        <v>10</v>
      </c>
      <c r="M6" s="1542" t="s">
        <v>11</v>
      </c>
      <c r="N6" s="2112"/>
    </row>
    <row r="7" spans="1:49" ht="15.75" customHeight="1">
      <c r="A7" s="2111" t="s">
        <v>755</v>
      </c>
      <c r="B7" s="2054">
        <v>77</v>
      </c>
      <c r="C7" s="2060">
        <v>63</v>
      </c>
      <c r="D7" s="1528">
        <v>0</v>
      </c>
      <c r="E7" s="1903">
        <v>0</v>
      </c>
      <c r="F7" s="1528">
        <v>17</v>
      </c>
      <c r="G7" s="1528">
        <v>12</v>
      </c>
      <c r="H7" s="1528">
        <v>24</v>
      </c>
      <c r="I7" s="1528">
        <v>8</v>
      </c>
      <c r="J7" s="1528">
        <v>1</v>
      </c>
      <c r="K7" s="1528">
        <v>1</v>
      </c>
      <c r="L7" s="2029">
        <v>0</v>
      </c>
      <c r="M7" s="1476">
        <v>0</v>
      </c>
      <c r="N7" s="2099">
        <v>23.333333333333332</v>
      </c>
    </row>
    <row r="8" spans="1:49" ht="15.75" customHeight="1">
      <c r="A8" s="1671" t="s">
        <v>754</v>
      </c>
      <c r="B8" s="2054">
        <v>81</v>
      </c>
      <c r="C8" s="2060">
        <v>53</v>
      </c>
      <c r="D8" s="1528">
        <v>1</v>
      </c>
      <c r="E8" s="1903">
        <v>3</v>
      </c>
      <c r="F8" s="1528">
        <v>22</v>
      </c>
      <c r="G8" s="1528">
        <v>10</v>
      </c>
      <c r="H8" s="1528">
        <v>11</v>
      </c>
      <c r="I8" s="1528">
        <v>6</v>
      </c>
      <c r="J8" s="1528">
        <v>0</v>
      </c>
      <c r="K8" s="1528">
        <v>0</v>
      </c>
      <c r="L8" s="2029">
        <v>0</v>
      </c>
      <c r="M8" s="1476">
        <v>0</v>
      </c>
      <c r="N8" s="2099">
        <v>22.285714285714285</v>
      </c>
    </row>
    <row r="9" spans="1:49" ht="15.75" customHeight="1">
      <c r="A9" s="1671" t="s">
        <v>753</v>
      </c>
      <c r="B9" s="2054">
        <v>114</v>
      </c>
      <c r="C9" s="2060">
        <v>50</v>
      </c>
      <c r="D9" s="1528">
        <v>3</v>
      </c>
      <c r="E9" s="1903">
        <v>3</v>
      </c>
      <c r="F9" s="1528">
        <v>17</v>
      </c>
      <c r="G9" s="1528">
        <v>12</v>
      </c>
      <c r="H9" s="1528">
        <v>8</v>
      </c>
      <c r="I9" s="1528">
        <v>7</v>
      </c>
      <c r="J9" s="1528">
        <v>0</v>
      </c>
      <c r="K9" s="1528">
        <v>0</v>
      </c>
      <c r="L9" s="2029">
        <v>0</v>
      </c>
      <c r="M9" s="1476">
        <v>0</v>
      </c>
      <c r="N9" s="2099">
        <v>18.400000000000002</v>
      </c>
    </row>
    <row r="10" spans="1:49" ht="15.75" customHeight="1">
      <c r="A10" s="1671" t="s">
        <v>752</v>
      </c>
      <c r="B10" s="2054">
        <v>21</v>
      </c>
      <c r="C10" s="2060">
        <v>11</v>
      </c>
      <c r="D10" s="1528">
        <v>0</v>
      </c>
      <c r="E10" s="1903">
        <v>0</v>
      </c>
      <c r="F10" s="1528">
        <v>5</v>
      </c>
      <c r="G10" s="1528">
        <v>5</v>
      </c>
      <c r="H10" s="1528">
        <v>1</v>
      </c>
      <c r="I10" s="1528">
        <v>0</v>
      </c>
      <c r="J10" s="1528">
        <v>0</v>
      </c>
      <c r="K10" s="1528">
        <v>0</v>
      </c>
      <c r="L10" s="2029">
        <v>0</v>
      </c>
      <c r="M10" s="1476">
        <v>0</v>
      </c>
      <c r="N10" s="2099">
        <v>22</v>
      </c>
    </row>
    <row r="11" spans="1:49" ht="15.75" customHeight="1">
      <c r="A11" s="1671" t="s">
        <v>751</v>
      </c>
      <c r="B11" s="2054">
        <v>21</v>
      </c>
      <c r="C11" s="2060">
        <v>14</v>
      </c>
      <c r="D11" s="1528">
        <v>2</v>
      </c>
      <c r="E11" s="1903">
        <v>0</v>
      </c>
      <c r="F11" s="1528">
        <v>5</v>
      </c>
      <c r="G11" s="1528">
        <v>2</v>
      </c>
      <c r="H11" s="1528">
        <v>4</v>
      </c>
      <c r="I11" s="1528">
        <v>1</v>
      </c>
      <c r="J11" s="1528">
        <v>0</v>
      </c>
      <c r="K11" s="1528">
        <v>0</v>
      </c>
      <c r="L11" s="2029">
        <v>0</v>
      </c>
      <c r="M11" s="1476">
        <v>0</v>
      </c>
      <c r="N11" s="2099">
        <v>25.5</v>
      </c>
    </row>
    <row r="12" spans="1:49" ht="15.75" customHeight="1">
      <c r="A12" s="1671" t="s">
        <v>750</v>
      </c>
      <c r="B12" s="2054">
        <v>0</v>
      </c>
      <c r="C12" s="2060">
        <v>0</v>
      </c>
      <c r="D12" s="1528">
        <v>0</v>
      </c>
      <c r="E12" s="1903">
        <v>0</v>
      </c>
      <c r="F12" s="1528">
        <v>0</v>
      </c>
      <c r="G12" s="1528">
        <v>0</v>
      </c>
      <c r="H12" s="1528">
        <v>0</v>
      </c>
      <c r="I12" s="1528">
        <v>0</v>
      </c>
      <c r="J12" s="1528">
        <v>0</v>
      </c>
      <c r="K12" s="1528">
        <v>0</v>
      </c>
      <c r="L12" s="2029">
        <v>0</v>
      </c>
      <c r="M12" s="1476">
        <v>0</v>
      </c>
      <c r="N12" s="2100" t="s">
        <v>1196</v>
      </c>
    </row>
    <row r="13" spans="1:49" ht="15.75" customHeight="1">
      <c r="A13" s="1671" t="s">
        <v>749</v>
      </c>
      <c r="B13" s="2054">
        <v>16</v>
      </c>
      <c r="C13" s="2060">
        <v>17</v>
      </c>
      <c r="D13" s="1528">
        <v>0</v>
      </c>
      <c r="E13" s="1903">
        <v>0</v>
      </c>
      <c r="F13" s="1528">
        <v>7</v>
      </c>
      <c r="G13" s="1528">
        <v>6</v>
      </c>
      <c r="H13" s="1528">
        <v>3</v>
      </c>
      <c r="I13" s="1528">
        <v>1</v>
      </c>
      <c r="J13" s="1528">
        <v>0</v>
      </c>
      <c r="K13" s="1528">
        <v>0</v>
      </c>
      <c r="L13" s="2029">
        <v>0</v>
      </c>
      <c r="M13" s="1476">
        <v>0</v>
      </c>
      <c r="N13" s="2099">
        <v>24.5</v>
      </c>
    </row>
    <row r="14" spans="1:49" ht="15.75" customHeight="1">
      <c r="A14" s="1671" t="s">
        <v>748</v>
      </c>
      <c r="B14" s="2054">
        <v>342</v>
      </c>
      <c r="C14" s="2060">
        <v>286</v>
      </c>
      <c r="D14" s="1528">
        <v>4</v>
      </c>
      <c r="E14" s="1903">
        <v>8</v>
      </c>
      <c r="F14" s="1528">
        <v>79</v>
      </c>
      <c r="G14" s="1528">
        <v>48</v>
      </c>
      <c r="H14" s="1528">
        <v>86</v>
      </c>
      <c r="I14" s="1528">
        <v>50</v>
      </c>
      <c r="J14" s="1528">
        <v>7</v>
      </c>
      <c r="K14" s="1528">
        <v>4</v>
      </c>
      <c r="L14" s="2029">
        <v>0</v>
      </c>
      <c r="M14" s="1476">
        <v>0</v>
      </c>
      <c r="N14" s="2099">
        <v>22.384615384615383</v>
      </c>
    </row>
    <row r="15" spans="1:49" ht="15.75" customHeight="1">
      <c r="A15" s="1671" t="s">
        <v>747</v>
      </c>
      <c r="B15" s="2054">
        <v>14</v>
      </c>
      <c r="C15" s="2060">
        <v>13</v>
      </c>
      <c r="D15" s="1528">
        <v>0</v>
      </c>
      <c r="E15" s="1903">
        <v>0</v>
      </c>
      <c r="F15" s="1528">
        <v>4</v>
      </c>
      <c r="G15" s="1528">
        <v>2</v>
      </c>
      <c r="H15" s="1528">
        <v>4</v>
      </c>
      <c r="I15" s="1528">
        <v>3</v>
      </c>
      <c r="J15" s="1528">
        <v>0</v>
      </c>
      <c r="K15" s="1528">
        <v>0</v>
      </c>
      <c r="L15" s="2029">
        <v>0</v>
      </c>
      <c r="M15" s="1476">
        <v>0</v>
      </c>
      <c r="N15" s="2099">
        <v>23.5</v>
      </c>
    </row>
    <row r="16" spans="1:49" ht="15.75" customHeight="1">
      <c r="A16" s="1671" t="s">
        <v>746</v>
      </c>
      <c r="B16" s="2054">
        <v>64</v>
      </c>
      <c r="C16" s="2060">
        <v>66</v>
      </c>
      <c r="D16" s="1528">
        <v>2</v>
      </c>
      <c r="E16" s="1903">
        <v>0</v>
      </c>
      <c r="F16" s="1528">
        <v>33</v>
      </c>
      <c r="G16" s="1528">
        <v>11</v>
      </c>
      <c r="H16" s="1528">
        <v>13</v>
      </c>
      <c r="I16" s="1528">
        <v>7</v>
      </c>
      <c r="J16" s="1528">
        <v>0</v>
      </c>
      <c r="K16" s="1528">
        <v>0</v>
      </c>
      <c r="L16" s="2029">
        <v>0</v>
      </c>
      <c r="M16" s="1476">
        <v>0</v>
      </c>
      <c r="N16" s="2099">
        <v>22.25</v>
      </c>
    </row>
    <row r="17" spans="1:14" ht="15.75" customHeight="1">
      <c r="A17" s="1671" t="s">
        <v>745</v>
      </c>
      <c r="B17" s="2054">
        <v>76</v>
      </c>
      <c r="C17" s="2060">
        <v>83</v>
      </c>
      <c r="D17" s="1528">
        <v>0</v>
      </c>
      <c r="E17" s="1903">
        <v>2</v>
      </c>
      <c r="F17" s="1528">
        <v>30</v>
      </c>
      <c r="G17" s="1528">
        <v>26</v>
      </c>
      <c r="H17" s="1528">
        <v>22</v>
      </c>
      <c r="I17" s="1528">
        <v>3</v>
      </c>
      <c r="J17" s="1528">
        <v>0</v>
      </c>
      <c r="K17" s="1528">
        <v>0</v>
      </c>
      <c r="L17" s="2029">
        <v>0</v>
      </c>
      <c r="M17" s="1476">
        <v>0</v>
      </c>
      <c r="N17" s="2099">
        <v>21.5</v>
      </c>
    </row>
    <row r="18" spans="1:14" ht="15.75" customHeight="1">
      <c r="A18" s="1671" t="s">
        <v>744</v>
      </c>
      <c r="B18" s="2054">
        <v>188</v>
      </c>
      <c r="C18" s="2060">
        <v>104</v>
      </c>
      <c r="D18" s="1528">
        <v>4</v>
      </c>
      <c r="E18" s="1903">
        <v>1</v>
      </c>
      <c r="F18" s="1528">
        <v>41</v>
      </c>
      <c r="G18" s="1528">
        <v>18</v>
      </c>
      <c r="H18" s="1528">
        <v>30</v>
      </c>
      <c r="I18" s="1528">
        <v>10</v>
      </c>
      <c r="J18" s="1528">
        <v>0</v>
      </c>
      <c r="K18" s="1528">
        <v>0</v>
      </c>
      <c r="L18" s="2029">
        <v>0</v>
      </c>
      <c r="M18" s="1476">
        <v>0</v>
      </c>
      <c r="N18" s="2099">
        <v>22.076923076923077</v>
      </c>
    </row>
    <row r="19" spans="1:14" ht="15.75" customHeight="1">
      <c r="A19" s="1671" t="s">
        <v>743</v>
      </c>
      <c r="B19" s="2054">
        <v>580</v>
      </c>
      <c r="C19" s="2060">
        <v>583</v>
      </c>
      <c r="D19" s="1528">
        <v>8</v>
      </c>
      <c r="E19" s="1903">
        <v>8</v>
      </c>
      <c r="F19" s="1528">
        <v>234</v>
      </c>
      <c r="G19" s="1528">
        <v>127</v>
      </c>
      <c r="H19" s="1528">
        <v>146</v>
      </c>
      <c r="I19" s="1528">
        <v>60</v>
      </c>
      <c r="J19" s="1528">
        <v>0</v>
      </c>
      <c r="K19" s="1528">
        <v>0</v>
      </c>
      <c r="L19" s="2029">
        <v>0</v>
      </c>
      <c r="M19" s="1476">
        <v>0</v>
      </c>
      <c r="N19" s="2099">
        <v>21.06666666666667</v>
      </c>
    </row>
    <row r="20" spans="1:14" ht="15.75" customHeight="1">
      <c r="A20" s="1671" t="s">
        <v>742</v>
      </c>
      <c r="B20" s="2054">
        <v>38</v>
      </c>
      <c r="C20" s="2060">
        <v>26</v>
      </c>
      <c r="D20" s="1528">
        <v>0</v>
      </c>
      <c r="E20" s="1903">
        <v>0</v>
      </c>
      <c r="F20" s="1528">
        <v>17</v>
      </c>
      <c r="G20" s="1528">
        <v>3</v>
      </c>
      <c r="H20" s="1528">
        <v>6</v>
      </c>
      <c r="I20" s="1528">
        <v>0</v>
      </c>
      <c r="J20" s="1528">
        <v>0</v>
      </c>
      <c r="K20" s="1528">
        <v>0</v>
      </c>
      <c r="L20" s="2029">
        <v>0</v>
      </c>
      <c r="M20" s="1476">
        <v>0</v>
      </c>
      <c r="N20" s="2099">
        <v>21</v>
      </c>
    </row>
    <row r="21" spans="1:14" ht="15.75" customHeight="1">
      <c r="A21" s="1671" t="s">
        <v>741</v>
      </c>
      <c r="B21" s="2054">
        <v>128</v>
      </c>
      <c r="C21" s="2060">
        <v>88</v>
      </c>
      <c r="D21" s="1528">
        <v>6</v>
      </c>
      <c r="E21" s="1903">
        <v>2</v>
      </c>
      <c r="F21" s="1528">
        <v>36</v>
      </c>
      <c r="G21" s="1528">
        <v>14</v>
      </c>
      <c r="H21" s="1528">
        <v>18</v>
      </c>
      <c r="I21" s="1528">
        <v>12</v>
      </c>
      <c r="J21" s="1528">
        <v>0</v>
      </c>
      <c r="K21" s="1528">
        <v>0</v>
      </c>
      <c r="L21" s="2029">
        <v>0</v>
      </c>
      <c r="M21" s="1476">
        <v>0</v>
      </c>
      <c r="N21" s="2099">
        <v>22.571428571428573</v>
      </c>
    </row>
    <row r="22" spans="1:14" ht="15.75" customHeight="1">
      <c r="A22" s="1671" t="s">
        <v>740</v>
      </c>
      <c r="B22" s="2054">
        <v>67</v>
      </c>
      <c r="C22" s="2060">
        <v>55</v>
      </c>
      <c r="D22" s="1528">
        <v>1</v>
      </c>
      <c r="E22" s="1903">
        <v>0</v>
      </c>
      <c r="F22" s="1528">
        <v>25</v>
      </c>
      <c r="G22" s="1528">
        <v>11</v>
      </c>
      <c r="H22" s="1528">
        <v>14</v>
      </c>
      <c r="I22" s="1528">
        <v>4</v>
      </c>
      <c r="J22" s="1528">
        <v>0</v>
      </c>
      <c r="K22" s="1528">
        <v>0</v>
      </c>
      <c r="L22" s="2029">
        <v>0</v>
      </c>
      <c r="M22" s="1476">
        <v>0</v>
      </c>
      <c r="N22" s="2099">
        <v>22.142857142857142</v>
      </c>
    </row>
    <row r="23" spans="1:14" ht="15.75" customHeight="1">
      <c r="A23" s="1671" t="s">
        <v>739</v>
      </c>
      <c r="B23" s="2054">
        <v>22</v>
      </c>
      <c r="C23" s="2060">
        <v>23</v>
      </c>
      <c r="D23" s="1528">
        <v>0</v>
      </c>
      <c r="E23" s="1903">
        <v>0</v>
      </c>
      <c r="F23" s="1528">
        <v>6</v>
      </c>
      <c r="G23" s="1528">
        <v>6</v>
      </c>
      <c r="H23" s="1528">
        <v>10</v>
      </c>
      <c r="I23" s="1528">
        <v>1</v>
      </c>
      <c r="J23" s="1528">
        <v>0</v>
      </c>
      <c r="K23" s="1528">
        <v>0</v>
      </c>
      <c r="L23" s="2029">
        <v>0</v>
      </c>
      <c r="M23" s="1476">
        <v>0</v>
      </c>
      <c r="N23" s="2099">
        <v>21.5</v>
      </c>
    </row>
    <row r="24" spans="1:14" ht="15.75" customHeight="1">
      <c r="A24" s="1671" t="s">
        <v>738</v>
      </c>
      <c r="B24" s="2054">
        <v>145</v>
      </c>
      <c r="C24" s="2060">
        <v>181</v>
      </c>
      <c r="D24" s="1528">
        <v>5</v>
      </c>
      <c r="E24" s="1903">
        <v>2</v>
      </c>
      <c r="F24" s="1528">
        <v>64</v>
      </c>
      <c r="G24" s="1528">
        <v>34</v>
      </c>
      <c r="H24" s="1528">
        <v>56</v>
      </c>
      <c r="I24" s="1528">
        <v>18</v>
      </c>
      <c r="J24" s="1528">
        <v>2</v>
      </c>
      <c r="K24" s="1528">
        <v>0</v>
      </c>
      <c r="L24" s="2029">
        <v>0</v>
      </c>
      <c r="M24" s="1476">
        <v>0</v>
      </c>
      <c r="N24" s="2099">
        <v>22.111111111111111</v>
      </c>
    </row>
    <row r="25" spans="1:14" ht="15.75" customHeight="1">
      <c r="A25" s="1671" t="s">
        <v>737</v>
      </c>
      <c r="B25" s="2054">
        <v>12</v>
      </c>
      <c r="C25" s="2060">
        <v>15</v>
      </c>
      <c r="D25" s="1528">
        <v>0</v>
      </c>
      <c r="E25" s="1903">
        <v>0</v>
      </c>
      <c r="F25" s="1528">
        <v>7</v>
      </c>
      <c r="G25" s="1528">
        <v>3</v>
      </c>
      <c r="H25" s="1528">
        <v>3</v>
      </c>
      <c r="I25" s="1528">
        <v>2</v>
      </c>
      <c r="J25" s="1528">
        <v>0</v>
      </c>
      <c r="K25" s="1528">
        <v>0</v>
      </c>
      <c r="L25" s="2029">
        <v>0</v>
      </c>
      <c r="M25" s="1476">
        <v>0</v>
      </c>
      <c r="N25" s="2099">
        <v>21.5</v>
      </c>
    </row>
    <row r="26" spans="1:14" ht="15.75" customHeight="1">
      <c r="A26" s="1671" t="s">
        <v>736</v>
      </c>
      <c r="B26" s="2054">
        <v>39</v>
      </c>
      <c r="C26" s="2060">
        <v>34</v>
      </c>
      <c r="D26" s="1528">
        <v>0</v>
      </c>
      <c r="E26" s="1903">
        <v>3</v>
      </c>
      <c r="F26" s="1528">
        <v>7</v>
      </c>
      <c r="G26" s="1528">
        <v>3</v>
      </c>
      <c r="H26" s="1528">
        <v>15</v>
      </c>
      <c r="I26" s="1528">
        <v>6</v>
      </c>
      <c r="J26" s="1528">
        <v>0</v>
      </c>
      <c r="K26" s="1528">
        <v>0</v>
      </c>
      <c r="L26" s="2029">
        <v>0</v>
      </c>
      <c r="M26" s="1476">
        <v>0</v>
      </c>
      <c r="N26" s="2099">
        <v>22.6</v>
      </c>
    </row>
    <row r="27" spans="1:14" ht="15.75" customHeight="1">
      <c r="A27" s="1671" t="s">
        <v>735</v>
      </c>
      <c r="B27" s="2054">
        <v>8</v>
      </c>
      <c r="C27" s="2060">
        <v>11</v>
      </c>
      <c r="D27" s="1528">
        <v>0</v>
      </c>
      <c r="E27" s="1903">
        <v>0</v>
      </c>
      <c r="F27" s="1528">
        <v>5</v>
      </c>
      <c r="G27" s="1528">
        <v>2</v>
      </c>
      <c r="H27" s="1528">
        <v>2</v>
      </c>
      <c r="I27" s="1528">
        <v>2</v>
      </c>
      <c r="J27" s="1528">
        <v>0</v>
      </c>
      <c r="K27" s="1528">
        <v>0</v>
      </c>
      <c r="L27" s="2029">
        <v>0</v>
      </c>
      <c r="M27" s="1476">
        <v>0</v>
      </c>
      <c r="N27" s="2099">
        <v>21</v>
      </c>
    </row>
    <row r="28" spans="1:14" ht="15.75" customHeight="1">
      <c r="A28" s="1671" t="s">
        <v>734</v>
      </c>
      <c r="B28" s="2054">
        <v>147</v>
      </c>
      <c r="C28" s="2060">
        <v>100</v>
      </c>
      <c r="D28" s="1528">
        <v>3</v>
      </c>
      <c r="E28" s="1903">
        <v>2</v>
      </c>
      <c r="F28" s="1528">
        <v>36</v>
      </c>
      <c r="G28" s="1528">
        <v>23</v>
      </c>
      <c r="H28" s="1528">
        <v>27</v>
      </c>
      <c r="I28" s="1528">
        <v>9</v>
      </c>
      <c r="J28" s="1528">
        <v>0</v>
      </c>
      <c r="K28" s="1528">
        <v>0</v>
      </c>
      <c r="L28" s="2029">
        <v>0</v>
      </c>
      <c r="M28" s="1476">
        <v>0</v>
      </c>
      <c r="N28" s="2099">
        <v>21.428571428571431</v>
      </c>
    </row>
    <row r="29" spans="1:14" ht="15.75" customHeight="1">
      <c r="A29" s="1671" t="s">
        <v>733</v>
      </c>
      <c r="B29" s="2054">
        <v>76</v>
      </c>
      <c r="C29" s="2060">
        <v>72</v>
      </c>
      <c r="D29" s="1528">
        <v>1</v>
      </c>
      <c r="E29" s="1903">
        <v>0</v>
      </c>
      <c r="F29" s="1528">
        <v>30</v>
      </c>
      <c r="G29" s="1528">
        <v>15</v>
      </c>
      <c r="H29" s="1528">
        <v>16</v>
      </c>
      <c r="I29" s="1528">
        <v>10</v>
      </c>
      <c r="J29" s="1528">
        <v>0</v>
      </c>
      <c r="K29" s="1528">
        <v>0</v>
      </c>
      <c r="L29" s="2029">
        <v>0</v>
      </c>
      <c r="M29" s="1476">
        <v>0</v>
      </c>
      <c r="N29" s="2099">
        <v>24.4</v>
      </c>
    </row>
    <row r="30" spans="1:14" ht="15.75" customHeight="1">
      <c r="A30" s="1671" t="s">
        <v>732</v>
      </c>
      <c r="B30" s="2054">
        <v>10</v>
      </c>
      <c r="C30" s="2060">
        <v>12</v>
      </c>
      <c r="D30" s="1528">
        <v>0</v>
      </c>
      <c r="E30" s="1903">
        <v>0</v>
      </c>
      <c r="F30" s="1528">
        <v>11</v>
      </c>
      <c r="G30" s="1528">
        <v>0</v>
      </c>
      <c r="H30" s="1528">
        <v>1</v>
      </c>
      <c r="I30" s="1528">
        <v>0</v>
      </c>
      <c r="J30" s="1528">
        <v>0</v>
      </c>
      <c r="K30" s="1528">
        <v>0</v>
      </c>
      <c r="L30" s="2029">
        <v>0</v>
      </c>
      <c r="M30" s="1476">
        <v>0</v>
      </c>
      <c r="N30" s="2099">
        <v>21</v>
      </c>
    </row>
    <row r="31" spans="1:14" ht="15.75" customHeight="1">
      <c r="A31" s="1671" t="s">
        <v>731</v>
      </c>
      <c r="B31" s="2054">
        <v>69</v>
      </c>
      <c r="C31" s="2060">
        <v>34</v>
      </c>
      <c r="D31" s="1528">
        <v>1</v>
      </c>
      <c r="E31" s="1903">
        <v>0</v>
      </c>
      <c r="F31" s="1528">
        <v>17</v>
      </c>
      <c r="G31" s="1528">
        <v>7</v>
      </c>
      <c r="H31" s="1528">
        <v>7</v>
      </c>
      <c r="I31" s="1528">
        <v>2</v>
      </c>
      <c r="J31" s="1528">
        <v>0</v>
      </c>
      <c r="K31" s="1528">
        <v>0</v>
      </c>
      <c r="L31" s="2029">
        <v>0</v>
      </c>
      <c r="M31" s="1476">
        <v>0</v>
      </c>
      <c r="N31" s="2099">
        <v>22.333333333333332</v>
      </c>
    </row>
    <row r="32" spans="1:14" ht="15.75" customHeight="1">
      <c r="A32" s="1671" t="s">
        <v>730</v>
      </c>
      <c r="B32" s="2054">
        <v>0</v>
      </c>
      <c r="C32" s="2060">
        <v>0</v>
      </c>
      <c r="D32" s="1528">
        <v>0</v>
      </c>
      <c r="E32" s="1903">
        <v>0</v>
      </c>
      <c r="F32" s="1528">
        <v>0</v>
      </c>
      <c r="G32" s="1528">
        <v>0</v>
      </c>
      <c r="H32" s="1528">
        <v>0</v>
      </c>
      <c r="I32" s="1528">
        <v>0</v>
      </c>
      <c r="J32" s="1528">
        <v>0</v>
      </c>
      <c r="K32" s="1528">
        <v>0</v>
      </c>
      <c r="L32" s="2029">
        <v>0</v>
      </c>
      <c r="M32" s="1476">
        <v>0</v>
      </c>
      <c r="N32" s="2100" t="s">
        <v>1196</v>
      </c>
    </row>
    <row r="33" spans="1:14" ht="15.75" customHeight="1">
      <c r="A33" s="1671" t="s">
        <v>729</v>
      </c>
      <c r="B33" s="2054">
        <v>6</v>
      </c>
      <c r="C33" s="2060">
        <v>6</v>
      </c>
      <c r="D33" s="1528">
        <v>0</v>
      </c>
      <c r="E33" s="1903">
        <v>0</v>
      </c>
      <c r="F33" s="1528">
        <v>1</v>
      </c>
      <c r="G33" s="1528">
        <v>0</v>
      </c>
      <c r="H33" s="1528">
        <v>3</v>
      </c>
      <c r="I33" s="1528">
        <v>2</v>
      </c>
      <c r="J33" s="1528">
        <v>0</v>
      </c>
      <c r="K33" s="1528">
        <v>0</v>
      </c>
      <c r="L33" s="2029">
        <v>0</v>
      </c>
      <c r="M33" s="1476">
        <v>0</v>
      </c>
      <c r="N33" s="2099">
        <v>21</v>
      </c>
    </row>
    <row r="34" spans="1:14" ht="15.75" customHeight="1">
      <c r="A34" s="1671" t="s">
        <v>728</v>
      </c>
      <c r="B34" s="2054">
        <v>150</v>
      </c>
      <c r="C34" s="2060">
        <v>127</v>
      </c>
      <c r="D34" s="1528">
        <v>0</v>
      </c>
      <c r="E34" s="1903">
        <v>0</v>
      </c>
      <c r="F34" s="1528">
        <v>46</v>
      </c>
      <c r="G34" s="1528">
        <v>24</v>
      </c>
      <c r="H34" s="1528">
        <v>40</v>
      </c>
      <c r="I34" s="1528">
        <v>17</v>
      </c>
      <c r="J34" s="1528">
        <v>0</v>
      </c>
      <c r="K34" s="1528">
        <v>0</v>
      </c>
      <c r="L34" s="2029">
        <v>0</v>
      </c>
      <c r="M34" s="1476">
        <v>0</v>
      </c>
      <c r="N34" s="2099">
        <v>18.785714285714285</v>
      </c>
    </row>
    <row r="35" spans="1:14" ht="15.75" customHeight="1">
      <c r="A35" s="1671" t="s">
        <v>727</v>
      </c>
      <c r="B35" s="2054">
        <v>6</v>
      </c>
      <c r="C35" s="2060">
        <v>4</v>
      </c>
      <c r="D35" s="1528">
        <v>0</v>
      </c>
      <c r="E35" s="1903">
        <v>0</v>
      </c>
      <c r="F35" s="1528">
        <v>2</v>
      </c>
      <c r="G35" s="1528">
        <v>1</v>
      </c>
      <c r="H35" s="1528">
        <v>0</v>
      </c>
      <c r="I35" s="1528">
        <v>1</v>
      </c>
      <c r="J35" s="1528">
        <v>0</v>
      </c>
      <c r="K35" s="1528">
        <v>0</v>
      </c>
      <c r="L35" s="2029">
        <v>0</v>
      </c>
      <c r="M35" s="1476">
        <v>0</v>
      </c>
      <c r="N35" s="2099">
        <v>22</v>
      </c>
    </row>
    <row r="36" spans="1:14" ht="15.75" customHeight="1">
      <c r="A36" s="1671" t="s">
        <v>726</v>
      </c>
      <c r="B36" s="2054">
        <v>66</v>
      </c>
      <c r="C36" s="2060">
        <v>45</v>
      </c>
      <c r="D36" s="1528">
        <v>0</v>
      </c>
      <c r="E36" s="1903">
        <v>1</v>
      </c>
      <c r="F36" s="1528">
        <v>23</v>
      </c>
      <c r="G36" s="1528">
        <v>11</v>
      </c>
      <c r="H36" s="1528">
        <v>8</v>
      </c>
      <c r="I36" s="1528">
        <v>2</v>
      </c>
      <c r="J36" s="1528">
        <v>0</v>
      </c>
      <c r="K36" s="1528">
        <v>0</v>
      </c>
      <c r="L36" s="2029">
        <v>0</v>
      </c>
      <c r="M36" s="1476">
        <v>0</v>
      </c>
      <c r="N36" s="2099">
        <v>22.857142857142858</v>
      </c>
    </row>
    <row r="37" spans="1:14" ht="15.75" customHeight="1">
      <c r="A37" s="1671" t="s">
        <v>725</v>
      </c>
      <c r="B37" s="2054">
        <v>40</v>
      </c>
      <c r="C37" s="2060">
        <v>22</v>
      </c>
      <c r="D37" s="1528">
        <v>1</v>
      </c>
      <c r="E37" s="1903">
        <v>0</v>
      </c>
      <c r="F37" s="1528">
        <v>11</v>
      </c>
      <c r="G37" s="1528">
        <v>6</v>
      </c>
      <c r="H37" s="1528">
        <v>1</v>
      </c>
      <c r="I37" s="1528">
        <v>3</v>
      </c>
      <c r="J37" s="1528">
        <v>0</v>
      </c>
      <c r="K37" s="1528">
        <v>0</v>
      </c>
      <c r="L37" s="2029">
        <v>0</v>
      </c>
      <c r="M37" s="1476">
        <v>0</v>
      </c>
      <c r="N37" s="2099">
        <v>21.5</v>
      </c>
    </row>
    <row r="38" spans="1:14" ht="15.75" customHeight="1">
      <c r="A38" s="1671" t="s">
        <v>724</v>
      </c>
      <c r="B38" s="2054">
        <v>16</v>
      </c>
      <c r="C38" s="2060">
        <v>14</v>
      </c>
      <c r="D38" s="1528">
        <v>0</v>
      </c>
      <c r="E38" s="1903">
        <v>0</v>
      </c>
      <c r="F38" s="1528">
        <v>7</v>
      </c>
      <c r="G38" s="1528">
        <v>5</v>
      </c>
      <c r="H38" s="1528">
        <v>1</v>
      </c>
      <c r="I38" s="1528">
        <v>1</v>
      </c>
      <c r="J38" s="1528">
        <v>0</v>
      </c>
      <c r="K38" s="1528">
        <v>0</v>
      </c>
      <c r="L38" s="2029">
        <v>0</v>
      </c>
      <c r="M38" s="1476">
        <v>0</v>
      </c>
      <c r="N38" s="2099">
        <v>21.5</v>
      </c>
    </row>
    <row r="39" spans="1:14" ht="15.75" customHeight="1">
      <c r="A39" s="1671" t="s">
        <v>723</v>
      </c>
      <c r="B39" s="2054">
        <v>34</v>
      </c>
      <c r="C39" s="2060">
        <v>35</v>
      </c>
      <c r="D39" s="1528">
        <v>0</v>
      </c>
      <c r="E39" s="1903">
        <v>0</v>
      </c>
      <c r="F39" s="1528">
        <v>6</v>
      </c>
      <c r="G39" s="1528">
        <v>5</v>
      </c>
      <c r="H39" s="1528">
        <v>16</v>
      </c>
      <c r="I39" s="1528">
        <v>8</v>
      </c>
      <c r="J39" s="1528">
        <v>0</v>
      </c>
      <c r="K39" s="1528">
        <v>0</v>
      </c>
      <c r="L39" s="2029">
        <v>0</v>
      </c>
      <c r="M39" s="1476">
        <v>0</v>
      </c>
      <c r="N39" s="2099">
        <v>20.5</v>
      </c>
    </row>
    <row r="40" spans="1:14" ht="15.75" customHeight="1">
      <c r="A40" s="1671" t="s">
        <v>722</v>
      </c>
      <c r="B40" s="2054">
        <v>12</v>
      </c>
      <c r="C40" s="2060">
        <v>21</v>
      </c>
      <c r="D40" s="1528">
        <v>0</v>
      </c>
      <c r="E40" s="1903">
        <v>0</v>
      </c>
      <c r="F40" s="1528">
        <v>7</v>
      </c>
      <c r="G40" s="1528">
        <v>3</v>
      </c>
      <c r="H40" s="1528">
        <v>7</v>
      </c>
      <c r="I40" s="1528">
        <v>4</v>
      </c>
      <c r="J40" s="1528">
        <v>0</v>
      </c>
      <c r="K40" s="1528">
        <v>0</v>
      </c>
      <c r="L40" s="2029">
        <v>0</v>
      </c>
      <c r="M40" s="1476">
        <v>0</v>
      </c>
      <c r="N40" s="2099">
        <v>21</v>
      </c>
    </row>
    <row r="41" spans="1:14" ht="15.75" customHeight="1">
      <c r="A41" s="1671" t="s">
        <v>721</v>
      </c>
      <c r="B41" s="2054">
        <v>0</v>
      </c>
      <c r="C41" s="2060">
        <v>0</v>
      </c>
      <c r="D41" s="1528">
        <v>0</v>
      </c>
      <c r="E41" s="1903">
        <v>0</v>
      </c>
      <c r="F41" s="1528">
        <v>0</v>
      </c>
      <c r="G41" s="1528">
        <v>0</v>
      </c>
      <c r="H41" s="1528">
        <v>0</v>
      </c>
      <c r="I41" s="1528">
        <v>0</v>
      </c>
      <c r="J41" s="1528">
        <v>0</v>
      </c>
      <c r="K41" s="1528">
        <v>0</v>
      </c>
      <c r="L41" s="2029">
        <v>0</v>
      </c>
      <c r="M41" s="1476">
        <v>0</v>
      </c>
      <c r="N41" s="2100" t="s">
        <v>1196</v>
      </c>
    </row>
    <row r="42" spans="1:14" ht="15.75" customHeight="1">
      <c r="A42" s="1671" t="s">
        <v>720</v>
      </c>
      <c r="B42" s="2054">
        <v>34</v>
      </c>
      <c r="C42" s="2060">
        <v>39</v>
      </c>
      <c r="D42" s="1528">
        <v>0</v>
      </c>
      <c r="E42" s="1903">
        <v>1</v>
      </c>
      <c r="F42" s="1528">
        <v>12</v>
      </c>
      <c r="G42" s="1528">
        <v>12</v>
      </c>
      <c r="H42" s="1528">
        <v>9</v>
      </c>
      <c r="I42" s="1528">
        <v>5</v>
      </c>
      <c r="J42" s="1528">
        <v>0</v>
      </c>
      <c r="K42" s="1528">
        <v>0</v>
      </c>
      <c r="L42" s="2029">
        <v>0</v>
      </c>
      <c r="M42" s="1476">
        <v>0</v>
      </c>
      <c r="N42" s="2099">
        <v>23.5</v>
      </c>
    </row>
    <row r="43" spans="1:14" ht="15.75" customHeight="1">
      <c r="A43" s="1671" t="s">
        <v>719</v>
      </c>
      <c r="B43" s="2054">
        <v>32</v>
      </c>
      <c r="C43" s="2060">
        <v>25</v>
      </c>
      <c r="D43" s="1528">
        <v>0</v>
      </c>
      <c r="E43" s="1903">
        <v>0</v>
      </c>
      <c r="F43" s="1528">
        <v>10</v>
      </c>
      <c r="G43" s="1528">
        <v>3</v>
      </c>
      <c r="H43" s="1528">
        <v>7</v>
      </c>
      <c r="I43" s="1528">
        <v>5</v>
      </c>
      <c r="J43" s="1528">
        <v>0</v>
      </c>
      <c r="K43" s="1528">
        <v>0</v>
      </c>
      <c r="L43" s="2029">
        <v>0</v>
      </c>
      <c r="M43" s="1476">
        <v>0</v>
      </c>
      <c r="N43" s="2099">
        <v>22.666666666666668</v>
      </c>
    </row>
    <row r="44" spans="1:14" ht="15.75" customHeight="1">
      <c r="A44" s="1671" t="s">
        <v>718</v>
      </c>
      <c r="B44" s="2054">
        <v>89</v>
      </c>
      <c r="C44" s="2060">
        <v>70</v>
      </c>
      <c r="D44" s="1528">
        <v>1</v>
      </c>
      <c r="E44" s="1903">
        <v>0</v>
      </c>
      <c r="F44" s="1528">
        <v>28</v>
      </c>
      <c r="G44" s="1528">
        <v>10</v>
      </c>
      <c r="H44" s="1528">
        <v>25</v>
      </c>
      <c r="I44" s="1528">
        <v>6</v>
      </c>
      <c r="J44" s="1528">
        <v>0</v>
      </c>
      <c r="K44" s="1528">
        <v>0</v>
      </c>
      <c r="L44" s="2029">
        <v>0</v>
      </c>
      <c r="M44" s="1476">
        <v>0</v>
      </c>
      <c r="N44" s="2099">
        <v>23.3</v>
      </c>
    </row>
    <row r="45" spans="1:14" ht="15.75" customHeight="1">
      <c r="A45" s="1671" t="s">
        <v>717</v>
      </c>
      <c r="B45" s="2054">
        <v>18</v>
      </c>
      <c r="C45" s="2060">
        <v>9</v>
      </c>
      <c r="D45" s="1528">
        <v>0</v>
      </c>
      <c r="E45" s="1903">
        <v>0</v>
      </c>
      <c r="F45" s="1528">
        <v>3</v>
      </c>
      <c r="G45" s="1528">
        <v>2</v>
      </c>
      <c r="H45" s="1528">
        <v>1</v>
      </c>
      <c r="I45" s="1528">
        <v>3</v>
      </c>
      <c r="J45" s="1528">
        <v>0</v>
      </c>
      <c r="K45" s="1528">
        <v>0</v>
      </c>
      <c r="L45" s="2029">
        <v>0</v>
      </c>
      <c r="M45" s="1476">
        <v>0</v>
      </c>
      <c r="N45" s="2099">
        <v>22.333333333333332</v>
      </c>
    </row>
    <row r="46" spans="1:14" ht="15.75" customHeight="1">
      <c r="A46" s="1671" t="s">
        <v>716</v>
      </c>
      <c r="B46" s="2054">
        <v>33</v>
      </c>
      <c r="C46" s="2060">
        <v>32</v>
      </c>
      <c r="D46" s="1528">
        <v>0</v>
      </c>
      <c r="E46" s="1903">
        <v>0</v>
      </c>
      <c r="F46" s="1528">
        <v>13</v>
      </c>
      <c r="G46" s="1528">
        <v>8</v>
      </c>
      <c r="H46" s="1528">
        <v>7</v>
      </c>
      <c r="I46" s="1528">
        <v>4</v>
      </c>
      <c r="J46" s="1528">
        <v>0</v>
      </c>
      <c r="K46" s="1528">
        <v>0</v>
      </c>
      <c r="L46" s="2029">
        <v>0</v>
      </c>
      <c r="M46" s="1476">
        <v>0</v>
      </c>
      <c r="N46" s="2099">
        <v>24.333333333333332</v>
      </c>
    </row>
    <row r="47" spans="1:14" ht="15.75" customHeight="1">
      <c r="A47" s="1671" t="s">
        <v>715</v>
      </c>
      <c r="B47" s="2054">
        <v>0</v>
      </c>
      <c r="C47" s="2060">
        <v>0</v>
      </c>
      <c r="D47" s="1528">
        <v>0</v>
      </c>
      <c r="E47" s="1903">
        <v>0</v>
      </c>
      <c r="F47" s="1528">
        <v>0</v>
      </c>
      <c r="G47" s="1528">
        <v>0</v>
      </c>
      <c r="H47" s="1528">
        <v>0</v>
      </c>
      <c r="I47" s="1528">
        <v>0</v>
      </c>
      <c r="J47" s="1528">
        <v>0</v>
      </c>
      <c r="K47" s="1528">
        <v>0</v>
      </c>
      <c r="L47" s="2029">
        <v>0</v>
      </c>
      <c r="M47" s="1476">
        <v>0</v>
      </c>
      <c r="N47" s="2100" t="s">
        <v>1196</v>
      </c>
    </row>
    <row r="48" spans="1:14" ht="15.75" customHeight="1">
      <c r="A48" s="1671" t="s">
        <v>714</v>
      </c>
      <c r="B48" s="2054">
        <v>82</v>
      </c>
      <c r="C48" s="2060">
        <v>46</v>
      </c>
      <c r="D48" s="1528">
        <v>1</v>
      </c>
      <c r="E48" s="1903">
        <v>1</v>
      </c>
      <c r="F48" s="1528">
        <v>16</v>
      </c>
      <c r="G48" s="1528">
        <v>7</v>
      </c>
      <c r="H48" s="1528">
        <v>15</v>
      </c>
      <c r="I48" s="1528">
        <v>6</v>
      </c>
      <c r="J48" s="1528">
        <v>0</v>
      </c>
      <c r="K48" s="1528">
        <v>0</v>
      </c>
      <c r="L48" s="2029">
        <v>0</v>
      </c>
      <c r="M48" s="1476">
        <v>0</v>
      </c>
      <c r="N48" s="2099">
        <v>24.7</v>
      </c>
    </row>
    <row r="49" spans="1:14" ht="15.75" customHeight="1">
      <c r="A49" s="1671" t="s">
        <v>713</v>
      </c>
      <c r="B49" s="2054">
        <v>88</v>
      </c>
      <c r="C49" s="2060">
        <v>59</v>
      </c>
      <c r="D49" s="1528">
        <v>0</v>
      </c>
      <c r="E49" s="1903">
        <v>1</v>
      </c>
      <c r="F49" s="1528">
        <v>23</v>
      </c>
      <c r="G49" s="1528">
        <v>11</v>
      </c>
      <c r="H49" s="1528">
        <v>15</v>
      </c>
      <c r="I49" s="1528">
        <v>9</v>
      </c>
      <c r="J49" s="1528">
        <v>0</v>
      </c>
      <c r="K49" s="1528">
        <v>0</v>
      </c>
      <c r="L49" s="2029">
        <v>0</v>
      </c>
      <c r="M49" s="1476">
        <v>0</v>
      </c>
      <c r="N49" s="2099">
        <v>19</v>
      </c>
    </row>
    <row r="50" spans="1:14" ht="15.75" customHeight="1">
      <c r="A50" s="1671" t="s">
        <v>712</v>
      </c>
      <c r="B50" s="2054">
        <v>14</v>
      </c>
      <c r="C50" s="2060">
        <v>9</v>
      </c>
      <c r="D50" s="1528">
        <v>0</v>
      </c>
      <c r="E50" s="1903">
        <v>0</v>
      </c>
      <c r="F50" s="1528">
        <v>3</v>
      </c>
      <c r="G50" s="1528">
        <v>3</v>
      </c>
      <c r="H50" s="1528">
        <v>3</v>
      </c>
      <c r="I50" s="1528">
        <v>0</v>
      </c>
      <c r="J50" s="1528">
        <v>0</v>
      </c>
      <c r="K50" s="1528">
        <v>0</v>
      </c>
      <c r="L50" s="2029">
        <v>0</v>
      </c>
      <c r="M50" s="1476">
        <v>0</v>
      </c>
      <c r="N50" s="2099">
        <v>22</v>
      </c>
    </row>
    <row r="51" spans="1:14" ht="15.75" customHeight="1">
      <c r="A51" s="1671" t="s">
        <v>711</v>
      </c>
      <c r="B51" s="2054">
        <v>0</v>
      </c>
      <c r="C51" s="2060">
        <v>0</v>
      </c>
      <c r="D51" s="1528">
        <v>0</v>
      </c>
      <c r="E51" s="1903">
        <v>0</v>
      </c>
      <c r="F51" s="1528">
        <v>0</v>
      </c>
      <c r="G51" s="1528">
        <v>0</v>
      </c>
      <c r="H51" s="1528">
        <v>0</v>
      </c>
      <c r="I51" s="1528">
        <v>0</v>
      </c>
      <c r="J51" s="1528">
        <v>0</v>
      </c>
      <c r="K51" s="1528">
        <v>0</v>
      </c>
      <c r="L51" s="2029">
        <v>0</v>
      </c>
      <c r="M51" s="1476">
        <v>0</v>
      </c>
      <c r="N51" s="2100" t="s">
        <v>1196</v>
      </c>
    </row>
    <row r="52" spans="1:14" ht="15.75" customHeight="1">
      <c r="A52" s="1671" t="s">
        <v>710</v>
      </c>
      <c r="B52" s="2054">
        <v>45</v>
      </c>
      <c r="C52" s="2060">
        <v>42</v>
      </c>
      <c r="D52" s="1528">
        <v>4</v>
      </c>
      <c r="E52" s="1903">
        <v>4</v>
      </c>
      <c r="F52" s="1528">
        <v>11</v>
      </c>
      <c r="G52" s="1528">
        <v>9</v>
      </c>
      <c r="H52" s="1528">
        <v>10</v>
      </c>
      <c r="I52" s="1528">
        <v>4</v>
      </c>
      <c r="J52" s="1528">
        <v>0</v>
      </c>
      <c r="K52" s="1528">
        <v>0</v>
      </c>
      <c r="L52" s="2029">
        <v>0</v>
      </c>
      <c r="M52" s="1476">
        <v>0</v>
      </c>
      <c r="N52" s="2099">
        <v>25.666666666666668</v>
      </c>
    </row>
    <row r="53" spans="1:14" ht="15.75" customHeight="1">
      <c r="A53" s="1671" t="s">
        <v>709</v>
      </c>
      <c r="B53" s="2054">
        <v>76</v>
      </c>
      <c r="C53" s="2060">
        <v>59</v>
      </c>
      <c r="D53" s="1528">
        <v>1</v>
      </c>
      <c r="E53" s="1903">
        <v>0</v>
      </c>
      <c r="F53" s="1528">
        <v>16</v>
      </c>
      <c r="G53" s="1528">
        <v>14</v>
      </c>
      <c r="H53" s="1528">
        <v>21</v>
      </c>
      <c r="I53" s="1528">
        <v>7</v>
      </c>
      <c r="J53" s="1528">
        <v>0</v>
      </c>
      <c r="K53" s="1528">
        <v>0</v>
      </c>
      <c r="L53" s="2029">
        <v>0</v>
      </c>
      <c r="M53" s="1476">
        <v>0</v>
      </c>
      <c r="N53" s="2099">
        <v>18.5</v>
      </c>
    </row>
    <row r="54" spans="1:14" ht="15.75" customHeight="1">
      <c r="A54" s="1671" t="s">
        <v>708</v>
      </c>
      <c r="B54" s="2054">
        <v>6</v>
      </c>
      <c r="C54" s="2060">
        <v>5</v>
      </c>
      <c r="D54" s="1528">
        <v>0</v>
      </c>
      <c r="E54" s="1903">
        <v>0</v>
      </c>
      <c r="F54" s="1528">
        <v>3</v>
      </c>
      <c r="G54" s="1528">
        <v>1</v>
      </c>
      <c r="H54" s="1528">
        <v>1</v>
      </c>
      <c r="I54" s="1528">
        <v>0</v>
      </c>
      <c r="J54" s="1528">
        <v>0</v>
      </c>
      <c r="K54" s="1528">
        <v>0</v>
      </c>
      <c r="L54" s="2029">
        <v>0</v>
      </c>
      <c r="M54" s="1476">
        <v>0</v>
      </c>
      <c r="N54" s="2099">
        <v>21</v>
      </c>
    </row>
    <row r="55" spans="1:14" ht="15.75" customHeight="1">
      <c r="A55" s="1671" t="s">
        <v>707</v>
      </c>
      <c r="B55" s="2054">
        <v>129</v>
      </c>
      <c r="C55" s="2060">
        <v>108</v>
      </c>
      <c r="D55" s="1528">
        <v>0</v>
      </c>
      <c r="E55" s="1903">
        <v>6</v>
      </c>
      <c r="F55" s="1528">
        <v>37</v>
      </c>
      <c r="G55" s="1528">
        <v>42</v>
      </c>
      <c r="H55" s="1528">
        <v>15</v>
      </c>
      <c r="I55" s="1528">
        <v>8</v>
      </c>
      <c r="J55" s="1528">
        <v>0</v>
      </c>
      <c r="K55" s="1528">
        <v>0</v>
      </c>
      <c r="L55" s="2029">
        <v>0</v>
      </c>
      <c r="M55" s="1476">
        <v>0</v>
      </c>
      <c r="N55" s="2099">
        <v>22.538461538461537</v>
      </c>
    </row>
    <row r="56" spans="1:14" ht="15.75" customHeight="1">
      <c r="A56" s="1671" t="s">
        <v>706</v>
      </c>
      <c r="B56" s="2054">
        <v>80</v>
      </c>
      <c r="C56" s="2060">
        <v>95</v>
      </c>
      <c r="D56" s="1528">
        <v>5</v>
      </c>
      <c r="E56" s="1903">
        <v>5</v>
      </c>
      <c r="F56" s="1528">
        <v>38</v>
      </c>
      <c r="G56" s="1528">
        <v>24</v>
      </c>
      <c r="H56" s="1528">
        <v>19</v>
      </c>
      <c r="I56" s="1528">
        <v>4</v>
      </c>
      <c r="J56" s="1528">
        <v>0</v>
      </c>
      <c r="K56" s="1528">
        <v>0</v>
      </c>
      <c r="L56" s="2029">
        <v>0</v>
      </c>
      <c r="M56" s="1476">
        <v>0</v>
      </c>
      <c r="N56" s="2099">
        <v>22.142857142857146</v>
      </c>
    </row>
    <row r="57" spans="1:14" ht="15.75" customHeight="1">
      <c r="A57" s="1671" t="s">
        <v>705</v>
      </c>
      <c r="B57" s="2054">
        <v>10</v>
      </c>
      <c r="C57" s="2060">
        <v>13</v>
      </c>
      <c r="D57" s="1528">
        <v>0</v>
      </c>
      <c r="E57" s="1903">
        <v>0</v>
      </c>
      <c r="F57" s="1528">
        <v>5</v>
      </c>
      <c r="G57" s="1528">
        <v>1</v>
      </c>
      <c r="H57" s="1528">
        <v>7</v>
      </c>
      <c r="I57" s="1528">
        <v>0</v>
      </c>
      <c r="J57" s="1528">
        <v>0</v>
      </c>
      <c r="K57" s="1528">
        <v>0</v>
      </c>
      <c r="L57" s="2029">
        <v>0</v>
      </c>
      <c r="M57" s="1476">
        <v>0</v>
      </c>
      <c r="N57" s="2099">
        <v>21</v>
      </c>
    </row>
    <row r="58" spans="1:14" ht="15.75" customHeight="1">
      <c r="A58" s="1671" t="s">
        <v>704</v>
      </c>
      <c r="B58" s="2054">
        <v>242</v>
      </c>
      <c r="C58" s="2060">
        <v>230</v>
      </c>
      <c r="D58" s="1528">
        <v>9</v>
      </c>
      <c r="E58" s="1903">
        <v>2</v>
      </c>
      <c r="F58" s="1528">
        <v>98</v>
      </c>
      <c r="G58" s="1528">
        <v>42</v>
      </c>
      <c r="H58" s="1528">
        <v>62</v>
      </c>
      <c r="I58" s="1528">
        <v>17</v>
      </c>
      <c r="J58" s="1528">
        <v>0</v>
      </c>
      <c r="K58" s="1528">
        <v>0</v>
      </c>
      <c r="L58" s="2029">
        <v>0</v>
      </c>
      <c r="M58" s="1476">
        <v>0</v>
      </c>
      <c r="N58" s="2099">
        <v>21.857142857142858</v>
      </c>
    </row>
    <row r="59" spans="1:14" ht="15.75" customHeight="1">
      <c r="A59" s="1671" t="s">
        <v>703</v>
      </c>
      <c r="B59" s="2054">
        <v>0</v>
      </c>
      <c r="C59" s="2060">
        <v>0</v>
      </c>
      <c r="D59" s="1528">
        <v>0</v>
      </c>
      <c r="E59" s="1903">
        <v>0</v>
      </c>
      <c r="F59" s="1528">
        <v>0</v>
      </c>
      <c r="G59" s="1528">
        <v>0</v>
      </c>
      <c r="H59" s="1528">
        <v>0</v>
      </c>
      <c r="I59" s="1528">
        <v>0</v>
      </c>
      <c r="J59" s="1528">
        <v>0</v>
      </c>
      <c r="K59" s="1528">
        <v>0</v>
      </c>
      <c r="L59" s="2029">
        <v>0</v>
      </c>
      <c r="M59" s="1476">
        <v>0</v>
      </c>
      <c r="N59" s="2100" t="s">
        <v>1196</v>
      </c>
    </row>
    <row r="60" spans="1:14" ht="15.75" customHeight="1">
      <c r="A60" s="1671" t="s">
        <v>702</v>
      </c>
      <c r="B60" s="2054">
        <v>0</v>
      </c>
      <c r="C60" s="2060">
        <v>0</v>
      </c>
      <c r="D60" s="1528">
        <v>0</v>
      </c>
      <c r="E60" s="1903">
        <v>0</v>
      </c>
      <c r="F60" s="1528">
        <v>0</v>
      </c>
      <c r="G60" s="1528">
        <v>0</v>
      </c>
      <c r="H60" s="1528">
        <v>0</v>
      </c>
      <c r="I60" s="1528">
        <v>0</v>
      </c>
      <c r="J60" s="1528">
        <v>0</v>
      </c>
      <c r="K60" s="1528">
        <v>0</v>
      </c>
      <c r="L60" s="2029">
        <v>0</v>
      </c>
      <c r="M60" s="1476">
        <v>0</v>
      </c>
      <c r="N60" s="2100" t="s">
        <v>1196</v>
      </c>
    </row>
    <row r="61" spans="1:14" ht="15.75" customHeight="1">
      <c r="A61" s="2110" t="s">
        <v>790</v>
      </c>
      <c r="B61" s="2054">
        <v>40</v>
      </c>
      <c r="C61" s="2060">
        <v>37</v>
      </c>
      <c r="D61" s="1528">
        <v>1</v>
      </c>
      <c r="E61" s="1903">
        <v>0</v>
      </c>
      <c r="F61" s="1528">
        <v>12</v>
      </c>
      <c r="G61" s="1528">
        <v>6</v>
      </c>
      <c r="H61" s="1528">
        <v>13</v>
      </c>
      <c r="I61" s="1528">
        <v>5</v>
      </c>
      <c r="J61" s="1528">
        <v>0</v>
      </c>
      <c r="K61" s="1528">
        <v>0</v>
      </c>
      <c r="L61" s="2029">
        <v>0</v>
      </c>
      <c r="M61" s="1476">
        <v>0</v>
      </c>
      <c r="N61" s="2099">
        <v>22.2</v>
      </c>
    </row>
    <row r="62" spans="1:14" ht="15.75" customHeight="1">
      <c r="A62" s="1671" t="s">
        <v>781</v>
      </c>
      <c r="B62" s="2054">
        <v>0</v>
      </c>
      <c r="C62" s="2060">
        <v>0</v>
      </c>
      <c r="D62" s="1528">
        <v>0</v>
      </c>
      <c r="E62" s="1903">
        <v>0</v>
      </c>
      <c r="F62" s="1528">
        <v>0</v>
      </c>
      <c r="G62" s="1528">
        <v>0</v>
      </c>
      <c r="H62" s="1528">
        <v>0</v>
      </c>
      <c r="I62" s="1528">
        <v>0</v>
      </c>
      <c r="J62" s="1528">
        <v>0</v>
      </c>
      <c r="K62" s="1528">
        <v>0</v>
      </c>
      <c r="L62" s="2029">
        <v>0</v>
      </c>
      <c r="M62" s="1476">
        <v>0</v>
      </c>
      <c r="N62" s="2100" t="s">
        <v>1196</v>
      </c>
    </row>
    <row r="63" spans="1:14" ht="15.75" customHeight="1">
      <c r="A63" s="2110" t="s">
        <v>699</v>
      </c>
      <c r="B63" s="2054">
        <v>64</v>
      </c>
      <c r="C63" s="2060">
        <v>46</v>
      </c>
      <c r="D63" s="1528">
        <v>2</v>
      </c>
      <c r="E63" s="1903">
        <v>0</v>
      </c>
      <c r="F63" s="1528">
        <v>13</v>
      </c>
      <c r="G63" s="1528">
        <v>17</v>
      </c>
      <c r="H63" s="1528">
        <v>11</v>
      </c>
      <c r="I63" s="1528">
        <v>3</v>
      </c>
      <c r="J63" s="1528">
        <v>0</v>
      </c>
      <c r="K63" s="1528">
        <v>0</v>
      </c>
      <c r="L63" s="2029">
        <v>0</v>
      </c>
      <c r="M63" s="1476">
        <v>0</v>
      </c>
      <c r="N63" s="2099">
        <v>22.285714285714288</v>
      </c>
    </row>
    <row r="64" spans="1:14" ht="15.75" customHeight="1">
      <c r="A64" s="1671" t="s">
        <v>698</v>
      </c>
      <c r="B64" s="2054">
        <v>15</v>
      </c>
      <c r="C64" s="2060">
        <v>23</v>
      </c>
      <c r="D64" s="1528">
        <v>0</v>
      </c>
      <c r="E64" s="1903">
        <v>0</v>
      </c>
      <c r="F64" s="1528">
        <v>7</v>
      </c>
      <c r="G64" s="1528">
        <v>8</v>
      </c>
      <c r="H64" s="1528">
        <v>7</v>
      </c>
      <c r="I64" s="1528">
        <v>1</v>
      </c>
      <c r="J64" s="1528">
        <v>0</v>
      </c>
      <c r="K64" s="1528">
        <v>0</v>
      </c>
      <c r="L64" s="2029">
        <v>0</v>
      </c>
      <c r="M64" s="1476">
        <v>0</v>
      </c>
      <c r="N64" s="2099">
        <v>24</v>
      </c>
    </row>
    <row r="65" spans="1:14" ht="15.75" customHeight="1">
      <c r="A65" s="1671" t="s">
        <v>697</v>
      </c>
      <c r="B65" s="2054">
        <v>48</v>
      </c>
      <c r="C65" s="2060">
        <v>48</v>
      </c>
      <c r="D65" s="1528">
        <v>0</v>
      </c>
      <c r="E65" s="1903">
        <v>0</v>
      </c>
      <c r="F65" s="1528">
        <v>11</v>
      </c>
      <c r="G65" s="1528">
        <v>11</v>
      </c>
      <c r="H65" s="1528">
        <v>21</v>
      </c>
      <c r="I65" s="1528">
        <v>5</v>
      </c>
      <c r="J65" s="1528">
        <v>0</v>
      </c>
      <c r="K65" s="1528">
        <v>0</v>
      </c>
      <c r="L65" s="2029">
        <v>0</v>
      </c>
      <c r="M65" s="1476">
        <v>0</v>
      </c>
      <c r="N65" s="2099">
        <v>21.75</v>
      </c>
    </row>
    <row r="66" spans="1:14" ht="15.75" customHeight="1">
      <c r="A66" s="1671" t="s">
        <v>696</v>
      </c>
      <c r="B66" s="2054">
        <v>0</v>
      </c>
      <c r="C66" s="2060">
        <v>0</v>
      </c>
      <c r="D66" s="1528">
        <v>0</v>
      </c>
      <c r="E66" s="1903">
        <v>0</v>
      </c>
      <c r="F66" s="1528">
        <v>0</v>
      </c>
      <c r="G66" s="1528">
        <v>0</v>
      </c>
      <c r="H66" s="1528">
        <v>0</v>
      </c>
      <c r="I66" s="1528">
        <v>0</v>
      </c>
      <c r="J66" s="1528">
        <v>0</v>
      </c>
      <c r="K66" s="1528">
        <v>0</v>
      </c>
      <c r="L66" s="2029">
        <v>0</v>
      </c>
      <c r="M66" s="1476">
        <v>0</v>
      </c>
      <c r="N66" s="2100" t="s">
        <v>1196</v>
      </c>
    </row>
    <row r="67" spans="1:14" ht="15.75" customHeight="1">
      <c r="A67" s="1671" t="s">
        <v>1025</v>
      </c>
      <c r="B67" s="2054">
        <v>36</v>
      </c>
      <c r="C67" s="2060">
        <v>29</v>
      </c>
      <c r="D67" s="1528">
        <v>1</v>
      </c>
      <c r="E67" s="1903">
        <v>0</v>
      </c>
      <c r="F67" s="1528">
        <v>7</v>
      </c>
      <c r="G67" s="1528">
        <v>6</v>
      </c>
      <c r="H67" s="1528">
        <v>10</v>
      </c>
      <c r="I67" s="1528">
        <v>5</v>
      </c>
      <c r="J67" s="1528">
        <v>0</v>
      </c>
      <c r="K67" s="1528">
        <v>0</v>
      </c>
      <c r="L67" s="2029">
        <v>0</v>
      </c>
      <c r="M67" s="1476">
        <v>0</v>
      </c>
      <c r="N67" s="2099">
        <v>21.333333333333332</v>
      </c>
    </row>
    <row r="68" spans="1:14" ht="15.75" customHeight="1">
      <c r="A68" s="1671" t="s">
        <v>694</v>
      </c>
      <c r="B68" s="2054">
        <v>0</v>
      </c>
      <c r="C68" s="2060">
        <v>0</v>
      </c>
      <c r="D68" s="1528">
        <v>0</v>
      </c>
      <c r="E68" s="1903">
        <v>0</v>
      </c>
      <c r="F68" s="1528">
        <v>0</v>
      </c>
      <c r="G68" s="1528">
        <v>0</v>
      </c>
      <c r="H68" s="1528">
        <v>0</v>
      </c>
      <c r="I68" s="1528">
        <v>0</v>
      </c>
      <c r="J68" s="1528">
        <v>0</v>
      </c>
      <c r="K68" s="1528">
        <v>0</v>
      </c>
      <c r="L68" s="2029">
        <v>0</v>
      </c>
      <c r="M68" s="1476">
        <v>0</v>
      </c>
      <c r="N68" s="2100" t="s">
        <v>1196</v>
      </c>
    </row>
    <row r="69" spans="1:14" ht="15.75" customHeight="1">
      <c r="A69" s="1671" t="s">
        <v>804</v>
      </c>
      <c r="B69" s="2054">
        <v>41</v>
      </c>
      <c r="C69" s="2060">
        <v>52</v>
      </c>
      <c r="D69" s="1528">
        <v>2</v>
      </c>
      <c r="E69" s="1903">
        <v>1</v>
      </c>
      <c r="F69" s="1528">
        <v>25</v>
      </c>
      <c r="G69" s="1528">
        <v>14</v>
      </c>
      <c r="H69" s="1528">
        <v>5</v>
      </c>
      <c r="I69" s="1528">
        <v>5</v>
      </c>
      <c r="J69" s="1528">
        <v>0</v>
      </c>
      <c r="K69" s="1528">
        <v>0</v>
      </c>
      <c r="L69" s="2029">
        <v>0</v>
      </c>
      <c r="M69" s="1476">
        <v>0</v>
      </c>
      <c r="N69" s="2099">
        <v>22.6</v>
      </c>
    </row>
    <row r="70" spans="1:14" ht="15.75" customHeight="1">
      <c r="A70" s="1671" t="s">
        <v>692</v>
      </c>
      <c r="B70" s="2054">
        <v>32</v>
      </c>
      <c r="C70" s="2060">
        <v>17</v>
      </c>
      <c r="D70" s="1528">
        <v>0</v>
      </c>
      <c r="E70" s="1903">
        <v>0</v>
      </c>
      <c r="F70" s="1528">
        <v>8</v>
      </c>
      <c r="G70" s="1528">
        <v>1</v>
      </c>
      <c r="H70" s="1528">
        <v>6</v>
      </c>
      <c r="I70" s="1528">
        <v>2</v>
      </c>
      <c r="J70" s="1528">
        <v>0</v>
      </c>
      <c r="K70" s="1528">
        <v>0</v>
      </c>
      <c r="L70" s="2029">
        <v>0</v>
      </c>
      <c r="M70" s="1476">
        <v>0</v>
      </c>
      <c r="N70" s="2099">
        <v>23.75</v>
      </c>
    </row>
    <row r="71" spans="1:14" ht="15.75" customHeight="1">
      <c r="A71" s="1671" t="s">
        <v>691</v>
      </c>
      <c r="B71" s="2054">
        <v>62</v>
      </c>
      <c r="C71" s="2060">
        <v>58</v>
      </c>
      <c r="D71" s="1528">
        <v>0</v>
      </c>
      <c r="E71" s="1903">
        <v>0</v>
      </c>
      <c r="F71" s="1528">
        <v>30</v>
      </c>
      <c r="G71" s="1528">
        <v>12</v>
      </c>
      <c r="H71" s="1528">
        <v>11</v>
      </c>
      <c r="I71" s="1528">
        <v>5</v>
      </c>
      <c r="J71" s="1528">
        <v>0</v>
      </c>
      <c r="K71" s="1528">
        <v>0</v>
      </c>
      <c r="L71" s="2029">
        <v>0</v>
      </c>
      <c r="M71" s="1476">
        <v>0</v>
      </c>
      <c r="N71" s="2099">
        <v>23</v>
      </c>
    </row>
    <row r="72" spans="1:14" ht="15.75" customHeight="1">
      <c r="A72" s="1671" t="s">
        <v>690</v>
      </c>
      <c r="B72" s="2054">
        <v>39</v>
      </c>
      <c r="C72" s="2060">
        <v>49</v>
      </c>
      <c r="D72" s="2026">
        <v>0</v>
      </c>
      <c r="E72" s="1903">
        <v>0</v>
      </c>
      <c r="F72" s="1528">
        <v>19</v>
      </c>
      <c r="G72" s="1528">
        <v>13</v>
      </c>
      <c r="H72" s="1528">
        <v>14</v>
      </c>
      <c r="I72" s="1528">
        <v>3</v>
      </c>
      <c r="J72" s="1528">
        <v>0</v>
      </c>
      <c r="K72" s="1528">
        <v>0</v>
      </c>
      <c r="L72" s="2029">
        <v>0</v>
      </c>
      <c r="M72" s="1476">
        <v>0</v>
      </c>
      <c r="N72" s="2099">
        <v>24.2</v>
      </c>
    </row>
    <row r="73" spans="1:14" ht="15.75" customHeight="1">
      <c r="A73" s="1670" t="s">
        <v>689</v>
      </c>
      <c r="B73" s="2053">
        <v>58</v>
      </c>
      <c r="C73" s="2109">
        <v>33</v>
      </c>
      <c r="D73" s="1476">
        <v>0</v>
      </c>
      <c r="E73" s="2027">
        <v>0</v>
      </c>
      <c r="F73" s="2026">
        <v>13</v>
      </c>
      <c r="G73" s="2026">
        <v>9</v>
      </c>
      <c r="H73" s="2026">
        <v>6</v>
      </c>
      <c r="I73" s="2026">
        <v>5</v>
      </c>
      <c r="J73" s="2026">
        <v>0</v>
      </c>
      <c r="K73" s="2026">
        <v>0</v>
      </c>
      <c r="L73" s="2025">
        <v>0</v>
      </c>
      <c r="M73" s="1476">
        <v>0</v>
      </c>
      <c r="N73" s="2122">
        <v>21</v>
      </c>
    </row>
    <row r="74" spans="1:14" ht="15.75" customHeight="1">
      <c r="A74" s="1529" t="s">
        <v>16</v>
      </c>
      <c r="B74" s="2052">
        <v>4098</v>
      </c>
      <c r="C74" s="2121">
        <v>3501</v>
      </c>
      <c r="D74" s="2120">
        <v>69</v>
      </c>
      <c r="E74" s="2022">
        <v>56</v>
      </c>
      <c r="F74" s="2021">
        <v>1319</v>
      </c>
      <c r="G74" s="2021">
        <v>741</v>
      </c>
      <c r="H74" s="2021">
        <v>924</v>
      </c>
      <c r="I74" s="2021">
        <v>377</v>
      </c>
      <c r="J74" s="2021">
        <v>10</v>
      </c>
      <c r="K74" s="2021">
        <v>5</v>
      </c>
      <c r="L74" s="2020">
        <v>0</v>
      </c>
      <c r="M74" s="1476">
        <v>0</v>
      </c>
      <c r="N74" s="2105">
        <v>21.873315363881407</v>
      </c>
    </row>
    <row r="75" spans="1:14" ht="16.5" customHeight="1"/>
  </sheetData>
  <mergeCells count="10">
    <mergeCell ref="A4:A6"/>
    <mergeCell ref="B4:B6"/>
    <mergeCell ref="C4:M4"/>
    <mergeCell ref="N4:N6"/>
    <mergeCell ref="C5:C6"/>
    <mergeCell ref="D5:E5"/>
    <mergeCell ref="F5:G5"/>
    <mergeCell ref="H5:I5"/>
    <mergeCell ref="J5:K5"/>
    <mergeCell ref="L5:M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Ｐ明朝,標準"（平成24年6月30日現在）</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5"/>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8.625" style="1665" customWidth="1"/>
    <col min="4" max="6" width="7.75" style="1665" customWidth="1"/>
    <col min="7" max="9" width="8.125" style="1665" bestFit="1" customWidth="1"/>
    <col min="10" max="13" width="8" style="1665" bestFit="1" customWidth="1"/>
    <col min="14" max="14" width="10.625" style="1665" customWidth="1"/>
    <col min="15" max="16384" width="7.875" style="1665"/>
  </cols>
  <sheetData>
    <row r="1" spans="1:49" ht="18" customHeight="1">
      <c r="A1" s="677" t="s">
        <v>1159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c r="AI1" s="1990"/>
      <c r="AJ1" s="1990"/>
      <c r="AK1" s="1990"/>
      <c r="AL1" s="1990"/>
      <c r="AM1" s="1990"/>
      <c r="AN1" s="1990"/>
      <c r="AO1" s="1990"/>
      <c r="AP1" s="1990"/>
      <c r="AQ1" s="1990"/>
      <c r="AR1" s="1990"/>
      <c r="AS1" s="1990"/>
      <c r="AT1" s="1990"/>
      <c r="AU1" s="1990"/>
      <c r="AV1" s="1990"/>
      <c r="AW1" s="1990"/>
    </row>
    <row r="2" spans="1:49" s="1684" customFormat="1" ht="18" customHeight="1">
      <c r="A2" s="1683" t="s">
        <v>1200</v>
      </c>
      <c r="B2" s="1685"/>
      <c r="C2" s="1685"/>
      <c r="D2" s="1685"/>
      <c r="E2" s="1685"/>
      <c r="F2" s="1685"/>
      <c r="G2" s="1685"/>
      <c r="H2" s="1685"/>
      <c r="I2" s="1685"/>
      <c r="J2" s="1685"/>
      <c r="K2" s="1685"/>
      <c r="L2" s="1685"/>
      <c r="M2" s="1685"/>
      <c r="N2" s="1685"/>
    </row>
    <row r="3" spans="1:49" s="1684" customFormat="1" ht="11.25" customHeight="1">
      <c r="A3" s="1683"/>
      <c r="B3" s="1685"/>
      <c r="C3" s="1685"/>
      <c r="D3" s="1685"/>
      <c r="E3" s="1685"/>
      <c r="F3" s="1685"/>
      <c r="G3" s="1685"/>
      <c r="H3" s="1685"/>
      <c r="I3" s="1685"/>
      <c r="J3" s="1685"/>
      <c r="K3" s="1685"/>
      <c r="L3" s="1685"/>
      <c r="M3" s="1685"/>
      <c r="N3" s="1685"/>
    </row>
    <row r="4" spans="1:49" s="1527" customFormat="1" ht="16.5" customHeight="1">
      <c r="A4" s="1677"/>
      <c r="B4" s="2119" t="s">
        <v>1</v>
      </c>
      <c r="C4" s="2072" t="s">
        <v>1120</v>
      </c>
      <c r="D4" s="2071"/>
      <c r="E4" s="2071"/>
      <c r="F4" s="2071"/>
      <c r="G4" s="2071"/>
      <c r="H4" s="2071"/>
      <c r="I4" s="2071"/>
      <c r="J4" s="2071"/>
      <c r="K4" s="2071"/>
      <c r="L4" s="2071"/>
      <c r="M4" s="2073"/>
      <c r="N4" s="2118" t="s">
        <v>1197</v>
      </c>
    </row>
    <row r="5" spans="1:49" s="1474" customFormat="1" ht="16.5" customHeight="1">
      <c r="A5" s="2117"/>
      <c r="B5" s="2116"/>
      <c r="C5" s="2068" t="s">
        <v>2</v>
      </c>
      <c r="D5" s="2067" t="s">
        <v>1123</v>
      </c>
      <c r="E5" s="2066"/>
      <c r="F5" s="2067" t="s">
        <v>1118</v>
      </c>
      <c r="G5" s="2066"/>
      <c r="H5" s="2067" t="s">
        <v>1117</v>
      </c>
      <c r="I5" s="2066"/>
      <c r="J5" s="2067" t="s">
        <v>1116</v>
      </c>
      <c r="K5" s="2066"/>
      <c r="L5" s="2067" t="s">
        <v>1115</v>
      </c>
      <c r="M5" s="2115"/>
      <c r="N5" s="2114"/>
    </row>
    <row r="6" spans="1:49" s="1474" customFormat="1" ht="16.5" customHeight="1">
      <c r="A6" s="1672"/>
      <c r="B6" s="2113"/>
      <c r="C6" s="2063"/>
      <c r="D6" s="1542" t="s">
        <v>10</v>
      </c>
      <c r="E6" s="1542" t="s">
        <v>11</v>
      </c>
      <c r="F6" s="1542" t="s">
        <v>10</v>
      </c>
      <c r="G6" s="1542" t="s">
        <v>11</v>
      </c>
      <c r="H6" s="1542" t="s">
        <v>10</v>
      </c>
      <c r="I6" s="1542" t="s">
        <v>11</v>
      </c>
      <c r="J6" s="1542" t="s">
        <v>10</v>
      </c>
      <c r="K6" s="1542" t="s">
        <v>11</v>
      </c>
      <c r="L6" s="1542" t="s">
        <v>10</v>
      </c>
      <c r="M6" s="1542" t="s">
        <v>11</v>
      </c>
      <c r="N6" s="2112"/>
    </row>
    <row r="7" spans="1:49" ht="15.75" customHeight="1">
      <c r="A7" s="2111" t="s">
        <v>755</v>
      </c>
      <c r="B7" s="2054">
        <v>0</v>
      </c>
      <c r="C7" s="2060">
        <v>0</v>
      </c>
      <c r="D7" s="1528">
        <v>0</v>
      </c>
      <c r="E7" s="1903">
        <v>0</v>
      </c>
      <c r="F7" s="1528">
        <v>0</v>
      </c>
      <c r="G7" s="1528">
        <v>0</v>
      </c>
      <c r="H7" s="1528">
        <v>0</v>
      </c>
      <c r="I7" s="1528">
        <v>0</v>
      </c>
      <c r="J7" s="1528">
        <v>0</v>
      </c>
      <c r="K7" s="1528">
        <v>0</v>
      </c>
      <c r="L7" s="2029">
        <v>0</v>
      </c>
      <c r="M7" s="1476">
        <v>0</v>
      </c>
      <c r="N7" s="2100" t="s">
        <v>1196</v>
      </c>
    </row>
    <row r="8" spans="1:49" ht="15.75" customHeight="1">
      <c r="A8" s="1671" t="s">
        <v>754</v>
      </c>
      <c r="B8" s="2054">
        <v>0</v>
      </c>
      <c r="C8" s="2060">
        <v>0</v>
      </c>
      <c r="D8" s="1528">
        <v>0</v>
      </c>
      <c r="E8" s="1903">
        <v>0</v>
      </c>
      <c r="F8" s="1528">
        <v>0</v>
      </c>
      <c r="G8" s="1528">
        <v>0</v>
      </c>
      <c r="H8" s="1528">
        <v>0</v>
      </c>
      <c r="I8" s="1528">
        <v>0</v>
      </c>
      <c r="J8" s="1528">
        <v>0</v>
      </c>
      <c r="K8" s="1528">
        <v>0</v>
      </c>
      <c r="L8" s="2029">
        <v>0</v>
      </c>
      <c r="M8" s="1476">
        <v>0</v>
      </c>
      <c r="N8" s="2100" t="s">
        <v>1196</v>
      </c>
    </row>
    <row r="9" spans="1:49" ht="15.75" customHeight="1">
      <c r="A9" s="1671" t="s">
        <v>753</v>
      </c>
      <c r="B9" s="2054">
        <v>0</v>
      </c>
      <c r="C9" s="2060">
        <v>0</v>
      </c>
      <c r="D9" s="1528">
        <v>0</v>
      </c>
      <c r="E9" s="1903">
        <v>0</v>
      </c>
      <c r="F9" s="1528">
        <v>0</v>
      </c>
      <c r="G9" s="1528">
        <v>0</v>
      </c>
      <c r="H9" s="1528">
        <v>0</v>
      </c>
      <c r="I9" s="1528">
        <v>0</v>
      </c>
      <c r="J9" s="1528">
        <v>0</v>
      </c>
      <c r="K9" s="1528">
        <v>0</v>
      </c>
      <c r="L9" s="2029">
        <v>0</v>
      </c>
      <c r="M9" s="1476">
        <v>0</v>
      </c>
      <c r="N9" s="2100" t="s">
        <v>1196</v>
      </c>
    </row>
    <row r="10" spans="1:49" ht="15.75" customHeight="1">
      <c r="A10" s="1671" t="s">
        <v>752</v>
      </c>
      <c r="B10" s="2054">
        <v>0</v>
      </c>
      <c r="C10" s="2060">
        <v>0</v>
      </c>
      <c r="D10" s="1528">
        <v>0</v>
      </c>
      <c r="E10" s="1903">
        <v>0</v>
      </c>
      <c r="F10" s="1528">
        <v>0</v>
      </c>
      <c r="G10" s="1528">
        <v>0</v>
      </c>
      <c r="H10" s="1528">
        <v>0</v>
      </c>
      <c r="I10" s="1528">
        <v>0</v>
      </c>
      <c r="J10" s="1528">
        <v>0</v>
      </c>
      <c r="K10" s="1528">
        <v>0</v>
      </c>
      <c r="L10" s="2029">
        <v>0</v>
      </c>
      <c r="M10" s="1476">
        <v>0</v>
      </c>
      <c r="N10" s="2100" t="s">
        <v>1196</v>
      </c>
    </row>
    <row r="11" spans="1:49" ht="15.75" customHeight="1">
      <c r="A11" s="1671" t="s">
        <v>751</v>
      </c>
      <c r="B11" s="2054">
        <v>0</v>
      </c>
      <c r="C11" s="2060">
        <v>0</v>
      </c>
      <c r="D11" s="1528">
        <v>0</v>
      </c>
      <c r="E11" s="1903">
        <v>0</v>
      </c>
      <c r="F11" s="1528">
        <v>0</v>
      </c>
      <c r="G11" s="1528">
        <v>0</v>
      </c>
      <c r="H11" s="1528">
        <v>0</v>
      </c>
      <c r="I11" s="1528">
        <v>0</v>
      </c>
      <c r="J11" s="1528">
        <v>0</v>
      </c>
      <c r="K11" s="1528">
        <v>0</v>
      </c>
      <c r="L11" s="2029">
        <v>0</v>
      </c>
      <c r="M11" s="1476">
        <v>0</v>
      </c>
      <c r="N11" s="2100" t="s">
        <v>1196</v>
      </c>
    </row>
    <row r="12" spans="1:49" ht="15.75" customHeight="1">
      <c r="A12" s="1671" t="s">
        <v>750</v>
      </c>
      <c r="B12" s="2054">
        <v>0</v>
      </c>
      <c r="C12" s="2060">
        <v>0</v>
      </c>
      <c r="D12" s="1528">
        <v>0</v>
      </c>
      <c r="E12" s="1903">
        <v>0</v>
      </c>
      <c r="F12" s="1528">
        <v>0</v>
      </c>
      <c r="G12" s="1528">
        <v>0</v>
      </c>
      <c r="H12" s="1528">
        <v>0</v>
      </c>
      <c r="I12" s="1528">
        <v>0</v>
      </c>
      <c r="J12" s="1528">
        <v>0</v>
      </c>
      <c r="K12" s="1528">
        <v>0</v>
      </c>
      <c r="L12" s="2029">
        <v>0</v>
      </c>
      <c r="M12" s="1476">
        <v>0</v>
      </c>
      <c r="N12" s="2100" t="s">
        <v>1196</v>
      </c>
    </row>
    <row r="13" spans="1:49" ht="15.75" customHeight="1">
      <c r="A13" s="1671" t="s">
        <v>749</v>
      </c>
      <c r="B13" s="2054">
        <v>0</v>
      </c>
      <c r="C13" s="2060">
        <v>0</v>
      </c>
      <c r="D13" s="1528">
        <v>0</v>
      </c>
      <c r="E13" s="1903">
        <v>0</v>
      </c>
      <c r="F13" s="1528">
        <v>0</v>
      </c>
      <c r="G13" s="1528">
        <v>0</v>
      </c>
      <c r="H13" s="1528">
        <v>0</v>
      </c>
      <c r="I13" s="1528">
        <v>0</v>
      </c>
      <c r="J13" s="1528">
        <v>0</v>
      </c>
      <c r="K13" s="1528">
        <v>0</v>
      </c>
      <c r="L13" s="2029">
        <v>0</v>
      </c>
      <c r="M13" s="1476">
        <v>0</v>
      </c>
      <c r="N13" s="2100" t="s">
        <v>1196</v>
      </c>
    </row>
    <row r="14" spans="1:49" ht="15.75" customHeight="1">
      <c r="A14" s="1671" t="s">
        <v>748</v>
      </c>
      <c r="B14" s="2054">
        <v>0</v>
      </c>
      <c r="C14" s="2060">
        <v>0</v>
      </c>
      <c r="D14" s="1528">
        <v>0</v>
      </c>
      <c r="E14" s="1903">
        <v>0</v>
      </c>
      <c r="F14" s="1528">
        <v>0</v>
      </c>
      <c r="G14" s="1528">
        <v>0</v>
      </c>
      <c r="H14" s="1528">
        <v>0</v>
      </c>
      <c r="I14" s="1528">
        <v>0</v>
      </c>
      <c r="J14" s="1528">
        <v>0</v>
      </c>
      <c r="K14" s="1528">
        <v>0</v>
      </c>
      <c r="L14" s="2029">
        <v>0</v>
      </c>
      <c r="M14" s="1476">
        <v>0</v>
      </c>
      <c r="N14" s="2100" t="s">
        <v>1196</v>
      </c>
    </row>
    <row r="15" spans="1:49" ht="15.75" customHeight="1">
      <c r="A15" s="1671" t="s">
        <v>747</v>
      </c>
      <c r="B15" s="2054">
        <v>0</v>
      </c>
      <c r="C15" s="2060">
        <v>0</v>
      </c>
      <c r="D15" s="1528">
        <v>0</v>
      </c>
      <c r="E15" s="1903">
        <v>0</v>
      </c>
      <c r="F15" s="1528">
        <v>0</v>
      </c>
      <c r="G15" s="1528">
        <v>0</v>
      </c>
      <c r="H15" s="1528">
        <v>0</v>
      </c>
      <c r="I15" s="1528">
        <v>0</v>
      </c>
      <c r="J15" s="1528">
        <v>0</v>
      </c>
      <c r="K15" s="1528">
        <v>0</v>
      </c>
      <c r="L15" s="2029">
        <v>0</v>
      </c>
      <c r="M15" s="1476">
        <v>0</v>
      </c>
      <c r="N15" s="2100" t="s">
        <v>1196</v>
      </c>
    </row>
    <row r="16" spans="1:49" ht="15.75" customHeight="1">
      <c r="A16" s="1671" t="s">
        <v>746</v>
      </c>
      <c r="B16" s="2054">
        <v>0</v>
      </c>
      <c r="C16" s="2060">
        <v>0</v>
      </c>
      <c r="D16" s="1528">
        <v>0</v>
      </c>
      <c r="E16" s="1903">
        <v>0</v>
      </c>
      <c r="F16" s="1528">
        <v>0</v>
      </c>
      <c r="G16" s="1528">
        <v>0</v>
      </c>
      <c r="H16" s="1528">
        <v>0</v>
      </c>
      <c r="I16" s="1528">
        <v>0</v>
      </c>
      <c r="J16" s="1528">
        <v>0</v>
      </c>
      <c r="K16" s="1528">
        <v>0</v>
      </c>
      <c r="L16" s="2029">
        <v>0</v>
      </c>
      <c r="M16" s="1476">
        <v>0</v>
      </c>
      <c r="N16" s="2100" t="s">
        <v>1196</v>
      </c>
    </row>
    <row r="17" spans="1:14" ht="15.75" customHeight="1">
      <c r="A17" s="1671" t="s">
        <v>745</v>
      </c>
      <c r="B17" s="2054">
        <v>0</v>
      </c>
      <c r="C17" s="2060">
        <v>0</v>
      </c>
      <c r="D17" s="1528">
        <v>0</v>
      </c>
      <c r="E17" s="1903">
        <v>0</v>
      </c>
      <c r="F17" s="1528">
        <v>0</v>
      </c>
      <c r="G17" s="1528">
        <v>0</v>
      </c>
      <c r="H17" s="1528">
        <v>0</v>
      </c>
      <c r="I17" s="1528">
        <v>0</v>
      </c>
      <c r="J17" s="1528">
        <v>0</v>
      </c>
      <c r="K17" s="1528">
        <v>0</v>
      </c>
      <c r="L17" s="2029">
        <v>0</v>
      </c>
      <c r="M17" s="1476">
        <v>0</v>
      </c>
      <c r="N17" s="2100" t="s">
        <v>1196</v>
      </c>
    </row>
    <row r="18" spans="1:14" ht="15.75" customHeight="1">
      <c r="A18" s="1671" t="s">
        <v>744</v>
      </c>
      <c r="B18" s="2054">
        <v>0</v>
      </c>
      <c r="C18" s="2060">
        <v>0</v>
      </c>
      <c r="D18" s="1528">
        <v>0</v>
      </c>
      <c r="E18" s="1903">
        <v>0</v>
      </c>
      <c r="F18" s="1528">
        <v>0</v>
      </c>
      <c r="G18" s="1528">
        <v>0</v>
      </c>
      <c r="H18" s="1528">
        <v>0</v>
      </c>
      <c r="I18" s="1528">
        <v>0</v>
      </c>
      <c r="J18" s="1528">
        <v>0</v>
      </c>
      <c r="K18" s="1528">
        <v>0</v>
      </c>
      <c r="L18" s="2029">
        <v>0</v>
      </c>
      <c r="M18" s="1476">
        <v>0</v>
      </c>
      <c r="N18" s="2100" t="s">
        <v>1196</v>
      </c>
    </row>
    <row r="19" spans="1:14" ht="15.75" customHeight="1">
      <c r="A19" s="1671" t="s">
        <v>743</v>
      </c>
      <c r="B19" s="2054">
        <v>10</v>
      </c>
      <c r="C19" s="2060">
        <v>8</v>
      </c>
      <c r="D19" s="1528">
        <v>0</v>
      </c>
      <c r="E19" s="1903">
        <v>0</v>
      </c>
      <c r="F19" s="1528">
        <v>3</v>
      </c>
      <c r="G19" s="1528">
        <v>4</v>
      </c>
      <c r="H19" s="1528">
        <v>0</v>
      </c>
      <c r="I19" s="1528">
        <v>1</v>
      </c>
      <c r="J19" s="1528">
        <v>0</v>
      </c>
      <c r="K19" s="1528">
        <v>0</v>
      </c>
      <c r="L19" s="2029">
        <v>0</v>
      </c>
      <c r="M19" s="1476">
        <v>0</v>
      </c>
      <c r="N19" s="2099">
        <v>24</v>
      </c>
    </row>
    <row r="20" spans="1:14" ht="15.75" customHeight="1">
      <c r="A20" s="1671" t="s">
        <v>742</v>
      </c>
      <c r="B20" s="2054">
        <v>0</v>
      </c>
      <c r="C20" s="2060">
        <v>0</v>
      </c>
      <c r="D20" s="1528">
        <v>0</v>
      </c>
      <c r="E20" s="1903">
        <v>0</v>
      </c>
      <c r="F20" s="1528">
        <v>0</v>
      </c>
      <c r="G20" s="1528">
        <v>0</v>
      </c>
      <c r="H20" s="1528">
        <v>0</v>
      </c>
      <c r="I20" s="1528">
        <v>0</v>
      </c>
      <c r="J20" s="1528">
        <v>0</v>
      </c>
      <c r="K20" s="1528">
        <v>0</v>
      </c>
      <c r="L20" s="2029">
        <v>0</v>
      </c>
      <c r="M20" s="1476">
        <v>0</v>
      </c>
      <c r="N20" s="2100" t="s">
        <v>1196</v>
      </c>
    </row>
    <row r="21" spans="1:14" ht="15.75" customHeight="1">
      <c r="A21" s="1671" t="s">
        <v>741</v>
      </c>
      <c r="B21" s="2054">
        <v>0</v>
      </c>
      <c r="C21" s="2060">
        <v>0</v>
      </c>
      <c r="D21" s="1528">
        <v>0</v>
      </c>
      <c r="E21" s="1903">
        <v>0</v>
      </c>
      <c r="F21" s="1528">
        <v>0</v>
      </c>
      <c r="G21" s="1528">
        <v>0</v>
      </c>
      <c r="H21" s="1528">
        <v>0</v>
      </c>
      <c r="I21" s="1528">
        <v>0</v>
      </c>
      <c r="J21" s="1528">
        <v>0</v>
      </c>
      <c r="K21" s="1528">
        <v>0</v>
      </c>
      <c r="L21" s="2029">
        <v>0</v>
      </c>
      <c r="M21" s="1476">
        <v>0</v>
      </c>
      <c r="N21" s="2100" t="s">
        <v>1196</v>
      </c>
    </row>
    <row r="22" spans="1:14" ht="15.75" customHeight="1">
      <c r="A22" s="1671" t="s">
        <v>740</v>
      </c>
      <c r="B22" s="2054">
        <v>0</v>
      </c>
      <c r="C22" s="2060">
        <v>0</v>
      </c>
      <c r="D22" s="1528">
        <v>0</v>
      </c>
      <c r="E22" s="1903">
        <v>0</v>
      </c>
      <c r="F22" s="1528">
        <v>0</v>
      </c>
      <c r="G22" s="1528">
        <v>0</v>
      </c>
      <c r="H22" s="1528">
        <v>0</v>
      </c>
      <c r="I22" s="1528">
        <v>0</v>
      </c>
      <c r="J22" s="1528">
        <v>0</v>
      </c>
      <c r="K22" s="1528">
        <v>0</v>
      </c>
      <c r="L22" s="2029">
        <v>0</v>
      </c>
      <c r="M22" s="1476">
        <v>0</v>
      </c>
      <c r="N22" s="2100" t="s">
        <v>1196</v>
      </c>
    </row>
    <row r="23" spans="1:14" ht="15.75" customHeight="1">
      <c r="A23" s="1671" t="s">
        <v>739</v>
      </c>
      <c r="B23" s="2054">
        <v>0</v>
      </c>
      <c r="C23" s="2060">
        <v>0</v>
      </c>
      <c r="D23" s="1528">
        <v>0</v>
      </c>
      <c r="E23" s="1903">
        <v>0</v>
      </c>
      <c r="F23" s="1528">
        <v>0</v>
      </c>
      <c r="G23" s="1528">
        <v>0</v>
      </c>
      <c r="H23" s="1528">
        <v>0</v>
      </c>
      <c r="I23" s="1528">
        <v>0</v>
      </c>
      <c r="J23" s="1528">
        <v>0</v>
      </c>
      <c r="K23" s="1528">
        <v>0</v>
      </c>
      <c r="L23" s="2029">
        <v>0</v>
      </c>
      <c r="M23" s="1476">
        <v>0</v>
      </c>
      <c r="N23" s="2100" t="s">
        <v>1196</v>
      </c>
    </row>
    <row r="24" spans="1:14" ht="15.75" customHeight="1">
      <c r="A24" s="1671" t="s">
        <v>738</v>
      </c>
      <c r="B24" s="2054">
        <v>0</v>
      </c>
      <c r="C24" s="2060">
        <v>0</v>
      </c>
      <c r="D24" s="1528">
        <v>0</v>
      </c>
      <c r="E24" s="1903">
        <v>0</v>
      </c>
      <c r="F24" s="1528">
        <v>0</v>
      </c>
      <c r="G24" s="1528">
        <v>0</v>
      </c>
      <c r="H24" s="1528">
        <v>0</v>
      </c>
      <c r="I24" s="1528">
        <v>0</v>
      </c>
      <c r="J24" s="1528">
        <v>0</v>
      </c>
      <c r="K24" s="1528">
        <v>0</v>
      </c>
      <c r="L24" s="2029">
        <v>0</v>
      </c>
      <c r="M24" s="1476">
        <v>0</v>
      </c>
      <c r="N24" s="2100" t="s">
        <v>1196</v>
      </c>
    </row>
    <row r="25" spans="1:14" ht="15.75" customHeight="1">
      <c r="A25" s="1671" t="s">
        <v>737</v>
      </c>
      <c r="B25" s="2054">
        <v>0</v>
      </c>
      <c r="C25" s="2060">
        <v>0</v>
      </c>
      <c r="D25" s="1528">
        <v>0</v>
      </c>
      <c r="E25" s="1903">
        <v>0</v>
      </c>
      <c r="F25" s="1528">
        <v>0</v>
      </c>
      <c r="G25" s="1528">
        <v>0</v>
      </c>
      <c r="H25" s="1528">
        <v>0</v>
      </c>
      <c r="I25" s="1528">
        <v>0</v>
      </c>
      <c r="J25" s="1528">
        <v>0</v>
      </c>
      <c r="K25" s="1528">
        <v>0</v>
      </c>
      <c r="L25" s="2029">
        <v>0</v>
      </c>
      <c r="M25" s="1476">
        <v>0</v>
      </c>
      <c r="N25" s="2100" t="s">
        <v>1196</v>
      </c>
    </row>
    <row r="26" spans="1:14" ht="15.75" customHeight="1">
      <c r="A26" s="1671" t="s">
        <v>736</v>
      </c>
      <c r="B26" s="2054">
        <v>0</v>
      </c>
      <c r="C26" s="2060">
        <v>0</v>
      </c>
      <c r="D26" s="1528">
        <v>0</v>
      </c>
      <c r="E26" s="1903">
        <v>0</v>
      </c>
      <c r="F26" s="1528">
        <v>0</v>
      </c>
      <c r="G26" s="1528">
        <v>0</v>
      </c>
      <c r="H26" s="1528">
        <v>0</v>
      </c>
      <c r="I26" s="1528">
        <v>0</v>
      </c>
      <c r="J26" s="1528">
        <v>0</v>
      </c>
      <c r="K26" s="1528">
        <v>0</v>
      </c>
      <c r="L26" s="2029">
        <v>0</v>
      </c>
      <c r="M26" s="1476">
        <v>0</v>
      </c>
      <c r="N26" s="2100" t="s">
        <v>1196</v>
      </c>
    </row>
    <row r="27" spans="1:14" ht="15.75" customHeight="1">
      <c r="A27" s="1671" t="s">
        <v>735</v>
      </c>
      <c r="B27" s="2054">
        <v>12</v>
      </c>
      <c r="C27" s="2060">
        <v>3</v>
      </c>
      <c r="D27" s="1528">
        <v>0</v>
      </c>
      <c r="E27" s="1903">
        <v>0</v>
      </c>
      <c r="F27" s="1528">
        <v>0</v>
      </c>
      <c r="G27" s="1528">
        <v>1</v>
      </c>
      <c r="H27" s="1528">
        <v>1</v>
      </c>
      <c r="I27" s="1528">
        <v>1</v>
      </c>
      <c r="J27" s="1528">
        <v>0</v>
      </c>
      <c r="K27" s="1528">
        <v>0</v>
      </c>
      <c r="L27" s="2029">
        <v>0</v>
      </c>
      <c r="M27" s="1476">
        <v>0</v>
      </c>
      <c r="N27" s="2099">
        <v>24</v>
      </c>
    </row>
    <row r="28" spans="1:14" ht="15.75" customHeight="1">
      <c r="A28" s="1671" t="s">
        <v>734</v>
      </c>
      <c r="B28" s="2054">
        <v>0</v>
      </c>
      <c r="C28" s="2060">
        <v>0</v>
      </c>
      <c r="D28" s="1528">
        <v>0</v>
      </c>
      <c r="E28" s="1903">
        <v>0</v>
      </c>
      <c r="F28" s="1528">
        <v>0</v>
      </c>
      <c r="G28" s="1528">
        <v>0</v>
      </c>
      <c r="H28" s="1528">
        <v>0</v>
      </c>
      <c r="I28" s="1528">
        <v>0</v>
      </c>
      <c r="J28" s="1528">
        <v>0</v>
      </c>
      <c r="K28" s="1528">
        <v>0</v>
      </c>
      <c r="L28" s="2029">
        <v>0</v>
      </c>
      <c r="M28" s="1476">
        <v>0</v>
      </c>
      <c r="N28" s="2100" t="s">
        <v>1196</v>
      </c>
    </row>
    <row r="29" spans="1:14" ht="15.75" customHeight="1">
      <c r="A29" s="1671" t="s">
        <v>733</v>
      </c>
      <c r="B29" s="2054">
        <v>0</v>
      </c>
      <c r="C29" s="2060">
        <v>0</v>
      </c>
      <c r="D29" s="1528">
        <v>0</v>
      </c>
      <c r="E29" s="1903">
        <v>0</v>
      </c>
      <c r="F29" s="1528">
        <v>0</v>
      </c>
      <c r="G29" s="1528">
        <v>0</v>
      </c>
      <c r="H29" s="1528">
        <v>0</v>
      </c>
      <c r="I29" s="1528">
        <v>0</v>
      </c>
      <c r="J29" s="1528">
        <v>0</v>
      </c>
      <c r="K29" s="1528">
        <v>0</v>
      </c>
      <c r="L29" s="2029">
        <v>0</v>
      </c>
      <c r="M29" s="1476">
        <v>0</v>
      </c>
      <c r="N29" s="2100" t="s">
        <v>1196</v>
      </c>
    </row>
    <row r="30" spans="1:14" ht="15.75" customHeight="1">
      <c r="A30" s="1671" t="s">
        <v>732</v>
      </c>
      <c r="B30" s="2054">
        <v>0</v>
      </c>
      <c r="C30" s="2060">
        <v>0</v>
      </c>
      <c r="D30" s="1528">
        <v>0</v>
      </c>
      <c r="E30" s="1903">
        <v>0</v>
      </c>
      <c r="F30" s="1528">
        <v>0</v>
      </c>
      <c r="G30" s="1528">
        <v>0</v>
      </c>
      <c r="H30" s="1528">
        <v>0</v>
      </c>
      <c r="I30" s="1528">
        <v>0</v>
      </c>
      <c r="J30" s="1528">
        <v>0</v>
      </c>
      <c r="K30" s="1528">
        <v>0</v>
      </c>
      <c r="L30" s="2029">
        <v>0</v>
      </c>
      <c r="M30" s="1476">
        <v>0</v>
      </c>
      <c r="N30" s="2100" t="s">
        <v>1196</v>
      </c>
    </row>
    <row r="31" spans="1:14" ht="15.75" customHeight="1">
      <c r="A31" s="1671" t="s">
        <v>731</v>
      </c>
      <c r="B31" s="2054">
        <v>0</v>
      </c>
      <c r="C31" s="2060">
        <v>0</v>
      </c>
      <c r="D31" s="1528">
        <v>0</v>
      </c>
      <c r="E31" s="1903">
        <v>0</v>
      </c>
      <c r="F31" s="1528">
        <v>0</v>
      </c>
      <c r="G31" s="1528">
        <v>0</v>
      </c>
      <c r="H31" s="1528">
        <v>0</v>
      </c>
      <c r="I31" s="1528">
        <v>0</v>
      </c>
      <c r="J31" s="1528">
        <v>0</v>
      </c>
      <c r="K31" s="1528">
        <v>0</v>
      </c>
      <c r="L31" s="2029">
        <v>0</v>
      </c>
      <c r="M31" s="1476">
        <v>0</v>
      </c>
      <c r="N31" s="2100" t="s">
        <v>1196</v>
      </c>
    </row>
    <row r="32" spans="1:14" ht="15.75" customHeight="1">
      <c r="A32" s="1671" t="s">
        <v>730</v>
      </c>
      <c r="B32" s="2054">
        <v>0</v>
      </c>
      <c r="C32" s="2060">
        <v>0</v>
      </c>
      <c r="D32" s="1528">
        <v>0</v>
      </c>
      <c r="E32" s="1903">
        <v>0</v>
      </c>
      <c r="F32" s="1528">
        <v>0</v>
      </c>
      <c r="G32" s="1528">
        <v>0</v>
      </c>
      <c r="H32" s="1528">
        <v>0</v>
      </c>
      <c r="I32" s="1528">
        <v>0</v>
      </c>
      <c r="J32" s="1528">
        <v>0</v>
      </c>
      <c r="K32" s="1528">
        <v>0</v>
      </c>
      <c r="L32" s="2029">
        <v>0</v>
      </c>
      <c r="M32" s="1476">
        <v>0</v>
      </c>
      <c r="N32" s="2100" t="s">
        <v>1196</v>
      </c>
    </row>
    <row r="33" spans="1:14" ht="15.75" customHeight="1">
      <c r="A33" s="1671" t="s">
        <v>729</v>
      </c>
      <c r="B33" s="2054">
        <v>0</v>
      </c>
      <c r="C33" s="2060">
        <v>0</v>
      </c>
      <c r="D33" s="1528">
        <v>0</v>
      </c>
      <c r="E33" s="1903">
        <v>0</v>
      </c>
      <c r="F33" s="1528">
        <v>0</v>
      </c>
      <c r="G33" s="1528">
        <v>0</v>
      </c>
      <c r="H33" s="1528">
        <v>0</v>
      </c>
      <c r="I33" s="1528">
        <v>0</v>
      </c>
      <c r="J33" s="1528">
        <v>0</v>
      </c>
      <c r="K33" s="1528">
        <v>0</v>
      </c>
      <c r="L33" s="2029">
        <v>0</v>
      </c>
      <c r="M33" s="1476">
        <v>0</v>
      </c>
      <c r="N33" s="2100" t="s">
        <v>1196</v>
      </c>
    </row>
    <row r="34" spans="1:14" ht="15.75" customHeight="1">
      <c r="A34" s="1671" t="s">
        <v>728</v>
      </c>
      <c r="B34" s="2054">
        <v>0</v>
      </c>
      <c r="C34" s="2060">
        <v>0</v>
      </c>
      <c r="D34" s="1528">
        <v>0</v>
      </c>
      <c r="E34" s="1903">
        <v>0</v>
      </c>
      <c r="F34" s="1528">
        <v>0</v>
      </c>
      <c r="G34" s="1528">
        <v>0</v>
      </c>
      <c r="H34" s="1528">
        <v>0</v>
      </c>
      <c r="I34" s="1528">
        <v>0</v>
      </c>
      <c r="J34" s="1528">
        <v>0</v>
      </c>
      <c r="K34" s="1528">
        <v>0</v>
      </c>
      <c r="L34" s="2029">
        <v>0</v>
      </c>
      <c r="M34" s="1476">
        <v>0</v>
      </c>
      <c r="N34" s="2100" t="s">
        <v>1196</v>
      </c>
    </row>
    <row r="35" spans="1:14" ht="15.75" customHeight="1">
      <c r="A35" s="1671" t="s">
        <v>727</v>
      </c>
      <c r="B35" s="2054">
        <v>0</v>
      </c>
      <c r="C35" s="2060">
        <v>0</v>
      </c>
      <c r="D35" s="1528">
        <v>0</v>
      </c>
      <c r="E35" s="1903">
        <v>0</v>
      </c>
      <c r="F35" s="1528">
        <v>0</v>
      </c>
      <c r="G35" s="1528">
        <v>0</v>
      </c>
      <c r="H35" s="1528">
        <v>0</v>
      </c>
      <c r="I35" s="1528">
        <v>0</v>
      </c>
      <c r="J35" s="1528">
        <v>0</v>
      </c>
      <c r="K35" s="1528">
        <v>0</v>
      </c>
      <c r="L35" s="2029">
        <v>0</v>
      </c>
      <c r="M35" s="1476">
        <v>0</v>
      </c>
      <c r="N35" s="2100" t="s">
        <v>1196</v>
      </c>
    </row>
    <row r="36" spans="1:14" ht="15.75" customHeight="1">
      <c r="A36" s="1671" t="s">
        <v>726</v>
      </c>
      <c r="B36" s="2054">
        <v>12</v>
      </c>
      <c r="C36" s="2060">
        <v>6</v>
      </c>
      <c r="D36" s="1528">
        <v>0</v>
      </c>
      <c r="E36" s="1903">
        <v>0</v>
      </c>
      <c r="F36" s="1528">
        <v>1</v>
      </c>
      <c r="G36" s="1528">
        <v>1</v>
      </c>
      <c r="H36" s="1528">
        <v>3</v>
      </c>
      <c r="I36" s="1528">
        <v>1</v>
      </c>
      <c r="J36" s="1528">
        <v>0</v>
      </c>
      <c r="K36" s="1528">
        <v>0</v>
      </c>
      <c r="L36" s="2029">
        <v>0</v>
      </c>
      <c r="M36" s="1476">
        <v>0</v>
      </c>
      <c r="N36" s="2099">
        <v>21</v>
      </c>
    </row>
    <row r="37" spans="1:14" ht="15.75" customHeight="1">
      <c r="A37" s="1671" t="s">
        <v>725</v>
      </c>
      <c r="B37" s="2054">
        <v>0</v>
      </c>
      <c r="C37" s="2060">
        <v>0</v>
      </c>
      <c r="D37" s="1528">
        <v>0</v>
      </c>
      <c r="E37" s="1903">
        <v>0</v>
      </c>
      <c r="F37" s="1528">
        <v>0</v>
      </c>
      <c r="G37" s="1528">
        <v>0</v>
      </c>
      <c r="H37" s="1528">
        <v>0</v>
      </c>
      <c r="I37" s="1528">
        <v>0</v>
      </c>
      <c r="J37" s="1528">
        <v>0</v>
      </c>
      <c r="K37" s="1528">
        <v>0</v>
      </c>
      <c r="L37" s="2029">
        <v>0</v>
      </c>
      <c r="M37" s="1476">
        <v>0</v>
      </c>
      <c r="N37" s="2100" t="s">
        <v>1196</v>
      </c>
    </row>
    <row r="38" spans="1:14" ht="15.75" customHeight="1">
      <c r="A38" s="1671" t="s">
        <v>724</v>
      </c>
      <c r="B38" s="2054">
        <v>0</v>
      </c>
      <c r="C38" s="2060">
        <v>0</v>
      </c>
      <c r="D38" s="1528">
        <v>0</v>
      </c>
      <c r="E38" s="1903">
        <v>0</v>
      </c>
      <c r="F38" s="1528">
        <v>0</v>
      </c>
      <c r="G38" s="1528">
        <v>0</v>
      </c>
      <c r="H38" s="1528">
        <v>0</v>
      </c>
      <c r="I38" s="1528">
        <v>0</v>
      </c>
      <c r="J38" s="1528">
        <v>0</v>
      </c>
      <c r="K38" s="1528">
        <v>0</v>
      </c>
      <c r="L38" s="2029">
        <v>0</v>
      </c>
      <c r="M38" s="1476">
        <v>0</v>
      </c>
      <c r="N38" s="2100" t="s">
        <v>1196</v>
      </c>
    </row>
    <row r="39" spans="1:14" ht="15.75" customHeight="1">
      <c r="A39" s="1671" t="s">
        <v>723</v>
      </c>
      <c r="B39" s="2054">
        <v>0</v>
      </c>
      <c r="C39" s="2060">
        <v>0</v>
      </c>
      <c r="D39" s="1528">
        <v>0</v>
      </c>
      <c r="E39" s="1903">
        <v>0</v>
      </c>
      <c r="F39" s="1528">
        <v>0</v>
      </c>
      <c r="G39" s="1528">
        <v>0</v>
      </c>
      <c r="H39" s="1528">
        <v>0</v>
      </c>
      <c r="I39" s="1528">
        <v>0</v>
      </c>
      <c r="J39" s="1528">
        <v>0</v>
      </c>
      <c r="K39" s="1528">
        <v>0</v>
      </c>
      <c r="L39" s="2029">
        <v>0</v>
      </c>
      <c r="M39" s="1476">
        <v>0</v>
      </c>
      <c r="N39" s="2100" t="s">
        <v>1196</v>
      </c>
    </row>
    <row r="40" spans="1:14" ht="15.75" customHeight="1">
      <c r="A40" s="1671" t="s">
        <v>722</v>
      </c>
      <c r="B40" s="2054">
        <v>0</v>
      </c>
      <c r="C40" s="2060">
        <v>0</v>
      </c>
      <c r="D40" s="1528">
        <v>0</v>
      </c>
      <c r="E40" s="1903">
        <v>0</v>
      </c>
      <c r="F40" s="1528">
        <v>0</v>
      </c>
      <c r="G40" s="1528">
        <v>0</v>
      </c>
      <c r="H40" s="1528">
        <v>0</v>
      </c>
      <c r="I40" s="1528">
        <v>0</v>
      </c>
      <c r="J40" s="1528">
        <v>0</v>
      </c>
      <c r="K40" s="1528">
        <v>0</v>
      </c>
      <c r="L40" s="2029">
        <v>0</v>
      </c>
      <c r="M40" s="1476">
        <v>0</v>
      </c>
      <c r="N40" s="2100" t="s">
        <v>1196</v>
      </c>
    </row>
    <row r="41" spans="1:14" ht="15.75" customHeight="1">
      <c r="A41" s="1671" t="s">
        <v>721</v>
      </c>
      <c r="B41" s="2054">
        <v>0</v>
      </c>
      <c r="C41" s="2060">
        <v>0</v>
      </c>
      <c r="D41" s="1528">
        <v>0</v>
      </c>
      <c r="E41" s="1903">
        <v>0</v>
      </c>
      <c r="F41" s="1528">
        <v>0</v>
      </c>
      <c r="G41" s="1528">
        <v>0</v>
      </c>
      <c r="H41" s="1528">
        <v>0</v>
      </c>
      <c r="I41" s="1528">
        <v>0</v>
      </c>
      <c r="J41" s="1528">
        <v>0</v>
      </c>
      <c r="K41" s="1528">
        <v>0</v>
      </c>
      <c r="L41" s="2029">
        <v>0</v>
      </c>
      <c r="M41" s="1476">
        <v>0</v>
      </c>
      <c r="N41" s="2100" t="s">
        <v>1196</v>
      </c>
    </row>
    <row r="42" spans="1:14" ht="15.75" customHeight="1">
      <c r="A42" s="1671" t="s">
        <v>720</v>
      </c>
      <c r="B42" s="2054">
        <v>0</v>
      </c>
      <c r="C42" s="2060">
        <v>0</v>
      </c>
      <c r="D42" s="1528">
        <v>0</v>
      </c>
      <c r="E42" s="1903">
        <v>0</v>
      </c>
      <c r="F42" s="1528">
        <v>0</v>
      </c>
      <c r="G42" s="1528">
        <v>0</v>
      </c>
      <c r="H42" s="1528">
        <v>0</v>
      </c>
      <c r="I42" s="1528">
        <v>0</v>
      </c>
      <c r="J42" s="1528">
        <v>0</v>
      </c>
      <c r="K42" s="1528">
        <v>0</v>
      </c>
      <c r="L42" s="2029">
        <v>0</v>
      </c>
      <c r="M42" s="1476">
        <v>0</v>
      </c>
      <c r="N42" s="2100" t="s">
        <v>1196</v>
      </c>
    </row>
    <row r="43" spans="1:14" ht="15.75" customHeight="1">
      <c r="A43" s="1671" t="s">
        <v>719</v>
      </c>
      <c r="B43" s="2054">
        <v>0</v>
      </c>
      <c r="C43" s="2060">
        <v>0</v>
      </c>
      <c r="D43" s="1528">
        <v>0</v>
      </c>
      <c r="E43" s="1903">
        <v>0</v>
      </c>
      <c r="F43" s="1528">
        <v>0</v>
      </c>
      <c r="G43" s="1528">
        <v>0</v>
      </c>
      <c r="H43" s="1528">
        <v>0</v>
      </c>
      <c r="I43" s="1528">
        <v>0</v>
      </c>
      <c r="J43" s="1528">
        <v>0</v>
      </c>
      <c r="K43" s="1528">
        <v>0</v>
      </c>
      <c r="L43" s="2029">
        <v>0</v>
      </c>
      <c r="M43" s="1476">
        <v>0</v>
      </c>
      <c r="N43" s="2100" t="s">
        <v>1196</v>
      </c>
    </row>
    <row r="44" spans="1:14" ht="15.75" customHeight="1">
      <c r="A44" s="1671" t="s">
        <v>718</v>
      </c>
      <c r="B44" s="2054">
        <v>0</v>
      </c>
      <c r="C44" s="2060">
        <v>0</v>
      </c>
      <c r="D44" s="1528">
        <v>0</v>
      </c>
      <c r="E44" s="1903">
        <v>0</v>
      </c>
      <c r="F44" s="1528">
        <v>0</v>
      </c>
      <c r="G44" s="1528">
        <v>0</v>
      </c>
      <c r="H44" s="1528">
        <v>0</v>
      </c>
      <c r="I44" s="1528">
        <v>0</v>
      </c>
      <c r="J44" s="1528">
        <v>0</v>
      </c>
      <c r="K44" s="1528">
        <v>0</v>
      </c>
      <c r="L44" s="2029">
        <v>0</v>
      </c>
      <c r="M44" s="1476">
        <v>0</v>
      </c>
      <c r="N44" s="2100" t="s">
        <v>1196</v>
      </c>
    </row>
    <row r="45" spans="1:14" ht="15.75" customHeight="1">
      <c r="A45" s="1671" t="s">
        <v>717</v>
      </c>
      <c r="B45" s="2054">
        <v>0</v>
      </c>
      <c r="C45" s="2060">
        <v>0</v>
      </c>
      <c r="D45" s="1528">
        <v>0</v>
      </c>
      <c r="E45" s="1903">
        <v>0</v>
      </c>
      <c r="F45" s="1528">
        <v>0</v>
      </c>
      <c r="G45" s="1528">
        <v>0</v>
      </c>
      <c r="H45" s="1528">
        <v>0</v>
      </c>
      <c r="I45" s="1528">
        <v>0</v>
      </c>
      <c r="J45" s="1528">
        <v>0</v>
      </c>
      <c r="K45" s="1528">
        <v>0</v>
      </c>
      <c r="L45" s="2029">
        <v>0</v>
      </c>
      <c r="M45" s="1476">
        <v>0</v>
      </c>
      <c r="N45" s="2100" t="s">
        <v>1196</v>
      </c>
    </row>
    <row r="46" spans="1:14" ht="15.75" customHeight="1">
      <c r="A46" s="1671" t="s">
        <v>716</v>
      </c>
      <c r="B46" s="2054">
        <v>0</v>
      </c>
      <c r="C46" s="2060">
        <v>0</v>
      </c>
      <c r="D46" s="1528">
        <v>0</v>
      </c>
      <c r="E46" s="1903">
        <v>0</v>
      </c>
      <c r="F46" s="1528">
        <v>0</v>
      </c>
      <c r="G46" s="1528">
        <v>0</v>
      </c>
      <c r="H46" s="1528">
        <v>0</v>
      </c>
      <c r="I46" s="1528">
        <v>0</v>
      </c>
      <c r="J46" s="1528">
        <v>0</v>
      </c>
      <c r="K46" s="1528">
        <v>0</v>
      </c>
      <c r="L46" s="2029">
        <v>0</v>
      </c>
      <c r="M46" s="1476">
        <v>0</v>
      </c>
      <c r="N46" s="2100" t="s">
        <v>1196</v>
      </c>
    </row>
    <row r="47" spans="1:14" ht="15.75" customHeight="1">
      <c r="A47" s="1671" t="s">
        <v>715</v>
      </c>
      <c r="B47" s="2054">
        <v>0</v>
      </c>
      <c r="C47" s="2060">
        <v>0</v>
      </c>
      <c r="D47" s="1528">
        <v>0</v>
      </c>
      <c r="E47" s="1903">
        <v>0</v>
      </c>
      <c r="F47" s="1528">
        <v>0</v>
      </c>
      <c r="G47" s="1528">
        <v>0</v>
      </c>
      <c r="H47" s="1528">
        <v>0</v>
      </c>
      <c r="I47" s="1528">
        <v>0</v>
      </c>
      <c r="J47" s="1528">
        <v>0</v>
      </c>
      <c r="K47" s="1528">
        <v>0</v>
      </c>
      <c r="L47" s="2029">
        <v>0</v>
      </c>
      <c r="M47" s="1476">
        <v>0</v>
      </c>
      <c r="N47" s="2100" t="s">
        <v>1196</v>
      </c>
    </row>
    <row r="48" spans="1:14" ht="15.75" customHeight="1">
      <c r="A48" s="1671" t="s">
        <v>714</v>
      </c>
      <c r="B48" s="2054">
        <v>0</v>
      </c>
      <c r="C48" s="2060">
        <v>0</v>
      </c>
      <c r="D48" s="1528">
        <v>0</v>
      </c>
      <c r="E48" s="1903">
        <v>0</v>
      </c>
      <c r="F48" s="1528">
        <v>0</v>
      </c>
      <c r="G48" s="1528">
        <v>0</v>
      </c>
      <c r="H48" s="1528">
        <v>0</v>
      </c>
      <c r="I48" s="1528">
        <v>0</v>
      </c>
      <c r="J48" s="1528">
        <v>0</v>
      </c>
      <c r="K48" s="1528">
        <v>0</v>
      </c>
      <c r="L48" s="2029">
        <v>0</v>
      </c>
      <c r="M48" s="1476">
        <v>0</v>
      </c>
      <c r="N48" s="2100" t="s">
        <v>1196</v>
      </c>
    </row>
    <row r="49" spans="1:14" ht="15.75" customHeight="1">
      <c r="A49" s="1671" t="s">
        <v>713</v>
      </c>
      <c r="B49" s="2054">
        <v>0</v>
      </c>
      <c r="C49" s="2060">
        <v>0</v>
      </c>
      <c r="D49" s="1528">
        <v>0</v>
      </c>
      <c r="E49" s="1903">
        <v>0</v>
      </c>
      <c r="F49" s="1528">
        <v>0</v>
      </c>
      <c r="G49" s="1528">
        <v>0</v>
      </c>
      <c r="H49" s="1528">
        <v>0</v>
      </c>
      <c r="I49" s="1528">
        <v>0</v>
      </c>
      <c r="J49" s="1528">
        <v>0</v>
      </c>
      <c r="K49" s="1528">
        <v>0</v>
      </c>
      <c r="L49" s="2029">
        <v>0</v>
      </c>
      <c r="M49" s="1476">
        <v>0</v>
      </c>
      <c r="N49" s="2100" t="s">
        <v>1196</v>
      </c>
    </row>
    <row r="50" spans="1:14" ht="15.75" customHeight="1">
      <c r="A50" s="1671" t="s">
        <v>712</v>
      </c>
      <c r="B50" s="2054">
        <v>0</v>
      </c>
      <c r="C50" s="2060">
        <v>0</v>
      </c>
      <c r="D50" s="1528">
        <v>0</v>
      </c>
      <c r="E50" s="1903">
        <v>0</v>
      </c>
      <c r="F50" s="1528">
        <v>0</v>
      </c>
      <c r="G50" s="1528">
        <v>0</v>
      </c>
      <c r="H50" s="1528">
        <v>0</v>
      </c>
      <c r="I50" s="1528">
        <v>0</v>
      </c>
      <c r="J50" s="1528">
        <v>0</v>
      </c>
      <c r="K50" s="1528">
        <v>0</v>
      </c>
      <c r="L50" s="2029">
        <v>0</v>
      </c>
      <c r="M50" s="1476">
        <v>0</v>
      </c>
      <c r="N50" s="2100" t="s">
        <v>1196</v>
      </c>
    </row>
    <row r="51" spans="1:14" ht="15.75" customHeight="1">
      <c r="A51" s="1671" t="s">
        <v>711</v>
      </c>
      <c r="B51" s="2054">
        <v>0</v>
      </c>
      <c r="C51" s="2060">
        <v>0</v>
      </c>
      <c r="D51" s="1528">
        <v>0</v>
      </c>
      <c r="E51" s="1903">
        <v>0</v>
      </c>
      <c r="F51" s="1528">
        <v>0</v>
      </c>
      <c r="G51" s="1528">
        <v>0</v>
      </c>
      <c r="H51" s="1528">
        <v>0</v>
      </c>
      <c r="I51" s="1528">
        <v>0</v>
      </c>
      <c r="J51" s="1528">
        <v>0</v>
      </c>
      <c r="K51" s="1528">
        <v>0</v>
      </c>
      <c r="L51" s="2029">
        <v>0</v>
      </c>
      <c r="M51" s="1476">
        <v>0</v>
      </c>
      <c r="N51" s="2100" t="s">
        <v>1196</v>
      </c>
    </row>
    <row r="52" spans="1:14" ht="15.75" customHeight="1">
      <c r="A52" s="1671" t="s">
        <v>710</v>
      </c>
      <c r="B52" s="2054">
        <v>0</v>
      </c>
      <c r="C52" s="2060">
        <v>0</v>
      </c>
      <c r="D52" s="1528">
        <v>0</v>
      </c>
      <c r="E52" s="1903">
        <v>0</v>
      </c>
      <c r="F52" s="1528">
        <v>0</v>
      </c>
      <c r="G52" s="1528">
        <v>0</v>
      </c>
      <c r="H52" s="1528">
        <v>0</v>
      </c>
      <c r="I52" s="1528">
        <v>0</v>
      </c>
      <c r="J52" s="1528">
        <v>0</v>
      </c>
      <c r="K52" s="1528">
        <v>0</v>
      </c>
      <c r="L52" s="2029">
        <v>0</v>
      </c>
      <c r="M52" s="1476">
        <v>0</v>
      </c>
      <c r="N52" s="2100" t="s">
        <v>1196</v>
      </c>
    </row>
    <row r="53" spans="1:14" ht="15.75" customHeight="1">
      <c r="A53" s="1671" t="s">
        <v>709</v>
      </c>
      <c r="B53" s="2054">
        <v>0</v>
      </c>
      <c r="C53" s="2060">
        <v>0</v>
      </c>
      <c r="D53" s="1528">
        <v>0</v>
      </c>
      <c r="E53" s="1903">
        <v>0</v>
      </c>
      <c r="F53" s="1528">
        <v>0</v>
      </c>
      <c r="G53" s="1528">
        <v>0</v>
      </c>
      <c r="H53" s="1528">
        <v>0</v>
      </c>
      <c r="I53" s="1528">
        <v>0</v>
      </c>
      <c r="J53" s="1528">
        <v>0</v>
      </c>
      <c r="K53" s="1528">
        <v>0</v>
      </c>
      <c r="L53" s="2029">
        <v>0</v>
      </c>
      <c r="M53" s="1476">
        <v>0</v>
      </c>
      <c r="N53" s="2100" t="s">
        <v>1196</v>
      </c>
    </row>
    <row r="54" spans="1:14" ht="15.75" customHeight="1">
      <c r="A54" s="1671" t="s">
        <v>708</v>
      </c>
      <c r="B54" s="2054">
        <v>0</v>
      </c>
      <c r="C54" s="2060">
        <v>0</v>
      </c>
      <c r="D54" s="1528">
        <v>0</v>
      </c>
      <c r="E54" s="1903">
        <v>0</v>
      </c>
      <c r="F54" s="1528">
        <v>0</v>
      </c>
      <c r="G54" s="1528">
        <v>0</v>
      </c>
      <c r="H54" s="1528">
        <v>0</v>
      </c>
      <c r="I54" s="1528">
        <v>0</v>
      </c>
      <c r="J54" s="1528">
        <v>0</v>
      </c>
      <c r="K54" s="1528">
        <v>0</v>
      </c>
      <c r="L54" s="2029">
        <v>0</v>
      </c>
      <c r="M54" s="1476">
        <v>0</v>
      </c>
      <c r="N54" s="2100" t="s">
        <v>1196</v>
      </c>
    </row>
    <row r="55" spans="1:14" ht="15.75" customHeight="1">
      <c r="A55" s="1671" t="s">
        <v>707</v>
      </c>
      <c r="B55" s="2054">
        <v>0</v>
      </c>
      <c r="C55" s="2060">
        <v>0</v>
      </c>
      <c r="D55" s="1528">
        <v>0</v>
      </c>
      <c r="E55" s="1903">
        <v>0</v>
      </c>
      <c r="F55" s="1528">
        <v>0</v>
      </c>
      <c r="G55" s="1528">
        <v>0</v>
      </c>
      <c r="H55" s="1528">
        <v>0</v>
      </c>
      <c r="I55" s="1528">
        <v>0</v>
      </c>
      <c r="J55" s="1528">
        <v>0</v>
      </c>
      <c r="K55" s="1528">
        <v>0</v>
      </c>
      <c r="L55" s="2029">
        <v>0</v>
      </c>
      <c r="M55" s="1476">
        <v>0</v>
      </c>
      <c r="N55" s="2100" t="s">
        <v>1196</v>
      </c>
    </row>
    <row r="56" spans="1:14" ht="15.75" customHeight="1">
      <c r="A56" s="1671" t="s">
        <v>706</v>
      </c>
      <c r="B56" s="2054">
        <v>0</v>
      </c>
      <c r="C56" s="2060">
        <v>0</v>
      </c>
      <c r="D56" s="1528">
        <v>0</v>
      </c>
      <c r="E56" s="1903">
        <v>0</v>
      </c>
      <c r="F56" s="1528">
        <v>0</v>
      </c>
      <c r="G56" s="1528">
        <v>0</v>
      </c>
      <c r="H56" s="1528">
        <v>0</v>
      </c>
      <c r="I56" s="1528">
        <v>0</v>
      </c>
      <c r="J56" s="1528">
        <v>0</v>
      </c>
      <c r="K56" s="1528">
        <v>0</v>
      </c>
      <c r="L56" s="2029">
        <v>0</v>
      </c>
      <c r="M56" s="1476">
        <v>0</v>
      </c>
      <c r="N56" s="2100" t="s">
        <v>1196</v>
      </c>
    </row>
    <row r="57" spans="1:14" ht="15.75" customHeight="1">
      <c r="A57" s="1671" t="s">
        <v>705</v>
      </c>
      <c r="B57" s="2054">
        <v>0</v>
      </c>
      <c r="C57" s="2060">
        <v>0</v>
      </c>
      <c r="D57" s="1528">
        <v>0</v>
      </c>
      <c r="E57" s="1903">
        <v>0</v>
      </c>
      <c r="F57" s="1528">
        <v>0</v>
      </c>
      <c r="G57" s="1528">
        <v>0</v>
      </c>
      <c r="H57" s="1528">
        <v>0</v>
      </c>
      <c r="I57" s="1528">
        <v>0</v>
      </c>
      <c r="J57" s="1528">
        <v>0</v>
      </c>
      <c r="K57" s="1528">
        <v>0</v>
      </c>
      <c r="L57" s="2029">
        <v>0</v>
      </c>
      <c r="M57" s="1476">
        <v>0</v>
      </c>
      <c r="N57" s="2100" t="s">
        <v>1196</v>
      </c>
    </row>
    <row r="58" spans="1:14" ht="15.75" customHeight="1">
      <c r="A58" s="1671" t="s">
        <v>704</v>
      </c>
      <c r="B58" s="2054">
        <v>0</v>
      </c>
      <c r="C58" s="2060">
        <v>0</v>
      </c>
      <c r="D58" s="1528">
        <v>0</v>
      </c>
      <c r="E58" s="1903">
        <v>0</v>
      </c>
      <c r="F58" s="1528">
        <v>0</v>
      </c>
      <c r="G58" s="1528">
        <v>0</v>
      </c>
      <c r="H58" s="1528">
        <v>0</v>
      </c>
      <c r="I58" s="1528">
        <v>0</v>
      </c>
      <c r="J58" s="1528">
        <v>0</v>
      </c>
      <c r="K58" s="1528">
        <v>0</v>
      </c>
      <c r="L58" s="2029">
        <v>0</v>
      </c>
      <c r="M58" s="1476">
        <v>0</v>
      </c>
      <c r="N58" s="2100" t="s">
        <v>1196</v>
      </c>
    </row>
    <row r="59" spans="1:14" ht="15.75" customHeight="1">
      <c r="A59" s="1671" t="s">
        <v>703</v>
      </c>
      <c r="B59" s="2054">
        <v>0</v>
      </c>
      <c r="C59" s="2060">
        <v>0</v>
      </c>
      <c r="D59" s="1528">
        <v>0</v>
      </c>
      <c r="E59" s="1903">
        <v>0</v>
      </c>
      <c r="F59" s="1528">
        <v>0</v>
      </c>
      <c r="G59" s="1528">
        <v>0</v>
      </c>
      <c r="H59" s="1528">
        <v>0</v>
      </c>
      <c r="I59" s="1528">
        <v>0</v>
      </c>
      <c r="J59" s="1528">
        <v>0</v>
      </c>
      <c r="K59" s="1528">
        <v>0</v>
      </c>
      <c r="L59" s="2029">
        <v>0</v>
      </c>
      <c r="M59" s="1476">
        <v>0</v>
      </c>
      <c r="N59" s="2100" t="s">
        <v>1196</v>
      </c>
    </row>
    <row r="60" spans="1:14" ht="15.75" customHeight="1">
      <c r="A60" s="1671" t="s">
        <v>702</v>
      </c>
      <c r="B60" s="2054">
        <v>0</v>
      </c>
      <c r="C60" s="2060">
        <v>0</v>
      </c>
      <c r="D60" s="1528">
        <v>0</v>
      </c>
      <c r="E60" s="1903">
        <v>0</v>
      </c>
      <c r="F60" s="1528">
        <v>0</v>
      </c>
      <c r="G60" s="1528">
        <v>0</v>
      </c>
      <c r="H60" s="1528">
        <v>0</v>
      </c>
      <c r="I60" s="1528">
        <v>0</v>
      </c>
      <c r="J60" s="1528">
        <v>0</v>
      </c>
      <c r="K60" s="1528">
        <v>0</v>
      </c>
      <c r="L60" s="2029">
        <v>0</v>
      </c>
      <c r="M60" s="1476">
        <v>0</v>
      </c>
      <c r="N60" s="2100" t="s">
        <v>1196</v>
      </c>
    </row>
    <row r="61" spans="1:14" ht="15.75" customHeight="1">
      <c r="A61" s="2110" t="s">
        <v>790</v>
      </c>
      <c r="B61" s="2054">
        <v>0</v>
      </c>
      <c r="C61" s="2060">
        <v>0</v>
      </c>
      <c r="D61" s="1528">
        <v>0</v>
      </c>
      <c r="E61" s="1903">
        <v>0</v>
      </c>
      <c r="F61" s="1528">
        <v>0</v>
      </c>
      <c r="G61" s="1528">
        <v>0</v>
      </c>
      <c r="H61" s="1528">
        <v>0</v>
      </c>
      <c r="I61" s="1528">
        <v>0</v>
      </c>
      <c r="J61" s="1528">
        <v>0</v>
      </c>
      <c r="K61" s="1528">
        <v>0</v>
      </c>
      <c r="L61" s="2029">
        <v>0</v>
      </c>
      <c r="M61" s="1476">
        <v>0</v>
      </c>
      <c r="N61" s="2100" t="s">
        <v>1196</v>
      </c>
    </row>
    <row r="62" spans="1:14" ht="15.75" customHeight="1">
      <c r="A62" s="1671" t="s">
        <v>781</v>
      </c>
      <c r="B62" s="2054">
        <v>0</v>
      </c>
      <c r="C62" s="2060">
        <v>0</v>
      </c>
      <c r="D62" s="1528">
        <v>0</v>
      </c>
      <c r="E62" s="1903">
        <v>0</v>
      </c>
      <c r="F62" s="1528">
        <v>0</v>
      </c>
      <c r="G62" s="1528">
        <v>0</v>
      </c>
      <c r="H62" s="1528">
        <v>0</v>
      </c>
      <c r="I62" s="1528">
        <v>0</v>
      </c>
      <c r="J62" s="1528">
        <v>0</v>
      </c>
      <c r="K62" s="1528">
        <v>0</v>
      </c>
      <c r="L62" s="2029">
        <v>0</v>
      </c>
      <c r="M62" s="1476">
        <v>0</v>
      </c>
      <c r="N62" s="2100" t="s">
        <v>1196</v>
      </c>
    </row>
    <row r="63" spans="1:14" ht="15.75" customHeight="1">
      <c r="A63" s="2110" t="s">
        <v>699</v>
      </c>
      <c r="B63" s="2054">
        <v>0</v>
      </c>
      <c r="C63" s="2060">
        <v>0</v>
      </c>
      <c r="D63" s="1528">
        <v>0</v>
      </c>
      <c r="E63" s="1903">
        <v>0</v>
      </c>
      <c r="F63" s="1528">
        <v>0</v>
      </c>
      <c r="G63" s="1528">
        <v>0</v>
      </c>
      <c r="H63" s="1528">
        <v>0</v>
      </c>
      <c r="I63" s="1528">
        <v>0</v>
      </c>
      <c r="J63" s="1528">
        <v>0</v>
      </c>
      <c r="K63" s="1528">
        <v>0</v>
      </c>
      <c r="L63" s="2029">
        <v>0</v>
      </c>
      <c r="M63" s="1476">
        <v>0</v>
      </c>
      <c r="N63" s="2100" t="s">
        <v>1196</v>
      </c>
    </row>
    <row r="64" spans="1:14" ht="15.75" customHeight="1">
      <c r="A64" s="1671" t="s">
        <v>698</v>
      </c>
      <c r="B64" s="2054">
        <v>0</v>
      </c>
      <c r="C64" s="2060">
        <v>0</v>
      </c>
      <c r="D64" s="1528">
        <v>0</v>
      </c>
      <c r="E64" s="1903">
        <v>0</v>
      </c>
      <c r="F64" s="1528">
        <v>0</v>
      </c>
      <c r="G64" s="1528">
        <v>0</v>
      </c>
      <c r="H64" s="1528">
        <v>0</v>
      </c>
      <c r="I64" s="1528">
        <v>0</v>
      </c>
      <c r="J64" s="1528">
        <v>0</v>
      </c>
      <c r="K64" s="1528">
        <v>0</v>
      </c>
      <c r="L64" s="2029">
        <v>0</v>
      </c>
      <c r="M64" s="1476">
        <v>0</v>
      </c>
      <c r="N64" s="2100" t="s">
        <v>1196</v>
      </c>
    </row>
    <row r="65" spans="1:14" ht="15.75" customHeight="1">
      <c r="A65" s="1671" t="s">
        <v>697</v>
      </c>
      <c r="B65" s="2054">
        <v>0</v>
      </c>
      <c r="C65" s="2060">
        <v>0</v>
      </c>
      <c r="D65" s="1528">
        <v>0</v>
      </c>
      <c r="E65" s="1903">
        <v>0</v>
      </c>
      <c r="F65" s="1528">
        <v>0</v>
      </c>
      <c r="G65" s="1528">
        <v>0</v>
      </c>
      <c r="H65" s="1528">
        <v>0</v>
      </c>
      <c r="I65" s="1528">
        <v>0</v>
      </c>
      <c r="J65" s="1528">
        <v>0</v>
      </c>
      <c r="K65" s="1528">
        <v>0</v>
      </c>
      <c r="L65" s="2029">
        <v>0</v>
      </c>
      <c r="M65" s="1476">
        <v>0</v>
      </c>
      <c r="N65" s="2100" t="s">
        <v>1196</v>
      </c>
    </row>
    <row r="66" spans="1:14" ht="15.75" customHeight="1">
      <c r="A66" s="1671" t="s">
        <v>696</v>
      </c>
      <c r="B66" s="2054">
        <v>0</v>
      </c>
      <c r="C66" s="2060">
        <v>0</v>
      </c>
      <c r="D66" s="1528">
        <v>0</v>
      </c>
      <c r="E66" s="1903">
        <v>0</v>
      </c>
      <c r="F66" s="1528">
        <v>0</v>
      </c>
      <c r="G66" s="1528">
        <v>0</v>
      </c>
      <c r="H66" s="1528">
        <v>0</v>
      </c>
      <c r="I66" s="1528">
        <v>0</v>
      </c>
      <c r="J66" s="1528">
        <v>0</v>
      </c>
      <c r="K66" s="1528">
        <v>0</v>
      </c>
      <c r="L66" s="2029">
        <v>0</v>
      </c>
      <c r="M66" s="1476">
        <v>0</v>
      </c>
      <c r="N66" s="2100" t="s">
        <v>1196</v>
      </c>
    </row>
    <row r="67" spans="1:14" ht="15.75" customHeight="1">
      <c r="A67" s="1671" t="s">
        <v>1025</v>
      </c>
      <c r="B67" s="2054">
        <v>0</v>
      </c>
      <c r="C67" s="2060">
        <v>0</v>
      </c>
      <c r="D67" s="1528">
        <v>0</v>
      </c>
      <c r="E67" s="1903">
        <v>0</v>
      </c>
      <c r="F67" s="1528">
        <v>0</v>
      </c>
      <c r="G67" s="1528">
        <v>0</v>
      </c>
      <c r="H67" s="1528">
        <v>0</v>
      </c>
      <c r="I67" s="1528">
        <v>0</v>
      </c>
      <c r="J67" s="1528">
        <v>0</v>
      </c>
      <c r="K67" s="1528">
        <v>0</v>
      </c>
      <c r="L67" s="2029">
        <v>0</v>
      </c>
      <c r="M67" s="1476">
        <v>0</v>
      </c>
      <c r="N67" s="2100" t="s">
        <v>1196</v>
      </c>
    </row>
    <row r="68" spans="1:14" ht="15.75" customHeight="1">
      <c r="A68" s="1671" t="s">
        <v>694</v>
      </c>
      <c r="B68" s="2054">
        <v>0</v>
      </c>
      <c r="C68" s="2060">
        <v>0</v>
      </c>
      <c r="D68" s="1528">
        <v>0</v>
      </c>
      <c r="E68" s="1903">
        <v>0</v>
      </c>
      <c r="F68" s="1528">
        <v>0</v>
      </c>
      <c r="G68" s="1528">
        <v>0</v>
      </c>
      <c r="H68" s="1528">
        <v>0</v>
      </c>
      <c r="I68" s="1528">
        <v>0</v>
      </c>
      <c r="J68" s="1528">
        <v>0</v>
      </c>
      <c r="K68" s="1528">
        <v>0</v>
      </c>
      <c r="L68" s="2029">
        <v>0</v>
      </c>
      <c r="M68" s="1476">
        <v>0</v>
      </c>
      <c r="N68" s="2100" t="s">
        <v>1196</v>
      </c>
    </row>
    <row r="69" spans="1:14" ht="15.75" customHeight="1">
      <c r="A69" s="1671" t="s">
        <v>804</v>
      </c>
      <c r="B69" s="2054">
        <v>0</v>
      </c>
      <c r="C69" s="2060">
        <v>0</v>
      </c>
      <c r="D69" s="1528">
        <v>0</v>
      </c>
      <c r="E69" s="1903">
        <v>0</v>
      </c>
      <c r="F69" s="1528">
        <v>0</v>
      </c>
      <c r="G69" s="1528">
        <v>0</v>
      </c>
      <c r="H69" s="1528">
        <v>0</v>
      </c>
      <c r="I69" s="1528">
        <v>0</v>
      </c>
      <c r="J69" s="1528">
        <v>0</v>
      </c>
      <c r="K69" s="1528">
        <v>0</v>
      </c>
      <c r="L69" s="2029">
        <v>0</v>
      </c>
      <c r="M69" s="1476">
        <v>0</v>
      </c>
      <c r="N69" s="2100" t="s">
        <v>1196</v>
      </c>
    </row>
    <row r="70" spans="1:14" ht="15.75" customHeight="1">
      <c r="A70" s="1671" t="s">
        <v>692</v>
      </c>
      <c r="B70" s="2054">
        <v>0</v>
      </c>
      <c r="C70" s="2060">
        <v>0</v>
      </c>
      <c r="D70" s="1528">
        <v>0</v>
      </c>
      <c r="E70" s="1903">
        <v>0</v>
      </c>
      <c r="F70" s="1528">
        <v>0</v>
      </c>
      <c r="G70" s="1528">
        <v>0</v>
      </c>
      <c r="H70" s="1528">
        <v>0</v>
      </c>
      <c r="I70" s="1528">
        <v>0</v>
      </c>
      <c r="J70" s="1528">
        <v>0</v>
      </c>
      <c r="K70" s="1528">
        <v>0</v>
      </c>
      <c r="L70" s="2029">
        <v>0</v>
      </c>
      <c r="M70" s="1476">
        <v>0</v>
      </c>
      <c r="N70" s="2100" t="s">
        <v>1196</v>
      </c>
    </row>
    <row r="71" spans="1:14" ht="15.75" customHeight="1">
      <c r="A71" s="1671" t="s">
        <v>691</v>
      </c>
      <c r="B71" s="2054">
        <v>0</v>
      </c>
      <c r="C71" s="2060">
        <v>0</v>
      </c>
      <c r="D71" s="1528">
        <v>0</v>
      </c>
      <c r="E71" s="1903">
        <v>0</v>
      </c>
      <c r="F71" s="1528">
        <v>0</v>
      </c>
      <c r="G71" s="1528">
        <v>0</v>
      </c>
      <c r="H71" s="1528">
        <v>0</v>
      </c>
      <c r="I71" s="1528">
        <v>0</v>
      </c>
      <c r="J71" s="1528">
        <v>0</v>
      </c>
      <c r="K71" s="1528">
        <v>0</v>
      </c>
      <c r="L71" s="2029">
        <v>0</v>
      </c>
      <c r="M71" s="1476">
        <v>0</v>
      </c>
      <c r="N71" s="2100" t="s">
        <v>1196</v>
      </c>
    </row>
    <row r="72" spans="1:14" ht="15.75" customHeight="1">
      <c r="A72" s="1671" t="s">
        <v>690</v>
      </c>
      <c r="B72" s="2054">
        <v>0</v>
      </c>
      <c r="C72" s="2060">
        <v>0</v>
      </c>
      <c r="D72" s="2026">
        <v>0</v>
      </c>
      <c r="E72" s="1903">
        <v>0</v>
      </c>
      <c r="F72" s="1528">
        <v>0</v>
      </c>
      <c r="G72" s="1528">
        <v>0</v>
      </c>
      <c r="H72" s="1528">
        <v>0</v>
      </c>
      <c r="I72" s="1528">
        <v>0</v>
      </c>
      <c r="J72" s="1528">
        <v>0</v>
      </c>
      <c r="K72" s="1528">
        <v>0</v>
      </c>
      <c r="L72" s="2029">
        <v>0</v>
      </c>
      <c r="M72" s="1476">
        <v>0</v>
      </c>
      <c r="N72" s="2100" t="s">
        <v>1196</v>
      </c>
    </row>
    <row r="73" spans="1:14" ht="15.75" customHeight="1">
      <c r="A73" s="1670" t="s">
        <v>689</v>
      </c>
      <c r="B73" s="2053">
        <v>0</v>
      </c>
      <c r="C73" s="2109">
        <v>0</v>
      </c>
      <c r="D73" s="1476">
        <v>0</v>
      </c>
      <c r="E73" s="2027">
        <v>0</v>
      </c>
      <c r="F73" s="2026">
        <v>0</v>
      </c>
      <c r="G73" s="2026">
        <v>0</v>
      </c>
      <c r="H73" s="2026">
        <v>0</v>
      </c>
      <c r="I73" s="2026">
        <v>0</v>
      </c>
      <c r="J73" s="2026">
        <v>0</v>
      </c>
      <c r="K73" s="2026">
        <v>0</v>
      </c>
      <c r="L73" s="2025">
        <v>0</v>
      </c>
      <c r="M73" s="1476">
        <v>0</v>
      </c>
      <c r="N73" s="2100" t="s">
        <v>1196</v>
      </c>
    </row>
    <row r="74" spans="1:14" ht="15.75" customHeight="1">
      <c r="A74" s="1529" t="s">
        <v>16</v>
      </c>
      <c r="B74" s="2052">
        <v>34</v>
      </c>
      <c r="C74" s="2121">
        <v>17</v>
      </c>
      <c r="D74" s="2120">
        <v>0</v>
      </c>
      <c r="E74" s="2022">
        <v>0</v>
      </c>
      <c r="F74" s="2021">
        <v>4</v>
      </c>
      <c r="G74" s="2021">
        <v>6</v>
      </c>
      <c r="H74" s="2021">
        <v>4</v>
      </c>
      <c r="I74" s="2021">
        <v>3</v>
      </c>
      <c r="J74" s="2021">
        <v>0</v>
      </c>
      <c r="K74" s="2021">
        <v>0</v>
      </c>
      <c r="L74" s="2020">
        <v>0</v>
      </c>
      <c r="M74" s="1476">
        <v>0</v>
      </c>
      <c r="N74" s="2105">
        <v>22.5</v>
      </c>
    </row>
    <row r="75" spans="1:14" ht="16.5" customHeight="1"/>
  </sheetData>
  <mergeCells count="10">
    <mergeCell ref="A4:A6"/>
    <mergeCell ref="B4:B6"/>
    <mergeCell ref="C4:M4"/>
    <mergeCell ref="N4:N6"/>
    <mergeCell ref="C5:C6"/>
    <mergeCell ref="D5:E5"/>
    <mergeCell ref="F5:G5"/>
    <mergeCell ref="H5:I5"/>
    <mergeCell ref="J5:K5"/>
    <mergeCell ref="L5:M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Ｐ明朝,標準"（平成24年6月30日現在）</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5"/>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8.625" style="1665" customWidth="1"/>
    <col min="4" max="6" width="7.75" style="1665" customWidth="1"/>
    <col min="7" max="9" width="8.125" style="1665" bestFit="1" customWidth="1"/>
    <col min="10" max="13" width="8" style="1665" bestFit="1" customWidth="1"/>
    <col min="14" max="14" width="10.625" style="1665" customWidth="1"/>
    <col min="15" max="16384" width="7.875" style="1665"/>
  </cols>
  <sheetData>
    <row r="1" spans="1:49" ht="18" customHeight="1">
      <c r="A1" s="677" t="s">
        <v>1205</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c r="AI1" s="1990"/>
      <c r="AJ1" s="1990"/>
      <c r="AK1" s="1990"/>
      <c r="AL1" s="1990"/>
      <c r="AM1" s="1990"/>
      <c r="AN1" s="1990"/>
      <c r="AO1" s="1990"/>
      <c r="AP1" s="1990"/>
      <c r="AQ1" s="1990"/>
      <c r="AR1" s="1990"/>
      <c r="AS1" s="1990"/>
      <c r="AT1" s="1990"/>
      <c r="AU1" s="1990"/>
      <c r="AV1" s="1990"/>
      <c r="AW1" s="1990"/>
    </row>
    <row r="2" spans="1:49" s="1684" customFormat="1" ht="18" customHeight="1">
      <c r="A2" s="1683" t="s">
        <v>1204</v>
      </c>
      <c r="B2" s="1685"/>
      <c r="C2" s="1685"/>
      <c r="D2" s="1685"/>
      <c r="E2" s="1685"/>
      <c r="F2" s="1685"/>
      <c r="G2" s="1685"/>
      <c r="H2" s="1685"/>
      <c r="I2" s="1685"/>
      <c r="J2" s="1685"/>
      <c r="K2" s="1685"/>
      <c r="L2" s="1685"/>
      <c r="M2" s="1685"/>
      <c r="N2" s="1685"/>
    </row>
    <row r="3" spans="1:49" s="1684" customFormat="1" ht="11.25" customHeight="1">
      <c r="A3" s="1683"/>
      <c r="B3" s="1685"/>
      <c r="C3" s="1685"/>
      <c r="D3" s="1685"/>
      <c r="E3" s="1685"/>
      <c r="F3" s="1685"/>
      <c r="G3" s="1685"/>
      <c r="H3" s="1685"/>
      <c r="I3" s="1685"/>
      <c r="J3" s="1685"/>
      <c r="K3" s="1685"/>
      <c r="L3" s="1685"/>
      <c r="M3" s="1685"/>
      <c r="N3" s="1685"/>
    </row>
    <row r="4" spans="1:49" s="1527" customFormat="1" ht="16.5" customHeight="1">
      <c r="A4" s="1677"/>
      <c r="B4" s="2119" t="s">
        <v>1</v>
      </c>
      <c r="C4" s="2072" t="s">
        <v>1120</v>
      </c>
      <c r="D4" s="2071"/>
      <c r="E4" s="2071"/>
      <c r="F4" s="2071"/>
      <c r="G4" s="2071"/>
      <c r="H4" s="2071"/>
      <c r="I4" s="2071"/>
      <c r="J4" s="2071"/>
      <c r="K4" s="2071"/>
      <c r="L4" s="2071"/>
      <c r="M4" s="2073"/>
      <c r="N4" s="2118" t="s">
        <v>1203</v>
      </c>
    </row>
    <row r="5" spans="1:49" s="1474" customFormat="1" ht="16.5" customHeight="1">
      <c r="A5" s="2117"/>
      <c r="B5" s="2116"/>
      <c r="C5" s="2068" t="s">
        <v>2</v>
      </c>
      <c r="D5" s="2067" t="s">
        <v>1202</v>
      </c>
      <c r="E5" s="2066"/>
      <c r="F5" s="2067" t="s">
        <v>1118</v>
      </c>
      <c r="G5" s="2066"/>
      <c r="H5" s="2067" t="s">
        <v>1117</v>
      </c>
      <c r="I5" s="2066"/>
      <c r="J5" s="2067" t="s">
        <v>1116</v>
      </c>
      <c r="K5" s="2066"/>
      <c r="L5" s="2067" t="s">
        <v>1115</v>
      </c>
      <c r="M5" s="2115"/>
      <c r="N5" s="2114"/>
    </row>
    <row r="6" spans="1:49" s="1474" customFormat="1" ht="16.5" customHeight="1">
      <c r="A6" s="1672"/>
      <c r="B6" s="2113"/>
      <c r="C6" s="2063"/>
      <c r="D6" s="1542" t="s">
        <v>10</v>
      </c>
      <c r="E6" s="1542" t="s">
        <v>11</v>
      </c>
      <c r="F6" s="1542" t="s">
        <v>10</v>
      </c>
      <c r="G6" s="1542" t="s">
        <v>11</v>
      </c>
      <c r="H6" s="1542" t="s">
        <v>10</v>
      </c>
      <c r="I6" s="1542" t="s">
        <v>11</v>
      </c>
      <c r="J6" s="1542" t="s">
        <v>10</v>
      </c>
      <c r="K6" s="1542" t="s">
        <v>11</v>
      </c>
      <c r="L6" s="1542" t="s">
        <v>10</v>
      </c>
      <c r="M6" s="1542" t="s">
        <v>11</v>
      </c>
      <c r="N6" s="2112"/>
    </row>
    <row r="7" spans="1:49" ht="15.75" customHeight="1">
      <c r="A7" s="2111" t="s">
        <v>755</v>
      </c>
      <c r="B7" s="2054">
        <v>75</v>
      </c>
      <c r="C7" s="2060">
        <v>47</v>
      </c>
      <c r="D7" s="1528">
        <v>0</v>
      </c>
      <c r="E7" s="1903">
        <v>1</v>
      </c>
      <c r="F7" s="1528">
        <v>14</v>
      </c>
      <c r="G7" s="1528">
        <v>16</v>
      </c>
      <c r="H7" s="1528">
        <v>8</v>
      </c>
      <c r="I7" s="1528">
        <v>8</v>
      </c>
      <c r="J7" s="1528">
        <v>0</v>
      </c>
      <c r="K7" s="1528">
        <v>0</v>
      </c>
      <c r="L7" s="2029">
        <v>0</v>
      </c>
      <c r="M7" s="1476">
        <v>0</v>
      </c>
      <c r="N7" s="2099">
        <v>23.25</v>
      </c>
    </row>
    <row r="8" spans="1:49" ht="15.75" customHeight="1">
      <c r="A8" s="1671" t="s">
        <v>754</v>
      </c>
      <c r="B8" s="2054">
        <v>20</v>
      </c>
      <c r="C8" s="2060">
        <v>12</v>
      </c>
      <c r="D8" s="1528">
        <v>0</v>
      </c>
      <c r="E8" s="1903">
        <v>0</v>
      </c>
      <c r="F8" s="1528">
        <v>5</v>
      </c>
      <c r="G8" s="1528">
        <v>0</v>
      </c>
      <c r="H8" s="1528">
        <v>5</v>
      </c>
      <c r="I8" s="1528">
        <v>2</v>
      </c>
      <c r="J8" s="1528">
        <v>0</v>
      </c>
      <c r="K8" s="1528">
        <v>0</v>
      </c>
      <c r="L8" s="2029">
        <v>0</v>
      </c>
      <c r="M8" s="1476">
        <v>0</v>
      </c>
      <c r="N8" s="2099">
        <v>20.5</v>
      </c>
    </row>
    <row r="9" spans="1:49" ht="15.75" customHeight="1">
      <c r="A9" s="1671" t="s">
        <v>753</v>
      </c>
      <c r="B9" s="2054">
        <v>251</v>
      </c>
      <c r="C9" s="2060">
        <v>103</v>
      </c>
      <c r="D9" s="1528">
        <v>0</v>
      </c>
      <c r="E9" s="1903">
        <v>1</v>
      </c>
      <c r="F9" s="1528">
        <v>33</v>
      </c>
      <c r="G9" s="1528">
        <v>18</v>
      </c>
      <c r="H9" s="1528">
        <v>38</v>
      </c>
      <c r="I9" s="1528">
        <v>13</v>
      </c>
      <c r="J9" s="1528">
        <v>0</v>
      </c>
      <c r="K9" s="1528">
        <v>0</v>
      </c>
      <c r="L9" s="2029">
        <v>0</v>
      </c>
      <c r="M9" s="1476">
        <v>0</v>
      </c>
      <c r="N9" s="2099">
        <v>23.833333333333332</v>
      </c>
    </row>
    <row r="10" spans="1:49" ht="15.75" customHeight="1">
      <c r="A10" s="1671" t="s">
        <v>752</v>
      </c>
      <c r="B10" s="2054">
        <v>0</v>
      </c>
      <c r="C10" s="2060">
        <v>0</v>
      </c>
      <c r="D10" s="1528">
        <v>0</v>
      </c>
      <c r="E10" s="1903">
        <v>0</v>
      </c>
      <c r="F10" s="1528">
        <v>0</v>
      </c>
      <c r="G10" s="1528">
        <v>0</v>
      </c>
      <c r="H10" s="1528">
        <v>0</v>
      </c>
      <c r="I10" s="1528">
        <v>0</v>
      </c>
      <c r="J10" s="1528">
        <v>0</v>
      </c>
      <c r="K10" s="1528">
        <v>0</v>
      </c>
      <c r="L10" s="2029">
        <v>0</v>
      </c>
      <c r="M10" s="1476">
        <v>0</v>
      </c>
      <c r="N10" s="2100" t="s">
        <v>1201</v>
      </c>
    </row>
    <row r="11" spans="1:49" ht="15.75" customHeight="1">
      <c r="A11" s="1671" t="s">
        <v>751</v>
      </c>
      <c r="B11" s="2054">
        <v>0</v>
      </c>
      <c r="C11" s="2060">
        <v>0</v>
      </c>
      <c r="D11" s="1528">
        <v>0</v>
      </c>
      <c r="E11" s="1903">
        <v>0</v>
      </c>
      <c r="F11" s="1528">
        <v>0</v>
      </c>
      <c r="G11" s="1528">
        <v>0</v>
      </c>
      <c r="H11" s="1528">
        <v>0</v>
      </c>
      <c r="I11" s="1528">
        <v>0</v>
      </c>
      <c r="J11" s="1528">
        <v>0</v>
      </c>
      <c r="K11" s="1528">
        <v>0</v>
      </c>
      <c r="L11" s="2029">
        <v>0</v>
      </c>
      <c r="M11" s="1476">
        <v>0</v>
      </c>
      <c r="N11" s="2100" t="s">
        <v>1201</v>
      </c>
    </row>
    <row r="12" spans="1:49" ht="15.75" customHeight="1">
      <c r="A12" s="1671" t="s">
        <v>750</v>
      </c>
      <c r="B12" s="2054">
        <v>0</v>
      </c>
      <c r="C12" s="2060">
        <v>0</v>
      </c>
      <c r="D12" s="1528">
        <v>0</v>
      </c>
      <c r="E12" s="1903">
        <v>0</v>
      </c>
      <c r="F12" s="1528">
        <v>0</v>
      </c>
      <c r="G12" s="1528">
        <v>0</v>
      </c>
      <c r="H12" s="1528">
        <v>0</v>
      </c>
      <c r="I12" s="1528">
        <v>0</v>
      </c>
      <c r="J12" s="1528">
        <v>0</v>
      </c>
      <c r="K12" s="1528">
        <v>0</v>
      </c>
      <c r="L12" s="2029">
        <v>0</v>
      </c>
      <c r="M12" s="1476">
        <v>0</v>
      </c>
      <c r="N12" s="2100" t="s">
        <v>1201</v>
      </c>
    </row>
    <row r="13" spans="1:49" ht="15.75" customHeight="1">
      <c r="A13" s="1671" t="s">
        <v>749</v>
      </c>
      <c r="B13" s="2054">
        <v>10</v>
      </c>
      <c r="C13" s="2060">
        <v>17</v>
      </c>
      <c r="D13" s="1528">
        <v>0</v>
      </c>
      <c r="E13" s="1903">
        <v>0</v>
      </c>
      <c r="F13" s="1528">
        <v>4</v>
      </c>
      <c r="G13" s="1528">
        <v>5</v>
      </c>
      <c r="H13" s="1528">
        <v>5</v>
      </c>
      <c r="I13" s="1528">
        <v>3</v>
      </c>
      <c r="J13" s="1528">
        <v>0</v>
      </c>
      <c r="K13" s="1528">
        <v>0</v>
      </c>
      <c r="L13" s="2029">
        <v>0</v>
      </c>
      <c r="M13" s="1476">
        <v>0</v>
      </c>
      <c r="N13" s="2099">
        <v>23</v>
      </c>
    </row>
    <row r="14" spans="1:49" ht="15.75" customHeight="1">
      <c r="A14" s="1671" t="s">
        <v>748</v>
      </c>
      <c r="B14" s="2054">
        <v>40</v>
      </c>
      <c r="C14" s="2060">
        <v>5</v>
      </c>
      <c r="D14" s="1528">
        <v>0</v>
      </c>
      <c r="E14" s="1903">
        <v>0</v>
      </c>
      <c r="F14" s="1528">
        <v>2</v>
      </c>
      <c r="G14" s="1528">
        <v>0</v>
      </c>
      <c r="H14" s="1528">
        <v>3</v>
      </c>
      <c r="I14" s="1528">
        <v>0</v>
      </c>
      <c r="J14" s="1528">
        <v>0</v>
      </c>
      <c r="K14" s="1528">
        <v>0</v>
      </c>
      <c r="L14" s="2029">
        <v>0</v>
      </c>
      <c r="M14" s="1476">
        <v>0</v>
      </c>
      <c r="N14" s="2099">
        <v>14</v>
      </c>
    </row>
    <row r="15" spans="1:49" ht="15.75" customHeight="1">
      <c r="A15" s="1671" t="s">
        <v>747</v>
      </c>
      <c r="B15" s="2054">
        <v>0</v>
      </c>
      <c r="C15" s="2060">
        <v>0</v>
      </c>
      <c r="D15" s="1528">
        <v>0</v>
      </c>
      <c r="E15" s="1903">
        <v>0</v>
      </c>
      <c r="F15" s="1528">
        <v>0</v>
      </c>
      <c r="G15" s="1528">
        <v>0</v>
      </c>
      <c r="H15" s="1528">
        <v>0</v>
      </c>
      <c r="I15" s="1528">
        <v>0</v>
      </c>
      <c r="J15" s="1528">
        <v>0</v>
      </c>
      <c r="K15" s="1528">
        <v>0</v>
      </c>
      <c r="L15" s="2029">
        <v>0</v>
      </c>
      <c r="M15" s="1476">
        <v>0</v>
      </c>
      <c r="N15" s="2100" t="s">
        <v>1201</v>
      </c>
    </row>
    <row r="16" spans="1:49" ht="15.75" customHeight="1">
      <c r="A16" s="1671" t="s">
        <v>746</v>
      </c>
      <c r="B16" s="2054">
        <v>0</v>
      </c>
      <c r="C16" s="2060">
        <v>0</v>
      </c>
      <c r="D16" s="1528">
        <v>0</v>
      </c>
      <c r="E16" s="1903">
        <v>0</v>
      </c>
      <c r="F16" s="1528">
        <v>0</v>
      </c>
      <c r="G16" s="1528">
        <v>0</v>
      </c>
      <c r="H16" s="1528">
        <v>0</v>
      </c>
      <c r="I16" s="1528">
        <v>0</v>
      </c>
      <c r="J16" s="1528">
        <v>0</v>
      </c>
      <c r="K16" s="1528">
        <v>0</v>
      </c>
      <c r="L16" s="2029">
        <v>0</v>
      </c>
      <c r="M16" s="1476">
        <v>0</v>
      </c>
      <c r="N16" s="2100" t="s">
        <v>1201</v>
      </c>
    </row>
    <row r="17" spans="1:14" ht="15.75" customHeight="1">
      <c r="A17" s="1671" t="s">
        <v>745</v>
      </c>
      <c r="B17" s="2054">
        <v>0</v>
      </c>
      <c r="C17" s="2060">
        <v>0</v>
      </c>
      <c r="D17" s="1528">
        <v>0</v>
      </c>
      <c r="E17" s="1903">
        <v>0</v>
      </c>
      <c r="F17" s="1528">
        <v>0</v>
      </c>
      <c r="G17" s="1528">
        <v>0</v>
      </c>
      <c r="H17" s="1528">
        <v>0</v>
      </c>
      <c r="I17" s="1528">
        <v>0</v>
      </c>
      <c r="J17" s="1528">
        <v>0</v>
      </c>
      <c r="K17" s="1528">
        <v>0</v>
      </c>
      <c r="L17" s="2029">
        <v>0</v>
      </c>
      <c r="M17" s="1476">
        <v>0</v>
      </c>
      <c r="N17" s="2100" t="s">
        <v>1201</v>
      </c>
    </row>
    <row r="18" spans="1:14" ht="15.75" customHeight="1">
      <c r="A18" s="1671" t="s">
        <v>744</v>
      </c>
      <c r="B18" s="2054">
        <v>54</v>
      </c>
      <c r="C18" s="2060">
        <v>23</v>
      </c>
      <c r="D18" s="1528">
        <v>0</v>
      </c>
      <c r="E18" s="1903">
        <v>0</v>
      </c>
      <c r="F18" s="1528">
        <v>10</v>
      </c>
      <c r="G18" s="1528">
        <v>5</v>
      </c>
      <c r="H18" s="1528">
        <v>4</v>
      </c>
      <c r="I18" s="1528">
        <v>4</v>
      </c>
      <c r="J18" s="1528">
        <v>0</v>
      </c>
      <c r="K18" s="1528">
        <v>0</v>
      </c>
      <c r="L18" s="2029">
        <v>0</v>
      </c>
      <c r="M18" s="1476">
        <v>0</v>
      </c>
      <c r="N18" s="2099">
        <v>22</v>
      </c>
    </row>
    <row r="19" spans="1:14" ht="15.75" customHeight="1">
      <c r="A19" s="1671" t="s">
        <v>743</v>
      </c>
      <c r="B19" s="2054">
        <v>103</v>
      </c>
      <c r="C19" s="2060">
        <v>83</v>
      </c>
      <c r="D19" s="1528">
        <v>1</v>
      </c>
      <c r="E19" s="1903">
        <v>0</v>
      </c>
      <c r="F19" s="1528">
        <v>30</v>
      </c>
      <c r="G19" s="1528">
        <v>8</v>
      </c>
      <c r="H19" s="1528">
        <v>34</v>
      </c>
      <c r="I19" s="1528">
        <v>10</v>
      </c>
      <c r="J19" s="1528">
        <v>0</v>
      </c>
      <c r="K19" s="1528">
        <v>0</v>
      </c>
      <c r="L19" s="2029">
        <v>0</v>
      </c>
      <c r="M19" s="1476">
        <v>0</v>
      </c>
      <c r="N19" s="2099">
        <v>25.857142857142858</v>
      </c>
    </row>
    <row r="20" spans="1:14" ht="15.75" customHeight="1">
      <c r="A20" s="1671" t="s">
        <v>742</v>
      </c>
      <c r="B20" s="2054">
        <v>24</v>
      </c>
      <c r="C20" s="2060">
        <v>25</v>
      </c>
      <c r="D20" s="1528">
        <v>1</v>
      </c>
      <c r="E20" s="1903">
        <v>1</v>
      </c>
      <c r="F20" s="1528">
        <v>9</v>
      </c>
      <c r="G20" s="1528">
        <v>10</v>
      </c>
      <c r="H20" s="1528">
        <v>1</v>
      </c>
      <c r="I20" s="1528">
        <v>3</v>
      </c>
      <c r="J20" s="1528">
        <v>0</v>
      </c>
      <c r="K20" s="1528">
        <v>0</v>
      </c>
      <c r="L20" s="2029">
        <v>0</v>
      </c>
      <c r="M20" s="1476">
        <v>0</v>
      </c>
      <c r="N20" s="2099">
        <v>23.5</v>
      </c>
    </row>
    <row r="21" spans="1:14" ht="15.75" customHeight="1">
      <c r="A21" s="1671" t="s">
        <v>741</v>
      </c>
      <c r="B21" s="2054">
        <v>0</v>
      </c>
      <c r="C21" s="2060">
        <v>0</v>
      </c>
      <c r="D21" s="1528">
        <v>0</v>
      </c>
      <c r="E21" s="1903">
        <v>0</v>
      </c>
      <c r="F21" s="1528">
        <v>0</v>
      </c>
      <c r="G21" s="1528">
        <v>0</v>
      </c>
      <c r="H21" s="1528">
        <v>0</v>
      </c>
      <c r="I21" s="1528">
        <v>0</v>
      </c>
      <c r="J21" s="1528">
        <v>0</v>
      </c>
      <c r="K21" s="1528">
        <v>0</v>
      </c>
      <c r="L21" s="2029">
        <v>0</v>
      </c>
      <c r="M21" s="1476">
        <v>0</v>
      </c>
      <c r="N21" s="2100" t="s">
        <v>1201</v>
      </c>
    </row>
    <row r="22" spans="1:14" ht="15.75" customHeight="1">
      <c r="A22" s="1671" t="s">
        <v>740</v>
      </c>
      <c r="B22" s="2054">
        <v>10</v>
      </c>
      <c r="C22" s="2060">
        <v>10</v>
      </c>
      <c r="D22" s="1528">
        <v>0</v>
      </c>
      <c r="E22" s="1903">
        <v>0</v>
      </c>
      <c r="F22" s="1528">
        <v>1</v>
      </c>
      <c r="G22" s="1528">
        <v>2</v>
      </c>
      <c r="H22" s="1528">
        <v>5</v>
      </c>
      <c r="I22" s="1528">
        <v>2</v>
      </c>
      <c r="J22" s="1528">
        <v>0</v>
      </c>
      <c r="K22" s="1528">
        <v>0</v>
      </c>
      <c r="L22" s="2029">
        <v>0</v>
      </c>
      <c r="M22" s="1476">
        <v>0</v>
      </c>
      <c r="N22" s="2099">
        <v>21</v>
      </c>
    </row>
    <row r="23" spans="1:14" ht="15.75" customHeight="1">
      <c r="A23" s="1671" t="s">
        <v>739</v>
      </c>
      <c r="B23" s="2054">
        <v>30</v>
      </c>
      <c r="C23" s="2060">
        <v>22</v>
      </c>
      <c r="D23" s="1528">
        <v>0</v>
      </c>
      <c r="E23" s="1903">
        <v>0</v>
      </c>
      <c r="F23" s="1528">
        <v>6</v>
      </c>
      <c r="G23" s="1528">
        <v>5</v>
      </c>
      <c r="H23" s="1528">
        <v>10</v>
      </c>
      <c r="I23" s="1528">
        <v>1</v>
      </c>
      <c r="J23" s="1528">
        <v>0</v>
      </c>
      <c r="K23" s="1528">
        <v>0</v>
      </c>
      <c r="L23" s="2029">
        <v>0</v>
      </c>
      <c r="M23" s="1476">
        <v>0</v>
      </c>
      <c r="N23" s="2099">
        <v>22</v>
      </c>
    </row>
    <row r="24" spans="1:14" ht="15.75" customHeight="1">
      <c r="A24" s="1671" t="s">
        <v>738</v>
      </c>
      <c r="B24" s="2054">
        <v>95</v>
      </c>
      <c r="C24" s="2060">
        <v>121</v>
      </c>
      <c r="D24" s="1528">
        <v>1</v>
      </c>
      <c r="E24" s="1903">
        <v>0</v>
      </c>
      <c r="F24" s="1528">
        <v>32</v>
      </c>
      <c r="G24" s="1528">
        <v>16</v>
      </c>
      <c r="H24" s="1528">
        <v>52</v>
      </c>
      <c r="I24" s="1528">
        <v>19</v>
      </c>
      <c r="J24" s="1528">
        <v>1</v>
      </c>
      <c r="K24" s="1528">
        <v>0</v>
      </c>
      <c r="L24" s="2029">
        <v>0</v>
      </c>
      <c r="M24" s="1476">
        <v>0</v>
      </c>
      <c r="N24" s="2099">
        <v>25</v>
      </c>
    </row>
    <row r="25" spans="1:14" ht="15.75" customHeight="1">
      <c r="A25" s="1671" t="s">
        <v>737</v>
      </c>
      <c r="B25" s="2054">
        <v>0</v>
      </c>
      <c r="C25" s="2060">
        <v>0</v>
      </c>
      <c r="D25" s="1528">
        <v>0</v>
      </c>
      <c r="E25" s="1903">
        <v>0</v>
      </c>
      <c r="F25" s="1528">
        <v>0</v>
      </c>
      <c r="G25" s="1528">
        <v>0</v>
      </c>
      <c r="H25" s="1528">
        <v>0</v>
      </c>
      <c r="I25" s="1528">
        <v>0</v>
      </c>
      <c r="J25" s="1528">
        <v>0</v>
      </c>
      <c r="K25" s="1528">
        <v>0</v>
      </c>
      <c r="L25" s="2029">
        <v>0</v>
      </c>
      <c r="M25" s="1476">
        <v>0</v>
      </c>
      <c r="N25" s="2100" t="s">
        <v>1201</v>
      </c>
    </row>
    <row r="26" spans="1:14" ht="15.75" customHeight="1">
      <c r="A26" s="1671" t="s">
        <v>736</v>
      </c>
      <c r="B26" s="2054">
        <v>0</v>
      </c>
      <c r="C26" s="2060">
        <v>0</v>
      </c>
      <c r="D26" s="1528">
        <v>0</v>
      </c>
      <c r="E26" s="1903">
        <v>0</v>
      </c>
      <c r="F26" s="1528">
        <v>0</v>
      </c>
      <c r="G26" s="1528">
        <v>0</v>
      </c>
      <c r="H26" s="1528">
        <v>0</v>
      </c>
      <c r="I26" s="1528">
        <v>0</v>
      </c>
      <c r="J26" s="1528">
        <v>0</v>
      </c>
      <c r="K26" s="1528">
        <v>0</v>
      </c>
      <c r="L26" s="2029">
        <v>0</v>
      </c>
      <c r="M26" s="1476">
        <v>0</v>
      </c>
      <c r="N26" s="2100" t="s">
        <v>1201</v>
      </c>
    </row>
    <row r="27" spans="1:14" ht="15.75" customHeight="1">
      <c r="A27" s="1671" t="s">
        <v>735</v>
      </c>
      <c r="B27" s="2054">
        <v>40</v>
      </c>
      <c r="C27" s="2060">
        <v>25</v>
      </c>
      <c r="D27" s="1528">
        <v>0</v>
      </c>
      <c r="E27" s="1903">
        <v>0</v>
      </c>
      <c r="F27" s="1528">
        <v>7</v>
      </c>
      <c r="G27" s="1528">
        <v>7</v>
      </c>
      <c r="H27" s="1528">
        <v>9</v>
      </c>
      <c r="I27" s="1528">
        <v>2</v>
      </c>
      <c r="J27" s="1528">
        <v>0</v>
      </c>
      <c r="K27" s="1528">
        <v>0</v>
      </c>
      <c r="L27" s="2029">
        <v>0</v>
      </c>
      <c r="M27" s="1476">
        <v>0</v>
      </c>
      <c r="N27" s="2099">
        <v>21.75</v>
      </c>
    </row>
    <row r="28" spans="1:14" ht="15.75" customHeight="1">
      <c r="A28" s="1671" t="s">
        <v>734</v>
      </c>
      <c r="B28" s="2054">
        <v>75</v>
      </c>
      <c r="C28" s="2060">
        <v>36</v>
      </c>
      <c r="D28" s="1528">
        <v>0</v>
      </c>
      <c r="E28" s="1903">
        <v>3</v>
      </c>
      <c r="F28" s="1528">
        <v>8</v>
      </c>
      <c r="G28" s="1528">
        <v>6</v>
      </c>
      <c r="H28" s="1528">
        <v>10</v>
      </c>
      <c r="I28" s="1528">
        <v>9</v>
      </c>
      <c r="J28" s="1528">
        <v>0</v>
      </c>
      <c r="K28" s="1528">
        <v>0</v>
      </c>
      <c r="L28" s="2029">
        <v>0</v>
      </c>
      <c r="M28" s="1476">
        <v>0</v>
      </c>
      <c r="N28" s="2099">
        <v>22.5</v>
      </c>
    </row>
    <row r="29" spans="1:14" ht="15.75" customHeight="1">
      <c r="A29" s="1671" t="s">
        <v>733</v>
      </c>
      <c r="B29" s="2054">
        <v>189</v>
      </c>
      <c r="C29" s="2060">
        <v>152</v>
      </c>
      <c r="D29" s="1528">
        <v>2</v>
      </c>
      <c r="E29" s="1903">
        <v>1</v>
      </c>
      <c r="F29" s="1528">
        <v>42</v>
      </c>
      <c r="G29" s="1528">
        <v>27</v>
      </c>
      <c r="H29" s="1528">
        <v>51</v>
      </c>
      <c r="I29" s="1528">
        <v>28</v>
      </c>
      <c r="J29" s="1528">
        <v>1</v>
      </c>
      <c r="K29" s="1528">
        <v>0</v>
      </c>
      <c r="L29" s="2029">
        <v>0</v>
      </c>
      <c r="M29" s="1476">
        <v>0</v>
      </c>
      <c r="N29" s="2099">
        <v>23.2</v>
      </c>
    </row>
    <row r="30" spans="1:14" ht="15.75" customHeight="1">
      <c r="A30" s="1671" t="s">
        <v>732</v>
      </c>
      <c r="B30" s="2054">
        <v>10</v>
      </c>
      <c r="C30" s="2060">
        <v>6</v>
      </c>
      <c r="D30" s="1528">
        <v>0</v>
      </c>
      <c r="E30" s="1903">
        <v>0</v>
      </c>
      <c r="F30" s="1528">
        <v>2</v>
      </c>
      <c r="G30" s="1528">
        <v>1</v>
      </c>
      <c r="H30" s="1528">
        <v>1</v>
      </c>
      <c r="I30" s="1528">
        <v>2</v>
      </c>
      <c r="J30" s="1528">
        <v>0</v>
      </c>
      <c r="K30" s="1528">
        <v>0</v>
      </c>
      <c r="L30" s="2029">
        <v>0</v>
      </c>
      <c r="M30" s="1476">
        <v>0</v>
      </c>
      <c r="N30" s="2099">
        <v>21</v>
      </c>
    </row>
    <row r="31" spans="1:14" ht="15.75" customHeight="1">
      <c r="A31" s="1671" t="s">
        <v>731</v>
      </c>
      <c r="B31" s="2054">
        <v>0</v>
      </c>
      <c r="C31" s="2060">
        <v>0</v>
      </c>
      <c r="D31" s="1528">
        <v>0</v>
      </c>
      <c r="E31" s="1903">
        <v>0</v>
      </c>
      <c r="F31" s="1528">
        <v>0</v>
      </c>
      <c r="G31" s="1528">
        <v>0</v>
      </c>
      <c r="H31" s="1528">
        <v>0</v>
      </c>
      <c r="I31" s="1528">
        <v>0</v>
      </c>
      <c r="J31" s="1528">
        <v>0</v>
      </c>
      <c r="K31" s="1528">
        <v>0</v>
      </c>
      <c r="L31" s="2029">
        <v>0</v>
      </c>
      <c r="M31" s="1476">
        <v>0</v>
      </c>
      <c r="N31" s="2100" t="s">
        <v>1201</v>
      </c>
    </row>
    <row r="32" spans="1:14" ht="15.75" customHeight="1">
      <c r="A32" s="1671" t="s">
        <v>730</v>
      </c>
      <c r="B32" s="2054">
        <v>0</v>
      </c>
      <c r="C32" s="2060">
        <v>0</v>
      </c>
      <c r="D32" s="1528">
        <v>0</v>
      </c>
      <c r="E32" s="1903">
        <v>0</v>
      </c>
      <c r="F32" s="1528">
        <v>0</v>
      </c>
      <c r="G32" s="1528">
        <v>0</v>
      </c>
      <c r="H32" s="1528">
        <v>0</v>
      </c>
      <c r="I32" s="1528">
        <v>0</v>
      </c>
      <c r="J32" s="1528">
        <v>0</v>
      </c>
      <c r="K32" s="1528">
        <v>0</v>
      </c>
      <c r="L32" s="2029">
        <v>0</v>
      </c>
      <c r="M32" s="1476">
        <v>0</v>
      </c>
      <c r="N32" s="2100" t="s">
        <v>1201</v>
      </c>
    </row>
    <row r="33" spans="1:14" ht="15.75" customHeight="1">
      <c r="A33" s="1671" t="s">
        <v>729</v>
      </c>
      <c r="B33" s="2054">
        <v>0</v>
      </c>
      <c r="C33" s="2060">
        <v>0</v>
      </c>
      <c r="D33" s="1528">
        <v>0</v>
      </c>
      <c r="E33" s="1903">
        <v>0</v>
      </c>
      <c r="F33" s="1528">
        <v>0</v>
      </c>
      <c r="G33" s="1528">
        <v>0</v>
      </c>
      <c r="H33" s="1528">
        <v>0</v>
      </c>
      <c r="I33" s="1528">
        <v>0</v>
      </c>
      <c r="J33" s="1528">
        <v>0</v>
      </c>
      <c r="K33" s="1528">
        <v>0</v>
      </c>
      <c r="L33" s="2029">
        <v>0</v>
      </c>
      <c r="M33" s="1476">
        <v>0</v>
      </c>
      <c r="N33" s="2100" t="s">
        <v>1201</v>
      </c>
    </row>
    <row r="34" spans="1:14" ht="15.75" customHeight="1">
      <c r="A34" s="1671" t="s">
        <v>728</v>
      </c>
      <c r="B34" s="2054">
        <v>110</v>
      </c>
      <c r="C34" s="2060">
        <v>70</v>
      </c>
      <c r="D34" s="1528">
        <v>1</v>
      </c>
      <c r="E34" s="1903">
        <v>0</v>
      </c>
      <c r="F34" s="1528">
        <v>19</v>
      </c>
      <c r="G34" s="1528">
        <v>4</v>
      </c>
      <c r="H34" s="1528">
        <v>33</v>
      </c>
      <c r="I34" s="1528">
        <v>13</v>
      </c>
      <c r="J34" s="1528">
        <v>0</v>
      </c>
      <c r="K34" s="1528">
        <v>0</v>
      </c>
      <c r="L34" s="2029">
        <v>0</v>
      </c>
      <c r="M34" s="1476">
        <v>0</v>
      </c>
      <c r="N34" s="2099">
        <v>24.166666666666668</v>
      </c>
    </row>
    <row r="35" spans="1:14" ht="15.75" customHeight="1">
      <c r="A35" s="1671" t="s">
        <v>727</v>
      </c>
      <c r="B35" s="2054">
        <v>0</v>
      </c>
      <c r="C35" s="2060">
        <v>0</v>
      </c>
      <c r="D35" s="1528">
        <v>0</v>
      </c>
      <c r="E35" s="1903">
        <v>0</v>
      </c>
      <c r="F35" s="1528">
        <v>0</v>
      </c>
      <c r="G35" s="1528">
        <v>0</v>
      </c>
      <c r="H35" s="1528">
        <v>0</v>
      </c>
      <c r="I35" s="1528">
        <v>0</v>
      </c>
      <c r="J35" s="1528">
        <v>0</v>
      </c>
      <c r="K35" s="1528">
        <v>0</v>
      </c>
      <c r="L35" s="2029">
        <v>0</v>
      </c>
      <c r="M35" s="1476">
        <v>0</v>
      </c>
      <c r="N35" s="2100" t="s">
        <v>1201</v>
      </c>
    </row>
    <row r="36" spans="1:14" ht="15.75" customHeight="1">
      <c r="A36" s="1671" t="s">
        <v>726</v>
      </c>
      <c r="B36" s="2054">
        <v>139</v>
      </c>
      <c r="C36" s="2060">
        <v>82</v>
      </c>
      <c r="D36" s="1528">
        <v>0</v>
      </c>
      <c r="E36" s="1903">
        <v>0</v>
      </c>
      <c r="F36" s="1528">
        <v>20</v>
      </c>
      <c r="G36" s="1528">
        <v>19</v>
      </c>
      <c r="H36" s="1528">
        <v>31</v>
      </c>
      <c r="I36" s="1528">
        <v>12</v>
      </c>
      <c r="J36" s="1528">
        <v>0</v>
      </c>
      <c r="K36" s="1528">
        <v>0</v>
      </c>
      <c r="L36" s="2029">
        <v>0</v>
      </c>
      <c r="M36" s="1476">
        <v>0</v>
      </c>
      <c r="N36" s="2099">
        <v>23.099999999999994</v>
      </c>
    </row>
    <row r="37" spans="1:14" ht="15.75" customHeight="1">
      <c r="A37" s="1671" t="s">
        <v>725</v>
      </c>
      <c r="B37" s="2054">
        <v>112</v>
      </c>
      <c r="C37" s="2060">
        <v>50</v>
      </c>
      <c r="D37" s="1528">
        <v>3</v>
      </c>
      <c r="E37" s="1903">
        <v>3</v>
      </c>
      <c r="F37" s="1528">
        <v>12</v>
      </c>
      <c r="G37" s="1528">
        <v>11</v>
      </c>
      <c r="H37" s="1528">
        <v>18</v>
      </c>
      <c r="I37" s="1528">
        <v>3</v>
      </c>
      <c r="J37" s="1528">
        <v>0</v>
      </c>
      <c r="K37" s="1528">
        <v>0</v>
      </c>
      <c r="L37" s="2029">
        <v>0</v>
      </c>
      <c r="M37" s="1476">
        <v>0</v>
      </c>
      <c r="N37" s="2099">
        <v>23.5</v>
      </c>
    </row>
    <row r="38" spans="1:14" ht="15.75" customHeight="1">
      <c r="A38" s="1671" t="s">
        <v>724</v>
      </c>
      <c r="B38" s="2054">
        <v>20</v>
      </c>
      <c r="C38" s="2060">
        <v>23</v>
      </c>
      <c r="D38" s="1528">
        <v>0</v>
      </c>
      <c r="E38" s="1903">
        <v>0</v>
      </c>
      <c r="F38" s="1528">
        <v>3</v>
      </c>
      <c r="G38" s="1528">
        <v>1</v>
      </c>
      <c r="H38" s="1528">
        <v>12</v>
      </c>
      <c r="I38" s="1528">
        <v>4</v>
      </c>
      <c r="J38" s="1528">
        <v>3</v>
      </c>
      <c r="K38" s="1528">
        <v>0</v>
      </c>
      <c r="L38" s="2029">
        <v>0</v>
      </c>
      <c r="M38" s="1476">
        <v>0</v>
      </c>
      <c r="N38" s="2099">
        <v>30</v>
      </c>
    </row>
    <row r="39" spans="1:14" ht="15.75" customHeight="1">
      <c r="A39" s="1671" t="s">
        <v>723</v>
      </c>
      <c r="B39" s="2054">
        <v>205</v>
      </c>
      <c r="C39" s="2060">
        <v>96</v>
      </c>
      <c r="D39" s="1528">
        <v>2</v>
      </c>
      <c r="E39" s="1903">
        <v>3</v>
      </c>
      <c r="F39" s="1528">
        <v>28</v>
      </c>
      <c r="G39" s="1528">
        <v>9</v>
      </c>
      <c r="H39" s="1528">
        <v>38</v>
      </c>
      <c r="I39" s="1528">
        <v>16</v>
      </c>
      <c r="J39" s="1528">
        <v>0</v>
      </c>
      <c r="K39" s="1528">
        <v>0</v>
      </c>
      <c r="L39" s="2029">
        <v>0</v>
      </c>
      <c r="M39" s="1476">
        <v>0</v>
      </c>
      <c r="N39" s="2099">
        <v>24.25</v>
      </c>
    </row>
    <row r="40" spans="1:14" ht="15.75" customHeight="1">
      <c r="A40" s="1671" t="s">
        <v>722</v>
      </c>
      <c r="B40" s="2054">
        <v>0</v>
      </c>
      <c r="C40" s="2060">
        <v>0</v>
      </c>
      <c r="D40" s="1528">
        <v>0</v>
      </c>
      <c r="E40" s="1903">
        <v>0</v>
      </c>
      <c r="F40" s="1528">
        <v>0</v>
      </c>
      <c r="G40" s="1528">
        <v>0</v>
      </c>
      <c r="H40" s="1528">
        <v>0</v>
      </c>
      <c r="I40" s="1528">
        <v>0</v>
      </c>
      <c r="J40" s="1528">
        <v>0</v>
      </c>
      <c r="K40" s="1528">
        <v>0</v>
      </c>
      <c r="L40" s="2029">
        <v>0</v>
      </c>
      <c r="M40" s="1476">
        <v>0</v>
      </c>
      <c r="N40" s="2100" t="s">
        <v>1201</v>
      </c>
    </row>
    <row r="41" spans="1:14" ht="15.75" customHeight="1">
      <c r="A41" s="1671" t="s">
        <v>721</v>
      </c>
      <c r="B41" s="2054">
        <v>0</v>
      </c>
      <c r="C41" s="2060">
        <v>0</v>
      </c>
      <c r="D41" s="1528">
        <v>0</v>
      </c>
      <c r="E41" s="1903">
        <v>0</v>
      </c>
      <c r="F41" s="1528">
        <v>0</v>
      </c>
      <c r="G41" s="1528">
        <v>0</v>
      </c>
      <c r="H41" s="1528">
        <v>0</v>
      </c>
      <c r="I41" s="1528">
        <v>0</v>
      </c>
      <c r="J41" s="1528">
        <v>0</v>
      </c>
      <c r="K41" s="1528">
        <v>0</v>
      </c>
      <c r="L41" s="2029">
        <v>0</v>
      </c>
      <c r="M41" s="1476">
        <v>0</v>
      </c>
      <c r="N41" s="2100" t="s">
        <v>1201</v>
      </c>
    </row>
    <row r="42" spans="1:14" ht="15.75" customHeight="1">
      <c r="A42" s="1671" t="s">
        <v>720</v>
      </c>
      <c r="B42" s="2054">
        <v>10</v>
      </c>
      <c r="C42" s="2060">
        <v>15</v>
      </c>
      <c r="D42" s="1528">
        <v>0</v>
      </c>
      <c r="E42" s="1903">
        <v>0</v>
      </c>
      <c r="F42" s="1528">
        <v>1</v>
      </c>
      <c r="G42" s="1528">
        <v>0</v>
      </c>
      <c r="H42" s="1528">
        <v>6</v>
      </c>
      <c r="I42" s="1528">
        <v>8</v>
      </c>
      <c r="J42" s="1528">
        <v>0</v>
      </c>
      <c r="K42" s="1528">
        <v>0</v>
      </c>
      <c r="L42" s="2029">
        <v>0</v>
      </c>
      <c r="M42" s="1476">
        <v>0</v>
      </c>
      <c r="N42" s="2099">
        <v>21</v>
      </c>
    </row>
    <row r="43" spans="1:14" ht="15.75" customHeight="1">
      <c r="A43" s="1671" t="s">
        <v>719</v>
      </c>
      <c r="B43" s="2054">
        <v>20</v>
      </c>
      <c r="C43" s="2060">
        <v>8</v>
      </c>
      <c r="D43" s="1528">
        <v>0</v>
      </c>
      <c r="E43" s="1903">
        <v>0</v>
      </c>
      <c r="F43" s="1528">
        <v>2</v>
      </c>
      <c r="G43" s="1528">
        <v>2</v>
      </c>
      <c r="H43" s="1528">
        <v>4</v>
      </c>
      <c r="I43" s="1528">
        <v>0</v>
      </c>
      <c r="J43" s="1528">
        <v>0</v>
      </c>
      <c r="K43" s="1528">
        <v>0</v>
      </c>
      <c r="L43" s="2029">
        <v>0</v>
      </c>
      <c r="M43" s="1476">
        <v>0</v>
      </c>
      <c r="N43" s="2099">
        <v>30</v>
      </c>
    </row>
    <row r="44" spans="1:14" ht="15.75" customHeight="1">
      <c r="A44" s="1671" t="s">
        <v>718</v>
      </c>
      <c r="B44" s="2054">
        <v>263</v>
      </c>
      <c r="C44" s="2060">
        <v>106</v>
      </c>
      <c r="D44" s="1528">
        <v>1</v>
      </c>
      <c r="E44" s="1903">
        <v>0</v>
      </c>
      <c r="F44" s="1528">
        <v>32</v>
      </c>
      <c r="G44" s="1528">
        <v>18</v>
      </c>
      <c r="H44" s="1528">
        <v>38</v>
      </c>
      <c r="I44" s="1528">
        <v>17</v>
      </c>
      <c r="J44" s="1528">
        <v>0</v>
      </c>
      <c r="K44" s="1528">
        <v>0</v>
      </c>
      <c r="L44" s="2029">
        <v>0</v>
      </c>
      <c r="M44" s="1476">
        <v>0</v>
      </c>
      <c r="N44" s="2099">
        <v>24.428571428571427</v>
      </c>
    </row>
    <row r="45" spans="1:14" ht="15.75" customHeight="1">
      <c r="A45" s="1671" t="s">
        <v>717</v>
      </c>
      <c r="B45" s="2054">
        <v>0</v>
      </c>
      <c r="C45" s="2060">
        <v>0</v>
      </c>
      <c r="D45" s="1528">
        <v>0</v>
      </c>
      <c r="E45" s="1903">
        <v>0</v>
      </c>
      <c r="F45" s="1528">
        <v>0</v>
      </c>
      <c r="G45" s="1528">
        <v>0</v>
      </c>
      <c r="H45" s="1528">
        <v>0</v>
      </c>
      <c r="I45" s="1528">
        <v>0</v>
      </c>
      <c r="J45" s="1528">
        <v>0</v>
      </c>
      <c r="K45" s="1528">
        <v>0</v>
      </c>
      <c r="L45" s="2029">
        <v>0</v>
      </c>
      <c r="M45" s="1476">
        <v>0</v>
      </c>
      <c r="N45" s="2100" t="s">
        <v>1201</v>
      </c>
    </row>
    <row r="46" spans="1:14" ht="15.75" customHeight="1">
      <c r="A46" s="1671" t="s">
        <v>716</v>
      </c>
      <c r="B46" s="2054">
        <v>0</v>
      </c>
      <c r="C46" s="2060">
        <v>0</v>
      </c>
      <c r="D46" s="1528">
        <v>0</v>
      </c>
      <c r="E46" s="1903">
        <v>0</v>
      </c>
      <c r="F46" s="1528">
        <v>0</v>
      </c>
      <c r="G46" s="1528">
        <v>0</v>
      </c>
      <c r="H46" s="1528">
        <v>0</v>
      </c>
      <c r="I46" s="1528">
        <v>0</v>
      </c>
      <c r="J46" s="1528">
        <v>0</v>
      </c>
      <c r="K46" s="1528">
        <v>0</v>
      </c>
      <c r="L46" s="2029">
        <v>0</v>
      </c>
      <c r="M46" s="1476">
        <v>0</v>
      </c>
      <c r="N46" s="2100" t="s">
        <v>1201</v>
      </c>
    </row>
    <row r="47" spans="1:14" ht="15.75" customHeight="1">
      <c r="A47" s="1671" t="s">
        <v>715</v>
      </c>
      <c r="B47" s="2054">
        <v>0</v>
      </c>
      <c r="C47" s="2060">
        <v>0</v>
      </c>
      <c r="D47" s="1528">
        <v>0</v>
      </c>
      <c r="E47" s="1903">
        <v>0</v>
      </c>
      <c r="F47" s="1528">
        <v>0</v>
      </c>
      <c r="G47" s="1528">
        <v>0</v>
      </c>
      <c r="H47" s="1528">
        <v>0</v>
      </c>
      <c r="I47" s="1528">
        <v>0</v>
      </c>
      <c r="J47" s="1528">
        <v>0</v>
      </c>
      <c r="K47" s="1528">
        <v>0</v>
      </c>
      <c r="L47" s="2029">
        <v>0</v>
      </c>
      <c r="M47" s="1476">
        <v>0</v>
      </c>
      <c r="N47" s="2100" t="s">
        <v>1201</v>
      </c>
    </row>
    <row r="48" spans="1:14" ht="15.75" customHeight="1">
      <c r="A48" s="1671" t="s">
        <v>714</v>
      </c>
      <c r="B48" s="2054">
        <v>65</v>
      </c>
      <c r="C48" s="2060">
        <v>35</v>
      </c>
      <c r="D48" s="1528">
        <v>0</v>
      </c>
      <c r="E48" s="1903">
        <v>0</v>
      </c>
      <c r="F48" s="1528">
        <v>12</v>
      </c>
      <c r="G48" s="1528">
        <v>5</v>
      </c>
      <c r="H48" s="1528">
        <v>14</v>
      </c>
      <c r="I48" s="1528">
        <v>4</v>
      </c>
      <c r="J48" s="1528">
        <v>0</v>
      </c>
      <c r="K48" s="1528">
        <v>0</v>
      </c>
      <c r="L48" s="2029">
        <v>0</v>
      </c>
      <c r="M48" s="1476">
        <v>0</v>
      </c>
      <c r="N48" s="2099">
        <v>25.75</v>
      </c>
    </row>
    <row r="49" spans="1:14" ht="15.75" customHeight="1">
      <c r="A49" s="1671" t="s">
        <v>713</v>
      </c>
      <c r="B49" s="2054">
        <v>62</v>
      </c>
      <c r="C49" s="2060">
        <v>55</v>
      </c>
      <c r="D49" s="1528">
        <v>1</v>
      </c>
      <c r="E49" s="1903">
        <v>0</v>
      </c>
      <c r="F49" s="1528">
        <v>15</v>
      </c>
      <c r="G49" s="1528">
        <v>4</v>
      </c>
      <c r="H49" s="1528">
        <v>28</v>
      </c>
      <c r="I49" s="1528">
        <v>6</v>
      </c>
      <c r="J49" s="1528">
        <v>1</v>
      </c>
      <c r="K49" s="1528">
        <v>0</v>
      </c>
      <c r="L49" s="2029">
        <v>0</v>
      </c>
      <c r="M49" s="1476">
        <v>0</v>
      </c>
      <c r="N49" s="2099">
        <v>25.8</v>
      </c>
    </row>
    <row r="50" spans="1:14" ht="15.75" customHeight="1">
      <c r="A50" s="1671" t="s">
        <v>712</v>
      </c>
      <c r="B50" s="2054">
        <v>0</v>
      </c>
      <c r="C50" s="2060">
        <v>0</v>
      </c>
      <c r="D50" s="1528">
        <v>0</v>
      </c>
      <c r="E50" s="1903">
        <v>0</v>
      </c>
      <c r="F50" s="1528">
        <v>0</v>
      </c>
      <c r="G50" s="1528">
        <v>0</v>
      </c>
      <c r="H50" s="1528">
        <v>0</v>
      </c>
      <c r="I50" s="1528">
        <v>0</v>
      </c>
      <c r="J50" s="1528">
        <v>0</v>
      </c>
      <c r="K50" s="1528">
        <v>0</v>
      </c>
      <c r="L50" s="2029">
        <v>0</v>
      </c>
      <c r="M50" s="1476">
        <v>0</v>
      </c>
      <c r="N50" s="2100" t="s">
        <v>1201</v>
      </c>
    </row>
    <row r="51" spans="1:14" ht="15.75" customHeight="1">
      <c r="A51" s="1671" t="s">
        <v>711</v>
      </c>
      <c r="B51" s="2054">
        <v>0</v>
      </c>
      <c r="C51" s="2060">
        <v>0</v>
      </c>
      <c r="D51" s="1528">
        <v>0</v>
      </c>
      <c r="E51" s="1903">
        <v>0</v>
      </c>
      <c r="F51" s="1528">
        <v>0</v>
      </c>
      <c r="G51" s="1528">
        <v>0</v>
      </c>
      <c r="H51" s="1528">
        <v>0</v>
      </c>
      <c r="I51" s="1528">
        <v>0</v>
      </c>
      <c r="J51" s="1528">
        <v>0</v>
      </c>
      <c r="K51" s="1528">
        <v>0</v>
      </c>
      <c r="L51" s="2029">
        <v>0</v>
      </c>
      <c r="M51" s="1476">
        <v>0</v>
      </c>
      <c r="N51" s="2100" t="s">
        <v>1201</v>
      </c>
    </row>
    <row r="52" spans="1:14" ht="15.75" customHeight="1">
      <c r="A52" s="1671" t="s">
        <v>710</v>
      </c>
      <c r="B52" s="2054">
        <v>88</v>
      </c>
      <c r="C52" s="2060">
        <v>81</v>
      </c>
      <c r="D52" s="1528">
        <v>3</v>
      </c>
      <c r="E52" s="1903">
        <v>1</v>
      </c>
      <c r="F52" s="1528">
        <v>19</v>
      </c>
      <c r="G52" s="1528">
        <v>8</v>
      </c>
      <c r="H52" s="1528">
        <v>42</v>
      </c>
      <c r="I52" s="1528">
        <v>8</v>
      </c>
      <c r="J52" s="1528">
        <v>0</v>
      </c>
      <c r="K52" s="1528">
        <v>0</v>
      </c>
      <c r="L52" s="2029">
        <v>0</v>
      </c>
      <c r="M52" s="1476">
        <v>0</v>
      </c>
      <c r="N52" s="2099">
        <v>25.5</v>
      </c>
    </row>
    <row r="53" spans="1:14" ht="15.75" customHeight="1">
      <c r="A53" s="1671" t="s">
        <v>709</v>
      </c>
      <c r="B53" s="2054">
        <v>10</v>
      </c>
      <c r="C53" s="2060">
        <v>6</v>
      </c>
      <c r="D53" s="1528">
        <v>0</v>
      </c>
      <c r="E53" s="1903">
        <v>0</v>
      </c>
      <c r="F53" s="1528">
        <v>4</v>
      </c>
      <c r="G53" s="1528">
        <v>2</v>
      </c>
      <c r="H53" s="1528">
        <v>0</v>
      </c>
      <c r="I53" s="1528">
        <v>0</v>
      </c>
      <c r="J53" s="1528">
        <v>0</v>
      </c>
      <c r="K53" s="1528">
        <v>0</v>
      </c>
      <c r="L53" s="2029">
        <v>0</v>
      </c>
      <c r="M53" s="1476">
        <v>0</v>
      </c>
      <c r="N53" s="2099">
        <v>30</v>
      </c>
    </row>
    <row r="54" spans="1:14" ht="15.75" customHeight="1">
      <c r="A54" s="1671" t="s">
        <v>708</v>
      </c>
      <c r="B54" s="2054">
        <v>0</v>
      </c>
      <c r="C54" s="2060">
        <v>0</v>
      </c>
      <c r="D54" s="1528">
        <v>0</v>
      </c>
      <c r="E54" s="1903">
        <v>0</v>
      </c>
      <c r="F54" s="1528">
        <v>0</v>
      </c>
      <c r="G54" s="1528">
        <v>0</v>
      </c>
      <c r="H54" s="1528">
        <v>0</v>
      </c>
      <c r="I54" s="1528">
        <v>0</v>
      </c>
      <c r="J54" s="1528">
        <v>0</v>
      </c>
      <c r="K54" s="1528">
        <v>0</v>
      </c>
      <c r="L54" s="2029">
        <v>0</v>
      </c>
      <c r="M54" s="1476">
        <v>0</v>
      </c>
      <c r="N54" s="2100" t="s">
        <v>1201</v>
      </c>
    </row>
    <row r="55" spans="1:14" ht="15.75" customHeight="1">
      <c r="A55" s="1671" t="s">
        <v>707</v>
      </c>
      <c r="B55" s="2054">
        <v>110</v>
      </c>
      <c r="C55" s="2060">
        <v>66</v>
      </c>
      <c r="D55" s="1528">
        <v>2</v>
      </c>
      <c r="E55" s="1903">
        <v>1</v>
      </c>
      <c r="F55" s="1528">
        <v>23</v>
      </c>
      <c r="G55" s="1528">
        <v>27</v>
      </c>
      <c r="H55" s="1528">
        <v>6</v>
      </c>
      <c r="I55" s="1528">
        <v>7</v>
      </c>
      <c r="J55" s="1528">
        <v>0</v>
      </c>
      <c r="K55" s="1528">
        <v>0</v>
      </c>
      <c r="L55" s="2029">
        <v>0</v>
      </c>
      <c r="M55" s="1476">
        <v>0</v>
      </c>
      <c r="N55" s="2099">
        <v>18</v>
      </c>
    </row>
    <row r="56" spans="1:14" ht="15.75" customHeight="1">
      <c r="A56" s="1671" t="s">
        <v>706</v>
      </c>
      <c r="B56" s="2054">
        <v>59</v>
      </c>
      <c r="C56" s="2060">
        <v>53</v>
      </c>
      <c r="D56" s="1528">
        <v>1</v>
      </c>
      <c r="E56" s="1903">
        <v>1</v>
      </c>
      <c r="F56" s="1528">
        <v>14</v>
      </c>
      <c r="G56" s="1528">
        <v>10</v>
      </c>
      <c r="H56" s="1528">
        <v>15</v>
      </c>
      <c r="I56" s="1528">
        <v>10</v>
      </c>
      <c r="J56" s="1528">
        <v>0</v>
      </c>
      <c r="K56" s="1528">
        <v>0</v>
      </c>
      <c r="L56" s="2029">
        <v>2</v>
      </c>
      <c r="M56" s="1476">
        <v>0</v>
      </c>
      <c r="N56" s="2099">
        <v>25.333333333333332</v>
      </c>
    </row>
    <row r="57" spans="1:14" ht="15.75" customHeight="1">
      <c r="A57" s="1671" t="s">
        <v>705</v>
      </c>
      <c r="B57" s="2054">
        <v>0</v>
      </c>
      <c r="C57" s="2060">
        <v>0</v>
      </c>
      <c r="D57" s="1528">
        <v>0</v>
      </c>
      <c r="E57" s="1903">
        <v>0</v>
      </c>
      <c r="F57" s="1528">
        <v>0</v>
      </c>
      <c r="G57" s="1528">
        <v>0</v>
      </c>
      <c r="H57" s="1528">
        <v>0</v>
      </c>
      <c r="I57" s="1528">
        <v>0</v>
      </c>
      <c r="J57" s="1528">
        <v>0</v>
      </c>
      <c r="K57" s="1528">
        <v>0</v>
      </c>
      <c r="L57" s="2029">
        <v>0</v>
      </c>
      <c r="M57" s="1476">
        <v>0</v>
      </c>
      <c r="N57" s="2100" t="s">
        <v>1201</v>
      </c>
    </row>
    <row r="58" spans="1:14" ht="15.75" customHeight="1">
      <c r="A58" s="1671" t="s">
        <v>704</v>
      </c>
      <c r="B58" s="2054">
        <v>127</v>
      </c>
      <c r="C58" s="2060">
        <v>83</v>
      </c>
      <c r="D58" s="1528">
        <v>0</v>
      </c>
      <c r="E58" s="1903">
        <v>1</v>
      </c>
      <c r="F58" s="1528">
        <v>19</v>
      </c>
      <c r="G58" s="1528">
        <v>9</v>
      </c>
      <c r="H58" s="1528">
        <v>42</v>
      </c>
      <c r="I58" s="1528">
        <v>12</v>
      </c>
      <c r="J58" s="1528">
        <v>0</v>
      </c>
      <c r="K58" s="1528">
        <v>0</v>
      </c>
      <c r="L58" s="2029">
        <v>0</v>
      </c>
      <c r="M58" s="1476">
        <v>0</v>
      </c>
      <c r="N58" s="2099">
        <v>23.714285714285715</v>
      </c>
    </row>
    <row r="59" spans="1:14" ht="15.75" customHeight="1">
      <c r="A59" s="1671" t="s">
        <v>703</v>
      </c>
      <c r="B59" s="2054">
        <v>0</v>
      </c>
      <c r="C59" s="2060">
        <v>0</v>
      </c>
      <c r="D59" s="1528">
        <v>0</v>
      </c>
      <c r="E59" s="1903">
        <v>0</v>
      </c>
      <c r="F59" s="1528">
        <v>0</v>
      </c>
      <c r="G59" s="1528">
        <v>0</v>
      </c>
      <c r="H59" s="1528">
        <v>0</v>
      </c>
      <c r="I59" s="1528">
        <v>0</v>
      </c>
      <c r="J59" s="1528">
        <v>0</v>
      </c>
      <c r="K59" s="1528">
        <v>0</v>
      </c>
      <c r="L59" s="2029">
        <v>0</v>
      </c>
      <c r="M59" s="1476">
        <v>0</v>
      </c>
      <c r="N59" s="2100" t="s">
        <v>1201</v>
      </c>
    </row>
    <row r="60" spans="1:14" ht="15.75" customHeight="1">
      <c r="A60" s="1671" t="s">
        <v>702</v>
      </c>
      <c r="B60" s="2054">
        <v>0</v>
      </c>
      <c r="C60" s="2060">
        <v>0</v>
      </c>
      <c r="D60" s="1528">
        <v>0</v>
      </c>
      <c r="E60" s="1903">
        <v>0</v>
      </c>
      <c r="F60" s="1528">
        <v>0</v>
      </c>
      <c r="G60" s="1528">
        <v>0</v>
      </c>
      <c r="H60" s="1528">
        <v>0</v>
      </c>
      <c r="I60" s="1528">
        <v>0</v>
      </c>
      <c r="J60" s="1528">
        <v>0</v>
      </c>
      <c r="K60" s="1528">
        <v>0</v>
      </c>
      <c r="L60" s="2029">
        <v>0</v>
      </c>
      <c r="M60" s="1476">
        <v>0</v>
      </c>
      <c r="N60" s="2100" t="s">
        <v>1201</v>
      </c>
    </row>
    <row r="61" spans="1:14" ht="15.75" customHeight="1">
      <c r="A61" s="2110" t="s">
        <v>790</v>
      </c>
      <c r="B61" s="2054">
        <v>30</v>
      </c>
      <c r="C61" s="2060">
        <v>16</v>
      </c>
      <c r="D61" s="1528">
        <v>0</v>
      </c>
      <c r="E61" s="1903">
        <v>0</v>
      </c>
      <c r="F61" s="1528">
        <v>2</v>
      </c>
      <c r="G61" s="1528">
        <v>7</v>
      </c>
      <c r="H61" s="1528">
        <v>4</v>
      </c>
      <c r="I61" s="1528">
        <v>3</v>
      </c>
      <c r="J61" s="1528">
        <v>0</v>
      </c>
      <c r="K61" s="1528">
        <v>0</v>
      </c>
      <c r="L61" s="2029">
        <v>0</v>
      </c>
      <c r="M61" s="1476">
        <v>0</v>
      </c>
      <c r="N61" s="2099">
        <v>28</v>
      </c>
    </row>
    <row r="62" spans="1:14" ht="15.75" customHeight="1">
      <c r="A62" s="1671" t="s">
        <v>781</v>
      </c>
      <c r="B62" s="2054">
        <v>0</v>
      </c>
      <c r="C62" s="2060">
        <v>0</v>
      </c>
      <c r="D62" s="1528">
        <v>0</v>
      </c>
      <c r="E62" s="1903">
        <v>0</v>
      </c>
      <c r="F62" s="1528">
        <v>0</v>
      </c>
      <c r="G62" s="1528">
        <v>0</v>
      </c>
      <c r="H62" s="1528">
        <v>0</v>
      </c>
      <c r="I62" s="1528">
        <v>0</v>
      </c>
      <c r="J62" s="1528">
        <v>0</v>
      </c>
      <c r="K62" s="1528">
        <v>0</v>
      </c>
      <c r="L62" s="2029">
        <v>0</v>
      </c>
      <c r="M62" s="1476">
        <v>0</v>
      </c>
      <c r="N62" s="2100" t="s">
        <v>1201</v>
      </c>
    </row>
    <row r="63" spans="1:14" ht="15.75" customHeight="1">
      <c r="A63" s="2110" t="s">
        <v>699</v>
      </c>
      <c r="B63" s="2054">
        <v>30</v>
      </c>
      <c r="C63" s="2060">
        <v>13</v>
      </c>
      <c r="D63" s="1528">
        <v>0</v>
      </c>
      <c r="E63" s="1903">
        <v>0</v>
      </c>
      <c r="F63" s="1528">
        <v>6</v>
      </c>
      <c r="G63" s="1528">
        <v>3</v>
      </c>
      <c r="H63" s="1528">
        <v>1</v>
      </c>
      <c r="I63" s="1528">
        <v>3</v>
      </c>
      <c r="J63" s="1528">
        <v>0</v>
      </c>
      <c r="K63" s="1528">
        <v>0</v>
      </c>
      <c r="L63" s="2029">
        <v>0</v>
      </c>
      <c r="M63" s="1476">
        <v>0</v>
      </c>
      <c r="N63" s="2099">
        <v>30</v>
      </c>
    </row>
    <row r="64" spans="1:14" ht="15.75" customHeight="1">
      <c r="A64" s="1671" t="s">
        <v>698</v>
      </c>
      <c r="B64" s="2054">
        <v>15</v>
      </c>
      <c r="C64" s="2060">
        <v>19</v>
      </c>
      <c r="D64" s="1528">
        <v>0</v>
      </c>
      <c r="E64" s="1903">
        <v>0</v>
      </c>
      <c r="F64" s="1528">
        <v>5</v>
      </c>
      <c r="G64" s="1528">
        <v>3</v>
      </c>
      <c r="H64" s="1528">
        <v>5</v>
      </c>
      <c r="I64" s="1528">
        <v>6</v>
      </c>
      <c r="J64" s="1528">
        <v>0</v>
      </c>
      <c r="K64" s="1528">
        <v>0</v>
      </c>
      <c r="L64" s="2029">
        <v>0</v>
      </c>
      <c r="M64" s="1476">
        <v>0</v>
      </c>
      <c r="N64" s="2099">
        <v>26</v>
      </c>
    </row>
    <row r="65" spans="1:14" ht="15.75" customHeight="1">
      <c r="A65" s="1671" t="s">
        <v>697</v>
      </c>
      <c r="B65" s="2054">
        <v>20</v>
      </c>
      <c r="C65" s="2060">
        <v>13</v>
      </c>
      <c r="D65" s="1528">
        <v>0</v>
      </c>
      <c r="E65" s="1903">
        <v>0</v>
      </c>
      <c r="F65" s="1528">
        <v>3</v>
      </c>
      <c r="G65" s="1528">
        <v>0</v>
      </c>
      <c r="H65" s="1528">
        <v>7</v>
      </c>
      <c r="I65" s="1528">
        <v>3</v>
      </c>
      <c r="J65" s="1528">
        <v>0</v>
      </c>
      <c r="K65" s="1528">
        <v>0</v>
      </c>
      <c r="L65" s="2029">
        <v>0</v>
      </c>
      <c r="M65" s="1476">
        <v>0</v>
      </c>
      <c r="N65" s="2099">
        <v>21</v>
      </c>
    </row>
    <row r="66" spans="1:14" ht="15.75" customHeight="1">
      <c r="A66" s="1671" t="s">
        <v>696</v>
      </c>
      <c r="B66" s="2054">
        <v>0</v>
      </c>
      <c r="C66" s="2060">
        <v>0</v>
      </c>
      <c r="D66" s="1528">
        <v>0</v>
      </c>
      <c r="E66" s="1903">
        <v>0</v>
      </c>
      <c r="F66" s="1528">
        <v>0</v>
      </c>
      <c r="G66" s="1528">
        <v>0</v>
      </c>
      <c r="H66" s="1528">
        <v>0</v>
      </c>
      <c r="I66" s="1528">
        <v>0</v>
      </c>
      <c r="J66" s="1528">
        <v>0</v>
      </c>
      <c r="K66" s="1528">
        <v>0</v>
      </c>
      <c r="L66" s="2029">
        <v>0</v>
      </c>
      <c r="M66" s="1476">
        <v>0</v>
      </c>
      <c r="N66" s="2100" t="s">
        <v>1201</v>
      </c>
    </row>
    <row r="67" spans="1:14" ht="15.75" customHeight="1">
      <c r="A67" s="1671" t="s">
        <v>1025</v>
      </c>
      <c r="B67" s="2054">
        <v>10</v>
      </c>
      <c r="C67" s="2060">
        <v>2</v>
      </c>
      <c r="D67" s="1528">
        <v>0</v>
      </c>
      <c r="E67" s="1903">
        <v>0</v>
      </c>
      <c r="F67" s="1528">
        <v>1</v>
      </c>
      <c r="G67" s="1528">
        <v>1</v>
      </c>
      <c r="H67" s="1528">
        <v>0</v>
      </c>
      <c r="I67" s="1528">
        <v>0</v>
      </c>
      <c r="J67" s="1528">
        <v>0</v>
      </c>
      <c r="K67" s="1528">
        <v>0</v>
      </c>
      <c r="L67" s="2029">
        <v>0</v>
      </c>
      <c r="M67" s="1476">
        <v>0</v>
      </c>
      <c r="N67" s="2099">
        <v>26</v>
      </c>
    </row>
    <row r="68" spans="1:14" ht="15.75" customHeight="1">
      <c r="A68" s="1671" t="s">
        <v>694</v>
      </c>
      <c r="B68" s="2054">
        <v>0</v>
      </c>
      <c r="C68" s="2060">
        <v>0</v>
      </c>
      <c r="D68" s="1528">
        <v>0</v>
      </c>
      <c r="E68" s="1903">
        <v>0</v>
      </c>
      <c r="F68" s="1528">
        <v>0</v>
      </c>
      <c r="G68" s="1528">
        <v>0</v>
      </c>
      <c r="H68" s="1528">
        <v>0</v>
      </c>
      <c r="I68" s="1528">
        <v>0</v>
      </c>
      <c r="J68" s="1528">
        <v>0</v>
      </c>
      <c r="K68" s="1528">
        <v>0</v>
      </c>
      <c r="L68" s="2029">
        <v>0</v>
      </c>
      <c r="M68" s="1476">
        <v>0</v>
      </c>
      <c r="N68" s="2100" t="s">
        <v>1201</v>
      </c>
    </row>
    <row r="69" spans="1:14" ht="15.75" customHeight="1">
      <c r="A69" s="1671" t="s">
        <v>804</v>
      </c>
      <c r="B69" s="2054">
        <v>164</v>
      </c>
      <c r="C69" s="2060">
        <v>107</v>
      </c>
      <c r="D69" s="1528">
        <v>7</v>
      </c>
      <c r="E69" s="1903">
        <v>1</v>
      </c>
      <c r="F69" s="1528">
        <v>36</v>
      </c>
      <c r="G69" s="1528">
        <v>18</v>
      </c>
      <c r="H69" s="1528">
        <v>34</v>
      </c>
      <c r="I69" s="1528">
        <v>11</v>
      </c>
      <c r="J69" s="1528">
        <v>0</v>
      </c>
      <c r="K69" s="1528">
        <v>0</v>
      </c>
      <c r="L69" s="2029">
        <v>0</v>
      </c>
      <c r="M69" s="1476">
        <v>0</v>
      </c>
      <c r="N69" s="2099">
        <v>23.222222222222225</v>
      </c>
    </row>
    <row r="70" spans="1:14" ht="15.75" customHeight="1">
      <c r="A70" s="1671" t="s">
        <v>692</v>
      </c>
      <c r="B70" s="2054">
        <v>0</v>
      </c>
      <c r="C70" s="2060">
        <v>0</v>
      </c>
      <c r="D70" s="1528">
        <v>0</v>
      </c>
      <c r="E70" s="1903">
        <v>0</v>
      </c>
      <c r="F70" s="1528">
        <v>0</v>
      </c>
      <c r="G70" s="1528">
        <v>0</v>
      </c>
      <c r="H70" s="1528">
        <v>0</v>
      </c>
      <c r="I70" s="1528">
        <v>0</v>
      </c>
      <c r="J70" s="1528">
        <v>0</v>
      </c>
      <c r="K70" s="1528">
        <v>0</v>
      </c>
      <c r="L70" s="2029">
        <v>0</v>
      </c>
      <c r="M70" s="1476">
        <v>0</v>
      </c>
      <c r="N70" s="2100" t="s">
        <v>1201</v>
      </c>
    </row>
    <row r="71" spans="1:14" ht="15.75" customHeight="1">
      <c r="A71" s="1671" t="s">
        <v>691</v>
      </c>
      <c r="B71" s="2054">
        <v>155</v>
      </c>
      <c r="C71" s="2060">
        <v>103</v>
      </c>
      <c r="D71" s="1528">
        <v>2</v>
      </c>
      <c r="E71" s="1903">
        <v>0</v>
      </c>
      <c r="F71" s="1528">
        <v>16</v>
      </c>
      <c r="G71" s="1528">
        <v>11</v>
      </c>
      <c r="H71" s="1528">
        <v>51</v>
      </c>
      <c r="I71" s="1528">
        <v>23</v>
      </c>
      <c r="J71" s="1528">
        <v>0</v>
      </c>
      <c r="K71" s="1528">
        <v>0</v>
      </c>
      <c r="L71" s="2029">
        <v>0</v>
      </c>
      <c r="M71" s="1476">
        <v>0</v>
      </c>
      <c r="N71" s="2099">
        <v>23.571428571428573</v>
      </c>
    </row>
    <row r="72" spans="1:14" ht="15.75" customHeight="1">
      <c r="A72" s="1671" t="s">
        <v>690</v>
      </c>
      <c r="B72" s="2054">
        <v>10</v>
      </c>
      <c r="C72" s="2060">
        <v>10</v>
      </c>
      <c r="D72" s="2026">
        <v>0</v>
      </c>
      <c r="E72" s="1903">
        <v>0</v>
      </c>
      <c r="F72" s="1528">
        <v>1</v>
      </c>
      <c r="G72" s="1528">
        <v>5</v>
      </c>
      <c r="H72" s="1528">
        <v>2</v>
      </c>
      <c r="I72" s="1528">
        <v>2</v>
      </c>
      <c r="J72" s="1528">
        <v>0</v>
      </c>
      <c r="K72" s="1528">
        <v>0</v>
      </c>
      <c r="L72" s="2029">
        <v>0</v>
      </c>
      <c r="M72" s="1476">
        <v>0</v>
      </c>
      <c r="N72" s="2099">
        <v>26</v>
      </c>
    </row>
    <row r="73" spans="1:14" ht="15.75" customHeight="1">
      <c r="A73" s="1670" t="s">
        <v>689</v>
      </c>
      <c r="B73" s="2053">
        <v>342</v>
      </c>
      <c r="C73" s="2109">
        <v>269</v>
      </c>
      <c r="D73" s="1476">
        <v>5</v>
      </c>
      <c r="E73" s="2027">
        <v>0</v>
      </c>
      <c r="F73" s="2026">
        <v>85</v>
      </c>
      <c r="G73" s="2026">
        <v>38</v>
      </c>
      <c r="H73" s="2026">
        <v>103</v>
      </c>
      <c r="I73" s="2026">
        <v>37</v>
      </c>
      <c r="J73" s="2026">
        <v>1</v>
      </c>
      <c r="K73" s="2026">
        <v>0</v>
      </c>
      <c r="L73" s="2025">
        <v>0</v>
      </c>
      <c r="M73" s="1476">
        <v>0</v>
      </c>
      <c r="N73" s="2122">
        <v>22.411764705882348</v>
      </c>
    </row>
    <row r="74" spans="1:14" ht="15.75" customHeight="1">
      <c r="A74" s="1529" t="s">
        <v>16</v>
      </c>
      <c r="B74" s="2052">
        <v>3202</v>
      </c>
      <c r="C74" s="2121">
        <v>2068</v>
      </c>
      <c r="D74" s="2120">
        <v>33</v>
      </c>
      <c r="E74" s="2022">
        <v>18</v>
      </c>
      <c r="F74" s="2021">
        <v>583</v>
      </c>
      <c r="G74" s="2021">
        <v>341</v>
      </c>
      <c r="H74" s="2021">
        <v>770</v>
      </c>
      <c r="I74" s="2021">
        <v>314</v>
      </c>
      <c r="J74" s="2021">
        <v>7</v>
      </c>
      <c r="K74" s="2021">
        <v>0</v>
      </c>
      <c r="L74" s="2020">
        <v>2</v>
      </c>
      <c r="M74" s="1476">
        <v>0</v>
      </c>
      <c r="N74" s="2105">
        <v>23.505617977528082</v>
      </c>
    </row>
    <row r="75" spans="1:14" ht="16.5" customHeight="1"/>
  </sheetData>
  <mergeCells count="10">
    <mergeCell ref="A4:A6"/>
    <mergeCell ref="B4:B6"/>
    <mergeCell ref="C4:M4"/>
    <mergeCell ref="N4:N6"/>
    <mergeCell ref="C5:C6"/>
    <mergeCell ref="D5:E5"/>
    <mergeCell ref="F5:G5"/>
    <mergeCell ref="H5:I5"/>
    <mergeCell ref="J5:K5"/>
    <mergeCell ref="L5:M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Ｐ明朝,標準"（平成24年6月30日現在）</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5"/>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8.625" style="1665" customWidth="1"/>
    <col min="4" max="6" width="7.75" style="1665" customWidth="1"/>
    <col min="7" max="9" width="8.125" style="1665" bestFit="1" customWidth="1"/>
    <col min="10" max="13" width="8" style="1665" bestFit="1" customWidth="1"/>
    <col min="14" max="14" width="10.625" style="1665" customWidth="1"/>
    <col min="15" max="16384" width="7.875" style="1665"/>
  </cols>
  <sheetData>
    <row r="1" spans="1:49" ht="18" customHeight="1">
      <c r="A1" s="677" t="s">
        <v>1159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c r="AI1" s="1990"/>
      <c r="AJ1" s="1990"/>
      <c r="AK1" s="1990"/>
      <c r="AL1" s="1990"/>
      <c r="AM1" s="1990"/>
      <c r="AN1" s="1990"/>
      <c r="AO1" s="1990"/>
      <c r="AP1" s="1990"/>
      <c r="AQ1" s="1990"/>
      <c r="AR1" s="1990"/>
      <c r="AS1" s="1990"/>
      <c r="AT1" s="1990"/>
      <c r="AU1" s="1990"/>
      <c r="AV1" s="1990"/>
      <c r="AW1" s="1990"/>
    </row>
    <row r="2" spans="1:49" s="1684" customFormat="1" ht="18" customHeight="1">
      <c r="A2" s="1683" t="s">
        <v>1206</v>
      </c>
      <c r="B2" s="1685"/>
      <c r="C2" s="1685"/>
      <c r="D2" s="1685"/>
      <c r="E2" s="1685"/>
      <c r="F2" s="1685"/>
      <c r="G2" s="1685"/>
      <c r="H2" s="1685"/>
      <c r="I2" s="1685"/>
      <c r="J2" s="1685"/>
      <c r="K2" s="1685"/>
      <c r="L2" s="1685"/>
      <c r="M2" s="1685"/>
      <c r="N2" s="1685"/>
    </row>
    <row r="3" spans="1:49" s="1684" customFormat="1" ht="11.25" customHeight="1">
      <c r="A3" s="1683"/>
      <c r="B3" s="1685"/>
      <c r="C3" s="1685"/>
      <c r="D3" s="1685"/>
      <c r="E3" s="1685"/>
      <c r="F3" s="1685"/>
      <c r="G3" s="1685"/>
      <c r="H3" s="1685"/>
      <c r="I3" s="1685"/>
      <c r="J3" s="1685"/>
      <c r="K3" s="1685"/>
      <c r="L3" s="1685"/>
      <c r="M3" s="1685"/>
      <c r="N3" s="1685"/>
    </row>
    <row r="4" spans="1:49" s="1527" customFormat="1" ht="16.5" customHeight="1">
      <c r="A4" s="1677"/>
      <c r="B4" s="2119" t="s">
        <v>1</v>
      </c>
      <c r="C4" s="2072" t="s">
        <v>1120</v>
      </c>
      <c r="D4" s="2071"/>
      <c r="E4" s="2071"/>
      <c r="F4" s="2071"/>
      <c r="G4" s="2071"/>
      <c r="H4" s="2071"/>
      <c r="I4" s="2071"/>
      <c r="J4" s="2071"/>
      <c r="K4" s="2071"/>
      <c r="L4" s="2071"/>
      <c r="M4" s="2073"/>
      <c r="N4" s="2118" t="s">
        <v>1197</v>
      </c>
    </row>
    <row r="5" spans="1:49" s="1474" customFormat="1" ht="16.5" customHeight="1">
      <c r="A5" s="2117"/>
      <c r="B5" s="2116"/>
      <c r="C5" s="2068" t="s">
        <v>2</v>
      </c>
      <c r="D5" s="2067" t="s">
        <v>1123</v>
      </c>
      <c r="E5" s="2066"/>
      <c r="F5" s="2067" t="s">
        <v>1118</v>
      </c>
      <c r="G5" s="2066"/>
      <c r="H5" s="2067" t="s">
        <v>1117</v>
      </c>
      <c r="I5" s="2066"/>
      <c r="J5" s="2067" t="s">
        <v>1116</v>
      </c>
      <c r="K5" s="2066"/>
      <c r="L5" s="2067" t="s">
        <v>1115</v>
      </c>
      <c r="M5" s="2115"/>
      <c r="N5" s="2114"/>
    </row>
    <row r="6" spans="1:49" s="1474" customFormat="1" ht="16.5" customHeight="1">
      <c r="A6" s="1672"/>
      <c r="B6" s="2113"/>
      <c r="C6" s="2063"/>
      <c r="D6" s="1542" t="s">
        <v>10</v>
      </c>
      <c r="E6" s="1542" t="s">
        <v>11</v>
      </c>
      <c r="F6" s="1542" t="s">
        <v>10</v>
      </c>
      <c r="G6" s="1542" t="s">
        <v>11</v>
      </c>
      <c r="H6" s="1542" t="s">
        <v>10</v>
      </c>
      <c r="I6" s="1542" t="s">
        <v>11</v>
      </c>
      <c r="J6" s="1542" t="s">
        <v>10</v>
      </c>
      <c r="K6" s="1542" t="s">
        <v>11</v>
      </c>
      <c r="L6" s="1542" t="s">
        <v>10</v>
      </c>
      <c r="M6" s="1542" t="s">
        <v>11</v>
      </c>
      <c r="N6" s="2112"/>
    </row>
    <row r="7" spans="1:49" ht="15.75" customHeight="1">
      <c r="A7" s="2111" t="s">
        <v>755</v>
      </c>
      <c r="B7" s="2054">
        <v>746</v>
      </c>
      <c r="C7" s="2060">
        <v>701</v>
      </c>
      <c r="D7" s="1528">
        <v>4</v>
      </c>
      <c r="E7" s="1903">
        <v>5</v>
      </c>
      <c r="F7" s="1528">
        <v>108</v>
      </c>
      <c r="G7" s="1528">
        <v>100</v>
      </c>
      <c r="H7" s="1528">
        <v>280</v>
      </c>
      <c r="I7" s="1528">
        <v>134</v>
      </c>
      <c r="J7" s="1528">
        <v>35</v>
      </c>
      <c r="K7" s="1528">
        <v>33</v>
      </c>
      <c r="L7" s="2029">
        <v>2</v>
      </c>
      <c r="M7" s="1476">
        <v>0</v>
      </c>
      <c r="N7" s="2099">
        <v>22.323529411764707</v>
      </c>
    </row>
    <row r="8" spans="1:49" ht="15.75" customHeight="1">
      <c r="A8" s="1671" t="s">
        <v>754</v>
      </c>
      <c r="B8" s="2054">
        <v>358</v>
      </c>
      <c r="C8" s="2060">
        <v>295</v>
      </c>
      <c r="D8" s="1528">
        <v>1</v>
      </c>
      <c r="E8" s="1903">
        <v>1</v>
      </c>
      <c r="F8" s="1528">
        <v>76</v>
      </c>
      <c r="G8" s="1528">
        <v>47</v>
      </c>
      <c r="H8" s="1528">
        <v>102</v>
      </c>
      <c r="I8" s="1528">
        <v>59</v>
      </c>
      <c r="J8" s="1528">
        <v>5</v>
      </c>
      <c r="K8" s="1528">
        <v>4</v>
      </c>
      <c r="L8" s="2029">
        <v>0</v>
      </c>
      <c r="M8" s="1476">
        <v>0</v>
      </c>
      <c r="N8" s="2099">
        <v>22.4375</v>
      </c>
    </row>
    <row r="9" spans="1:49" ht="15.75" customHeight="1">
      <c r="A9" s="1671" t="s">
        <v>753</v>
      </c>
      <c r="B9" s="2054">
        <v>1446</v>
      </c>
      <c r="C9" s="2060">
        <v>966</v>
      </c>
      <c r="D9" s="1528">
        <v>7</v>
      </c>
      <c r="E9" s="1903">
        <v>13</v>
      </c>
      <c r="F9" s="1528">
        <v>178</v>
      </c>
      <c r="G9" s="1528">
        <v>135</v>
      </c>
      <c r="H9" s="1528">
        <v>372</v>
      </c>
      <c r="I9" s="1528">
        <v>214</v>
      </c>
      <c r="J9" s="1528">
        <v>30</v>
      </c>
      <c r="K9" s="1528">
        <v>16</v>
      </c>
      <c r="L9" s="2029">
        <v>0</v>
      </c>
      <c r="M9" s="1476">
        <v>1</v>
      </c>
      <c r="N9" s="2099">
        <v>22.271186440677965</v>
      </c>
    </row>
    <row r="10" spans="1:49" ht="15.75" customHeight="1">
      <c r="A10" s="1671" t="s">
        <v>752</v>
      </c>
      <c r="B10" s="2054">
        <v>64</v>
      </c>
      <c r="C10" s="2060">
        <v>75</v>
      </c>
      <c r="D10" s="1528">
        <v>0</v>
      </c>
      <c r="E10" s="1903">
        <v>1</v>
      </c>
      <c r="F10" s="1528">
        <v>13</v>
      </c>
      <c r="G10" s="1528">
        <v>7</v>
      </c>
      <c r="H10" s="1528">
        <v>36</v>
      </c>
      <c r="I10" s="1528">
        <v>14</v>
      </c>
      <c r="J10" s="1528">
        <v>2</v>
      </c>
      <c r="K10" s="1528">
        <v>2</v>
      </c>
      <c r="L10" s="2029">
        <v>0</v>
      </c>
      <c r="M10" s="1476">
        <v>0</v>
      </c>
      <c r="N10" s="2099">
        <v>21.333333333333332</v>
      </c>
    </row>
    <row r="11" spans="1:49" ht="15.75" customHeight="1">
      <c r="A11" s="1671" t="s">
        <v>751</v>
      </c>
      <c r="B11" s="2054">
        <v>159</v>
      </c>
      <c r="C11" s="2060">
        <v>212</v>
      </c>
      <c r="D11" s="1528">
        <v>2</v>
      </c>
      <c r="E11" s="1903">
        <v>0</v>
      </c>
      <c r="F11" s="1528">
        <v>50</v>
      </c>
      <c r="G11" s="1528">
        <v>28</v>
      </c>
      <c r="H11" s="1528">
        <v>98</v>
      </c>
      <c r="I11" s="1528">
        <v>30</v>
      </c>
      <c r="J11" s="1528">
        <v>2</v>
      </c>
      <c r="K11" s="1528">
        <v>2</v>
      </c>
      <c r="L11" s="2029">
        <v>0</v>
      </c>
      <c r="M11" s="1476">
        <v>0</v>
      </c>
      <c r="N11" s="2099">
        <v>23</v>
      </c>
    </row>
    <row r="12" spans="1:49" ht="15.75" customHeight="1">
      <c r="A12" s="1671" t="s">
        <v>750</v>
      </c>
      <c r="B12" s="2054">
        <v>200</v>
      </c>
      <c r="C12" s="2060">
        <v>226</v>
      </c>
      <c r="D12" s="1528">
        <v>1</v>
      </c>
      <c r="E12" s="1903">
        <v>0</v>
      </c>
      <c r="F12" s="1528">
        <v>32</v>
      </c>
      <c r="G12" s="1528">
        <v>26</v>
      </c>
      <c r="H12" s="1528">
        <v>106</v>
      </c>
      <c r="I12" s="1528">
        <v>41</v>
      </c>
      <c r="J12" s="1528">
        <v>10</v>
      </c>
      <c r="K12" s="1528">
        <v>9</v>
      </c>
      <c r="L12" s="2029">
        <v>1</v>
      </c>
      <c r="M12" s="1476">
        <v>0</v>
      </c>
      <c r="N12" s="2099">
        <v>22.333333333333332</v>
      </c>
    </row>
    <row r="13" spans="1:49" ht="15.75" customHeight="1">
      <c r="A13" s="1671" t="s">
        <v>749</v>
      </c>
      <c r="B13" s="2054">
        <v>219</v>
      </c>
      <c r="C13" s="2060">
        <v>290</v>
      </c>
      <c r="D13" s="1528">
        <v>1</v>
      </c>
      <c r="E13" s="1903">
        <v>3</v>
      </c>
      <c r="F13" s="1528">
        <v>65</v>
      </c>
      <c r="G13" s="1528">
        <v>40</v>
      </c>
      <c r="H13" s="1528">
        <v>119</v>
      </c>
      <c r="I13" s="1528">
        <v>52</v>
      </c>
      <c r="J13" s="1528">
        <v>8</v>
      </c>
      <c r="K13" s="1528">
        <v>2</v>
      </c>
      <c r="L13" s="2029">
        <v>0</v>
      </c>
      <c r="M13" s="1476">
        <v>0</v>
      </c>
      <c r="N13" s="2099">
        <v>22.199999999999996</v>
      </c>
    </row>
    <row r="14" spans="1:49" ht="15.75" customHeight="1">
      <c r="A14" s="1671" t="s">
        <v>748</v>
      </c>
      <c r="B14" s="2054">
        <v>594</v>
      </c>
      <c r="C14" s="2060">
        <v>572</v>
      </c>
      <c r="D14" s="1528">
        <v>1</v>
      </c>
      <c r="E14" s="1903">
        <v>2</v>
      </c>
      <c r="F14" s="1528">
        <v>128</v>
      </c>
      <c r="G14" s="1528">
        <v>100</v>
      </c>
      <c r="H14" s="1528">
        <v>224</v>
      </c>
      <c r="I14" s="1528">
        <v>85</v>
      </c>
      <c r="J14" s="1528">
        <v>25</v>
      </c>
      <c r="K14" s="1528">
        <v>6</v>
      </c>
      <c r="L14" s="2029">
        <v>1</v>
      </c>
      <c r="M14" s="1476">
        <v>0</v>
      </c>
      <c r="N14" s="2099">
        <v>21.352941176470587</v>
      </c>
    </row>
    <row r="15" spans="1:49" ht="15.75" customHeight="1">
      <c r="A15" s="1671" t="s">
        <v>747</v>
      </c>
      <c r="B15" s="2054">
        <v>85</v>
      </c>
      <c r="C15" s="2060">
        <v>93</v>
      </c>
      <c r="D15" s="1528">
        <v>0</v>
      </c>
      <c r="E15" s="1903">
        <v>0</v>
      </c>
      <c r="F15" s="1528">
        <v>19</v>
      </c>
      <c r="G15" s="1528">
        <v>7</v>
      </c>
      <c r="H15" s="1528">
        <v>30</v>
      </c>
      <c r="I15" s="1528">
        <v>18</v>
      </c>
      <c r="J15" s="1528">
        <v>11</v>
      </c>
      <c r="K15" s="1528">
        <v>5</v>
      </c>
      <c r="L15" s="2029">
        <v>0</v>
      </c>
      <c r="M15" s="1476">
        <v>3</v>
      </c>
      <c r="N15" s="2099">
        <v>22.666666666666668</v>
      </c>
    </row>
    <row r="16" spans="1:49" ht="15.75" customHeight="1">
      <c r="A16" s="1671" t="s">
        <v>746</v>
      </c>
      <c r="B16" s="2054">
        <v>288</v>
      </c>
      <c r="C16" s="2060">
        <v>336</v>
      </c>
      <c r="D16" s="1528">
        <v>1</v>
      </c>
      <c r="E16" s="1903">
        <v>2</v>
      </c>
      <c r="F16" s="1528">
        <v>89</v>
      </c>
      <c r="G16" s="1528">
        <v>48</v>
      </c>
      <c r="H16" s="1528">
        <v>132</v>
      </c>
      <c r="I16" s="1528">
        <v>60</v>
      </c>
      <c r="J16" s="1528">
        <v>4</v>
      </c>
      <c r="K16" s="1528">
        <v>0</v>
      </c>
      <c r="L16" s="2029">
        <v>0</v>
      </c>
      <c r="M16" s="1476">
        <v>0</v>
      </c>
      <c r="N16" s="2099">
        <v>21.416666666666668</v>
      </c>
    </row>
    <row r="17" spans="1:14" ht="15.75" customHeight="1">
      <c r="A17" s="1671" t="s">
        <v>745</v>
      </c>
      <c r="B17" s="2054">
        <v>479</v>
      </c>
      <c r="C17" s="2060">
        <v>719</v>
      </c>
      <c r="D17" s="1528">
        <v>1</v>
      </c>
      <c r="E17" s="1903">
        <v>1</v>
      </c>
      <c r="F17" s="1528">
        <v>235</v>
      </c>
      <c r="G17" s="1528">
        <v>132</v>
      </c>
      <c r="H17" s="1528">
        <v>241</v>
      </c>
      <c r="I17" s="1528">
        <v>101</v>
      </c>
      <c r="J17" s="1528">
        <v>6</v>
      </c>
      <c r="K17" s="1528">
        <v>2</v>
      </c>
      <c r="L17" s="2029">
        <v>0</v>
      </c>
      <c r="M17" s="1476">
        <v>0</v>
      </c>
      <c r="N17" s="2099">
        <v>22.409090909090907</v>
      </c>
    </row>
    <row r="18" spans="1:14" ht="15.75" customHeight="1">
      <c r="A18" s="1671" t="s">
        <v>744</v>
      </c>
      <c r="B18" s="2054">
        <v>596</v>
      </c>
      <c r="C18" s="2060">
        <v>607</v>
      </c>
      <c r="D18" s="1528">
        <v>4</v>
      </c>
      <c r="E18" s="1903">
        <v>5</v>
      </c>
      <c r="F18" s="1528">
        <v>164</v>
      </c>
      <c r="G18" s="1528">
        <v>101</v>
      </c>
      <c r="H18" s="1528">
        <v>208</v>
      </c>
      <c r="I18" s="1528">
        <v>97</v>
      </c>
      <c r="J18" s="1528">
        <v>20</v>
      </c>
      <c r="K18" s="1528">
        <v>8</v>
      </c>
      <c r="L18" s="2029">
        <v>0</v>
      </c>
      <c r="M18" s="1476">
        <v>0</v>
      </c>
      <c r="N18" s="2099">
        <v>22.370370370370363</v>
      </c>
    </row>
    <row r="19" spans="1:14" ht="15.75" customHeight="1">
      <c r="A19" s="1671" t="s">
        <v>743</v>
      </c>
      <c r="B19" s="2054">
        <v>4162</v>
      </c>
      <c r="C19" s="2060">
        <v>5515</v>
      </c>
      <c r="D19" s="1528">
        <v>13</v>
      </c>
      <c r="E19" s="1903">
        <v>8</v>
      </c>
      <c r="F19" s="1528">
        <v>1082</v>
      </c>
      <c r="G19" s="1528">
        <v>831</v>
      </c>
      <c r="H19" s="1528">
        <v>2101</v>
      </c>
      <c r="I19" s="1528">
        <v>1187</v>
      </c>
      <c r="J19" s="1528">
        <v>178</v>
      </c>
      <c r="K19" s="1528">
        <v>97</v>
      </c>
      <c r="L19" s="2029">
        <v>8</v>
      </c>
      <c r="M19" s="1476">
        <v>10</v>
      </c>
      <c r="N19" s="2099">
        <v>21.595854922279795</v>
      </c>
    </row>
    <row r="20" spans="1:14" ht="15.75" customHeight="1">
      <c r="A20" s="1671" t="s">
        <v>742</v>
      </c>
      <c r="B20" s="2054">
        <v>850</v>
      </c>
      <c r="C20" s="2060">
        <v>1124</v>
      </c>
      <c r="D20" s="1528">
        <v>3</v>
      </c>
      <c r="E20" s="1903">
        <v>3</v>
      </c>
      <c r="F20" s="1528">
        <v>320</v>
      </c>
      <c r="G20" s="1528">
        <v>215</v>
      </c>
      <c r="H20" s="1528">
        <v>353</v>
      </c>
      <c r="I20" s="1528">
        <v>199</v>
      </c>
      <c r="J20" s="1528">
        <v>21</v>
      </c>
      <c r="K20" s="1528">
        <v>9</v>
      </c>
      <c r="L20" s="2029">
        <v>1</v>
      </c>
      <c r="M20" s="1476">
        <v>0</v>
      </c>
      <c r="N20" s="2099">
        <v>22.358974358974354</v>
      </c>
    </row>
    <row r="21" spans="1:14" ht="15.75" customHeight="1">
      <c r="A21" s="1671" t="s">
        <v>741</v>
      </c>
      <c r="B21" s="2054">
        <v>407</v>
      </c>
      <c r="C21" s="2060">
        <v>445</v>
      </c>
      <c r="D21" s="1528">
        <v>1</v>
      </c>
      <c r="E21" s="1903">
        <v>0</v>
      </c>
      <c r="F21" s="1528">
        <v>77</v>
      </c>
      <c r="G21" s="1528">
        <v>59</v>
      </c>
      <c r="H21" s="1528">
        <v>189</v>
      </c>
      <c r="I21" s="1528">
        <v>94</v>
      </c>
      <c r="J21" s="1528">
        <v>15</v>
      </c>
      <c r="K21" s="1528">
        <v>9</v>
      </c>
      <c r="L21" s="2029">
        <v>1</v>
      </c>
      <c r="M21" s="1476">
        <v>0</v>
      </c>
      <c r="N21" s="2099">
        <v>22.526315789473681</v>
      </c>
    </row>
    <row r="22" spans="1:14" ht="15.75" customHeight="1">
      <c r="A22" s="1671" t="s">
        <v>740</v>
      </c>
      <c r="B22" s="2054">
        <v>466</v>
      </c>
      <c r="C22" s="2060">
        <v>539</v>
      </c>
      <c r="D22" s="1528">
        <v>2</v>
      </c>
      <c r="E22" s="1903">
        <v>0</v>
      </c>
      <c r="F22" s="1528">
        <v>126</v>
      </c>
      <c r="G22" s="1528">
        <v>77</v>
      </c>
      <c r="H22" s="1528">
        <v>202</v>
      </c>
      <c r="I22" s="1528">
        <v>90</v>
      </c>
      <c r="J22" s="1528">
        <v>27</v>
      </c>
      <c r="K22" s="1528">
        <v>12</v>
      </c>
      <c r="L22" s="2029">
        <v>2</v>
      </c>
      <c r="M22" s="1476">
        <v>1</v>
      </c>
      <c r="N22" s="2099">
        <v>21.65</v>
      </c>
    </row>
    <row r="23" spans="1:14" ht="15.75" customHeight="1">
      <c r="A23" s="1671" t="s">
        <v>739</v>
      </c>
      <c r="B23" s="2054">
        <v>274</v>
      </c>
      <c r="C23" s="2060">
        <v>343</v>
      </c>
      <c r="D23" s="1528">
        <v>2</v>
      </c>
      <c r="E23" s="1903">
        <v>2</v>
      </c>
      <c r="F23" s="1528">
        <v>94</v>
      </c>
      <c r="G23" s="1528">
        <v>50</v>
      </c>
      <c r="H23" s="1528">
        <v>114</v>
      </c>
      <c r="I23" s="1528">
        <v>74</v>
      </c>
      <c r="J23" s="1528">
        <v>6</v>
      </c>
      <c r="K23" s="1528">
        <v>1</v>
      </c>
      <c r="L23" s="2029">
        <v>0</v>
      </c>
      <c r="M23" s="1476">
        <v>0</v>
      </c>
      <c r="N23" s="2099">
        <v>21.75</v>
      </c>
    </row>
    <row r="24" spans="1:14" ht="15.75" customHeight="1">
      <c r="A24" s="1671" t="s">
        <v>738</v>
      </c>
      <c r="B24" s="2054">
        <v>209</v>
      </c>
      <c r="C24" s="2060">
        <v>300</v>
      </c>
      <c r="D24" s="1528">
        <v>2</v>
      </c>
      <c r="E24" s="1903">
        <v>0</v>
      </c>
      <c r="F24" s="1528">
        <v>72</v>
      </c>
      <c r="G24" s="1528">
        <v>40</v>
      </c>
      <c r="H24" s="1528">
        <v>127</v>
      </c>
      <c r="I24" s="1528">
        <v>50</v>
      </c>
      <c r="J24" s="1528">
        <v>6</v>
      </c>
      <c r="K24" s="1528">
        <v>3</v>
      </c>
      <c r="L24" s="2029">
        <v>0</v>
      </c>
      <c r="M24" s="1476">
        <v>0</v>
      </c>
      <c r="N24" s="2099">
        <v>22.25</v>
      </c>
    </row>
    <row r="25" spans="1:14" ht="15.75" customHeight="1">
      <c r="A25" s="1671" t="s">
        <v>737</v>
      </c>
      <c r="B25" s="2054">
        <v>204</v>
      </c>
      <c r="C25" s="2060">
        <v>267</v>
      </c>
      <c r="D25" s="1528">
        <v>0</v>
      </c>
      <c r="E25" s="1903">
        <v>0</v>
      </c>
      <c r="F25" s="1528">
        <v>48</v>
      </c>
      <c r="G25" s="1528">
        <v>30</v>
      </c>
      <c r="H25" s="1528">
        <v>124</v>
      </c>
      <c r="I25" s="1528">
        <v>53</v>
      </c>
      <c r="J25" s="1528">
        <v>8</v>
      </c>
      <c r="K25" s="1528">
        <v>1</v>
      </c>
      <c r="L25" s="2029">
        <v>2</v>
      </c>
      <c r="M25" s="1476">
        <v>1</v>
      </c>
      <c r="N25" s="2099">
        <v>23</v>
      </c>
    </row>
    <row r="26" spans="1:14" ht="15.75" customHeight="1">
      <c r="A26" s="1671" t="s">
        <v>736</v>
      </c>
      <c r="B26" s="2054">
        <v>351</v>
      </c>
      <c r="C26" s="2060">
        <v>440</v>
      </c>
      <c r="D26" s="1528">
        <v>1</v>
      </c>
      <c r="E26" s="1903">
        <v>2</v>
      </c>
      <c r="F26" s="1528">
        <v>92</v>
      </c>
      <c r="G26" s="1528">
        <v>56</v>
      </c>
      <c r="H26" s="1528">
        <v>151</v>
      </c>
      <c r="I26" s="1528">
        <v>107</v>
      </c>
      <c r="J26" s="1528">
        <v>19</v>
      </c>
      <c r="K26" s="1528">
        <v>6</v>
      </c>
      <c r="L26" s="2029">
        <v>2</v>
      </c>
      <c r="M26" s="1476">
        <v>4</v>
      </c>
      <c r="N26" s="2099">
        <v>21.875</v>
      </c>
    </row>
    <row r="27" spans="1:14" ht="15.75" customHeight="1">
      <c r="A27" s="1671" t="s">
        <v>735</v>
      </c>
      <c r="B27" s="2054">
        <v>501</v>
      </c>
      <c r="C27" s="2060">
        <v>631</v>
      </c>
      <c r="D27" s="1528">
        <v>11</v>
      </c>
      <c r="E27" s="1903">
        <v>2</v>
      </c>
      <c r="F27" s="1528">
        <v>194</v>
      </c>
      <c r="G27" s="1528">
        <v>97</v>
      </c>
      <c r="H27" s="1528">
        <v>197</v>
      </c>
      <c r="I27" s="1528">
        <v>100</v>
      </c>
      <c r="J27" s="1528">
        <v>18</v>
      </c>
      <c r="K27" s="1528">
        <v>11</v>
      </c>
      <c r="L27" s="2029">
        <v>1</v>
      </c>
      <c r="M27" s="1476">
        <v>0</v>
      </c>
      <c r="N27" s="2099">
        <v>21.545454545454543</v>
      </c>
    </row>
    <row r="28" spans="1:14" ht="15.75" customHeight="1">
      <c r="A28" s="1671" t="s">
        <v>734</v>
      </c>
      <c r="B28" s="2054">
        <v>818</v>
      </c>
      <c r="C28" s="2060">
        <v>820</v>
      </c>
      <c r="D28" s="1528">
        <v>9</v>
      </c>
      <c r="E28" s="1903">
        <v>7</v>
      </c>
      <c r="F28" s="1528">
        <v>188</v>
      </c>
      <c r="G28" s="1528">
        <v>127</v>
      </c>
      <c r="H28" s="1528">
        <v>306</v>
      </c>
      <c r="I28" s="1528">
        <v>152</v>
      </c>
      <c r="J28" s="1528">
        <v>17</v>
      </c>
      <c r="K28" s="1528">
        <v>12</v>
      </c>
      <c r="L28" s="2029">
        <v>1</v>
      </c>
      <c r="M28" s="1476">
        <v>1</v>
      </c>
      <c r="N28" s="2099">
        <v>21.642857142857146</v>
      </c>
    </row>
    <row r="29" spans="1:14" ht="15.75" customHeight="1">
      <c r="A29" s="1671" t="s">
        <v>733</v>
      </c>
      <c r="B29" s="2054">
        <v>684</v>
      </c>
      <c r="C29" s="2060">
        <v>855</v>
      </c>
      <c r="D29" s="1528">
        <v>6</v>
      </c>
      <c r="E29" s="1903">
        <v>4</v>
      </c>
      <c r="F29" s="1528">
        <v>217</v>
      </c>
      <c r="G29" s="1528">
        <v>148</v>
      </c>
      <c r="H29" s="1528">
        <v>300</v>
      </c>
      <c r="I29" s="1528">
        <v>148</v>
      </c>
      <c r="J29" s="1528">
        <v>16</v>
      </c>
      <c r="K29" s="1528">
        <v>12</v>
      </c>
      <c r="L29" s="2029">
        <v>3</v>
      </c>
      <c r="M29" s="1476">
        <v>1</v>
      </c>
      <c r="N29" s="2099">
        <v>21.818181818181817</v>
      </c>
    </row>
    <row r="30" spans="1:14" ht="15.75" customHeight="1">
      <c r="A30" s="1671" t="s">
        <v>732</v>
      </c>
      <c r="B30" s="2054">
        <v>440</v>
      </c>
      <c r="C30" s="2060">
        <v>556</v>
      </c>
      <c r="D30" s="1528">
        <v>7</v>
      </c>
      <c r="E30" s="1903">
        <v>2</v>
      </c>
      <c r="F30" s="1528">
        <v>112</v>
      </c>
      <c r="G30" s="1528">
        <v>90</v>
      </c>
      <c r="H30" s="1528">
        <v>212</v>
      </c>
      <c r="I30" s="1528">
        <v>110</v>
      </c>
      <c r="J30" s="1528">
        <v>15</v>
      </c>
      <c r="K30" s="1528">
        <v>5</v>
      </c>
      <c r="L30" s="2029">
        <v>1</v>
      </c>
      <c r="M30" s="1476">
        <v>2</v>
      </c>
      <c r="N30" s="2099">
        <v>21.941176470588236</v>
      </c>
    </row>
    <row r="31" spans="1:14" ht="15.75" customHeight="1">
      <c r="A31" s="1671" t="s">
        <v>731</v>
      </c>
      <c r="B31" s="2054">
        <v>458</v>
      </c>
      <c r="C31" s="2060">
        <v>479</v>
      </c>
      <c r="D31" s="1528">
        <v>2</v>
      </c>
      <c r="E31" s="1903">
        <v>1</v>
      </c>
      <c r="F31" s="1528">
        <v>107</v>
      </c>
      <c r="G31" s="1528">
        <v>71</v>
      </c>
      <c r="H31" s="1528">
        <v>178</v>
      </c>
      <c r="I31" s="1528">
        <v>98</v>
      </c>
      <c r="J31" s="1528">
        <v>10</v>
      </c>
      <c r="K31" s="1528">
        <v>10</v>
      </c>
      <c r="L31" s="2029">
        <v>1</v>
      </c>
      <c r="M31" s="1476">
        <v>1</v>
      </c>
      <c r="N31" s="2099">
        <v>22.086956521739129</v>
      </c>
    </row>
    <row r="32" spans="1:14" ht="15.75" customHeight="1">
      <c r="A32" s="1671" t="s">
        <v>730</v>
      </c>
      <c r="B32" s="2054">
        <v>14</v>
      </c>
      <c r="C32" s="2060">
        <v>20</v>
      </c>
      <c r="D32" s="1528">
        <v>0</v>
      </c>
      <c r="E32" s="1903">
        <v>0</v>
      </c>
      <c r="F32" s="1528">
        <v>9</v>
      </c>
      <c r="G32" s="1528">
        <v>0</v>
      </c>
      <c r="H32" s="1528">
        <v>7</v>
      </c>
      <c r="I32" s="1528">
        <v>3</v>
      </c>
      <c r="J32" s="1528">
        <v>1</v>
      </c>
      <c r="K32" s="1528">
        <v>0</v>
      </c>
      <c r="L32" s="2029">
        <v>0</v>
      </c>
      <c r="M32" s="1476">
        <v>0</v>
      </c>
      <c r="N32" s="2099">
        <v>22</v>
      </c>
    </row>
    <row r="33" spans="1:14" ht="15.75" customHeight="1">
      <c r="A33" s="1671" t="s">
        <v>729</v>
      </c>
      <c r="B33" s="2054">
        <v>365</v>
      </c>
      <c r="C33" s="2060">
        <v>491</v>
      </c>
      <c r="D33" s="1528">
        <v>6</v>
      </c>
      <c r="E33" s="1903">
        <v>9</v>
      </c>
      <c r="F33" s="1528">
        <v>125</v>
      </c>
      <c r="G33" s="1528">
        <v>91</v>
      </c>
      <c r="H33" s="1528">
        <v>163</v>
      </c>
      <c r="I33" s="1528">
        <v>83</v>
      </c>
      <c r="J33" s="1528">
        <v>6</v>
      </c>
      <c r="K33" s="1528">
        <v>5</v>
      </c>
      <c r="L33" s="2029">
        <v>2</v>
      </c>
      <c r="M33" s="1476">
        <v>1</v>
      </c>
      <c r="N33" s="2099">
        <v>21.105263157894736</v>
      </c>
    </row>
    <row r="34" spans="1:14" ht="15.75" customHeight="1">
      <c r="A34" s="1671" t="s">
        <v>728</v>
      </c>
      <c r="B34" s="2054">
        <v>1050</v>
      </c>
      <c r="C34" s="2060">
        <v>1100</v>
      </c>
      <c r="D34" s="1528">
        <v>3</v>
      </c>
      <c r="E34" s="1903">
        <v>3</v>
      </c>
      <c r="F34" s="1528">
        <v>287</v>
      </c>
      <c r="G34" s="1528">
        <v>168</v>
      </c>
      <c r="H34" s="1528">
        <v>396</v>
      </c>
      <c r="I34" s="1528">
        <v>216</v>
      </c>
      <c r="J34" s="1528">
        <v>24</v>
      </c>
      <c r="K34" s="1528">
        <v>3</v>
      </c>
      <c r="L34" s="2029">
        <v>0</v>
      </c>
      <c r="M34" s="1476">
        <v>0</v>
      </c>
      <c r="N34" s="2099">
        <v>21.1</v>
      </c>
    </row>
    <row r="35" spans="1:14" ht="15.75" customHeight="1">
      <c r="A35" s="1671" t="s">
        <v>727</v>
      </c>
      <c r="B35" s="2054">
        <v>253</v>
      </c>
      <c r="C35" s="2060">
        <v>377</v>
      </c>
      <c r="D35" s="1528">
        <v>2</v>
      </c>
      <c r="E35" s="1903">
        <v>2</v>
      </c>
      <c r="F35" s="1528">
        <v>99</v>
      </c>
      <c r="G35" s="1528">
        <v>62</v>
      </c>
      <c r="H35" s="1528">
        <v>141</v>
      </c>
      <c r="I35" s="1528">
        <v>66</v>
      </c>
      <c r="J35" s="1528">
        <v>4</v>
      </c>
      <c r="K35" s="1528">
        <v>1</v>
      </c>
      <c r="L35" s="2029">
        <v>0</v>
      </c>
      <c r="M35" s="1476">
        <v>0</v>
      </c>
      <c r="N35" s="2099">
        <v>22.375000000000004</v>
      </c>
    </row>
    <row r="36" spans="1:14" ht="15.75" customHeight="1">
      <c r="A36" s="1671" t="s">
        <v>726</v>
      </c>
      <c r="B36" s="2054">
        <v>538</v>
      </c>
      <c r="C36" s="2060">
        <v>468</v>
      </c>
      <c r="D36" s="1528">
        <v>1</v>
      </c>
      <c r="E36" s="1903">
        <v>2</v>
      </c>
      <c r="F36" s="1528">
        <v>119</v>
      </c>
      <c r="G36" s="1528">
        <v>59</v>
      </c>
      <c r="H36" s="1528">
        <v>156</v>
      </c>
      <c r="I36" s="1528">
        <v>115</v>
      </c>
      <c r="J36" s="1528">
        <v>10</v>
      </c>
      <c r="K36" s="1528">
        <v>4</v>
      </c>
      <c r="L36" s="2029">
        <v>2</v>
      </c>
      <c r="M36" s="1476">
        <v>0</v>
      </c>
      <c r="N36" s="2099">
        <v>21.92307692307692</v>
      </c>
    </row>
    <row r="37" spans="1:14" ht="15.75" customHeight="1">
      <c r="A37" s="1671" t="s">
        <v>725</v>
      </c>
      <c r="B37" s="2054">
        <v>450</v>
      </c>
      <c r="C37" s="2060">
        <v>325</v>
      </c>
      <c r="D37" s="1528">
        <v>2</v>
      </c>
      <c r="E37" s="1903">
        <v>2</v>
      </c>
      <c r="F37" s="1528">
        <v>64</v>
      </c>
      <c r="G37" s="1528">
        <v>81</v>
      </c>
      <c r="H37" s="1528">
        <v>110</v>
      </c>
      <c r="I37" s="1528">
        <v>54</v>
      </c>
      <c r="J37" s="1528">
        <v>3</v>
      </c>
      <c r="K37" s="1528">
        <v>9</v>
      </c>
      <c r="L37" s="2029">
        <v>0</v>
      </c>
      <c r="M37" s="1476">
        <v>0</v>
      </c>
      <c r="N37" s="2099">
        <v>22.590909090909093</v>
      </c>
    </row>
    <row r="38" spans="1:14" ht="15.75" customHeight="1">
      <c r="A38" s="1671" t="s">
        <v>724</v>
      </c>
      <c r="B38" s="2054">
        <v>108</v>
      </c>
      <c r="C38" s="2060">
        <v>116</v>
      </c>
      <c r="D38" s="1528">
        <v>0</v>
      </c>
      <c r="E38" s="1903">
        <v>2</v>
      </c>
      <c r="F38" s="1528">
        <v>22</v>
      </c>
      <c r="G38" s="1528">
        <v>12</v>
      </c>
      <c r="H38" s="1528">
        <v>51</v>
      </c>
      <c r="I38" s="1528">
        <v>24</v>
      </c>
      <c r="J38" s="1528">
        <v>5</v>
      </c>
      <c r="K38" s="1528">
        <v>0</v>
      </c>
      <c r="L38" s="2029">
        <v>0</v>
      </c>
      <c r="M38" s="1476">
        <v>0</v>
      </c>
      <c r="N38" s="2099">
        <v>22.2</v>
      </c>
    </row>
    <row r="39" spans="1:14" ht="15.75" customHeight="1">
      <c r="A39" s="1671" t="s">
        <v>723</v>
      </c>
      <c r="B39" s="2054">
        <v>501</v>
      </c>
      <c r="C39" s="2060">
        <v>413</v>
      </c>
      <c r="D39" s="1528">
        <v>1</v>
      </c>
      <c r="E39" s="1903">
        <v>7</v>
      </c>
      <c r="F39" s="1528">
        <v>80</v>
      </c>
      <c r="G39" s="1528">
        <v>60</v>
      </c>
      <c r="H39" s="1528">
        <v>172</v>
      </c>
      <c r="I39" s="1528">
        <v>71</v>
      </c>
      <c r="J39" s="1528">
        <v>12</v>
      </c>
      <c r="K39" s="1528">
        <v>7</v>
      </c>
      <c r="L39" s="2029">
        <v>1</v>
      </c>
      <c r="M39" s="1476">
        <v>2</v>
      </c>
      <c r="N39" s="2099">
        <v>22.045454545454543</v>
      </c>
    </row>
    <row r="40" spans="1:14" ht="15.75" customHeight="1">
      <c r="A40" s="1671" t="s">
        <v>722</v>
      </c>
      <c r="B40" s="2054">
        <v>74</v>
      </c>
      <c r="C40" s="2060">
        <v>88</v>
      </c>
      <c r="D40" s="1528">
        <v>1</v>
      </c>
      <c r="E40" s="1903">
        <v>1</v>
      </c>
      <c r="F40" s="1528">
        <v>17</v>
      </c>
      <c r="G40" s="1528">
        <v>8</v>
      </c>
      <c r="H40" s="1528">
        <v>44</v>
      </c>
      <c r="I40" s="1528">
        <v>15</v>
      </c>
      <c r="J40" s="1528">
        <v>1</v>
      </c>
      <c r="K40" s="1528">
        <v>1</v>
      </c>
      <c r="L40" s="2029">
        <v>0</v>
      </c>
      <c r="M40" s="1476">
        <v>0</v>
      </c>
      <c r="N40" s="2099">
        <v>23</v>
      </c>
    </row>
    <row r="41" spans="1:14" ht="15.75" customHeight="1">
      <c r="A41" s="1671" t="s">
        <v>721</v>
      </c>
      <c r="B41" s="2054">
        <v>0</v>
      </c>
      <c r="C41" s="2060">
        <v>0</v>
      </c>
      <c r="D41" s="1528">
        <v>0</v>
      </c>
      <c r="E41" s="1903">
        <v>0</v>
      </c>
      <c r="F41" s="1528">
        <v>0</v>
      </c>
      <c r="G41" s="1528">
        <v>0</v>
      </c>
      <c r="H41" s="1528">
        <v>0</v>
      </c>
      <c r="I41" s="1528">
        <v>0</v>
      </c>
      <c r="J41" s="1528">
        <v>0</v>
      </c>
      <c r="K41" s="1528">
        <v>0</v>
      </c>
      <c r="L41" s="2029">
        <v>0</v>
      </c>
      <c r="M41" s="1476">
        <v>0</v>
      </c>
      <c r="N41" s="2100" t="s">
        <v>1196</v>
      </c>
    </row>
    <row r="42" spans="1:14" ht="15.75" customHeight="1">
      <c r="A42" s="1671" t="s">
        <v>720</v>
      </c>
      <c r="B42" s="2054">
        <v>217</v>
      </c>
      <c r="C42" s="2060">
        <v>214</v>
      </c>
      <c r="D42" s="1528">
        <v>4</v>
      </c>
      <c r="E42" s="1903">
        <v>0</v>
      </c>
      <c r="F42" s="1528">
        <v>41</v>
      </c>
      <c r="G42" s="1528">
        <v>25</v>
      </c>
      <c r="H42" s="1528">
        <v>88</v>
      </c>
      <c r="I42" s="1528">
        <v>42</v>
      </c>
      <c r="J42" s="1528">
        <v>6</v>
      </c>
      <c r="K42" s="1528">
        <v>6</v>
      </c>
      <c r="L42" s="2029">
        <v>1</v>
      </c>
      <c r="M42" s="1476">
        <v>1</v>
      </c>
      <c r="N42" s="2099">
        <v>22.545454545454547</v>
      </c>
    </row>
    <row r="43" spans="1:14" ht="15.75" customHeight="1">
      <c r="A43" s="1671" t="s">
        <v>719</v>
      </c>
      <c r="B43" s="2054">
        <v>164</v>
      </c>
      <c r="C43" s="2060">
        <v>139</v>
      </c>
      <c r="D43" s="1528">
        <v>1</v>
      </c>
      <c r="E43" s="1903">
        <v>0</v>
      </c>
      <c r="F43" s="1528">
        <v>26</v>
      </c>
      <c r="G43" s="1528">
        <v>14</v>
      </c>
      <c r="H43" s="1528">
        <v>55</v>
      </c>
      <c r="I43" s="1528">
        <v>29</v>
      </c>
      <c r="J43" s="1528">
        <v>9</v>
      </c>
      <c r="K43" s="1528">
        <v>5</v>
      </c>
      <c r="L43" s="2029">
        <v>0</v>
      </c>
      <c r="M43" s="1476">
        <v>0</v>
      </c>
      <c r="N43" s="2099">
        <v>25.25</v>
      </c>
    </row>
    <row r="44" spans="1:14" ht="15.75" customHeight="1">
      <c r="A44" s="1671" t="s">
        <v>718</v>
      </c>
      <c r="B44" s="2054">
        <v>581</v>
      </c>
      <c r="C44" s="2060">
        <v>595</v>
      </c>
      <c r="D44" s="1528">
        <v>0</v>
      </c>
      <c r="E44" s="1903">
        <v>1</v>
      </c>
      <c r="F44" s="1528">
        <v>124</v>
      </c>
      <c r="G44" s="1528">
        <v>87</v>
      </c>
      <c r="H44" s="1528">
        <v>220</v>
      </c>
      <c r="I44" s="1528">
        <v>121</v>
      </c>
      <c r="J44" s="1528">
        <v>25</v>
      </c>
      <c r="K44" s="1528">
        <v>14</v>
      </c>
      <c r="L44" s="2029">
        <v>2</v>
      </c>
      <c r="M44" s="1476">
        <v>1</v>
      </c>
      <c r="N44" s="2099">
        <v>22.214285714285715</v>
      </c>
    </row>
    <row r="45" spans="1:14" ht="15.75" customHeight="1">
      <c r="A45" s="1671" t="s">
        <v>717</v>
      </c>
      <c r="B45" s="2054">
        <v>287</v>
      </c>
      <c r="C45" s="2060">
        <v>230</v>
      </c>
      <c r="D45" s="1528">
        <v>1</v>
      </c>
      <c r="E45" s="1903">
        <v>0</v>
      </c>
      <c r="F45" s="1528">
        <v>43</v>
      </c>
      <c r="G45" s="1528">
        <v>53</v>
      </c>
      <c r="H45" s="1528">
        <v>68</v>
      </c>
      <c r="I45" s="1528">
        <v>52</v>
      </c>
      <c r="J45" s="1528">
        <v>8</v>
      </c>
      <c r="K45" s="1528">
        <v>4</v>
      </c>
      <c r="L45" s="2029">
        <v>1</v>
      </c>
      <c r="M45" s="1476">
        <v>0</v>
      </c>
      <c r="N45" s="2099">
        <v>21.846153846153847</v>
      </c>
    </row>
    <row r="46" spans="1:14" ht="15.75" customHeight="1">
      <c r="A46" s="1671" t="s">
        <v>716</v>
      </c>
      <c r="B46" s="2054">
        <v>168</v>
      </c>
      <c r="C46" s="2060">
        <v>138</v>
      </c>
      <c r="D46" s="1528">
        <v>0</v>
      </c>
      <c r="E46" s="1903">
        <v>1</v>
      </c>
      <c r="F46" s="1528">
        <v>34</v>
      </c>
      <c r="G46" s="1528">
        <v>15</v>
      </c>
      <c r="H46" s="1528">
        <v>64</v>
      </c>
      <c r="I46" s="1528">
        <v>19</v>
      </c>
      <c r="J46" s="1528">
        <v>4</v>
      </c>
      <c r="K46" s="1528">
        <v>1</v>
      </c>
      <c r="L46" s="2029">
        <v>0</v>
      </c>
      <c r="M46" s="1476">
        <v>0</v>
      </c>
      <c r="N46" s="2099">
        <v>22.571428571428569</v>
      </c>
    </row>
    <row r="47" spans="1:14" ht="15.75" customHeight="1">
      <c r="A47" s="1671" t="s">
        <v>715</v>
      </c>
      <c r="B47" s="2054">
        <v>0</v>
      </c>
      <c r="C47" s="2060">
        <v>0</v>
      </c>
      <c r="D47" s="1528">
        <v>0</v>
      </c>
      <c r="E47" s="1903">
        <v>0</v>
      </c>
      <c r="F47" s="1528">
        <v>0</v>
      </c>
      <c r="G47" s="1528">
        <v>0</v>
      </c>
      <c r="H47" s="1528">
        <v>0</v>
      </c>
      <c r="I47" s="1528">
        <v>0</v>
      </c>
      <c r="J47" s="1528">
        <v>0</v>
      </c>
      <c r="K47" s="1528">
        <v>0</v>
      </c>
      <c r="L47" s="2029">
        <v>0</v>
      </c>
      <c r="M47" s="1476">
        <v>0</v>
      </c>
      <c r="N47" s="2100" t="s">
        <v>1196</v>
      </c>
    </row>
    <row r="48" spans="1:14" ht="15.75" customHeight="1">
      <c r="A48" s="1671" t="s">
        <v>714</v>
      </c>
      <c r="B48" s="2054">
        <v>495</v>
      </c>
      <c r="C48" s="2060">
        <v>300</v>
      </c>
      <c r="D48" s="1528">
        <v>3</v>
      </c>
      <c r="E48" s="1903">
        <v>1</v>
      </c>
      <c r="F48" s="1528">
        <v>56</v>
      </c>
      <c r="G48" s="1528">
        <v>28</v>
      </c>
      <c r="H48" s="1528">
        <v>143</v>
      </c>
      <c r="I48" s="1528">
        <v>59</v>
      </c>
      <c r="J48" s="1528">
        <v>9</v>
      </c>
      <c r="K48" s="1528">
        <v>1</v>
      </c>
      <c r="L48" s="2029">
        <v>0</v>
      </c>
      <c r="M48" s="1476">
        <v>0</v>
      </c>
      <c r="N48" s="2099">
        <v>23.759999999999998</v>
      </c>
    </row>
    <row r="49" spans="1:14" ht="15.75" customHeight="1">
      <c r="A49" s="1671" t="s">
        <v>713</v>
      </c>
      <c r="B49" s="2054">
        <v>348</v>
      </c>
      <c r="C49" s="2060">
        <v>296</v>
      </c>
      <c r="D49" s="1528">
        <v>4</v>
      </c>
      <c r="E49" s="1903">
        <v>3</v>
      </c>
      <c r="F49" s="1528">
        <v>56</v>
      </c>
      <c r="G49" s="1528">
        <v>30</v>
      </c>
      <c r="H49" s="1528">
        <v>126</v>
      </c>
      <c r="I49" s="1528">
        <v>58</v>
      </c>
      <c r="J49" s="1528">
        <v>14</v>
      </c>
      <c r="K49" s="1528">
        <v>5</v>
      </c>
      <c r="L49" s="2029">
        <v>0</v>
      </c>
      <c r="M49" s="1476">
        <v>0</v>
      </c>
      <c r="N49" s="2099">
        <v>21.8125</v>
      </c>
    </row>
    <row r="50" spans="1:14" ht="15.75" customHeight="1">
      <c r="A50" s="1671" t="s">
        <v>712</v>
      </c>
      <c r="B50" s="2054">
        <v>79</v>
      </c>
      <c r="C50" s="2060">
        <v>92</v>
      </c>
      <c r="D50" s="1528">
        <v>0</v>
      </c>
      <c r="E50" s="1903">
        <v>0</v>
      </c>
      <c r="F50" s="1528">
        <v>15</v>
      </c>
      <c r="G50" s="1528">
        <v>7</v>
      </c>
      <c r="H50" s="1528">
        <v>50</v>
      </c>
      <c r="I50" s="1528">
        <v>17</v>
      </c>
      <c r="J50" s="1528">
        <v>3</v>
      </c>
      <c r="K50" s="1528">
        <v>0</v>
      </c>
      <c r="L50" s="2029">
        <v>0</v>
      </c>
      <c r="M50" s="1476">
        <v>0</v>
      </c>
      <c r="N50" s="2099">
        <v>22</v>
      </c>
    </row>
    <row r="51" spans="1:14" ht="15.75" customHeight="1">
      <c r="A51" s="1671" t="s">
        <v>711</v>
      </c>
      <c r="B51" s="2054">
        <v>20</v>
      </c>
      <c r="C51" s="2060">
        <v>17</v>
      </c>
      <c r="D51" s="1528">
        <v>0</v>
      </c>
      <c r="E51" s="1903">
        <v>0</v>
      </c>
      <c r="F51" s="1528">
        <v>2</v>
      </c>
      <c r="G51" s="1528">
        <v>6</v>
      </c>
      <c r="H51" s="1528">
        <v>5</v>
      </c>
      <c r="I51" s="1528">
        <v>3</v>
      </c>
      <c r="J51" s="1528">
        <v>0</v>
      </c>
      <c r="K51" s="1528">
        <v>1</v>
      </c>
      <c r="L51" s="2029">
        <v>0</v>
      </c>
      <c r="M51" s="1476">
        <v>0</v>
      </c>
      <c r="N51" s="2099">
        <v>22</v>
      </c>
    </row>
    <row r="52" spans="1:14" ht="15.75" customHeight="1">
      <c r="A52" s="1671" t="s">
        <v>710</v>
      </c>
      <c r="B52" s="2054">
        <v>196</v>
      </c>
      <c r="C52" s="2060">
        <v>345</v>
      </c>
      <c r="D52" s="1528">
        <v>0</v>
      </c>
      <c r="E52" s="1903">
        <v>3</v>
      </c>
      <c r="F52" s="1528">
        <v>88</v>
      </c>
      <c r="G52" s="1528">
        <v>44</v>
      </c>
      <c r="H52" s="1528">
        <v>159</v>
      </c>
      <c r="I52" s="1528">
        <v>38</v>
      </c>
      <c r="J52" s="1528">
        <v>8</v>
      </c>
      <c r="K52" s="1528">
        <v>4</v>
      </c>
      <c r="L52" s="2029">
        <v>1</v>
      </c>
      <c r="M52" s="1476">
        <v>0</v>
      </c>
      <c r="N52" s="2099">
        <v>23.222222222222221</v>
      </c>
    </row>
    <row r="53" spans="1:14" ht="15.75" customHeight="1">
      <c r="A53" s="1671" t="s">
        <v>709</v>
      </c>
      <c r="B53" s="2054">
        <v>197</v>
      </c>
      <c r="C53" s="2060">
        <v>205</v>
      </c>
      <c r="D53" s="1528">
        <v>0</v>
      </c>
      <c r="E53" s="1903">
        <v>0</v>
      </c>
      <c r="F53" s="1528">
        <v>36</v>
      </c>
      <c r="G53" s="1528">
        <v>16</v>
      </c>
      <c r="H53" s="1528">
        <v>105</v>
      </c>
      <c r="I53" s="1528">
        <v>35</v>
      </c>
      <c r="J53" s="1528">
        <v>10</v>
      </c>
      <c r="K53" s="1528">
        <v>3</v>
      </c>
      <c r="L53" s="2029">
        <v>0</v>
      </c>
      <c r="M53" s="1476">
        <v>0</v>
      </c>
      <c r="N53" s="2099">
        <v>22.5</v>
      </c>
    </row>
    <row r="54" spans="1:14" ht="15.75" customHeight="1">
      <c r="A54" s="1671" t="s">
        <v>708</v>
      </c>
      <c r="B54" s="2054">
        <v>124</v>
      </c>
      <c r="C54" s="2060">
        <v>137</v>
      </c>
      <c r="D54" s="1528">
        <v>0</v>
      </c>
      <c r="E54" s="1903">
        <v>0</v>
      </c>
      <c r="F54" s="1528">
        <v>39</v>
      </c>
      <c r="G54" s="1528">
        <v>47</v>
      </c>
      <c r="H54" s="1528">
        <v>32</v>
      </c>
      <c r="I54" s="1528">
        <v>18</v>
      </c>
      <c r="J54" s="1528">
        <v>0</v>
      </c>
      <c r="K54" s="1528">
        <v>0</v>
      </c>
      <c r="L54" s="2029">
        <v>1</v>
      </c>
      <c r="M54" s="1476">
        <v>0</v>
      </c>
      <c r="N54" s="2099">
        <v>21</v>
      </c>
    </row>
    <row r="55" spans="1:14" ht="15.75" customHeight="1">
      <c r="A55" s="1671" t="s">
        <v>707</v>
      </c>
      <c r="B55" s="2054">
        <v>511</v>
      </c>
      <c r="C55" s="2060">
        <v>595</v>
      </c>
      <c r="D55" s="1528">
        <v>4</v>
      </c>
      <c r="E55" s="1903">
        <v>2</v>
      </c>
      <c r="F55" s="1528">
        <v>123</v>
      </c>
      <c r="G55" s="1528">
        <v>89</v>
      </c>
      <c r="H55" s="1528">
        <v>219</v>
      </c>
      <c r="I55" s="1528">
        <v>117</v>
      </c>
      <c r="J55" s="1528">
        <v>25</v>
      </c>
      <c r="K55" s="1528">
        <v>15</v>
      </c>
      <c r="L55" s="2029">
        <v>0</v>
      </c>
      <c r="M55" s="1476">
        <v>1</v>
      </c>
      <c r="N55" s="2099">
        <v>21.9</v>
      </c>
    </row>
    <row r="56" spans="1:14" ht="15.75" customHeight="1">
      <c r="A56" s="1671" t="s">
        <v>706</v>
      </c>
      <c r="B56" s="2054">
        <v>256</v>
      </c>
      <c r="C56" s="2060">
        <v>381</v>
      </c>
      <c r="D56" s="1528">
        <v>6</v>
      </c>
      <c r="E56" s="1903">
        <v>1</v>
      </c>
      <c r="F56" s="1528">
        <v>86</v>
      </c>
      <c r="G56" s="1528">
        <v>80</v>
      </c>
      <c r="H56" s="1528">
        <v>116</v>
      </c>
      <c r="I56" s="1528">
        <v>77</v>
      </c>
      <c r="J56" s="1528">
        <v>10</v>
      </c>
      <c r="K56" s="1528">
        <v>4</v>
      </c>
      <c r="L56" s="2029">
        <v>1</v>
      </c>
      <c r="M56" s="1476">
        <v>0</v>
      </c>
      <c r="N56" s="2099">
        <v>19.142857142857142</v>
      </c>
    </row>
    <row r="57" spans="1:14" ht="15.75" customHeight="1">
      <c r="A57" s="1671" t="s">
        <v>705</v>
      </c>
      <c r="B57" s="2054">
        <v>40</v>
      </c>
      <c r="C57" s="2060">
        <v>46</v>
      </c>
      <c r="D57" s="1528">
        <v>0</v>
      </c>
      <c r="E57" s="1903">
        <v>0</v>
      </c>
      <c r="F57" s="1528">
        <v>9</v>
      </c>
      <c r="G57" s="1528">
        <v>7</v>
      </c>
      <c r="H57" s="1528">
        <v>11</v>
      </c>
      <c r="I57" s="1528">
        <v>7</v>
      </c>
      <c r="J57" s="1528">
        <v>11</v>
      </c>
      <c r="K57" s="1528">
        <v>1</v>
      </c>
      <c r="L57" s="2029">
        <v>0</v>
      </c>
      <c r="M57" s="1476">
        <v>0</v>
      </c>
      <c r="N57" s="2099">
        <v>21</v>
      </c>
    </row>
    <row r="58" spans="1:14" ht="15.75" customHeight="1">
      <c r="A58" s="1671" t="s">
        <v>704</v>
      </c>
      <c r="B58" s="2054">
        <v>304</v>
      </c>
      <c r="C58" s="2060">
        <v>346</v>
      </c>
      <c r="D58" s="1528">
        <v>1</v>
      </c>
      <c r="E58" s="1903">
        <v>1</v>
      </c>
      <c r="F58" s="1528">
        <v>71</v>
      </c>
      <c r="G58" s="1528">
        <v>47</v>
      </c>
      <c r="H58" s="1528">
        <v>149</v>
      </c>
      <c r="I58" s="1528">
        <v>49</v>
      </c>
      <c r="J58" s="1528">
        <v>21</v>
      </c>
      <c r="K58" s="1528">
        <v>7</v>
      </c>
      <c r="L58" s="2029">
        <v>0</v>
      </c>
      <c r="M58" s="1476">
        <v>0</v>
      </c>
      <c r="N58" s="2099">
        <v>22.249999999999996</v>
      </c>
    </row>
    <row r="59" spans="1:14" ht="15.75" customHeight="1">
      <c r="A59" s="1671" t="s">
        <v>703</v>
      </c>
      <c r="B59" s="2054">
        <v>0</v>
      </c>
      <c r="C59" s="2060">
        <v>0</v>
      </c>
      <c r="D59" s="1528">
        <v>0</v>
      </c>
      <c r="E59" s="1903">
        <v>0</v>
      </c>
      <c r="F59" s="1528">
        <v>0</v>
      </c>
      <c r="G59" s="1528">
        <v>0</v>
      </c>
      <c r="H59" s="1528">
        <v>0</v>
      </c>
      <c r="I59" s="1528">
        <v>0</v>
      </c>
      <c r="J59" s="1528">
        <v>0</v>
      </c>
      <c r="K59" s="1528">
        <v>0</v>
      </c>
      <c r="L59" s="2029">
        <v>0</v>
      </c>
      <c r="M59" s="1476">
        <v>0</v>
      </c>
      <c r="N59" s="2100" t="s">
        <v>1196</v>
      </c>
    </row>
    <row r="60" spans="1:14" ht="15.75" customHeight="1">
      <c r="A60" s="1671" t="s">
        <v>702</v>
      </c>
      <c r="B60" s="2054">
        <v>0</v>
      </c>
      <c r="C60" s="2060">
        <v>0</v>
      </c>
      <c r="D60" s="1528">
        <v>0</v>
      </c>
      <c r="E60" s="1903">
        <v>0</v>
      </c>
      <c r="F60" s="1528">
        <v>0</v>
      </c>
      <c r="G60" s="1528">
        <v>0</v>
      </c>
      <c r="H60" s="1528">
        <v>0</v>
      </c>
      <c r="I60" s="1528">
        <v>0</v>
      </c>
      <c r="J60" s="1528">
        <v>0</v>
      </c>
      <c r="K60" s="1528">
        <v>0</v>
      </c>
      <c r="L60" s="2029">
        <v>0</v>
      </c>
      <c r="M60" s="1476">
        <v>0</v>
      </c>
      <c r="N60" s="2100" t="s">
        <v>1196</v>
      </c>
    </row>
    <row r="61" spans="1:14" ht="15.75" customHeight="1">
      <c r="A61" s="2110" t="s">
        <v>790</v>
      </c>
      <c r="B61" s="2054">
        <v>132</v>
      </c>
      <c r="C61" s="2060">
        <v>213</v>
      </c>
      <c r="D61" s="1528">
        <v>2</v>
      </c>
      <c r="E61" s="1903">
        <v>2</v>
      </c>
      <c r="F61" s="1528">
        <v>51</v>
      </c>
      <c r="G61" s="1528">
        <v>44</v>
      </c>
      <c r="H61" s="1528">
        <v>71</v>
      </c>
      <c r="I61" s="1528">
        <v>35</v>
      </c>
      <c r="J61" s="1528">
        <v>5</v>
      </c>
      <c r="K61" s="1528">
        <v>1</v>
      </c>
      <c r="L61" s="2029">
        <v>2</v>
      </c>
      <c r="M61" s="1476">
        <v>0</v>
      </c>
      <c r="N61" s="2099">
        <v>22.571428571428573</v>
      </c>
    </row>
    <row r="62" spans="1:14" ht="15.75" customHeight="1">
      <c r="A62" s="1671" t="s">
        <v>781</v>
      </c>
      <c r="B62" s="2054">
        <v>124</v>
      </c>
      <c r="C62" s="2060">
        <v>150</v>
      </c>
      <c r="D62" s="1528">
        <v>0</v>
      </c>
      <c r="E62" s="1903">
        <v>1</v>
      </c>
      <c r="F62" s="1528">
        <v>29</v>
      </c>
      <c r="G62" s="1528">
        <v>23</v>
      </c>
      <c r="H62" s="1528">
        <v>67</v>
      </c>
      <c r="I62" s="1528">
        <v>30</v>
      </c>
      <c r="J62" s="1528">
        <v>0</v>
      </c>
      <c r="K62" s="1528">
        <v>0</v>
      </c>
      <c r="L62" s="2029">
        <v>0</v>
      </c>
      <c r="M62" s="1476">
        <v>0</v>
      </c>
      <c r="N62" s="2099">
        <v>22.166666666666664</v>
      </c>
    </row>
    <row r="63" spans="1:14" ht="15.75" customHeight="1">
      <c r="A63" s="2110" t="s">
        <v>699</v>
      </c>
      <c r="B63" s="2054">
        <v>139</v>
      </c>
      <c r="C63" s="2060">
        <v>171</v>
      </c>
      <c r="D63" s="1528">
        <v>7</v>
      </c>
      <c r="E63" s="1903">
        <v>3</v>
      </c>
      <c r="F63" s="1528">
        <v>44</v>
      </c>
      <c r="G63" s="1528">
        <v>37</v>
      </c>
      <c r="H63" s="1528">
        <v>64</v>
      </c>
      <c r="I63" s="1528">
        <v>16</v>
      </c>
      <c r="J63" s="1528">
        <v>0</v>
      </c>
      <c r="K63" s="1528">
        <v>0</v>
      </c>
      <c r="L63" s="2029">
        <v>0</v>
      </c>
      <c r="M63" s="1476">
        <v>0</v>
      </c>
      <c r="N63" s="2099">
        <v>22.875000000000004</v>
      </c>
    </row>
    <row r="64" spans="1:14" ht="15.75" customHeight="1">
      <c r="A64" s="1671" t="s">
        <v>698</v>
      </c>
      <c r="B64" s="2054">
        <v>70</v>
      </c>
      <c r="C64" s="2060">
        <v>97</v>
      </c>
      <c r="D64" s="1528">
        <v>0</v>
      </c>
      <c r="E64" s="1903">
        <v>1</v>
      </c>
      <c r="F64" s="1528">
        <v>28</v>
      </c>
      <c r="G64" s="1528">
        <v>12</v>
      </c>
      <c r="H64" s="1528">
        <v>43</v>
      </c>
      <c r="I64" s="1528">
        <v>13</v>
      </c>
      <c r="J64" s="1528">
        <v>0</v>
      </c>
      <c r="K64" s="1528">
        <v>0</v>
      </c>
      <c r="L64" s="2029">
        <v>0</v>
      </c>
      <c r="M64" s="1476">
        <v>0</v>
      </c>
      <c r="N64" s="2099">
        <v>22.5</v>
      </c>
    </row>
    <row r="65" spans="1:14" ht="15.75" customHeight="1">
      <c r="A65" s="1671" t="s">
        <v>697</v>
      </c>
      <c r="B65" s="2054">
        <v>403</v>
      </c>
      <c r="C65" s="2060">
        <v>470</v>
      </c>
      <c r="D65" s="1528">
        <v>2</v>
      </c>
      <c r="E65" s="1903">
        <v>1</v>
      </c>
      <c r="F65" s="1528">
        <v>86</v>
      </c>
      <c r="G65" s="1528">
        <v>85</v>
      </c>
      <c r="H65" s="1528">
        <v>159</v>
      </c>
      <c r="I65" s="1528">
        <v>118</v>
      </c>
      <c r="J65" s="1528">
        <v>10</v>
      </c>
      <c r="K65" s="1528">
        <v>9</v>
      </c>
      <c r="L65" s="2029">
        <v>0</v>
      </c>
      <c r="M65" s="1476">
        <v>0</v>
      </c>
      <c r="N65" s="2099">
        <v>21.81818181818182</v>
      </c>
    </row>
    <row r="66" spans="1:14" ht="15.75" customHeight="1">
      <c r="A66" s="1671" t="s">
        <v>696</v>
      </c>
      <c r="B66" s="2054">
        <v>15</v>
      </c>
      <c r="C66" s="2060">
        <v>22</v>
      </c>
      <c r="D66" s="1528">
        <v>0</v>
      </c>
      <c r="E66" s="1903">
        <v>0</v>
      </c>
      <c r="F66" s="1528">
        <v>5</v>
      </c>
      <c r="G66" s="1528">
        <v>2</v>
      </c>
      <c r="H66" s="1528">
        <v>10</v>
      </c>
      <c r="I66" s="1528">
        <v>3</v>
      </c>
      <c r="J66" s="1528">
        <v>2</v>
      </c>
      <c r="K66" s="1528">
        <v>0</v>
      </c>
      <c r="L66" s="2029">
        <v>0</v>
      </c>
      <c r="M66" s="1476">
        <v>0</v>
      </c>
      <c r="N66" s="2099">
        <v>21</v>
      </c>
    </row>
    <row r="67" spans="1:14" ht="15.75" customHeight="1">
      <c r="A67" s="1671" t="s">
        <v>1025</v>
      </c>
      <c r="B67" s="2054">
        <v>326</v>
      </c>
      <c r="C67" s="2060">
        <v>491</v>
      </c>
      <c r="D67" s="1528">
        <v>0</v>
      </c>
      <c r="E67" s="1903">
        <v>0</v>
      </c>
      <c r="F67" s="1528">
        <v>95</v>
      </c>
      <c r="G67" s="1528">
        <v>86</v>
      </c>
      <c r="H67" s="1528">
        <v>161</v>
      </c>
      <c r="I67" s="1528">
        <v>114</v>
      </c>
      <c r="J67" s="1528">
        <v>26</v>
      </c>
      <c r="K67" s="1528">
        <v>8</v>
      </c>
      <c r="L67" s="2029">
        <v>0</v>
      </c>
      <c r="M67" s="1476">
        <v>1</v>
      </c>
      <c r="N67" s="2099">
        <v>22.473684210526319</v>
      </c>
    </row>
    <row r="68" spans="1:14" ht="15.75" customHeight="1">
      <c r="A68" s="1671" t="s">
        <v>694</v>
      </c>
      <c r="B68" s="2054">
        <v>0</v>
      </c>
      <c r="C68" s="2060">
        <v>0</v>
      </c>
      <c r="D68" s="1528">
        <v>0</v>
      </c>
      <c r="E68" s="1903">
        <v>0</v>
      </c>
      <c r="F68" s="1528">
        <v>0</v>
      </c>
      <c r="G68" s="1528">
        <v>0</v>
      </c>
      <c r="H68" s="1528">
        <v>0</v>
      </c>
      <c r="I68" s="1528">
        <v>0</v>
      </c>
      <c r="J68" s="1528">
        <v>0</v>
      </c>
      <c r="K68" s="1528">
        <v>0</v>
      </c>
      <c r="L68" s="2029">
        <v>0</v>
      </c>
      <c r="M68" s="1476">
        <v>0</v>
      </c>
      <c r="N68" s="2100" t="s">
        <v>1196</v>
      </c>
    </row>
    <row r="69" spans="1:14" ht="15.75" customHeight="1">
      <c r="A69" s="1671" t="s">
        <v>804</v>
      </c>
      <c r="B69" s="2054">
        <v>241</v>
      </c>
      <c r="C69" s="2060">
        <v>303</v>
      </c>
      <c r="D69" s="1528">
        <v>1</v>
      </c>
      <c r="E69" s="1903">
        <v>1</v>
      </c>
      <c r="F69" s="1528">
        <v>45</v>
      </c>
      <c r="G69" s="1528">
        <v>62</v>
      </c>
      <c r="H69" s="1528">
        <v>116</v>
      </c>
      <c r="I69" s="1528">
        <v>47</v>
      </c>
      <c r="J69" s="1528">
        <v>13</v>
      </c>
      <c r="K69" s="1528">
        <v>17</v>
      </c>
      <c r="L69" s="2029">
        <v>1</v>
      </c>
      <c r="M69" s="1476">
        <v>0</v>
      </c>
      <c r="N69" s="2099">
        <v>21.46153846153846</v>
      </c>
    </row>
    <row r="70" spans="1:14" ht="15.75" customHeight="1">
      <c r="A70" s="1671" t="s">
        <v>692</v>
      </c>
      <c r="B70" s="2054">
        <v>84</v>
      </c>
      <c r="C70" s="2060">
        <v>116</v>
      </c>
      <c r="D70" s="1528">
        <v>0</v>
      </c>
      <c r="E70" s="1903">
        <v>1</v>
      </c>
      <c r="F70" s="1528">
        <v>37</v>
      </c>
      <c r="G70" s="1528">
        <v>25</v>
      </c>
      <c r="H70" s="1528">
        <v>38</v>
      </c>
      <c r="I70" s="1528">
        <v>14</v>
      </c>
      <c r="J70" s="1528">
        <v>1</v>
      </c>
      <c r="K70" s="1528">
        <v>0</v>
      </c>
      <c r="L70" s="2029">
        <v>0</v>
      </c>
      <c r="M70" s="1476">
        <v>0</v>
      </c>
      <c r="N70" s="2099">
        <v>23</v>
      </c>
    </row>
    <row r="71" spans="1:14" ht="15.75" customHeight="1">
      <c r="A71" s="1671" t="s">
        <v>691</v>
      </c>
      <c r="B71" s="2054">
        <v>283</v>
      </c>
      <c r="C71" s="2060">
        <v>260</v>
      </c>
      <c r="D71" s="1528">
        <v>0</v>
      </c>
      <c r="E71" s="1903">
        <v>3</v>
      </c>
      <c r="F71" s="1528">
        <v>63</v>
      </c>
      <c r="G71" s="1528">
        <v>31</v>
      </c>
      <c r="H71" s="1528">
        <v>104</v>
      </c>
      <c r="I71" s="1528">
        <v>50</v>
      </c>
      <c r="J71" s="1528">
        <v>7</v>
      </c>
      <c r="K71" s="1528">
        <v>2</v>
      </c>
      <c r="L71" s="2029">
        <v>0</v>
      </c>
      <c r="M71" s="1476">
        <v>0</v>
      </c>
      <c r="N71" s="2099">
        <v>21.142857142857142</v>
      </c>
    </row>
    <row r="72" spans="1:14" ht="15.75" customHeight="1">
      <c r="A72" s="1671" t="s">
        <v>690</v>
      </c>
      <c r="B72" s="2054">
        <v>286</v>
      </c>
      <c r="C72" s="2060">
        <v>427</v>
      </c>
      <c r="D72" s="2026">
        <v>0</v>
      </c>
      <c r="E72" s="1903">
        <v>2</v>
      </c>
      <c r="F72" s="1528">
        <v>125</v>
      </c>
      <c r="G72" s="1528">
        <v>87</v>
      </c>
      <c r="H72" s="1528">
        <v>134</v>
      </c>
      <c r="I72" s="1528">
        <v>67</v>
      </c>
      <c r="J72" s="1528">
        <v>9</v>
      </c>
      <c r="K72" s="1528">
        <v>3</v>
      </c>
      <c r="L72" s="2029">
        <v>0</v>
      </c>
      <c r="M72" s="1476">
        <v>0</v>
      </c>
      <c r="N72" s="2099">
        <v>22.866666666666667</v>
      </c>
    </row>
    <row r="73" spans="1:14" ht="15.75" customHeight="1">
      <c r="A73" s="1670" t="s">
        <v>689</v>
      </c>
      <c r="B73" s="2053">
        <v>140</v>
      </c>
      <c r="C73" s="2109">
        <v>171</v>
      </c>
      <c r="D73" s="1476">
        <v>0</v>
      </c>
      <c r="E73" s="2027">
        <v>0</v>
      </c>
      <c r="F73" s="2026">
        <v>31</v>
      </c>
      <c r="G73" s="2026">
        <v>20</v>
      </c>
      <c r="H73" s="2026">
        <v>70</v>
      </c>
      <c r="I73" s="2026">
        <v>47</v>
      </c>
      <c r="J73" s="2026">
        <v>1</v>
      </c>
      <c r="K73" s="2026">
        <v>1</v>
      </c>
      <c r="L73" s="2025">
        <v>1</v>
      </c>
      <c r="M73" s="1476">
        <v>0</v>
      </c>
      <c r="N73" s="2122">
        <v>22</v>
      </c>
    </row>
    <row r="74" spans="1:14" ht="15.75" customHeight="1">
      <c r="A74" s="1529" t="s">
        <v>16</v>
      </c>
      <c r="B74" s="2052">
        <v>24641</v>
      </c>
      <c r="C74" s="2121">
        <v>27771</v>
      </c>
      <c r="D74" s="2120">
        <v>134</v>
      </c>
      <c r="E74" s="2022">
        <v>120</v>
      </c>
      <c r="F74" s="2021">
        <v>6196</v>
      </c>
      <c r="G74" s="2021">
        <v>4312</v>
      </c>
      <c r="H74" s="2021">
        <v>10389</v>
      </c>
      <c r="I74" s="2021">
        <v>5309</v>
      </c>
      <c r="J74" s="2021">
        <v>817</v>
      </c>
      <c r="K74" s="2021">
        <v>419</v>
      </c>
      <c r="L74" s="2020">
        <v>43</v>
      </c>
      <c r="M74" s="1476">
        <v>32</v>
      </c>
      <c r="N74" s="2105">
        <v>21.980358667805305</v>
      </c>
    </row>
    <row r="75" spans="1:14" ht="16.5" customHeight="1"/>
  </sheetData>
  <mergeCells count="10">
    <mergeCell ref="A4:A6"/>
    <mergeCell ref="B4:B6"/>
    <mergeCell ref="C4:M4"/>
    <mergeCell ref="N4:N6"/>
    <mergeCell ref="C5:C6"/>
    <mergeCell ref="D5:E5"/>
    <mergeCell ref="F5:G5"/>
    <mergeCell ref="H5:I5"/>
    <mergeCell ref="J5:K5"/>
    <mergeCell ref="L5:M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Ｐ明朝,標準"（平成24年6月30日現在）</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5"/>
  <sheetViews>
    <sheetView showGridLines="0" view="pageBreakPreview" zoomScale="85" zoomScaleNormal="100" zoomScaleSheetLayoutView="85" zoomScalePageLayoutView="85" workbookViewId="0"/>
  </sheetViews>
  <sheetFormatPr defaultColWidth="7.875" defaultRowHeight="12"/>
  <cols>
    <col min="1" max="1" width="9.25" style="1971" customWidth="1"/>
    <col min="2" max="3" width="8.625" style="1665" customWidth="1"/>
    <col min="4" max="6" width="7.75" style="1665" customWidth="1"/>
    <col min="7" max="9" width="8.125" style="1665" bestFit="1" customWidth="1"/>
    <col min="10" max="13" width="8" style="1665" bestFit="1" customWidth="1"/>
    <col min="14" max="14" width="10.625" style="1665" customWidth="1"/>
    <col min="15" max="15" width="8.125" style="1665" customWidth="1"/>
    <col min="16" max="16384" width="7.875" style="1665"/>
  </cols>
  <sheetData>
    <row r="1" spans="1:49" ht="18" customHeight="1">
      <c r="A1" s="677" t="s">
        <v>1159</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c r="AI1" s="1990"/>
      <c r="AJ1" s="1990"/>
      <c r="AK1" s="1990"/>
      <c r="AL1" s="1990"/>
      <c r="AM1" s="1990"/>
      <c r="AN1" s="1990"/>
      <c r="AO1" s="1990"/>
      <c r="AP1" s="1990"/>
      <c r="AQ1" s="1990"/>
      <c r="AR1" s="1990"/>
      <c r="AS1" s="1990"/>
      <c r="AT1" s="1990"/>
      <c r="AU1" s="1990"/>
      <c r="AV1" s="1990"/>
      <c r="AW1" s="1990"/>
    </row>
    <row r="2" spans="1:49" s="1684" customFormat="1" ht="18" customHeight="1">
      <c r="A2" s="1683" t="s">
        <v>1208</v>
      </c>
      <c r="B2" s="1685"/>
      <c r="C2" s="1685"/>
      <c r="D2" s="1685"/>
      <c r="E2" s="1685"/>
      <c r="F2" s="1685"/>
      <c r="G2" s="1685"/>
      <c r="H2" s="1685"/>
      <c r="I2" s="1685"/>
      <c r="J2" s="1685"/>
      <c r="K2" s="1685"/>
      <c r="L2" s="1685"/>
      <c r="M2" s="1685"/>
      <c r="N2" s="1685"/>
    </row>
    <row r="3" spans="1:49" s="1684" customFormat="1" ht="11.25" customHeight="1">
      <c r="A3" s="1683"/>
      <c r="B3" s="1685"/>
      <c r="C3" s="1685"/>
      <c r="D3" s="1685"/>
      <c r="E3" s="1685"/>
      <c r="F3" s="1685"/>
      <c r="G3" s="1685"/>
      <c r="H3" s="1685"/>
      <c r="I3" s="1685"/>
      <c r="J3" s="1685"/>
      <c r="K3" s="1685"/>
      <c r="L3" s="1685"/>
      <c r="M3" s="1685"/>
      <c r="N3" s="1685"/>
    </row>
    <row r="4" spans="1:49" s="1527" customFormat="1" ht="16.5" customHeight="1">
      <c r="A4" s="1677"/>
      <c r="B4" s="2119" t="s">
        <v>1</v>
      </c>
      <c r="C4" s="2072" t="s">
        <v>1120</v>
      </c>
      <c r="D4" s="2071"/>
      <c r="E4" s="2071"/>
      <c r="F4" s="2071"/>
      <c r="G4" s="2071"/>
      <c r="H4" s="2071"/>
      <c r="I4" s="2071"/>
      <c r="J4" s="2071"/>
      <c r="K4" s="2071"/>
      <c r="L4" s="2071"/>
      <c r="M4" s="2073"/>
      <c r="N4" s="2118" t="s">
        <v>1197</v>
      </c>
      <c r="O4" s="2126" t="s">
        <v>1207</v>
      </c>
    </row>
    <row r="5" spans="1:49" s="1474" customFormat="1" ht="16.5" customHeight="1">
      <c r="A5" s="2117"/>
      <c r="B5" s="2116"/>
      <c r="C5" s="2068" t="s">
        <v>2</v>
      </c>
      <c r="D5" s="2067" t="s">
        <v>1123</v>
      </c>
      <c r="E5" s="2066"/>
      <c r="F5" s="2067" t="s">
        <v>1118</v>
      </c>
      <c r="G5" s="2066"/>
      <c r="H5" s="2067" t="s">
        <v>1117</v>
      </c>
      <c r="I5" s="2066"/>
      <c r="J5" s="2067" t="s">
        <v>1116</v>
      </c>
      <c r="K5" s="2066"/>
      <c r="L5" s="2067" t="s">
        <v>1115</v>
      </c>
      <c r="M5" s="2115"/>
      <c r="N5" s="2114"/>
      <c r="O5" s="2125"/>
    </row>
    <row r="6" spans="1:49" s="1474" customFormat="1" ht="16.5" customHeight="1">
      <c r="A6" s="1672"/>
      <c r="B6" s="2113"/>
      <c r="C6" s="2063"/>
      <c r="D6" s="1542" t="s">
        <v>10</v>
      </c>
      <c r="E6" s="1542" t="s">
        <v>11</v>
      </c>
      <c r="F6" s="1542" t="s">
        <v>10</v>
      </c>
      <c r="G6" s="1542" t="s">
        <v>11</v>
      </c>
      <c r="H6" s="1542" t="s">
        <v>10</v>
      </c>
      <c r="I6" s="1542" t="s">
        <v>11</v>
      </c>
      <c r="J6" s="1542" t="s">
        <v>10</v>
      </c>
      <c r="K6" s="1542" t="s">
        <v>11</v>
      </c>
      <c r="L6" s="1542" t="s">
        <v>10</v>
      </c>
      <c r="M6" s="1542" t="s">
        <v>11</v>
      </c>
      <c r="N6" s="2112"/>
      <c r="O6" s="2124"/>
    </row>
    <row r="7" spans="1:49" ht="15.75" customHeight="1">
      <c r="A7" s="2111" t="s">
        <v>755</v>
      </c>
      <c r="B7" s="2054">
        <v>227</v>
      </c>
      <c r="C7" s="2060">
        <v>1478</v>
      </c>
      <c r="D7" s="1528">
        <v>8</v>
      </c>
      <c r="E7" s="1903">
        <v>5</v>
      </c>
      <c r="F7" s="1528">
        <v>252</v>
      </c>
      <c r="G7" s="1528">
        <v>220</v>
      </c>
      <c r="H7" s="1528">
        <v>546</v>
      </c>
      <c r="I7" s="1528">
        <v>349</v>
      </c>
      <c r="J7" s="1528">
        <v>51</v>
      </c>
      <c r="K7" s="1528">
        <v>35</v>
      </c>
      <c r="L7" s="2029">
        <v>11</v>
      </c>
      <c r="M7" s="1476">
        <v>1</v>
      </c>
      <c r="N7" s="2099">
        <v>22.789473684210527</v>
      </c>
      <c r="O7" s="2123">
        <v>131</v>
      </c>
    </row>
    <row r="8" spans="1:49" ht="15.75" customHeight="1">
      <c r="A8" s="1671" t="s">
        <v>754</v>
      </c>
      <c r="B8" s="2054">
        <v>60</v>
      </c>
      <c r="C8" s="2060">
        <v>821</v>
      </c>
      <c r="D8" s="1528">
        <v>2</v>
      </c>
      <c r="E8" s="1903">
        <v>1</v>
      </c>
      <c r="F8" s="1528">
        <v>130</v>
      </c>
      <c r="G8" s="1528">
        <v>82</v>
      </c>
      <c r="H8" s="1528">
        <v>320</v>
      </c>
      <c r="I8" s="1528">
        <v>206</v>
      </c>
      <c r="J8" s="1528">
        <v>47</v>
      </c>
      <c r="K8" s="1528">
        <v>27</v>
      </c>
      <c r="L8" s="2029">
        <v>5</v>
      </c>
      <c r="M8" s="1476">
        <v>1</v>
      </c>
      <c r="N8" s="2099">
        <v>24</v>
      </c>
      <c r="O8" s="2123">
        <v>3</v>
      </c>
    </row>
    <row r="9" spans="1:49" ht="15.75" customHeight="1">
      <c r="A9" s="1671" t="s">
        <v>753</v>
      </c>
      <c r="B9" s="2054">
        <v>35</v>
      </c>
      <c r="C9" s="2060">
        <v>1329</v>
      </c>
      <c r="D9" s="1528">
        <v>2</v>
      </c>
      <c r="E9" s="1903">
        <v>4</v>
      </c>
      <c r="F9" s="1528">
        <v>249</v>
      </c>
      <c r="G9" s="1528">
        <v>186</v>
      </c>
      <c r="H9" s="1528">
        <v>492</v>
      </c>
      <c r="I9" s="1528">
        <v>300</v>
      </c>
      <c r="J9" s="1528">
        <v>50</v>
      </c>
      <c r="K9" s="1528">
        <v>37</v>
      </c>
      <c r="L9" s="2029">
        <v>8</v>
      </c>
      <c r="M9" s="1476">
        <v>1</v>
      </c>
      <c r="N9" s="2099">
        <v>22.759999999999998</v>
      </c>
      <c r="O9" s="2123">
        <v>103</v>
      </c>
    </row>
    <row r="10" spans="1:49" ht="15.75" customHeight="1">
      <c r="A10" s="1671" t="s">
        <v>752</v>
      </c>
      <c r="B10" s="2054">
        <v>19</v>
      </c>
      <c r="C10" s="2060">
        <v>13</v>
      </c>
      <c r="D10" s="1528">
        <v>0</v>
      </c>
      <c r="E10" s="1903">
        <v>0</v>
      </c>
      <c r="F10" s="1528">
        <v>4</v>
      </c>
      <c r="G10" s="1528">
        <v>4</v>
      </c>
      <c r="H10" s="1528">
        <v>2</v>
      </c>
      <c r="I10" s="1528">
        <v>3</v>
      </c>
      <c r="J10" s="1528">
        <v>0</v>
      </c>
      <c r="K10" s="1528">
        <v>0</v>
      </c>
      <c r="L10" s="2029">
        <v>0</v>
      </c>
      <c r="M10" s="1476">
        <v>0</v>
      </c>
      <c r="N10" s="2099">
        <v>22</v>
      </c>
      <c r="O10" s="2123">
        <v>0</v>
      </c>
    </row>
    <row r="11" spans="1:49" ht="15.75" customHeight="1">
      <c r="A11" s="1671" t="s">
        <v>751</v>
      </c>
      <c r="B11" s="2054">
        <v>20</v>
      </c>
      <c r="C11" s="2060">
        <v>488</v>
      </c>
      <c r="D11" s="1528">
        <v>1</v>
      </c>
      <c r="E11" s="1903">
        <v>0</v>
      </c>
      <c r="F11" s="1528">
        <v>73</v>
      </c>
      <c r="G11" s="1528">
        <v>43</v>
      </c>
      <c r="H11" s="1528">
        <v>197</v>
      </c>
      <c r="I11" s="1528">
        <v>113</v>
      </c>
      <c r="J11" s="1528">
        <v>31</v>
      </c>
      <c r="K11" s="1528">
        <v>22</v>
      </c>
      <c r="L11" s="2029">
        <v>6</v>
      </c>
      <c r="M11" s="1476">
        <v>2</v>
      </c>
      <c r="N11" s="2099">
        <v>27.75</v>
      </c>
      <c r="O11" s="2123">
        <v>1</v>
      </c>
    </row>
    <row r="12" spans="1:49" ht="15.75" customHeight="1">
      <c r="A12" s="1671" t="s">
        <v>750</v>
      </c>
      <c r="B12" s="2054">
        <v>69</v>
      </c>
      <c r="C12" s="2060">
        <v>328</v>
      </c>
      <c r="D12" s="1528">
        <v>0</v>
      </c>
      <c r="E12" s="1903">
        <v>0</v>
      </c>
      <c r="F12" s="1528">
        <v>55</v>
      </c>
      <c r="G12" s="1528">
        <v>38</v>
      </c>
      <c r="H12" s="1528">
        <v>144</v>
      </c>
      <c r="I12" s="1528">
        <v>71</v>
      </c>
      <c r="J12" s="1528">
        <v>12</v>
      </c>
      <c r="K12" s="1528">
        <v>7</v>
      </c>
      <c r="L12" s="2029">
        <v>0</v>
      </c>
      <c r="M12" s="1476">
        <v>1</v>
      </c>
      <c r="N12" s="2099">
        <v>23.333333333333336</v>
      </c>
      <c r="O12" s="2123">
        <v>5</v>
      </c>
    </row>
    <row r="13" spans="1:49" ht="15.75" customHeight="1">
      <c r="A13" s="1671" t="s">
        <v>749</v>
      </c>
      <c r="B13" s="2054">
        <v>20</v>
      </c>
      <c r="C13" s="2060">
        <v>277</v>
      </c>
      <c r="D13" s="1528">
        <v>11</v>
      </c>
      <c r="E13" s="1903">
        <v>7</v>
      </c>
      <c r="F13" s="1528">
        <v>53</v>
      </c>
      <c r="G13" s="1528">
        <v>41</v>
      </c>
      <c r="H13" s="1528">
        <v>93</v>
      </c>
      <c r="I13" s="1528">
        <v>59</v>
      </c>
      <c r="J13" s="1528">
        <v>7</v>
      </c>
      <c r="K13" s="1528">
        <v>5</v>
      </c>
      <c r="L13" s="2029">
        <v>0</v>
      </c>
      <c r="M13" s="1476">
        <v>1</v>
      </c>
      <c r="N13" s="2099">
        <v>23</v>
      </c>
      <c r="O13" s="2123">
        <v>17</v>
      </c>
    </row>
    <row r="14" spans="1:49" ht="15.75" customHeight="1">
      <c r="A14" s="1671" t="s">
        <v>748</v>
      </c>
      <c r="B14" s="2054">
        <v>132</v>
      </c>
      <c r="C14" s="2060">
        <v>738</v>
      </c>
      <c r="D14" s="1528">
        <v>1</v>
      </c>
      <c r="E14" s="1903">
        <v>3</v>
      </c>
      <c r="F14" s="1528">
        <v>185</v>
      </c>
      <c r="G14" s="1528">
        <v>118</v>
      </c>
      <c r="H14" s="1528">
        <v>261</v>
      </c>
      <c r="I14" s="1528">
        <v>139</v>
      </c>
      <c r="J14" s="1528">
        <v>17</v>
      </c>
      <c r="K14" s="1528">
        <v>10</v>
      </c>
      <c r="L14" s="2029">
        <v>2</v>
      </c>
      <c r="M14" s="1476">
        <v>2</v>
      </c>
      <c r="N14" s="2099">
        <v>23.727272727272727</v>
      </c>
      <c r="O14" s="2123">
        <v>537</v>
      </c>
    </row>
    <row r="15" spans="1:49" ht="15.75" customHeight="1">
      <c r="A15" s="1671" t="s">
        <v>747</v>
      </c>
      <c r="B15" s="2054">
        <v>0</v>
      </c>
      <c r="C15" s="2060">
        <v>367</v>
      </c>
      <c r="D15" s="1528">
        <v>0</v>
      </c>
      <c r="E15" s="1903">
        <v>0</v>
      </c>
      <c r="F15" s="1528">
        <v>51</v>
      </c>
      <c r="G15" s="1528">
        <v>29</v>
      </c>
      <c r="H15" s="1528">
        <v>165</v>
      </c>
      <c r="I15" s="1528">
        <v>68</v>
      </c>
      <c r="J15" s="1528">
        <v>28</v>
      </c>
      <c r="K15" s="1528">
        <v>17</v>
      </c>
      <c r="L15" s="2029">
        <v>4</v>
      </c>
      <c r="M15" s="1476">
        <v>5</v>
      </c>
      <c r="N15" s="2099">
        <v>24.714285714285715</v>
      </c>
      <c r="O15" s="2123">
        <v>0</v>
      </c>
    </row>
    <row r="16" spans="1:49" ht="15.75" customHeight="1">
      <c r="A16" s="1671" t="s">
        <v>746</v>
      </c>
      <c r="B16" s="2054">
        <v>65</v>
      </c>
      <c r="C16" s="2060">
        <v>304</v>
      </c>
      <c r="D16" s="1528">
        <v>0</v>
      </c>
      <c r="E16" s="1903">
        <v>2</v>
      </c>
      <c r="F16" s="1528">
        <v>36</v>
      </c>
      <c r="G16" s="1528">
        <v>25</v>
      </c>
      <c r="H16" s="1528">
        <v>122</v>
      </c>
      <c r="I16" s="1528">
        <v>69</v>
      </c>
      <c r="J16" s="1528">
        <v>20</v>
      </c>
      <c r="K16" s="1528">
        <v>19</v>
      </c>
      <c r="L16" s="2029">
        <v>5</v>
      </c>
      <c r="M16" s="1476">
        <v>6</v>
      </c>
      <c r="N16" s="2099">
        <v>25.5</v>
      </c>
      <c r="O16" s="2123">
        <v>28</v>
      </c>
    </row>
    <row r="17" spans="1:15" ht="15.75" customHeight="1">
      <c r="A17" s="1671" t="s">
        <v>745</v>
      </c>
      <c r="B17" s="2054">
        <v>120</v>
      </c>
      <c r="C17" s="2060">
        <v>689</v>
      </c>
      <c r="D17" s="1528">
        <v>1</v>
      </c>
      <c r="E17" s="1903">
        <v>2</v>
      </c>
      <c r="F17" s="1528">
        <v>146</v>
      </c>
      <c r="G17" s="1528">
        <v>119</v>
      </c>
      <c r="H17" s="1528">
        <v>255</v>
      </c>
      <c r="I17" s="1528">
        <v>143</v>
      </c>
      <c r="J17" s="1528">
        <v>11</v>
      </c>
      <c r="K17" s="1528">
        <v>10</v>
      </c>
      <c r="L17" s="2029">
        <v>0</v>
      </c>
      <c r="M17" s="1476">
        <v>2</v>
      </c>
      <c r="N17" s="2099">
        <v>25.142857142857142</v>
      </c>
      <c r="O17" s="2123">
        <v>0</v>
      </c>
    </row>
    <row r="18" spans="1:15" ht="15.75" customHeight="1">
      <c r="A18" s="1671" t="s">
        <v>744</v>
      </c>
      <c r="B18" s="2054">
        <v>441</v>
      </c>
      <c r="C18" s="2060">
        <v>643</v>
      </c>
      <c r="D18" s="1528">
        <v>8</v>
      </c>
      <c r="E18" s="1903">
        <v>6</v>
      </c>
      <c r="F18" s="1528">
        <v>143</v>
      </c>
      <c r="G18" s="1528">
        <v>146</v>
      </c>
      <c r="H18" s="1528">
        <v>186</v>
      </c>
      <c r="I18" s="1528">
        <v>141</v>
      </c>
      <c r="J18" s="1528">
        <v>10</v>
      </c>
      <c r="K18" s="1528">
        <v>3</v>
      </c>
      <c r="L18" s="2029">
        <v>0</v>
      </c>
      <c r="M18" s="1476">
        <v>0</v>
      </c>
      <c r="N18" s="2099">
        <v>20.846153846153847</v>
      </c>
      <c r="O18" s="2123">
        <v>65</v>
      </c>
    </row>
    <row r="19" spans="1:15" ht="15.75" customHeight="1">
      <c r="A19" s="1671" t="s">
        <v>743</v>
      </c>
      <c r="B19" s="2054">
        <v>0</v>
      </c>
      <c r="C19" s="2060">
        <v>0</v>
      </c>
      <c r="D19" s="1528">
        <v>0</v>
      </c>
      <c r="E19" s="1903">
        <v>0</v>
      </c>
      <c r="F19" s="1528">
        <v>0</v>
      </c>
      <c r="G19" s="1528">
        <v>0</v>
      </c>
      <c r="H19" s="1528">
        <v>0</v>
      </c>
      <c r="I19" s="1528">
        <v>0</v>
      </c>
      <c r="J19" s="1528">
        <v>0</v>
      </c>
      <c r="K19" s="1528">
        <v>0</v>
      </c>
      <c r="L19" s="2029">
        <v>0</v>
      </c>
      <c r="M19" s="1476">
        <v>0</v>
      </c>
      <c r="N19" s="2100" t="s">
        <v>1196</v>
      </c>
      <c r="O19" s="2123">
        <v>0</v>
      </c>
    </row>
    <row r="20" spans="1:15" ht="15.75" customHeight="1">
      <c r="A20" s="1671" t="s">
        <v>742</v>
      </c>
      <c r="B20" s="2054">
        <v>567</v>
      </c>
      <c r="C20" s="2060">
        <v>2444</v>
      </c>
      <c r="D20" s="1528">
        <v>23</v>
      </c>
      <c r="E20" s="1903">
        <v>11</v>
      </c>
      <c r="F20" s="1528">
        <v>516</v>
      </c>
      <c r="G20" s="1528">
        <v>486</v>
      </c>
      <c r="H20" s="1528">
        <v>754</v>
      </c>
      <c r="I20" s="1528">
        <v>494</v>
      </c>
      <c r="J20" s="1528">
        <v>96</v>
      </c>
      <c r="K20" s="1528">
        <v>62</v>
      </c>
      <c r="L20" s="2029">
        <v>1</v>
      </c>
      <c r="M20" s="1476">
        <v>1</v>
      </c>
      <c r="N20" s="2099">
        <v>21.692307692307686</v>
      </c>
      <c r="O20" s="2123">
        <v>18</v>
      </c>
    </row>
    <row r="21" spans="1:15" ht="15.75" customHeight="1">
      <c r="A21" s="1671" t="s">
        <v>741</v>
      </c>
      <c r="B21" s="2054">
        <v>313</v>
      </c>
      <c r="C21" s="2060">
        <v>1078</v>
      </c>
      <c r="D21" s="1528">
        <v>12</v>
      </c>
      <c r="E21" s="1903">
        <v>11</v>
      </c>
      <c r="F21" s="1528">
        <v>161</v>
      </c>
      <c r="G21" s="1528">
        <v>153</v>
      </c>
      <c r="H21" s="1528">
        <v>439</v>
      </c>
      <c r="I21" s="1528">
        <v>223</v>
      </c>
      <c r="J21" s="1528">
        <v>43</v>
      </c>
      <c r="K21" s="1528">
        <v>28</v>
      </c>
      <c r="L21" s="2029">
        <v>5</v>
      </c>
      <c r="M21" s="1476">
        <v>3</v>
      </c>
      <c r="N21" s="2099">
        <v>23.291666666666664</v>
      </c>
      <c r="O21" s="2123">
        <v>105</v>
      </c>
    </row>
    <row r="22" spans="1:15" ht="15.75" customHeight="1">
      <c r="A22" s="1671" t="s">
        <v>740</v>
      </c>
      <c r="B22" s="2054">
        <v>154</v>
      </c>
      <c r="C22" s="2060">
        <v>774</v>
      </c>
      <c r="D22" s="1528">
        <v>3</v>
      </c>
      <c r="E22" s="1903">
        <v>2</v>
      </c>
      <c r="F22" s="1528">
        <v>150</v>
      </c>
      <c r="G22" s="1528">
        <v>101</v>
      </c>
      <c r="H22" s="1528">
        <v>310</v>
      </c>
      <c r="I22" s="1528">
        <v>144</v>
      </c>
      <c r="J22" s="1528">
        <v>40</v>
      </c>
      <c r="K22" s="1528">
        <v>19</v>
      </c>
      <c r="L22" s="2029">
        <v>2</v>
      </c>
      <c r="M22" s="1476">
        <v>3</v>
      </c>
      <c r="N22" s="2099">
        <v>24.666666666666668</v>
      </c>
      <c r="O22" s="2123">
        <v>69</v>
      </c>
    </row>
    <row r="23" spans="1:15" ht="15.75" customHeight="1">
      <c r="A23" s="1671" t="s">
        <v>739</v>
      </c>
      <c r="B23" s="2054">
        <v>207</v>
      </c>
      <c r="C23" s="2060">
        <v>560</v>
      </c>
      <c r="D23" s="1528">
        <v>2</v>
      </c>
      <c r="E23" s="1903">
        <v>1</v>
      </c>
      <c r="F23" s="1528">
        <v>110</v>
      </c>
      <c r="G23" s="1528">
        <v>74</v>
      </c>
      <c r="H23" s="1528">
        <v>219</v>
      </c>
      <c r="I23" s="1528">
        <v>117</v>
      </c>
      <c r="J23" s="1528">
        <v>20</v>
      </c>
      <c r="K23" s="1528">
        <v>13</v>
      </c>
      <c r="L23" s="2029">
        <v>1</v>
      </c>
      <c r="M23" s="1476">
        <v>3</v>
      </c>
      <c r="N23" s="2099">
        <v>22.9</v>
      </c>
      <c r="O23" s="2123">
        <v>0</v>
      </c>
    </row>
    <row r="24" spans="1:15" ht="15.75" customHeight="1">
      <c r="A24" s="1671" t="s">
        <v>738</v>
      </c>
      <c r="B24" s="2054">
        <v>130</v>
      </c>
      <c r="C24" s="2060">
        <v>418</v>
      </c>
      <c r="D24" s="1528">
        <v>1</v>
      </c>
      <c r="E24" s="1903">
        <v>2</v>
      </c>
      <c r="F24" s="1528">
        <v>83</v>
      </c>
      <c r="G24" s="1528">
        <v>65</v>
      </c>
      <c r="H24" s="1528">
        <v>159</v>
      </c>
      <c r="I24" s="1528">
        <v>99</v>
      </c>
      <c r="J24" s="1528">
        <v>6</v>
      </c>
      <c r="K24" s="1528">
        <v>3</v>
      </c>
      <c r="L24" s="2029">
        <v>0</v>
      </c>
      <c r="M24" s="1476">
        <v>0</v>
      </c>
      <c r="N24" s="2099">
        <v>22.875000000000004</v>
      </c>
      <c r="O24" s="2123">
        <v>18</v>
      </c>
    </row>
    <row r="25" spans="1:15" ht="15.75" customHeight="1">
      <c r="A25" s="1671" t="s">
        <v>737</v>
      </c>
      <c r="B25" s="2054">
        <v>100</v>
      </c>
      <c r="C25" s="2060">
        <v>539</v>
      </c>
      <c r="D25" s="1528">
        <v>0</v>
      </c>
      <c r="E25" s="1903">
        <v>0</v>
      </c>
      <c r="F25" s="1528">
        <v>78</v>
      </c>
      <c r="G25" s="1528">
        <v>41</v>
      </c>
      <c r="H25" s="1528">
        <v>221</v>
      </c>
      <c r="I25" s="1528">
        <v>134</v>
      </c>
      <c r="J25" s="1528">
        <v>40</v>
      </c>
      <c r="K25" s="1528">
        <v>17</v>
      </c>
      <c r="L25" s="2029">
        <v>3</v>
      </c>
      <c r="M25" s="1476">
        <v>5</v>
      </c>
      <c r="N25" s="2099">
        <v>26.75</v>
      </c>
      <c r="O25" s="2123">
        <v>225</v>
      </c>
    </row>
    <row r="26" spans="1:15" ht="15.75" customHeight="1">
      <c r="A26" s="1671" t="s">
        <v>736</v>
      </c>
      <c r="B26" s="2054">
        <v>0</v>
      </c>
      <c r="C26" s="2060">
        <v>0</v>
      </c>
      <c r="D26" s="1528">
        <v>0</v>
      </c>
      <c r="E26" s="1903">
        <v>0</v>
      </c>
      <c r="F26" s="1528">
        <v>0</v>
      </c>
      <c r="G26" s="1528">
        <v>0</v>
      </c>
      <c r="H26" s="1528">
        <v>0</v>
      </c>
      <c r="I26" s="1528">
        <v>0</v>
      </c>
      <c r="J26" s="1528">
        <v>0</v>
      </c>
      <c r="K26" s="1528">
        <v>0</v>
      </c>
      <c r="L26" s="2029">
        <v>0</v>
      </c>
      <c r="M26" s="1476">
        <v>0</v>
      </c>
      <c r="N26" s="2100" t="s">
        <v>1196</v>
      </c>
      <c r="O26" s="2123">
        <v>0</v>
      </c>
    </row>
    <row r="27" spans="1:15" ht="15.75" customHeight="1">
      <c r="A27" s="1671" t="s">
        <v>735</v>
      </c>
      <c r="B27" s="2054">
        <v>0</v>
      </c>
      <c r="C27" s="2060">
        <v>1770</v>
      </c>
      <c r="D27" s="1528">
        <v>11</v>
      </c>
      <c r="E27" s="1903">
        <v>5</v>
      </c>
      <c r="F27" s="1528">
        <v>353</v>
      </c>
      <c r="G27" s="1528">
        <v>289</v>
      </c>
      <c r="H27" s="1528">
        <v>589</v>
      </c>
      <c r="I27" s="1528">
        <v>356</v>
      </c>
      <c r="J27" s="1528">
        <v>79</v>
      </c>
      <c r="K27" s="1528">
        <v>64</v>
      </c>
      <c r="L27" s="2029">
        <v>13</v>
      </c>
      <c r="M27" s="1476">
        <v>11</v>
      </c>
      <c r="N27" s="2099">
        <v>26.90909090909091</v>
      </c>
      <c r="O27" s="2123">
        <v>12</v>
      </c>
    </row>
    <row r="28" spans="1:15" ht="15.75" customHeight="1">
      <c r="A28" s="1671" t="s">
        <v>734</v>
      </c>
      <c r="B28" s="2054">
        <v>103</v>
      </c>
      <c r="C28" s="2060">
        <v>869</v>
      </c>
      <c r="D28" s="1528">
        <v>4</v>
      </c>
      <c r="E28" s="1903">
        <v>5</v>
      </c>
      <c r="F28" s="1528">
        <v>189</v>
      </c>
      <c r="G28" s="1528">
        <v>127</v>
      </c>
      <c r="H28" s="1528">
        <v>332</v>
      </c>
      <c r="I28" s="1528">
        <v>175</v>
      </c>
      <c r="J28" s="1528">
        <v>19</v>
      </c>
      <c r="K28" s="1528">
        <v>13</v>
      </c>
      <c r="L28" s="2029">
        <v>3</v>
      </c>
      <c r="M28" s="1476">
        <v>2</v>
      </c>
      <c r="N28" s="2099">
        <v>23.230769230769226</v>
      </c>
      <c r="O28" s="2123">
        <v>73</v>
      </c>
    </row>
    <row r="29" spans="1:15" ht="15.75" customHeight="1">
      <c r="A29" s="1671" t="s">
        <v>733</v>
      </c>
      <c r="B29" s="2054">
        <v>301</v>
      </c>
      <c r="C29" s="2060">
        <v>871</v>
      </c>
      <c r="D29" s="1528">
        <v>3</v>
      </c>
      <c r="E29" s="1903">
        <v>2</v>
      </c>
      <c r="F29" s="1528">
        <v>162</v>
      </c>
      <c r="G29" s="1528">
        <v>117</v>
      </c>
      <c r="H29" s="1528">
        <v>321</v>
      </c>
      <c r="I29" s="1528">
        <v>180</v>
      </c>
      <c r="J29" s="1528">
        <v>41</v>
      </c>
      <c r="K29" s="1528">
        <v>33</v>
      </c>
      <c r="L29" s="2029">
        <v>6</v>
      </c>
      <c r="M29" s="1476">
        <v>6</v>
      </c>
      <c r="N29" s="2099">
        <v>22.095238095238095</v>
      </c>
      <c r="O29" s="2123">
        <v>5</v>
      </c>
    </row>
    <row r="30" spans="1:15" ht="15.75" customHeight="1">
      <c r="A30" s="1671" t="s">
        <v>732</v>
      </c>
      <c r="B30" s="2054">
        <v>20</v>
      </c>
      <c r="C30" s="2060">
        <v>356</v>
      </c>
      <c r="D30" s="1528">
        <v>2</v>
      </c>
      <c r="E30" s="1903">
        <v>1</v>
      </c>
      <c r="F30" s="1528">
        <v>69</v>
      </c>
      <c r="G30" s="1528">
        <v>49</v>
      </c>
      <c r="H30" s="1528">
        <v>125</v>
      </c>
      <c r="I30" s="1528">
        <v>78</v>
      </c>
      <c r="J30" s="1528">
        <v>17</v>
      </c>
      <c r="K30" s="1528">
        <v>13</v>
      </c>
      <c r="L30" s="2029">
        <v>1</v>
      </c>
      <c r="M30" s="1476">
        <v>1</v>
      </c>
      <c r="N30" s="2099">
        <v>22.5</v>
      </c>
      <c r="O30" s="2123">
        <v>74</v>
      </c>
    </row>
    <row r="31" spans="1:15" ht="15.75" customHeight="1">
      <c r="A31" s="1671" t="s">
        <v>731</v>
      </c>
      <c r="B31" s="2054">
        <v>192</v>
      </c>
      <c r="C31" s="2060">
        <v>1568</v>
      </c>
      <c r="D31" s="1528">
        <v>9</v>
      </c>
      <c r="E31" s="1903">
        <v>19</v>
      </c>
      <c r="F31" s="1528">
        <v>331</v>
      </c>
      <c r="G31" s="1528">
        <v>284</v>
      </c>
      <c r="H31" s="1528">
        <v>486</v>
      </c>
      <c r="I31" s="1528">
        <v>359</v>
      </c>
      <c r="J31" s="1528">
        <v>45</v>
      </c>
      <c r="K31" s="1528">
        <v>22</v>
      </c>
      <c r="L31" s="2029">
        <v>7</v>
      </c>
      <c r="M31" s="1476">
        <v>6</v>
      </c>
      <c r="N31" s="2099">
        <v>22.454545454545457</v>
      </c>
      <c r="O31" s="2123">
        <v>309</v>
      </c>
    </row>
    <row r="32" spans="1:15" ht="15.75" customHeight="1">
      <c r="A32" s="1671" t="s">
        <v>730</v>
      </c>
      <c r="B32" s="2054">
        <v>0</v>
      </c>
      <c r="C32" s="2060">
        <v>0</v>
      </c>
      <c r="D32" s="1528">
        <v>0</v>
      </c>
      <c r="E32" s="1903">
        <v>0</v>
      </c>
      <c r="F32" s="1528">
        <v>0</v>
      </c>
      <c r="G32" s="1528">
        <v>0</v>
      </c>
      <c r="H32" s="1528">
        <v>0</v>
      </c>
      <c r="I32" s="1528">
        <v>0</v>
      </c>
      <c r="J32" s="1528">
        <v>0</v>
      </c>
      <c r="K32" s="1528">
        <v>0</v>
      </c>
      <c r="L32" s="2029">
        <v>0</v>
      </c>
      <c r="M32" s="1476">
        <v>0</v>
      </c>
      <c r="N32" s="2100" t="s">
        <v>1196</v>
      </c>
      <c r="O32" s="2123">
        <v>0</v>
      </c>
    </row>
    <row r="33" spans="1:15" ht="15.75" customHeight="1">
      <c r="A33" s="1671" t="s">
        <v>729</v>
      </c>
      <c r="B33" s="2054">
        <v>28</v>
      </c>
      <c r="C33" s="2060">
        <v>39</v>
      </c>
      <c r="D33" s="1528">
        <v>0</v>
      </c>
      <c r="E33" s="1903">
        <v>0</v>
      </c>
      <c r="F33" s="1528">
        <v>5</v>
      </c>
      <c r="G33" s="1528">
        <v>10</v>
      </c>
      <c r="H33" s="1528">
        <v>16</v>
      </c>
      <c r="I33" s="1528">
        <v>8</v>
      </c>
      <c r="J33" s="1528">
        <v>0</v>
      </c>
      <c r="K33" s="1528">
        <v>0</v>
      </c>
      <c r="L33" s="2029">
        <v>0</v>
      </c>
      <c r="M33" s="1476">
        <v>0</v>
      </c>
      <c r="N33" s="2099">
        <v>22</v>
      </c>
      <c r="O33" s="2123">
        <v>30</v>
      </c>
    </row>
    <row r="34" spans="1:15" ht="15.75" customHeight="1">
      <c r="A34" s="1671" t="s">
        <v>728</v>
      </c>
      <c r="B34" s="2054">
        <v>314</v>
      </c>
      <c r="C34" s="2060">
        <v>945</v>
      </c>
      <c r="D34" s="1528">
        <v>3</v>
      </c>
      <c r="E34" s="1903">
        <v>2</v>
      </c>
      <c r="F34" s="1528">
        <v>194</v>
      </c>
      <c r="G34" s="1528">
        <v>152</v>
      </c>
      <c r="H34" s="1528">
        <v>348</v>
      </c>
      <c r="I34" s="1528">
        <v>201</v>
      </c>
      <c r="J34" s="1528">
        <v>28</v>
      </c>
      <c r="K34" s="1528">
        <v>16</v>
      </c>
      <c r="L34" s="2029">
        <v>0</v>
      </c>
      <c r="M34" s="1476">
        <v>1</v>
      </c>
      <c r="N34" s="2099">
        <v>22.928571428571431</v>
      </c>
      <c r="O34" s="2123">
        <v>67</v>
      </c>
    </row>
    <row r="35" spans="1:15" ht="15.75" customHeight="1">
      <c r="A35" s="1671" t="s">
        <v>727</v>
      </c>
      <c r="B35" s="2054">
        <v>25</v>
      </c>
      <c r="C35" s="2060">
        <v>25</v>
      </c>
      <c r="D35" s="1528">
        <v>0</v>
      </c>
      <c r="E35" s="1903">
        <v>0</v>
      </c>
      <c r="F35" s="1528">
        <v>4</v>
      </c>
      <c r="G35" s="1528">
        <v>3</v>
      </c>
      <c r="H35" s="1528">
        <v>13</v>
      </c>
      <c r="I35" s="1528">
        <v>4</v>
      </c>
      <c r="J35" s="1528">
        <v>1</v>
      </c>
      <c r="K35" s="1528">
        <v>0</v>
      </c>
      <c r="L35" s="2029">
        <v>0</v>
      </c>
      <c r="M35" s="1476">
        <v>0</v>
      </c>
      <c r="N35" s="2099">
        <v>10.5</v>
      </c>
      <c r="O35" s="2123">
        <v>0</v>
      </c>
    </row>
    <row r="36" spans="1:15" ht="15.75" customHeight="1">
      <c r="A36" s="1671" t="s">
        <v>726</v>
      </c>
      <c r="B36" s="2054">
        <v>55</v>
      </c>
      <c r="C36" s="2060">
        <v>606</v>
      </c>
      <c r="D36" s="1528">
        <v>4</v>
      </c>
      <c r="E36" s="1903">
        <v>5</v>
      </c>
      <c r="F36" s="1528">
        <v>105</v>
      </c>
      <c r="G36" s="1528">
        <v>105</v>
      </c>
      <c r="H36" s="1528">
        <v>184</v>
      </c>
      <c r="I36" s="1528">
        <v>155</v>
      </c>
      <c r="J36" s="1528">
        <v>18</v>
      </c>
      <c r="K36" s="1528">
        <v>25</v>
      </c>
      <c r="L36" s="2029">
        <v>2</v>
      </c>
      <c r="M36" s="1476">
        <v>3</v>
      </c>
      <c r="N36" s="2099">
        <v>18.866666666666667</v>
      </c>
      <c r="O36" s="2123">
        <v>22</v>
      </c>
    </row>
    <row r="37" spans="1:15" ht="15.75" customHeight="1">
      <c r="A37" s="1671" t="s">
        <v>725</v>
      </c>
      <c r="B37" s="2054">
        <v>15</v>
      </c>
      <c r="C37" s="2060">
        <v>4</v>
      </c>
      <c r="D37" s="1528">
        <v>0</v>
      </c>
      <c r="E37" s="1903">
        <v>0</v>
      </c>
      <c r="F37" s="1528">
        <v>1</v>
      </c>
      <c r="G37" s="1528">
        <v>1</v>
      </c>
      <c r="H37" s="1528">
        <v>0</v>
      </c>
      <c r="I37" s="1528">
        <v>1</v>
      </c>
      <c r="J37" s="1528">
        <v>0</v>
      </c>
      <c r="K37" s="1528">
        <v>1</v>
      </c>
      <c r="L37" s="2029">
        <v>0</v>
      </c>
      <c r="M37" s="1476">
        <v>0</v>
      </c>
      <c r="N37" s="2099">
        <v>21</v>
      </c>
      <c r="O37" s="2123">
        <v>1</v>
      </c>
    </row>
    <row r="38" spans="1:15" ht="15.75" customHeight="1">
      <c r="A38" s="1671" t="s">
        <v>724</v>
      </c>
      <c r="B38" s="2054">
        <v>140</v>
      </c>
      <c r="C38" s="2060">
        <v>1221</v>
      </c>
      <c r="D38" s="1528">
        <v>5</v>
      </c>
      <c r="E38" s="1903">
        <v>4</v>
      </c>
      <c r="F38" s="1528">
        <v>213</v>
      </c>
      <c r="G38" s="1528">
        <v>132</v>
      </c>
      <c r="H38" s="1528">
        <v>548</v>
      </c>
      <c r="I38" s="1528">
        <v>216</v>
      </c>
      <c r="J38" s="1528">
        <v>68</v>
      </c>
      <c r="K38" s="1528">
        <v>29</v>
      </c>
      <c r="L38" s="2029">
        <v>2</v>
      </c>
      <c r="M38" s="1476">
        <v>4</v>
      </c>
      <c r="N38" s="2099">
        <v>24.909090909090914</v>
      </c>
      <c r="O38" s="2123">
        <v>387</v>
      </c>
    </row>
    <row r="39" spans="1:15" ht="15.75" customHeight="1">
      <c r="A39" s="1671" t="s">
        <v>723</v>
      </c>
      <c r="B39" s="2054">
        <v>195</v>
      </c>
      <c r="C39" s="2060">
        <v>822</v>
      </c>
      <c r="D39" s="1528">
        <v>2</v>
      </c>
      <c r="E39" s="1903">
        <v>4</v>
      </c>
      <c r="F39" s="1528">
        <v>125</v>
      </c>
      <c r="G39" s="1528">
        <v>121</v>
      </c>
      <c r="H39" s="1528">
        <v>303</v>
      </c>
      <c r="I39" s="1528">
        <v>204</v>
      </c>
      <c r="J39" s="1528">
        <v>31</v>
      </c>
      <c r="K39" s="1528">
        <v>25</v>
      </c>
      <c r="L39" s="2029">
        <v>3</v>
      </c>
      <c r="M39" s="1476">
        <v>4</v>
      </c>
      <c r="N39" s="2099">
        <v>22.238095238095234</v>
      </c>
      <c r="O39" s="2123">
        <v>4</v>
      </c>
    </row>
    <row r="40" spans="1:15" ht="15.75" customHeight="1">
      <c r="A40" s="1671" t="s">
        <v>722</v>
      </c>
      <c r="B40" s="2054">
        <v>20</v>
      </c>
      <c r="C40" s="2060">
        <v>17</v>
      </c>
      <c r="D40" s="1528">
        <v>1</v>
      </c>
      <c r="E40" s="1903">
        <v>0</v>
      </c>
      <c r="F40" s="1528">
        <v>1</v>
      </c>
      <c r="G40" s="1528">
        <v>2</v>
      </c>
      <c r="H40" s="1528">
        <v>8</v>
      </c>
      <c r="I40" s="1528">
        <v>5</v>
      </c>
      <c r="J40" s="1528">
        <v>0</v>
      </c>
      <c r="K40" s="1528">
        <v>0</v>
      </c>
      <c r="L40" s="2029">
        <v>0</v>
      </c>
      <c r="M40" s="1476">
        <v>0</v>
      </c>
      <c r="N40" s="2099">
        <v>18.666666666666668</v>
      </c>
      <c r="O40" s="2123">
        <v>0</v>
      </c>
    </row>
    <row r="41" spans="1:15" ht="15.75" customHeight="1">
      <c r="A41" s="1671" t="s">
        <v>721</v>
      </c>
      <c r="B41" s="2054">
        <v>0</v>
      </c>
      <c r="C41" s="2060">
        <v>0</v>
      </c>
      <c r="D41" s="1528">
        <v>0</v>
      </c>
      <c r="E41" s="1903">
        <v>0</v>
      </c>
      <c r="F41" s="1528">
        <v>0</v>
      </c>
      <c r="G41" s="1528">
        <v>0</v>
      </c>
      <c r="H41" s="1528">
        <v>0</v>
      </c>
      <c r="I41" s="1528">
        <v>0</v>
      </c>
      <c r="J41" s="1528">
        <v>0</v>
      </c>
      <c r="K41" s="1528">
        <v>0</v>
      </c>
      <c r="L41" s="2029">
        <v>0</v>
      </c>
      <c r="M41" s="1476">
        <v>0</v>
      </c>
      <c r="N41" s="2100" t="s">
        <v>1196</v>
      </c>
      <c r="O41" s="2123">
        <v>0</v>
      </c>
    </row>
    <row r="42" spans="1:15" ht="15.75" customHeight="1">
      <c r="A42" s="1671" t="s">
        <v>720</v>
      </c>
      <c r="B42" s="2054">
        <v>107</v>
      </c>
      <c r="C42" s="2060">
        <v>580</v>
      </c>
      <c r="D42" s="1528">
        <v>3</v>
      </c>
      <c r="E42" s="1903">
        <v>6</v>
      </c>
      <c r="F42" s="1528">
        <v>90</v>
      </c>
      <c r="G42" s="1528">
        <v>80</v>
      </c>
      <c r="H42" s="1528">
        <v>216</v>
      </c>
      <c r="I42" s="1528">
        <v>137</v>
      </c>
      <c r="J42" s="1528">
        <v>24</v>
      </c>
      <c r="K42" s="1528">
        <v>14</v>
      </c>
      <c r="L42" s="2029">
        <v>3</v>
      </c>
      <c r="M42" s="1476">
        <v>7</v>
      </c>
      <c r="N42" s="2099">
        <v>22.545454545454543</v>
      </c>
      <c r="O42" s="2123">
        <v>18</v>
      </c>
    </row>
    <row r="43" spans="1:15" ht="15.75" customHeight="1">
      <c r="A43" s="1671" t="s">
        <v>719</v>
      </c>
      <c r="B43" s="2054">
        <v>389</v>
      </c>
      <c r="C43" s="2060">
        <v>1567</v>
      </c>
      <c r="D43" s="1528">
        <v>11</v>
      </c>
      <c r="E43" s="1903">
        <v>12</v>
      </c>
      <c r="F43" s="1528">
        <v>251</v>
      </c>
      <c r="G43" s="1528">
        <v>201</v>
      </c>
      <c r="H43" s="1528">
        <v>550</v>
      </c>
      <c r="I43" s="1528">
        <v>366</v>
      </c>
      <c r="J43" s="1528">
        <v>89</v>
      </c>
      <c r="K43" s="1528">
        <v>54</v>
      </c>
      <c r="L43" s="2029">
        <v>14</v>
      </c>
      <c r="M43" s="1476">
        <v>19</v>
      </c>
      <c r="N43" s="2099">
        <v>23.44444444444445</v>
      </c>
      <c r="O43" s="2123">
        <v>346</v>
      </c>
    </row>
    <row r="44" spans="1:15" ht="15.75" customHeight="1">
      <c r="A44" s="1671" t="s">
        <v>718</v>
      </c>
      <c r="B44" s="2054">
        <v>169</v>
      </c>
      <c r="C44" s="2060">
        <v>533</v>
      </c>
      <c r="D44" s="1528">
        <v>1</v>
      </c>
      <c r="E44" s="1903">
        <v>1</v>
      </c>
      <c r="F44" s="1528">
        <v>97</v>
      </c>
      <c r="G44" s="1528">
        <v>54</v>
      </c>
      <c r="H44" s="1528">
        <v>227</v>
      </c>
      <c r="I44" s="1528">
        <v>121</v>
      </c>
      <c r="J44" s="1528">
        <v>19</v>
      </c>
      <c r="K44" s="1528">
        <v>10</v>
      </c>
      <c r="L44" s="2029">
        <v>3</v>
      </c>
      <c r="M44" s="1476">
        <v>0</v>
      </c>
      <c r="N44" s="2099">
        <v>22.000000000000004</v>
      </c>
      <c r="O44" s="2123">
        <v>0</v>
      </c>
    </row>
    <row r="45" spans="1:15" ht="15.75" customHeight="1">
      <c r="A45" s="1671" t="s">
        <v>717</v>
      </c>
      <c r="B45" s="2054">
        <v>0</v>
      </c>
      <c r="C45" s="2060">
        <v>639</v>
      </c>
      <c r="D45" s="1528">
        <v>6</v>
      </c>
      <c r="E45" s="1903">
        <v>2</v>
      </c>
      <c r="F45" s="1528">
        <v>127</v>
      </c>
      <c r="G45" s="1528">
        <v>137</v>
      </c>
      <c r="H45" s="1528">
        <v>194</v>
      </c>
      <c r="I45" s="1528">
        <v>129</v>
      </c>
      <c r="J45" s="1528">
        <v>24</v>
      </c>
      <c r="K45" s="1528">
        <v>17</v>
      </c>
      <c r="L45" s="2029">
        <v>1</v>
      </c>
      <c r="M45" s="1476">
        <v>2</v>
      </c>
      <c r="N45" s="2099">
        <v>23</v>
      </c>
      <c r="O45" s="2123">
        <v>33</v>
      </c>
    </row>
    <row r="46" spans="1:15" ht="15.75" customHeight="1">
      <c r="A46" s="1671" t="s">
        <v>716</v>
      </c>
      <c r="B46" s="2054">
        <v>0</v>
      </c>
      <c r="C46" s="2060">
        <v>0</v>
      </c>
      <c r="D46" s="1528">
        <v>0</v>
      </c>
      <c r="E46" s="1903">
        <v>0</v>
      </c>
      <c r="F46" s="1528">
        <v>0</v>
      </c>
      <c r="G46" s="1528">
        <v>0</v>
      </c>
      <c r="H46" s="1528">
        <v>0</v>
      </c>
      <c r="I46" s="1528">
        <v>0</v>
      </c>
      <c r="J46" s="1528">
        <v>0</v>
      </c>
      <c r="K46" s="1528">
        <v>0</v>
      </c>
      <c r="L46" s="2029">
        <v>0</v>
      </c>
      <c r="M46" s="1476">
        <v>0</v>
      </c>
      <c r="N46" s="2100" t="s">
        <v>1196</v>
      </c>
      <c r="O46" s="2123">
        <v>0</v>
      </c>
    </row>
    <row r="47" spans="1:15" ht="15.75" customHeight="1">
      <c r="A47" s="1671" t="s">
        <v>715</v>
      </c>
      <c r="B47" s="2054">
        <v>0</v>
      </c>
      <c r="C47" s="2060">
        <v>0</v>
      </c>
      <c r="D47" s="1528">
        <v>0</v>
      </c>
      <c r="E47" s="1903">
        <v>0</v>
      </c>
      <c r="F47" s="1528">
        <v>0</v>
      </c>
      <c r="G47" s="1528">
        <v>0</v>
      </c>
      <c r="H47" s="1528">
        <v>0</v>
      </c>
      <c r="I47" s="1528">
        <v>0</v>
      </c>
      <c r="J47" s="1528">
        <v>0</v>
      </c>
      <c r="K47" s="1528">
        <v>0</v>
      </c>
      <c r="L47" s="2029">
        <v>0</v>
      </c>
      <c r="M47" s="1476">
        <v>0</v>
      </c>
      <c r="N47" s="2100" t="s">
        <v>1196</v>
      </c>
      <c r="O47" s="2123">
        <v>0</v>
      </c>
    </row>
    <row r="48" spans="1:15" ht="15.75" customHeight="1">
      <c r="A48" s="1671" t="s">
        <v>714</v>
      </c>
      <c r="B48" s="2054">
        <v>511</v>
      </c>
      <c r="C48" s="2060">
        <v>601</v>
      </c>
      <c r="D48" s="1528">
        <v>3</v>
      </c>
      <c r="E48" s="1903">
        <v>10</v>
      </c>
      <c r="F48" s="1528">
        <v>116</v>
      </c>
      <c r="G48" s="1528">
        <v>87</v>
      </c>
      <c r="H48" s="1528">
        <v>231</v>
      </c>
      <c r="I48" s="1528">
        <v>124</v>
      </c>
      <c r="J48" s="1528">
        <v>19</v>
      </c>
      <c r="K48" s="1528">
        <v>10</v>
      </c>
      <c r="L48" s="2029">
        <v>0</v>
      </c>
      <c r="M48" s="1476">
        <v>1</v>
      </c>
      <c r="N48" s="2099">
        <v>22.033333333333335</v>
      </c>
      <c r="O48" s="2123">
        <v>133</v>
      </c>
    </row>
    <row r="49" spans="1:15" ht="15.75" customHeight="1">
      <c r="A49" s="1671" t="s">
        <v>713</v>
      </c>
      <c r="B49" s="2054">
        <v>273</v>
      </c>
      <c r="C49" s="2060">
        <v>1485</v>
      </c>
      <c r="D49" s="1528">
        <v>5</v>
      </c>
      <c r="E49" s="1903">
        <v>5</v>
      </c>
      <c r="F49" s="1528">
        <v>185</v>
      </c>
      <c r="G49" s="1528">
        <v>218</v>
      </c>
      <c r="H49" s="1528">
        <v>565</v>
      </c>
      <c r="I49" s="1528">
        <v>346</v>
      </c>
      <c r="J49" s="1528">
        <v>87</v>
      </c>
      <c r="K49" s="1528">
        <v>50</v>
      </c>
      <c r="L49" s="2029">
        <v>14</v>
      </c>
      <c r="M49" s="1476">
        <v>10</v>
      </c>
      <c r="N49" s="2099">
        <v>22.099999999999998</v>
      </c>
      <c r="O49" s="2123">
        <v>95</v>
      </c>
    </row>
    <row r="50" spans="1:15" ht="15.75" customHeight="1">
      <c r="A50" s="1671" t="s">
        <v>712</v>
      </c>
      <c r="B50" s="2054">
        <v>0</v>
      </c>
      <c r="C50" s="2060">
        <v>0</v>
      </c>
      <c r="D50" s="1528">
        <v>0</v>
      </c>
      <c r="E50" s="1903">
        <v>0</v>
      </c>
      <c r="F50" s="1528">
        <v>0</v>
      </c>
      <c r="G50" s="1528">
        <v>0</v>
      </c>
      <c r="H50" s="1528">
        <v>0</v>
      </c>
      <c r="I50" s="1528">
        <v>0</v>
      </c>
      <c r="J50" s="1528">
        <v>0</v>
      </c>
      <c r="K50" s="1528">
        <v>0</v>
      </c>
      <c r="L50" s="2029">
        <v>0</v>
      </c>
      <c r="M50" s="1476">
        <v>0</v>
      </c>
      <c r="N50" s="2100" t="s">
        <v>1196</v>
      </c>
      <c r="O50" s="2123">
        <v>0</v>
      </c>
    </row>
    <row r="51" spans="1:15" ht="15.75" customHeight="1">
      <c r="A51" s="1671" t="s">
        <v>711</v>
      </c>
      <c r="B51" s="2054">
        <v>40</v>
      </c>
      <c r="C51" s="2060">
        <v>745</v>
      </c>
      <c r="D51" s="1528">
        <v>0</v>
      </c>
      <c r="E51" s="1903">
        <v>3</v>
      </c>
      <c r="F51" s="1528">
        <v>127</v>
      </c>
      <c r="G51" s="1528">
        <v>86</v>
      </c>
      <c r="H51" s="1528">
        <v>289</v>
      </c>
      <c r="I51" s="1528">
        <v>168</v>
      </c>
      <c r="J51" s="1528">
        <v>24</v>
      </c>
      <c r="K51" s="1528">
        <v>34</v>
      </c>
      <c r="L51" s="2029">
        <v>8</v>
      </c>
      <c r="M51" s="1476">
        <v>6</v>
      </c>
      <c r="N51" s="2099">
        <v>25.5</v>
      </c>
      <c r="O51" s="2123">
        <v>0</v>
      </c>
    </row>
    <row r="52" spans="1:15" ht="15.75" customHeight="1">
      <c r="A52" s="1671" t="s">
        <v>710</v>
      </c>
      <c r="B52" s="2054">
        <v>130</v>
      </c>
      <c r="C52" s="2060">
        <v>1002</v>
      </c>
      <c r="D52" s="1528">
        <v>1</v>
      </c>
      <c r="E52" s="1903">
        <v>3</v>
      </c>
      <c r="F52" s="1528">
        <v>126</v>
      </c>
      <c r="G52" s="1528">
        <v>90</v>
      </c>
      <c r="H52" s="1528">
        <v>416</v>
      </c>
      <c r="I52" s="1528">
        <v>196</v>
      </c>
      <c r="J52" s="1528">
        <v>92</v>
      </c>
      <c r="K52" s="1528">
        <v>47</v>
      </c>
      <c r="L52" s="2029">
        <v>16</v>
      </c>
      <c r="M52" s="1476">
        <v>15</v>
      </c>
      <c r="N52" s="2099">
        <v>28.444444444444443</v>
      </c>
      <c r="O52" s="2123">
        <v>8</v>
      </c>
    </row>
    <row r="53" spans="1:15" ht="15.75" customHeight="1">
      <c r="A53" s="1671" t="s">
        <v>709</v>
      </c>
      <c r="B53" s="2054">
        <v>52</v>
      </c>
      <c r="C53" s="2060">
        <v>261</v>
      </c>
      <c r="D53" s="1528">
        <v>1</v>
      </c>
      <c r="E53" s="1903">
        <v>0</v>
      </c>
      <c r="F53" s="1528">
        <v>63</v>
      </c>
      <c r="G53" s="1528">
        <v>36</v>
      </c>
      <c r="H53" s="1528">
        <v>100</v>
      </c>
      <c r="I53" s="1528">
        <v>55</v>
      </c>
      <c r="J53" s="1528">
        <v>4</v>
      </c>
      <c r="K53" s="1528">
        <v>1</v>
      </c>
      <c r="L53" s="2029">
        <v>1</v>
      </c>
      <c r="M53" s="1476">
        <v>0</v>
      </c>
      <c r="N53" s="2099">
        <v>22.714285714285715</v>
      </c>
      <c r="O53" s="2123">
        <v>105</v>
      </c>
    </row>
    <row r="54" spans="1:15" ht="15.75" customHeight="1">
      <c r="A54" s="1671" t="s">
        <v>708</v>
      </c>
      <c r="B54" s="2054">
        <v>0</v>
      </c>
      <c r="C54" s="2060">
        <v>0</v>
      </c>
      <c r="D54" s="1528">
        <v>0</v>
      </c>
      <c r="E54" s="1903">
        <v>0</v>
      </c>
      <c r="F54" s="1528">
        <v>0</v>
      </c>
      <c r="G54" s="1528">
        <v>0</v>
      </c>
      <c r="H54" s="1528">
        <v>0</v>
      </c>
      <c r="I54" s="1528">
        <v>0</v>
      </c>
      <c r="J54" s="1528">
        <v>0</v>
      </c>
      <c r="K54" s="1528">
        <v>0</v>
      </c>
      <c r="L54" s="2029">
        <v>0</v>
      </c>
      <c r="M54" s="1476">
        <v>0</v>
      </c>
      <c r="N54" s="2100" t="s">
        <v>1196</v>
      </c>
      <c r="O54" s="2123">
        <v>0</v>
      </c>
    </row>
    <row r="55" spans="1:15" ht="15.75" customHeight="1">
      <c r="A55" s="1671" t="s">
        <v>707</v>
      </c>
      <c r="B55" s="2054">
        <v>322</v>
      </c>
      <c r="C55" s="2060">
        <v>701</v>
      </c>
      <c r="D55" s="1528">
        <v>5</v>
      </c>
      <c r="E55" s="1903">
        <v>4</v>
      </c>
      <c r="F55" s="1528">
        <v>137</v>
      </c>
      <c r="G55" s="1528">
        <v>124</v>
      </c>
      <c r="H55" s="1528">
        <v>222</v>
      </c>
      <c r="I55" s="1528">
        <v>191</v>
      </c>
      <c r="J55" s="1528">
        <v>10</v>
      </c>
      <c r="K55" s="1528">
        <v>6</v>
      </c>
      <c r="L55" s="2029">
        <v>1</v>
      </c>
      <c r="M55" s="1476">
        <v>1</v>
      </c>
      <c r="N55" s="2099">
        <v>23.681818181818183</v>
      </c>
      <c r="O55" s="2123">
        <v>86</v>
      </c>
    </row>
    <row r="56" spans="1:15" ht="15.75" customHeight="1">
      <c r="A56" s="1671" t="s">
        <v>706</v>
      </c>
      <c r="B56" s="2054">
        <v>109</v>
      </c>
      <c r="C56" s="2060">
        <v>690</v>
      </c>
      <c r="D56" s="1528">
        <v>2</v>
      </c>
      <c r="E56" s="1903">
        <v>3</v>
      </c>
      <c r="F56" s="1528">
        <v>151</v>
      </c>
      <c r="G56" s="1528">
        <v>119</v>
      </c>
      <c r="H56" s="1528">
        <v>235</v>
      </c>
      <c r="I56" s="1528">
        <v>146</v>
      </c>
      <c r="J56" s="1528">
        <v>15</v>
      </c>
      <c r="K56" s="1528">
        <v>16</v>
      </c>
      <c r="L56" s="2029">
        <v>1</v>
      </c>
      <c r="M56" s="1476">
        <v>2</v>
      </c>
      <c r="N56" s="2099">
        <v>23.099999999999998</v>
      </c>
      <c r="O56" s="2123">
        <v>64</v>
      </c>
    </row>
    <row r="57" spans="1:15" ht="15.75" customHeight="1">
      <c r="A57" s="1671" t="s">
        <v>705</v>
      </c>
      <c r="B57" s="2054">
        <v>350</v>
      </c>
      <c r="C57" s="2060">
        <v>565</v>
      </c>
      <c r="D57" s="1528">
        <v>4</v>
      </c>
      <c r="E57" s="1903">
        <v>2</v>
      </c>
      <c r="F57" s="1528">
        <v>149</v>
      </c>
      <c r="G57" s="1528">
        <v>113</v>
      </c>
      <c r="H57" s="1528">
        <v>172</v>
      </c>
      <c r="I57" s="1528">
        <v>106</v>
      </c>
      <c r="J57" s="1528">
        <v>7</v>
      </c>
      <c r="K57" s="1528">
        <v>12</v>
      </c>
      <c r="L57" s="2029">
        <v>0</v>
      </c>
      <c r="M57" s="1476">
        <v>0</v>
      </c>
      <c r="N57" s="2099">
        <v>20.307692307692307</v>
      </c>
      <c r="O57" s="2123">
        <v>111</v>
      </c>
    </row>
    <row r="58" spans="1:15" ht="15.75" customHeight="1">
      <c r="A58" s="1671" t="s">
        <v>704</v>
      </c>
      <c r="B58" s="2054">
        <v>2341</v>
      </c>
      <c r="C58" s="2060">
        <v>2372</v>
      </c>
      <c r="D58" s="1528">
        <v>2</v>
      </c>
      <c r="E58" s="1903">
        <v>5</v>
      </c>
      <c r="F58" s="1528">
        <v>439</v>
      </c>
      <c r="G58" s="1528">
        <v>347</v>
      </c>
      <c r="H58" s="1528">
        <v>983</v>
      </c>
      <c r="I58" s="1528">
        <v>469</v>
      </c>
      <c r="J58" s="1528">
        <v>78</v>
      </c>
      <c r="K58" s="1528">
        <v>42</v>
      </c>
      <c r="L58" s="2029">
        <v>4</v>
      </c>
      <c r="M58" s="1476">
        <v>3</v>
      </c>
      <c r="N58" s="2099">
        <v>21.810810810810814</v>
      </c>
      <c r="O58" s="2123">
        <v>1082</v>
      </c>
    </row>
    <row r="59" spans="1:15" ht="15.75" customHeight="1">
      <c r="A59" s="1671" t="s">
        <v>703</v>
      </c>
      <c r="B59" s="2054">
        <v>0</v>
      </c>
      <c r="C59" s="2060">
        <v>0</v>
      </c>
      <c r="D59" s="1528">
        <v>0</v>
      </c>
      <c r="E59" s="1903">
        <v>0</v>
      </c>
      <c r="F59" s="1528">
        <v>0</v>
      </c>
      <c r="G59" s="1528">
        <v>0</v>
      </c>
      <c r="H59" s="1528">
        <v>0</v>
      </c>
      <c r="I59" s="1528">
        <v>0</v>
      </c>
      <c r="J59" s="1528">
        <v>0</v>
      </c>
      <c r="K59" s="1528">
        <v>0</v>
      </c>
      <c r="L59" s="2029">
        <v>0</v>
      </c>
      <c r="M59" s="1476">
        <v>0</v>
      </c>
      <c r="N59" s="2100" t="s">
        <v>1196</v>
      </c>
      <c r="O59" s="2123">
        <v>0</v>
      </c>
    </row>
    <row r="60" spans="1:15" ht="15.75" customHeight="1">
      <c r="A60" s="1671" t="s">
        <v>702</v>
      </c>
      <c r="B60" s="2054">
        <v>60</v>
      </c>
      <c r="C60" s="2060">
        <v>1251</v>
      </c>
      <c r="D60" s="1528">
        <v>2</v>
      </c>
      <c r="E60" s="1903">
        <v>3</v>
      </c>
      <c r="F60" s="1528">
        <v>235</v>
      </c>
      <c r="G60" s="1528">
        <v>282</v>
      </c>
      <c r="H60" s="1528">
        <v>390</v>
      </c>
      <c r="I60" s="1528">
        <v>291</v>
      </c>
      <c r="J60" s="1528">
        <v>24</v>
      </c>
      <c r="K60" s="1528">
        <v>19</v>
      </c>
      <c r="L60" s="2029">
        <v>5</v>
      </c>
      <c r="M60" s="1476">
        <v>0</v>
      </c>
      <c r="N60" s="2099">
        <v>16.25</v>
      </c>
      <c r="O60" s="2123">
        <v>0</v>
      </c>
    </row>
    <row r="61" spans="1:15" ht="15.75" customHeight="1">
      <c r="A61" s="2110" t="s">
        <v>790</v>
      </c>
      <c r="B61" s="2054">
        <v>343</v>
      </c>
      <c r="C61" s="2060">
        <v>413</v>
      </c>
      <c r="D61" s="1528">
        <v>4</v>
      </c>
      <c r="E61" s="1903">
        <v>7</v>
      </c>
      <c r="F61" s="1528">
        <v>87</v>
      </c>
      <c r="G61" s="1528">
        <v>82</v>
      </c>
      <c r="H61" s="1528">
        <v>150</v>
      </c>
      <c r="I61" s="1528">
        <v>69</v>
      </c>
      <c r="J61" s="1528">
        <v>9</v>
      </c>
      <c r="K61" s="1528">
        <v>3</v>
      </c>
      <c r="L61" s="2029">
        <v>1</v>
      </c>
      <c r="M61" s="1476">
        <v>1</v>
      </c>
      <c r="N61" s="2099">
        <v>21.263157894736842</v>
      </c>
      <c r="O61" s="2123">
        <v>29</v>
      </c>
    </row>
    <row r="62" spans="1:15" ht="15.75" customHeight="1">
      <c r="A62" s="1671" t="s">
        <v>781</v>
      </c>
      <c r="B62" s="2054">
        <v>60</v>
      </c>
      <c r="C62" s="2060">
        <v>342</v>
      </c>
      <c r="D62" s="1528">
        <v>26</v>
      </c>
      <c r="E62" s="1903">
        <v>21</v>
      </c>
      <c r="F62" s="1528">
        <v>84</v>
      </c>
      <c r="G62" s="1528">
        <v>57</v>
      </c>
      <c r="H62" s="1528">
        <v>99</v>
      </c>
      <c r="I62" s="1528">
        <v>43</v>
      </c>
      <c r="J62" s="1528">
        <v>8</v>
      </c>
      <c r="K62" s="1528">
        <v>4</v>
      </c>
      <c r="L62" s="2029">
        <v>0</v>
      </c>
      <c r="M62" s="1476">
        <v>0</v>
      </c>
      <c r="N62" s="2099">
        <v>24.666666666666668</v>
      </c>
      <c r="O62" s="2123">
        <v>0</v>
      </c>
    </row>
    <row r="63" spans="1:15" ht="15.75" customHeight="1">
      <c r="A63" s="2110" t="s">
        <v>699</v>
      </c>
      <c r="B63" s="2054">
        <v>30</v>
      </c>
      <c r="C63" s="2060">
        <v>578</v>
      </c>
      <c r="D63" s="1528">
        <v>5</v>
      </c>
      <c r="E63" s="1903">
        <v>5</v>
      </c>
      <c r="F63" s="1528">
        <v>137</v>
      </c>
      <c r="G63" s="1528">
        <v>102</v>
      </c>
      <c r="H63" s="1528">
        <v>207</v>
      </c>
      <c r="I63" s="1528">
        <v>105</v>
      </c>
      <c r="J63" s="1528">
        <v>7</v>
      </c>
      <c r="K63" s="1528">
        <v>5</v>
      </c>
      <c r="L63" s="2029">
        <v>3</v>
      </c>
      <c r="M63" s="1476">
        <v>2</v>
      </c>
      <c r="N63" s="2099">
        <v>22.18181818181818</v>
      </c>
      <c r="O63" s="2123">
        <v>17</v>
      </c>
    </row>
    <row r="64" spans="1:15" ht="15.75" customHeight="1">
      <c r="A64" s="1671" t="s">
        <v>698</v>
      </c>
      <c r="B64" s="2054">
        <v>0</v>
      </c>
      <c r="C64" s="2060">
        <v>0</v>
      </c>
      <c r="D64" s="1528">
        <v>0</v>
      </c>
      <c r="E64" s="1903">
        <v>0</v>
      </c>
      <c r="F64" s="1528">
        <v>0</v>
      </c>
      <c r="G64" s="1528">
        <v>0</v>
      </c>
      <c r="H64" s="1528">
        <v>0</v>
      </c>
      <c r="I64" s="1528">
        <v>0</v>
      </c>
      <c r="J64" s="1528">
        <v>0</v>
      </c>
      <c r="K64" s="1528">
        <v>0</v>
      </c>
      <c r="L64" s="2029">
        <v>0</v>
      </c>
      <c r="M64" s="1476">
        <v>0</v>
      </c>
      <c r="N64" s="2100" t="s">
        <v>1196</v>
      </c>
      <c r="O64" s="2123">
        <v>0</v>
      </c>
    </row>
    <row r="65" spans="1:15" ht="15.75" customHeight="1">
      <c r="A65" s="1671" t="s">
        <v>697</v>
      </c>
      <c r="B65" s="2054">
        <v>0</v>
      </c>
      <c r="C65" s="2060">
        <v>30</v>
      </c>
      <c r="D65" s="1528">
        <v>1</v>
      </c>
      <c r="E65" s="1903">
        <v>0</v>
      </c>
      <c r="F65" s="1528">
        <v>7</v>
      </c>
      <c r="G65" s="1528">
        <v>7</v>
      </c>
      <c r="H65" s="1528">
        <v>10</v>
      </c>
      <c r="I65" s="1528">
        <v>4</v>
      </c>
      <c r="J65" s="1528">
        <v>1</v>
      </c>
      <c r="K65" s="1528">
        <v>0</v>
      </c>
      <c r="L65" s="2029">
        <v>0</v>
      </c>
      <c r="M65" s="1476">
        <v>0</v>
      </c>
      <c r="N65" s="2099">
        <v>19</v>
      </c>
      <c r="O65" s="2123">
        <v>0</v>
      </c>
    </row>
    <row r="66" spans="1:15" ht="15.75" customHeight="1">
      <c r="A66" s="1671" t="s">
        <v>696</v>
      </c>
      <c r="B66" s="2054">
        <v>19</v>
      </c>
      <c r="C66" s="2060">
        <v>25</v>
      </c>
      <c r="D66" s="1528">
        <v>0</v>
      </c>
      <c r="E66" s="1903">
        <v>0</v>
      </c>
      <c r="F66" s="1528">
        <v>5</v>
      </c>
      <c r="G66" s="1528">
        <v>2</v>
      </c>
      <c r="H66" s="1528">
        <v>13</v>
      </c>
      <c r="I66" s="1528">
        <v>5</v>
      </c>
      <c r="J66" s="1528">
        <v>0</v>
      </c>
      <c r="K66" s="1528">
        <v>0</v>
      </c>
      <c r="L66" s="2029">
        <v>0</v>
      </c>
      <c r="M66" s="1476">
        <v>0</v>
      </c>
      <c r="N66" s="2099">
        <v>21</v>
      </c>
      <c r="O66" s="2123">
        <v>0</v>
      </c>
    </row>
    <row r="67" spans="1:15" ht="15.75" customHeight="1">
      <c r="A67" s="1671" t="s">
        <v>1025</v>
      </c>
      <c r="B67" s="2054">
        <v>60</v>
      </c>
      <c r="C67" s="2060">
        <v>313</v>
      </c>
      <c r="D67" s="1528">
        <v>0</v>
      </c>
      <c r="E67" s="1903">
        <v>0</v>
      </c>
      <c r="F67" s="1528">
        <v>70</v>
      </c>
      <c r="G67" s="1528">
        <v>34</v>
      </c>
      <c r="H67" s="1528">
        <v>120</v>
      </c>
      <c r="I67" s="1528">
        <v>73</v>
      </c>
      <c r="J67" s="1528">
        <v>13</v>
      </c>
      <c r="K67" s="1528">
        <v>1</v>
      </c>
      <c r="L67" s="2029">
        <v>0</v>
      </c>
      <c r="M67" s="1476">
        <v>2</v>
      </c>
      <c r="N67" s="2099">
        <v>22</v>
      </c>
      <c r="O67" s="2123">
        <v>30</v>
      </c>
    </row>
    <row r="68" spans="1:15" ht="15.75" customHeight="1">
      <c r="A68" s="1671" t="s">
        <v>694</v>
      </c>
      <c r="B68" s="2054">
        <v>0</v>
      </c>
      <c r="C68" s="2060">
        <v>0</v>
      </c>
      <c r="D68" s="1528">
        <v>0</v>
      </c>
      <c r="E68" s="1903">
        <v>0</v>
      </c>
      <c r="F68" s="1528">
        <v>0</v>
      </c>
      <c r="G68" s="1528">
        <v>0</v>
      </c>
      <c r="H68" s="1528">
        <v>0</v>
      </c>
      <c r="I68" s="1528">
        <v>0</v>
      </c>
      <c r="J68" s="1528">
        <v>0</v>
      </c>
      <c r="K68" s="1528">
        <v>0</v>
      </c>
      <c r="L68" s="2029">
        <v>0</v>
      </c>
      <c r="M68" s="1476">
        <v>0</v>
      </c>
      <c r="N68" s="2100" t="s">
        <v>1196</v>
      </c>
      <c r="O68" s="2123">
        <v>0</v>
      </c>
    </row>
    <row r="69" spans="1:15" ht="15.75" customHeight="1">
      <c r="A69" s="1671" t="s">
        <v>804</v>
      </c>
      <c r="B69" s="2054">
        <v>265</v>
      </c>
      <c r="C69" s="2060">
        <v>273</v>
      </c>
      <c r="D69" s="1528">
        <v>1</v>
      </c>
      <c r="E69" s="1903">
        <v>0</v>
      </c>
      <c r="F69" s="1528">
        <v>53</v>
      </c>
      <c r="G69" s="1528">
        <v>48</v>
      </c>
      <c r="H69" s="1528">
        <v>88</v>
      </c>
      <c r="I69" s="1528">
        <v>72</v>
      </c>
      <c r="J69" s="1528">
        <v>4</v>
      </c>
      <c r="K69" s="1528">
        <v>4</v>
      </c>
      <c r="L69" s="2029">
        <v>2</v>
      </c>
      <c r="M69" s="1476">
        <v>1</v>
      </c>
      <c r="N69" s="2099">
        <v>22.285714285714288</v>
      </c>
      <c r="O69" s="2123">
        <v>26</v>
      </c>
    </row>
    <row r="70" spans="1:15" ht="15.75" customHeight="1">
      <c r="A70" s="1671" t="s">
        <v>692</v>
      </c>
      <c r="B70" s="2054">
        <v>0</v>
      </c>
      <c r="C70" s="2060">
        <v>417</v>
      </c>
      <c r="D70" s="1528">
        <v>0</v>
      </c>
      <c r="E70" s="1903">
        <v>0</v>
      </c>
      <c r="F70" s="1528">
        <v>73</v>
      </c>
      <c r="G70" s="1528">
        <v>51</v>
      </c>
      <c r="H70" s="1528">
        <v>177</v>
      </c>
      <c r="I70" s="1528">
        <v>85</v>
      </c>
      <c r="J70" s="1528">
        <v>16</v>
      </c>
      <c r="K70" s="1528">
        <v>11</v>
      </c>
      <c r="L70" s="2029">
        <v>1</v>
      </c>
      <c r="M70" s="1476">
        <v>3</v>
      </c>
      <c r="N70" s="2099">
        <v>27.75</v>
      </c>
      <c r="O70" s="2123">
        <v>48</v>
      </c>
    </row>
    <row r="71" spans="1:15" ht="15.75" customHeight="1">
      <c r="A71" s="1671" t="s">
        <v>691</v>
      </c>
      <c r="B71" s="2054">
        <v>105</v>
      </c>
      <c r="C71" s="2060">
        <v>153</v>
      </c>
      <c r="D71" s="1528">
        <v>0</v>
      </c>
      <c r="E71" s="1903">
        <v>0</v>
      </c>
      <c r="F71" s="1528">
        <v>31</v>
      </c>
      <c r="G71" s="1528">
        <v>13</v>
      </c>
      <c r="H71" s="1528">
        <v>65</v>
      </c>
      <c r="I71" s="1528">
        <v>35</v>
      </c>
      <c r="J71" s="1528">
        <v>3</v>
      </c>
      <c r="K71" s="1528">
        <v>4</v>
      </c>
      <c r="L71" s="2029">
        <v>1</v>
      </c>
      <c r="M71" s="1476">
        <v>1</v>
      </c>
      <c r="N71" s="2099">
        <v>21.714285714285712</v>
      </c>
      <c r="O71" s="2123">
        <v>0</v>
      </c>
    </row>
    <row r="72" spans="1:15" ht="15.75" customHeight="1">
      <c r="A72" s="1671" t="s">
        <v>690</v>
      </c>
      <c r="B72" s="2054">
        <v>130</v>
      </c>
      <c r="C72" s="2060">
        <v>944</v>
      </c>
      <c r="D72" s="2026">
        <v>1</v>
      </c>
      <c r="E72" s="1903">
        <v>1</v>
      </c>
      <c r="F72" s="1528">
        <v>235</v>
      </c>
      <c r="G72" s="1528">
        <v>135</v>
      </c>
      <c r="H72" s="1528">
        <v>312</v>
      </c>
      <c r="I72" s="1528">
        <v>192</v>
      </c>
      <c r="J72" s="1528">
        <v>26</v>
      </c>
      <c r="K72" s="1528">
        <v>38</v>
      </c>
      <c r="L72" s="2029">
        <v>1</v>
      </c>
      <c r="M72" s="1476">
        <v>3</v>
      </c>
      <c r="N72" s="2099">
        <v>21.333333333333332</v>
      </c>
      <c r="O72" s="2123">
        <v>5</v>
      </c>
    </row>
    <row r="73" spans="1:15" ht="15.75" customHeight="1">
      <c r="A73" s="1670" t="s">
        <v>689</v>
      </c>
      <c r="B73" s="2053">
        <v>85</v>
      </c>
      <c r="C73" s="2109">
        <v>1105</v>
      </c>
      <c r="D73" s="1476">
        <v>10</v>
      </c>
      <c r="E73" s="2027">
        <v>8</v>
      </c>
      <c r="F73" s="2026">
        <v>207</v>
      </c>
      <c r="G73" s="2026">
        <v>188</v>
      </c>
      <c r="H73" s="2026">
        <v>365</v>
      </c>
      <c r="I73" s="2026">
        <v>249</v>
      </c>
      <c r="J73" s="2026">
        <v>40</v>
      </c>
      <c r="K73" s="2026">
        <v>26</v>
      </c>
      <c r="L73" s="2025">
        <v>6</v>
      </c>
      <c r="M73" s="1476">
        <v>6</v>
      </c>
      <c r="N73" s="2122">
        <v>24.555555555555554</v>
      </c>
      <c r="O73" s="2123">
        <v>0</v>
      </c>
    </row>
    <row r="74" spans="1:15" ht="15.75" customHeight="1">
      <c r="A74" s="1529" t="s">
        <v>16</v>
      </c>
      <c r="B74" s="2052">
        <v>10037</v>
      </c>
      <c r="C74" s="2121">
        <v>39986</v>
      </c>
      <c r="D74" s="2120">
        <v>213</v>
      </c>
      <c r="E74" s="2022">
        <v>205</v>
      </c>
      <c r="F74" s="2021">
        <v>7509</v>
      </c>
      <c r="G74" s="2021">
        <v>6056</v>
      </c>
      <c r="H74" s="2021">
        <v>14554</v>
      </c>
      <c r="I74" s="2021">
        <v>8591</v>
      </c>
      <c r="J74" s="2021">
        <v>1519</v>
      </c>
      <c r="K74" s="2021">
        <v>1003</v>
      </c>
      <c r="L74" s="2020">
        <v>176</v>
      </c>
      <c r="M74" s="1476">
        <v>160</v>
      </c>
      <c r="N74" s="2105">
        <v>22.651493598862015</v>
      </c>
      <c r="O74" s="2123">
        <v>4545</v>
      </c>
    </row>
    <row r="75" spans="1:15" ht="16.5" customHeight="1"/>
  </sheetData>
  <mergeCells count="11">
    <mergeCell ref="L5:M5"/>
    <mergeCell ref="O4:O6"/>
    <mergeCell ref="A4:A6"/>
    <mergeCell ref="B4:B6"/>
    <mergeCell ref="C4:M4"/>
    <mergeCell ref="N4:N6"/>
    <mergeCell ref="C5:C6"/>
    <mergeCell ref="D5:E5"/>
    <mergeCell ref="F5:G5"/>
    <mergeCell ref="H5:I5"/>
    <mergeCell ref="J5:K5"/>
  </mergeCells>
  <phoneticPr fontId="9"/>
  <pageMargins left="0.78740157480314965" right="0.59055118110236227" top="0.39370078740157483" bottom="0.59055118110236227" header="0.19685039370078741" footer="0.39370078740157483"/>
  <pageSetup paperSize="9" scale="71" orientation="portrait" r:id="rId1"/>
  <headerFooter>
    <oddFooter>&amp;L&amp;"ＭＳ Ｐ明朝,標準"（平成24年6月30日現在）</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7"/>
  <sheetViews>
    <sheetView view="pageBreakPreview" zoomScale="85" zoomScaleNormal="100" zoomScaleSheetLayoutView="85" zoomScalePageLayoutView="85" workbookViewId="0"/>
  </sheetViews>
  <sheetFormatPr defaultRowHeight="11.25"/>
  <cols>
    <col min="1" max="1" width="8.25" style="2127" customWidth="1"/>
    <col min="2" max="19" width="6.375" style="2127" customWidth="1"/>
    <col min="20" max="16384" width="9" style="2127"/>
  </cols>
  <sheetData>
    <row r="1" spans="1:19" s="2135" customFormat="1" ht="18" customHeight="1">
      <c r="A1" s="1510" t="s">
        <v>1220</v>
      </c>
    </row>
    <row r="2" spans="1:19" s="1474" customFormat="1" ht="18" customHeight="1">
      <c r="A2" s="1509" t="s">
        <v>1219</v>
      </c>
    </row>
    <row r="3" spans="1:19" ht="11.25" customHeight="1"/>
    <row r="4" spans="1:19" ht="22.5" customHeight="1">
      <c r="A4" s="2132"/>
      <c r="B4" s="2134" t="s">
        <v>1218</v>
      </c>
      <c r="C4" s="2134"/>
      <c r="D4" s="2134"/>
      <c r="E4" s="2134"/>
      <c r="F4" s="2134"/>
      <c r="G4" s="2134"/>
      <c r="H4" s="2134"/>
      <c r="I4" s="2134"/>
      <c r="J4" s="2134"/>
      <c r="K4" s="2134"/>
      <c r="L4" s="2134"/>
      <c r="M4" s="2134"/>
      <c r="N4" s="2134"/>
      <c r="O4" s="2134"/>
      <c r="P4" s="2134"/>
      <c r="Q4" s="2134"/>
      <c r="R4" s="2134"/>
      <c r="S4" s="2134"/>
    </row>
    <row r="5" spans="1:19" ht="33" customHeight="1">
      <c r="A5" s="2132"/>
      <c r="B5" s="2133" t="s">
        <v>1217</v>
      </c>
      <c r="C5" s="2133"/>
      <c r="D5" s="2133"/>
      <c r="E5" s="2133"/>
      <c r="F5" s="2133"/>
      <c r="G5" s="2133"/>
      <c r="H5" s="2133" t="s">
        <v>1216</v>
      </c>
      <c r="I5" s="2133"/>
      <c r="J5" s="2133"/>
      <c r="K5" s="2133"/>
      <c r="L5" s="2133"/>
      <c r="M5" s="2133"/>
      <c r="N5" s="2133" t="s">
        <v>1215</v>
      </c>
      <c r="O5" s="2133"/>
      <c r="P5" s="2133"/>
      <c r="Q5" s="2133"/>
      <c r="R5" s="2133"/>
      <c r="S5" s="2133"/>
    </row>
    <row r="6" spans="1:19" ht="52.5" customHeight="1">
      <c r="A6" s="2132"/>
      <c r="B6" s="2131" t="s">
        <v>1214</v>
      </c>
      <c r="C6" s="2131" t="s">
        <v>1213</v>
      </c>
      <c r="D6" s="2131" t="s">
        <v>1212</v>
      </c>
      <c r="E6" s="2131" t="s">
        <v>1211</v>
      </c>
      <c r="F6" s="2131" t="s">
        <v>1210</v>
      </c>
      <c r="G6" s="2131" t="s">
        <v>1209</v>
      </c>
      <c r="H6" s="2131" t="s">
        <v>1214</v>
      </c>
      <c r="I6" s="2131" t="s">
        <v>1213</v>
      </c>
      <c r="J6" s="2131" t="s">
        <v>1212</v>
      </c>
      <c r="K6" s="2131" t="s">
        <v>1211</v>
      </c>
      <c r="L6" s="2131" t="s">
        <v>1210</v>
      </c>
      <c r="M6" s="2131" t="s">
        <v>1209</v>
      </c>
      <c r="N6" s="2131" t="s">
        <v>1214</v>
      </c>
      <c r="O6" s="2131" t="s">
        <v>1213</v>
      </c>
      <c r="P6" s="2131" t="s">
        <v>1212</v>
      </c>
      <c r="Q6" s="2131" t="s">
        <v>1211</v>
      </c>
      <c r="R6" s="2131" t="s">
        <v>1210</v>
      </c>
      <c r="S6" s="2131" t="s">
        <v>1209</v>
      </c>
    </row>
    <row r="7" spans="1:19" ht="15" customHeight="1">
      <c r="A7" s="2130" t="s">
        <v>755</v>
      </c>
      <c r="B7" s="2128">
        <v>17</v>
      </c>
      <c r="C7" s="2128">
        <v>24</v>
      </c>
      <c r="D7" s="2128">
        <v>0</v>
      </c>
      <c r="E7" s="2128">
        <v>3</v>
      </c>
      <c r="F7" s="2128">
        <v>3</v>
      </c>
      <c r="G7" s="2128">
        <v>25</v>
      </c>
      <c r="H7" s="2128">
        <v>12</v>
      </c>
      <c r="I7" s="2128">
        <v>19</v>
      </c>
      <c r="J7" s="2128">
        <v>2</v>
      </c>
      <c r="K7" s="2128">
        <v>3</v>
      </c>
      <c r="L7" s="2128">
        <v>2</v>
      </c>
      <c r="M7" s="2128">
        <v>21</v>
      </c>
      <c r="N7" s="2128">
        <v>9</v>
      </c>
      <c r="O7" s="2128">
        <v>12</v>
      </c>
      <c r="P7" s="2128">
        <v>1</v>
      </c>
      <c r="Q7" s="2128">
        <v>3</v>
      </c>
      <c r="R7" s="2128">
        <v>1</v>
      </c>
      <c r="S7" s="2128">
        <v>12</v>
      </c>
    </row>
    <row r="8" spans="1:19" ht="15" customHeight="1">
      <c r="A8" s="2130" t="s">
        <v>754</v>
      </c>
      <c r="B8" s="2128">
        <v>8</v>
      </c>
      <c r="C8" s="2128">
        <v>11</v>
      </c>
      <c r="D8" s="2128">
        <v>3</v>
      </c>
      <c r="E8" s="2128">
        <v>6</v>
      </c>
      <c r="F8" s="2128">
        <v>0</v>
      </c>
      <c r="G8" s="2128">
        <v>11</v>
      </c>
      <c r="H8" s="2128">
        <v>2</v>
      </c>
      <c r="I8" s="2128">
        <v>4</v>
      </c>
      <c r="J8" s="2128">
        <v>0</v>
      </c>
      <c r="K8" s="2128">
        <v>2</v>
      </c>
      <c r="L8" s="2128">
        <v>1</v>
      </c>
      <c r="M8" s="2128">
        <v>5</v>
      </c>
      <c r="N8" s="2128">
        <v>3</v>
      </c>
      <c r="O8" s="2128">
        <v>2</v>
      </c>
      <c r="P8" s="2128">
        <v>0</v>
      </c>
      <c r="Q8" s="2128">
        <v>0</v>
      </c>
      <c r="R8" s="2128">
        <v>0</v>
      </c>
      <c r="S8" s="2128">
        <v>3</v>
      </c>
    </row>
    <row r="9" spans="1:19" ht="15" customHeight="1">
      <c r="A9" s="2130" t="s">
        <v>753</v>
      </c>
      <c r="B9" s="2128">
        <v>9</v>
      </c>
      <c r="C9" s="2128">
        <v>14</v>
      </c>
      <c r="D9" s="2128">
        <v>0</v>
      </c>
      <c r="E9" s="2128">
        <v>1</v>
      </c>
      <c r="F9" s="2128">
        <v>0</v>
      </c>
      <c r="G9" s="2128">
        <v>14</v>
      </c>
      <c r="H9" s="2128">
        <v>3</v>
      </c>
      <c r="I9" s="2128">
        <v>4</v>
      </c>
      <c r="J9" s="2128">
        <v>0</v>
      </c>
      <c r="K9" s="2128">
        <v>0</v>
      </c>
      <c r="L9" s="2128">
        <v>0</v>
      </c>
      <c r="M9" s="2128">
        <v>4</v>
      </c>
      <c r="N9" s="2128">
        <v>1</v>
      </c>
      <c r="O9" s="2128">
        <v>1</v>
      </c>
      <c r="P9" s="2128">
        <v>0</v>
      </c>
      <c r="Q9" s="2128">
        <v>0</v>
      </c>
      <c r="R9" s="2128">
        <v>0</v>
      </c>
      <c r="S9" s="2128">
        <v>1</v>
      </c>
    </row>
    <row r="10" spans="1:19" ht="15" customHeight="1">
      <c r="A10" s="2130" t="s">
        <v>752</v>
      </c>
      <c r="B10" s="2128">
        <v>6</v>
      </c>
      <c r="C10" s="2128">
        <v>9</v>
      </c>
      <c r="D10" s="2128">
        <v>2</v>
      </c>
      <c r="E10" s="2128">
        <v>2</v>
      </c>
      <c r="F10" s="2128">
        <v>0</v>
      </c>
      <c r="G10" s="2128">
        <v>9</v>
      </c>
      <c r="H10" s="2128">
        <v>1</v>
      </c>
      <c r="I10" s="2128">
        <v>1</v>
      </c>
      <c r="J10" s="2128">
        <v>0</v>
      </c>
      <c r="K10" s="2128">
        <v>0</v>
      </c>
      <c r="L10" s="2128">
        <v>1</v>
      </c>
      <c r="M10" s="2128">
        <v>1</v>
      </c>
      <c r="N10" s="2128">
        <v>2</v>
      </c>
      <c r="O10" s="2128">
        <v>3</v>
      </c>
      <c r="P10" s="2128">
        <v>0</v>
      </c>
      <c r="Q10" s="2128">
        <v>0</v>
      </c>
      <c r="R10" s="2128">
        <v>0</v>
      </c>
      <c r="S10" s="2128">
        <v>3</v>
      </c>
    </row>
    <row r="11" spans="1:19" ht="15" customHeight="1">
      <c r="A11" s="2130" t="s">
        <v>751</v>
      </c>
      <c r="B11" s="2128">
        <v>6</v>
      </c>
      <c r="C11" s="2128">
        <v>7</v>
      </c>
      <c r="D11" s="2128">
        <v>1</v>
      </c>
      <c r="E11" s="2128">
        <v>4</v>
      </c>
      <c r="F11" s="2128">
        <v>1</v>
      </c>
      <c r="G11" s="2128">
        <v>7</v>
      </c>
      <c r="H11" s="2128">
        <v>1</v>
      </c>
      <c r="I11" s="2128">
        <v>3</v>
      </c>
      <c r="J11" s="2128">
        <v>0</v>
      </c>
      <c r="K11" s="2128">
        <v>0</v>
      </c>
      <c r="L11" s="2128">
        <v>0</v>
      </c>
      <c r="M11" s="2128">
        <v>3</v>
      </c>
      <c r="N11" s="2128">
        <v>3</v>
      </c>
      <c r="O11" s="2128">
        <v>5</v>
      </c>
      <c r="P11" s="2128">
        <v>2</v>
      </c>
      <c r="Q11" s="2128">
        <v>2</v>
      </c>
      <c r="R11" s="2128">
        <v>1</v>
      </c>
      <c r="S11" s="2128">
        <v>5</v>
      </c>
    </row>
    <row r="12" spans="1:19" ht="15" customHeight="1">
      <c r="A12" s="2130" t="s">
        <v>750</v>
      </c>
      <c r="B12" s="2128">
        <v>7</v>
      </c>
      <c r="C12" s="2128">
        <v>11</v>
      </c>
      <c r="D12" s="2128">
        <v>1</v>
      </c>
      <c r="E12" s="2128">
        <v>1</v>
      </c>
      <c r="F12" s="2128">
        <v>5</v>
      </c>
      <c r="G12" s="2128">
        <v>11</v>
      </c>
      <c r="H12" s="2128">
        <v>3</v>
      </c>
      <c r="I12" s="2128">
        <v>4</v>
      </c>
      <c r="J12" s="2128">
        <v>0</v>
      </c>
      <c r="K12" s="2128">
        <v>0</v>
      </c>
      <c r="L12" s="2128">
        <v>1</v>
      </c>
      <c r="M12" s="2128">
        <v>4</v>
      </c>
      <c r="N12" s="2128">
        <v>4</v>
      </c>
      <c r="O12" s="2128">
        <v>4</v>
      </c>
      <c r="P12" s="2128">
        <v>1</v>
      </c>
      <c r="Q12" s="2128">
        <v>1</v>
      </c>
      <c r="R12" s="2128">
        <v>2</v>
      </c>
      <c r="S12" s="2128">
        <v>4</v>
      </c>
    </row>
    <row r="13" spans="1:19" ht="15" customHeight="1">
      <c r="A13" s="2130" t="s">
        <v>749</v>
      </c>
      <c r="B13" s="2128">
        <v>14</v>
      </c>
      <c r="C13" s="2128">
        <v>18</v>
      </c>
      <c r="D13" s="2128">
        <v>2</v>
      </c>
      <c r="E13" s="2128">
        <v>2</v>
      </c>
      <c r="F13" s="2128">
        <v>1</v>
      </c>
      <c r="G13" s="2128">
        <v>18</v>
      </c>
      <c r="H13" s="2128">
        <v>4</v>
      </c>
      <c r="I13" s="2128">
        <v>5</v>
      </c>
      <c r="J13" s="2128">
        <v>0</v>
      </c>
      <c r="K13" s="2128">
        <v>0</v>
      </c>
      <c r="L13" s="2128">
        <v>0</v>
      </c>
      <c r="M13" s="2128">
        <v>5</v>
      </c>
      <c r="N13" s="2128">
        <v>6</v>
      </c>
      <c r="O13" s="2128">
        <v>9</v>
      </c>
      <c r="P13" s="2128">
        <v>1</v>
      </c>
      <c r="Q13" s="2128">
        <v>1</v>
      </c>
      <c r="R13" s="2128">
        <v>0</v>
      </c>
      <c r="S13" s="2128">
        <v>9</v>
      </c>
    </row>
    <row r="14" spans="1:19" ht="15" customHeight="1">
      <c r="A14" s="2130" t="s">
        <v>748</v>
      </c>
      <c r="B14" s="2128">
        <v>10</v>
      </c>
      <c r="C14" s="2128">
        <v>14</v>
      </c>
      <c r="D14" s="2128">
        <v>0</v>
      </c>
      <c r="E14" s="2128">
        <v>4</v>
      </c>
      <c r="F14" s="2128">
        <v>2</v>
      </c>
      <c r="G14" s="2128">
        <v>15</v>
      </c>
      <c r="H14" s="2128">
        <v>2</v>
      </c>
      <c r="I14" s="2128">
        <v>7</v>
      </c>
      <c r="J14" s="2128">
        <v>0</v>
      </c>
      <c r="K14" s="2128">
        <v>1</v>
      </c>
      <c r="L14" s="2128">
        <v>1</v>
      </c>
      <c r="M14" s="2128">
        <v>7</v>
      </c>
      <c r="N14" s="2128">
        <v>6</v>
      </c>
      <c r="O14" s="2128">
        <v>9</v>
      </c>
      <c r="P14" s="2128">
        <v>2</v>
      </c>
      <c r="Q14" s="2128">
        <v>1</v>
      </c>
      <c r="R14" s="2128">
        <v>0</v>
      </c>
      <c r="S14" s="2128">
        <v>11</v>
      </c>
    </row>
    <row r="15" spans="1:19" ht="15" customHeight="1">
      <c r="A15" s="2130" t="s">
        <v>747</v>
      </c>
      <c r="B15" s="2128">
        <v>6</v>
      </c>
      <c r="C15" s="2128">
        <v>13</v>
      </c>
      <c r="D15" s="2128">
        <v>1</v>
      </c>
      <c r="E15" s="2128">
        <v>5</v>
      </c>
      <c r="F15" s="2128">
        <v>0</v>
      </c>
      <c r="G15" s="2128">
        <v>13</v>
      </c>
      <c r="H15" s="2128">
        <v>5</v>
      </c>
      <c r="I15" s="2128">
        <v>4</v>
      </c>
      <c r="J15" s="2128">
        <v>1</v>
      </c>
      <c r="K15" s="2128">
        <v>0</v>
      </c>
      <c r="L15" s="2128">
        <v>0</v>
      </c>
      <c r="M15" s="2128">
        <v>5</v>
      </c>
      <c r="N15" s="2128">
        <v>3</v>
      </c>
      <c r="O15" s="2128">
        <v>4</v>
      </c>
      <c r="P15" s="2128">
        <v>0</v>
      </c>
      <c r="Q15" s="2128">
        <v>0</v>
      </c>
      <c r="R15" s="2128">
        <v>0</v>
      </c>
      <c r="S15" s="2128">
        <v>4</v>
      </c>
    </row>
    <row r="16" spans="1:19" ht="15" customHeight="1">
      <c r="A16" s="2130" t="s">
        <v>746</v>
      </c>
      <c r="B16" s="2128">
        <v>8</v>
      </c>
      <c r="C16" s="2128">
        <v>9</v>
      </c>
      <c r="D16" s="2128">
        <v>1</v>
      </c>
      <c r="E16" s="2128">
        <v>3</v>
      </c>
      <c r="F16" s="2128">
        <v>0</v>
      </c>
      <c r="G16" s="2128">
        <v>10</v>
      </c>
      <c r="H16" s="2128">
        <v>4</v>
      </c>
      <c r="I16" s="2128">
        <v>4</v>
      </c>
      <c r="J16" s="2128">
        <v>1</v>
      </c>
      <c r="K16" s="2128">
        <v>2</v>
      </c>
      <c r="L16" s="2128">
        <v>0</v>
      </c>
      <c r="M16" s="2128">
        <v>5</v>
      </c>
      <c r="N16" s="2128">
        <v>5</v>
      </c>
      <c r="O16" s="2128">
        <v>9</v>
      </c>
      <c r="P16" s="2128">
        <v>1</v>
      </c>
      <c r="Q16" s="2128">
        <v>1</v>
      </c>
      <c r="R16" s="2128">
        <v>0</v>
      </c>
      <c r="S16" s="2128">
        <v>9</v>
      </c>
    </row>
    <row r="17" spans="1:19" ht="15" customHeight="1">
      <c r="A17" s="2130" t="s">
        <v>745</v>
      </c>
      <c r="B17" s="2128">
        <v>15</v>
      </c>
      <c r="C17" s="2128">
        <v>26</v>
      </c>
      <c r="D17" s="2128">
        <v>3</v>
      </c>
      <c r="E17" s="2128">
        <v>6</v>
      </c>
      <c r="F17" s="2128">
        <v>5</v>
      </c>
      <c r="G17" s="2128">
        <v>29</v>
      </c>
      <c r="H17" s="2128">
        <v>1</v>
      </c>
      <c r="I17" s="2128">
        <v>4</v>
      </c>
      <c r="J17" s="2128">
        <v>0</v>
      </c>
      <c r="K17" s="2128">
        <v>0</v>
      </c>
      <c r="L17" s="2128">
        <v>1</v>
      </c>
      <c r="M17" s="2128">
        <v>4</v>
      </c>
      <c r="N17" s="2128">
        <v>4</v>
      </c>
      <c r="O17" s="2128">
        <v>6</v>
      </c>
      <c r="P17" s="2128">
        <v>0</v>
      </c>
      <c r="Q17" s="2128">
        <v>0</v>
      </c>
      <c r="R17" s="2128">
        <v>1</v>
      </c>
      <c r="S17" s="2128">
        <v>6</v>
      </c>
    </row>
    <row r="18" spans="1:19" ht="15" customHeight="1">
      <c r="A18" s="2130" t="s">
        <v>744</v>
      </c>
      <c r="B18" s="2128">
        <v>10</v>
      </c>
      <c r="C18" s="2128">
        <v>21</v>
      </c>
      <c r="D18" s="2128">
        <v>0</v>
      </c>
      <c r="E18" s="2128">
        <v>0</v>
      </c>
      <c r="F18" s="2128">
        <v>0</v>
      </c>
      <c r="G18" s="2128">
        <v>21</v>
      </c>
      <c r="H18" s="2128">
        <v>7</v>
      </c>
      <c r="I18" s="2128">
        <v>11</v>
      </c>
      <c r="J18" s="2128">
        <v>0</v>
      </c>
      <c r="K18" s="2128">
        <v>1</v>
      </c>
      <c r="L18" s="2128">
        <v>1</v>
      </c>
      <c r="M18" s="2128">
        <v>12</v>
      </c>
      <c r="N18" s="2128">
        <v>12</v>
      </c>
      <c r="O18" s="2128">
        <v>13</v>
      </c>
      <c r="P18" s="2128">
        <v>3</v>
      </c>
      <c r="Q18" s="2128">
        <v>3</v>
      </c>
      <c r="R18" s="2128">
        <v>0</v>
      </c>
      <c r="S18" s="2128">
        <v>16</v>
      </c>
    </row>
    <row r="19" spans="1:19" ht="15" customHeight="1">
      <c r="A19" s="2130" t="s">
        <v>743</v>
      </c>
      <c r="B19" s="2128">
        <v>24</v>
      </c>
      <c r="C19" s="2128">
        <v>34</v>
      </c>
      <c r="D19" s="2128">
        <v>8</v>
      </c>
      <c r="E19" s="2128">
        <v>13</v>
      </c>
      <c r="F19" s="2128">
        <v>1</v>
      </c>
      <c r="G19" s="2128">
        <v>34</v>
      </c>
      <c r="H19" s="2128">
        <v>17</v>
      </c>
      <c r="I19" s="2128">
        <v>24</v>
      </c>
      <c r="J19" s="2128">
        <v>2</v>
      </c>
      <c r="K19" s="2128">
        <v>4</v>
      </c>
      <c r="L19" s="2128">
        <v>1</v>
      </c>
      <c r="M19" s="2128">
        <v>27</v>
      </c>
      <c r="N19" s="2128">
        <v>22</v>
      </c>
      <c r="O19" s="2128">
        <v>39</v>
      </c>
      <c r="P19" s="2128">
        <v>9</v>
      </c>
      <c r="Q19" s="2128">
        <v>11</v>
      </c>
      <c r="R19" s="2128">
        <v>3</v>
      </c>
      <c r="S19" s="2128">
        <v>49</v>
      </c>
    </row>
    <row r="20" spans="1:19" ht="15" customHeight="1">
      <c r="A20" s="2130" t="s">
        <v>742</v>
      </c>
      <c r="B20" s="2128">
        <v>12</v>
      </c>
      <c r="C20" s="2128">
        <v>15</v>
      </c>
      <c r="D20" s="2128">
        <v>1</v>
      </c>
      <c r="E20" s="2128">
        <v>5</v>
      </c>
      <c r="F20" s="2128">
        <v>0</v>
      </c>
      <c r="G20" s="2128">
        <v>15</v>
      </c>
      <c r="H20" s="2128">
        <v>3</v>
      </c>
      <c r="I20" s="2128">
        <v>3</v>
      </c>
      <c r="J20" s="2128">
        <v>0</v>
      </c>
      <c r="K20" s="2128">
        <v>0</v>
      </c>
      <c r="L20" s="2128">
        <v>0</v>
      </c>
      <c r="M20" s="2128">
        <v>3</v>
      </c>
      <c r="N20" s="2128">
        <v>7</v>
      </c>
      <c r="O20" s="2128">
        <v>11</v>
      </c>
      <c r="P20" s="2128">
        <v>2</v>
      </c>
      <c r="Q20" s="2128">
        <v>2</v>
      </c>
      <c r="R20" s="2128">
        <v>0</v>
      </c>
      <c r="S20" s="2128">
        <v>12</v>
      </c>
    </row>
    <row r="21" spans="1:19" ht="15" customHeight="1">
      <c r="A21" s="2130" t="s">
        <v>741</v>
      </c>
      <c r="B21" s="2128">
        <v>10</v>
      </c>
      <c r="C21" s="2128">
        <v>11</v>
      </c>
      <c r="D21" s="2128">
        <v>0</v>
      </c>
      <c r="E21" s="2128">
        <v>1</v>
      </c>
      <c r="F21" s="2128">
        <v>0</v>
      </c>
      <c r="G21" s="2128">
        <v>11</v>
      </c>
      <c r="H21" s="2128">
        <v>3</v>
      </c>
      <c r="I21" s="2128">
        <v>5</v>
      </c>
      <c r="J21" s="2128">
        <v>0</v>
      </c>
      <c r="K21" s="2128">
        <v>0</v>
      </c>
      <c r="L21" s="2128">
        <v>1</v>
      </c>
      <c r="M21" s="2128">
        <v>6</v>
      </c>
      <c r="N21" s="2128">
        <v>1</v>
      </c>
      <c r="O21" s="2128">
        <v>2</v>
      </c>
      <c r="P21" s="2128">
        <v>0</v>
      </c>
      <c r="Q21" s="2128">
        <v>0</v>
      </c>
      <c r="R21" s="2128">
        <v>0</v>
      </c>
      <c r="S21" s="2128">
        <v>2</v>
      </c>
    </row>
    <row r="22" spans="1:19" ht="15" customHeight="1">
      <c r="A22" s="2130" t="s">
        <v>740</v>
      </c>
      <c r="B22" s="2128">
        <v>11</v>
      </c>
      <c r="C22" s="2128">
        <v>15</v>
      </c>
      <c r="D22" s="2128">
        <v>1</v>
      </c>
      <c r="E22" s="2128">
        <v>6</v>
      </c>
      <c r="F22" s="2128">
        <v>1</v>
      </c>
      <c r="G22" s="2128">
        <v>15</v>
      </c>
      <c r="H22" s="2128">
        <v>5</v>
      </c>
      <c r="I22" s="2128">
        <v>5</v>
      </c>
      <c r="J22" s="2128">
        <v>0</v>
      </c>
      <c r="K22" s="2128">
        <v>1</v>
      </c>
      <c r="L22" s="2128">
        <v>0</v>
      </c>
      <c r="M22" s="2128">
        <v>5</v>
      </c>
      <c r="N22" s="2128">
        <v>3</v>
      </c>
      <c r="O22" s="2128">
        <v>3</v>
      </c>
      <c r="P22" s="2128">
        <v>0</v>
      </c>
      <c r="Q22" s="2128">
        <v>0</v>
      </c>
      <c r="R22" s="2128">
        <v>0</v>
      </c>
      <c r="S22" s="2128">
        <v>3</v>
      </c>
    </row>
    <row r="23" spans="1:19" ht="15" customHeight="1">
      <c r="A23" s="2130" t="s">
        <v>739</v>
      </c>
      <c r="B23" s="2128">
        <v>10</v>
      </c>
      <c r="C23" s="2128">
        <v>10</v>
      </c>
      <c r="D23" s="2128">
        <v>0</v>
      </c>
      <c r="E23" s="2128">
        <v>5</v>
      </c>
      <c r="F23" s="2128">
        <v>2</v>
      </c>
      <c r="G23" s="2128">
        <v>11</v>
      </c>
      <c r="H23" s="2128">
        <v>4</v>
      </c>
      <c r="I23" s="2128">
        <v>4</v>
      </c>
      <c r="J23" s="2128">
        <v>0</v>
      </c>
      <c r="K23" s="2128">
        <v>1</v>
      </c>
      <c r="L23" s="2128">
        <v>1</v>
      </c>
      <c r="M23" s="2128">
        <v>4</v>
      </c>
      <c r="N23" s="2128">
        <v>1</v>
      </c>
      <c r="O23" s="2128">
        <v>1</v>
      </c>
      <c r="P23" s="2128">
        <v>0</v>
      </c>
      <c r="Q23" s="2128">
        <v>0</v>
      </c>
      <c r="R23" s="2128">
        <v>0</v>
      </c>
      <c r="S23" s="2128">
        <v>1</v>
      </c>
    </row>
    <row r="24" spans="1:19" ht="15" customHeight="1">
      <c r="A24" s="2130" t="s">
        <v>738</v>
      </c>
      <c r="B24" s="2128">
        <v>4</v>
      </c>
      <c r="C24" s="2128">
        <v>4</v>
      </c>
      <c r="D24" s="2128">
        <v>1</v>
      </c>
      <c r="E24" s="2128">
        <v>1</v>
      </c>
      <c r="F24" s="2128">
        <v>3</v>
      </c>
      <c r="G24" s="2128">
        <v>6</v>
      </c>
      <c r="H24" s="2128">
        <v>2</v>
      </c>
      <c r="I24" s="2128">
        <v>4</v>
      </c>
      <c r="J24" s="2128">
        <v>0</v>
      </c>
      <c r="K24" s="2128">
        <v>0</v>
      </c>
      <c r="L24" s="2128">
        <v>0</v>
      </c>
      <c r="M24" s="2128">
        <v>4</v>
      </c>
      <c r="N24" s="2128">
        <v>1</v>
      </c>
      <c r="O24" s="2128">
        <v>1</v>
      </c>
      <c r="P24" s="2128">
        <v>0</v>
      </c>
      <c r="Q24" s="2128">
        <v>0</v>
      </c>
      <c r="R24" s="2128">
        <v>1</v>
      </c>
      <c r="S24" s="2128">
        <v>3</v>
      </c>
    </row>
    <row r="25" spans="1:19" ht="15" customHeight="1">
      <c r="A25" s="2130" t="s">
        <v>737</v>
      </c>
      <c r="B25" s="2128">
        <v>7</v>
      </c>
      <c r="C25" s="2128">
        <v>8</v>
      </c>
      <c r="D25" s="2128">
        <v>1</v>
      </c>
      <c r="E25" s="2128">
        <v>2</v>
      </c>
      <c r="F25" s="2128">
        <v>0</v>
      </c>
      <c r="G25" s="2128">
        <v>8</v>
      </c>
      <c r="H25" s="2128">
        <v>2</v>
      </c>
      <c r="I25" s="2128">
        <v>2</v>
      </c>
      <c r="J25" s="2128">
        <v>0</v>
      </c>
      <c r="K25" s="2128">
        <v>0</v>
      </c>
      <c r="L25" s="2128">
        <v>0</v>
      </c>
      <c r="M25" s="2128">
        <v>2</v>
      </c>
      <c r="N25" s="2128">
        <v>3</v>
      </c>
      <c r="O25" s="2128">
        <v>1</v>
      </c>
      <c r="P25" s="2128">
        <v>0</v>
      </c>
      <c r="Q25" s="2128">
        <v>0</v>
      </c>
      <c r="R25" s="2128">
        <v>0</v>
      </c>
      <c r="S25" s="2128">
        <v>3</v>
      </c>
    </row>
    <row r="26" spans="1:19" ht="15" customHeight="1">
      <c r="A26" s="2130" t="s">
        <v>736</v>
      </c>
      <c r="B26" s="2128">
        <v>7</v>
      </c>
      <c r="C26" s="2128">
        <v>8</v>
      </c>
      <c r="D26" s="2128">
        <v>0</v>
      </c>
      <c r="E26" s="2128">
        <v>0</v>
      </c>
      <c r="F26" s="2128">
        <v>2</v>
      </c>
      <c r="G26" s="2128">
        <v>9</v>
      </c>
      <c r="H26" s="2128">
        <v>8</v>
      </c>
      <c r="I26" s="2128">
        <v>9</v>
      </c>
      <c r="J26" s="2128">
        <v>0</v>
      </c>
      <c r="K26" s="2128">
        <v>3</v>
      </c>
      <c r="L26" s="2128">
        <v>5</v>
      </c>
      <c r="M26" s="2128">
        <v>10</v>
      </c>
      <c r="N26" s="2128">
        <v>7</v>
      </c>
      <c r="O26" s="2128">
        <v>6</v>
      </c>
      <c r="P26" s="2128">
        <v>2</v>
      </c>
      <c r="Q26" s="2128">
        <v>2</v>
      </c>
      <c r="R26" s="2128">
        <v>1</v>
      </c>
      <c r="S26" s="2128">
        <v>7</v>
      </c>
    </row>
    <row r="27" spans="1:19" ht="15" customHeight="1">
      <c r="A27" s="2130" t="s">
        <v>735</v>
      </c>
      <c r="B27" s="2128">
        <v>7</v>
      </c>
      <c r="C27" s="2128">
        <v>10</v>
      </c>
      <c r="D27" s="2128">
        <v>2</v>
      </c>
      <c r="E27" s="2128">
        <v>2</v>
      </c>
      <c r="F27" s="2128">
        <v>0</v>
      </c>
      <c r="G27" s="2128">
        <v>10</v>
      </c>
      <c r="H27" s="2128">
        <v>1</v>
      </c>
      <c r="I27" s="2128">
        <v>2</v>
      </c>
      <c r="J27" s="2128">
        <v>0</v>
      </c>
      <c r="K27" s="2128">
        <v>0</v>
      </c>
      <c r="L27" s="2128">
        <v>1</v>
      </c>
      <c r="M27" s="2128">
        <v>2</v>
      </c>
      <c r="N27" s="2128">
        <v>2</v>
      </c>
      <c r="O27" s="2128">
        <v>2</v>
      </c>
      <c r="P27" s="2128">
        <v>1</v>
      </c>
      <c r="Q27" s="2128">
        <v>1</v>
      </c>
      <c r="R27" s="2128">
        <v>1</v>
      </c>
      <c r="S27" s="2128">
        <v>2</v>
      </c>
    </row>
    <row r="28" spans="1:19" ht="15" customHeight="1">
      <c r="A28" s="2130" t="s">
        <v>734</v>
      </c>
      <c r="B28" s="2128">
        <v>9</v>
      </c>
      <c r="C28" s="2128">
        <v>14</v>
      </c>
      <c r="D28" s="2128">
        <v>2</v>
      </c>
      <c r="E28" s="2128">
        <v>3</v>
      </c>
      <c r="F28" s="2128">
        <v>0</v>
      </c>
      <c r="G28" s="2128">
        <v>14</v>
      </c>
      <c r="H28" s="2128">
        <v>2</v>
      </c>
      <c r="I28" s="2128">
        <v>2</v>
      </c>
      <c r="J28" s="2128">
        <v>0</v>
      </c>
      <c r="K28" s="2128">
        <v>0</v>
      </c>
      <c r="L28" s="2128">
        <v>0</v>
      </c>
      <c r="M28" s="2128">
        <v>2</v>
      </c>
      <c r="N28" s="2128">
        <v>5</v>
      </c>
      <c r="O28" s="2128">
        <v>7</v>
      </c>
      <c r="P28" s="2128">
        <v>0</v>
      </c>
      <c r="Q28" s="2128">
        <v>0</v>
      </c>
      <c r="R28" s="2128">
        <v>0</v>
      </c>
      <c r="S28" s="2128">
        <v>7</v>
      </c>
    </row>
    <row r="29" spans="1:19" ht="15" customHeight="1">
      <c r="A29" s="2130" t="s">
        <v>733</v>
      </c>
      <c r="B29" s="2128">
        <v>9</v>
      </c>
      <c r="C29" s="2128">
        <v>18</v>
      </c>
      <c r="D29" s="2128">
        <v>4</v>
      </c>
      <c r="E29" s="2128">
        <v>10</v>
      </c>
      <c r="F29" s="2128">
        <v>2</v>
      </c>
      <c r="G29" s="2128">
        <v>19</v>
      </c>
      <c r="H29" s="2128">
        <v>2</v>
      </c>
      <c r="I29" s="2128">
        <v>7</v>
      </c>
      <c r="J29" s="2128">
        <v>1</v>
      </c>
      <c r="K29" s="2128">
        <v>3</v>
      </c>
      <c r="L29" s="2128">
        <v>0</v>
      </c>
      <c r="M29" s="2128">
        <v>7</v>
      </c>
      <c r="N29" s="2128">
        <v>8</v>
      </c>
      <c r="O29" s="2128">
        <v>11</v>
      </c>
      <c r="P29" s="2128">
        <v>3</v>
      </c>
      <c r="Q29" s="2128">
        <v>4</v>
      </c>
      <c r="R29" s="2128">
        <v>0</v>
      </c>
      <c r="S29" s="2128">
        <v>13</v>
      </c>
    </row>
    <row r="30" spans="1:19" ht="15" customHeight="1">
      <c r="A30" s="2130" t="s">
        <v>732</v>
      </c>
      <c r="B30" s="2128">
        <v>10</v>
      </c>
      <c r="C30" s="2128">
        <v>12</v>
      </c>
      <c r="D30" s="2128">
        <v>2</v>
      </c>
      <c r="E30" s="2128">
        <v>7</v>
      </c>
      <c r="F30" s="2128">
        <v>0</v>
      </c>
      <c r="G30" s="2128">
        <v>12</v>
      </c>
      <c r="H30" s="2128">
        <v>2</v>
      </c>
      <c r="I30" s="2128">
        <v>2</v>
      </c>
      <c r="J30" s="2128">
        <v>0</v>
      </c>
      <c r="K30" s="2128">
        <v>2</v>
      </c>
      <c r="L30" s="2128">
        <v>0</v>
      </c>
      <c r="M30" s="2128">
        <v>3</v>
      </c>
      <c r="N30" s="2128">
        <v>6</v>
      </c>
      <c r="O30" s="2128">
        <v>7</v>
      </c>
      <c r="P30" s="2128">
        <v>0</v>
      </c>
      <c r="Q30" s="2128">
        <v>0</v>
      </c>
      <c r="R30" s="2128">
        <v>1</v>
      </c>
      <c r="S30" s="2128">
        <v>9</v>
      </c>
    </row>
    <row r="31" spans="1:19" ht="15" customHeight="1">
      <c r="A31" s="2130" t="s">
        <v>731</v>
      </c>
      <c r="B31" s="2128">
        <v>5</v>
      </c>
      <c r="C31" s="2128">
        <v>6</v>
      </c>
      <c r="D31" s="2128">
        <v>0</v>
      </c>
      <c r="E31" s="2128">
        <v>0</v>
      </c>
      <c r="F31" s="2128">
        <v>1</v>
      </c>
      <c r="G31" s="2128">
        <v>6</v>
      </c>
      <c r="H31" s="2128">
        <v>1</v>
      </c>
      <c r="I31" s="2128">
        <v>2</v>
      </c>
      <c r="J31" s="2128">
        <v>0</v>
      </c>
      <c r="K31" s="2128">
        <v>0</v>
      </c>
      <c r="L31" s="2128">
        <v>1</v>
      </c>
      <c r="M31" s="2128">
        <v>3</v>
      </c>
      <c r="N31" s="2128">
        <v>2</v>
      </c>
      <c r="O31" s="2128">
        <v>4</v>
      </c>
      <c r="P31" s="2128">
        <v>0</v>
      </c>
      <c r="Q31" s="2128">
        <v>0</v>
      </c>
      <c r="R31" s="2128">
        <v>1</v>
      </c>
      <c r="S31" s="2128">
        <v>5</v>
      </c>
    </row>
    <row r="32" spans="1:19" ht="15" customHeight="1">
      <c r="A32" s="2130" t="s">
        <v>730</v>
      </c>
      <c r="B32" s="2128">
        <v>4</v>
      </c>
      <c r="C32" s="2128">
        <v>4</v>
      </c>
      <c r="D32" s="2128">
        <v>0</v>
      </c>
      <c r="E32" s="2128">
        <v>1</v>
      </c>
      <c r="F32" s="2128">
        <v>0</v>
      </c>
      <c r="G32" s="2128">
        <v>4</v>
      </c>
      <c r="H32" s="2128">
        <v>2</v>
      </c>
      <c r="I32" s="2128">
        <v>2</v>
      </c>
      <c r="J32" s="2128">
        <v>0</v>
      </c>
      <c r="K32" s="2128">
        <v>0</v>
      </c>
      <c r="L32" s="2128">
        <v>0</v>
      </c>
      <c r="M32" s="2128">
        <v>2</v>
      </c>
      <c r="N32" s="2128">
        <v>0</v>
      </c>
      <c r="O32" s="2128">
        <v>0</v>
      </c>
      <c r="P32" s="2128">
        <v>0</v>
      </c>
      <c r="Q32" s="2128">
        <v>0</v>
      </c>
      <c r="R32" s="2128">
        <v>0</v>
      </c>
      <c r="S32" s="2128">
        <v>0</v>
      </c>
    </row>
    <row r="33" spans="1:19" ht="15" customHeight="1">
      <c r="A33" s="2130" t="s">
        <v>729</v>
      </c>
      <c r="B33" s="2128">
        <v>16</v>
      </c>
      <c r="C33" s="2128">
        <v>31</v>
      </c>
      <c r="D33" s="2128">
        <v>6</v>
      </c>
      <c r="E33" s="2128">
        <v>10</v>
      </c>
      <c r="F33" s="2128">
        <v>3</v>
      </c>
      <c r="G33" s="2128">
        <v>31</v>
      </c>
      <c r="H33" s="2128">
        <v>4</v>
      </c>
      <c r="I33" s="2128">
        <v>7</v>
      </c>
      <c r="J33" s="2128">
        <v>1</v>
      </c>
      <c r="K33" s="2128">
        <v>2</v>
      </c>
      <c r="L33" s="2128">
        <v>0</v>
      </c>
      <c r="M33" s="2128">
        <v>7</v>
      </c>
      <c r="N33" s="2128">
        <v>13</v>
      </c>
      <c r="O33" s="2128">
        <v>26</v>
      </c>
      <c r="P33" s="2128">
        <v>8</v>
      </c>
      <c r="Q33" s="2128">
        <v>9</v>
      </c>
      <c r="R33" s="2128">
        <v>3</v>
      </c>
      <c r="S33" s="2128">
        <v>29</v>
      </c>
    </row>
    <row r="34" spans="1:19" ht="15" customHeight="1">
      <c r="A34" s="2130" t="s">
        <v>728</v>
      </c>
      <c r="B34" s="2128">
        <v>12</v>
      </c>
      <c r="C34" s="2128">
        <v>17</v>
      </c>
      <c r="D34" s="2128">
        <v>2</v>
      </c>
      <c r="E34" s="2128">
        <v>5</v>
      </c>
      <c r="F34" s="2128">
        <v>2</v>
      </c>
      <c r="G34" s="2128">
        <v>18</v>
      </c>
      <c r="H34" s="2128">
        <v>2</v>
      </c>
      <c r="I34" s="2128">
        <v>2</v>
      </c>
      <c r="J34" s="2128">
        <v>0</v>
      </c>
      <c r="K34" s="2128">
        <v>0</v>
      </c>
      <c r="L34" s="2128">
        <v>2</v>
      </c>
      <c r="M34" s="2128">
        <v>3</v>
      </c>
      <c r="N34" s="2128">
        <v>2</v>
      </c>
      <c r="O34" s="2128">
        <v>2</v>
      </c>
      <c r="P34" s="2128">
        <v>1</v>
      </c>
      <c r="Q34" s="2128">
        <v>1</v>
      </c>
      <c r="R34" s="2128">
        <v>0</v>
      </c>
      <c r="S34" s="2128">
        <v>2</v>
      </c>
    </row>
    <row r="35" spans="1:19" ht="15" customHeight="1">
      <c r="A35" s="2130" t="s">
        <v>727</v>
      </c>
      <c r="B35" s="2128">
        <v>3</v>
      </c>
      <c r="C35" s="2128">
        <v>3</v>
      </c>
      <c r="D35" s="2128">
        <v>0</v>
      </c>
      <c r="E35" s="2128">
        <v>1</v>
      </c>
      <c r="F35" s="2128">
        <v>0</v>
      </c>
      <c r="G35" s="2128">
        <v>3</v>
      </c>
      <c r="H35" s="2128">
        <v>4</v>
      </c>
      <c r="I35" s="2128">
        <v>4</v>
      </c>
      <c r="J35" s="2128">
        <v>1</v>
      </c>
      <c r="K35" s="2128">
        <v>1</v>
      </c>
      <c r="L35" s="2128">
        <v>1</v>
      </c>
      <c r="M35" s="2128">
        <v>5</v>
      </c>
      <c r="N35" s="2128">
        <v>1</v>
      </c>
      <c r="O35" s="2128">
        <v>3</v>
      </c>
      <c r="P35" s="2128">
        <v>0</v>
      </c>
      <c r="Q35" s="2128">
        <v>1</v>
      </c>
      <c r="R35" s="2128">
        <v>0</v>
      </c>
      <c r="S35" s="2128">
        <v>3</v>
      </c>
    </row>
    <row r="36" spans="1:19" ht="15" customHeight="1">
      <c r="A36" s="2130" t="s">
        <v>726</v>
      </c>
      <c r="B36" s="2128">
        <v>5</v>
      </c>
      <c r="C36" s="2128">
        <v>6</v>
      </c>
      <c r="D36" s="2128">
        <v>0</v>
      </c>
      <c r="E36" s="2128">
        <v>0</v>
      </c>
      <c r="F36" s="2128">
        <v>0</v>
      </c>
      <c r="G36" s="2128">
        <v>7</v>
      </c>
      <c r="H36" s="2128">
        <v>1</v>
      </c>
      <c r="I36" s="2128">
        <v>2</v>
      </c>
      <c r="J36" s="2128">
        <v>0</v>
      </c>
      <c r="K36" s="2128">
        <v>0</v>
      </c>
      <c r="L36" s="2128">
        <v>0</v>
      </c>
      <c r="M36" s="2128">
        <v>2</v>
      </c>
      <c r="N36" s="2128">
        <v>1</v>
      </c>
      <c r="O36" s="2128">
        <v>3</v>
      </c>
      <c r="P36" s="2128">
        <v>0</v>
      </c>
      <c r="Q36" s="2128">
        <v>0</v>
      </c>
      <c r="R36" s="2128">
        <v>0</v>
      </c>
      <c r="S36" s="2128">
        <v>3</v>
      </c>
    </row>
    <row r="37" spans="1:19" ht="15" customHeight="1">
      <c r="A37" s="2130" t="s">
        <v>725</v>
      </c>
      <c r="B37" s="2128">
        <v>4</v>
      </c>
      <c r="C37" s="2128">
        <v>4</v>
      </c>
      <c r="D37" s="2128">
        <v>0</v>
      </c>
      <c r="E37" s="2128">
        <v>1</v>
      </c>
      <c r="F37" s="2128">
        <v>0</v>
      </c>
      <c r="G37" s="2128">
        <v>4</v>
      </c>
      <c r="H37" s="2128">
        <v>2</v>
      </c>
      <c r="I37" s="2128">
        <v>4</v>
      </c>
      <c r="J37" s="2128">
        <v>1</v>
      </c>
      <c r="K37" s="2128">
        <v>1</v>
      </c>
      <c r="L37" s="2128">
        <v>4</v>
      </c>
      <c r="M37" s="2128">
        <v>5</v>
      </c>
      <c r="N37" s="2128">
        <v>0</v>
      </c>
      <c r="O37" s="2128">
        <v>0</v>
      </c>
      <c r="P37" s="2128">
        <v>0</v>
      </c>
      <c r="Q37" s="2128">
        <v>0</v>
      </c>
      <c r="R37" s="2128">
        <v>0</v>
      </c>
      <c r="S37" s="2128">
        <v>0</v>
      </c>
    </row>
    <row r="38" spans="1:19" ht="15" customHeight="1">
      <c r="A38" s="2130" t="s">
        <v>724</v>
      </c>
      <c r="B38" s="2128">
        <v>6</v>
      </c>
      <c r="C38" s="2128">
        <v>7</v>
      </c>
      <c r="D38" s="2128">
        <v>0</v>
      </c>
      <c r="E38" s="2128">
        <v>0</v>
      </c>
      <c r="F38" s="2128">
        <v>3</v>
      </c>
      <c r="G38" s="2128">
        <v>7</v>
      </c>
      <c r="H38" s="2128">
        <v>3</v>
      </c>
      <c r="I38" s="2128">
        <v>3</v>
      </c>
      <c r="J38" s="2128">
        <v>0</v>
      </c>
      <c r="K38" s="2128">
        <v>0</v>
      </c>
      <c r="L38" s="2128">
        <v>0</v>
      </c>
      <c r="M38" s="2128">
        <v>3</v>
      </c>
      <c r="N38" s="2128">
        <v>4</v>
      </c>
      <c r="O38" s="2128">
        <v>6</v>
      </c>
      <c r="P38" s="2128">
        <v>0</v>
      </c>
      <c r="Q38" s="2128">
        <v>0</v>
      </c>
      <c r="R38" s="2128">
        <v>1</v>
      </c>
      <c r="S38" s="2128">
        <v>6</v>
      </c>
    </row>
    <row r="39" spans="1:19" ht="15" customHeight="1">
      <c r="A39" s="2130" t="s">
        <v>723</v>
      </c>
      <c r="B39" s="2128">
        <v>4</v>
      </c>
      <c r="C39" s="2128">
        <v>7</v>
      </c>
      <c r="D39" s="2128">
        <v>1</v>
      </c>
      <c r="E39" s="2128">
        <v>1</v>
      </c>
      <c r="F39" s="2128">
        <v>1</v>
      </c>
      <c r="G39" s="2128">
        <v>8</v>
      </c>
      <c r="H39" s="2128">
        <v>1</v>
      </c>
      <c r="I39" s="2128">
        <v>1</v>
      </c>
      <c r="J39" s="2128">
        <v>0</v>
      </c>
      <c r="K39" s="2128">
        <v>0</v>
      </c>
      <c r="L39" s="2128">
        <v>0</v>
      </c>
      <c r="M39" s="2128">
        <v>1</v>
      </c>
      <c r="N39" s="2128">
        <v>2</v>
      </c>
      <c r="O39" s="2128">
        <v>4</v>
      </c>
      <c r="P39" s="2128">
        <v>0</v>
      </c>
      <c r="Q39" s="2128">
        <v>0</v>
      </c>
      <c r="R39" s="2128">
        <v>3</v>
      </c>
      <c r="S39" s="2128">
        <v>5</v>
      </c>
    </row>
    <row r="40" spans="1:19" ht="15" customHeight="1">
      <c r="A40" s="2130" t="s">
        <v>722</v>
      </c>
      <c r="B40" s="2128">
        <v>7</v>
      </c>
      <c r="C40" s="2128">
        <v>15</v>
      </c>
      <c r="D40" s="2128">
        <v>1</v>
      </c>
      <c r="E40" s="2128">
        <v>7</v>
      </c>
      <c r="F40" s="2128">
        <v>6</v>
      </c>
      <c r="G40" s="2128">
        <v>16</v>
      </c>
      <c r="H40" s="2128">
        <v>1</v>
      </c>
      <c r="I40" s="2128">
        <v>2</v>
      </c>
      <c r="J40" s="2128">
        <v>1</v>
      </c>
      <c r="K40" s="2128">
        <v>1</v>
      </c>
      <c r="L40" s="2128">
        <v>0</v>
      </c>
      <c r="M40" s="2128">
        <v>3</v>
      </c>
      <c r="N40" s="2128">
        <v>2</v>
      </c>
      <c r="O40" s="2128">
        <v>4</v>
      </c>
      <c r="P40" s="2128">
        <v>0</v>
      </c>
      <c r="Q40" s="2128">
        <v>2</v>
      </c>
      <c r="R40" s="2128">
        <v>6</v>
      </c>
      <c r="S40" s="2128">
        <v>9</v>
      </c>
    </row>
    <row r="41" spans="1:19" ht="15" customHeight="1">
      <c r="A41" s="2130" t="s">
        <v>721</v>
      </c>
      <c r="B41" s="2128">
        <v>12</v>
      </c>
      <c r="C41" s="2128">
        <v>20</v>
      </c>
      <c r="D41" s="2128">
        <v>1</v>
      </c>
      <c r="E41" s="2128">
        <v>8</v>
      </c>
      <c r="F41" s="2128">
        <v>3</v>
      </c>
      <c r="G41" s="2128">
        <v>22</v>
      </c>
      <c r="H41" s="2128">
        <v>1</v>
      </c>
      <c r="I41" s="2128">
        <v>1</v>
      </c>
      <c r="J41" s="2128">
        <v>0</v>
      </c>
      <c r="K41" s="2128">
        <v>1</v>
      </c>
      <c r="L41" s="2128">
        <v>1</v>
      </c>
      <c r="M41" s="2128">
        <v>1</v>
      </c>
      <c r="N41" s="2128">
        <v>3</v>
      </c>
      <c r="O41" s="2128">
        <v>2</v>
      </c>
      <c r="P41" s="2128">
        <v>0</v>
      </c>
      <c r="Q41" s="2128">
        <v>0</v>
      </c>
      <c r="R41" s="2128">
        <v>1</v>
      </c>
      <c r="S41" s="2128">
        <v>4</v>
      </c>
    </row>
    <row r="42" spans="1:19" ht="15" customHeight="1">
      <c r="A42" s="2130" t="s">
        <v>720</v>
      </c>
      <c r="B42" s="2128">
        <v>6</v>
      </c>
      <c r="C42" s="2128">
        <v>11</v>
      </c>
      <c r="D42" s="2128">
        <v>1</v>
      </c>
      <c r="E42" s="2128">
        <v>3</v>
      </c>
      <c r="F42" s="2128">
        <v>0</v>
      </c>
      <c r="G42" s="2128">
        <v>11</v>
      </c>
      <c r="H42" s="2128">
        <v>1</v>
      </c>
      <c r="I42" s="2128">
        <v>2</v>
      </c>
      <c r="J42" s="2128">
        <v>0</v>
      </c>
      <c r="K42" s="2128">
        <v>0</v>
      </c>
      <c r="L42" s="2128">
        <v>1</v>
      </c>
      <c r="M42" s="2128">
        <v>2</v>
      </c>
      <c r="N42" s="2128">
        <v>4</v>
      </c>
      <c r="O42" s="2128">
        <v>5</v>
      </c>
      <c r="P42" s="2128">
        <v>0</v>
      </c>
      <c r="Q42" s="2128">
        <v>0</v>
      </c>
      <c r="R42" s="2128">
        <v>0</v>
      </c>
      <c r="S42" s="2128">
        <v>5</v>
      </c>
    </row>
    <row r="43" spans="1:19" ht="15" customHeight="1">
      <c r="A43" s="2130" t="s">
        <v>719</v>
      </c>
      <c r="B43" s="2128">
        <v>4</v>
      </c>
      <c r="C43" s="2128">
        <v>9</v>
      </c>
      <c r="D43" s="2128">
        <v>0</v>
      </c>
      <c r="E43" s="2128">
        <v>5</v>
      </c>
      <c r="F43" s="2128">
        <v>1</v>
      </c>
      <c r="G43" s="2128">
        <v>9</v>
      </c>
      <c r="H43" s="2128">
        <v>0</v>
      </c>
      <c r="I43" s="2128">
        <v>2</v>
      </c>
      <c r="J43" s="2128">
        <v>0</v>
      </c>
      <c r="K43" s="2128">
        <v>0</v>
      </c>
      <c r="L43" s="2128">
        <v>2</v>
      </c>
      <c r="M43" s="2128">
        <v>3</v>
      </c>
      <c r="N43" s="2128">
        <v>3</v>
      </c>
      <c r="O43" s="2128">
        <v>3</v>
      </c>
      <c r="P43" s="2128">
        <v>0</v>
      </c>
      <c r="Q43" s="2128">
        <v>0</v>
      </c>
      <c r="R43" s="2128">
        <v>1</v>
      </c>
      <c r="S43" s="2128">
        <v>4</v>
      </c>
    </row>
    <row r="44" spans="1:19" ht="15" customHeight="1">
      <c r="A44" s="2130" t="s">
        <v>718</v>
      </c>
      <c r="B44" s="2128">
        <v>10</v>
      </c>
      <c r="C44" s="2128">
        <v>13</v>
      </c>
      <c r="D44" s="2128">
        <v>2</v>
      </c>
      <c r="E44" s="2128">
        <v>4</v>
      </c>
      <c r="F44" s="2128">
        <v>3</v>
      </c>
      <c r="G44" s="2128">
        <v>13</v>
      </c>
      <c r="H44" s="2128">
        <v>4</v>
      </c>
      <c r="I44" s="2128">
        <v>4</v>
      </c>
      <c r="J44" s="2128">
        <v>0</v>
      </c>
      <c r="K44" s="2128">
        <v>0</v>
      </c>
      <c r="L44" s="2128">
        <v>1</v>
      </c>
      <c r="M44" s="2128">
        <v>5</v>
      </c>
      <c r="N44" s="2128">
        <v>1</v>
      </c>
      <c r="O44" s="2128">
        <v>1</v>
      </c>
      <c r="P44" s="2128">
        <v>0</v>
      </c>
      <c r="Q44" s="2128">
        <v>0</v>
      </c>
      <c r="R44" s="2128">
        <v>0</v>
      </c>
      <c r="S44" s="2128">
        <v>1</v>
      </c>
    </row>
    <row r="45" spans="1:19" ht="15" customHeight="1">
      <c r="A45" s="2130" t="s">
        <v>717</v>
      </c>
      <c r="B45" s="2128">
        <v>6</v>
      </c>
      <c r="C45" s="2128">
        <v>8</v>
      </c>
      <c r="D45" s="2128">
        <v>0</v>
      </c>
      <c r="E45" s="2128">
        <v>3</v>
      </c>
      <c r="F45" s="2128">
        <v>2</v>
      </c>
      <c r="G45" s="2128">
        <v>9</v>
      </c>
      <c r="H45" s="2128">
        <v>7</v>
      </c>
      <c r="I45" s="2128">
        <v>8</v>
      </c>
      <c r="J45" s="2128">
        <v>0</v>
      </c>
      <c r="K45" s="2128">
        <v>2</v>
      </c>
      <c r="L45" s="2128">
        <v>1</v>
      </c>
      <c r="M45" s="2128">
        <v>8</v>
      </c>
      <c r="N45" s="2128">
        <v>1</v>
      </c>
      <c r="O45" s="2128">
        <v>0</v>
      </c>
      <c r="P45" s="2128">
        <v>0</v>
      </c>
      <c r="Q45" s="2128">
        <v>0</v>
      </c>
      <c r="R45" s="2128">
        <v>0</v>
      </c>
      <c r="S45" s="2128">
        <v>1</v>
      </c>
    </row>
    <row r="46" spans="1:19" ht="15" customHeight="1">
      <c r="A46" s="2130" t="s">
        <v>716</v>
      </c>
      <c r="B46" s="2128">
        <v>21</v>
      </c>
      <c r="C46" s="2128">
        <v>28</v>
      </c>
      <c r="D46" s="2128">
        <v>6</v>
      </c>
      <c r="E46" s="2128">
        <v>12</v>
      </c>
      <c r="F46" s="2128">
        <v>7</v>
      </c>
      <c r="G46" s="2128">
        <v>29</v>
      </c>
      <c r="H46" s="2128">
        <v>14</v>
      </c>
      <c r="I46" s="2128">
        <v>18</v>
      </c>
      <c r="J46" s="2128">
        <v>4</v>
      </c>
      <c r="K46" s="2128">
        <v>8</v>
      </c>
      <c r="L46" s="2128">
        <v>3</v>
      </c>
      <c r="M46" s="2128">
        <v>18</v>
      </c>
      <c r="N46" s="2128">
        <v>7</v>
      </c>
      <c r="O46" s="2128">
        <v>8</v>
      </c>
      <c r="P46" s="2128">
        <v>0</v>
      </c>
      <c r="Q46" s="2128">
        <v>0</v>
      </c>
      <c r="R46" s="2128">
        <v>2</v>
      </c>
      <c r="S46" s="2128">
        <v>12</v>
      </c>
    </row>
    <row r="47" spans="1:19" ht="15" customHeight="1">
      <c r="A47" s="2130" t="s">
        <v>715</v>
      </c>
      <c r="B47" s="2128">
        <v>8</v>
      </c>
      <c r="C47" s="2128">
        <v>14</v>
      </c>
      <c r="D47" s="2128">
        <v>3</v>
      </c>
      <c r="E47" s="2128">
        <v>5</v>
      </c>
      <c r="F47" s="2128">
        <v>2</v>
      </c>
      <c r="G47" s="2128">
        <v>14</v>
      </c>
      <c r="H47" s="2128">
        <v>1</v>
      </c>
      <c r="I47" s="2128">
        <v>4</v>
      </c>
      <c r="J47" s="2128">
        <v>2</v>
      </c>
      <c r="K47" s="2128">
        <v>1</v>
      </c>
      <c r="L47" s="2128">
        <v>0</v>
      </c>
      <c r="M47" s="2128">
        <v>4</v>
      </c>
      <c r="N47" s="2128">
        <v>1</v>
      </c>
      <c r="O47" s="2128">
        <v>3</v>
      </c>
      <c r="P47" s="2128">
        <v>1</v>
      </c>
      <c r="Q47" s="2128">
        <v>1</v>
      </c>
      <c r="R47" s="2128">
        <v>1</v>
      </c>
      <c r="S47" s="2128">
        <v>4</v>
      </c>
    </row>
    <row r="48" spans="1:19" ht="15" customHeight="1">
      <c r="A48" s="2130" t="s">
        <v>714</v>
      </c>
      <c r="B48" s="2128">
        <v>13</v>
      </c>
      <c r="C48" s="2128">
        <v>19</v>
      </c>
      <c r="D48" s="2128">
        <v>1</v>
      </c>
      <c r="E48" s="2128">
        <v>7</v>
      </c>
      <c r="F48" s="2128">
        <v>1</v>
      </c>
      <c r="G48" s="2128">
        <v>20</v>
      </c>
      <c r="H48" s="2128">
        <v>2</v>
      </c>
      <c r="I48" s="2128">
        <v>2</v>
      </c>
      <c r="J48" s="2128">
        <v>0</v>
      </c>
      <c r="K48" s="2128">
        <v>1</v>
      </c>
      <c r="L48" s="2128">
        <v>0</v>
      </c>
      <c r="M48" s="2128">
        <v>2</v>
      </c>
      <c r="N48" s="2128">
        <v>2</v>
      </c>
      <c r="O48" s="2128">
        <v>4</v>
      </c>
      <c r="P48" s="2128">
        <v>0</v>
      </c>
      <c r="Q48" s="2128">
        <v>1</v>
      </c>
      <c r="R48" s="2128">
        <v>0</v>
      </c>
      <c r="S48" s="2128">
        <v>5</v>
      </c>
    </row>
    <row r="49" spans="1:19" ht="15" customHeight="1">
      <c r="A49" s="2130" t="s">
        <v>713</v>
      </c>
      <c r="B49" s="2128">
        <v>13</v>
      </c>
      <c r="C49" s="2128">
        <v>18</v>
      </c>
      <c r="D49" s="2128">
        <v>0</v>
      </c>
      <c r="E49" s="2128">
        <v>7</v>
      </c>
      <c r="F49" s="2128">
        <v>5</v>
      </c>
      <c r="G49" s="2128">
        <v>18</v>
      </c>
      <c r="H49" s="2128">
        <v>1</v>
      </c>
      <c r="I49" s="2128">
        <v>3</v>
      </c>
      <c r="J49" s="2128">
        <v>0</v>
      </c>
      <c r="K49" s="2128">
        <v>1</v>
      </c>
      <c r="L49" s="2128">
        <v>0</v>
      </c>
      <c r="M49" s="2128">
        <v>3</v>
      </c>
      <c r="N49" s="2128">
        <v>0</v>
      </c>
      <c r="O49" s="2128">
        <v>0</v>
      </c>
      <c r="P49" s="2128">
        <v>0</v>
      </c>
      <c r="Q49" s="2128">
        <v>0</v>
      </c>
      <c r="R49" s="2128">
        <v>0</v>
      </c>
      <c r="S49" s="2128">
        <v>0</v>
      </c>
    </row>
    <row r="50" spans="1:19" ht="15" customHeight="1">
      <c r="A50" s="2130" t="s">
        <v>712</v>
      </c>
      <c r="B50" s="2128">
        <v>13</v>
      </c>
      <c r="C50" s="2128">
        <v>18</v>
      </c>
      <c r="D50" s="2128">
        <v>1</v>
      </c>
      <c r="E50" s="2128">
        <v>7</v>
      </c>
      <c r="F50" s="2128">
        <v>3</v>
      </c>
      <c r="G50" s="2128">
        <v>19</v>
      </c>
      <c r="H50" s="2128">
        <v>0</v>
      </c>
      <c r="I50" s="2128">
        <v>1</v>
      </c>
      <c r="J50" s="2128">
        <v>0</v>
      </c>
      <c r="K50" s="2128">
        <v>0</v>
      </c>
      <c r="L50" s="2128">
        <v>0</v>
      </c>
      <c r="M50" s="2128">
        <v>1</v>
      </c>
      <c r="N50" s="2128">
        <v>2</v>
      </c>
      <c r="O50" s="2128">
        <v>2</v>
      </c>
      <c r="P50" s="2128">
        <v>0</v>
      </c>
      <c r="Q50" s="2128">
        <v>0</v>
      </c>
      <c r="R50" s="2128">
        <v>3</v>
      </c>
      <c r="S50" s="2128">
        <v>4</v>
      </c>
    </row>
    <row r="51" spans="1:19" ht="15" customHeight="1">
      <c r="A51" s="2130" t="s">
        <v>711</v>
      </c>
      <c r="B51" s="2128">
        <v>6</v>
      </c>
      <c r="C51" s="2128">
        <v>11</v>
      </c>
      <c r="D51" s="2128">
        <v>0</v>
      </c>
      <c r="E51" s="2128">
        <v>3</v>
      </c>
      <c r="F51" s="2128">
        <v>3</v>
      </c>
      <c r="G51" s="2128">
        <v>11</v>
      </c>
      <c r="H51" s="2128">
        <v>5</v>
      </c>
      <c r="I51" s="2128">
        <v>6</v>
      </c>
      <c r="J51" s="2128">
        <v>2</v>
      </c>
      <c r="K51" s="2128">
        <v>2</v>
      </c>
      <c r="L51" s="2128">
        <v>1</v>
      </c>
      <c r="M51" s="2128">
        <v>6</v>
      </c>
      <c r="N51" s="2128">
        <v>3</v>
      </c>
      <c r="O51" s="2128">
        <v>5</v>
      </c>
      <c r="P51" s="2128">
        <v>1</v>
      </c>
      <c r="Q51" s="2128">
        <v>2</v>
      </c>
      <c r="R51" s="2128">
        <v>3</v>
      </c>
      <c r="S51" s="2128">
        <v>8</v>
      </c>
    </row>
    <row r="52" spans="1:19" ht="15" customHeight="1">
      <c r="A52" s="2130" t="s">
        <v>710</v>
      </c>
      <c r="B52" s="2128">
        <v>23</v>
      </c>
      <c r="C52" s="2128">
        <v>32</v>
      </c>
      <c r="D52" s="2128">
        <v>4</v>
      </c>
      <c r="E52" s="2128">
        <v>12</v>
      </c>
      <c r="F52" s="2128">
        <v>1</v>
      </c>
      <c r="G52" s="2128">
        <v>32</v>
      </c>
      <c r="H52" s="2128">
        <v>4</v>
      </c>
      <c r="I52" s="2128">
        <v>5</v>
      </c>
      <c r="J52" s="2128">
        <v>1</v>
      </c>
      <c r="K52" s="2128">
        <v>4</v>
      </c>
      <c r="L52" s="2128">
        <v>1</v>
      </c>
      <c r="M52" s="2128">
        <v>6</v>
      </c>
      <c r="N52" s="2128">
        <v>4</v>
      </c>
      <c r="O52" s="2128">
        <v>5</v>
      </c>
      <c r="P52" s="2128">
        <v>0</v>
      </c>
      <c r="Q52" s="2128">
        <v>1</v>
      </c>
      <c r="R52" s="2128">
        <v>0</v>
      </c>
      <c r="S52" s="2128">
        <v>6</v>
      </c>
    </row>
    <row r="53" spans="1:19" ht="15" customHeight="1">
      <c r="A53" s="2130" t="s">
        <v>709</v>
      </c>
      <c r="B53" s="2128">
        <v>3</v>
      </c>
      <c r="C53" s="2128">
        <v>11</v>
      </c>
      <c r="D53" s="2128">
        <v>1</v>
      </c>
      <c r="E53" s="2128">
        <v>10</v>
      </c>
      <c r="F53" s="2128">
        <v>6</v>
      </c>
      <c r="G53" s="2128">
        <v>12</v>
      </c>
      <c r="H53" s="2128">
        <v>2</v>
      </c>
      <c r="I53" s="2128">
        <v>7</v>
      </c>
      <c r="J53" s="2128">
        <v>0</v>
      </c>
      <c r="K53" s="2128">
        <v>4</v>
      </c>
      <c r="L53" s="2128">
        <v>3</v>
      </c>
      <c r="M53" s="2128">
        <v>9</v>
      </c>
      <c r="N53" s="2128">
        <v>4</v>
      </c>
      <c r="O53" s="2128">
        <v>4</v>
      </c>
      <c r="P53" s="2128">
        <v>0</v>
      </c>
      <c r="Q53" s="2128">
        <v>5</v>
      </c>
      <c r="R53" s="2128">
        <v>2</v>
      </c>
      <c r="S53" s="2128">
        <v>14</v>
      </c>
    </row>
    <row r="54" spans="1:19" ht="15" customHeight="1">
      <c r="A54" s="2130" t="s">
        <v>708</v>
      </c>
      <c r="B54" s="2128">
        <v>14</v>
      </c>
      <c r="C54" s="2128">
        <v>19</v>
      </c>
      <c r="D54" s="2128">
        <v>2</v>
      </c>
      <c r="E54" s="2128">
        <v>7</v>
      </c>
      <c r="F54" s="2128">
        <v>2</v>
      </c>
      <c r="G54" s="2128">
        <v>20</v>
      </c>
      <c r="H54" s="2128">
        <v>5</v>
      </c>
      <c r="I54" s="2128">
        <v>5</v>
      </c>
      <c r="J54" s="2128">
        <v>2</v>
      </c>
      <c r="K54" s="2128">
        <v>1</v>
      </c>
      <c r="L54" s="2128">
        <v>1</v>
      </c>
      <c r="M54" s="2128">
        <v>7</v>
      </c>
      <c r="N54" s="2128">
        <v>7</v>
      </c>
      <c r="O54" s="2128">
        <v>7</v>
      </c>
      <c r="P54" s="2128">
        <v>5</v>
      </c>
      <c r="Q54" s="2128">
        <v>3</v>
      </c>
      <c r="R54" s="2128">
        <v>1</v>
      </c>
      <c r="S54" s="2128">
        <v>8</v>
      </c>
    </row>
    <row r="55" spans="1:19" ht="15" customHeight="1">
      <c r="A55" s="2130" t="s">
        <v>707</v>
      </c>
      <c r="B55" s="2128">
        <v>5</v>
      </c>
      <c r="C55" s="2128">
        <v>8</v>
      </c>
      <c r="D55" s="2128">
        <v>0</v>
      </c>
      <c r="E55" s="2128">
        <v>0</v>
      </c>
      <c r="F55" s="2128">
        <v>3</v>
      </c>
      <c r="G55" s="2128">
        <v>10</v>
      </c>
      <c r="H55" s="2128">
        <v>1</v>
      </c>
      <c r="I55" s="2128">
        <v>2</v>
      </c>
      <c r="J55" s="2128">
        <v>0</v>
      </c>
      <c r="K55" s="2128">
        <v>0</v>
      </c>
      <c r="L55" s="2128">
        <v>0</v>
      </c>
      <c r="M55" s="2128">
        <v>2</v>
      </c>
      <c r="N55" s="2128">
        <v>1</v>
      </c>
      <c r="O55" s="2128">
        <v>4</v>
      </c>
      <c r="P55" s="2128">
        <v>1</v>
      </c>
      <c r="Q55" s="2128">
        <v>0</v>
      </c>
      <c r="R55" s="2128">
        <v>0</v>
      </c>
      <c r="S55" s="2128">
        <v>4</v>
      </c>
    </row>
    <row r="56" spans="1:19" ht="15" customHeight="1">
      <c r="A56" s="2130" t="s">
        <v>706</v>
      </c>
      <c r="B56" s="2128">
        <v>3</v>
      </c>
      <c r="C56" s="2128">
        <v>3</v>
      </c>
      <c r="D56" s="2128">
        <v>0</v>
      </c>
      <c r="E56" s="2128">
        <v>0</v>
      </c>
      <c r="F56" s="2128">
        <v>0</v>
      </c>
      <c r="G56" s="2128">
        <v>3</v>
      </c>
      <c r="H56" s="2128">
        <v>1</v>
      </c>
      <c r="I56" s="2128">
        <v>1</v>
      </c>
      <c r="J56" s="2128">
        <v>1</v>
      </c>
      <c r="K56" s="2128">
        <v>1</v>
      </c>
      <c r="L56" s="2128">
        <v>0</v>
      </c>
      <c r="M56" s="2128">
        <v>1</v>
      </c>
      <c r="N56" s="2128">
        <v>7</v>
      </c>
      <c r="O56" s="2128">
        <v>9</v>
      </c>
      <c r="P56" s="2128">
        <v>2</v>
      </c>
      <c r="Q56" s="2128">
        <v>3</v>
      </c>
      <c r="R56" s="2128">
        <v>2</v>
      </c>
      <c r="S56" s="2128">
        <v>10</v>
      </c>
    </row>
    <row r="57" spans="1:19" ht="15" customHeight="1">
      <c r="A57" s="2130" t="s">
        <v>705</v>
      </c>
      <c r="B57" s="2128">
        <v>1</v>
      </c>
      <c r="C57" s="2128">
        <v>4</v>
      </c>
      <c r="D57" s="2128">
        <v>0</v>
      </c>
      <c r="E57" s="2128">
        <v>1</v>
      </c>
      <c r="F57" s="2128">
        <v>0</v>
      </c>
      <c r="G57" s="2128">
        <v>4</v>
      </c>
      <c r="H57" s="2128">
        <v>1</v>
      </c>
      <c r="I57" s="2128">
        <v>0</v>
      </c>
      <c r="J57" s="2128">
        <v>0</v>
      </c>
      <c r="K57" s="2128">
        <v>0</v>
      </c>
      <c r="L57" s="2128">
        <v>0</v>
      </c>
      <c r="M57" s="2128">
        <v>1</v>
      </c>
      <c r="N57" s="2128">
        <v>0</v>
      </c>
      <c r="O57" s="2128">
        <v>1</v>
      </c>
      <c r="P57" s="2128">
        <v>0</v>
      </c>
      <c r="Q57" s="2128">
        <v>0</v>
      </c>
      <c r="R57" s="2128">
        <v>1</v>
      </c>
      <c r="S57" s="2128">
        <v>1</v>
      </c>
    </row>
    <row r="58" spans="1:19" ht="15" customHeight="1">
      <c r="A58" s="2130" t="s">
        <v>704</v>
      </c>
      <c r="B58" s="2128">
        <v>10</v>
      </c>
      <c r="C58" s="2128">
        <v>14</v>
      </c>
      <c r="D58" s="2128">
        <v>2</v>
      </c>
      <c r="E58" s="2128">
        <v>3</v>
      </c>
      <c r="F58" s="2128">
        <v>1</v>
      </c>
      <c r="G58" s="2128">
        <v>15</v>
      </c>
      <c r="H58" s="2128">
        <v>3</v>
      </c>
      <c r="I58" s="2128">
        <v>2</v>
      </c>
      <c r="J58" s="2128">
        <v>0</v>
      </c>
      <c r="K58" s="2128">
        <v>0</v>
      </c>
      <c r="L58" s="2128">
        <v>0</v>
      </c>
      <c r="M58" s="2128">
        <v>3</v>
      </c>
      <c r="N58" s="2128">
        <v>11</v>
      </c>
      <c r="O58" s="2128">
        <v>17</v>
      </c>
      <c r="P58" s="2128">
        <v>0</v>
      </c>
      <c r="Q58" s="2128">
        <v>1</v>
      </c>
      <c r="R58" s="2128">
        <v>1</v>
      </c>
      <c r="S58" s="2128">
        <v>20</v>
      </c>
    </row>
    <row r="59" spans="1:19" ht="15" customHeight="1">
      <c r="A59" s="2130" t="s">
        <v>703</v>
      </c>
      <c r="B59" s="2128">
        <v>4</v>
      </c>
      <c r="C59" s="2128">
        <v>5</v>
      </c>
      <c r="D59" s="2128">
        <v>2</v>
      </c>
      <c r="E59" s="2128">
        <v>2</v>
      </c>
      <c r="F59" s="2128">
        <v>0</v>
      </c>
      <c r="G59" s="2128">
        <v>5</v>
      </c>
      <c r="H59" s="2128">
        <v>0</v>
      </c>
      <c r="I59" s="2128">
        <v>0</v>
      </c>
      <c r="J59" s="2128">
        <v>0</v>
      </c>
      <c r="K59" s="2128">
        <v>0</v>
      </c>
      <c r="L59" s="2128">
        <v>0</v>
      </c>
      <c r="M59" s="2128">
        <v>0</v>
      </c>
      <c r="N59" s="2128">
        <v>0</v>
      </c>
      <c r="O59" s="2128">
        <v>2</v>
      </c>
      <c r="P59" s="2128">
        <v>0</v>
      </c>
      <c r="Q59" s="2128">
        <v>0</v>
      </c>
      <c r="R59" s="2128">
        <v>0</v>
      </c>
      <c r="S59" s="2128">
        <v>2</v>
      </c>
    </row>
    <row r="60" spans="1:19" ht="15" customHeight="1">
      <c r="A60" s="2130" t="s">
        <v>702</v>
      </c>
      <c r="B60" s="2128">
        <v>1</v>
      </c>
      <c r="C60" s="2128">
        <v>3</v>
      </c>
      <c r="D60" s="2128">
        <v>1</v>
      </c>
      <c r="E60" s="2128">
        <v>1</v>
      </c>
      <c r="F60" s="2128">
        <v>0</v>
      </c>
      <c r="G60" s="2128">
        <v>3</v>
      </c>
      <c r="H60" s="2128">
        <v>1</v>
      </c>
      <c r="I60" s="2128">
        <v>1</v>
      </c>
      <c r="J60" s="2128">
        <v>1</v>
      </c>
      <c r="K60" s="2128">
        <v>0</v>
      </c>
      <c r="L60" s="2128">
        <v>0</v>
      </c>
      <c r="M60" s="2128">
        <v>1</v>
      </c>
      <c r="N60" s="2128">
        <v>1</v>
      </c>
      <c r="O60" s="2128">
        <v>1</v>
      </c>
      <c r="P60" s="2128">
        <v>0</v>
      </c>
      <c r="Q60" s="2128">
        <v>0</v>
      </c>
      <c r="R60" s="2128">
        <v>0</v>
      </c>
      <c r="S60" s="2128">
        <v>1</v>
      </c>
    </row>
    <row r="61" spans="1:19" ht="15" customHeight="1">
      <c r="A61" s="2130" t="s">
        <v>790</v>
      </c>
      <c r="B61" s="2128">
        <v>7</v>
      </c>
      <c r="C61" s="2128">
        <v>7</v>
      </c>
      <c r="D61" s="2128">
        <v>0</v>
      </c>
      <c r="E61" s="2128">
        <v>0</v>
      </c>
      <c r="F61" s="2128">
        <v>0</v>
      </c>
      <c r="G61" s="2128">
        <v>7</v>
      </c>
      <c r="H61" s="2128">
        <v>0</v>
      </c>
      <c r="I61" s="2128">
        <v>1</v>
      </c>
      <c r="J61" s="2128">
        <v>0</v>
      </c>
      <c r="K61" s="2128">
        <v>0</v>
      </c>
      <c r="L61" s="2128">
        <v>0</v>
      </c>
      <c r="M61" s="2128">
        <v>1</v>
      </c>
      <c r="N61" s="2128">
        <v>1</v>
      </c>
      <c r="O61" s="2128">
        <v>1</v>
      </c>
      <c r="P61" s="2128">
        <v>0</v>
      </c>
      <c r="Q61" s="2128">
        <v>0</v>
      </c>
      <c r="R61" s="2128">
        <v>0</v>
      </c>
      <c r="S61" s="2128">
        <v>1</v>
      </c>
    </row>
    <row r="62" spans="1:19" ht="15" customHeight="1">
      <c r="A62" s="2130" t="s">
        <v>781</v>
      </c>
      <c r="B62" s="2128">
        <v>1</v>
      </c>
      <c r="C62" s="2128">
        <v>4</v>
      </c>
      <c r="D62" s="2128">
        <v>0</v>
      </c>
      <c r="E62" s="2128">
        <v>2</v>
      </c>
      <c r="F62" s="2128">
        <v>0</v>
      </c>
      <c r="G62" s="2128">
        <v>5</v>
      </c>
      <c r="H62" s="2128">
        <v>1</v>
      </c>
      <c r="I62" s="2128">
        <v>0</v>
      </c>
      <c r="J62" s="2128">
        <v>0</v>
      </c>
      <c r="K62" s="2128">
        <v>0</v>
      </c>
      <c r="L62" s="2128">
        <v>0</v>
      </c>
      <c r="M62" s="2128">
        <v>1</v>
      </c>
      <c r="N62" s="2128">
        <v>2</v>
      </c>
      <c r="O62" s="2128">
        <v>2</v>
      </c>
      <c r="P62" s="2128">
        <v>0</v>
      </c>
      <c r="Q62" s="2128">
        <v>0</v>
      </c>
      <c r="R62" s="2128">
        <v>0</v>
      </c>
      <c r="S62" s="2128">
        <v>3</v>
      </c>
    </row>
    <row r="63" spans="1:19" ht="15" customHeight="1">
      <c r="A63" s="2130" t="s">
        <v>699</v>
      </c>
      <c r="B63" s="2128">
        <v>4</v>
      </c>
      <c r="C63" s="2128">
        <v>5</v>
      </c>
      <c r="D63" s="2128">
        <v>1</v>
      </c>
      <c r="E63" s="2128">
        <v>3</v>
      </c>
      <c r="F63" s="2128">
        <v>1</v>
      </c>
      <c r="G63" s="2128">
        <v>6</v>
      </c>
      <c r="H63" s="2128">
        <v>0</v>
      </c>
      <c r="I63" s="2128">
        <v>1</v>
      </c>
      <c r="J63" s="2128">
        <v>0</v>
      </c>
      <c r="K63" s="2128">
        <v>0</v>
      </c>
      <c r="L63" s="2128">
        <v>0</v>
      </c>
      <c r="M63" s="2128">
        <v>1</v>
      </c>
      <c r="N63" s="2128">
        <v>2</v>
      </c>
      <c r="O63" s="2128">
        <v>2</v>
      </c>
      <c r="P63" s="2128">
        <v>2</v>
      </c>
      <c r="Q63" s="2128">
        <v>2</v>
      </c>
      <c r="R63" s="2128">
        <v>0</v>
      </c>
      <c r="S63" s="2128">
        <v>2</v>
      </c>
    </row>
    <row r="64" spans="1:19" ht="15" customHeight="1">
      <c r="A64" s="2130" t="s">
        <v>698</v>
      </c>
      <c r="B64" s="2128">
        <v>5</v>
      </c>
      <c r="C64" s="2128">
        <v>9</v>
      </c>
      <c r="D64" s="2128">
        <v>2</v>
      </c>
      <c r="E64" s="2128">
        <v>5</v>
      </c>
      <c r="F64" s="2128">
        <v>0</v>
      </c>
      <c r="G64" s="2128">
        <v>9</v>
      </c>
      <c r="H64" s="2128">
        <v>1</v>
      </c>
      <c r="I64" s="2128">
        <v>2</v>
      </c>
      <c r="J64" s="2128">
        <v>0</v>
      </c>
      <c r="K64" s="2128">
        <v>1</v>
      </c>
      <c r="L64" s="2128">
        <v>0</v>
      </c>
      <c r="M64" s="2128">
        <v>2</v>
      </c>
      <c r="N64" s="2128">
        <v>4</v>
      </c>
      <c r="O64" s="2128">
        <v>8</v>
      </c>
      <c r="P64" s="2128">
        <v>0</v>
      </c>
      <c r="Q64" s="2128">
        <v>2</v>
      </c>
      <c r="R64" s="2128">
        <v>0</v>
      </c>
      <c r="S64" s="2128">
        <v>8</v>
      </c>
    </row>
    <row r="65" spans="1:19" ht="15" customHeight="1">
      <c r="A65" s="2130" t="s">
        <v>697</v>
      </c>
      <c r="B65" s="2128">
        <v>0</v>
      </c>
      <c r="C65" s="2128">
        <v>4</v>
      </c>
      <c r="D65" s="2128">
        <v>0</v>
      </c>
      <c r="E65" s="2128">
        <v>1</v>
      </c>
      <c r="F65" s="2128">
        <v>0</v>
      </c>
      <c r="G65" s="2128">
        <v>4</v>
      </c>
      <c r="H65" s="2128">
        <v>3</v>
      </c>
      <c r="I65" s="2128">
        <v>3</v>
      </c>
      <c r="J65" s="2128">
        <v>0</v>
      </c>
      <c r="K65" s="2128">
        <v>1</v>
      </c>
      <c r="L65" s="2128">
        <v>0</v>
      </c>
      <c r="M65" s="2128">
        <v>3</v>
      </c>
      <c r="N65" s="2128">
        <v>7</v>
      </c>
      <c r="O65" s="2128">
        <v>9</v>
      </c>
      <c r="P65" s="2128">
        <v>2</v>
      </c>
      <c r="Q65" s="2128">
        <v>4</v>
      </c>
      <c r="R65" s="2128">
        <v>4</v>
      </c>
      <c r="S65" s="2128">
        <v>14</v>
      </c>
    </row>
    <row r="66" spans="1:19" ht="15" customHeight="1">
      <c r="A66" s="2130" t="s">
        <v>696</v>
      </c>
      <c r="B66" s="2128">
        <v>0</v>
      </c>
      <c r="C66" s="2128">
        <v>0</v>
      </c>
      <c r="D66" s="2128">
        <v>0</v>
      </c>
      <c r="E66" s="2128">
        <v>0</v>
      </c>
      <c r="F66" s="2128">
        <v>1</v>
      </c>
      <c r="G66" s="2128">
        <v>1</v>
      </c>
      <c r="H66" s="2128">
        <v>1</v>
      </c>
      <c r="I66" s="2128">
        <v>0</v>
      </c>
      <c r="J66" s="2128">
        <v>0</v>
      </c>
      <c r="K66" s="2128">
        <v>0</v>
      </c>
      <c r="L66" s="2128">
        <v>0</v>
      </c>
      <c r="M66" s="2128">
        <v>1</v>
      </c>
      <c r="N66" s="2128">
        <v>9</v>
      </c>
      <c r="O66" s="2128">
        <v>18</v>
      </c>
      <c r="P66" s="2128">
        <v>4</v>
      </c>
      <c r="Q66" s="2128">
        <v>6</v>
      </c>
      <c r="R66" s="2128">
        <v>0</v>
      </c>
      <c r="S66" s="2128">
        <v>20</v>
      </c>
    </row>
    <row r="67" spans="1:19" ht="15" customHeight="1">
      <c r="A67" s="2130" t="s">
        <v>1025</v>
      </c>
      <c r="B67" s="2128">
        <v>3</v>
      </c>
      <c r="C67" s="2128">
        <v>4</v>
      </c>
      <c r="D67" s="2128">
        <v>0</v>
      </c>
      <c r="E67" s="2128">
        <v>1</v>
      </c>
      <c r="F67" s="2128">
        <v>0</v>
      </c>
      <c r="G67" s="2128">
        <v>4</v>
      </c>
      <c r="H67" s="2128">
        <v>0</v>
      </c>
      <c r="I67" s="2128">
        <v>1</v>
      </c>
      <c r="J67" s="2128">
        <v>1</v>
      </c>
      <c r="K67" s="2128">
        <v>0</v>
      </c>
      <c r="L67" s="2128">
        <v>0</v>
      </c>
      <c r="M67" s="2128">
        <v>1</v>
      </c>
      <c r="N67" s="2128">
        <v>2</v>
      </c>
      <c r="O67" s="2128">
        <v>1</v>
      </c>
      <c r="P67" s="2128">
        <v>0</v>
      </c>
      <c r="Q67" s="2128">
        <v>0</v>
      </c>
      <c r="R67" s="2128">
        <v>0</v>
      </c>
      <c r="S67" s="2128">
        <v>2</v>
      </c>
    </row>
    <row r="68" spans="1:19" ht="15" customHeight="1">
      <c r="A68" s="2130" t="s">
        <v>694</v>
      </c>
      <c r="B68" s="2128">
        <v>4</v>
      </c>
      <c r="C68" s="2128">
        <v>6</v>
      </c>
      <c r="D68" s="2128">
        <v>0</v>
      </c>
      <c r="E68" s="2128">
        <v>1</v>
      </c>
      <c r="F68" s="2128">
        <v>1</v>
      </c>
      <c r="G68" s="2128">
        <v>7</v>
      </c>
      <c r="H68" s="2128">
        <v>1</v>
      </c>
      <c r="I68" s="2128">
        <v>1</v>
      </c>
      <c r="J68" s="2128">
        <v>0</v>
      </c>
      <c r="K68" s="2128">
        <v>0</v>
      </c>
      <c r="L68" s="2128">
        <v>0</v>
      </c>
      <c r="M68" s="2128">
        <v>1</v>
      </c>
      <c r="N68" s="2128">
        <v>2</v>
      </c>
      <c r="O68" s="2128">
        <v>3</v>
      </c>
      <c r="P68" s="2128">
        <v>0</v>
      </c>
      <c r="Q68" s="2128">
        <v>1</v>
      </c>
      <c r="R68" s="2128">
        <v>1</v>
      </c>
      <c r="S68" s="2128">
        <v>5</v>
      </c>
    </row>
    <row r="69" spans="1:19" ht="15" customHeight="1">
      <c r="A69" s="2130" t="s">
        <v>804</v>
      </c>
      <c r="B69" s="2128">
        <v>3</v>
      </c>
      <c r="C69" s="2128">
        <v>5</v>
      </c>
      <c r="D69" s="2128">
        <v>1</v>
      </c>
      <c r="E69" s="2128">
        <v>1</v>
      </c>
      <c r="F69" s="2128">
        <v>2</v>
      </c>
      <c r="G69" s="2128">
        <v>6</v>
      </c>
      <c r="H69" s="2128">
        <v>0</v>
      </c>
      <c r="I69" s="2128">
        <v>1</v>
      </c>
      <c r="J69" s="2128">
        <v>0</v>
      </c>
      <c r="K69" s="2128">
        <v>0</v>
      </c>
      <c r="L69" s="2128">
        <v>0</v>
      </c>
      <c r="M69" s="2128">
        <v>1</v>
      </c>
      <c r="N69" s="2128">
        <v>1</v>
      </c>
      <c r="O69" s="2128">
        <v>5</v>
      </c>
      <c r="P69" s="2128">
        <v>2</v>
      </c>
      <c r="Q69" s="2128">
        <v>2</v>
      </c>
      <c r="R69" s="2128">
        <v>2</v>
      </c>
      <c r="S69" s="2128">
        <v>6</v>
      </c>
    </row>
    <row r="70" spans="1:19" ht="15" customHeight="1">
      <c r="A70" s="2130" t="s">
        <v>692</v>
      </c>
      <c r="B70" s="2128">
        <v>6</v>
      </c>
      <c r="C70" s="2128">
        <v>8</v>
      </c>
      <c r="D70" s="2128">
        <v>0</v>
      </c>
      <c r="E70" s="2128">
        <v>7</v>
      </c>
      <c r="F70" s="2128">
        <v>1</v>
      </c>
      <c r="G70" s="2128">
        <v>10</v>
      </c>
      <c r="H70" s="2128">
        <v>0</v>
      </c>
      <c r="I70" s="2128">
        <v>0</v>
      </c>
      <c r="J70" s="2128">
        <v>0</v>
      </c>
      <c r="K70" s="2128">
        <v>0</v>
      </c>
      <c r="L70" s="2128">
        <v>1</v>
      </c>
      <c r="M70" s="2128">
        <v>1</v>
      </c>
      <c r="N70" s="2128">
        <v>2</v>
      </c>
      <c r="O70" s="2128">
        <v>4</v>
      </c>
      <c r="P70" s="2128">
        <v>0</v>
      </c>
      <c r="Q70" s="2128">
        <v>0</v>
      </c>
      <c r="R70" s="2128">
        <v>4</v>
      </c>
      <c r="S70" s="2128">
        <v>6</v>
      </c>
    </row>
    <row r="71" spans="1:19" ht="15" customHeight="1">
      <c r="A71" s="2130" t="s">
        <v>691</v>
      </c>
      <c r="B71" s="2128">
        <v>6</v>
      </c>
      <c r="C71" s="2128">
        <v>10</v>
      </c>
      <c r="D71" s="2128">
        <v>1</v>
      </c>
      <c r="E71" s="2128">
        <v>3</v>
      </c>
      <c r="F71" s="2128">
        <v>5</v>
      </c>
      <c r="G71" s="2128">
        <v>11</v>
      </c>
      <c r="H71" s="2128">
        <v>1</v>
      </c>
      <c r="I71" s="2128">
        <v>1</v>
      </c>
      <c r="J71" s="2128">
        <v>0</v>
      </c>
      <c r="K71" s="2128">
        <v>0</v>
      </c>
      <c r="L71" s="2128">
        <v>0</v>
      </c>
      <c r="M71" s="2128">
        <v>1</v>
      </c>
      <c r="N71" s="2128">
        <v>3</v>
      </c>
      <c r="O71" s="2128">
        <v>5</v>
      </c>
      <c r="P71" s="2128">
        <v>1</v>
      </c>
      <c r="Q71" s="2128">
        <v>1</v>
      </c>
      <c r="R71" s="2128">
        <v>2</v>
      </c>
      <c r="S71" s="2128">
        <v>6</v>
      </c>
    </row>
    <row r="72" spans="1:19" ht="15" customHeight="1">
      <c r="A72" s="2130" t="s">
        <v>690</v>
      </c>
      <c r="B72" s="2128">
        <v>6</v>
      </c>
      <c r="C72" s="2128">
        <v>7</v>
      </c>
      <c r="D72" s="2128">
        <v>1</v>
      </c>
      <c r="E72" s="2128">
        <v>0</v>
      </c>
      <c r="F72" s="2128">
        <v>1</v>
      </c>
      <c r="G72" s="2128">
        <v>7</v>
      </c>
      <c r="H72" s="2128">
        <v>6</v>
      </c>
      <c r="I72" s="2128">
        <v>6</v>
      </c>
      <c r="J72" s="2128">
        <v>1</v>
      </c>
      <c r="K72" s="2128">
        <v>2</v>
      </c>
      <c r="L72" s="2128">
        <v>3</v>
      </c>
      <c r="M72" s="2128">
        <v>8</v>
      </c>
      <c r="N72" s="2128">
        <v>7</v>
      </c>
      <c r="O72" s="2128">
        <v>8</v>
      </c>
      <c r="P72" s="2128">
        <v>1</v>
      </c>
      <c r="Q72" s="2128">
        <v>1</v>
      </c>
      <c r="R72" s="2128">
        <v>2</v>
      </c>
      <c r="S72" s="2128">
        <v>11</v>
      </c>
    </row>
    <row r="73" spans="1:19" ht="15" customHeight="1">
      <c r="A73" s="2130" t="s">
        <v>689</v>
      </c>
      <c r="B73" s="2128">
        <v>11</v>
      </c>
      <c r="C73" s="2128">
        <v>13</v>
      </c>
      <c r="D73" s="2128">
        <v>0</v>
      </c>
      <c r="E73" s="2128">
        <v>3</v>
      </c>
      <c r="F73" s="2128">
        <v>1</v>
      </c>
      <c r="G73" s="2128">
        <v>13</v>
      </c>
      <c r="H73" s="2128">
        <v>1</v>
      </c>
      <c r="I73" s="2128">
        <v>2</v>
      </c>
      <c r="J73" s="2128">
        <v>0</v>
      </c>
      <c r="K73" s="2128">
        <v>0</v>
      </c>
      <c r="L73" s="2128">
        <v>1</v>
      </c>
      <c r="M73" s="2128">
        <v>2</v>
      </c>
      <c r="N73" s="2128">
        <v>3</v>
      </c>
      <c r="O73" s="2128">
        <v>3</v>
      </c>
      <c r="P73" s="2128">
        <v>0</v>
      </c>
      <c r="Q73" s="2128">
        <v>0</v>
      </c>
      <c r="R73" s="2128">
        <v>0</v>
      </c>
      <c r="S73" s="2128">
        <v>3</v>
      </c>
    </row>
    <row r="74" spans="1:19" ht="15" customHeight="1">
      <c r="A74" s="2129" t="s">
        <v>16</v>
      </c>
      <c r="B74" s="2128">
        <v>534</v>
      </c>
      <c r="C74" s="2128">
        <v>786</v>
      </c>
      <c r="D74" s="2128">
        <v>79</v>
      </c>
      <c r="E74" s="2128">
        <v>245</v>
      </c>
      <c r="F74" s="2128">
        <v>100</v>
      </c>
      <c r="G74" s="2128">
        <v>820</v>
      </c>
      <c r="H74" s="2128">
        <v>186</v>
      </c>
      <c r="I74" s="2128">
        <v>261</v>
      </c>
      <c r="J74" s="2128">
        <v>26</v>
      </c>
      <c r="K74" s="2128">
        <v>58</v>
      </c>
      <c r="L74" s="2128">
        <v>45</v>
      </c>
      <c r="M74" s="2128">
        <v>292</v>
      </c>
      <c r="N74" s="2128">
        <v>258</v>
      </c>
      <c r="O74" s="2128">
        <v>372</v>
      </c>
      <c r="P74" s="2128">
        <v>59</v>
      </c>
      <c r="Q74" s="2128">
        <v>81</v>
      </c>
      <c r="R74" s="2128">
        <v>59</v>
      </c>
      <c r="S74" s="2128">
        <v>457</v>
      </c>
    </row>
    <row r="77" spans="1:19" ht="14.25" customHeight="1">
      <c r="A77" s="1708"/>
      <c r="B77" s="1708"/>
      <c r="C77" s="1708"/>
      <c r="D77" s="1708"/>
      <c r="E77" s="1708"/>
      <c r="F77" s="1708"/>
      <c r="G77" s="1708"/>
      <c r="H77" s="1708"/>
      <c r="I77" s="1708"/>
      <c r="J77" s="1708"/>
      <c r="K77" s="1708"/>
      <c r="L77" s="1708"/>
      <c r="M77" s="1708"/>
      <c r="N77" s="1708"/>
      <c r="O77" s="1708"/>
      <c r="P77" s="1708"/>
      <c r="Q77" s="1708"/>
      <c r="R77" s="1708"/>
      <c r="S77" s="1708"/>
    </row>
  </sheetData>
  <mergeCells count="5">
    <mergeCell ref="B5:G5"/>
    <mergeCell ref="B4:S4"/>
    <mergeCell ref="A4:A6"/>
    <mergeCell ref="N5:S5"/>
    <mergeCell ref="H5:M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Ｐ明朝,標準"（平成24年6月1ヶ月間）</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7"/>
  <sheetViews>
    <sheetView view="pageBreakPreview" zoomScale="85" zoomScaleNormal="100" zoomScaleSheetLayoutView="85" zoomScalePageLayoutView="85" workbookViewId="0"/>
  </sheetViews>
  <sheetFormatPr defaultRowHeight="11.25"/>
  <cols>
    <col min="1" max="1" width="8.75" style="2127" customWidth="1"/>
    <col min="2" max="19" width="6.375" style="2127" customWidth="1"/>
    <col min="20" max="16384" width="9" style="2127"/>
  </cols>
  <sheetData>
    <row r="1" spans="1:19" s="2135" customFormat="1" ht="18" customHeight="1">
      <c r="A1" s="1510" t="s">
        <v>1220</v>
      </c>
    </row>
    <row r="2" spans="1:19" s="1474" customFormat="1" ht="18" customHeight="1">
      <c r="A2" s="1509" t="s">
        <v>1223</v>
      </c>
    </row>
    <row r="3" spans="1:19" ht="11.25" customHeight="1"/>
    <row r="4" spans="1:19" ht="22.5" customHeight="1">
      <c r="A4" s="2132"/>
      <c r="B4" s="2134" t="s">
        <v>1218</v>
      </c>
      <c r="C4" s="2134"/>
      <c r="D4" s="2134"/>
      <c r="E4" s="2134"/>
      <c r="F4" s="2134"/>
      <c r="G4" s="2134"/>
      <c r="H4" s="2134"/>
      <c r="I4" s="2134"/>
      <c r="J4" s="2134"/>
      <c r="K4" s="2134"/>
      <c r="L4" s="2134"/>
      <c r="M4" s="2134"/>
      <c r="N4" s="2134"/>
      <c r="O4" s="2134"/>
      <c r="P4" s="2134"/>
      <c r="Q4" s="2134"/>
      <c r="R4" s="2134"/>
      <c r="S4" s="2134"/>
    </row>
    <row r="5" spans="1:19" ht="33" customHeight="1">
      <c r="A5" s="2132"/>
      <c r="B5" s="2138" t="s">
        <v>1222</v>
      </c>
      <c r="C5" s="2133"/>
      <c r="D5" s="2133"/>
      <c r="E5" s="2133"/>
      <c r="F5" s="2133"/>
      <c r="G5" s="2133"/>
      <c r="H5" s="2133" t="s">
        <v>1221</v>
      </c>
      <c r="I5" s="2133"/>
      <c r="J5" s="2133"/>
      <c r="K5" s="2133"/>
      <c r="L5" s="2133"/>
      <c r="M5" s="2133"/>
      <c r="N5" s="2137" t="s">
        <v>16</v>
      </c>
      <c r="O5" s="2137"/>
      <c r="P5" s="2137"/>
      <c r="Q5" s="2137"/>
      <c r="R5" s="2137"/>
      <c r="S5" s="2137"/>
    </row>
    <row r="6" spans="1:19" ht="52.5" customHeight="1">
      <c r="A6" s="2132"/>
      <c r="B6" s="2131" t="s">
        <v>1214</v>
      </c>
      <c r="C6" s="2131" t="s">
        <v>1213</v>
      </c>
      <c r="D6" s="2131" t="s">
        <v>1212</v>
      </c>
      <c r="E6" s="2131" t="s">
        <v>1211</v>
      </c>
      <c r="F6" s="2131" t="s">
        <v>1210</v>
      </c>
      <c r="G6" s="2131" t="s">
        <v>1209</v>
      </c>
      <c r="H6" s="2131" t="s">
        <v>1214</v>
      </c>
      <c r="I6" s="2131" t="s">
        <v>1213</v>
      </c>
      <c r="J6" s="2131" t="s">
        <v>1212</v>
      </c>
      <c r="K6" s="2131" t="s">
        <v>1211</v>
      </c>
      <c r="L6" s="2131" t="s">
        <v>1210</v>
      </c>
      <c r="M6" s="2131" t="s">
        <v>1209</v>
      </c>
      <c r="N6" s="2136" t="s">
        <v>1214</v>
      </c>
      <c r="O6" s="2136" t="s">
        <v>1213</v>
      </c>
      <c r="P6" s="2136" t="s">
        <v>1212</v>
      </c>
      <c r="Q6" s="2136" t="s">
        <v>1211</v>
      </c>
      <c r="R6" s="2136" t="s">
        <v>1210</v>
      </c>
      <c r="S6" s="2136" t="s">
        <v>1209</v>
      </c>
    </row>
    <row r="7" spans="1:19" ht="15" customHeight="1">
      <c r="A7" s="2130" t="s">
        <v>755</v>
      </c>
      <c r="B7" s="2128">
        <v>0</v>
      </c>
      <c r="C7" s="2128">
        <v>0</v>
      </c>
      <c r="D7" s="2128">
        <v>0</v>
      </c>
      <c r="E7" s="2128">
        <v>0</v>
      </c>
      <c r="F7" s="2128">
        <v>0</v>
      </c>
      <c r="G7" s="2128">
        <v>0</v>
      </c>
      <c r="H7" s="2128">
        <v>0</v>
      </c>
      <c r="I7" s="2128">
        <v>0</v>
      </c>
      <c r="J7" s="2128">
        <v>0</v>
      </c>
      <c r="K7" s="2128">
        <v>0</v>
      </c>
      <c r="L7" s="2128">
        <v>0</v>
      </c>
      <c r="M7" s="2128">
        <v>0</v>
      </c>
      <c r="N7" s="2128">
        <v>38</v>
      </c>
      <c r="O7" s="2128">
        <v>55</v>
      </c>
      <c r="P7" s="2128">
        <v>3</v>
      </c>
      <c r="Q7" s="2128">
        <v>9</v>
      </c>
      <c r="R7" s="2128">
        <v>6</v>
      </c>
      <c r="S7" s="2128">
        <v>58</v>
      </c>
    </row>
    <row r="8" spans="1:19" ht="15" customHeight="1">
      <c r="A8" s="2130" t="s">
        <v>754</v>
      </c>
      <c r="B8" s="2128">
        <v>0</v>
      </c>
      <c r="C8" s="2128">
        <v>0</v>
      </c>
      <c r="D8" s="2128">
        <v>0</v>
      </c>
      <c r="E8" s="2128">
        <v>0</v>
      </c>
      <c r="F8" s="2128">
        <v>0</v>
      </c>
      <c r="G8" s="2128">
        <v>0</v>
      </c>
      <c r="H8" s="2128">
        <v>0</v>
      </c>
      <c r="I8" s="2128">
        <v>1</v>
      </c>
      <c r="J8" s="2128">
        <v>0</v>
      </c>
      <c r="K8" s="2128">
        <v>0</v>
      </c>
      <c r="L8" s="2128">
        <v>0</v>
      </c>
      <c r="M8" s="2128">
        <v>1</v>
      </c>
      <c r="N8" s="2128">
        <v>13</v>
      </c>
      <c r="O8" s="2128">
        <v>18</v>
      </c>
      <c r="P8" s="2128">
        <v>3</v>
      </c>
      <c r="Q8" s="2128">
        <v>8</v>
      </c>
      <c r="R8" s="2128">
        <v>1</v>
      </c>
      <c r="S8" s="2128">
        <v>20</v>
      </c>
    </row>
    <row r="9" spans="1:19" ht="15" customHeight="1">
      <c r="A9" s="2130" t="s">
        <v>753</v>
      </c>
      <c r="B9" s="2128">
        <v>1</v>
      </c>
      <c r="C9" s="2128">
        <v>1</v>
      </c>
      <c r="D9" s="2128">
        <v>0</v>
      </c>
      <c r="E9" s="2128">
        <v>0</v>
      </c>
      <c r="F9" s="2128">
        <v>0</v>
      </c>
      <c r="G9" s="2128">
        <v>1</v>
      </c>
      <c r="H9" s="2128">
        <v>0</v>
      </c>
      <c r="I9" s="2128">
        <v>0</v>
      </c>
      <c r="J9" s="2128">
        <v>0</v>
      </c>
      <c r="K9" s="2128">
        <v>0</v>
      </c>
      <c r="L9" s="2128">
        <v>0</v>
      </c>
      <c r="M9" s="2128">
        <v>0</v>
      </c>
      <c r="N9" s="2128">
        <v>14</v>
      </c>
      <c r="O9" s="2128">
        <v>20</v>
      </c>
      <c r="P9" s="2128">
        <v>0</v>
      </c>
      <c r="Q9" s="2128">
        <v>1</v>
      </c>
      <c r="R9" s="2128">
        <v>0</v>
      </c>
      <c r="S9" s="2128">
        <v>20</v>
      </c>
    </row>
    <row r="10" spans="1:19" ht="15" customHeight="1">
      <c r="A10" s="2130" t="s">
        <v>752</v>
      </c>
      <c r="B10" s="2128">
        <v>0</v>
      </c>
      <c r="C10" s="2128">
        <v>0</v>
      </c>
      <c r="D10" s="2128">
        <v>0</v>
      </c>
      <c r="E10" s="2128">
        <v>0</v>
      </c>
      <c r="F10" s="2128">
        <v>0</v>
      </c>
      <c r="G10" s="2128">
        <v>0</v>
      </c>
      <c r="H10" s="2128">
        <v>0</v>
      </c>
      <c r="I10" s="2128">
        <v>1</v>
      </c>
      <c r="J10" s="2128">
        <v>0</v>
      </c>
      <c r="K10" s="2128">
        <v>0</v>
      </c>
      <c r="L10" s="2128">
        <v>0</v>
      </c>
      <c r="M10" s="2128">
        <v>1</v>
      </c>
      <c r="N10" s="2128">
        <v>9</v>
      </c>
      <c r="O10" s="2128">
        <v>14</v>
      </c>
      <c r="P10" s="2128">
        <v>2</v>
      </c>
      <c r="Q10" s="2128">
        <v>2</v>
      </c>
      <c r="R10" s="2128">
        <v>1</v>
      </c>
      <c r="S10" s="2128">
        <v>14</v>
      </c>
    </row>
    <row r="11" spans="1:19" ht="15" customHeight="1">
      <c r="A11" s="2130" t="s">
        <v>751</v>
      </c>
      <c r="B11" s="2128">
        <v>2</v>
      </c>
      <c r="C11" s="2128">
        <v>2</v>
      </c>
      <c r="D11" s="2128">
        <v>0</v>
      </c>
      <c r="E11" s="2128">
        <v>0</v>
      </c>
      <c r="F11" s="2128">
        <v>0</v>
      </c>
      <c r="G11" s="2128">
        <v>2</v>
      </c>
      <c r="H11" s="2128">
        <v>0</v>
      </c>
      <c r="I11" s="2128">
        <v>0</v>
      </c>
      <c r="J11" s="2128">
        <v>0</v>
      </c>
      <c r="K11" s="2128">
        <v>0</v>
      </c>
      <c r="L11" s="2128">
        <v>0</v>
      </c>
      <c r="M11" s="2128">
        <v>0</v>
      </c>
      <c r="N11" s="2128">
        <v>12</v>
      </c>
      <c r="O11" s="2128">
        <v>17</v>
      </c>
      <c r="P11" s="2128">
        <v>3</v>
      </c>
      <c r="Q11" s="2128">
        <v>6</v>
      </c>
      <c r="R11" s="2128">
        <v>2</v>
      </c>
      <c r="S11" s="2128">
        <v>17</v>
      </c>
    </row>
    <row r="12" spans="1:19" ht="15" customHeight="1">
      <c r="A12" s="2130" t="s">
        <v>750</v>
      </c>
      <c r="B12" s="2128">
        <v>0</v>
      </c>
      <c r="C12" s="2128">
        <v>0</v>
      </c>
      <c r="D12" s="2128">
        <v>0</v>
      </c>
      <c r="E12" s="2128">
        <v>0</v>
      </c>
      <c r="F12" s="2128">
        <v>0</v>
      </c>
      <c r="G12" s="2128">
        <v>0</v>
      </c>
      <c r="H12" s="2128">
        <v>0</v>
      </c>
      <c r="I12" s="2128">
        <v>0</v>
      </c>
      <c r="J12" s="2128">
        <v>0</v>
      </c>
      <c r="K12" s="2128">
        <v>0</v>
      </c>
      <c r="L12" s="2128">
        <v>0</v>
      </c>
      <c r="M12" s="2128">
        <v>0</v>
      </c>
      <c r="N12" s="2128">
        <v>14</v>
      </c>
      <c r="O12" s="2128">
        <v>19</v>
      </c>
      <c r="P12" s="2128">
        <v>2</v>
      </c>
      <c r="Q12" s="2128">
        <v>2</v>
      </c>
      <c r="R12" s="2128">
        <v>8</v>
      </c>
      <c r="S12" s="2128">
        <v>19</v>
      </c>
    </row>
    <row r="13" spans="1:19" ht="15" customHeight="1">
      <c r="A13" s="2130" t="s">
        <v>749</v>
      </c>
      <c r="B13" s="2128">
        <v>0</v>
      </c>
      <c r="C13" s="2128">
        <v>0</v>
      </c>
      <c r="D13" s="2128">
        <v>0</v>
      </c>
      <c r="E13" s="2128">
        <v>0</v>
      </c>
      <c r="F13" s="2128">
        <v>0</v>
      </c>
      <c r="G13" s="2128">
        <v>0</v>
      </c>
      <c r="H13" s="2128">
        <v>0</v>
      </c>
      <c r="I13" s="2128">
        <v>0</v>
      </c>
      <c r="J13" s="2128">
        <v>0</v>
      </c>
      <c r="K13" s="2128">
        <v>0</v>
      </c>
      <c r="L13" s="2128">
        <v>0</v>
      </c>
      <c r="M13" s="2128">
        <v>0</v>
      </c>
      <c r="N13" s="2128">
        <v>24</v>
      </c>
      <c r="O13" s="2128">
        <v>32</v>
      </c>
      <c r="P13" s="2128">
        <v>3</v>
      </c>
      <c r="Q13" s="2128">
        <v>3</v>
      </c>
      <c r="R13" s="2128">
        <v>1</v>
      </c>
      <c r="S13" s="2128">
        <v>32</v>
      </c>
    </row>
    <row r="14" spans="1:19" ht="15" customHeight="1">
      <c r="A14" s="2130" t="s">
        <v>748</v>
      </c>
      <c r="B14" s="2128">
        <v>2</v>
      </c>
      <c r="C14" s="2128">
        <v>2</v>
      </c>
      <c r="D14" s="2128">
        <v>0</v>
      </c>
      <c r="E14" s="2128">
        <v>0</v>
      </c>
      <c r="F14" s="2128">
        <v>1</v>
      </c>
      <c r="G14" s="2128">
        <v>2</v>
      </c>
      <c r="H14" s="2128">
        <v>0</v>
      </c>
      <c r="I14" s="2128">
        <v>0</v>
      </c>
      <c r="J14" s="2128">
        <v>0</v>
      </c>
      <c r="K14" s="2128">
        <v>0</v>
      </c>
      <c r="L14" s="2128">
        <v>0</v>
      </c>
      <c r="M14" s="2128">
        <v>0</v>
      </c>
      <c r="N14" s="2128">
        <v>20</v>
      </c>
      <c r="O14" s="2128">
        <v>32</v>
      </c>
      <c r="P14" s="2128">
        <v>2</v>
      </c>
      <c r="Q14" s="2128">
        <v>6</v>
      </c>
      <c r="R14" s="2128">
        <v>4</v>
      </c>
      <c r="S14" s="2128">
        <v>35</v>
      </c>
    </row>
    <row r="15" spans="1:19" ht="15" customHeight="1">
      <c r="A15" s="2130" t="s">
        <v>747</v>
      </c>
      <c r="B15" s="2128">
        <v>0</v>
      </c>
      <c r="C15" s="2128">
        <v>0</v>
      </c>
      <c r="D15" s="2128">
        <v>0</v>
      </c>
      <c r="E15" s="2128">
        <v>0</v>
      </c>
      <c r="F15" s="2128">
        <v>0</v>
      </c>
      <c r="G15" s="2128">
        <v>0</v>
      </c>
      <c r="H15" s="2128">
        <v>1</v>
      </c>
      <c r="I15" s="2128">
        <v>1</v>
      </c>
      <c r="J15" s="2128">
        <v>0</v>
      </c>
      <c r="K15" s="2128">
        <v>0</v>
      </c>
      <c r="L15" s="2128">
        <v>0</v>
      </c>
      <c r="M15" s="2128">
        <v>1</v>
      </c>
      <c r="N15" s="2128">
        <v>15</v>
      </c>
      <c r="O15" s="2128">
        <v>22</v>
      </c>
      <c r="P15" s="2128">
        <v>2</v>
      </c>
      <c r="Q15" s="2128">
        <v>5</v>
      </c>
      <c r="R15" s="2128">
        <v>0</v>
      </c>
      <c r="S15" s="2128">
        <v>23</v>
      </c>
    </row>
    <row r="16" spans="1:19" ht="15" customHeight="1">
      <c r="A16" s="2130" t="s">
        <v>746</v>
      </c>
      <c r="B16" s="2128">
        <v>1</v>
      </c>
      <c r="C16" s="2128">
        <v>2</v>
      </c>
      <c r="D16" s="2128">
        <v>0</v>
      </c>
      <c r="E16" s="2128">
        <v>0</v>
      </c>
      <c r="F16" s="2128">
        <v>0</v>
      </c>
      <c r="G16" s="2128">
        <v>2</v>
      </c>
      <c r="H16" s="2128">
        <v>0</v>
      </c>
      <c r="I16" s="2128">
        <v>0</v>
      </c>
      <c r="J16" s="2128">
        <v>0</v>
      </c>
      <c r="K16" s="2128">
        <v>0</v>
      </c>
      <c r="L16" s="2128">
        <v>0</v>
      </c>
      <c r="M16" s="2128">
        <v>0</v>
      </c>
      <c r="N16" s="2128">
        <v>18</v>
      </c>
      <c r="O16" s="2128">
        <v>24</v>
      </c>
      <c r="P16" s="2128">
        <v>3</v>
      </c>
      <c r="Q16" s="2128">
        <v>6</v>
      </c>
      <c r="R16" s="2128">
        <v>0</v>
      </c>
      <c r="S16" s="2128">
        <v>26</v>
      </c>
    </row>
    <row r="17" spans="1:19" ht="15" customHeight="1">
      <c r="A17" s="2130" t="s">
        <v>745</v>
      </c>
      <c r="B17" s="2128">
        <v>0</v>
      </c>
      <c r="C17" s="2128">
        <v>0</v>
      </c>
      <c r="D17" s="2128">
        <v>0</v>
      </c>
      <c r="E17" s="2128">
        <v>0</v>
      </c>
      <c r="F17" s="2128">
        <v>0</v>
      </c>
      <c r="G17" s="2128">
        <v>0</v>
      </c>
      <c r="H17" s="2128">
        <v>0</v>
      </c>
      <c r="I17" s="2128">
        <v>0</v>
      </c>
      <c r="J17" s="2128">
        <v>0</v>
      </c>
      <c r="K17" s="2128">
        <v>0</v>
      </c>
      <c r="L17" s="2128">
        <v>0</v>
      </c>
      <c r="M17" s="2128">
        <v>0</v>
      </c>
      <c r="N17" s="2128">
        <v>20</v>
      </c>
      <c r="O17" s="2128">
        <v>36</v>
      </c>
      <c r="P17" s="2128">
        <v>3</v>
      </c>
      <c r="Q17" s="2128">
        <v>6</v>
      </c>
      <c r="R17" s="2128">
        <v>7</v>
      </c>
      <c r="S17" s="2128">
        <v>39</v>
      </c>
    </row>
    <row r="18" spans="1:19" ht="15" customHeight="1">
      <c r="A18" s="2130" t="s">
        <v>744</v>
      </c>
      <c r="B18" s="2128">
        <v>2</v>
      </c>
      <c r="C18" s="2128">
        <v>2</v>
      </c>
      <c r="D18" s="2128">
        <v>0</v>
      </c>
      <c r="E18" s="2128">
        <v>0</v>
      </c>
      <c r="F18" s="2128">
        <v>0</v>
      </c>
      <c r="G18" s="2128">
        <v>2</v>
      </c>
      <c r="H18" s="2128">
        <v>0</v>
      </c>
      <c r="I18" s="2128">
        <v>0</v>
      </c>
      <c r="J18" s="2128">
        <v>0</v>
      </c>
      <c r="K18" s="2128">
        <v>0</v>
      </c>
      <c r="L18" s="2128">
        <v>0</v>
      </c>
      <c r="M18" s="2128">
        <v>0</v>
      </c>
      <c r="N18" s="2128">
        <v>31</v>
      </c>
      <c r="O18" s="2128">
        <v>47</v>
      </c>
      <c r="P18" s="2128">
        <v>3</v>
      </c>
      <c r="Q18" s="2128">
        <v>4</v>
      </c>
      <c r="R18" s="2128">
        <v>1</v>
      </c>
      <c r="S18" s="2128">
        <v>51</v>
      </c>
    </row>
    <row r="19" spans="1:19" ht="15" customHeight="1">
      <c r="A19" s="2130" t="s">
        <v>743</v>
      </c>
      <c r="B19" s="2128">
        <v>0</v>
      </c>
      <c r="C19" s="2128">
        <v>2</v>
      </c>
      <c r="D19" s="2128">
        <v>0</v>
      </c>
      <c r="E19" s="2128">
        <v>1</v>
      </c>
      <c r="F19" s="2128">
        <v>0</v>
      </c>
      <c r="G19" s="2128">
        <v>2</v>
      </c>
      <c r="H19" s="2128">
        <v>0</v>
      </c>
      <c r="I19" s="2128">
        <v>0</v>
      </c>
      <c r="J19" s="2128">
        <v>0</v>
      </c>
      <c r="K19" s="2128">
        <v>0</v>
      </c>
      <c r="L19" s="2128">
        <v>0</v>
      </c>
      <c r="M19" s="2128">
        <v>0</v>
      </c>
      <c r="N19" s="2128">
        <v>63</v>
      </c>
      <c r="O19" s="2128">
        <v>99</v>
      </c>
      <c r="P19" s="2128">
        <v>19</v>
      </c>
      <c r="Q19" s="2128">
        <v>29</v>
      </c>
      <c r="R19" s="2128">
        <v>5</v>
      </c>
      <c r="S19" s="2128">
        <v>112</v>
      </c>
    </row>
    <row r="20" spans="1:19" ht="15" customHeight="1">
      <c r="A20" s="2130" t="s">
        <v>742</v>
      </c>
      <c r="B20" s="2128">
        <v>1</v>
      </c>
      <c r="C20" s="2128">
        <v>1</v>
      </c>
      <c r="D20" s="2128">
        <v>0</v>
      </c>
      <c r="E20" s="2128">
        <v>0</v>
      </c>
      <c r="F20" s="2128">
        <v>0</v>
      </c>
      <c r="G20" s="2128">
        <v>1</v>
      </c>
      <c r="H20" s="2128">
        <v>0</v>
      </c>
      <c r="I20" s="2128">
        <v>0</v>
      </c>
      <c r="J20" s="2128">
        <v>0</v>
      </c>
      <c r="K20" s="2128">
        <v>0</v>
      </c>
      <c r="L20" s="2128">
        <v>0</v>
      </c>
      <c r="M20" s="2128">
        <v>0</v>
      </c>
      <c r="N20" s="2128">
        <v>23</v>
      </c>
      <c r="O20" s="2128">
        <v>30</v>
      </c>
      <c r="P20" s="2128">
        <v>3</v>
      </c>
      <c r="Q20" s="2128">
        <v>7</v>
      </c>
      <c r="R20" s="2128">
        <v>0</v>
      </c>
      <c r="S20" s="2128">
        <v>31</v>
      </c>
    </row>
    <row r="21" spans="1:19" ht="15" customHeight="1">
      <c r="A21" s="2130" t="s">
        <v>741</v>
      </c>
      <c r="B21" s="2128">
        <v>0</v>
      </c>
      <c r="C21" s="2128">
        <v>0</v>
      </c>
      <c r="D21" s="2128">
        <v>0</v>
      </c>
      <c r="E21" s="2128">
        <v>0</v>
      </c>
      <c r="F21" s="2128">
        <v>0</v>
      </c>
      <c r="G21" s="2128">
        <v>0</v>
      </c>
      <c r="H21" s="2128">
        <v>0</v>
      </c>
      <c r="I21" s="2128">
        <v>0</v>
      </c>
      <c r="J21" s="2128">
        <v>0</v>
      </c>
      <c r="K21" s="2128">
        <v>0</v>
      </c>
      <c r="L21" s="2128">
        <v>0</v>
      </c>
      <c r="M21" s="2128">
        <v>0</v>
      </c>
      <c r="N21" s="2128">
        <v>14</v>
      </c>
      <c r="O21" s="2128">
        <v>18</v>
      </c>
      <c r="P21" s="2128">
        <v>0</v>
      </c>
      <c r="Q21" s="2128">
        <v>1</v>
      </c>
      <c r="R21" s="2128">
        <v>1</v>
      </c>
      <c r="S21" s="2128">
        <v>19</v>
      </c>
    </row>
    <row r="22" spans="1:19" ht="15" customHeight="1">
      <c r="A22" s="2130" t="s">
        <v>740</v>
      </c>
      <c r="B22" s="2128">
        <v>2</v>
      </c>
      <c r="C22" s="2128">
        <v>1</v>
      </c>
      <c r="D22" s="2128">
        <v>0</v>
      </c>
      <c r="E22" s="2128">
        <v>0</v>
      </c>
      <c r="F22" s="2128">
        <v>0</v>
      </c>
      <c r="G22" s="2128">
        <v>2</v>
      </c>
      <c r="H22" s="2128">
        <v>1</v>
      </c>
      <c r="I22" s="2128">
        <v>1</v>
      </c>
      <c r="J22" s="2128">
        <v>0</v>
      </c>
      <c r="K22" s="2128">
        <v>0</v>
      </c>
      <c r="L22" s="2128">
        <v>0</v>
      </c>
      <c r="M22" s="2128">
        <v>1</v>
      </c>
      <c r="N22" s="2128">
        <v>22</v>
      </c>
      <c r="O22" s="2128">
        <v>25</v>
      </c>
      <c r="P22" s="2128">
        <v>1</v>
      </c>
      <c r="Q22" s="2128">
        <v>7</v>
      </c>
      <c r="R22" s="2128">
        <v>1</v>
      </c>
      <c r="S22" s="2128">
        <v>26</v>
      </c>
    </row>
    <row r="23" spans="1:19" ht="15" customHeight="1">
      <c r="A23" s="2130" t="s">
        <v>739</v>
      </c>
      <c r="B23" s="2128">
        <v>0</v>
      </c>
      <c r="C23" s="2128">
        <v>0</v>
      </c>
      <c r="D23" s="2128">
        <v>0</v>
      </c>
      <c r="E23" s="2128">
        <v>0</v>
      </c>
      <c r="F23" s="2128">
        <v>0</v>
      </c>
      <c r="G23" s="2128">
        <v>0</v>
      </c>
      <c r="H23" s="2128">
        <v>0</v>
      </c>
      <c r="I23" s="2128">
        <v>0</v>
      </c>
      <c r="J23" s="2128">
        <v>0</v>
      </c>
      <c r="K23" s="2128">
        <v>0</v>
      </c>
      <c r="L23" s="2128">
        <v>0</v>
      </c>
      <c r="M23" s="2128">
        <v>0</v>
      </c>
      <c r="N23" s="2128">
        <v>15</v>
      </c>
      <c r="O23" s="2128">
        <v>15</v>
      </c>
      <c r="P23" s="2128">
        <v>0</v>
      </c>
      <c r="Q23" s="2128">
        <v>6</v>
      </c>
      <c r="R23" s="2128">
        <v>3</v>
      </c>
      <c r="S23" s="2128">
        <v>16</v>
      </c>
    </row>
    <row r="24" spans="1:19" ht="15" customHeight="1">
      <c r="A24" s="2130" t="s">
        <v>738</v>
      </c>
      <c r="B24" s="2128">
        <v>0</v>
      </c>
      <c r="C24" s="2128">
        <v>0</v>
      </c>
      <c r="D24" s="2128">
        <v>0</v>
      </c>
      <c r="E24" s="2128">
        <v>0</v>
      </c>
      <c r="F24" s="2128">
        <v>0</v>
      </c>
      <c r="G24" s="2128">
        <v>0</v>
      </c>
      <c r="H24" s="2128">
        <v>0</v>
      </c>
      <c r="I24" s="2128">
        <v>0</v>
      </c>
      <c r="J24" s="2128">
        <v>0</v>
      </c>
      <c r="K24" s="2128">
        <v>0</v>
      </c>
      <c r="L24" s="2128">
        <v>0</v>
      </c>
      <c r="M24" s="2128">
        <v>0</v>
      </c>
      <c r="N24" s="2128">
        <v>7</v>
      </c>
      <c r="O24" s="2128">
        <v>9</v>
      </c>
      <c r="P24" s="2128">
        <v>1</v>
      </c>
      <c r="Q24" s="2128">
        <v>1</v>
      </c>
      <c r="R24" s="2128">
        <v>4</v>
      </c>
      <c r="S24" s="2128">
        <v>13</v>
      </c>
    </row>
    <row r="25" spans="1:19" ht="15" customHeight="1">
      <c r="A25" s="2130" t="s">
        <v>737</v>
      </c>
      <c r="B25" s="2128">
        <v>0</v>
      </c>
      <c r="C25" s="2128">
        <v>0</v>
      </c>
      <c r="D25" s="2128">
        <v>0</v>
      </c>
      <c r="E25" s="2128">
        <v>0</v>
      </c>
      <c r="F25" s="2128">
        <v>0</v>
      </c>
      <c r="G25" s="2128">
        <v>0</v>
      </c>
      <c r="H25" s="2128">
        <v>0</v>
      </c>
      <c r="I25" s="2128">
        <v>0</v>
      </c>
      <c r="J25" s="2128">
        <v>0</v>
      </c>
      <c r="K25" s="2128">
        <v>0</v>
      </c>
      <c r="L25" s="2128">
        <v>0</v>
      </c>
      <c r="M25" s="2128">
        <v>0</v>
      </c>
      <c r="N25" s="2128">
        <v>12</v>
      </c>
      <c r="O25" s="2128">
        <v>11</v>
      </c>
      <c r="P25" s="2128">
        <v>1</v>
      </c>
      <c r="Q25" s="2128">
        <v>2</v>
      </c>
      <c r="R25" s="2128">
        <v>0</v>
      </c>
      <c r="S25" s="2128">
        <v>13</v>
      </c>
    </row>
    <row r="26" spans="1:19" ht="15" customHeight="1">
      <c r="A26" s="2130" t="s">
        <v>736</v>
      </c>
      <c r="B26" s="2128">
        <v>0</v>
      </c>
      <c r="C26" s="2128">
        <v>0</v>
      </c>
      <c r="D26" s="2128">
        <v>0</v>
      </c>
      <c r="E26" s="2128">
        <v>0</v>
      </c>
      <c r="F26" s="2128">
        <v>0</v>
      </c>
      <c r="G26" s="2128">
        <v>0</v>
      </c>
      <c r="H26" s="2128">
        <v>0</v>
      </c>
      <c r="I26" s="2128">
        <v>0</v>
      </c>
      <c r="J26" s="2128">
        <v>0</v>
      </c>
      <c r="K26" s="2128">
        <v>0</v>
      </c>
      <c r="L26" s="2128">
        <v>0</v>
      </c>
      <c r="M26" s="2128">
        <v>0</v>
      </c>
      <c r="N26" s="2128">
        <v>22</v>
      </c>
      <c r="O26" s="2128">
        <v>23</v>
      </c>
      <c r="P26" s="2128">
        <v>2</v>
      </c>
      <c r="Q26" s="2128">
        <v>5</v>
      </c>
      <c r="R26" s="2128">
        <v>8</v>
      </c>
      <c r="S26" s="2128">
        <v>26</v>
      </c>
    </row>
    <row r="27" spans="1:19" ht="15" customHeight="1">
      <c r="A27" s="2130" t="s">
        <v>735</v>
      </c>
      <c r="B27" s="2128">
        <v>0</v>
      </c>
      <c r="C27" s="2128">
        <v>1</v>
      </c>
      <c r="D27" s="2128">
        <v>0</v>
      </c>
      <c r="E27" s="2128">
        <v>0</v>
      </c>
      <c r="F27" s="2128">
        <v>0</v>
      </c>
      <c r="G27" s="2128">
        <v>1</v>
      </c>
      <c r="H27" s="2128">
        <v>0</v>
      </c>
      <c r="I27" s="2128">
        <v>0</v>
      </c>
      <c r="J27" s="2128">
        <v>0</v>
      </c>
      <c r="K27" s="2128">
        <v>0</v>
      </c>
      <c r="L27" s="2128">
        <v>0</v>
      </c>
      <c r="M27" s="2128">
        <v>0</v>
      </c>
      <c r="N27" s="2128">
        <v>10</v>
      </c>
      <c r="O27" s="2128">
        <v>15</v>
      </c>
      <c r="P27" s="2128">
        <v>3</v>
      </c>
      <c r="Q27" s="2128">
        <v>3</v>
      </c>
      <c r="R27" s="2128">
        <v>2</v>
      </c>
      <c r="S27" s="2128">
        <v>15</v>
      </c>
    </row>
    <row r="28" spans="1:19" ht="15" customHeight="1">
      <c r="A28" s="2130" t="s">
        <v>734</v>
      </c>
      <c r="B28" s="2128">
        <v>0</v>
      </c>
      <c r="C28" s="2128">
        <v>0</v>
      </c>
      <c r="D28" s="2128">
        <v>0</v>
      </c>
      <c r="E28" s="2128">
        <v>0</v>
      </c>
      <c r="F28" s="2128">
        <v>0</v>
      </c>
      <c r="G28" s="2128">
        <v>0</v>
      </c>
      <c r="H28" s="2128">
        <v>0</v>
      </c>
      <c r="I28" s="2128">
        <v>0</v>
      </c>
      <c r="J28" s="2128">
        <v>0</v>
      </c>
      <c r="K28" s="2128">
        <v>0</v>
      </c>
      <c r="L28" s="2128">
        <v>0</v>
      </c>
      <c r="M28" s="2128">
        <v>0</v>
      </c>
      <c r="N28" s="2128">
        <v>16</v>
      </c>
      <c r="O28" s="2128">
        <v>23</v>
      </c>
      <c r="P28" s="2128">
        <v>2</v>
      </c>
      <c r="Q28" s="2128">
        <v>3</v>
      </c>
      <c r="R28" s="2128">
        <v>0</v>
      </c>
      <c r="S28" s="2128">
        <v>23</v>
      </c>
    </row>
    <row r="29" spans="1:19" ht="15" customHeight="1">
      <c r="A29" s="2130" t="s">
        <v>733</v>
      </c>
      <c r="B29" s="2128">
        <v>2</v>
      </c>
      <c r="C29" s="2128">
        <v>3</v>
      </c>
      <c r="D29" s="2128">
        <v>0</v>
      </c>
      <c r="E29" s="2128">
        <v>0</v>
      </c>
      <c r="F29" s="2128">
        <v>0</v>
      </c>
      <c r="G29" s="2128">
        <v>3</v>
      </c>
      <c r="H29" s="2128">
        <v>0</v>
      </c>
      <c r="I29" s="2128">
        <v>0</v>
      </c>
      <c r="J29" s="2128">
        <v>0</v>
      </c>
      <c r="K29" s="2128">
        <v>0</v>
      </c>
      <c r="L29" s="2128">
        <v>0</v>
      </c>
      <c r="M29" s="2128">
        <v>0</v>
      </c>
      <c r="N29" s="2128">
        <v>21</v>
      </c>
      <c r="O29" s="2128">
        <v>39</v>
      </c>
      <c r="P29" s="2128">
        <v>8</v>
      </c>
      <c r="Q29" s="2128">
        <v>17</v>
      </c>
      <c r="R29" s="2128">
        <v>2</v>
      </c>
      <c r="S29" s="2128">
        <v>42</v>
      </c>
    </row>
    <row r="30" spans="1:19" ht="15" customHeight="1">
      <c r="A30" s="2130" t="s">
        <v>732</v>
      </c>
      <c r="B30" s="2128">
        <v>0</v>
      </c>
      <c r="C30" s="2128">
        <v>0</v>
      </c>
      <c r="D30" s="2128">
        <v>0</v>
      </c>
      <c r="E30" s="2128">
        <v>0</v>
      </c>
      <c r="F30" s="2128">
        <v>0</v>
      </c>
      <c r="G30" s="2128">
        <v>0</v>
      </c>
      <c r="H30" s="2128">
        <v>0</v>
      </c>
      <c r="I30" s="2128">
        <v>0</v>
      </c>
      <c r="J30" s="2128">
        <v>0</v>
      </c>
      <c r="K30" s="2128">
        <v>0</v>
      </c>
      <c r="L30" s="2128">
        <v>0</v>
      </c>
      <c r="M30" s="2128">
        <v>0</v>
      </c>
      <c r="N30" s="2128">
        <v>18</v>
      </c>
      <c r="O30" s="2128">
        <v>21</v>
      </c>
      <c r="P30" s="2128">
        <v>2</v>
      </c>
      <c r="Q30" s="2128">
        <v>9</v>
      </c>
      <c r="R30" s="2128">
        <v>1</v>
      </c>
      <c r="S30" s="2128">
        <v>24</v>
      </c>
    </row>
    <row r="31" spans="1:19" ht="15" customHeight="1">
      <c r="A31" s="2130" t="s">
        <v>731</v>
      </c>
      <c r="B31" s="2128">
        <v>0</v>
      </c>
      <c r="C31" s="2128">
        <v>0</v>
      </c>
      <c r="D31" s="2128">
        <v>0</v>
      </c>
      <c r="E31" s="2128">
        <v>0</v>
      </c>
      <c r="F31" s="2128">
        <v>0</v>
      </c>
      <c r="G31" s="2128">
        <v>0</v>
      </c>
      <c r="H31" s="2128">
        <v>0</v>
      </c>
      <c r="I31" s="2128">
        <v>0</v>
      </c>
      <c r="J31" s="2128">
        <v>0</v>
      </c>
      <c r="K31" s="2128">
        <v>0</v>
      </c>
      <c r="L31" s="2128">
        <v>0</v>
      </c>
      <c r="M31" s="2128">
        <v>0</v>
      </c>
      <c r="N31" s="2128">
        <v>8</v>
      </c>
      <c r="O31" s="2128">
        <v>12</v>
      </c>
      <c r="P31" s="2128">
        <v>0</v>
      </c>
      <c r="Q31" s="2128">
        <v>0</v>
      </c>
      <c r="R31" s="2128">
        <v>3</v>
      </c>
      <c r="S31" s="2128">
        <v>14</v>
      </c>
    </row>
    <row r="32" spans="1:19" ht="15" customHeight="1">
      <c r="A32" s="2130" t="s">
        <v>730</v>
      </c>
      <c r="B32" s="2128">
        <v>0</v>
      </c>
      <c r="C32" s="2128">
        <v>0</v>
      </c>
      <c r="D32" s="2128">
        <v>0</v>
      </c>
      <c r="E32" s="2128">
        <v>0</v>
      </c>
      <c r="F32" s="2128">
        <v>0</v>
      </c>
      <c r="G32" s="2128">
        <v>0</v>
      </c>
      <c r="H32" s="2128">
        <v>0</v>
      </c>
      <c r="I32" s="2128">
        <v>0</v>
      </c>
      <c r="J32" s="2128">
        <v>0</v>
      </c>
      <c r="K32" s="2128">
        <v>0</v>
      </c>
      <c r="L32" s="2128">
        <v>0</v>
      </c>
      <c r="M32" s="2128">
        <v>0</v>
      </c>
      <c r="N32" s="2128">
        <v>6</v>
      </c>
      <c r="O32" s="2128">
        <v>6</v>
      </c>
      <c r="P32" s="2128">
        <v>0</v>
      </c>
      <c r="Q32" s="2128">
        <v>1</v>
      </c>
      <c r="R32" s="2128">
        <v>0</v>
      </c>
      <c r="S32" s="2128">
        <v>6</v>
      </c>
    </row>
    <row r="33" spans="1:19" ht="15" customHeight="1">
      <c r="A33" s="2130" t="s">
        <v>729</v>
      </c>
      <c r="B33" s="2128">
        <v>0</v>
      </c>
      <c r="C33" s="2128">
        <v>0</v>
      </c>
      <c r="D33" s="2128">
        <v>0</v>
      </c>
      <c r="E33" s="2128">
        <v>0</v>
      </c>
      <c r="F33" s="2128">
        <v>0</v>
      </c>
      <c r="G33" s="2128">
        <v>0</v>
      </c>
      <c r="H33" s="2128">
        <v>0</v>
      </c>
      <c r="I33" s="2128">
        <v>0</v>
      </c>
      <c r="J33" s="2128">
        <v>0</v>
      </c>
      <c r="K33" s="2128">
        <v>0</v>
      </c>
      <c r="L33" s="2128">
        <v>0</v>
      </c>
      <c r="M33" s="2128">
        <v>0</v>
      </c>
      <c r="N33" s="2128">
        <v>33</v>
      </c>
      <c r="O33" s="2128">
        <v>64</v>
      </c>
      <c r="P33" s="2128">
        <v>15</v>
      </c>
      <c r="Q33" s="2128">
        <v>21</v>
      </c>
      <c r="R33" s="2128">
        <v>6</v>
      </c>
      <c r="S33" s="2128">
        <v>67</v>
      </c>
    </row>
    <row r="34" spans="1:19" ht="15" customHeight="1">
      <c r="A34" s="2130" t="s">
        <v>728</v>
      </c>
      <c r="B34" s="2128">
        <v>1</v>
      </c>
      <c r="C34" s="2128">
        <v>1</v>
      </c>
      <c r="D34" s="2128">
        <v>0</v>
      </c>
      <c r="E34" s="2128">
        <v>1</v>
      </c>
      <c r="F34" s="2128">
        <v>0</v>
      </c>
      <c r="G34" s="2128">
        <v>1</v>
      </c>
      <c r="H34" s="2128">
        <v>0</v>
      </c>
      <c r="I34" s="2128">
        <v>0</v>
      </c>
      <c r="J34" s="2128">
        <v>0</v>
      </c>
      <c r="K34" s="2128">
        <v>0</v>
      </c>
      <c r="L34" s="2128">
        <v>0</v>
      </c>
      <c r="M34" s="2128">
        <v>0</v>
      </c>
      <c r="N34" s="2128">
        <v>17</v>
      </c>
      <c r="O34" s="2128">
        <v>22</v>
      </c>
      <c r="P34" s="2128">
        <v>3</v>
      </c>
      <c r="Q34" s="2128">
        <v>7</v>
      </c>
      <c r="R34" s="2128">
        <v>4</v>
      </c>
      <c r="S34" s="2128">
        <v>24</v>
      </c>
    </row>
    <row r="35" spans="1:19" ht="15" customHeight="1">
      <c r="A35" s="2130" t="s">
        <v>727</v>
      </c>
      <c r="B35" s="2128">
        <v>0</v>
      </c>
      <c r="C35" s="2128">
        <v>0</v>
      </c>
      <c r="D35" s="2128">
        <v>0</v>
      </c>
      <c r="E35" s="2128">
        <v>0</v>
      </c>
      <c r="F35" s="2128">
        <v>0</v>
      </c>
      <c r="G35" s="2128">
        <v>0</v>
      </c>
      <c r="H35" s="2128">
        <v>0</v>
      </c>
      <c r="I35" s="2128">
        <v>0</v>
      </c>
      <c r="J35" s="2128">
        <v>0</v>
      </c>
      <c r="K35" s="2128">
        <v>0</v>
      </c>
      <c r="L35" s="2128">
        <v>0</v>
      </c>
      <c r="M35" s="2128">
        <v>0</v>
      </c>
      <c r="N35" s="2128">
        <v>8</v>
      </c>
      <c r="O35" s="2128">
        <v>10</v>
      </c>
      <c r="P35" s="2128">
        <v>1</v>
      </c>
      <c r="Q35" s="2128">
        <v>3</v>
      </c>
      <c r="R35" s="2128">
        <v>1</v>
      </c>
      <c r="S35" s="2128">
        <v>11</v>
      </c>
    </row>
    <row r="36" spans="1:19" ht="15" customHeight="1">
      <c r="A36" s="2130" t="s">
        <v>726</v>
      </c>
      <c r="B36" s="2128">
        <v>0</v>
      </c>
      <c r="C36" s="2128">
        <v>0</v>
      </c>
      <c r="D36" s="2128">
        <v>0</v>
      </c>
      <c r="E36" s="2128">
        <v>0</v>
      </c>
      <c r="F36" s="2128">
        <v>0</v>
      </c>
      <c r="G36" s="2128">
        <v>0</v>
      </c>
      <c r="H36" s="2128">
        <v>0</v>
      </c>
      <c r="I36" s="2128">
        <v>0</v>
      </c>
      <c r="J36" s="2128">
        <v>0</v>
      </c>
      <c r="K36" s="2128">
        <v>0</v>
      </c>
      <c r="L36" s="2128">
        <v>0</v>
      </c>
      <c r="M36" s="2128">
        <v>0</v>
      </c>
      <c r="N36" s="2128">
        <v>7</v>
      </c>
      <c r="O36" s="2128">
        <v>11</v>
      </c>
      <c r="P36" s="2128">
        <v>0</v>
      </c>
      <c r="Q36" s="2128">
        <v>0</v>
      </c>
      <c r="R36" s="2128">
        <v>0</v>
      </c>
      <c r="S36" s="2128">
        <v>12</v>
      </c>
    </row>
    <row r="37" spans="1:19" ht="15" customHeight="1">
      <c r="A37" s="2130" t="s">
        <v>725</v>
      </c>
      <c r="B37" s="2128">
        <v>1</v>
      </c>
      <c r="C37" s="2128">
        <v>0</v>
      </c>
      <c r="D37" s="2128">
        <v>0</v>
      </c>
      <c r="E37" s="2128">
        <v>0</v>
      </c>
      <c r="F37" s="2128">
        <v>0</v>
      </c>
      <c r="G37" s="2128">
        <v>1</v>
      </c>
      <c r="H37" s="2128">
        <v>0</v>
      </c>
      <c r="I37" s="2128">
        <v>0</v>
      </c>
      <c r="J37" s="2128">
        <v>0</v>
      </c>
      <c r="K37" s="2128">
        <v>0</v>
      </c>
      <c r="L37" s="2128">
        <v>0</v>
      </c>
      <c r="M37" s="2128">
        <v>0</v>
      </c>
      <c r="N37" s="2128">
        <v>7</v>
      </c>
      <c r="O37" s="2128">
        <v>8</v>
      </c>
      <c r="P37" s="2128">
        <v>1</v>
      </c>
      <c r="Q37" s="2128">
        <v>2</v>
      </c>
      <c r="R37" s="2128">
        <v>4</v>
      </c>
      <c r="S37" s="2128">
        <v>10</v>
      </c>
    </row>
    <row r="38" spans="1:19" ht="15" customHeight="1">
      <c r="A38" s="2130" t="s">
        <v>724</v>
      </c>
      <c r="B38" s="2128">
        <v>0</v>
      </c>
      <c r="C38" s="2128">
        <v>0</v>
      </c>
      <c r="D38" s="2128">
        <v>0</v>
      </c>
      <c r="E38" s="2128">
        <v>0</v>
      </c>
      <c r="F38" s="2128">
        <v>0</v>
      </c>
      <c r="G38" s="2128">
        <v>0</v>
      </c>
      <c r="H38" s="2128">
        <v>0</v>
      </c>
      <c r="I38" s="2128">
        <v>0</v>
      </c>
      <c r="J38" s="2128">
        <v>0</v>
      </c>
      <c r="K38" s="2128">
        <v>0</v>
      </c>
      <c r="L38" s="2128">
        <v>0</v>
      </c>
      <c r="M38" s="2128">
        <v>0</v>
      </c>
      <c r="N38" s="2128">
        <v>13</v>
      </c>
      <c r="O38" s="2128">
        <v>16</v>
      </c>
      <c r="P38" s="2128">
        <v>0</v>
      </c>
      <c r="Q38" s="2128">
        <v>0</v>
      </c>
      <c r="R38" s="2128">
        <v>4</v>
      </c>
      <c r="S38" s="2128">
        <v>16</v>
      </c>
    </row>
    <row r="39" spans="1:19" ht="15" customHeight="1">
      <c r="A39" s="2130" t="s">
        <v>723</v>
      </c>
      <c r="B39" s="2128">
        <v>0</v>
      </c>
      <c r="C39" s="2128">
        <v>0</v>
      </c>
      <c r="D39" s="2128">
        <v>0</v>
      </c>
      <c r="E39" s="2128">
        <v>0</v>
      </c>
      <c r="F39" s="2128">
        <v>0</v>
      </c>
      <c r="G39" s="2128">
        <v>0</v>
      </c>
      <c r="H39" s="2128">
        <v>0</v>
      </c>
      <c r="I39" s="2128">
        <v>0</v>
      </c>
      <c r="J39" s="2128">
        <v>0</v>
      </c>
      <c r="K39" s="2128">
        <v>0</v>
      </c>
      <c r="L39" s="2128">
        <v>0</v>
      </c>
      <c r="M39" s="2128">
        <v>0</v>
      </c>
      <c r="N39" s="2128">
        <v>7</v>
      </c>
      <c r="O39" s="2128">
        <v>12</v>
      </c>
      <c r="P39" s="2128">
        <v>1</v>
      </c>
      <c r="Q39" s="2128">
        <v>1</v>
      </c>
      <c r="R39" s="2128">
        <v>4</v>
      </c>
      <c r="S39" s="2128">
        <v>14</v>
      </c>
    </row>
    <row r="40" spans="1:19" ht="15" customHeight="1">
      <c r="A40" s="2130" t="s">
        <v>722</v>
      </c>
      <c r="B40" s="2128">
        <v>0</v>
      </c>
      <c r="C40" s="2128">
        <v>0</v>
      </c>
      <c r="D40" s="2128">
        <v>0</v>
      </c>
      <c r="E40" s="2128">
        <v>0</v>
      </c>
      <c r="F40" s="2128">
        <v>0</v>
      </c>
      <c r="G40" s="2128">
        <v>0</v>
      </c>
      <c r="H40" s="2128">
        <v>1</v>
      </c>
      <c r="I40" s="2128">
        <v>1</v>
      </c>
      <c r="J40" s="2128">
        <v>0</v>
      </c>
      <c r="K40" s="2128">
        <v>0</v>
      </c>
      <c r="L40" s="2128">
        <v>0</v>
      </c>
      <c r="M40" s="2128">
        <v>1</v>
      </c>
      <c r="N40" s="2128">
        <v>11</v>
      </c>
      <c r="O40" s="2128">
        <v>22</v>
      </c>
      <c r="P40" s="2128">
        <v>2</v>
      </c>
      <c r="Q40" s="2128">
        <v>10</v>
      </c>
      <c r="R40" s="2128">
        <v>12</v>
      </c>
      <c r="S40" s="2128">
        <v>29</v>
      </c>
    </row>
    <row r="41" spans="1:19" ht="15" customHeight="1">
      <c r="A41" s="2130" t="s">
        <v>721</v>
      </c>
      <c r="B41" s="2128">
        <v>0</v>
      </c>
      <c r="C41" s="2128">
        <v>0</v>
      </c>
      <c r="D41" s="2128">
        <v>0</v>
      </c>
      <c r="E41" s="2128">
        <v>0</v>
      </c>
      <c r="F41" s="2128">
        <v>0</v>
      </c>
      <c r="G41" s="2128">
        <v>0</v>
      </c>
      <c r="H41" s="2128">
        <v>0</v>
      </c>
      <c r="I41" s="2128">
        <v>0</v>
      </c>
      <c r="J41" s="2128">
        <v>0</v>
      </c>
      <c r="K41" s="2128">
        <v>0</v>
      </c>
      <c r="L41" s="2128">
        <v>0</v>
      </c>
      <c r="M41" s="2128">
        <v>0</v>
      </c>
      <c r="N41" s="2128">
        <v>16</v>
      </c>
      <c r="O41" s="2128">
        <v>23</v>
      </c>
      <c r="P41" s="2128">
        <v>1</v>
      </c>
      <c r="Q41" s="2128">
        <v>9</v>
      </c>
      <c r="R41" s="2128">
        <v>5</v>
      </c>
      <c r="S41" s="2128">
        <v>27</v>
      </c>
    </row>
    <row r="42" spans="1:19" ht="15" customHeight="1">
      <c r="A42" s="2130" t="s">
        <v>720</v>
      </c>
      <c r="B42" s="2128">
        <v>0</v>
      </c>
      <c r="C42" s="2128">
        <v>0</v>
      </c>
      <c r="D42" s="2128">
        <v>0</v>
      </c>
      <c r="E42" s="2128">
        <v>0</v>
      </c>
      <c r="F42" s="2128">
        <v>0</v>
      </c>
      <c r="G42" s="2128">
        <v>0</v>
      </c>
      <c r="H42" s="2128">
        <v>0</v>
      </c>
      <c r="I42" s="2128">
        <v>0</v>
      </c>
      <c r="J42" s="2128">
        <v>0</v>
      </c>
      <c r="K42" s="2128">
        <v>0</v>
      </c>
      <c r="L42" s="2128">
        <v>0</v>
      </c>
      <c r="M42" s="2128">
        <v>0</v>
      </c>
      <c r="N42" s="2128">
        <v>11</v>
      </c>
      <c r="O42" s="2128">
        <v>18</v>
      </c>
      <c r="P42" s="2128">
        <v>1</v>
      </c>
      <c r="Q42" s="2128">
        <v>3</v>
      </c>
      <c r="R42" s="2128">
        <v>1</v>
      </c>
      <c r="S42" s="2128">
        <v>18</v>
      </c>
    </row>
    <row r="43" spans="1:19" ht="15" customHeight="1">
      <c r="A43" s="2130" t="s">
        <v>719</v>
      </c>
      <c r="B43" s="2128">
        <v>1</v>
      </c>
      <c r="C43" s="2128">
        <v>1</v>
      </c>
      <c r="D43" s="2128">
        <v>0</v>
      </c>
      <c r="E43" s="2128">
        <v>0</v>
      </c>
      <c r="F43" s="2128">
        <v>0</v>
      </c>
      <c r="G43" s="2128">
        <v>1</v>
      </c>
      <c r="H43" s="2128">
        <v>0</v>
      </c>
      <c r="I43" s="2128">
        <v>0</v>
      </c>
      <c r="J43" s="2128">
        <v>0</v>
      </c>
      <c r="K43" s="2128">
        <v>0</v>
      </c>
      <c r="L43" s="2128">
        <v>0</v>
      </c>
      <c r="M43" s="2128">
        <v>0</v>
      </c>
      <c r="N43" s="2128">
        <v>8</v>
      </c>
      <c r="O43" s="2128">
        <v>15</v>
      </c>
      <c r="P43" s="2128">
        <v>0</v>
      </c>
      <c r="Q43" s="2128">
        <v>5</v>
      </c>
      <c r="R43" s="2128">
        <v>4</v>
      </c>
      <c r="S43" s="2128">
        <v>17</v>
      </c>
    </row>
    <row r="44" spans="1:19" ht="15" customHeight="1">
      <c r="A44" s="2130" t="s">
        <v>718</v>
      </c>
      <c r="B44" s="2128">
        <v>0</v>
      </c>
      <c r="C44" s="2128">
        <v>0</v>
      </c>
      <c r="D44" s="2128">
        <v>0</v>
      </c>
      <c r="E44" s="2128">
        <v>0</v>
      </c>
      <c r="F44" s="2128">
        <v>0</v>
      </c>
      <c r="G44" s="2128">
        <v>0</v>
      </c>
      <c r="H44" s="2128">
        <v>0</v>
      </c>
      <c r="I44" s="2128">
        <v>0</v>
      </c>
      <c r="J44" s="2128">
        <v>0</v>
      </c>
      <c r="K44" s="2128">
        <v>0</v>
      </c>
      <c r="L44" s="2128">
        <v>0</v>
      </c>
      <c r="M44" s="2128">
        <v>0</v>
      </c>
      <c r="N44" s="2128">
        <v>15</v>
      </c>
      <c r="O44" s="2128">
        <v>18</v>
      </c>
      <c r="P44" s="2128">
        <v>2</v>
      </c>
      <c r="Q44" s="2128">
        <v>4</v>
      </c>
      <c r="R44" s="2128">
        <v>4</v>
      </c>
      <c r="S44" s="2128">
        <v>19</v>
      </c>
    </row>
    <row r="45" spans="1:19" ht="15" customHeight="1">
      <c r="A45" s="2130" t="s">
        <v>717</v>
      </c>
      <c r="B45" s="2128">
        <v>0</v>
      </c>
      <c r="C45" s="2128">
        <v>0</v>
      </c>
      <c r="D45" s="2128">
        <v>0</v>
      </c>
      <c r="E45" s="2128">
        <v>0</v>
      </c>
      <c r="F45" s="2128">
        <v>0</v>
      </c>
      <c r="G45" s="2128">
        <v>0</v>
      </c>
      <c r="H45" s="2128">
        <v>0</v>
      </c>
      <c r="I45" s="2128">
        <v>0</v>
      </c>
      <c r="J45" s="2128">
        <v>0</v>
      </c>
      <c r="K45" s="2128">
        <v>0</v>
      </c>
      <c r="L45" s="2128">
        <v>0</v>
      </c>
      <c r="M45" s="2128">
        <v>0</v>
      </c>
      <c r="N45" s="2128">
        <v>14</v>
      </c>
      <c r="O45" s="2128">
        <v>16</v>
      </c>
      <c r="P45" s="2128">
        <v>0</v>
      </c>
      <c r="Q45" s="2128">
        <v>5</v>
      </c>
      <c r="R45" s="2128">
        <v>3</v>
      </c>
      <c r="S45" s="2128">
        <v>18</v>
      </c>
    </row>
    <row r="46" spans="1:19" ht="15" customHeight="1">
      <c r="A46" s="2130" t="s">
        <v>716</v>
      </c>
      <c r="B46" s="2128">
        <v>0</v>
      </c>
      <c r="C46" s="2128">
        <v>0</v>
      </c>
      <c r="D46" s="2128">
        <v>0</v>
      </c>
      <c r="E46" s="2128">
        <v>0</v>
      </c>
      <c r="F46" s="2128">
        <v>1</v>
      </c>
      <c r="G46" s="2128">
        <v>1</v>
      </c>
      <c r="H46" s="2128">
        <v>0</v>
      </c>
      <c r="I46" s="2128">
        <v>1</v>
      </c>
      <c r="J46" s="2128">
        <v>0</v>
      </c>
      <c r="K46" s="2128">
        <v>0</v>
      </c>
      <c r="L46" s="2128">
        <v>0</v>
      </c>
      <c r="M46" s="2128">
        <v>1</v>
      </c>
      <c r="N46" s="2128">
        <v>42</v>
      </c>
      <c r="O46" s="2128">
        <v>55</v>
      </c>
      <c r="P46" s="2128">
        <v>10</v>
      </c>
      <c r="Q46" s="2128">
        <v>20</v>
      </c>
      <c r="R46" s="2128">
        <v>13</v>
      </c>
      <c r="S46" s="2128">
        <v>61</v>
      </c>
    </row>
    <row r="47" spans="1:19" ht="15" customHeight="1">
      <c r="A47" s="2130" t="s">
        <v>715</v>
      </c>
      <c r="B47" s="2128">
        <v>0</v>
      </c>
      <c r="C47" s="2128">
        <v>0</v>
      </c>
      <c r="D47" s="2128">
        <v>0</v>
      </c>
      <c r="E47" s="2128">
        <v>0</v>
      </c>
      <c r="F47" s="2128">
        <v>1</v>
      </c>
      <c r="G47" s="2128">
        <v>1</v>
      </c>
      <c r="H47" s="2128">
        <v>0</v>
      </c>
      <c r="I47" s="2128">
        <v>0</v>
      </c>
      <c r="J47" s="2128">
        <v>0</v>
      </c>
      <c r="K47" s="2128">
        <v>0</v>
      </c>
      <c r="L47" s="2128">
        <v>0</v>
      </c>
      <c r="M47" s="2128">
        <v>0</v>
      </c>
      <c r="N47" s="2128">
        <v>10</v>
      </c>
      <c r="O47" s="2128">
        <v>21</v>
      </c>
      <c r="P47" s="2128">
        <v>6</v>
      </c>
      <c r="Q47" s="2128">
        <v>7</v>
      </c>
      <c r="R47" s="2128">
        <v>4</v>
      </c>
      <c r="S47" s="2128">
        <v>23</v>
      </c>
    </row>
    <row r="48" spans="1:19" ht="15" customHeight="1">
      <c r="A48" s="2130" t="s">
        <v>714</v>
      </c>
      <c r="B48" s="2128">
        <v>1</v>
      </c>
      <c r="C48" s="2128">
        <v>2</v>
      </c>
      <c r="D48" s="2128">
        <v>0</v>
      </c>
      <c r="E48" s="2128">
        <v>0</v>
      </c>
      <c r="F48" s="2128">
        <v>0</v>
      </c>
      <c r="G48" s="2128">
        <v>2</v>
      </c>
      <c r="H48" s="2128">
        <v>0</v>
      </c>
      <c r="I48" s="2128">
        <v>1</v>
      </c>
      <c r="J48" s="2128">
        <v>0</v>
      </c>
      <c r="K48" s="2128">
        <v>0</v>
      </c>
      <c r="L48" s="2128">
        <v>0</v>
      </c>
      <c r="M48" s="2128">
        <v>1</v>
      </c>
      <c r="N48" s="2128">
        <v>18</v>
      </c>
      <c r="O48" s="2128">
        <v>28</v>
      </c>
      <c r="P48" s="2128">
        <v>1</v>
      </c>
      <c r="Q48" s="2128">
        <v>9</v>
      </c>
      <c r="R48" s="2128">
        <v>1</v>
      </c>
      <c r="S48" s="2128">
        <v>30</v>
      </c>
    </row>
    <row r="49" spans="1:19" ht="15" customHeight="1">
      <c r="A49" s="2130" t="s">
        <v>713</v>
      </c>
      <c r="B49" s="2128">
        <v>0</v>
      </c>
      <c r="C49" s="2128">
        <v>0</v>
      </c>
      <c r="D49" s="2128">
        <v>0</v>
      </c>
      <c r="E49" s="2128">
        <v>0</v>
      </c>
      <c r="F49" s="2128">
        <v>0</v>
      </c>
      <c r="G49" s="2128">
        <v>0</v>
      </c>
      <c r="H49" s="2128">
        <v>0</v>
      </c>
      <c r="I49" s="2128">
        <v>0</v>
      </c>
      <c r="J49" s="2128">
        <v>0</v>
      </c>
      <c r="K49" s="2128">
        <v>0</v>
      </c>
      <c r="L49" s="2128">
        <v>0</v>
      </c>
      <c r="M49" s="2128">
        <v>0</v>
      </c>
      <c r="N49" s="2128">
        <v>14</v>
      </c>
      <c r="O49" s="2128">
        <v>21</v>
      </c>
      <c r="P49" s="2128">
        <v>0</v>
      </c>
      <c r="Q49" s="2128">
        <v>8</v>
      </c>
      <c r="R49" s="2128">
        <v>5</v>
      </c>
      <c r="S49" s="2128">
        <v>21</v>
      </c>
    </row>
    <row r="50" spans="1:19" ht="15" customHeight="1">
      <c r="A50" s="2130" t="s">
        <v>712</v>
      </c>
      <c r="B50" s="2128">
        <v>2</v>
      </c>
      <c r="C50" s="2128">
        <v>3</v>
      </c>
      <c r="D50" s="2128">
        <v>2</v>
      </c>
      <c r="E50" s="2128">
        <v>2</v>
      </c>
      <c r="F50" s="2128">
        <v>0</v>
      </c>
      <c r="G50" s="2128">
        <v>3</v>
      </c>
      <c r="H50" s="2128">
        <v>0</v>
      </c>
      <c r="I50" s="2128">
        <v>0</v>
      </c>
      <c r="J50" s="2128">
        <v>0</v>
      </c>
      <c r="K50" s="2128">
        <v>0</v>
      </c>
      <c r="L50" s="2128">
        <v>0</v>
      </c>
      <c r="M50" s="2128">
        <v>0</v>
      </c>
      <c r="N50" s="2128">
        <v>17</v>
      </c>
      <c r="O50" s="2128">
        <v>24</v>
      </c>
      <c r="P50" s="2128">
        <v>3</v>
      </c>
      <c r="Q50" s="2128">
        <v>9</v>
      </c>
      <c r="R50" s="2128">
        <v>6</v>
      </c>
      <c r="S50" s="2128">
        <v>27</v>
      </c>
    </row>
    <row r="51" spans="1:19" ht="15" customHeight="1">
      <c r="A51" s="2130" t="s">
        <v>711</v>
      </c>
      <c r="B51" s="2128">
        <v>0</v>
      </c>
      <c r="C51" s="2128">
        <v>0</v>
      </c>
      <c r="D51" s="2128">
        <v>0</v>
      </c>
      <c r="E51" s="2128">
        <v>0</v>
      </c>
      <c r="F51" s="2128">
        <v>0</v>
      </c>
      <c r="G51" s="2128">
        <v>0</v>
      </c>
      <c r="H51" s="2128">
        <v>0</v>
      </c>
      <c r="I51" s="2128">
        <v>0</v>
      </c>
      <c r="J51" s="2128">
        <v>0</v>
      </c>
      <c r="K51" s="2128">
        <v>0</v>
      </c>
      <c r="L51" s="2128">
        <v>0</v>
      </c>
      <c r="M51" s="2128">
        <v>0</v>
      </c>
      <c r="N51" s="2128">
        <v>14</v>
      </c>
      <c r="O51" s="2128">
        <v>22</v>
      </c>
      <c r="P51" s="2128">
        <v>3</v>
      </c>
      <c r="Q51" s="2128">
        <v>7</v>
      </c>
      <c r="R51" s="2128">
        <v>7</v>
      </c>
      <c r="S51" s="2128">
        <v>25</v>
      </c>
    </row>
    <row r="52" spans="1:19" ht="15" customHeight="1">
      <c r="A52" s="2130" t="s">
        <v>710</v>
      </c>
      <c r="B52" s="2128">
        <v>0</v>
      </c>
      <c r="C52" s="2128">
        <v>0</v>
      </c>
      <c r="D52" s="2128">
        <v>0</v>
      </c>
      <c r="E52" s="2128">
        <v>0</v>
      </c>
      <c r="F52" s="2128">
        <v>0</v>
      </c>
      <c r="G52" s="2128">
        <v>0</v>
      </c>
      <c r="H52" s="2128">
        <v>0</v>
      </c>
      <c r="I52" s="2128">
        <v>0</v>
      </c>
      <c r="J52" s="2128">
        <v>0</v>
      </c>
      <c r="K52" s="2128">
        <v>0</v>
      </c>
      <c r="L52" s="2128">
        <v>0</v>
      </c>
      <c r="M52" s="2128">
        <v>0</v>
      </c>
      <c r="N52" s="2128">
        <v>31</v>
      </c>
      <c r="O52" s="2128">
        <v>42</v>
      </c>
      <c r="P52" s="2128">
        <v>5</v>
      </c>
      <c r="Q52" s="2128">
        <v>17</v>
      </c>
      <c r="R52" s="2128">
        <v>2</v>
      </c>
      <c r="S52" s="2128">
        <v>44</v>
      </c>
    </row>
    <row r="53" spans="1:19" ht="15" customHeight="1">
      <c r="A53" s="2130" t="s">
        <v>709</v>
      </c>
      <c r="B53" s="2128">
        <v>1</v>
      </c>
      <c r="C53" s="2128">
        <v>1</v>
      </c>
      <c r="D53" s="2128">
        <v>0</v>
      </c>
      <c r="E53" s="2128">
        <v>0</v>
      </c>
      <c r="F53" s="2128">
        <v>0</v>
      </c>
      <c r="G53" s="2128">
        <v>1</v>
      </c>
      <c r="H53" s="2128">
        <v>0</v>
      </c>
      <c r="I53" s="2128">
        <v>1</v>
      </c>
      <c r="J53" s="2128">
        <v>0</v>
      </c>
      <c r="K53" s="2128">
        <v>0</v>
      </c>
      <c r="L53" s="2128">
        <v>0</v>
      </c>
      <c r="M53" s="2128">
        <v>1</v>
      </c>
      <c r="N53" s="2128">
        <v>10</v>
      </c>
      <c r="O53" s="2128">
        <v>24</v>
      </c>
      <c r="P53" s="2128">
        <v>1</v>
      </c>
      <c r="Q53" s="2128">
        <v>19</v>
      </c>
      <c r="R53" s="2128">
        <v>11</v>
      </c>
      <c r="S53" s="2128">
        <v>37</v>
      </c>
    </row>
    <row r="54" spans="1:19" ht="15" customHeight="1">
      <c r="A54" s="2130" t="s">
        <v>708</v>
      </c>
      <c r="B54" s="2128">
        <v>1</v>
      </c>
      <c r="C54" s="2128">
        <v>1</v>
      </c>
      <c r="D54" s="2128">
        <v>0</v>
      </c>
      <c r="E54" s="2128">
        <v>0</v>
      </c>
      <c r="F54" s="2128">
        <v>0</v>
      </c>
      <c r="G54" s="2128">
        <v>1</v>
      </c>
      <c r="H54" s="2128">
        <v>0</v>
      </c>
      <c r="I54" s="2128">
        <v>0</v>
      </c>
      <c r="J54" s="2128">
        <v>0</v>
      </c>
      <c r="K54" s="2128">
        <v>0</v>
      </c>
      <c r="L54" s="2128">
        <v>0</v>
      </c>
      <c r="M54" s="2128">
        <v>0</v>
      </c>
      <c r="N54" s="2128">
        <v>27</v>
      </c>
      <c r="O54" s="2128">
        <v>32</v>
      </c>
      <c r="P54" s="2128">
        <v>9</v>
      </c>
      <c r="Q54" s="2128">
        <v>11</v>
      </c>
      <c r="R54" s="2128">
        <v>4</v>
      </c>
      <c r="S54" s="2128">
        <v>36</v>
      </c>
    </row>
    <row r="55" spans="1:19" ht="15" customHeight="1">
      <c r="A55" s="2130" t="s">
        <v>707</v>
      </c>
      <c r="B55" s="2128">
        <v>0</v>
      </c>
      <c r="C55" s="2128">
        <v>1</v>
      </c>
      <c r="D55" s="2128">
        <v>0</v>
      </c>
      <c r="E55" s="2128">
        <v>0</v>
      </c>
      <c r="F55" s="2128">
        <v>2</v>
      </c>
      <c r="G55" s="2128">
        <v>2</v>
      </c>
      <c r="H55" s="2128">
        <v>1</v>
      </c>
      <c r="I55" s="2128">
        <v>1</v>
      </c>
      <c r="J55" s="2128">
        <v>0</v>
      </c>
      <c r="K55" s="2128">
        <v>0</v>
      </c>
      <c r="L55" s="2128">
        <v>0</v>
      </c>
      <c r="M55" s="2128">
        <v>1</v>
      </c>
      <c r="N55" s="2128">
        <v>8</v>
      </c>
      <c r="O55" s="2128">
        <v>16</v>
      </c>
      <c r="P55" s="2128">
        <v>1</v>
      </c>
      <c r="Q55" s="2128">
        <v>0</v>
      </c>
      <c r="R55" s="2128">
        <v>5</v>
      </c>
      <c r="S55" s="2128">
        <v>19</v>
      </c>
    </row>
    <row r="56" spans="1:19" ht="15" customHeight="1">
      <c r="A56" s="2130" t="s">
        <v>706</v>
      </c>
      <c r="B56" s="2128">
        <v>0</v>
      </c>
      <c r="C56" s="2128">
        <v>0</v>
      </c>
      <c r="D56" s="2128">
        <v>0</v>
      </c>
      <c r="E56" s="2128">
        <v>0</v>
      </c>
      <c r="F56" s="2128">
        <v>0</v>
      </c>
      <c r="G56" s="2128">
        <v>0</v>
      </c>
      <c r="H56" s="2128">
        <v>0</v>
      </c>
      <c r="I56" s="2128">
        <v>0</v>
      </c>
      <c r="J56" s="2128">
        <v>0</v>
      </c>
      <c r="K56" s="2128">
        <v>0</v>
      </c>
      <c r="L56" s="2128">
        <v>0</v>
      </c>
      <c r="M56" s="2128">
        <v>0</v>
      </c>
      <c r="N56" s="2128">
        <v>11</v>
      </c>
      <c r="O56" s="2128">
        <v>13</v>
      </c>
      <c r="P56" s="2128">
        <v>3</v>
      </c>
      <c r="Q56" s="2128">
        <v>4</v>
      </c>
      <c r="R56" s="2128">
        <v>2</v>
      </c>
      <c r="S56" s="2128">
        <v>14</v>
      </c>
    </row>
    <row r="57" spans="1:19" ht="15" customHeight="1">
      <c r="A57" s="2130" t="s">
        <v>705</v>
      </c>
      <c r="B57" s="2128">
        <v>0</v>
      </c>
      <c r="C57" s="2128">
        <v>0</v>
      </c>
      <c r="D57" s="2128">
        <v>0</v>
      </c>
      <c r="E57" s="2128">
        <v>0</v>
      </c>
      <c r="F57" s="2128">
        <v>0</v>
      </c>
      <c r="G57" s="2128">
        <v>0</v>
      </c>
      <c r="H57" s="2128">
        <v>1</v>
      </c>
      <c r="I57" s="2128">
        <v>1</v>
      </c>
      <c r="J57" s="2128">
        <v>0</v>
      </c>
      <c r="K57" s="2128">
        <v>0</v>
      </c>
      <c r="L57" s="2128">
        <v>0</v>
      </c>
      <c r="M57" s="2128">
        <v>1</v>
      </c>
      <c r="N57" s="2128">
        <v>3</v>
      </c>
      <c r="O57" s="2128">
        <v>6</v>
      </c>
      <c r="P57" s="2128">
        <v>0</v>
      </c>
      <c r="Q57" s="2128">
        <v>1</v>
      </c>
      <c r="R57" s="2128">
        <v>1</v>
      </c>
      <c r="S57" s="2128">
        <v>7</v>
      </c>
    </row>
    <row r="58" spans="1:19" ht="15" customHeight="1">
      <c r="A58" s="2130" t="s">
        <v>704</v>
      </c>
      <c r="B58" s="2128">
        <v>0</v>
      </c>
      <c r="C58" s="2128">
        <v>0</v>
      </c>
      <c r="D58" s="2128">
        <v>0</v>
      </c>
      <c r="E58" s="2128">
        <v>0</v>
      </c>
      <c r="F58" s="2128">
        <v>0</v>
      </c>
      <c r="G58" s="2128">
        <v>0</v>
      </c>
      <c r="H58" s="2128">
        <v>0</v>
      </c>
      <c r="I58" s="2128">
        <v>0</v>
      </c>
      <c r="J58" s="2128">
        <v>0</v>
      </c>
      <c r="K58" s="2128">
        <v>0</v>
      </c>
      <c r="L58" s="2128">
        <v>0</v>
      </c>
      <c r="M58" s="2128">
        <v>0</v>
      </c>
      <c r="N58" s="2128">
        <v>24</v>
      </c>
      <c r="O58" s="2128">
        <v>33</v>
      </c>
      <c r="P58" s="2128">
        <v>2</v>
      </c>
      <c r="Q58" s="2128">
        <v>4</v>
      </c>
      <c r="R58" s="2128">
        <v>2</v>
      </c>
      <c r="S58" s="2128">
        <v>38</v>
      </c>
    </row>
    <row r="59" spans="1:19" ht="15" customHeight="1">
      <c r="A59" s="2130" t="s">
        <v>703</v>
      </c>
      <c r="B59" s="2128">
        <v>0</v>
      </c>
      <c r="C59" s="2128">
        <v>0</v>
      </c>
      <c r="D59" s="2128">
        <v>0</v>
      </c>
      <c r="E59" s="2128">
        <v>0</v>
      </c>
      <c r="F59" s="2128">
        <v>0</v>
      </c>
      <c r="G59" s="2128">
        <v>0</v>
      </c>
      <c r="H59" s="2128">
        <v>0</v>
      </c>
      <c r="I59" s="2128">
        <v>0</v>
      </c>
      <c r="J59" s="2128">
        <v>0</v>
      </c>
      <c r="K59" s="2128">
        <v>0</v>
      </c>
      <c r="L59" s="2128">
        <v>0</v>
      </c>
      <c r="M59" s="2128">
        <v>0</v>
      </c>
      <c r="N59" s="2128">
        <v>4</v>
      </c>
      <c r="O59" s="2128">
        <v>7</v>
      </c>
      <c r="P59" s="2128">
        <v>2</v>
      </c>
      <c r="Q59" s="2128">
        <v>2</v>
      </c>
      <c r="R59" s="2128">
        <v>0</v>
      </c>
      <c r="S59" s="2128">
        <v>7</v>
      </c>
    </row>
    <row r="60" spans="1:19" ht="15" customHeight="1">
      <c r="A60" s="2130" t="s">
        <v>702</v>
      </c>
      <c r="B60" s="2128">
        <v>0</v>
      </c>
      <c r="C60" s="2128">
        <v>0</v>
      </c>
      <c r="D60" s="2128">
        <v>0</v>
      </c>
      <c r="E60" s="2128">
        <v>0</v>
      </c>
      <c r="F60" s="2128">
        <v>0</v>
      </c>
      <c r="G60" s="2128">
        <v>0</v>
      </c>
      <c r="H60" s="2128">
        <v>0</v>
      </c>
      <c r="I60" s="2128">
        <v>0</v>
      </c>
      <c r="J60" s="2128">
        <v>0</v>
      </c>
      <c r="K60" s="2128">
        <v>0</v>
      </c>
      <c r="L60" s="2128">
        <v>0</v>
      </c>
      <c r="M60" s="2128">
        <v>0</v>
      </c>
      <c r="N60" s="2128">
        <v>3</v>
      </c>
      <c r="O60" s="2128">
        <v>5</v>
      </c>
      <c r="P60" s="2128">
        <v>2</v>
      </c>
      <c r="Q60" s="2128">
        <v>1</v>
      </c>
      <c r="R60" s="2128">
        <v>0</v>
      </c>
      <c r="S60" s="2128">
        <v>5</v>
      </c>
    </row>
    <row r="61" spans="1:19" ht="15" customHeight="1">
      <c r="A61" s="2130" t="s">
        <v>790</v>
      </c>
      <c r="B61" s="2128">
        <v>0</v>
      </c>
      <c r="C61" s="2128">
        <v>0</v>
      </c>
      <c r="D61" s="2128">
        <v>0</v>
      </c>
      <c r="E61" s="2128">
        <v>0</v>
      </c>
      <c r="F61" s="2128">
        <v>0</v>
      </c>
      <c r="G61" s="2128">
        <v>0</v>
      </c>
      <c r="H61" s="2128">
        <v>0</v>
      </c>
      <c r="I61" s="2128">
        <v>0</v>
      </c>
      <c r="J61" s="2128">
        <v>0</v>
      </c>
      <c r="K61" s="2128">
        <v>0</v>
      </c>
      <c r="L61" s="2128">
        <v>0</v>
      </c>
      <c r="M61" s="2128">
        <v>0</v>
      </c>
      <c r="N61" s="2128">
        <v>8</v>
      </c>
      <c r="O61" s="2128">
        <v>9</v>
      </c>
      <c r="P61" s="2128">
        <v>0</v>
      </c>
      <c r="Q61" s="2128">
        <v>0</v>
      </c>
      <c r="R61" s="2128">
        <v>0</v>
      </c>
      <c r="S61" s="2128">
        <v>9</v>
      </c>
    </row>
    <row r="62" spans="1:19" ht="15" customHeight="1">
      <c r="A62" s="2130" t="s">
        <v>781</v>
      </c>
      <c r="B62" s="2128">
        <v>0</v>
      </c>
      <c r="C62" s="2128">
        <v>0</v>
      </c>
      <c r="D62" s="2128">
        <v>0</v>
      </c>
      <c r="E62" s="2128">
        <v>0</v>
      </c>
      <c r="F62" s="2128">
        <v>0</v>
      </c>
      <c r="G62" s="2128">
        <v>0</v>
      </c>
      <c r="H62" s="2128">
        <v>0</v>
      </c>
      <c r="I62" s="2128">
        <v>0</v>
      </c>
      <c r="J62" s="2128">
        <v>0</v>
      </c>
      <c r="K62" s="2128">
        <v>0</v>
      </c>
      <c r="L62" s="2128">
        <v>0</v>
      </c>
      <c r="M62" s="2128">
        <v>0</v>
      </c>
      <c r="N62" s="2128">
        <v>4</v>
      </c>
      <c r="O62" s="2128">
        <v>6</v>
      </c>
      <c r="P62" s="2128">
        <v>0</v>
      </c>
      <c r="Q62" s="2128">
        <v>2</v>
      </c>
      <c r="R62" s="2128">
        <v>0</v>
      </c>
      <c r="S62" s="2128">
        <v>9</v>
      </c>
    </row>
    <row r="63" spans="1:19" ht="15" customHeight="1">
      <c r="A63" s="2130" t="s">
        <v>699</v>
      </c>
      <c r="B63" s="2128">
        <v>0</v>
      </c>
      <c r="C63" s="2128">
        <v>0</v>
      </c>
      <c r="D63" s="2128">
        <v>0</v>
      </c>
      <c r="E63" s="2128">
        <v>0</v>
      </c>
      <c r="F63" s="2128">
        <v>0</v>
      </c>
      <c r="G63" s="2128">
        <v>0</v>
      </c>
      <c r="H63" s="2128">
        <v>0</v>
      </c>
      <c r="I63" s="2128">
        <v>0</v>
      </c>
      <c r="J63" s="2128">
        <v>0</v>
      </c>
      <c r="K63" s="2128">
        <v>0</v>
      </c>
      <c r="L63" s="2128">
        <v>0</v>
      </c>
      <c r="M63" s="2128">
        <v>0</v>
      </c>
      <c r="N63" s="2128">
        <v>6</v>
      </c>
      <c r="O63" s="2128">
        <v>8</v>
      </c>
      <c r="P63" s="2128">
        <v>3</v>
      </c>
      <c r="Q63" s="2128">
        <v>5</v>
      </c>
      <c r="R63" s="2128">
        <v>1</v>
      </c>
      <c r="S63" s="2128">
        <v>9</v>
      </c>
    </row>
    <row r="64" spans="1:19" ht="15" customHeight="1">
      <c r="A64" s="2130" t="s">
        <v>698</v>
      </c>
      <c r="B64" s="2128">
        <v>1</v>
      </c>
      <c r="C64" s="2128">
        <v>1</v>
      </c>
      <c r="D64" s="2128">
        <v>0</v>
      </c>
      <c r="E64" s="2128">
        <v>0</v>
      </c>
      <c r="F64" s="2128">
        <v>0</v>
      </c>
      <c r="G64" s="2128">
        <v>1</v>
      </c>
      <c r="H64" s="2128">
        <v>0</v>
      </c>
      <c r="I64" s="2128">
        <v>0</v>
      </c>
      <c r="J64" s="2128">
        <v>0</v>
      </c>
      <c r="K64" s="2128">
        <v>0</v>
      </c>
      <c r="L64" s="2128">
        <v>0</v>
      </c>
      <c r="M64" s="2128">
        <v>0</v>
      </c>
      <c r="N64" s="2128">
        <v>11</v>
      </c>
      <c r="O64" s="2128">
        <v>20</v>
      </c>
      <c r="P64" s="2128">
        <v>2</v>
      </c>
      <c r="Q64" s="2128">
        <v>8</v>
      </c>
      <c r="R64" s="2128">
        <v>0</v>
      </c>
      <c r="S64" s="2128">
        <v>20</v>
      </c>
    </row>
    <row r="65" spans="1:19" ht="15" customHeight="1">
      <c r="A65" s="2130" t="s">
        <v>697</v>
      </c>
      <c r="B65" s="2128">
        <v>1</v>
      </c>
      <c r="C65" s="2128">
        <v>2</v>
      </c>
      <c r="D65" s="2128">
        <v>0</v>
      </c>
      <c r="E65" s="2128">
        <v>0</v>
      </c>
      <c r="F65" s="2128">
        <v>0</v>
      </c>
      <c r="G65" s="2128">
        <v>2</v>
      </c>
      <c r="H65" s="2128">
        <v>2</v>
      </c>
      <c r="I65" s="2128">
        <v>2</v>
      </c>
      <c r="J65" s="2128">
        <v>0</v>
      </c>
      <c r="K65" s="2128">
        <v>0</v>
      </c>
      <c r="L65" s="2128">
        <v>0</v>
      </c>
      <c r="M65" s="2128">
        <v>2</v>
      </c>
      <c r="N65" s="2128">
        <v>13</v>
      </c>
      <c r="O65" s="2128">
        <v>20</v>
      </c>
      <c r="P65" s="2128">
        <v>2</v>
      </c>
      <c r="Q65" s="2128">
        <v>6</v>
      </c>
      <c r="R65" s="2128">
        <v>4</v>
      </c>
      <c r="S65" s="2128">
        <v>25</v>
      </c>
    </row>
    <row r="66" spans="1:19" ht="15" customHeight="1">
      <c r="A66" s="2130" t="s">
        <v>696</v>
      </c>
      <c r="B66" s="2128">
        <v>1</v>
      </c>
      <c r="C66" s="2128">
        <v>1</v>
      </c>
      <c r="D66" s="2128">
        <v>1</v>
      </c>
      <c r="E66" s="2128">
        <v>1</v>
      </c>
      <c r="F66" s="2128">
        <v>0</v>
      </c>
      <c r="G66" s="2128">
        <v>1</v>
      </c>
      <c r="H66" s="2128">
        <v>0</v>
      </c>
      <c r="I66" s="2128">
        <v>1</v>
      </c>
      <c r="J66" s="2128">
        <v>0</v>
      </c>
      <c r="K66" s="2128">
        <v>0</v>
      </c>
      <c r="L66" s="2128">
        <v>0</v>
      </c>
      <c r="M66" s="2128">
        <v>1</v>
      </c>
      <c r="N66" s="2128">
        <v>11</v>
      </c>
      <c r="O66" s="2128">
        <v>20</v>
      </c>
      <c r="P66" s="2128">
        <v>5</v>
      </c>
      <c r="Q66" s="2128">
        <v>7</v>
      </c>
      <c r="R66" s="2128">
        <v>1</v>
      </c>
      <c r="S66" s="2128">
        <v>24</v>
      </c>
    </row>
    <row r="67" spans="1:19" ht="15" customHeight="1">
      <c r="A67" s="2130" t="s">
        <v>1025</v>
      </c>
      <c r="B67" s="2128">
        <v>0</v>
      </c>
      <c r="C67" s="2128">
        <v>0</v>
      </c>
      <c r="D67" s="2128">
        <v>0</v>
      </c>
      <c r="E67" s="2128">
        <v>0</v>
      </c>
      <c r="F67" s="2128">
        <v>0</v>
      </c>
      <c r="G67" s="2128">
        <v>0</v>
      </c>
      <c r="H67" s="2128">
        <v>0</v>
      </c>
      <c r="I67" s="2128">
        <v>0</v>
      </c>
      <c r="J67" s="2128">
        <v>0</v>
      </c>
      <c r="K67" s="2128">
        <v>0</v>
      </c>
      <c r="L67" s="2128">
        <v>0</v>
      </c>
      <c r="M67" s="2128">
        <v>0</v>
      </c>
      <c r="N67" s="2128">
        <v>5</v>
      </c>
      <c r="O67" s="2128">
        <v>6</v>
      </c>
      <c r="P67" s="2128">
        <v>1</v>
      </c>
      <c r="Q67" s="2128">
        <v>1</v>
      </c>
      <c r="R67" s="2128">
        <v>0</v>
      </c>
      <c r="S67" s="2128">
        <v>7</v>
      </c>
    </row>
    <row r="68" spans="1:19" ht="15" customHeight="1">
      <c r="A68" s="2130" t="s">
        <v>694</v>
      </c>
      <c r="B68" s="2128">
        <v>0</v>
      </c>
      <c r="C68" s="2128">
        <v>0</v>
      </c>
      <c r="D68" s="2128">
        <v>0</v>
      </c>
      <c r="E68" s="2128">
        <v>0</v>
      </c>
      <c r="F68" s="2128">
        <v>0</v>
      </c>
      <c r="G68" s="2128">
        <v>0</v>
      </c>
      <c r="H68" s="2128">
        <v>0</v>
      </c>
      <c r="I68" s="2128">
        <v>0</v>
      </c>
      <c r="J68" s="2128">
        <v>0</v>
      </c>
      <c r="K68" s="2128">
        <v>0</v>
      </c>
      <c r="L68" s="2128">
        <v>0</v>
      </c>
      <c r="M68" s="2128">
        <v>0</v>
      </c>
      <c r="N68" s="2128">
        <v>7</v>
      </c>
      <c r="O68" s="2128">
        <v>10</v>
      </c>
      <c r="P68" s="2128">
        <v>0</v>
      </c>
      <c r="Q68" s="2128">
        <v>2</v>
      </c>
      <c r="R68" s="2128">
        <v>2</v>
      </c>
      <c r="S68" s="2128">
        <v>13</v>
      </c>
    </row>
    <row r="69" spans="1:19" ht="15" customHeight="1">
      <c r="A69" s="2130" t="s">
        <v>804</v>
      </c>
      <c r="B69" s="2128">
        <v>0</v>
      </c>
      <c r="C69" s="2128">
        <v>0</v>
      </c>
      <c r="D69" s="2128">
        <v>0</v>
      </c>
      <c r="E69" s="2128">
        <v>0</v>
      </c>
      <c r="F69" s="2128">
        <v>0</v>
      </c>
      <c r="G69" s="2128">
        <v>0</v>
      </c>
      <c r="H69" s="2128">
        <v>0</v>
      </c>
      <c r="I69" s="2128">
        <v>0</v>
      </c>
      <c r="J69" s="2128">
        <v>0</v>
      </c>
      <c r="K69" s="2128">
        <v>0</v>
      </c>
      <c r="L69" s="2128">
        <v>0</v>
      </c>
      <c r="M69" s="2128">
        <v>0</v>
      </c>
      <c r="N69" s="2128">
        <v>4</v>
      </c>
      <c r="O69" s="2128">
        <v>11</v>
      </c>
      <c r="P69" s="2128">
        <v>3</v>
      </c>
      <c r="Q69" s="2128">
        <v>3</v>
      </c>
      <c r="R69" s="2128">
        <v>4</v>
      </c>
      <c r="S69" s="2128">
        <v>13</v>
      </c>
    </row>
    <row r="70" spans="1:19" ht="15" customHeight="1">
      <c r="A70" s="2130" t="s">
        <v>692</v>
      </c>
      <c r="B70" s="2128">
        <v>0</v>
      </c>
      <c r="C70" s="2128">
        <v>1</v>
      </c>
      <c r="D70" s="2128">
        <v>0</v>
      </c>
      <c r="E70" s="2128">
        <v>0</v>
      </c>
      <c r="F70" s="2128">
        <v>1</v>
      </c>
      <c r="G70" s="2128">
        <v>1</v>
      </c>
      <c r="H70" s="2128">
        <v>1</v>
      </c>
      <c r="I70" s="2128">
        <v>1</v>
      </c>
      <c r="J70" s="2128">
        <v>0</v>
      </c>
      <c r="K70" s="2128">
        <v>0</v>
      </c>
      <c r="L70" s="2128">
        <v>0</v>
      </c>
      <c r="M70" s="2128">
        <v>1</v>
      </c>
      <c r="N70" s="2128">
        <v>9</v>
      </c>
      <c r="O70" s="2128">
        <v>14</v>
      </c>
      <c r="P70" s="2128">
        <v>0</v>
      </c>
      <c r="Q70" s="2128">
        <v>7</v>
      </c>
      <c r="R70" s="2128">
        <v>7</v>
      </c>
      <c r="S70" s="2128">
        <v>19</v>
      </c>
    </row>
    <row r="71" spans="1:19" ht="15" customHeight="1">
      <c r="A71" s="2130" t="s">
        <v>691</v>
      </c>
      <c r="B71" s="2128">
        <v>0</v>
      </c>
      <c r="C71" s="2128">
        <v>0</v>
      </c>
      <c r="D71" s="2128">
        <v>0</v>
      </c>
      <c r="E71" s="2128">
        <v>0</v>
      </c>
      <c r="F71" s="2128">
        <v>0</v>
      </c>
      <c r="G71" s="2128">
        <v>0</v>
      </c>
      <c r="H71" s="2128">
        <v>0</v>
      </c>
      <c r="I71" s="2128">
        <v>0</v>
      </c>
      <c r="J71" s="2128">
        <v>0</v>
      </c>
      <c r="K71" s="2128">
        <v>0</v>
      </c>
      <c r="L71" s="2128">
        <v>0</v>
      </c>
      <c r="M71" s="2128">
        <v>0</v>
      </c>
      <c r="N71" s="2128">
        <v>10</v>
      </c>
      <c r="O71" s="2128">
        <v>16</v>
      </c>
      <c r="P71" s="2128">
        <v>2</v>
      </c>
      <c r="Q71" s="2128">
        <v>4</v>
      </c>
      <c r="R71" s="2128">
        <v>7</v>
      </c>
      <c r="S71" s="2128">
        <v>18</v>
      </c>
    </row>
    <row r="72" spans="1:19" ht="15" customHeight="1">
      <c r="A72" s="2130" t="s">
        <v>690</v>
      </c>
      <c r="B72" s="2128">
        <v>0</v>
      </c>
      <c r="C72" s="2128">
        <v>0</v>
      </c>
      <c r="D72" s="2128">
        <v>0</v>
      </c>
      <c r="E72" s="2128">
        <v>0</v>
      </c>
      <c r="F72" s="2128">
        <v>1</v>
      </c>
      <c r="G72" s="2128">
        <v>1</v>
      </c>
      <c r="H72" s="2128">
        <v>0</v>
      </c>
      <c r="I72" s="2128">
        <v>0</v>
      </c>
      <c r="J72" s="2128">
        <v>0</v>
      </c>
      <c r="K72" s="2128">
        <v>0</v>
      </c>
      <c r="L72" s="2128">
        <v>0</v>
      </c>
      <c r="M72" s="2128">
        <v>0</v>
      </c>
      <c r="N72" s="2128">
        <v>19</v>
      </c>
      <c r="O72" s="2128">
        <v>21</v>
      </c>
      <c r="P72" s="2128">
        <v>3</v>
      </c>
      <c r="Q72" s="2128">
        <v>3</v>
      </c>
      <c r="R72" s="2128">
        <v>7</v>
      </c>
      <c r="S72" s="2128">
        <v>27</v>
      </c>
    </row>
    <row r="73" spans="1:19" ht="15" customHeight="1">
      <c r="A73" s="2130" t="s">
        <v>689</v>
      </c>
      <c r="B73" s="2128">
        <v>0</v>
      </c>
      <c r="C73" s="2128">
        <v>0</v>
      </c>
      <c r="D73" s="2128">
        <v>0</v>
      </c>
      <c r="E73" s="2128">
        <v>0</v>
      </c>
      <c r="F73" s="2128">
        <v>0</v>
      </c>
      <c r="G73" s="2128">
        <v>0</v>
      </c>
      <c r="H73" s="2128">
        <v>0</v>
      </c>
      <c r="I73" s="2128">
        <v>0</v>
      </c>
      <c r="J73" s="2128">
        <v>0</v>
      </c>
      <c r="K73" s="2128">
        <v>0</v>
      </c>
      <c r="L73" s="2128">
        <v>0</v>
      </c>
      <c r="M73" s="2128">
        <v>0</v>
      </c>
      <c r="N73" s="2128">
        <v>15</v>
      </c>
      <c r="O73" s="2128">
        <v>18</v>
      </c>
      <c r="P73" s="2128">
        <v>0</v>
      </c>
      <c r="Q73" s="2128">
        <v>3</v>
      </c>
      <c r="R73" s="2128">
        <v>2</v>
      </c>
      <c r="S73" s="2128">
        <v>18</v>
      </c>
    </row>
    <row r="74" spans="1:19" ht="15" customHeight="1">
      <c r="A74" s="2129" t="s">
        <v>16</v>
      </c>
      <c r="B74" s="2128">
        <v>24</v>
      </c>
      <c r="C74" s="2128">
        <v>32</v>
      </c>
      <c r="D74" s="2128">
        <v>3</v>
      </c>
      <c r="E74" s="2128">
        <v>5</v>
      </c>
      <c r="F74" s="2128">
        <v>7</v>
      </c>
      <c r="G74" s="2128">
        <v>38</v>
      </c>
      <c r="H74" s="2128">
        <v>8</v>
      </c>
      <c r="I74" s="2128">
        <v>14</v>
      </c>
      <c r="J74" s="2128">
        <v>0</v>
      </c>
      <c r="K74" s="2128">
        <v>0</v>
      </c>
      <c r="L74" s="2128">
        <v>0</v>
      </c>
      <c r="M74" s="2128">
        <v>14</v>
      </c>
      <c r="N74" s="2128">
        <v>1010</v>
      </c>
      <c r="O74" s="2128">
        <v>1465</v>
      </c>
      <c r="P74" s="2128">
        <v>167</v>
      </c>
      <c r="Q74" s="2128">
        <v>389</v>
      </c>
      <c r="R74" s="2128">
        <v>211</v>
      </c>
      <c r="S74" s="2128">
        <v>1621</v>
      </c>
    </row>
    <row r="77" spans="1:19" ht="14.25" customHeight="1">
      <c r="A77" s="1708"/>
      <c r="B77" s="1708"/>
      <c r="C77" s="1708"/>
      <c r="D77" s="1708"/>
      <c r="E77" s="1708"/>
      <c r="F77" s="1708"/>
      <c r="G77" s="1708"/>
      <c r="H77" s="1708"/>
      <c r="I77" s="1708"/>
      <c r="J77" s="1708"/>
      <c r="K77" s="1708"/>
      <c r="L77" s="1708"/>
      <c r="M77" s="1708"/>
      <c r="N77" s="1708"/>
      <c r="O77" s="1708"/>
      <c r="P77" s="1708"/>
      <c r="Q77" s="1708"/>
      <c r="R77" s="1708"/>
      <c r="S77" s="1708"/>
    </row>
  </sheetData>
  <mergeCells count="5">
    <mergeCell ref="A4:A6"/>
    <mergeCell ref="B4:S4"/>
    <mergeCell ref="B5:G5"/>
    <mergeCell ref="H5:M5"/>
    <mergeCell ref="N5:S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Ｐ明朝,標準"（平成24年6月1ヶ月間）</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5"/>
  <sheetViews>
    <sheetView view="pageBreakPreview" zoomScale="85" zoomScaleNormal="100" zoomScaleSheetLayoutView="85" workbookViewId="0"/>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20" width="5" style="261" customWidth="1"/>
    <col min="21" max="21" width="7.125" style="261" customWidth="1"/>
    <col min="22" max="22" width="5.625" style="261" customWidth="1"/>
    <col min="23" max="24" width="6.375" style="261" customWidth="1"/>
    <col min="25" max="25" width="5.625" style="261" customWidth="1"/>
    <col min="26" max="28" width="4.5" style="261" customWidth="1"/>
    <col min="29" max="16384" width="9" style="261"/>
  </cols>
  <sheetData>
    <row r="1" spans="1:30" s="259" customFormat="1" ht="18" customHeight="1">
      <c r="A1" s="1510" t="s">
        <v>1220</v>
      </c>
    </row>
    <row r="2" spans="1:30" s="1474" customFormat="1" ht="18" customHeight="1">
      <c r="A2" s="1509" t="s">
        <v>1240</v>
      </c>
    </row>
    <row r="3" spans="1:30" ht="11.25" customHeight="1"/>
    <row r="4" spans="1:30" ht="24" customHeight="1">
      <c r="A4" s="2178"/>
      <c r="B4" s="2177" t="s">
        <v>1239</v>
      </c>
      <c r="C4" s="2175"/>
      <c r="D4" s="2175"/>
      <c r="E4" s="2175"/>
      <c r="F4" s="2175"/>
      <c r="G4" s="2175"/>
      <c r="H4" s="2175"/>
      <c r="I4" s="2175"/>
      <c r="J4" s="2176"/>
      <c r="K4" s="2177" t="s">
        <v>1238</v>
      </c>
      <c r="L4" s="2175"/>
      <c r="M4" s="2175"/>
      <c r="N4" s="2175"/>
      <c r="O4" s="2175"/>
      <c r="P4" s="2175"/>
      <c r="Q4" s="2175"/>
      <c r="R4" s="2175"/>
      <c r="S4" s="2176"/>
      <c r="T4" s="2175" t="s">
        <v>1237</v>
      </c>
      <c r="U4" s="2175"/>
      <c r="V4" s="2175"/>
      <c r="W4" s="2175"/>
      <c r="X4" s="2175"/>
      <c r="Y4" s="2175"/>
      <c r="Z4" s="2175"/>
      <c r="AA4" s="2175"/>
      <c r="AB4" s="2174"/>
    </row>
    <row r="5" spans="1:30" ht="21" customHeight="1">
      <c r="A5" s="2159"/>
      <c r="B5" s="2171" t="s">
        <v>1235</v>
      </c>
      <c r="C5" s="2171" t="s">
        <v>1236</v>
      </c>
      <c r="D5" s="2170" t="s">
        <v>1233</v>
      </c>
      <c r="E5" s="2169"/>
      <c r="F5" s="2169"/>
      <c r="G5" s="2169"/>
      <c r="H5" s="2169"/>
      <c r="I5" s="2169"/>
      <c r="J5" s="2173"/>
      <c r="K5" s="2172" t="s">
        <v>1235</v>
      </c>
      <c r="L5" s="2171" t="s">
        <v>1234</v>
      </c>
      <c r="M5" s="2170" t="s">
        <v>1233</v>
      </c>
      <c r="N5" s="2169"/>
      <c r="O5" s="2169"/>
      <c r="P5" s="2169"/>
      <c r="Q5" s="2169"/>
      <c r="R5" s="2169"/>
      <c r="S5" s="2173"/>
      <c r="T5" s="2172" t="s">
        <v>1235</v>
      </c>
      <c r="U5" s="2171" t="s">
        <v>1234</v>
      </c>
      <c r="V5" s="2170" t="s">
        <v>1233</v>
      </c>
      <c r="W5" s="2169"/>
      <c r="X5" s="2169"/>
      <c r="Y5" s="2169"/>
      <c r="Z5" s="2169"/>
      <c r="AA5" s="2169"/>
      <c r="AB5" s="2168"/>
    </row>
    <row r="6" spans="1:30" s="260" customFormat="1" ht="34.5" customHeight="1">
      <c r="A6" s="2159"/>
      <c r="B6" s="2165"/>
      <c r="C6" s="2165"/>
      <c r="D6" s="2164"/>
      <c r="E6" s="2163" t="s">
        <v>1232</v>
      </c>
      <c r="F6" s="2162" t="s">
        <v>1231</v>
      </c>
      <c r="G6" s="2161"/>
      <c r="H6" s="2161"/>
      <c r="I6" s="2161"/>
      <c r="J6" s="2167"/>
      <c r="K6" s="2166"/>
      <c r="L6" s="2165"/>
      <c r="M6" s="2164"/>
      <c r="N6" s="2163" t="s">
        <v>1232</v>
      </c>
      <c r="O6" s="2162" t="s">
        <v>1231</v>
      </c>
      <c r="P6" s="2161"/>
      <c r="Q6" s="2161"/>
      <c r="R6" s="2161"/>
      <c r="S6" s="2167"/>
      <c r="T6" s="2166"/>
      <c r="U6" s="2165"/>
      <c r="V6" s="2164"/>
      <c r="W6" s="2163" t="s">
        <v>1232</v>
      </c>
      <c r="X6" s="2162" t="s">
        <v>1231</v>
      </c>
      <c r="Y6" s="2161"/>
      <c r="Z6" s="2161"/>
      <c r="AA6" s="2161"/>
      <c r="AB6" s="2160"/>
      <c r="AD6" s="2139"/>
    </row>
    <row r="7" spans="1:30" s="260" customFormat="1" ht="124.5" customHeight="1">
      <c r="A7" s="2159"/>
      <c r="B7" s="2156"/>
      <c r="C7" s="2156"/>
      <c r="D7" s="2155"/>
      <c r="E7" s="2154"/>
      <c r="F7" s="2152" t="s">
        <v>1230</v>
      </c>
      <c r="G7" s="2153" t="s">
        <v>1229</v>
      </c>
      <c r="H7" s="2152" t="s">
        <v>1228</v>
      </c>
      <c r="I7" s="2152" t="s">
        <v>1227</v>
      </c>
      <c r="J7" s="2158" t="s">
        <v>1226</v>
      </c>
      <c r="K7" s="2157"/>
      <c r="L7" s="2156"/>
      <c r="M7" s="2155"/>
      <c r="N7" s="2154"/>
      <c r="O7" s="2152" t="s">
        <v>1230</v>
      </c>
      <c r="P7" s="2153" t="s">
        <v>1229</v>
      </c>
      <c r="Q7" s="2152" t="s">
        <v>1228</v>
      </c>
      <c r="R7" s="2152" t="s">
        <v>1227</v>
      </c>
      <c r="S7" s="2158" t="s">
        <v>1226</v>
      </c>
      <c r="T7" s="2157"/>
      <c r="U7" s="2156"/>
      <c r="V7" s="2155"/>
      <c r="W7" s="2154"/>
      <c r="X7" s="2152" t="s">
        <v>1230</v>
      </c>
      <c r="Y7" s="2153" t="s">
        <v>1229</v>
      </c>
      <c r="Z7" s="2152" t="s">
        <v>1228</v>
      </c>
      <c r="AA7" s="2152" t="s">
        <v>1227</v>
      </c>
      <c r="AB7" s="2152" t="s">
        <v>1226</v>
      </c>
      <c r="AC7" s="2151"/>
      <c r="AD7" s="2139"/>
    </row>
    <row r="8" spans="1:30" ht="19.5" customHeight="1">
      <c r="A8" s="2150" t="s">
        <v>755</v>
      </c>
      <c r="B8" s="2144">
        <v>18.289473684210524</v>
      </c>
      <c r="C8" s="2140">
        <v>2301</v>
      </c>
      <c r="D8" s="2140">
        <v>17</v>
      </c>
      <c r="E8" s="2140">
        <v>682</v>
      </c>
      <c r="F8" s="2141">
        <v>591</v>
      </c>
      <c r="G8" s="2140">
        <v>90</v>
      </c>
      <c r="H8" s="2140">
        <v>1</v>
      </c>
      <c r="I8" s="2140">
        <v>0</v>
      </c>
      <c r="J8" s="2143">
        <v>0</v>
      </c>
      <c r="K8" s="2144">
        <v>20.636363636363644</v>
      </c>
      <c r="L8" s="2140">
        <v>24450</v>
      </c>
      <c r="M8" s="2140">
        <v>71</v>
      </c>
      <c r="N8" s="2140">
        <v>2591</v>
      </c>
      <c r="O8" s="2141">
        <v>2192</v>
      </c>
      <c r="P8" s="2140">
        <v>320</v>
      </c>
      <c r="Q8" s="2140">
        <v>54</v>
      </c>
      <c r="R8" s="2140">
        <v>25</v>
      </c>
      <c r="S8" s="2143">
        <v>0</v>
      </c>
      <c r="T8" s="2142">
        <v>9.6666666666666661</v>
      </c>
      <c r="U8" s="2140">
        <v>81</v>
      </c>
      <c r="V8" s="2140">
        <v>0</v>
      </c>
      <c r="W8" s="2140">
        <v>25</v>
      </c>
      <c r="X8" s="2141">
        <v>17</v>
      </c>
      <c r="Y8" s="2140">
        <v>8</v>
      </c>
      <c r="Z8" s="2140">
        <v>0</v>
      </c>
      <c r="AA8" s="2140">
        <v>0</v>
      </c>
      <c r="AB8" s="2140">
        <v>0</v>
      </c>
      <c r="AD8" s="2139"/>
    </row>
    <row r="9" spans="1:30" ht="19.5" customHeight="1">
      <c r="A9" s="2149" t="s">
        <v>754</v>
      </c>
      <c r="B9" s="2144">
        <v>15.307692307692307</v>
      </c>
      <c r="C9" s="2140">
        <v>868</v>
      </c>
      <c r="D9" s="2140">
        <v>7</v>
      </c>
      <c r="E9" s="2140">
        <v>274</v>
      </c>
      <c r="F9" s="2141">
        <v>237</v>
      </c>
      <c r="G9" s="2140">
        <v>36</v>
      </c>
      <c r="H9" s="2140">
        <v>0</v>
      </c>
      <c r="I9" s="2140">
        <v>1</v>
      </c>
      <c r="J9" s="2143">
        <v>0</v>
      </c>
      <c r="K9" s="2144">
        <v>18.5</v>
      </c>
      <c r="L9" s="2140">
        <v>8417</v>
      </c>
      <c r="M9" s="2140">
        <v>18</v>
      </c>
      <c r="N9" s="2140">
        <v>1091</v>
      </c>
      <c r="O9" s="2141">
        <v>942</v>
      </c>
      <c r="P9" s="2140">
        <v>143</v>
      </c>
      <c r="Q9" s="2140">
        <v>5</v>
      </c>
      <c r="R9" s="2140">
        <v>1</v>
      </c>
      <c r="S9" s="2143">
        <v>0</v>
      </c>
      <c r="T9" s="2142">
        <v>21</v>
      </c>
      <c r="U9" s="2140">
        <v>483</v>
      </c>
      <c r="V9" s="2140">
        <v>2</v>
      </c>
      <c r="W9" s="2140">
        <v>61</v>
      </c>
      <c r="X9" s="2141">
        <v>50</v>
      </c>
      <c r="Y9" s="2140">
        <v>11</v>
      </c>
      <c r="Z9" s="2140">
        <v>0</v>
      </c>
      <c r="AA9" s="2140">
        <v>0</v>
      </c>
      <c r="AB9" s="2140">
        <v>0</v>
      </c>
      <c r="AD9" s="2139"/>
    </row>
    <row r="10" spans="1:30" ht="19.5" customHeight="1">
      <c r="A10" s="2148" t="s">
        <v>753</v>
      </c>
      <c r="B10" s="2144">
        <v>17.928571428571427</v>
      </c>
      <c r="C10" s="2140">
        <v>821</v>
      </c>
      <c r="D10" s="2140">
        <v>13</v>
      </c>
      <c r="E10" s="2140">
        <v>221</v>
      </c>
      <c r="F10" s="2141">
        <v>206</v>
      </c>
      <c r="G10" s="2140">
        <v>15</v>
      </c>
      <c r="H10" s="2140">
        <v>0</v>
      </c>
      <c r="I10" s="2140">
        <v>0</v>
      </c>
      <c r="J10" s="2143">
        <v>0</v>
      </c>
      <c r="K10" s="2144">
        <v>20.100000000000001</v>
      </c>
      <c r="L10" s="2140">
        <v>8192</v>
      </c>
      <c r="M10" s="2140">
        <v>21</v>
      </c>
      <c r="N10" s="2140">
        <v>1020</v>
      </c>
      <c r="O10" s="2141">
        <v>879</v>
      </c>
      <c r="P10" s="2140">
        <v>132</v>
      </c>
      <c r="Q10" s="2140">
        <v>7</v>
      </c>
      <c r="R10" s="2140">
        <v>2</v>
      </c>
      <c r="S10" s="2143">
        <v>0</v>
      </c>
      <c r="T10" s="2146" t="s">
        <v>1196</v>
      </c>
      <c r="U10" s="2140">
        <v>0</v>
      </c>
      <c r="V10" s="2140">
        <v>0</v>
      </c>
      <c r="W10" s="2140">
        <v>0</v>
      </c>
      <c r="X10" s="2141">
        <v>0</v>
      </c>
      <c r="Y10" s="2140">
        <v>0</v>
      </c>
      <c r="Z10" s="2140">
        <v>0</v>
      </c>
      <c r="AA10" s="2140">
        <v>0</v>
      </c>
      <c r="AB10" s="2140">
        <v>0</v>
      </c>
      <c r="AD10" s="2139"/>
    </row>
    <row r="11" spans="1:30" ht="19.5" customHeight="1">
      <c r="A11" s="2148" t="s">
        <v>752</v>
      </c>
      <c r="B11" s="2144">
        <v>17.222222222222221</v>
      </c>
      <c r="C11" s="2140">
        <v>403</v>
      </c>
      <c r="D11" s="2140">
        <v>18</v>
      </c>
      <c r="E11" s="2140">
        <v>134</v>
      </c>
      <c r="F11" s="2141">
        <v>125</v>
      </c>
      <c r="G11" s="2140">
        <v>5</v>
      </c>
      <c r="H11" s="2140">
        <v>0</v>
      </c>
      <c r="I11" s="2140">
        <v>4</v>
      </c>
      <c r="J11" s="2143">
        <v>0</v>
      </c>
      <c r="K11" s="2144">
        <v>19.357142857142861</v>
      </c>
      <c r="L11" s="2140">
        <v>4275</v>
      </c>
      <c r="M11" s="2140">
        <v>22</v>
      </c>
      <c r="N11" s="2140">
        <v>460</v>
      </c>
      <c r="O11" s="2141">
        <v>365</v>
      </c>
      <c r="P11" s="2140">
        <v>80</v>
      </c>
      <c r="Q11" s="2140">
        <v>3</v>
      </c>
      <c r="R11" s="2140">
        <v>12</v>
      </c>
      <c r="S11" s="2143">
        <v>0</v>
      </c>
      <c r="T11" s="2142">
        <v>21</v>
      </c>
      <c r="U11" s="2140">
        <v>117</v>
      </c>
      <c r="V11" s="2140">
        <v>0</v>
      </c>
      <c r="W11" s="2140">
        <v>16</v>
      </c>
      <c r="X11" s="2141">
        <v>11</v>
      </c>
      <c r="Y11" s="2140">
        <v>2</v>
      </c>
      <c r="Z11" s="2140">
        <v>0</v>
      </c>
      <c r="AA11" s="2140">
        <v>3</v>
      </c>
      <c r="AB11" s="2140">
        <v>0</v>
      </c>
      <c r="AD11" s="2139"/>
    </row>
    <row r="12" spans="1:30" ht="19.5" customHeight="1">
      <c r="A12" s="2148" t="s">
        <v>751</v>
      </c>
      <c r="B12" s="2144">
        <v>13.999999999999998</v>
      </c>
      <c r="C12" s="2140">
        <v>515</v>
      </c>
      <c r="D12" s="2140">
        <v>1</v>
      </c>
      <c r="E12" s="2140">
        <v>191</v>
      </c>
      <c r="F12" s="2141">
        <v>158</v>
      </c>
      <c r="G12" s="2140">
        <v>33</v>
      </c>
      <c r="H12" s="2140">
        <v>0</v>
      </c>
      <c r="I12" s="2140">
        <v>0</v>
      </c>
      <c r="J12" s="2143">
        <v>0</v>
      </c>
      <c r="K12" s="2144">
        <v>19.352941176470591</v>
      </c>
      <c r="L12" s="2140">
        <v>6057</v>
      </c>
      <c r="M12" s="2140">
        <v>17</v>
      </c>
      <c r="N12" s="2140">
        <v>791</v>
      </c>
      <c r="O12" s="2141">
        <v>642</v>
      </c>
      <c r="P12" s="2140">
        <v>120</v>
      </c>
      <c r="Q12" s="2140">
        <v>29</v>
      </c>
      <c r="R12" s="2140">
        <v>0</v>
      </c>
      <c r="S12" s="2143">
        <v>0</v>
      </c>
      <c r="T12" s="2142">
        <v>19.666666666666668</v>
      </c>
      <c r="U12" s="2140">
        <v>437</v>
      </c>
      <c r="V12" s="2140">
        <v>0</v>
      </c>
      <c r="W12" s="2140">
        <v>28</v>
      </c>
      <c r="X12" s="2141">
        <v>21</v>
      </c>
      <c r="Y12" s="2140">
        <v>7</v>
      </c>
      <c r="Z12" s="2140">
        <v>0</v>
      </c>
      <c r="AA12" s="2140">
        <v>0</v>
      </c>
      <c r="AB12" s="2140">
        <v>0</v>
      </c>
      <c r="AD12" s="2139"/>
    </row>
    <row r="13" spans="1:30" ht="19.5" customHeight="1">
      <c r="A13" s="2148" t="s">
        <v>750</v>
      </c>
      <c r="B13" s="2144">
        <v>19.714285714285715</v>
      </c>
      <c r="C13" s="2140">
        <v>852</v>
      </c>
      <c r="D13" s="2140">
        <v>5</v>
      </c>
      <c r="E13" s="2140">
        <v>225</v>
      </c>
      <c r="F13" s="2141">
        <v>209</v>
      </c>
      <c r="G13" s="2140">
        <v>13</v>
      </c>
      <c r="H13" s="2140">
        <v>0</v>
      </c>
      <c r="I13" s="2140">
        <v>3</v>
      </c>
      <c r="J13" s="2143">
        <v>0</v>
      </c>
      <c r="K13" s="2144">
        <v>22.631578947368421</v>
      </c>
      <c r="L13" s="2140">
        <v>10735</v>
      </c>
      <c r="M13" s="2140">
        <v>15</v>
      </c>
      <c r="N13" s="2140">
        <v>937</v>
      </c>
      <c r="O13" s="2141">
        <v>836</v>
      </c>
      <c r="P13" s="2140">
        <v>93</v>
      </c>
      <c r="Q13" s="2140">
        <v>1</v>
      </c>
      <c r="R13" s="2140">
        <v>7</v>
      </c>
      <c r="S13" s="2143">
        <v>0</v>
      </c>
      <c r="T13" s="2142">
        <v>17</v>
      </c>
      <c r="U13" s="2140">
        <v>185</v>
      </c>
      <c r="V13" s="2140">
        <v>0</v>
      </c>
      <c r="W13" s="2140">
        <v>27</v>
      </c>
      <c r="X13" s="2141">
        <v>21</v>
      </c>
      <c r="Y13" s="2140">
        <v>6</v>
      </c>
      <c r="Z13" s="2140">
        <v>0</v>
      </c>
      <c r="AA13" s="2140">
        <v>0</v>
      </c>
      <c r="AB13" s="2140">
        <v>0</v>
      </c>
      <c r="AD13" s="2139"/>
    </row>
    <row r="14" spans="1:30" ht="19.5" customHeight="1">
      <c r="A14" s="2148" t="s">
        <v>749</v>
      </c>
      <c r="B14" s="2144">
        <v>19.791666666666668</v>
      </c>
      <c r="C14" s="2140">
        <v>1610</v>
      </c>
      <c r="D14" s="2140">
        <v>15</v>
      </c>
      <c r="E14" s="2140">
        <v>367</v>
      </c>
      <c r="F14" s="2141">
        <v>299</v>
      </c>
      <c r="G14" s="2140">
        <v>65</v>
      </c>
      <c r="H14" s="2140">
        <v>3</v>
      </c>
      <c r="I14" s="2140">
        <v>0</v>
      </c>
      <c r="J14" s="2143">
        <v>0</v>
      </c>
      <c r="K14" s="2144">
        <v>20.031249999999996</v>
      </c>
      <c r="L14" s="2140">
        <v>13672</v>
      </c>
      <c r="M14" s="2140">
        <v>43</v>
      </c>
      <c r="N14" s="2140">
        <v>1449</v>
      </c>
      <c r="O14" s="2141">
        <v>1147</v>
      </c>
      <c r="P14" s="2140">
        <v>297</v>
      </c>
      <c r="Q14" s="2140">
        <v>5</v>
      </c>
      <c r="R14" s="2140">
        <v>0</v>
      </c>
      <c r="S14" s="2143">
        <v>0</v>
      </c>
      <c r="T14" s="2142">
        <v>9</v>
      </c>
      <c r="U14" s="2140">
        <v>187</v>
      </c>
      <c r="V14" s="2140">
        <v>1</v>
      </c>
      <c r="W14" s="2140">
        <v>32</v>
      </c>
      <c r="X14" s="2141">
        <v>21</v>
      </c>
      <c r="Y14" s="2140">
        <v>11</v>
      </c>
      <c r="Z14" s="2140">
        <v>0</v>
      </c>
      <c r="AA14" s="2140">
        <v>0</v>
      </c>
      <c r="AB14" s="2140">
        <v>0</v>
      </c>
      <c r="AD14" s="2139"/>
    </row>
    <row r="15" spans="1:30" ht="19.5" customHeight="1">
      <c r="A15" s="2148" t="s">
        <v>748</v>
      </c>
      <c r="B15" s="2144">
        <v>19.450000000000006</v>
      </c>
      <c r="C15" s="2140">
        <v>1162</v>
      </c>
      <c r="D15" s="2140">
        <v>18</v>
      </c>
      <c r="E15" s="2140">
        <v>395</v>
      </c>
      <c r="F15" s="2141">
        <v>329</v>
      </c>
      <c r="G15" s="2140">
        <v>33</v>
      </c>
      <c r="H15" s="2140">
        <v>0</v>
      </c>
      <c r="I15" s="2140">
        <v>33</v>
      </c>
      <c r="J15" s="2143">
        <v>0</v>
      </c>
      <c r="K15" s="2144">
        <v>20.374999999999996</v>
      </c>
      <c r="L15" s="2140">
        <v>13906</v>
      </c>
      <c r="M15" s="2140">
        <v>56</v>
      </c>
      <c r="N15" s="2140">
        <v>1474</v>
      </c>
      <c r="O15" s="2141">
        <v>1190</v>
      </c>
      <c r="P15" s="2140">
        <v>146</v>
      </c>
      <c r="Q15" s="2140">
        <v>1</v>
      </c>
      <c r="R15" s="2140">
        <v>137</v>
      </c>
      <c r="S15" s="2143">
        <v>0</v>
      </c>
      <c r="T15" s="2142">
        <v>9.5</v>
      </c>
      <c r="U15" s="2140">
        <v>213</v>
      </c>
      <c r="V15" s="2140">
        <v>9</v>
      </c>
      <c r="W15" s="2140">
        <v>89</v>
      </c>
      <c r="X15" s="2141">
        <v>89</v>
      </c>
      <c r="Y15" s="2140">
        <v>0</v>
      </c>
      <c r="Z15" s="2140">
        <v>0</v>
      </c>
      <c r="AA15" s="2140">
        <v>0</v>
      </c>
      <c r="AB15" s="2140">
        <v>0</v>
      </c>
      <c r="AD15" s="2139"/>
    </row>
    <row r="16" spans="1:30" ht="19.5" customHeight="1">
      <c r="A16" s="2148" t="s">
        <v>747</v>
      </c>
      <c r="B16" s="2144">
        <v>17.399999999999999</v>
      </c>
      <c r="C16" s="2140">
        <v>956</v>
      </c>
      <c r="D16" s="2140">
        <v>24</v>
      </c>
      <c r="E16" s="2140">
        <v>303</v>
      </c>
      <c r="F16" s="2141">
        <v>281</v>
      </c>
      <c r="G16" s="2140">
        <v>22</v>
      </c>
      <c r="H16" s="2140">
        <v>0</v>
      </c>
      <c r="I16" s="2140">
        <v>0</v>
      </c>
      <c r="J16" s="2143">
        <v>0</v>
      </c>
      <c r="K16" s="2144">
        <v>21.454545454545457</v>
      </c>
      <c r="L16" s="2140">
        <v>10744</v>
      </c>
      <c r="M16" s="2140">
        <v>33</v>
      </c>
      <c r="N16" s="2140">
        <v>1007</v>
      </c>
      <c r="O16" s="2141">
        <v>834</v>
      </c>
      <c r="P16" s="2140">
        <v>168</v>
      </c>
      <c r="Q16" s="2140">
        <v>3</v>
      </c>
      <c r="R16" s="2140">
        <v>2</v>
      </c>
      <c r="S16" s="2143">
        <v>0</v>
      </c>
      <c r="T16" s="2142">
        <v>16</v>
      </c>
      <c r="U16" s="2140">
        <v>182</v>
      </c>
      <c r="V16" s="2140">
        <v>0</v>
      </c>
      <c r="W16" s="2140">
        <v>20</v>
      </c>
      <c r="X16" s="2141">
        <v>9</v>
      </c>
      <c r="Y16" s="2140">
        <v>11</v>
      </c>
      <c r="Z16" s="2140">
        <v>0</v>
      </c>
      <c r="AA16" s="2140">
        <v>0</v>
      </c>
      <c r="AB16" s="2140">
        <v>0</v>
      </c>
      <c r="AD16" s="2139"/>
    </row>
    <row r="17" spans="1:30" ht="19.5" customHeight="1">
      <c r="A17" s="2148" t="s">
        <v>746</v>
      </c>
      <c r="B17" s="2144">
        <v>19.222222222222221</v>
      </c>
      <c r="C17" s="2140">
        <v>892</v>
      </c>
      <c r="D17" s="2140">
        <v>13</v>
      </c>
      <c r="E17" s="2140">
        <v>310</v>
      </c>
      <c r="F17" s="2141">
        <v>259</v>
      </c>
      <c r="G17" s="2140">
        <v>51</v>
      </c>
      <c r="H17" s="2140">
        <v>0</v>
      </c>
      <c r="I17" s="2140">
        <v>0</v>
      </c>
      <c r="J17" s="2143">
        <v>0</v>
      </c>
      <c r="K17" s="2144">
        <v>21.916666666666661</v>
      </c>
      <c r="L17" s="2140">
        <v>10621</v>
      </c>
      <c r="M17" s="2140">
        <v>24</v>
      </c>
      <c r="N17" s="2140">
        <v>1173</v>
      </c>
      <c r="O17" s="2141">
        <v>911</v>
      </c>
      <c r="P17" s="2140">
        <v>257</v>
      </c>
      <c r="Q17" s="2140">
        <v>5</v>
      </c>
      <c r="R17" s="2140">
        <v>0</v>
      </c>
      <c r="S17" s="2143">
        <v>0</v>
      </c>
      <c r="T17" s="2142">
        <v>14.333333333333334</v>
      </c>
      <c r="U17" s="2140">
        <v>1725</v>
      </c>
      <c r="V17" s="2140">
        <v>0</v>
      </c>
      <c r="W17" s="2140">
        <v>134</v>
      </c>
      <c r="X17" s="2141">
        <v>10</v>
      </c>
      <c r="Y17" s="2140">
        <v>124</v>
      </c>
      <c r="Z17" s="2140">
        <v>0</v>
      </c>
      <c r="AA17" s="2140">
        <v>0</v>
      </c>
      <c r="AB17" s="2140">
        <v>0</v>
      </c>
      <c r="AD17" s="2139"/>
    </row>
    <row r="18" spans="1:30" ht="19.5" customHeight="1">
      <c r="A18" s="2148" t="s">
        <v>745</v>
      </c>
      <c r="B18" s="2144">
        <v>21.849999999999998</v>
      </c>
      <c r="C18" s="2140">
        <v>1523</v>
      </c>
      <c r="D18" s="2140">
        <v>15</v>
      </c>
      <c r="E18" s="2140">
        <v>386</v>
      </c>
      <c r="F18" s="2141">
        <v>372</v>
      </c>
      <c r="G18" s="2140">
        <v>14</v>
      </c>
      <c r="H18" s="2140">
        <v>0</v>
      </c>
      <c r="I18" s="2140">
        <v>0</v>
      </c>
      <c r="J18" s="2143">
        <v>0</v>
      </c>
      <c r="K18" s="2144">
        <v>21.861111111111111</v>
      </c>
      <c r="L18" s="2140">
        <v>19039</v>
      </c>
      <c r="M18" s="2140">
        <v>85</v>
      </c>
      <c r="N18" s="2140">
        <v>2266</v>
      </c>
      <c r="O18" s="2141">
        <v>2146</v>
      </c>
      <c r="P18" s="2140">
        <v>116</v>
      </c>
      <c r="Q18" s="2140">
        <v>2</v>
      </c>
      <c r="R18" s="2140">
        <v>2</v>
      </c>
      <c r="S18" s="2143">
        <v>0</v>
      </c>
      <c r="T18" s="2142">
        <v>18.333333333333332</v>
      </c>
      <c r="U18" s="2140">
        <v>266</v>
      </c>
      <c r="V18" s="2140">
        <v>0</v>
      </c>
      <c r="W18" s="2140">
        <v>39</v>
      </c>
      <c r="X18" s="2141">
        <v>29</v>
      </c>
      <c r="Y18" s="2140">
        <v>10</v>
      </c>
      <c r="Z18" s="2140">
        <v>0</v>
      </c>
      <c r="AA18" s="2140">
        <v>0</v>
      </c>
      <c r="AB18" s="2140">
        <v>0</v>
      </c>
      <c r="AD18" s="2139"/>
    </row>
    <row r="19" spans="1:30" ht="19.5" customHeight="1">
      <c r="A19" s="2148" t="s">
        <v>744</v>
      </c>
      <c r="B19" s="2144">
        <v>18.387096774193552</v>
      </c>
      <c r="C19" s="2140">
        <v>2294</v>
      </c>
      <c r="D19" s="2140">
        <v>35</v>
      </c>
      <c r="E19" s="2140">
        <v>703</v>
      </c>
      <c r="F19" s="2141">
        <v>678</v>
      </c>
      <c r="G19" s="2140">
        <v>25</v>
      </c>
      <c r="H19" s="2140">
        <v>0</v>
      </c>
      <c r="I19" s="2140">
        <v>0</v>
      </c>
      <c r="J19" s="2143">
        <v>0</v>
      </c>
      <c r="K19" s="2144">
        <v>22.702127659574472</v>
      </c>
      <c r="L19" s="2140">
        <v>22164</v>
      </c>
      <c r="M19" s="2140">
        <v>91</v>
      </c>
      <c r="N19" s="2140">
        <v>2462</v>
      </c>
      <c r="O19" s="2141">
        <v>2237</v>
      </c>
      <c r="P19" s="2140">
        <v>198</v>
      </c>
      <c r="Q19" s="2140">
        <v>9</v>
      </c>
      <c r="R19" s="2140">
        <v>18</v>
      </c>
      <c r="S19" s="2143">
        <v>0</v>
      </c>
      <c r="T19" s="2142">
        <v>14.666666666666666</v>
      </c>
      <c r="U19" s="2140">
        <v>524</v>
      </c>
      <c r="V19" s="2140">
        <v>2</v>
      </c>
      <c r="W19" s="2140">
        <v>162</v>
      </c>
      <c r="X19" s="2141">
        <v>161</v>
      </c>
      <c r="Y19" s="2140">
        <v>1</v>
      </c>
      <c r="Z19" s="2140">
        <v>0</v>
      </c>
      <c r="AA19" s="2140">
        <v>0</v>
      </c>
      <c r="AB19" s="2140">
        <v>0</v>
      </c>
      <c r="AD19" s="2139"/>
    </row>
    <row r="20" spans="1:30" ht="19.5" customHeight="1">
      <c r="A20" s="2148" t="s">
        <v>743</v>
      </c>
      <c r="B20" s="2144">
        <v>17.476190476190478</v>
      </c>
      <c r="C20" s="2140">
        <v>5481</v>
      </c>
      <c r="D20" s="2140">
        <v>81</v>
      </c>
      <c r="E20" s="2140">
        <v>1588</v>
      </c>
      <c r="F20" s="2141">
        <v>1534</v>
      </c>
      <c r="G20" s="2140">
        <v>49</v>
      </c>
      <c r="H20" s="2140">
        <v>3</v>
      </c>
      <c r="I20" s="2140">
        <v>2</v>
      </c>
      <c r="J20" s="2143">
        <v>0</v>
      </c>
      <c r="K20" s="2144">
        <v>21.464646464646471</v>
      </c>
      <c r="L20" s="2140">
        <v>54993</v>
      </c>
      <c r="M20" s="2140">
        <v>287</v>
      </c>
      <c r="N20" s="2140">
        <v>7044</v>
      </c>
      <c r="O20" s="2141">
        <v>6673</v>
      </c>
      <c r="P20" s="2140">
        <v>293</v>
      </c>
      <c r="Q20" s="2140">
        <v>11</v>
      </c>
      <c r="R20" s="2140">
        <v>55</v>
      </c>
      <c r="S20" s="2143">
        <v>12</v>
      </c>
      <c r="T20" s="2142">
        <v>18.052631578947373</v>
      </c>
      <c r="U20" s="2140">
        <v>2375</v>
      </c>
      <c r="V20" s="2140">
        <v>9</v>
      </c>
      <c r="W20" s="2140">
        <v>375</v>
      </c>
      <c r="X20" s="2141">
        <v>334</v>
      </c>
      <c r="Y20" s="2140">
        <v>40</v>
      </c>
      <c r="Z20" s="2140">
        <v>0</v>
      </c>
      <c r="AA20" s="2140">
        <v>0</v>
      </c>
      <c r="AB20" s="2140">
        <v>1</v>
      </c>
      <c r="AD20" s="2139"/>
    </row>
    <row r="21" spans="1:30" ht="19.5" customHeight="1">
      <c r="A21" s="2148" t="s">
        <v>742</v>
      </c>
      <c r="B21" s="2144">
        <v>19.782608695652169</v>
      </c>
      <c r="C21" s="2140">
        <v>3133</v>
      </c>
      <c r="D21" s="2140">
        <v>32</v>
      </c>
      <c r="E21" s="2140">
        <v>728</v>
      </c>
      <c r="F21" s="2141">
        <v>678</v>
      </c>
      <c r="G21" s="2140">
        <v>43</v>
      </c>
      <c r="H21" s="2140">
        <v>0</v>
      </c>
      <c r="I21" s="2140">
        <v>7</v>
      </c>
      <c r="J21" s="2143">
        <v>0</v>
      </c>
      <c r="K21" s="2144">
        <v>21.5</v>
      </c>
      <c r="L21" s="2140">
        <v>13996</v>
      </c>
      <c r="M21" s="2140">
        <v>61</v>
      </c>
      <c r="N21" s="2140">
        <v>1792</v>
      </c>
      <c r="O21" s="2141">
        <v>1665</v>
      </c>
      <c r="P21" s="2140">
        <v>117</v>
      </c>
      <c r="Q21" s="2140">
        <v>2</v>
      </c>
      <c r="R21" s="2140">
        <v>8</v>
      </c>
      <c r="S21" s="2143">
        <v>0</v>
      </c>
      <c r="T21" s="2142">
        <v>20</v>
      </c>
      <c r="U21" s="2140">
        <v>426</v>
      </c>
      <c r="V21" s="2140">
        <v>0</v>
      </c>
      <c r="W21" s="2140">
        <v>49</v>
      </c>
      <c r="X21" s="2141">
        <v>32</v>
      </c>
      <c r="Y21" s="2140">
        <v>17</v>
      </c>
      <c r="Z21" s="2140">
        <v>0</v>
      </c>
      <c r="AA21" s="2140">
        <v>0</v>
      </c>
      <c r="AB21" s="2140">
        <v>0</v>
      </c>
      <c r="AD21" s="2139"/>
    </row>
    <row r="22" spans="1:30" ht="19.5" customHeight="1">
      <c r="A22" s="2148" t="s">
        <v>741</v>
      </c>
      <c r="B22" s="2144">
        <v>16.857142857142858</v>
      </c>
      <c r="C22" s="2140">
        <v>1381</v>
      </c>
      <c r="D22" s="2140">
        <v>9</v>
      </c>
      <c r="E22" s="2140">
        <v>260</v>
      </c>
      <c r="F22" s="2141">
        <v>187</v>
      </c>
      <c r="G22" s="2140">
        <v>73</v>
      </c>
      <c r="H22" s="2140">
        <v>0</v>
      </c>
      <c r="I22" s="2140">
        <v>0</v>
      </c>
      <c r="J22" s="2143">
        <v>0</v>
      </c>
      <c r="K22" s="2144">
        <v>20.555555555555554</v>
      </c>
      <c r="L22" s="2140">
        <v>5951</v>
      </c>
      <c r="M22" s="2140">
        <v>18</v>
      </c>
      <c r="N22" s="2140">
        <v>639</v>
      </c>
      <c r="O22" s="2141">
        <v>512</v>
      </c>
      <c r="P22" s="2140">
        <v>126</v>
      </c>
      <c r="Q22" s="2140">
        <v>0</v>
      </c>
      <c r="R22" s="2140">
        <v>1</v>
      </c>
      <c r="S22" s="2143">
        <v>0</v>
      </c>
      <c r="T22" s="2146" t="s">
        <v>1196</v>
      </c>
      <c r="U22" s="2140">
        <v>0</v>
      </c>
      <c r="V22" s="2140">
        <v>0</v>
      </c>
      <c r="W22" s="2140">
        <v>0</v>
      </c>
      <c r="X22" s="2141">
        <v>0</v>
      </c>
      <c r="Y22" s="2140">
        <v>0</v>
      </c>
      <c r="Z22" s="2140">
        <v>0</v>
      </c>
      <c r="AA22" s="2140">
        <v>0</v>
      </c>
      <c r="AB22" s="2140">
        <v>0</v>
      </c>
      <c r="AD22" s="2139"/>
    </row>
    <row r="23" spans="1:30" ht="19.5" customHeight="1">
      <c r="A23" s="2148" t="s">
        <v>740</v>
      </c>
      <c r="B23" s="2144">
        <v>16.500000000000004</v>
      </c>
      <c r="C23" s="2140">
        <v>1130</v>
      </c>
      <c r="D23" s="2140">
        <v>15</v>
      </c>
      <c r="E23" s="2140">
        <v>234</v>
      </c>
      <c r="F23" s="2141">
        <v>193</v>
      </c>
      <c r="G23" s="2140">
        <v>37</v>
      </c>
      <c r="H23" s="2140">
        <v>4</v>
      </c>
      <c r="I23" s="2140">
        <v>0</v>
      </c>
      <c r="J23" s="2143">
        <v>0</v>
      </c>
      <c r="K23" s="2144">
        <v>20.279999999999998</v>
      </c>
      <c r="L23" s="2140">
        <v>8056</v>
      </c>
      <c r="M23" s="2140">
        <v>19</v>
      </c>
      <c r="N23" s="2140">
        <v>715</v>
      </c>
      <c r="O23" s="2141">
        <v>543</v>
      </c>
      <c r="P23" s="2140">
        <v>160</v>
      </c>
      <c r="Q23" s="2140">
        <v>4</v>
      </c>
      <c r="R23" s="2140">
        <v>8</v>
      </c>
      <c r="S23" s="2143">
        <v>0</v>
      </c>
      <c r="T23" s="2142">
        <v>21</v>
      </c>
      <c r="U23" s="2140">
        <v>44</v>
      </c>
      <c r="V23" s="2140">
        <v>0</v>
      </c>
      <c r="W23" s="2140">
        <v>4</v>
      </c>
      <c r="X23" s="2141">
        <v>0</v>
      </c>
      <c r="Y23" s="2140">
        <v>2</v>
      </c>
      <c r="Z23" s="2140">
        <v>0</v>
      </c>
      <c r="AA23" s="2140">
        <v>2</v>
      </c>
      <c r="AB23" s="2140">
        <v>0</v>
      </c>
      <c r="AD23" s="2139"/>
    </row>
    <row r="24" spans="1:30" ht="19.5" customHeight="1">
      <c r="A24" s="2148" t="s">
        <v>739</v>
      </c>
      <c r="B24" s="2144">
        <v>21.066666666666666</v>
      </c>
      <c r="C24" s="2140">
        <v>1318</v>
      </c>
      <c r="D24" s="2140">
        <v>6</v>
      </c>
      <c r="E24" s="2140">
        <v>377</v>
      </c>
      <c r="F24" s="2141">
        <v>275</v>
      </c>
      <c r="G24" s="2140">
        <v>91</v>
      </c>
      <c r="H24" s="2140">
        <v>1</v>
      </c>
      <c r="I24" s="2140">
        <v>10</v>
      </c>
      <c r="J24" s="2143">
        <v>0</v>
      </c>
      <c r="K24" s="2144">
        <v>21.066666666666666</v>
      </c>
      <c r="L24" s="2140">
        <v>6394</v>
      </c>
      <c r="M24" s="2140">
        <v>16</v>
      </c>
      <c r="N24" s="2140">
        <v>695</v>
      </c>
      <c r="O24" s="2141">
        <v>453</v>
      </c>
      <c r="P24" s="2140">
        <v>222</v>
      </c>
      <c r="Q24" s="2140">
        <v>1</v>
      </c>
      <c r="R24" s="2140">
        <v>19</v>
      </c>
      <c r="S24" s="2143">
        <v>0</v>
      </c>
      <c r="T24" s="2146" t="s">
        <v>1196</v>
      </c>
      <c r="U24" s="2140">
        <v>0</v>
      </c>
      <c r="V24" s="2140">
        <v>0</v>
      </c>
      <c r="W24" s="2140">
        <v>0</v>
      </c>
      <c r="X24" s="2141">
        <v>0</v>
      </c>
      <c r="Y24" s="2140">
        <v>0</v>
      </c>
      <c r="Z24" s="2140">
        <v>0</v>
      </c>
      <c r="AA24" s="2140">
        <v>0</v>
      </c>
      <c r="AB24" s="2140">
        <v>0</v>
      </c>
      <c r="AD24" s="2139"/>
    </row>
    <row r="25" spans="1:30" ht="19.5" customHeight="1">
      <c r="A25" s="2148" t="s">
        <v>738</v>
      </c>
      <c r="B25" s="2144">
        <v>17.714285714285715</v>
      </c>
      <c r="C25" s="2140">
        <v>726</v>
      </c>
      <c r="D25" s="2140">
        <v>13</v>
      </c>
      <c r="E25" s="2140">
        <v>228</v>
      </c>
      <c r="F25" s="2141">
        <v>223</v>
      </c>
      <c r="G25" s="2140">
        <v>5</v>
      </c>
      <c r="H25" s="2140">
        <v>0</v>
      </c>
      <c r="I25" s="2140">
        <v>0</v>
      </c>
      <c r="J25" s="2143">
        <v>0</v>
      </c>
      <c r="K25" s="2144">
        <v>21.888888888888889</v>
      </c>
      <c r="L25" s="2140">
        <v>4153</v>
      </c>
      <c r="M25" s="2140">
        <v>23</v>
      </c>
      <c r="N25" s="2140">
        <v>556</v>
      </c>
      <c r="O25" s="2141">
        <v>528</v>
      </c>
      <c r="P25" s="2140">
        <v>25</v>
      </c>
      <c r="Q25" s="2140">
        <v>3</v>
      </c>
      <c r="R25" s="2140">
        <v>0</v>
      </c>
      <c r="S25" s="2143">
        <v>0</v>
      </c>
      <c r="T25" s="2142">
        <v>17</v>
      </c>
      <c r="U25" s="2140">
        <v>70</v>
      </c>
      <c r="V25" s="2140">
        <v>1</v>
      </c>
      <c r="W25" s="2140">
        <v>15</v>
      </c>
      <c r="X25" s="2141">
        <v>13</v>
      </c>
      <c r="Y25" s="2140">
        <v>2</v>
      </c>
      <c r="Z25" s="2140">
        <v>0</v>
      </c>
      <c r="AA25" s="2140">
        <v>0</v>
      </c>
      <c r="AB25" s="2140">
        <v>0</v>
      </c>
      <c r="AD25" s="2139"/>
    </row>
    <row r="26" spans="1:30" ht="19.5" customHeight="1">
      <c r="A26" s="2148" t="s">
        <v>737</v>
      </c>
      <c r="B26" s="2144">
        <v>17.75</v>
      </c>
      <c r="C26" s="2140">
        <v>681</v>
      </c>
      <c r="D26" s="2140">
        <v>7</v>
      </c>
      <c r="E26" s="2140">
        <v>135</v>
      </c>
      <c r="F26" s="2141">
        <v>122</v>
      </c>
      <c r="G26" s="2140">
        <v>12</v>
      </c>
      <c r="H26" s="2140">
        <v>1</v>
      </c>
      <c r="I26" s="2140">
        <v>0</v>
      </c>
      <c r="J26" s="2143">
        <v>0</v>
      </c>
      <c r="K26" s="2144">
        <v>21</v>
      </c>
      <c r="L26" s="2140">
        <v>6151</v>
      </c>
      <c r="M26" s="2140">
        <v>15</v>
      </c>
      <c r="N26" s="2140">
        <v>563</v>
      </c>
      <c r="O26" s="2141">
        <v>473</v>
      </c>
      <c r="P26" s="2140">
        <v>88</v>
      </c>
      <c r="Q26" s="2140">
        <v>2</v>
      </c>
      <c r="R26" s="2140">
        <v>0</v>
      </c>
      <c r="S26" s="2143">
        <v>0</v>
      </c>
      <c r="T26" s="2142">
        <v>26</v>
      </c>
      <c r="U26" s="2140">
        <v>37</v>
      </c>
      <c r="V26" s="2140">
        <v>0</v>
      </c>
      <c r="W26" s="2140">
        <v>8</v>
      </c>
      <c r="X26" s="2141">
        <v>6</v>
      </c>
      <c r="Y26" s="2140">
        <v>2</v>
      </c>
      <c r="Z26" s="2140">
        <v>0</v>
      </c>
      <c r="AA26" s="2140">
        <v>0</v>
      </c>
      <c r="AB26" s="2140">
        <v>0</v>
      </c>
      <c r="AD26" s="2139"/>
    </row>
    <row r="27" spans="1:30" ht="19.5" customHeight="1">
      <c r="A27" s="2148" t="s">
        <v>736</v>
      </c>
      <c r="B27" s="2144">
        <v>19.63636363636364</v>
      </c>
      <c r="C27" s="2140">
        <v>2144</v>
      </c>
      <c r="D27" s="2140">
        <v>29</v>
      </c>
      <c r="E27" s="2140">
        <v>530</v>
      </c>
      <c r="F27" s="2141">
        <v>436</v>
      </c>
      <c r="G27" s="2140">
        <v>93</v>
      </c>
      <c r="H27" s="2140">
        <v>0</v>
      </c>
      <c r="I27" s="2140">
        <v>1</v>
      </c>
      <c r="J27" s="2143">
        <v>0</v>
      </c>
      <c r="K27" s="2144">
        <v>22.130434782608695</v>
      </c>
      <c r="L27" s="2140">
        <v>11902</v>
      </c>
      <c r="M27" s="2140">
        <v>30</v>
      </c>
      <c r="N27" s="2140">
        <v>1226</v>
      </c>
      <c r="O27" s="2141">
        <v>1019</v>
      </c>
      <c r="P27" s="2140">
        <v>205</v>
      </c>
      <c r="Q27" s="2140">
        <v>1</v>
      </c>
      <c r="R27" s="2140">
        <v>1</v>
      </c>
      <c r="S27" s="2143">
        <v>0</v>
      </c>
      <c r="T27" s="2142">
        <v>14.5</v>
      </c>
      <c r="U27" s="2140">
        <v>94</v>
      </c>
      <c r="V27" s="2140">
        <v>0</v>
      </c>
      <c r="W27" s="2140">
        <v>32</v>
      </c>
      <c r="X27" s="2141">
        <v>26</v>
      </c>
      <c r="Y27" s="2140">
        <v>6</v>
      </c>
      <c r="Z27" s="2140">
        <v>0</v>
      </c>
      <c r="AA27" s="2140">
        <v>0</v>
      </c>
      <c r="AB27" s="2140">
        <v>0</v>
      </c>
      <c r="AD27" s="2139"/>
    </row>
    <row r="28" spans="1:30" ht="19.5" customHeight="1">
      <c r="A28" s="2148" t="s">
        <v>735</v>
      </c>
      <c r="B28" s="2144">
        <v>20.199999999999996</v>
      </c>
      <c r="C28" s="2140">
        <v>1054</v>
      </c>
      <c r="D28" s="2140">
        <v>2</v>
      </c>
      <c r="E28" s="2140">
        <v>218</v>
      </c>
      <c r="F28" s="2141">
        <v>175</v>
      </c>
      <c r="G28" s="2140">
        <v>41</v>
      </c>
      <c r="H28" s="2140">
        <v>1</v>
      </c>
      <c r="I28" s="2140">
        <v>1</v>
      </c>
      <c r="J28" s="2143">
        <v>0</v>
      </c>
      <c r="K28" s="2144">
        <v>22.466666666666669</v>
      </c>
      <c r="L28" s="2140">
        <v>8433</v>
      </c>
      <c r="M28" s="2140">
        <v>19</v>
      </c>
      <c r="N28" s="2140">
        <v>865</v>
      </c>
      <c r="O28" s="2141">
        <v>739</v>
      </c>
      <c r="P28" s="2140">
        <v>119</v>
      </c>
      <c r="Q28" s="2140">
        <v>4</v>
      </c>
      <c r="R28" s="2140">
        <v>3</v>
      </c>
      <c r="S28" s="2143">
        <v>0</v>
      </c>
      <c r="T28" s="2142">
        <v>7</v>
      </c>
      <c r="U28" s="2140">
        <v>51</v>
      </c>
      <c r="V28" s="2140">
        <v>0</v>
      </c>
      <c r="W28" s="2140">
        <v>24</v>
      </c>
      <c r="X28" s="2141">
        <v>12</v>
      </c>
      <c r="Y28" s="2140">
        <v>12</v>
      </c>
      <c r="Z28" s="2140">
        <v>0</v>
      </c>
      <c r="AA28" s="2140">
        <v>0</v>
      </c>
      <c r="AB28" s="2140">
        <v>0</v>
      </c>
      <c r="AD28" s="2139"/>
    </row>
    <row r="29" spans="1:30" ht="19.5" customHeight="1">
      <c r="A29" s="2148" t="s">
        <v>734</v>
      </c>
      <c r="B29" s="2144">
        <v>19.749999999999996</v>
      </c>
      <c r="C29" s="2140">
        <v>917</v>
      </c>
      <c r="D29" s="2140">
        <v>14</v>
      </c>
      <c r="E29" s="2140">
        <v>246</v>
      </c>
      <c r="F29" s="2141">
        <v>240</v>
      </c>
      <c r="G29" s="2140">
        <v>6</v>
      </c>
      <c r="H29" s="2140">
        <v>0</v>
      </c>
      <c r="I29" s="2140">
        <v>0</v>
      </c>
      <c r="J29" s="2143">
        <v>0</v>
      </c>
      <c r="K29" s="2144">
        <v>20.130434782608695</v>
      </c>
      <c r="L29" s="2140">
        <v>7407</v>
      </c>
      <c r="M29" s="2140">
        <v>24</v>
      </c>
      <c r="N29" s="2140">
        <v>843</v>
      </c>
      <c r="O29" s="2141">
        <v>760</v>
      </c>
      <c r="P29" s="2140">
        <v>75</v>
      </c>
      <c r="Q29" s="2140">
        <v>0</v>
      </c>
      <c r="R29" s="2140">
        <v>8</v>
      </c>
      <c r="S29" s="2143">
        <v>0</v>
      </c>
      <c r="T29" s="2142">
        <v>22</v>
      </c>
      <c r="U29" s="2140">
        <v>37</v>
      </c>
      <c r="V29" s="2140">
        <v>0</v>
      </c>
      <c r="W29" s="2140">
        <v>8</v>
      </c>
      <c r="X29" s="2141">
        <v>3</v>
      </c>
      <c r="Y29" s="2140">
        <v>5</v>
      </c>
      <c r="Z29" s="2140">
        <v>0</v>
      </c>
      <c r="AA29" s="2140">
        <v>0</v>
      </c>
      <c r="AB29" s="2140">
        <v>0</v>
      </c>
      <c r="AD29" s="2139"/>
    </row>
    <row r="30" spans="1:30" ht="19.5" customHeight="1">
      <c r="A30" s="2148" t="s">
        <v>733</v>
      </c>
      <c r="B30" s="2144">
        <v>17.428571428571431</v>
      </c>
      <c r="C30" s="2140">
        <v>1524</v>
      </c>
      <c r="D30" s="2140">
        <v>29</v>
      </c>
      <c r="E30" s="2140">
        <v>326</v>
      </c>
      <c r="F30" s="2141">
        <v>318</v>
      </c>
      <c r="G30" s="2140">
        <v>8</v>
      </c>
      <c r="H30" s="2140">
        <v>0</v>
      </c>
      <c r="I30" s="2140">
        <v>0</v>
      </c>
      <c r="J30" s="2143">
        <v>0</v>
      </c>
      <c r="K30" s="2144">
        <v>21.179487179487182</v>
      </c>
      <c r="L30" s="2140">
        <v>20667</v>
      </c>
      <c r="M30" s="2140">
        <v>105</v>
      </c>
      <c r="N30" s="2140">
        <v>2380</v>
      </c>
      <c r="O30" s="2141">
        <v>2221</v>
      </c>
      <c r="P30" s="2140">
        <v>156</v>
      </c>
      <c r="Q30" s="2140">
        <v>0</v>
      </c>
      <c r="R30" s="2140">
        <v>3</v>
      </c>
      <c r="S30" s="2143">
        <v>0</v>
      </c>
      <c r="T30" s="2142">
        <v>17.875</v>
      </c>
      <c r="U30" s="2140">
        <v>670</v>
      </c>
      <c r="V30" s="2140">
        <v>6</v>
      </c>
      <c r="W30" s="2140">
        <v>132</v>
      </c>
      <c r="X30" s="2141">
        <v>108</v>
      </c>
      <c r="Y30" s="2140">
        <v>21</v>
      </c>
      <c r="Z30" s="2140">
        <v>0</v>
      </c>
      <c r="AA30" s="2140">
        <v>3</v>
      </c>
      <c r="AB30" s="2140">
        <v>0</v>
      </c>
      <c r="AD30" s="2139"/>
    </row>
    <row r="31" spans="1:30" ht="19.5" customHeight="1">
      <c r="A31" s="2148" t="s">
        <v>732</v>
      </c>
      <c r="B31" s="2144">
        <v>20.222222222222221</v>
      </c>
      <c r="C31" s="2140">
        <v>1410</v>
      </c>
      <c r="D31" s="2140">
        <v>26</v>
      </c>
      <c r="E31" s="2140">
        <v>500</v>
      </c>
      <c r="F31" s="2141">
        <v>414</v>
      </c>
      <c r="G31" s="2140">
        <v>24</v>
      </c>
      <c r="H31" s="2140">
        <v>22</v>
      </c>
      <c r="I31" s="2140">
        <v>40</v>
      </c>
      <c r="J31" s="2143">
        <v>0</v>
      </c>
      <c r="K31" s="2144">
        <v>20.952380952380956</v>
      </c>
      <c r="L31" s="2140">
        <v>10247</v>
      </c>
      <c r="M31" s="2140">
        <v>36</v>
      </c>
      <c r="N31" s="2140">
        <v>1185</v>
      </c>
      <c r="O31" s="2141">
        <v>928</v>
      </c>
      <c r="P31" s="2140">
        <v>201</v>
      </c>
      <c r="Q31" s="2140">
        <v>31</v>
      </c>
      <c r="R31" s="2140">
        <v>25</v>
      </c>
      <c r="S31" s="2143">
        <v>0</v>
      </c>
      <c r="T31" s="2142">
        <v>23.5</v>
      </c>
      <c r="U31" s="2140">
        <v>158</v>
      </c>
      <c r="V31" s="2140">
        <v>1</v>
      </c>
      <c r="W31" s="2140">
        <v>33</v>
      </c>
      <c r="X31" s="2141">
        <v>29</v>
      </c>
      <c r="Y31" s="2140">
        <v>2</v>
      </c>
      <c r="Z31" s="2140">
        <v>0</v>
      </c>
      <c r="AA31" s="2140">
        <v>2</v>
      </c>
      <c r="AB31" s="2140">
        <v>0</v>
      </c>
      <c r="AD31" s="2139"/>
    </row>
    <row r="32" spans="1:30" ht="19.5" customHeight="1">
      <c r="A32" s="2148" t="s">
        <v>731</v>
      </c>
      <c r="B32" s="2144">
        <v>19.875</v>
      </c>
      <c r="C32" s="2140">
        <v>583</v>
      </c>
      <c r="D32" s="2140">
        <v>9</v>
      </c>
      <c r="E32" s="2140">
        <v>162</v>
      </c>
      <c r="F32" s="2141">
        <v>148</v>
      </c>
      <c r="G32" s="2140">
        <v>14</v>
      </c>
      <c r="H32" s="2140">
        <v>0</v>
      </c>
      <c r="I32" s="2140">
        <v>0</v>
      </c>
      <c r="J32" s="2143">
        <v>0</v>
      </c>
      <c r="K32" s="2144">
        <v>19.083333333333336</v>
      </c>
      <c r="L32" s="2140">
        <v>2830</v>
      </c>
      <c r="M32" s="2140">
        <v>10</v>
      </c>
      <c r="N32" s="2140">
        <v>374</v>
      </c>
      <c r="O32" s="2141">
        <v>339</v>
      </c>
      <c r="P32" s="2140">
        <v>35</v>
      </c>
      <c r="Q32" s="2140">
        <v>0</v>
      </c>
      <c r="R32" s="2140">
        <v>0</v>
      </c>
      <c r="S32" s="2143">
        <v>0</v>
      </c>
      <c r="T32" s="2146" t="s">
        <v>1196</v>
      </c>
      <c r="U32" s="2140">
        <v>0</v>
      </c>
      <c r="V32" s="2140">
        <v>0</v>
      </c>
      <c r="W32" s="2140">
        <v>0</v>
      </c>
      <c r="X32" s="2141">
        <v>0</v>
      </c>
      <c r="Y32" s="2140">
        <v>0</v>
      </c>
      <c r="Z32" s="2140">
        <v>0</v>
      </c>
      <c r="AA32" s="2140">
        <v>0</v>
      </c>
      <c r="AB32" s="2140">
        <v>0</v>
      </c>
      <c r="AD32" s="2139"/>
    </row>
    <row r="33" spans="1:30" ht="19.5" customHeight="1">
      <c r="A33" s="2148" t="s">
        <v>730</v>
      </c>
      <c r="B33" s="2144">
        <v>21.666666666666668</v>
      </c>
      <c r="C33" s="2140">
        <v>789</v>
      </c>
      <c r="D33" s="2140">
        <v>9</v>
      </c>
      <c r="E33" s="2140">
        <v>214</v>
      </c>
      <c r="F33" s="2141">
        <v>202</v>
      </c>
      <c r="G33" s="2140">
        <v>12</v>
      </c>
      <c r="H33" s="2140">
        <v>0</v>
      </c>
      <c r="I33" s="2140">
        <v>0</v>
      </c>
      <c r="J33" s="2143">
        <v>0</v>
      </c>
      <c r="K33" s="2144">
        <v>21.666666666666668</v>
      </c>
      <c r="L33" s="2140">
        <v>3620</v>
      </c>
      <c r="M33" s="2140">
        <v>5</v>
      </c>
      <c r="N33" s="2140">
        <v>384</v>
      </c>
      <c r="O33" s="2141">
        <v>346</v>
      </c>
      <c r="P33" s="2140">
        <v>38</v>
      </c>
      <c r="Q33" s="2140">
        <v>0</v>
      </c>
      <c r="R33" s="2140">
        <v>0</v>
      </c>
      <c r="S33" s="2143">
        <v>0</v>
      </c>
      <c r="T33" s="2146" t="s">
        <v>1196</v>
      </c>
      <c r="U33" s="2140">
        <v>0</v>
      </c>
      <c r="V33" s="2140">
        <v>0</v>
      </c>
      <c r="W33" s="2140">
        <v>0</v>
      </c>
      <c r="X33" s="2141">
        <v>0</v>
      </c>
      <c r="Y33" s="2140">
        <v>0</v>
      </c>
      <c r="Z33" s="2140">
        <v>0</v>
      </c>
      <c r="AA33" s="2140">
        <v>0</v>
      </c>
      <c r="AB33" s="2140">
        <v>0</v>
      </c>
      <c r="AD33" s="2139"/>
    </row>
    <row r="34" spans="1:30" ht="19.5" customHeight="1">
      <c r="A34" s="2148" t="s">
        <v>729</v>
      </c>
      <c r="B34" s="2144">
        <v>19.727272727272727</v>
      </c>
      <c r="C34" s="2140">
        <v>4072</v>
      </c>
      <c r="D34" s="2140">
        <v>63</v>
      </c>
      <c r="E34" s="2140">
        <v>1055</v>
      </c>
      <c r="F34" s="2141">
        <v>989</v>
      </c>
      <c r="G34" s="2140">
        <v>44</v>
      </c>
      <c r="H34" s="2140">
        <v>3</v>
      </c>
      <c r="I34" s="2140">
        <v>19</v>
      </c>
      <c r="J34" s="2143">
        <v>0</v>
      </c>
      <c r="K34" s="2144">
        <v>21.625</v>
      </c>
      <c r="L34" s="2140">
        <v>37856</v>
      </c>
      <c r="M34" s="2140">
        <v>131</v>
      </c>
      <c r="N34" s="2140">
        <v>3948</v>
      </c>
      <c r="O34" s="2141">
        <v>3539</v>
      </c>
      <c r="P34" s="2140">
        <v>353</v>
      </c>
      <c r="Q34" s="2140">
        <v>12</v>
      </c>
      <c r="R34" s="2140">
        <v>44</v>
      </c>
      <c r="S34" s="2143">
        <v>0</v>
      </c>
      <c r="T34" s="2142">
        <v>11.133333333333335</v>
      </c>
      <c r="U34" s="2140">
        <v>525</v>
      </c>
      <c r="V34" s="2140">
        <v>2</v>
      </c>
      <c r="W34" s="2140">
        <v>129</v>
      </c>
      <c r="X34" s="2141">
        <v>109</v>
      </c>
      <c r="Y34" s="2140">
        <v>18</v>
      </c>
      <c r="Z34" s="2140">
        <v>0</v>
      </c>
      <c r="AA34" s="2140">
        <v>2</v>
      </c>
      <c r="AB34" s="2140">
        <v>0</v>
      </c>
      <c r="AD34" s="2139"/>
    </row>
    <row r="35" spans="1:30" ht="19.5" customHeight="1">
      <c r="A35" s="2148" t="s">
        <v>728</v>
      </c>
      <c r="B35" s="2144">
        <v>20.529411764705884</v>
      </c>
      <c r="C35" s="2140">
        <v>1069</v>
      </c>
      <c r="D35" s="2140">
        <v>20</v>
      </c>
      <c r="E35" s="2140">
        <v>306</v>
      </c>
      <c r="F35" s="2141">
        <v>277</v>
      </c>
      <c r="G35" s="2140">
        <v>26</v>
      </c>
      <c r="H35" s="2140">
        <v>1</v>
      </c>
      <c r="I35" s="2140">
        <v>2</v>
      </c>
      <c r="J35" s="2143">
        <v>0</v>
      </c>
      <c r="K35" s="2144">
        <v>22.40909090909091</v>
      </c>
      <c r="L35" s="2140">
        <v>9570</v>
      </c>
      <c r="M35" s="2140">
        <v>28</v>
      </c>
      <c r="N35" s="2140">
        <v>968</v>
      </c>
      <c r="O35" s="2141">
        <v>791</v>
      </c>
      <c r="P35" s="2140">
        <v>174</v>
      </c>
      <c r="Q35" s="2140">
        <v>2</v>
      </c>
      <c r="R35" s="2140">
        <v>1</v>
      </c>
      <c r="S35" s="2143">
        <v>0</v>
      </c>
      <c r="T35" s="2142">
        <v>3.6666666666666665</v>
      </c>
      <c r="U35" s="2140">
        <v>32</v>
      </c>
      <c r="V35" s="2140">
        <v>0</v>
      </c>
      <c r="W35" s="2140">
        <v>16</v>
      </c>
      <c r="X35" s="2141">
        <v>13</v>
      </c>
      <c r="Y35" s="2140">
        <v>3</v>
      </c>
      <c r="Z35" s="2140">
        <v>0</v>
      </c>
      <c r="AA35" s="2140">
        <v>0</v>
      </c>
      <c r="AB35" s="2140">
        <v>0</v>
      </c>
      <c r="AD35" s="2139"/>
    </row>
    <row r="36" spans="1:30" ht="19.5" customHeight="1">
      <c r="A36" s="2148" t="s">
        <v>727</v>
      </c>
      <c r="B36" s="2144">
        <v>18.875</v>
      </c>
      <c r="C36" s="2140">
        <v>552</v>
      </c>
      <c r="D36" s="2140">
        <v>12</v>
      </c>
      <c r="E36" s="2140">
        <v>117</v>
      </c>
      <c r="F36" s="2141">
        <v>116</v>
      </c>
      <c r="G36" s="2140">
        <v>1</v>
      </c>
      <c r="H36" s="2140">
        <v>0</v>
      </c>
      <c r="I36" s="2140">
        <v>0</v>
      </c>
      <c r="J36" s="2143">
        <v>0</v>
      </c>
      <c r="K36" s="2144">
        <v>22.699999999999996</v>
      </c>
      <c r="L36" s="2140">
        <v>6480</v>
      </c>
      <c r="M36" s="2140">
        <v>32</v>
      </c>
      <c r="N36" s="2140">
        <v>795</v>
      </c>
      <c r="O36" s="2141">
        <v>682</v>
      </c>
      <c r="P36" s="2140">
        <v>32</v>
      </c>
      <c r="Q36" s="2140">
        <v>81</v>
      </c>
      <c r="R36" s="2140">
        <v>0</v>
      </c>
      <c r="S36" s="2143">
        <v>0</v>
      </c>
      <c r="T36" s="2142">
        <v>26</v>
      </c>
      <c r="U36" s="2140">
        <v>29</v>
      </c>
      <c r="V36" s="2140">
        <v>0</v>
      </c>
      <c r="W36" s="2140">
        <v>11</v>
      </c>
      <c r="X36" s="2141">
        <v>11</v>
      </c>
      <c r="Y36" s="2140">
        <v>0</v>
      </c>
      <c r="Z36" s="2140">
        <v>0</v>
      </c>
      <c r="AA36" s="2140">
        <v>0</v>
      </c>
      <c r="AB36" s="2140">
        <v>0</v>
      </c>
      <c r="AD36" s="2139"/>
    </row>
    <row r="37" spans="1:30" ht="19.5" customHeight="1">
      <c r="A37" s="2148" t="s">
        <v>726</v>
      </c>
      <c r="B37" s="2144">
        <v>13.142857142857142</v>
      </c>
      <c r="C37" s="2140">
        <v>149</v>
      </c>
      <c r="D37" s="2140">
        <v>2</v>
      </c>
      <c r="E37" s="2140">
        <v>58</v>
      </c>
      <c r="F37" s="2141">
        <v>51</v>
      </c>
      <c r="G37" s="2140">
        <v>7</v>
      </c>
      <c r="H37" s="2140">
        <v>0</v>
      </c>
      <c r="I37" s="2140">
        <v>0</v>
      </c>
      <c r="J37" s="2143">
        <v>0</v>
      </c>
      <c r="K37" s="2144">
        <v>21.363636363636363</v>
      </c>
      <c r="L37" s="2140">
        <v>5477</v>
      </c>
      <c r="M37" s="2140">
        <v>16</v>
      </c>
      <c r="N37" s="2140">
        <v>569</v>
      </c>
      <c r="O37" s="2141">
        <v>486</v>
      </c>
      <c r="P37" s="2140">
        <v>82</v>
      </c>
      <c r="Q37" s="2140">
        <v>1</v>
      </c>
      <c r="R37" s="2140">
        <v>0</v>
      </c>
      <c r="S37" s="2143">
        <v>0</v>
      </c>
      <c r="T37" s="2146" t="s">
        <v>1196</v>
      </c>
      <c r="U37" s="2140">
        <v>0</v>
      </c>
      <c r="V37" s="2140">
        <v>0</v>
      </c>
      <c r="W37" s="2140">
        <v>0</v>
      </c>
      <c r="X37" s="2141">
        <v>0</v>
      </c>
      <c r="Y37" s="2140">
        <v>0</v>
      </c>
      <c r="Z37" s="2140">
        <v>0</v>
      </c>
      <c r="AA37" s="2140">
        <v>0</v>
      </c>
      <c r="AB37" s="2140">
        <v>0</v>
      </c>
      <c r="AD37" s="2139"/>
    </row>
    <row r="38" spans="1:30" ht="19.5" customHeight="1">
      <c r="A38" s="2148" t="s">
        <v>725</v>
      </c>
      <c r="B38" s="2144">
        <v>19.571428571428569</v>
      </c>
      <c r="C38" s="2140">
        <v>561</v>
      </c>
      <c r="D38" s="2140">
        <v>9</v>
      </c>
      <c r="E38" s="2140">
        <v>95</v>
      </c>
      <c r="F38" s="2141">
        <v>76</v>
      </c>
      <c r="G38" s="2140">
        <v>16</v>
      </c>
      <c r="H38" s="2140">
        <v>3</v>
      </c>
      <c r="I38" s="2140">
        <v>0</v>
      </c>
      <c r="J38" s="2143">
        <v>0</v>
      </c>
      <c r="K38" s="2144">
        <v>19.875</v>
      </c>
      <c r="L38" s="2140">
        <v>2886</v>
      </c>
      <c r="M38" s="2140">
        <v>7</v>
      </c>
      <c r="N38" s="2140">
        <v>281</v>
      </c>
      <c r="O38" s="2141">
        <v>248</v>
      </c>
      <c r="P38" s="2140">
        <v>28</v>
      </c>
      <c r="Q38" s="2140">
        <v>5</v>
      </c>
      <c r="R38" s="2140">
        <v>0</v>
      </c>
      <c r="S38" s="2143">
        <v>0</v>
      </c>
      <c r="T38" s="2142">
        <v>21</v>
      </c>
      <c r="U38" s="2140">
        <v>61</v>
      </c>
      <c r="V38" s="2140">
        <v>0</v>
      </c>
      <c r="W38" s="2140">
        <v>10</v>
      </c>
      <c r="X38" s="2141">
        <v>10</v>
      </c>
      <c r="Y38" s="2140">
        <v>0</v>
      </c>
      <c r="Z38" s="2140">
        <v>0</v>
      </c>
      <c r="AA38" s="2140">
        <v>0</v>
      </c>
      <c r="AB38" s="2140">
        <v>0</v>
      </c>
      <c r="AD38" s="2139"/>
    </row>
    <row r="39" spans="1:30" ht="19.5" customHeight="1">
      <c r="A39" s="2148" t="s">
        <v>724</v>
      </c>
      <c r="B39" s="2144">
        <v>20.076923076923077</v>
      </c>
      <c r="C39" s="2140">
        <v>747</v>
      </c>
      <c r="D39" s="2140">
        <v>8</v>
      </c>
      <c r="E39" s="2140">
        <v>180</v>
      </c>
      <c r="F39" s="2141">
        <v>157</v>
      </c>
      <c r="G39" s="2140">
        <v>23</v>
      </c>
      <c r="H39" s="2140">
        <v>0</v>
      </c>
      <c r="I39" s="2140">
        <v>0</v>
      </c>
      <c r="J39" s="2143">
        <v>0</v>
      </c>
      <c r="K39" s="2144">
        <v>17.875</v>
      </c>
      <c r="L39" s="2140">
        <v>5761</v>
      </c>
      <c r="M39" s="2140">
        <v>18</v>
      </c>
      <c r="N39" s="2140">
        <v>597</v>
      </c>
      <c r="O39" s="2141">
        <v>495</v>
      </c>
      <c r="P39" s="2140">
        <v>96</v>
      </c>
      <c r="Q39" s="2140">
        <v>2</v>
      </c>
      <c r="R39" s="2140">
        <v>4</v>
      </c>
      <c r="S39" s="2143">
        <v>0</v>
      </c>
      <c r="T39" s="2146" t="s">
        <v>1196</v>
      </c>
      <c r="U39" s="2140">
        <v>0</v>
      </c>
      <c r="V39" s="2140">
        <v>0</v>
      </c>
      <c r="W39" s="2140">
        <v>0</v>
      </c>
      <c r="X39" s="2141">
        <v>0</v>
      </c>
      <c r="Y39" s="2140">
        <v>0</v>
      </c>
      <c r="Z39" s="2140">
        <v>0</v>
      </c>
      <c r="AA39" s="2140">
        <v>0</v>
      </c>
      <c r="AB39" s="2140">
        <v>0</v>
      </c>
      <c r="AD39" s="2139"/>
    </row>
    <row r="40" spans="1:30" ht="19.5" customHeight="1">
      <c r="A40" s="2148" t="s">
        <v>723</v>
      </c>
      <c r="B40" s="2144">
        <v>18.857142857142858</v>
      </c>
      <c r="C40" s="2140">
        <v>147</v>
      </c>
      <c r="D40" s="2140">
        <v>2</v>
      </c>
      <c r="E40" s="2140">
        <v>37</v>
      </c>
      <c r="F40" s="2141">
        <v>29</v>
      </c>
      <c r="G40" s="2140">
        <v>8</v>
      </c>
      <c r="H40" s="2140">
        <v>0</v>
      </c>
      <c r="I40" s="2140">
        <v>0</v>
      </c>
      <c r="J40" s="2143">
        <v>0</v>
      </c>
      <c r="K40" s="2144">
        <v>22.666666666666668</v>
      </c>
      <c r="L40" s="2140">
        <v>5417</v>
      </c>
      <c r="M40" s="2140">
        <v>8</v>
      </c>
      <c r="N40" s="2140">
        <v>595</v>
      </c>
      <c r="O40" s="2141">
        <v>481</v>
      </c>
      <c r="P40" s="2140">
        <v>114</v>
      </c>
      <c r="Q40" s="2140">
        <v>0</v>
      </c>
      <c r="R40" s="2140">
        <v>0</v>
      </c>
      <c r="S40" s="2143">
        <v>0</v>
      </c>
      <c r="T40" s="2142">
        <v>26</v>
      </c>
      <c r="U40" s="2140">
        <v>410</v>
      </c>
      <c r="V40" s="2140">
        <v>0</v>
      </c>
      <c r="W40" s="2140">
        <v>34</v>
      </c>
      <c r="X40" s="2141">
        <v>9</v>
      </c>
      <c r="Y40" s="2140">
        <v>25</v>
      </c>
      <c r="Z40" s="2140">
        <v>0</v>
      </c>
      <c r="AA40" s="2140">
        <v>0</v>
      </c>
      <c r="AB40" s="2140">
        <v>0</v>
      </c>
      <c r="AD40" s="2139"/>
    </row>
    <row r="41" spans="1:30" ht="19.5" customHeight="1">
      <c r="A41" s="2148" t="s">
        <v>722</v>
      </c>
      <c r="B41" s="2144">
        <v>20.454545454545457</v>
      </c>
      <c r="C41" s="2140">
        <v>730</v>
      </c>
      <c r="D41" s="2140">
        <v>6</v>
      </c>
      <c r="E41" s="2140">
        <v>170</v>
      </c>
      <c r="F41" s="2141">
        <v>162</v>
      </c>
      <c r="G41" s="2140">
        <v>8</v>
      </c>
      <c r="H41" s="2140">
        <v>0</v>
      </c>
      <c r="I41" s="2140">
        <v>0</v>
      </c>
      <c r="J41" s="2143">
        <v>0</v>
      </c>
      <c r="K41" s="2144">
        <v>20.863636363636363</v>
      </c>
      <c r="L41" s="2140">
        <v>8889</v>
      </c>
      <c r="M41" s="2140">
        <v>21</v>
      </c>
      <c r="N41" s="2140">
        <v>980</v>
      </c>
      <c r="O41" s="2141">
        <v>896</v>
      </c>
      <c r="P41" s="2140">
        <v>78</v>
      </c>
      <c r="Q41" s="2140">
        <v>5</v>
      </c>
      <c r="R41" s="2140">
        <v>1</v>
      </c>
      <c r="S41" s="2143">
        <v>0</v>
      </c>
      <c r="T41" s="2142">
        <v>13</v>
      </c>
      <c r="U41" s="2140">
        <v>25</v>
      </c>
      <c r="V41" s="2140">
        <v>1</v>
      </c>
      <c r="W41" s="2140">
        <v>12</v>
      </c>
      <c r="X41" s="2141">
        <v>11</v>
      </c>
      <c r="Y41" s="2140">
        <v>1</v>
      </c>
      <c r="Z41" s="2140">
        <v>0</v>
      </c>
      <c r="AA41" s="2140">
        <v>0</v>
      </c>
      <c r="AB41" s="2140">
        <v>0</v>
      </c>
      <c r="AD41" s="2139"/>
    </row>
    <row r="42" spans="1:30" ht="19.5" customHeight="1">
      <c r="A42" s="2148" t="s">
        <v>721</v>
      </c>
      <c r="B42" s="2144">
        <v>16.125</v>
      </c>
      <c r="C42" s="2140">
        <v>1582</v>
      </c>
      <c r="D42" s="2140">
        <v>8</v>
      </c>
      <c r="E42" s="2140">
        <v>315</v>
      </c>
      <c r="F42" s="2141">
        <v>291</v>
      </c>
      <c r="G42" s="2140">
        <v>21</v>
      </c>
      <c r="H42" s="2140">
        <v>3</v>
      </c>
      <c r="I42" s="2140">
        <v>0</v>
      </c>
      <c r="J42" s="2143">
        <v>0</v>
      </c>
      <c r="K42" s="2144">
        <v>19.130434782608695</v>
      </c>
      <c r="L42" s="2140">
        <v>10024</v>
      </c>
      <c r="M42" s="2140">
        <v>39</v>
      </c>
      <c r="N42" s="2140">
        <v>1332</v>
      </c>
      <c r="O42" s="2141">
        <v>1186</v>
      </c>
      <c r="P42" s="2140">
        <v>108</v>
      </c>
      <c r="Q42" s="2140">
        <v>15</v>
      </c>
      <c r="R42" s="2140">
        <v>23</v>
      </c>
      <c r="S42" s="2143">
        <v>0</v>
      </c>
      <c r="T42" s="2142">
        <v>8</v>
      </c>
      <c r="U42" s="2140">
        <v>18</v>
      </c>
      <c r="V42" s="2140">
        <v>0</v>
      </c>
      <c r="W42" s="2140">
        <v>4</v>
      </c>
      <c r="X42" s="2141">
        <v>2</v>
      </c>
      <c r="Y42" s="2140">
        <v>2</v>
      </c>
      <c r="Z42" s="2140">
        <v>0</v>
      </c>
      <c r="AA42" s="2140">
        <v>0</v>
      </c>
      <c r="AB42" s="2140">
        <v>0</v>
      </c>
      <c r="AD42" s="2139"/>
    </row>
    <row r="43" spans="1:30" ht="19.5" customHeight="1">
      <c r="A43" s="2148" t="s">
        <v>720</v>
      </c>
      <c r="B43" s="2144">
        <v>18.545454545454543</v>
      </c>
      <c r="C43" s="2140">
        <v>649</v>
      </c>
      <c r="D43" s="2140">
        <v>4</v>
      </c>
      <c r="E43" s="2140">
        <v>185</v>
      </c>
      <c r="F43" s="2141">
        <v>155</v>
      </c>
      <c r="G43" s="2140">
        <v>30</v>
      </c>
      <c r="H43" s="2140">
        <v>0</v>
      </c>
      <c r="I43" s="2140">
        <v>0</v>
      </c>
      <c r="J43" s="2143">
        <v>0</v>
      </c>
      <c r="K43" s="2144">
        <v>20.777777777777775</v>
      </c>
      <c r="L43" s="2140">
        <v>4907</v>
      </c>
      <c r="M43" s="2140">
        <v>10</v>
      </c>
      <c r="N43" s="2140">
        <v>532</v>
      </c>
      <c r="O43" s="2141">
        <v>424</v>
      </c>
      <c r="P43" s="2140">
        <v>108</v>
      </c>
      <c r="Q43" s="2140">
        <v>0</v>
      </c>
      <c r="R43" s="2140">
        <v>0</v>
      </c>
      <c r="S43" s="2143">
        <v>0</v>
      </c>
      <c r="T43" s="2142">
        <v>17</v>
      </c>
      <c r="U43" s="2140">
        <v>46</v>
      </c>
      <c r="V43" s="2140">
        <v>0</v>
      </c>
      <c r="W43" s="2140">
        <v>7</v>
      </c>
      <c r="X43" s="2141">
        <v>2</v>
      </c>
      <c r="Y43" s="2140">
        <v>5</v>
      </c>
      <c r="Z43" s="2140">
        <v>0</v>
      </c>
      <c r="AA43" s="2140">
        <v>0</v>
      </c>
      <c r="AB43" s="2140">
        <v>0</v>
      </c>
      <c r="AD43" s="2139"/>
    </row>
    <row r="44" spans="1:30" ht="19.5" customHeight="1">
      <c r="A44" s="2148" t="s">
        <v>719</v>
      </c>
      <c r="B44" s="2144">
        <v>16.75</v>
      </c>
      <c r="C44" s="2140">
        <v>298</v>
      </c>
      <c r="D44" s="2140">
        <v>1</v>
      </c>
      <c r="E44" s="2140">
        <v>89</v>
      </c>
      <c r="F44" s="2141">
        <v>62</v>
      </c>
      <c r="G44" s="2140">
        <v>27</v>
      </c>
      <c r="H44" s="2140">
        <v>0</v>
      </c>
      <c r="I44" s="2140">
        <v>0</v>
      </c>
      <c r="J44" s="2143">
        <v>0</v>
      </c>
      <c r="K44" s="2144">
        <v>21.666666666666671</v>
      </c>
      <c r="L44" s="2140">
        <v>6439</v>
      </c>
      <c r="M44" s="2140">
        <v>22</v>
      </c>
      <c r="N44" s="2140">
        <v>836</v>
      </c>
      <c r="O44" s="2141">
        <v>671</v>
      </c>
      <c r="P44" s="2140">
        <v>151</v>
      </c>
      <c r="Q44" s="2140">
        <v>12</v>
      </c>
      <c r="R44" s="2140">
        <v>2</v>
      </c>
      <c r="S44" s="2143">
        <v>0</v>
      </c>
      <c r="T44" s="2146" t="s">
        <v>1196</v>
      </c>
      <c r="U44" s="2140">
        <v>0</v>
      </c>
      <c r="V44" s="2140">
        <v>0</v>
      </c>
      <c r="W44" s="2140">
        <v>0</v>
      </c>
      <c r="X44" s="2141">
        <v>0</v>
      </c>
      <c r="Y44" s="2140">
        <v>0</v>
      </c>
      <c r="Z44" s="2140">
        <v>0</v>
      </c>
      <c r="AA44" s="2140">
        <v>0</v>
      </c>
      <c r="AB44" s="2140">
        <v>0</v>
      </c>
      <c r="AD44" s="2139"/>
    </row>
    <row r="45" spans="1:30" ht="19.5" customHeight="1">
      <c r="A45" s="2148" t="s">
        <v>718</v>
      </c>
      <c r="B45" s="2144">
        <v>14.466666666666667</v>
      </c>
      <c r="C45" s="2140">
        <v>661</v>
      </c>
      <c r="D45" s="2140">
        <v>10</v>
      </c>
      <c r="E45" s="2140">
        <v>222</v>
      </c>
      <c r="F45" s="2141">
        <v>200</v>
      </c>
      <c r="G45" s="2140">
        <v>22</v>
      </c>
      <c r="H45" s="2140">
        <v>0</v>
      </c>
      <c r="I45" s="2140">
        <v>0</v>
      </c>
      <c r="J45" s="2143">
        <v>0</v>
      </c>
      <c r="K45" s="2144">
        <v>19.833333333333332</v>
      </c>
      <c r="L45" s="2140">
        <v>8218</v>
      </c>
      <c r="M45" s="2140">
        <v>23</v>
      </c>
      <c r="N45" s="2140">
        <v>1030</v>
      </c>
      <c r="O45" s="2141">
        <v>917</v>
      </c>
      <c r="P45" s="2140">
        <v>108</v>
      </c>
      <c r="Q45" s="2140">
        <v>4</v>
      </c>
      <c r="R45" s="2140">
        <v>1</v>
      </c>
      <c r="S45" s="2143">
        <v>0</v>
      </c>
      <c r="T45" s="2142">
        <v>21</v>
      </c>
      <c r="U45" s="2140">
        <v>630</v>
      </c>
      <c r="V45" s="2140">
        <v>0</v>
      </c>
      <c r="W45" s="2140">
        <v>67</v>
      </c>
      <c r="X45" s="2141">
        <v>20</v>
      </c>
      <c r="Y45" s="2140">
        <v>47</v>
      </c>
      <c r="Z45" s="2140">
        <v>0</v>
      </c>
      <c r="AA45" s="2140">
        <v>0</v>
      </c>
      <c r="AB45" s="2140">
        <v>0</v>
      </c>
      <c r="AD45" s="2139"/>
    </row>
    <row r="46" spans="1:30" ht="19.5" customHeight="1">
      <c r="A46" s="2148" t="s">
        <v>717</v>
      </c>
      <c r="B46" s="2144">
        <v>17.428571428571427</v>
      </c>
      <c r="C46" s="2140">
        <v>506</v>
      </c>
      <c r="D46" s="2140">
        <v>6</v>
      </c>
      <c r="E46" s="2140">
        <v>232</v>
      </c>
      <c r="F46" s="2141">
        <v>189</v>
      </c>
      <c r="G46" s="2140">
        <v>41</v>
      </c>
      <c r="H46" s="2140">
        <v>2</v>
      </c>
      <c r="I46" s="2140">
        <v>0</v>
      </c>
      <c r="J46" s="2143">
        <v>0</v>
      </c>
      <c r="K46" s="2144">
        <v>22.312500000000004</v>
      </c>
      <c r="L46" s="2140">
        <v>6219</v>
      </c>
      <c r="M46" s="2140">
        <v>21</v>
      </c>
      <c r="N46" s="2140">
        <v>695</v>
      </c>
      <c r="O46" s="2141">
        <v>547</v>
      </c>
      <c r="P46" s="2140">
        <v>142</v>
      </c>
      <c r="Q46" s="2140">
        <v>6</v>
      </c>
      <c r="R46" s="2140">
        <v>0</v>
      </c>
      <c r="S46" s="2143">
        <v>0</v>
      </c>
      <c r="T46" s="2146" t="s">
        <v>1196</v>
      </c>
      <c r="U46" s="2140">
        <v>0</v>
      </c>
      <c r="V46" s="2140">
        <v>0</v>
      </c>
      <c r="W46" s="2140">
        <v>0</v>
      </c>
      <c r="X46" s="2141">
        <v>0</v>
      </c>
      <c r="Y46" s="2140">
        <v>0</v>
      </c>
      <c r="Z46" s="2140">
        <v>0</v>
      </c>
      <c r="AA46" s="2140">
        <v>0</v>
      </c>
      <c r="AB46" s="2140">
        <v>0</v>
      </c>
      <c r="AD46" s="2139"/>
    </row>
    <row r="47" spans="1:30" ht="19.5" customHeight="1">
      <c r="A47" s="2148" t="s">
        <v>716</v>
      </c>
      <c r="B47" s="2144">
        <v>17.452380952380949</v>
      </c>
      <c r="C47" s="2140">
        <v>3271</v>
      </c>
      <c r="D47" s="2140">
        <v>21</v>
      </c>
      <c r="E47" s="2140">
        <v>762</v>
      </c>
      <c r="F47" s="2141">
        <v>690</v>
      </c>
      <c r="G47" s="2140">
        <v>67</v>
      </c>
      <c r="H47" s="2140">
        <v>0</v>
      </c>
      <c r="I47" s="2140">
        <v>5</v>
      </c>
      <c r="J47" s="2143">
        <v>0</v>
      </c>
      <c r="K47" s="2144">
        <v>20.800000000000008</v>
      </c>
      <c r="L47" s="2140">
        <v>21658</v>
      </c>
      <c r="M47" s="2140">
        <v>75</v>
      </c>
      <c r="N47" s="2140">
        <v>2653</v>
      </c>
      <c r="O47" s="2141">
        <v>2315</v>
      </c>
      <c r="P47" s="2140">
        <v>274</v>
      </c>
      <c r="Q47" s="2140">
        <v>7</v>
      </c>
      <c r="R47" s="2140">
        <v>55</v>
      </c>
      <c r="S47" s="2143">
        <v>2</v>
      </c>
      <c r="T47" s="2142">
        <v>16.399999999999999</v>
      </c>
      <c r="U47" s="2140">
        <v>1525</v>
      </c>
      <c r="V47" s="2140">
        <v>4</v>
      </c>
      <c r="W47" s="2140">
        <v>216</v>
      </c>
      <c r="X47" s="2141">
        <v>162</v>
      </c>
      <c r="Y47" s="2140">
        <v>52</v>
      </c>
      <c r="Z47" s="2140">
        <v>0</v>
      </c>
      <c r="AA47" s="2140">
        <v>0</v>
      </c>
      <c r="AB47" s="2140">
        <v>2</v>
      </c>
      <c r="AD47" s="2139"/>
    </row>
    <row r="48" spans="1:30" ht="19.5" customHeight="1">
      <c r="A48" s="2148" t="s">
        <v>715</v>
      </c>
      <c r="B48" s="2144">
        <v>19.099999999999998</v>
      </c>
      <c r="C48" s="2140">
        <v>345</v>
      </c>
      <c r="D48" s="2140">
        <v>5</v>
      </c>
      <c r="E48" s="2140">
        <v>117</v>
      </c>
      <c r="F48" s="2141">
        <v>107</v>
      </c>
      <c r="G48" s="2140">
        <v>10</v>
      </c>
      <c r="H48" s="2140">
        <v>0</v>
      </c>
      <c r="I48" s="2140">
        <v>0</v>
      </c>
      <c r="J48" s="2143">
        <v>0</v>
      </c>
      <c r="K48" s="2144">
        <v>22.428571428571427</v>
      </c>
      <c r="L48" s="2140">
        <v>9436</v>
      </c>
      <c r="M48" s="2140">
        <v>33</v>
      </c>
      <c r="N48" s="2140">
        <v>1075</v>
      </c>
      <c r="O48" s="2141">
        <v>950</v>
      </c>
      <c r="P48" s="2140">
        <v>97</v>
      </c>
      <c r="Q48" s="2140">
        <v>23</v>
      </c>
      <c r="R48" s="2140">
        <v>5</v>
      </c>
      <c r="S48" s="2143">
        <v>0</v>
      </c>
      <c r="T48" s="2142">
        <v>16</v>
      </c>
      <c r="U48" s="2140">
        <v>576</v>
      </c>
      <c r="V48" s="2140">
        <v>1</v>
      </c>
      <c r="W48" s="2140">
        <v>85</v>
      </c>
      <c r="X48" s="2141">
        <v>74</v>
      </c>
      <c r="Y48" s="2140">
        <v>11</v>
      </c>
      <c r="Z48" s="2140">
        <v>0</v>
      </c>
      <c r="AA48" s="2140">
        <v>0</v>
      </c>
      <c r="AB48" s="2140">
        <v>0</v>
      </c>
      <c r="AD48" s="2139"/>
    </row>
    <row r="49" spans="1:30" ht="19.5" customHeight="1">
      <c r="A49" s="2148" t="s">
        <v>714</v>
      </c>
      <c r="B49" s="2144">
        <v>15.888888888888891</v>
      </c>
      <c r="C49" s="2140">
        <v>929</v>
      </c>
      <c r="D49" s="2140">
        <v>16</v>
      </c>
      <c r="E49" s="2140">
        <v>234</v>
      </c>
      <c r="F49" s="2141">
        <v>215</v>
      </c>
      <c r="G49" s="2140">
        <v>18</v>
      </c>
      <c r="H49" s="2140">
        <v>1</v>
      </c>
      <c r="I49" s="2140">
        <v>0</v>
      </c>
      <c r="J49" s="2143">
        <v>0</v>
      </c>
      <c r="K49" s="2144">
        <v>19.821428571428573</v>
      </c>
      <c r="L49" s="2140">
        <v>8568</v>
      </c>
      <c r="M49" s="2140">
        <v>37</v>
      </c>
      <c r="N49" s="2140">
        <v>1104</v>
      </c>
      <c r="O49" s="2141">
        <v>887</v>
      </c>
      <c r="P49" s="2140">
        <v>197</v>
      </c>
      <c r="Q49" s="2140">
        <v>16</v>
      </c>
      <c r="R49" s="2140">
        <v>4</v>
      </c>
      <c r="S49" s="2143">
        <v>0</v>
      </c>
      <c r="T49" s="2142">
        <v>21</v>
      </c>
      <c r="U49" s="2140">
        <v>293</v>
      </c>
      <c r="V49" s="2140">
        <v>0</v>
      </c>
      <c r="W49" s="2140">
        <v>26</v>
      </c>
      <c r="X49" s="2141">
        <v>5</v>
      </c>
      <c r="Y49" s="2140">
        <v>19</v>
      </c>
      <c r="Z49" s="2140">
        <v>0</v>
      </c>
      <c r="AA49" s="2140">
        <v>2</v>
      </c>
      <c r="AB49" s="2140">
        <v>0</v>
      </c>
      <c r="AD49" s="2139"/>
    </row>
    <row r="50" spans="1:30" ht="19.5" customHeight="1">
      <c r="A50" s="2148" t="s">
        <v>713</v>
      </c>
      <c r="B50" s="2144">
        <v>16.714285714285715</v>
      </c>
      <c r="C50" s="2140">
        <v>407</v>
      </c>
      <c r="D50" s="2140">
        <v>12</v>
      </c>
      <c r="E50" s="2140">
        <v>182</v>
      </c>
      <c r="F50" s="2141">
        <v>163</v>
      </c>
      <c r="G50" s="2140">
        <v>18</v>
      </c>
      <c r="H50" s="2140">
        <v>0</v>
      </c>
      <c r="I50" s="2140">
        <v>1</v>
      </c>
      <c r="J50" s="2143">
        <v>0</v>
      </c>
      <c r="K50" s="2144">
        <v>20.238095238095237</v>
      </c>
      <c r="L50" s="2140">
        <v>8855</v>
      </c>
      <c r="M50" s="2140">
        <v>25</v>
      </c>
      <c r="N50" s="2140">
        <v>931</v>
      </c>
      <c r="O50" s="2141">
        <v>812</v>
      </c>
      <c r="P50" s="2140">
        <v>89</v>
      </c>
      <c r="Q50" s="2140">
        <v>3</v>
      </c>
      <c r="R50" s="2140">
        <v>27</v>
      </c>
      <c r="S50" s="2143">
        <v>0</v>
      </c>
      <c r="T50" s="2146" t="s">
        <v>1196</v>
      </c>
      <c r="U50" s="2140">
        <v>0</v>
      </c>
      <c r="V50" s="2140">
        <v>0</v>
      </c>
      <c r="W50" s="2140">
        <v>0</v>
      </c>
      <c r="X50" s="2141">
        <v>0</v>
      </c>
      <c r="Y50" s="2140">
        <v>0</v>
      </c>
      <c r="Z50" s="2140">
        <v>0</v>
      </c>
      <c r="AA50" s="2140">
        <v>0</v>
      </c>
      <c r="AB50" s="2140">
        <v>0</v>
      </c>
      <c r="AD50" s="2139"/>
    </row>
    <row r="51" spans="1:30" ht="19.5" customHeight="1">
      <c r="A51" s="2148" t="s">
        <v>712</v>
      </c>
      <c r="B51" s="2144">
        <v>20.764705882352942</v>
      </c>
      <c r="C51" s="2140">
        <v>828</v>
      </c>
      <c r="D51" s="2140">
        <v>8</v>
      </c>
      <c r="E51" s="2140">
        <v>252</v>
      </c>
      <c r="F51" s="2141">
        <v>227</v>
      </c>
      <c r="G51" s="2140">
        <v>25</v>
      </c>
      <c r="H51" s="2140">
        <v>0</v>
      </c>
      <c r="I51" s="2140">
        <v>0</v>
      </c>
      <c r="J51" s="2143">
        <v>0</v>
      </c>
      <c r="K51" s="2144">
        <v>21.25</v>
      </c>
      <c r="L51" s="2140">
        <v>12413</v>
      </c>
      <c r="M51" s="2140">
        <v>29</v>
      </c>
      <c r="N51" s="2140">
        <v>1389</v>
      </c>
      <c r="O51" s="2141">
        <v>1211</v>
      </c>
      <c r="P51" s="2140">
        <v>174</v>
      </c>
      <c r="Q51" s="2140">
        <v>3</v>
      </c>
      <c r="R51" s="2140">
        <v>1</v>
      </c>
      <c r="S51" s="2143">
        <v>0</v>
      </c>
      <c r="T51" s="2142">
        <v>14.333333333333334</v>
      </c>
      <c r="U51" s="2140">
        <v>490</v>
      </c>
      <c r="V51" s="2140">
        <v>1</v>
      </c>
      <c r="W51" s="2140">
        <v>93</v>
      </c>
      <c r="X51" s="2141">
        <v>83</v>
      </c>
      <c r="Y51" s="2140">
        <v>10</v>
      </c>
      <c r="Z51" s="2140">
        <v>0</v>
      </c>
      <c r="AA51" s="2140">
        <v>0</v>
      </c>
      <c r="AB51" s="2140">
        <v>0</v>
      </c>
      <c r="AD51" s="2139"/>
    </row>
    <row r="52" spans="1:30" ht="19.5" customHeight="1">
      <c r="A52" s="2148" t="s">
        <v>711</v>
      </c>
      <c r="B52" s="2144">
        <v>19.357142857142854</v>
      </c>
      <c r="C52" s="2140">
        <v>768</v>
      </c>
      <c r="D52" s="2140">
        <v>10</v>
      </c>
      <c r="E52" s="2140">
        <v>206</v>
      </c>
      <c r="F52" s="2141">
        <v>173</v>
      </c>
      <c r="G52" s="2140">
        <v>32</v>
      </c>
      <c r="H52" s="2140">
        <v>0</v>
      </c>
      <c r="I52" s="2140">
        <v>1</v>
      </c>
      <c r="J52" s="2143">
        <v>0</v>
      </c>
      <c r="K52" s="2144">
        <v>21.136363636363637</v>
      </c>
      <c r="L52" s="2140">
        <v>9766</v>
      </c>
      <c r="M52" s="2140">
        <v>21</v>
      </c>
      <c r="N52" s="2140">
        <v>1081</v>
      </c>
      <c r="O52" s="2141">
        <v>933</v>
      </c>
      <c r="P52" s="2140">
        <v>118</v>
      </c>
      <c r="Q52" s="2140">
        <v>22</v>
      </c>
      <c r="R52" s="2140">
        <v>8</v>
      </c>
      <c r="S52" s="2143">
        <v>0</v>
      </c>
      <c r="T52" s="2142">
        <v>24.333333333333332</v>
      </c>
      <c r="U52" s="2140">
        <v>479</v>
      </c>
      <c r="V52" s="2140">
        <v>2</v>
      </c>
      <c r="W52" s="2140">
        <v>81</v>
      </c>
      <c r="X52" s="2141">
        <v>62</v>
      </c>
      <c r="Y52" s="2140">
        <v>18</v>
      </c>
      <c r="Z52" s="2140">
        <v>1</v>
      </c>
      <c r="AA52" s="2140">
        <v>0</v>
      </c>
      <c r="AB52" s="2140">
        <v>0</v>
      </c>
      <c r="AD52" s="2139"/>
    </row>
    <row r="53" spans="1:30" ht="19.5" customHeight="1">
      <c r="A53" s="2148" t="s">
        <v>710</v>
      </c>
      <c r="B53" s="2144">
        <v>19.451612903225801</v>
      </c>
      <c r="C53" s="2140">
        <v>1142</v>
      </c>
      <c r="D53" s="2140">
        <v>17</v>
      </c>
      <c r="E53" s="2140">
        <v>360</v>
      </c>
      <c r="F53" s="2141">
        <v>300</v>
      </c>
      <c r="G53" s="2140">
        <v>60</v>
      </c>
      <c r="H53" s="2140">
        <v>0</v>
      </c>
      <c r="I53" s="2140">
        <v>0</v>
      </c>
      <c r="J53" s="2143">
        <v>0</v>
      </c>
      <c r="K53" s="2144">
        <v>22.166666666666661</v>
      </c>
      <c r="L53" s="2140">
        <v>15662</v>
      </c>
      <c r="M53" s="2140">
        <v>50</v>
      </c>
      <c r="N53" s="2140">
        <v>1902</v>
      </c>
      <c r="O53" s="2141">
        <v>1539</v>
      </c>
      <c r="P53" s="2140">
        <v>307</v>
      </c>
      <c r="Q53" s="2140">
        <v>19</v>
      </c>
      <c r="R53" s="2140">
        <v>37</v>
      </c>
      <c r="S53" s="2143">
        <v>0</v>
      </c>
      <c r="T53" s="2142">
        <v>16.600000000000001</v>
      </c>
      <c r="U53" s="2140">
        <v>606</v>
      </c>
      <c r="V53" s="2140">
        <v>3</v>
      </c>
      <c r="W53" s="2140">
        <v>73</v>
      </c>
      <c r="X53" s="2141">
        <v>38</v>
      </c>
      <c r="Y53" s="2140">
        <v>31</v>
      </c>
      <c r="Z53" s="2140">
        <v>0</v>
      </c>
      <c r="AA53" s="2140">
        <v>4</v>
      </c>
      <c r="AB53" s="2140">
        <v>0</v>
      </c>
      <c r="AD53" s="2139"/>
    </row>
    <row r="54" spans="1:30" ht="19.5" customHeight="1">
      <c r="A54" s="2148" t="s">
        <v>709</v>
      </c>
      <c r="B54" s="2144">
        <v>14.4</v>
      </c>
      <c r="C54" s="2140">
        <v>749</v>
      </c>
      <c r="D54" s="2140">
        <v>10</v>
      </c>
      <c r="E54" s="2140">
        <v>283</v>
      </c>
      <c r="F54" s="2141">
        <v>264</v>
      </c>
      <c r="G54" s="2140">
        <v>18</v>
      </c>
      <c r="H54" s="2140">
        <v>1</v>
      </c>
      <c r="I54" s="2140">
        <v>0</v>
      </c>
      <c r="J54" s="2143">
        <v>0</v>
      </c>
      <c r="K54" s="2144">
        <v>21</v>
      </c>
      <c r="L54" s="2140">
        <v>21533</v>
      </c>
      <c r="M54" s="2140">
        <v>56</v>
      </c>
      <c r="N54" s="2140">
        <v>2341</v>
      </c>
      <c r="O54" s="2141">
        <v>2145</v>
      </c>
      <c r="P54" s="2140">
        <v>175</v>
      </c>
      <c r="Q54" s="2140">
        <v>19</v>
      </c>
      <c r="R54" s="2140">
        <v>2</v>
      </c>
      <c r="S54" s="2143">
        <v>0</v>
      </c>
      <c r="T54" s="2142">
        <v>20</v>
      </c>
      <c r="U54" s="2140">
        <v>338</v>
      </c>
      <c r="V54" s="2140">
        <v>2</v>
      </c>
      <c r="W54" s="2140">
        <v>33</v>
      </c>
      <c r="X54" s="2141">
        <v>32</v>
      </c>
      <c r="Y54" s="2140">
        <v>1</v>
      </c>
      <c r="Z54" s="2140">
        <v>0</v>
      </c>
      <c r="AA54" s="2140">
        <v>0</v>
      </c>
      <c r="AB54" s="2140">
        <v>0</v>
      </c>
      <c r="AD54" s="2139"/>
    </row>
    <row r="55" spans="1:30" ht="19.5" customHeight="1">
      <c r="A55" s="2148" t="s">
        <v>708</v>
      </c>
      <c r="B55" s="2144">
        <v>16.814814814814817</v>
      </c>
      <c r="C55" s="2140">
        <v>3183</v>
      </c>
      <c r="D55" s="2140">
        <v>40</v>
      </c>
      <c r="E55" s="2140">
        <v>756</v>
      </c>
      <c r="F55" s="2141">
        <v>665</v>
      </c>
      <c r="G55" s="2140">
        <v>86</v>
      </c>
      <c r="H55" s="2140">
        <v>3</v>
      </c>
      <c r="I55" s="2140">
        <v>2</v>
      </c>
      <c r="J55" s="2143">
        <v>0</v>
      </c>
      <c r="K55" s="2144">
        <v>20.90909090909091</v>
      </c>
      <c r="L55" s="2140">
        <v>25382</v>
      </c>
      <c r="M55" s="2140">
        <v>135</v>
      </c>
      <c r="N55" s="2140">
        <v>2739</v>
      </c>
      <c r="O55" s="2141">
        <v>2344</v>
      </c>
      <c r="P55" s="2140">
        <v>365</v>
      </c>
      <c r="Q55" s="2140">
        <v>15</v>
      </c>
      <c r="R55" s="2140">
        <v>15</v>
      </c>
      <c r="S55" s="2143">
        <v>0</v>
      </c>
      <c r="T55" s="2142">
        <v>15.333333333333334</v>
      </c>
      <c r="U55" s="2140">
        <v>954</v>
      </c>
      <c r="V55" s="2140">
        <v>4</v>
      </c>
      <c r="W55" s="2140">
        <v>217</v>
      </c>
      <c r="X55" s="2141">
        <v>177</v>
      </c>
      <c r="Y55" s="2140">
        <v>40</v>
      </c>
      <c r="Z55" s="2140">
        <v>0</v>
      </c>
      <c r="AA55" s="2140">
        <v>0</v>
      </c>
      <c r="AB55" s="2140">
        <v>0</v>
      </c>
      <c r="AD55" s="2139"/>
    </row>
    <row r="56" spans="1:30" ht="19.5" customHeight="1">
      <c r="A56" s="2148" t="s">
        <v>707</v>
      </c>
      <c r="B56" s="2144">
        <v>16.5</v>
      </c>
      <c r="C56" s="2140">
        <v>843</v>
      </c>
      <c r="D56" s="2140">
        <v>12</v>
      </c>
      <c r="E56" s="2140">
        <v>273</v>
      </c>
      <c r="F56" s="2141">
        <v>262</v>
      </c>
      <c r="G56" s="2140">
        <v>10</v>
      </c>
      <c r="H56" s="2140">
        <v>1</v>
      </c>
      <c r="I56" s="2140">
        <v>0</v>
      </c>
      <c r="J56" s="2143">
        <v>0</v>
      </c>
      <c r="K56" s="2144">
        <v>18.812499999999996</v>
      </c>
      <c r="L56" s="2140">
        <v>4178</v>
      </c>
      <c r="M56" s="2140">
        <v>22</v>
      </c>
      <c r="N56" s="2140">
        <v>562</v>
      </c>
      <c r="O56" s="2141">
        <v>510</v>
      </c>
      <c r="P56" s="2140">
        <v>29</v>
      </c>
      <c r="Q56" s="2140">
        <v>20</v>
      </c>
      <c r="R56" s="2140">
        <v>3</v>
      </c>
      <c r="S56" s="2143">
        <v>0</v>
      </c>
      <c r="T56" s="2142">
        <v>4</v>
      </c>
      <c r="U56" s="2140">
        <v>31</v>
      </c>
      <c r="V56" s="2140">
        <v>2</v>
      </c>
      <c r="W56" s="2140">
        <v>10</v>
      </c>
      <c r="X56" s="2141">
        <v>10</v>
      </c>
      <c r="Y56" s="2140">
        <v>0</v>
      </c>
      <c r="Z56" s="2140">
        <v>0</v>
      </c>
      <c r="AA56" s="2140">
        <v>0</v>
      </c>
      <c r="AB56" s="2140">
        <v>0</v>
      </c>
      <c r="AD56" s="2139"/>
    </row>
    <row r="57" spans="1:30" ht="19.5" customHeight="1">
      <c r="A57" s="2148" t="s">
        <v>706</v>
      </c>
      <c r="B57" s="2144">
        <v>18.363636363636363</v>
      </c>
      <c r="C57" s="2140">
        <v>1002</v>
      </c>
      <c r="D57" s="2140">
        <v>8</v>
      </c>
      <c r="E57" s="2140">
        <v>292</v>
      </c>
      <c r="F57" s="2141">
        <v>289</v>
      </c>
      <c r="G57" s="2140">
        <v>3</v>
      </c>
      <c r="H57" s="2140">
        <v>0</v>
      </c>
      <c r="I57" s="2140">
        <v>0</v>
      </c>
      <c r="J57" s="2143">
        <v>0</v>
      </c>
      <c r="K57" s="2144">
        <v>21.692307692307697</v>
      </c>
      <c r="L57" s="2140">
        <v>6517</v>
      </c>
      <c r="M57" s="2140">
        <v>34</v>
      </c>
      <c r="N57" s="2140">
        <v>737</v>
      </c>
      <c r="O57" s="2141">
        <v>729</v>
      </c>
      <c r="P57" s="2140">
        <v>6</v>
      </c>
      <c r="Q57" s="2140">
        <v>0</v>
      </c>
      <c r="R57" s="2140">
        <v>2</v>
      </c>
      <c r="S57" s="2143">
        <v>0</v>
      </c>
      <c r="T57" s="2142">
        <v>13</v>
      </c>
      <c r="U57" s="2140">
        <v>89</v>
      </c>
      <c r="V57" s="2140">
        <v>1</v>
      </c>
      <c r="W57" s="2140">
        <v>24</v>
      </c>
      <c r="X57" s="2141">
        <v>24</v>
      </c>
      <c r="Y57" s="2140">
        <v>0</v>
      </c>
      <c r="Z57" s="2140">
        <v>0</v>
      </c>
      <c r="AA57" s="2140">
        <v>0</v>
      </c>
      <c r="AB57" s="2140">
        <v>0</v>
      </c>
      <c r="AD57" s="2139"/>
    </row>
    <row r="58" spans="1:30" ht="19.5" customHeight="1">
      <c r="A58" s="2148" t="s">
        <v>705</v>
      </c>
      <c r="B58" s="2144">
        <v>8.3333333333333339</v>
      </c>
      <c r="C58" s="2140">
        <v>133</v>
      </c>
      <c r="D58" s="2140">
        <v>0</v>
      </c>
      <c r="E58" s="2140">
        <v>35</v>
      </c>
      <c r="F58" s="2141">
        <v>29</v>
      </c>
      <c r="G58" s="2140">
        <v>6</v>
      </c>
      <c r="H58" s="2140">
        <v>0</v>
      </c>
      <c r="I58" s="2140">
        <v>0</v>
      </c>
      <c r="J58" s="2143">
        <v>0</v>
      </c>
      <c r="K58" s="2144">
        <v>15.5</v>
      </c>
      <c r="L58" s="2140">
        <v>2614</v>
      </c>
      <c r="M58" s="2140">
        <v>41</v>
      </c>
      <c r="N58" s="2140">
        <v>318</v>
      </c>
      <c r="O58" s="2141">
        <v>308</v>
      </c>
      <c r="P58" s="2140">
        <v>10</v>
      </c>
      <c r="Q58" s="2140">
        <v>0</v>
      </c>
      <c r="R58" s="2140">
        <v>0</v>
      </c>
      <c r="S58" s="2143">
        <v>0</v>
      </c>
      <c r="T58" s="2146" t="s">
        <v>1196</v>
      </c>
      <c r="U58" s="2140">
        <v>0</v>
      </c>
      <c r="V58" s="2140">
        <v>0</v>
      </c>
      <c r="W58" s="2140">
        <v>0</v>
      </c>
      <c r="X58" s="2141">
        <v>0</v>
      </c>
      <c r="Y58" s="2140">
        <v>0</v>
      </c>
      <c r="Z58" s="2140">
        <v>0</v>
      </c>
      <c r="AA58" s="2140">
        <v>0</v>
      </c>
      <c r="AB58" s="2140">
        <v>0</v>
      </c>
      <c r="AD58" s="2139"/>
    </row>
    <row r="59" spans="1:30" ht="19.5" customHeight="1">
      <c r="A59" s="2148" t="s">
        <v>704</v>
      </c>
      <c r="B59" s="2144">
        <v>19.25</v>
      </c>
      <c r="C59" s="2140">
        <v>4599</v>
      </c>
      <c r="D59" s="2140">
        <v>44</v>
      </c>
      <c r="E59" s="2140">
        <v>821</v>
      </c>
      <c r="F59" s="2141">
        <v>730</v>
      </c>
      <c r="G59" s="2140">
        <v>41</v>
      </c>
      <c r="H59" s="2140">
        <v>2</v>
      </c>
      <c r="I59" s="2140">
        <v>13</v>
      </c>
      <c r="J59" s="2143">
        <v>35</v>
      </c>
      <c r="K59" s="2144">
        <v>22.121212121212125</v>
      </c>
      <c r="L59" s="2140">
        <v>14300</v>
      </c>
      <c r="M59" s="2140">
        <v>79</v>
      </c>
      <c r="N59" s="2140">
        <v>1823</v>
      </c>
      <c r="O59" s="2141">
        <v>1593</v>
      </c>
      <c r="P59" s="2140">
        <v>119</v>
      </c>
      <c r="Q59" s="2140">
        <v>5</v>
      </c>
      <c r="R59" s="2140">
        <v>34</v>
      </c>
      <c r="S59" s="2143">
        <v>72</v>
      </c>
      <c r="T59" s="2142">
        <v>17</v>
      </c>
      <c r="U59" s="2140">
        <v>139</v>
      </c>
      <c r="V59" s="2140">
        <v>0</v>
      </c>
      <c r="W59" s="2140">
        <v>34</v>
      </c>
      <c r="X59" s="2141">
        <v>28</v>
      </c>
      <c r="Y59" s="2140">
        <v>6</v>
      </c>
      <c r="Z59" s="2140">
        <v>0</v>
      </c>
      <c r="AA59" s="2140">
        <v>0</v>
      </c>
      <c r="AB59" s="2140">
        <v>0</v>
      </c>
      <c r="AD59" s="2139"/>
    </row>
    <row r="60" spans="1:30" ht="19.5" customHeight="1">
      <c r="A60" s="2148" t="s">
        <v>703</v>
      </c>
      <c r="B60" s="2144">
        <v>20.25</v>
      </c>
      <c r="C60" s="2140">
        <v>261</v>
      </c>
      <c r="D60" s="2140">
        <v>4</v>
      </c>
      <c r="E60" s="2140">
        <v>73</v>
      </c>
      <c r="F60" s="2141">
        <v>70</v>
      </c>
      <c r="G60" s="2140">
        <v>3</v>
      </c>
      <c r="H60" s="2140">
        <v>0</v>
      </c>
      <c r="I60" s="2140">
        <v>0</v>
      </c>
      <c r="J60" s="2143">
        <v>0</v>
      </c>
      <c r="K60" s="2144">
        <v>22.428571428571431</v>
      </c>
      <c r="L60" s="2140">
        <v>4427</v>
      </c>
      <c r="M60" s="2140">
        <v>20</v>
      </c>
      <c r="N60" s="2140">
        <v>609</v>
      </c>
      <c r="O60" s="2141">
        <v>552</v>
      </c>
      <c r="P60" s="2140">
        <v>57</v>
      </c>
      <c r="Q60" s="2140">
        <v>0</v>
      </c>
      <c r="R60" s="2140">
        <v>0</v>
      </c>
      <c r="S60" s="2143">
        <v>0</v>
      </c>
      <c r="T60" s="2142">
        <v>23.5</v>
      </c>
      <c r="U60" s="2140">
        <v>58</v>
      </c>
      <c r="V60" s="2140">
        <v>0</v>
      </c>
      <c r="W60" s="2140">
        <v>11</v>
      </c>
      <c r="X60" s="2141">
        <v>10</v>
      </c>
      <c r="Y60" s="2140">
        <v>1</v>
      </c>
      <c r="Z60" s="2140">
        <v>0</v>
      </c>
      <c r="AA60" s="2140">
        <v>0</v>
      </c>
      <c r="AB60" s="2140">
        <v>0</v>
      </c>
      <c r="AD60" s="2139"/>
    </row>
    <row r="61" spans="1:30" ht="19.5" customHeight="1">
      <c r="A61" s="2148" t="s">
        <v>702</v>
      </c>
      <c r="B61" s="2144">
        <v>21.666666666666668</v>
      </c>
      <c r="C61" s="2140">
        <v>328</v>
      </c>
      <c r="D61" s="2140">
        <v>7</v>
      </c>
      <c r="E61" s="2140">
        <v>113</v>
      </c>
      <c r="F61" s="2141">
        <v>102</v>
      </c>
      <c r="G61" s="2140">
        <v>11</v>
      </c>
      <c r="H61" s="2140">
        <v>0</v>
      </c>
      <c r="I61" s="2140">
        <v>0</v>
      </c>
      <c r="J61" s="2143">
        <v>0</v>
      </c>
      <c r="K61" s="2144">
        <v>21.4</v>
      </c>
      <c r="L61" s="2140">
        <v>2563</v>
      </c>
      <c r="M61" s="2140">
        <v>26</v>
      </c>
      <c r="N61" s="2140">
        <v>334</v>
      </c>
      <c r="O61" s="2141">
        <v>309</v>
      </c>
      <c r="P61" s="2140">
        <v>24</v>
      </c>
      <c r="Q61" s="2140">
        <v>1</v>
      </c>
      <c r="R61" s="2140">
        <v>0</v>
      </c>
      <c r="S61" s="2143">
        <v>0</v>
      </c>
      <c r="T61" s="2142">
        <v>13</v>
      </c>
      <c r="U61" s="2140">
        <v>88</v>
      </c>
      <c r="V61" s="2140">
        <v>2</v>
      </c>
      <c r="W61" s="2140">
        <v>26</v>
      </c>
      <c r="X61" s="2141">
        <v>24</v>
      </c>
      <c r="Y61" s="2140">
        <v>2</v>
      </c>
      <c r="Z61" s="2140">
        <v>0</v>
      </c>
      <c r="AA61" s="2140">
        <v>0</v>
      </c>
      <c r="AB61" s="2140">
        <v>0</v>
      </c>
      <c r="AD61" s="2139"/>
    </row>
    <row r="62" spans="1:30" ht="19.5" customHeight="1">
      <c r="A62" s="2148" t="s">
        <v>790</v>
      </c>
      <c r="B62" s="2144">
        <v>19.25</v>
      </c>
      <c r="C62" s="2140">
        <v>630</v>
      </c>
      <c r="D62" s="2140">
        <v>10</v>
      </c>
      <c r="E62" s="2140">
        <v>201</v>
      </c>
      <c r="F62" s="2141">
        <v>175</v>
      </c>
      <c r="G62" s="2140">
        <v>26</v>
      </c>
      <c r="H62" s="2140">
        <v>0</v>
      </c>
      <c r="I62" s="2140">
        <v>0</v>
      </c>
      <c r="J62" s="2143">
        <v>0</v>
      </c>
      <c r="K62" s="2144">
        <v>21.333333333333329</v>
      </c>
      <c r="L62" s="2140">
        <v>4407</v>
      </c>
      <c r="M62" s="2140">
        <v>13</v>
      </c>
      <c r="N62" s="2140">
        <v>442</v>
      </c>
      <c r="O62" s="2141">
        <v>376</v>
      </c>
      <c r="P62" s="2140">
        <v>63</v>
      </c>
      <c r="Q62" s="2140">
        <v>3</v>
      </c>
      <c r="R62" s="2140">
        <v>0</v>
      </c>
      <c r="S62" s="2143">
        <v>0</v>
      </c>
      <c r="T62" s="2146" t="s">
        <v>1196</v>
      </c>
      <c r="U62" s="2140">
        <v>0</v>
      </c>
      <c r="V62" s="2140">
        <v>0</v>
      </c>
      <c r="W62" s="2140">
        <v>0</v>
      </c>
      <c r="X62" s="2141">
        <v>0</v>
      </c>
      <c r="Y62" s="2140">
        <v>0</v>
      </c>
      <c r="Z62" s="2140">
        <v>0</v>
      </c>
      <c r="AA62" s="2140">
        <v>0</v>
      </c>
      <c r="AB62" s="2140">
        <v>0</v>
      </c>
      <c r="AD62" s="2139"/>
    </row>
    <row r="63" spans="1:30" ht="19.5" customHeight="1">
      <c r="A63" s="2148" t="s">
        <v>1225</v>
      </c>
      <c r="B63" s="2144">
        <v>16.5</v>
      </c>
      <c r="C63" s="2140">
        <v>361</v>
      </c>
      <c r="D63" s="2140">
        <v>2</v>
      </c>
      <c r="E63" s="2140">
        <v>85</v>
      </c>
      <c r="F63" s="2141">
        <v>82</v>
      </c>
      <c r="G63" s="2140">
        <v>3</v>
      </c>
      <c r="H63" s="2140">
        <v>0</v>
      </c>
      <c r="I63" s="2140">
        <v>0</v>
      </c>
      <c r="J63" s="2143">
        <v>0</v>
      </c>
      <c r="K63" s="2144">
        <v>19.166666666666664</v>
      </c>
      <c r="L63" s="2140">
        <v>2917</v>
      </c>
      <c r="M63" s="2140">
        <v>5</v>
      </c>
      <c r="N63" s="2140">
        <v>258</v>
      </c>
      <c r="O63" s="2141">
        <v>201</v>
      </c>
      <c r="P63" s="2140">
        <v>6</v>
      </c>
      <c r="Q63" s="2140">
        <v>0</v>
      </c>
      <c r="R63" s="2140">
        <v>51</v>
      </c>
      <c r="S63" s="2143">
        <v>0</v>
      </c>
      <c r="T63" s="2146" t="s">
        <v>1196</v>
      </c>
      <c r="U63" s="2140">
        <v>0</v>
      </c>
      <c r="V63" s="2140">
        <v>0</v>
      </c>
      <c r="W63" s="2140">
        <v>0</v>
      </c>
      <c r="X63" s="2141">
        <v>0</v>
      </c>
      <c r="Y63" s="2140">
        <v>0</v>
      </c>
      <c r="Z63" s="2140">
        <v>0</v>
      </c>
      <c r="AA63" s="2140">
        <v>0</v>
      </c>
      <c r="AB63" s="2140">
        <v>0</v>
      </c>
      <c r="AD63" s="2139"/>
    </row>
    <row r="64" spans="1:30" ht="19.5" customHeight="1">
      <c r="A64" s="2148" t="s">
        <v>699</v>
      </c>
      <c r="B64" s="2144">
        <v>12.5</v>
      </c>
      <c r="C64" s="2140">
        <v>272</v>
      </c>
      <c r="D64" s="2140">
        <v>6</v>
      </c>
      <c r="E64" s="2140">
        <v>95</v>
      </c>
      <c r="F64" s="2141">
        <v>92</v>
      </c>
      <c r="G64" s="2140">
        <v>2</v>
      </c>
      <c r="H64" s="2140">
        <v>0</v>
      </c>
      <c r="I64" s="2140">
        <v>1</v>
      </c>
      <c r="J64" s="2143">
        <v>0</v>
      </c>
      <c r="K64" s="2144">
        <v>21.625</v>
      </c>
      <c r="L64" s="2140">
        <v>3840</v>
      </c>
      <c r="M64" s="2140">
        <v>11</v>
      </c>
      <c r="N64" s="2140">
        <v>532</v>
      </c>
      <c r="O64" s="2141">
        <v>480</v>
      </c>
      <c r="P64" s="2140">
        <v>36</v>
      </c>
      <c r="Q64" s="2140">
        <v>1</v>
      </c>
      <c r="R64" s="2140">
        <v>15</v>
      </c>
      <c r="S64" s="2143">
        <v>0</v>
      </c>
      <c r="T64" s="2142">
        <v>16.333333333333332</v>
      </c>
      <c r="U64" s="2140">
        <v>535</v>
      </c>
      <c r="V64" s="2140">
        <v>0</v>
      </c>
      <c r="W64" s="2140">
        <v>42</v>
      </c>
      <c r="X64" s="2141">
        <v>28</v>
      </c>
      <c r="Y64" s="2140">
        <v>10</v>
      </c>
      <c r="Z64" s="2140">
        <v>0</v>
      </c>
      <c r="AA64" s="2140">
        <v>4</v>
      </c>
      <c r="AB64" s="2140">
        <v>0</v>
      </c>
      <c r="AD64" s="2139"/>
    </row>
    <row r="65" spans="1:30" ht="19.5" customHeight="1">
      <c r="A65" s="2148" t="s">
        <v>698</v>
      </c>
      <c r="B65" s="2144">
        <v>16.454545454545457</v>
      </c>
      <c r="C65" s="2140">
        <v>745</v>
      </c>
      <c r="D65" s="2140">
        <v>8</v>
      </c>
      <c r="E65" s="2140">
        <v>172</v>
      </c>
      <c r="F65" s="2141">
        <v>154</v>
      </c>
      <c r="G65" s="2140">
        <v>18</v>
      </c>
      <c r="H65" s="2140">
        <v>0</v>
      </c>
      <c r="I65" s="2140">
        <v>0</v>
      </c>
      <c r="J65" s="2143">
        <v>0</v>
      </c>
      <c r="K65" s="2144">
        <v>21.45</v>
      </c>
      <c r="L65" s="2140">
        <v>11675</v>
      </c>
      <c r="M65" s="2140">
        <v>57</v>
      </c>
      <c r="N65" s="2140">
        <v>1279</v>
      </c>
      <c r="O65" s="2141">
        <v>1158</v>
      </c>
      <c r="P65" s="2140">
        <v>113</v>
      </c>
      <c r="Q65" s="2140">
        <v>4</v>
      </c>
      <c r="R65" s="2140">
        <v>4</v>
      </c>
      <c r="S65" s="2143">
        <v>0</v>
      </c>
      <c r="T65" s="2142">
        <v>14</v>
      </c>
      <c r="U65" s="2140">
        <v>183</v>
      </c>
      <c r="V65" s="2140">
        <v>0</v>
      </c>
      <c r="W65" s="2140">
        <v>14</v>
      </c>
      <c r="X65" s="2141">
        <v>12</v>
      </c>
      <c r="Y65" s="2140">
        <v>2</v>
      </c>
      <c r="Z65" s="2140">
        <v>0</v>
      </c>
      <c r="AA65" s="2140">
        <v>0</v>
      </c>
      <c r="AB65" s="2140">
        <v>0</v>
      </c>
      <c r="AD65" s="2139"/>
    </row>
    <row r="66" spans="1:30" ht="19.5" customHeight="1">
      <c r="A66" s="2148" t="s">
        <v>697</v>
      </c>
      <c r="B66" s="2144">
        <v>18</v>
      </c>
      <c r="C66" s="2140">
        <v>1614</v>
      </c>
      <c r="D66" s="2140">
        <v>15</v>
      </c>
      <c r="E66" s="2140">
        <v>367</v>
      </c>
      <c r="F66" s="2141">
        <v>361</v>
      </c>
      <c r="G66" s="2140">
        <v>6</v>
      </c>
      <c r="H66" s="2140">
        <v>0</v>
      </c>
      <c r="I66" s="2140">
        <v>0</v>
      </c>
      <c r="J66" s="2143">
        <v>0</v>
      </c>
      <c r="K66" s="2144">
        <v>19.95</v>
      </c>
      <c r="L66" s="2140">
        <v>8053</v>
      </c>
      <c r="M66" s="2140">
        <v>32</v>
      </c>
      <c r="N66" s="2140">
        <v>915</v>
      </c>
      <c r="O66" s="2141">
        <v>874</v>
      </c>
      <c r="P66" s="2140">
        <v>38</v>
      </c>
      <c r="Q66" s="2140">
        <v>3</v>
      </c>
      <c r="R66" s="2140">
        <v>0</v>
      </c>
      <c r="S66" s="2143">
        <v>0</v>
      </c>
      <c r="T66" s="2142">
        <v>15</v>
      </c>
      <c r="U66" s="2140">
        <v>274</v>
      </c>
      <c r="V66" s="2140">
        <v>0</v>
      </c>
      <c r="W66" s="2140">
        <v>33</v>
      </c>
      <c r="X66" s="2141">
        <v>33</v>
      </c>
      <c r="Y66" s="2140">
        <v>0</v>
      </c>
      <c r="Z66" s="2140">
        <v>0</v>
      </c>
      <c r="AA66" s="2140">
        <v>0</v>
      </c>
      <c r="AB66" s="2140">
        <v>0</v>
      </c>
      <c r="AD66" s="2139"/>
    </row>
    <row r="67" spans="1:30" ht="19.5" customHeight="1">
      <c r="A67" s="2148" t="s">
        <v>696</v>
      </c>
      <c r="B67" s="2144">
        <v>18.18181818181818</v>
      </c>
      <c r="C67" s="2140">
        <v>902</v>
      </c>
      <c r="D67" s="2140">
        <v>18</v>
      </c>
      <c r="E67" s="2140">
        <v>223</v>
      </c>
      <c r="F67" s="2141">
        <v>220</v>
      </c>
      <c r="G67" s="2140">
        <v>1</v>
      </c>
      <c r="H67" s="2140">
        <v>0</v>
      </c>
      <c r="I67" s="2140">
        <v>2</v>
      </c>
      <c r="J67" s="2143">
        <v>0</v>
      </c>
      <c r="K67" s="2144">
        <v>20</v>
      </c>
      <c r="L67" s="2140">
        <v>7384</v>
      </c>
      <c r="M67" s="2140">
        <v>18</v>
      </c>
      <c r="N67" s="2140">
        <v>813</v>
      </c>
      <c r="O67" s="2141">
        <v>747</v>
      </c>
      <c r="P67" s="2140">
        <v>29</v>
      </c>
      <c r="Q67" s="2140">
        <v>31</v>
      </c>
      <c r="R67" s="2140">
        <v>6</v>
      </c>
      <c r="S67" s="2143">
        <v>0</v>
      </c>
      <c r="T67" s="2142">
        <v>18.399999999999999</v>
      </c>
      <c r="U67" s="2140">
        <v>306</v>
      </c>
      <c r="V67" s="2140">
        <v>0</v>
      </c>
      <c r="W67" s="2140">
        <v>47</v>
      </c>
      <c r="X67" s="2141">
        <v>44</v>
      </c>
      <c r="Y67" s="2140">
        <v>2</v>
      </c>
      <c r="Z67" s="2140">
        <v>0</v>
      </c>
      <c r="AA67" s="2140">
        <v>1</v>
      </c>
      <c r="AB67" s="2140">
        <v>0</v>
      </c>
      <c r="AD67" s="2139"/>
    </row>
    <row r="68" spans="1:30" ht="19.5" customHeight="1">
      <c r="A68" s="2148" t="s">
        <v>1025</v>
      </c>
      <c r="B68" s="2144">
        <v>15.6</v>
      </c>
      <c r="C68" s="2140">
        <v>302</v>
      </c>
      <c r="D68" s="2140">
        <v>3</v>
      </c>
      <c r="E68" s="2140">
        <v>94</v>
      </c>
      <c r="F68" s="2141">
        <v>82</v>
      </c>
      <c r="G68" s="2140">
        <v>12</v>
      </c>
      <c r="H68" s="2140">
        <v>0</v>
      </c>
      <c r="I68" s="2140">
        <v>0</v>
      </c>
      <c r="J68" s="2143">
        <v>0</v>
      </c>
      <c r="K68" s="2144">
        <v>21.166666666666664</v>
      </c>
      <c r="L68" s="2140">
        <v>6382</v>
      </c>
      <c r="M68" s="2140">
        <v>17</v>
      </c>
      <c r="N68" s="2140">
        <v>599</v>
      </c>
      <c r="O68" s="2141">
        <v>533</v>
      </c>
      <c r="P68" s="2140">
        <v>62</v>
      </c>
      <c r="Q68" s="2140">
        <v>3</v>
      </c>
      <c r="R68" s="2140">
        <v>1</v>
      </c>
      <c r="S68" s="2143">
        <v>0</v>
      </c>
      <c r="T68" s="2142">
        <v>13</v>
      </c>
      <c r="U68" s="2140">
        <v>232</v>
      </c>
      <c r="V68" s="2140">
        <v>1</v>
      </c>
      <c r="W68" s="2140">
        <v>22</v>
      </c>
      <c r="X68" s="2141">
        <v>21</v>
      </c>
      <c r="Y68" s="2140">
        <v>1</v>
      </c>
      <c r="Z68" s="2140">
        <v>0</v>
      </c>
      <c r="AA68" s="2140">
        <v>0</v>
      </c>
      <c r="AB68" s="2140">
        <v>0</v>
      </c>
      <c r="AD68" s="2139"/>
    </row>
    <row r="69" spans="1:30" ht="19.5" customHeight="1">
      <c r="A69" s="2148" t="s">
        <v>694</v>
      </c>
      <c r="B69" s="2144">
        <v>18</v>
      </c>
      <c r="C69" s="2140">
        <v>760</v>
      </c>
      <c r="D69" s="2140">
        <v>19</v>
      </c>
      <c r="E69" s="2140">
        <v>243</v>
      </c>
      <c r="F69" s="2141">
        <v>231</v>
      </c>
      <c r="G69" s="2140">
        <v>12</v>
      </c>
      <c r="H69" s="2140">
        <v>0</v>
      </c>
      <c r="I69" s="2140">
        <v>0</v>
      </c>
      <c r="J69" s="2143">
        <v>0</v>
      </c>
      <c r="K69" s="2144">
        <v>22.8</v>
      </c>
      <c r="L69" s="2140">
        <v>7499</v>
      </c>
      <c r="M69" s="2140">
        <v>39</v>
      </c>
      <c r="N69" s="2140">
        <v>1104</v>
      </c>
      <c r="O69" s="2141">
        <v>1044</v>
      </c>
      <c r="P69" s="2140">
        <v>60</v>
      </c>
      <c r="Q69" s="2140">
        <v>0</v>
      </c>
      <c r="R69" s="2140">
        <v>0</v>
      </c>
      <c r="S69" s="2143">
        <v>0</v>
      </c>
      <c r="T69" s="2146" t="s">
        <v>1196</v>
      </c>
      <c r="U69" s="2140">
        <v>0</v>
      </c>
      <c r="V69" s="2140">
        <v>0</v>
      </c>
      <c r="W69" s="2140">
        <v>0</v>
      </c>
      <c r="X69" s="2141">
        <v>0</v>
      </c>
      <c r="Y69" s="2140">
        <v>0</v>
      </c>
      <c r="Z69" s="2140">
        <v>0</v>
      </c>
      <c r="AA69" s="2140">
        <v>0</v>
      </c>
      <c r="AB69" s="2140">
        <v>0</v>
      </c>
      <c r="AD69" s="2139"/>
    </row>
    <row r="70" spans="1:30" ht="19.5" customHeight="1">
      <c r="A70" s="2148" t="s">
        <v>804</v>
      </c>
      <c r="B70" s="2144">
        <v>22.25</v>
      </c>
      <c r="C70" s="2140">
        <v>603</v>
      </c>
      <c r="D70" s="2140">
        <v>15</v>
      </c>
      <c r="E70" s="2140">
        <v>181</v>
      </c>
      <c r="F70" s="2141">
        <v>173</v>
      </c>
      <c r="G70" s="2140">
        <v>7</v>
      </c>
      <c r="H70" s="2140">
        <v>1</v>
      </c>
      <c r="I70" s="2140">
        <v>0</v>
      </c>
      <c r="J70" s="2143">
        <v>0</v>
      </c>
      <c r="K70" s="2144">
        <v>23.363636363636363</v>
      </c>
      <c r="L70" s="2140">
        <v>6350</v>
      </c>
      <c r="M70" s="2140">
        <v>9</v>
      </c>
      <c r="N70" s="2140">
        <v>671</v>
      </c>
      <c r="O70" s="2141">
        <v>569</v>
      </c>
      <c r="P70" s="2140">
        <v>79</v>
      </c>
      <c r="Q70" s="2140">
        <v>23</v>
      </c>
      <c r="R70" s="2140">
        <v>0</v>
      </c>
      <c r="S70" s="2143">
        <v>0</v>
      </c>
      <c r="T70" s="2142">
        <v>24.333333333333332</v>
      </c>
      <c r="U70" s="2140">
        <v>165</v>
      </c>
      <c r="V70" s="2140">
        <v>0</v>
      </c>
      <c r="W70" s="2140">
        <v>37</v>
      </c>
      <c r="X70" s="2141">
        <v>32</v>
      </c>
      <c r="Y70" s="2140">
        <v>5</v>
      </c>
      <c r="Z70" s="2140">
        <v>0</v>
      </c>
      <c r="AA70" s="2140">
        <v>0</v>
      </c>
      <c r="AB70" s="2140">
        <v>0</v>
      </c>
      <c r="AD70" s="2139"/>
    </row>
    <row r="71" spans="1:30" ht="19.5" customHeight="1">
      <c r="A71" s="2148" t="s">
        <v>692</v>
      </c>
      <c r="B71" s="2144">
        <v>19.777777777777779</v>
      </c>
      <c r="C71" s="2140">
        <v>1228</v>
      </c>
      <c r="D71" s="2140">
        <v>2</v>
      </c>
      <c r="E71" s="2140">
        <v>318</v>
      </c>
      <c r="F71" s="2141">
        <v>310</v>
      </c>
      <c r="G71" s="2140">
        <v>8</v>
      </c>
      <c r="H71" s="2140">
        <v>0</v>
      </c>
      <c r="I71" s="2140">
        <v>0</v>
      </c>
      <c r="J71" s="2143">
        <v>0</v>
      </c>
      <c r="K71" s="2144">
        <v>21.5</v>
      </c>
      <c r="L71" s="2140">
        <v>5433</v>
      </c>
      <c r="M71" s="2140">
        <v>8</v>
      </c>
      <c r="N71" s="2140">
        <v>604</v>
      </c>
      <c r="O71" s="2141">
        <v>586</v>
      </c>
      <c r="P71" s="2140">
        <v>18</v>
      </c>
      <c r="Q71" s="2140">
        <v>0</v>
      </c>
      <c r="R71" s="2140">
        <v>0</v>
      </c>
      <c r="S71" s="2143">
        <v>0</v>
      </c>
      <c r="T71" s="2146" t="s">
        <v>1196</v>
      </c>
      <c r="U71" s="2140">
        <v>0</v>
      </c>
      <c r="V71" s="2140">
        <v>0</v>
      </c>
      <c r="W71" s="2140">
        <v>0</v>
      </c>
      <c r="X71" s="2141">
        <v>0</v>
      </c>
      <c r="Y71" s="2140">
        <v>0</v>
      </c>
      <c r="Z71" s="2140">
        <v>0</v>
      </c>
      <c r="AA71" s="2140">
        <v>0</v>
      </c>
      <c r="AB71" s="2140">
        <v>0</v>
      </c>
      <c r="AD71" s="2139"/>
    </row>
    <row r="72" spans="1:30" ht="19.5" customHeight="1">
      <c r="A72" s="2148" t="s">
        <v>691</v>
      </c>
      <c r="B72" s="2144">
        <v>16.100000000000001</v>
      </c>
      <c r="C72" s="2140">
        <v>623</v>
      </c>
      <c r="D72" s="2140">
        <v>15</v>
      </c>
      <c r="E72" s="2140">
        <v>198</v>
      </c>
      <c r="F72" s="2141">
        <v>183</v>
      </c>
      <c r="G72" s="2140">
        <v>15</v>
      </c>
      <c r="H72" s="2140">
        <v>0</v>
      </c>
      <c r="I72" s="2140">
        <v>0</v>
      </c>
      <c r="J72" s="2143">
        <v>0</v>
      </c>
      <c r="K72" s="2144">
        <v>20.062500000000004</v>
      </c>
      <c r="L72" s="2140">
        <v>6024</v>
      </c>
      <c r="M72" s="2140">
        <v>23</v>
      </c>
      <c r="N72" s="2140">
        <v>696</v>
      </c>
      <c r="O72" s="2141">
        <v>622</v>
      </c>
      <c r="P72" s="2140">
        <v>74</v>
      </c>
      <c r="Q72" s="2140">
        <v>0</v>
      </c>
      <c r="R72" s="2140">
        <v>0</v>
      </c>
      <c r="S72" s="2143">
        <v>0</v>
      </c>
      <c r="T72" s="2142">
        <v>17</v>
      </c>
      <c r="U72" s="2140">
        <v>87</v>
      </c>
      <c r="V72" s="2140">
        <v>0</v>
      </c>
      <c r="W72" s="2140">
        <v>27</v>
      </c>
      <c r="X72" s="2141">
        <v>26</v>
      </c>
      <c r="Y72" s="2140">
        <v>1</v>
      </c>
      <c r="Z72" s="2140">
        <v>0</v>
      </c>
      <c r="AA72" s="2140">
        <v>0</v>
      </c>
      <c r="AB72" s="2140">
        <v>0</v>
      </c>
      <c r="AD72" s="2139"/>
    </row>
    <row r="73" spans="1:30" ht="19.5" customHeight="1">
      <c r="A73" s="2148" t="s">
        <v>690</v>
      </c>
      <c r="B73" s="2144">
        <v>19.578947368421051</v>
      </c>
      <c r="C73" s="2140">
        <v>1569</v>
      </c>
      <c r="D73" s="2140">
        <v>20</v>
      </c>
      <c r="E73" s="2140">
        <v>467</v>
      </c>
      <c r="F73" s="2141">
        <v>452</v>
      </c>
      <c r="G73" s="2140">
        <v>13</v>
      </c>
      <c r="H73" s="2140">
        <v>2</v>
      </c>
      <c r="I73" s="2140">
        <v>0</v>
      </c>
      <c r="J73" s="2143">
        <v>0</v>
      </c>
      <c r="K73" s="2144">
        <v>20.809523809523814</v>
      </c>
      <c r="L73" s="2140">
        <v>7920</v>
      </c>
      <c r="M73" s="2140">
        <v>57</v>
      </c>
      <c r="N73" s="2140">
        <v>1092</v>
      </c>
      <c r="O73" s="2141">
        <v>1012</v>
      </c>
      <c r="P73" s="2140">
        <v>69</v>
      </c>
      <c r="Q73" s="2140">
        <v>3</v>
      </c>
      <c r="R73" s="2140">
        <v>8</v>
      </c>
      <c r="S73" s="2143">
        <v>0</v>
      </c>
      <c r="T73" s="2142">
        <v>17</v>
      </c>
      <c r="U73" s="2140">
        <v>397</v>
      </c>
      <c r="V73" s="2140">
        <v>0</v>
      </c>
      <c r="W73" s="2140">
        <v>47</v>
      </c>
      <c r="X73" s="2141">
        <v>33</v>
      </c>
      <c r="Y73" s="2140">
        <v>14</v>
      </c>
      <c r="Z73" s="2140">
        <v>0</v>
      </c>
      <c r="AA73" s="2140">
        <v>0</v>
      </c>
      <c r="AB73" s="2140">
        <v>0</v>
      </c>
      <c r="AD73" s="2139"/>
    </row>
    <row r="74" spans="1:30" ht="19.5" customHeight="1">
      <c r="A74" s="2147" t="s">
        <v>689</v>
      </c>
      <c r="B74" s="2144">
        <v>20.200000000000003</v>
      </c>
      <c r="C74" s="2140">
        <v>1201</v>
      </c>
      <c r="D74" s="2140">
        <v>33</v>
      </c>
      <c r="E74" s="2140">
        <v>272</v>
      </c>
      <c r="F74" s="2141">
        <v>252</v>
      </c>
      <c r="G74" s="2140">
        <v>9</v>
      </c>
      <c r="H74" s="2140">
        <v>6</v>
      </c>
      <c r="I74" s="2140">
        <v>5</v>
      </c>
      <c r="J74" s="2143">
        <v>0</v>
      </c>
      <c r="K74" s="2144">
        <v>21.111111111111111</v>
      </c>
      <c r="L74" s="2140">
        <v>6808</v>
      </c>
      <c r="M74" s="2140">
        <v>32</v>
      </c>
      <c r="N74" s="2140">
        <v>751</v>
      </c>
      <c r="O74" s="2141">
        <v>681</v>
      </c>
      <c r="P74" s="2140">
        <v>41</v>
      </c>
      <c r="Q74" s="2140">
        <v>11</v>
      </c>
      <c r="R74" s="2140">
        <v>18</v>
      </c>
      <c r="S74" s="2143">
        <v>0</v>
      </c>
      <c r="T74" s="2146" t="s">
        <v>1196</v>
      </c>
      <c r="U74" s="2140">
        <v>0</v>
      </c>
      <c r="V74" s="2140">
        <v>0</v>
      </c>
      <c r="W74" s="2140">
        <v>0</v>
      </c>
      <c r="X74" s="2141">
        <v>0</v>
      </c>
      <c r="Y74" s="2140">
        <v>0</v>
      </c>
      <c r="Z74" s="2140">
        <v>0</v>
      </c>
      <c r="AA74" s="2140">
        <v>0</v>
      </c>
      <c r="AB74" s="2140">
        <v>0</v>
      </c>
      <c r="AD74" s="2139"/>
    </row>
    <row r="75" spans="1:30" ht="19.5" customHeight="1">
      <c r="A75" s="2145" t="s">
        <v>1224</v>
      </c>
      <c r="B75" s="2144">
        <v>18.323762376237617</v>
      </c>
      <c r="C75" s="2140">
        <v>77789</v>
      </c>
      <c r="D75" s="2140">
        <v>993</v>
      </c>
      <c r="E75" s="2140">
        <v>20673</v>
      </c>
      <c r="F75" s="2141">
        <v>18696</v>
      </c>
      <c r="G75" s="2140">
        <v>1724</v>
      </c>
      <c r="H75" s="2140">
        <v>65</v>
      </c>
      <c r="I75" s="2140">
        <v>153</v>
      </c>
      <c r="J75" s="2143">
        <v>35</v>
      </c>
      <c r="K75" s="2144">
        <v>21.051841746248297</v>
      </c>
      <c r="L75" s="2140">
        <v>687779</v>
      </c>
      <c r="M75" s="2140">
        <v>2544</v>
      </c>
      <c r="N75" s="2140">
        <v>78494</v>
      </c>
      <c r="O75" s="2141">
        <v>68903</v>
      </c>
      <c r="P75" s="2140">
        <v>8233</v>
      </c>
      <c r="Q75" s="2140">
        <v>563</v>
      </c>
      <c r="R75" s="2140">
        <v>709</v>
      </c>
      <c r="S75" s="2143">
        <v>86</v>
      </c>
      <c r="T75" s="2142">
        <v>16.167664670658677</v>
      </c>
      <c r="U75" s="2140">
        <v>17983</v>
      </c>
      <c r="V75" s="2140">
        <v>57</v>
      </c>
      <c r="W75" s="2140">
        <v>2801</v>
      </c>
      <c r="X75" s="2141">
        <v>2147</v>
      </c>
      <c r="Y75" s="2140">
        <v>627</v>
      </c>
      <c r="Z75" s="2140">
        <v>1</v>
      </c>
      <c r="AA75" s="2140">
        <v>23</v>
      </c>
      <c r="AB75" s="2140">
        <v>3</v>
      </c>
      <c r="AD75" s="2139"/>
    </row>
  </sheetData>
  <mergeCells count="22">
    <mergeCell ref="K5:K7"/>
    <mergeCell ref="F6:J6"/>
    <mergeCell ref="B5:B7"/>
    <mergeCell ref="C5:C7"/>
    <mergeCell ref="E6:E7"/>
    <mergeCell ref="D6:D7"/>
    <mergeCell ref="N6:N7"/>
    <mergeCell ref="X6:AB6"/>
    <mergeCell ref="M6:M7"/>
    <mergeCell ref="W6:W7"/>
    <mergeCell ref="O6:S6"/>
    <mergeCell ref="L5:L7"/>
    <mergeCell ref="V5:AB5"/>
    <mergeCell ref="M5:S5"/>
    <mergeCell ref="V6:V7"/>
    <mergeCell ref="D5:J5"/>
    <mergeCell ref="A4:A7"/>
    <mergeCell ref="K4:S4"/>
    <mergeCell ref="T4:AB4"/>
    <mergeCell ref="T5:T7"/>
    <mergeCell ref="U5:U7"/>
    <mergeCell ref="B4:J4"/>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Ｐ明朝,標準"（平成24年6月1ヶ月間）</oddFooter>
  </headerFooter>
  <drawing r:id="rId2"/>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5"/>
  <sheetViews>
    <sheetView view="pageBreakPreview" zoomScale="85" zoomScaleNormal="100" zoomScaleSheetLayoutView="85" workbookViewId="0"/>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16384" width="9" style="261"/>
  </cols>
  <sheetData>
    <row r="1" spans="1:20" s="259" customFormat="1" ht="18" customHeight="1">
      <c r="A1" s="1510" t="s">
        <v>1220</v>
      </c>
    </row>
    <row r="2" spans="1:20" s="1474" customFormat="1" ht="18" customHeight="1">
      <c r="A2" s="1509" t="s">
        <v>1243</v>
      </c>
    </row>
    <row r="3" spans="1:20" ht="11.25" customHeight="1"/>
    <row r="4" spans="1:20" ht="24" customHeight="1">
      <c r="A4" s="2178"/>
      <c r="B4" s="2177" t="s">
        <v>1242</v>
      </c>
      <c r="C4" s="2175"/>
      <c r="D4" s="2175"/>
      <c r="E4" s="2175"/>
      <c r="F4" s="2175"/>
      <c r="G4" s="2175"/>
      <c r="H4" s="2175"/>
      <c r="I4" s="2175"/>
      <c r="J4" s="2176"/>
      <c r="K4" s="2175" t="s">
        <v>1241</v>
      </c>
      <c r="L4" s="2175"/>
      <c r="M4" s="2175"/>
      <c r="N4" s="2175"/>
      <c r="O4" s="2175"/>
      <c r="P4" s="2175"/>
      <c r="Q4" s="2175"/>
      <c r="R4" s="2175"/>
      <c r="S4" s="2174"/>
    </row>
    <row r="5" spans="1:20" ht="21" customHeight="1">
      <c r="A5" s="2159"/>
      <c r="B5" s="2171" t="s">
        <v>1235</v>
      </c>
      <c r="C5" s="2171" t="s">
        <v>1236</v>
      </c>
      <c r="D5" s="2170" t="s">
        <v>1233</v>
      </c>
      <c r="E5" s="2169"/>
      <c r="F5" s="2169"/>
      <c r="G5" s="2169"/>
      <c r="H5" s="2169"/>
      <c r="I5" s="2169"/>
      <c r="J5" s="2173"/>
      <c r="K5" s="2172" t="s">
        <v>1235</v>
      </c>
      <c r="L5" s="2171" t="s">
        <v>1234</v>
      </c>
      <c r="M5" s="2170" t="s">
        <v>1233</v>
      </c>
      <c r="N5" s="2169"/>
      <c r="O5" s="2169"/>
      <c r="P5" s="2169"/>
      <c r="Q5" s="2169"/>
      <c r="R5" s="2169"/>
      <c r="S5" s="2168"/>
    </row>
    <row r="6" spans="1:20" s="260" customFormat="1" ht="34.5" customHeight="1">
      <c r="A6" s="2159"/>
      <c r="B6" s="2165"/>
      <c r="C6" s="2165"/>
      <c r="D6" s="2164"/>
      <c r="E6" s="2163" t="s">
        <v>1232</v>
      </c>
      <c r="F6" s="2162" t="s">
        <v>1231</v>
      </c>
      <c r="G6" s="2161"/>
      <c r="H6" s="2161"/>
      <c r="I6" s="2161"/>
      <c r="J6" s="2167"/>
      <c r="K6" s="2166"/>
      <c r="L6" s="2165"/>
      <c r="M6" s="2164"/>
      <c r="N6" s="2163" t="s">
        <v>1232</v>
      </c>
      <c r="O6" s="2162" t="s">
        <v>1231</v>
      </c>
      <c r="P6" s="2161"/>
      <c r="Q6" s="2161"/>
      <c r="R6" s="2161"/>
      <c r="S6" s="2160"/>
    </row>
    <row r="7" spans="1:20" s="260" customFormat="1" ht="124.5" customHeight="1">
      <c r="A7" s="2159"/>
      <c r="B7" s="2156"/>
      <c r="C7" s="2156"/>
      <c r="D7" s="2155"/>
      <c r="E7" s="2154"/>
      <c r="F7" s="2152" t="s">
        <v>1230</v>
      </c>
      <c r="G7" s="2153" t="s">
        <v>1229</v>
      </c>
      <c r="H7" s="2152" t="s">
        <v>1228</v>
      </c>
      <c r="I7" s="2152" t="s">
        <v>1227</v>
      </c>
      <c r="J7" s="2158" t="s">
        <v>1226</v>
      </c>
      <c r="K7" s="2157"/>
      <c r="L7" s="2156"/>
      <c r="M7" s="2155"/>
      <c r="N7" s="2154"/>
      <c r="O7" s="2152" t="s">
        <v>1230</v>
      </c>
      <c r="P7" s="2153" t="s">
        <v>1229</v>
      </c>
      <c r="Q7" s="2152" t="s">
        <v>1228</v>
      </c>
      <c r="R7" s="2152" t="s">
        <v>1227</v>
      </c>
      <c r="S7" s="2152" t="s">
        <v>1226</v>
      </c>
      <c r="T7" s="2180"/>
    </row>
    <row r="8" spans="1:20" ht="19.5" customHeight="1">
      <c r="A8" s="2150" t="s">
        <v>755</v>
      </c>
      <c r="B8" s="2144">
        <v>17.555555555555557</v>
      </c>
      <c r="C8" s="2140">
        <v>5718</v>
      </c>
      <c r="D8" s="2140">
        <v>12</v>
      </c>
      <c r="E8" s="2140">
        <v>426</v>
      </c>
      <c r="F8" s="2141">
        <v>330</v>
      </c>
      <c r="G8" s="2140">
        <v>96</v>
      </c>
      <c r="H8" s="2140">
        <v>0</v>
      </c>
      <c r="I8" s="2140">
        <v>0</v>
      </c>
      <c r="J8" s="2143">
        <v>0</v>
      </c>
      <c r="K8" s="2142">
        <v>22.666666666666668</v>
      </c>
      <c r="L8" s="2140">
        <v>4963</v>
      </c>
      <c r="M8" s="2140">
        <v>16</v>
      </c>
      <c r="N8" s="2140">
        <v>353</v>
      </c>
      <c r="O8" s="2141">
        <v>315</v>
      </c>
      <c r="P8" s="2140">
        <v>5</v>
      </c>
      <c r="Q8" s="2140">
        <v>9</v>
      </c>
      <c r="R8" s="2140">
        <v>24</v>
      </c>
      <c r="S8" s="2140">
        <v>0</v>
      </c>
    </row>
    <row r="9" spans="1:20" ht="19.5" customHeight="1">
      <c r="A9" s="2149" t="s">
        <v>754</v>
      </c>
      <c r="B9" s="2144">
        <v>19.875</v>
      </c>
      <c r="C9" s="2140">
        <v>4320</v>
      </c>
      <c r="D9" s="2140">
        <v>4</v>
      </c>
      <c r="E9" s="2140">
        <v>346</v>
      </c>
      <c r="F9" s="2141">
        <v>262</v>
      </c>
      <c r="G9" s="2140">
        <v>84</v>
      </c>
      <c r="H9" s="2140">
        <v>0</v>
      </c>
      <c r="I9" s="2140">
        <v>0</v>
      </c>
      <c r="J9" s="2143">
        <v>0</v>
      </c>
      <c r="K9" s="2142">
        <v>30</v>
      </c>
      <c r="L9" s="2140">
        <v>421</v>
      </c>
      <c r="M9" s="2140">
        <v>0</v>
      </c>
      <c r="N9" s="2140">
        <v>16</v>
      </c>
      <c r="O9" s="2141">
        <v>5</v>
      </c>
      <c r="P9" s="2140">
        <v>0</v>
      </c>
      <c r="Q9" s="2140">
        <v>3</v>
      </c>
      <c r="R9" s="2140">
        <v>8</v>
      </c>
      <c r="S9" s="2140">
        <v>0</v>
      </c>
    </row>
    <row r="10" spans="1:20" ht="19.5" customHeight="1">
      <c r="A10" s="2148" t="s">
        <v>753</v>
      </c>
      <c r="B10" s="2144">
        <v>21</v>
      </c>
      <c r="C10" s="2140">
        <v>424</v>
      </c>
      <c r="D10" s="2140">
        <v>0</v>
      </c>
      <c r="E10" s="2140">
        <v>34</v>
      </c>
      <c r="F10" s="2141">
        <v>33</v>
      </c>
      <c r="G10" s="2140">
        <v>1</v>
      </c>
      <c r="H10" s="2140">
        <v>0</v>
      </c>
      <c r="I10" s="2140">
        <v>0</v>
      </c>
      <c r="J10" s="2143">
        <v>0</v>
      </c>
      <c r="K10" s="2146" t="s">
        <v>1196</v>
      </c>
      <c r="L10" s="2140">
        <v>0</v>
      </c>
      <c r="M10" s="2140">
        <v>0</v>
      </c>
      <c r="N10" s="2140">
        <v>0</v>
      </c>
      <c r="O10" s="2141">
        <v>0</v>
      </c>
      <c r="P10" s="2140">
        <v>0</v>
      </c>
      <c r="Q10" s="2140">
        <v>0</v>
      </c>
      <c r="R10" s="2140">
        <v>0</v>
      </c>
      <c r="S10" s="2140">
        <v>0</v>
      </c>
    </row>
    <row r="11" spans="1:20" ht="19.5" customHeight="1">
      <c r="A11" s="2148" t="s">
        <v>752</v>
      </c>
      <c r="B11" s="2144">
        <v>21</v>
      </c>
      <c r="C11" s="2140">
        <v>237</v>
      </c>
      <c r="D11" s="2140">
        <v>0</v>
      </c>
      <c r="E11" s="2140">
        <v>20</v>
      </c>
      <c r="F11" s="2141">
        <v>10</v>
      </c>
      <c r="G11" s="2140">
        <v>7</v>
      </c>
      <c r="H11" s="2140">
        <v>0</v>
      </c>
      <c r="I11" s="2140">
        <v>3</v>
      </c>
      <c r="J11" s="2143">
        <v>0</v>
      </c>
      <c r="K11" s="2142">
        <v>21</v>
      </c>
      <c r="L11" s="2140">
        <v>378</v>
      </c>
      <c r="M11" s="2140">
        <v>1</v>
      </c>
      <c r="N11" s="2140">
        <v>30</v>
      </c>
      <c r="O11" s="2141">
        <v>26</v>
      </c>
      <c r="P11" s="2140">
        <v>0</v>
      </c>
      <c r="Q11" s="2140">
        <v>4</v>
      </c>
      <c r="R11" s="2140">
        <v>0</v>
      </c>
      <c r="S11" s="2140">
        <v>0</v>
      </c>
    </row>
    <row r="12" spans="1:20" ht="19.5" customHeight="1">
      <c r="A12" s="2148" t="s">
        <v>751</v>
      </c>
      <c r="B12" s="2144">
        <v>18</v>
      </c>
      <c r="C12" s="2140">
        <v>1734</v>
      </c>
      <c r="D12" s="2140">
        <v>1</v>
      </c>
      <c r="E12" s="2140">
        <v>148</v>
      </c>
      <c r="F12" s="2141">
        <v>101</v>
      </c>
      <c r="G12" s="2140">
        <v>46</v>
      </c>
      <c r="H12" s="2140">
        <v>1</v>
      </c>
      <c r="I12" s="2140">
        <v>0</v>
      </c>
      <c r="J12" s="2143">
        <v>0</v>
      </c>
      <c r="K12" s="2142">
        <v>27</v>
      </c>
      <c r="L12" s="2140">
        <v>1245</v>
      </c>
      <c r="M12" s="2140">
        <v>3</v>
      </c>
      <c r="N12" s="2140">
        <v>112</v>
      </c>
      <c r="O12" s="2141">
        <v>55</v>
      </c>
      <c r="P12" s="2140">
        <v>0</v>
      </c>
      <c r="Q12" s="2140">
        <v>57</v>
      </c>
      <c r="R12" s="2140">
        <v>0</v>
      </c>
      <c r="S12" s="2140">
        <v>0</v>
      </c>
    </row>
    <row r="13" spans="1:20" ht="19.5" customHeight="1">
      <c r="A13" s="2148" t="s">
        <v>750</v>
      </c>
      <c r="B13" s="2144">
        <v>17</v>
      </c>
      <c r="C13" s="2140">
        <v>1754</v>
      </c>
      <c r="D13" s="2140">
        <v>2</v>
      </c>
      <c r="E13" s="2140">
        <v>117</v>
      </c>
      <c r="F13" s="2141">
        <v>73</v>
      </c>
      <c r="G13" s="2140">
        <v>44</v>
      </c>
      <c r="H13" s="2140">
        <v>0</v>
      </c>
      <c r="I13" s="2140">
        <v>0</v>
      </c>
      <c r="J13" s="2143">
        <v>0</v>
      </c>
      <c r="K13" s="2142">
        <v>26.5</v>
      </c>
      <c r="L13" s="2140">
        <v>8288</v>
      </c>
      <c r="M13" s="2140">
        <v>9</v>
      </c>
      <c r="N13" s="2140">
        <v>582</v>
      </c>
      <c r="O13" s="2141">
        <v>523</v>
      </c>
      <c r="P13" s="2140">
        <v>8</v>
      </c>
      <c r="Q13" s="2140">
        <v>51</v>
      </c>
      <c r="R13" s="2140">
        <v>0</v>
      </c>
      <c r="S13" s="2140">
        <v>0</v>
      </c>
    </row>
    <row r="14" spans="1:20" ht="19.5" customHeight="1">
      <c r="A14" s="2148" t="s">
        <v>749</v>
      </c>
      <c r="B14" s="2144">
        <v>14.666666666666666</v>
      </c>
      <c r="C14" s="2140">
        <v>1531</v>
      </c>
      <c r="D14" s="2140">
        <v>0</v>
      </c>
      <c r="E14" s="2140">
        <v>124</v>
      </c>
      <c r="F14" s="2141">
        <v>24</v>
      </c>
      <c r="G14" s="2140">
        <v>100</v>
      </c>
      <c r="H14" s="2140">
        <v>0</v>
      </c>
      <c r="I14" s="2140">
        <v>0</v>
      </c>
      <c r="J14" s="2143">
        <v>0</v>
      </c>
      <c r="K14" s="2142">
        <v>26</v>
      </c>
      <c r="L14" s="2140">
        <v>311</v>
      </c>
      <c r="M14" s="2140">
        <v>1</v>
      </c>
      <c r="N14" s="2140">
        <v>27</v>
      </c>
      <c r="O14" s="2141">
        <v>23</v>
      </c>
      <c r="P14" s="2140">
        <v>1</v>
      </c>
      <c r="Q14" s="2140">
        <v>3</v>
      </c>
      <c r="R14" s="2140">
        <v>0</v>
      </c>
      <c r="S14" s="2140">
        <v>0</v>
      </c>
    </row>
    <row r="15" spans="1:20" ht="19.5" customHeight="1">
      <c r="A15" s="2148" t="s">
        <v>748</v>
      </c>
      <c r="B15" s="2144">
        <v>19.833333333333332</v>
      </c>
      <c r="C15" s="2140">
        <v>2537</v>
      </c>
      <c r="D15" s="2140">
        <v>6</v>
      </c>
      <c r="E15" s="2140">
        <v>161</v>
      </c>
      <c r="F15" s="2141">
        <v>63</v>
      </c>
      <c r="G15" s="2140">
        <v>98</v>
      </c>
      <c r="H15" s="2140">
        <v>0</v>
      </c>
      <c r="I15" s="2140">
        <v>0</v>
      </c>
      <c r="J15" s="2143">
        <v>0</v>
      </c>
      <c r="K15" s="2142">
        <v>19.25</v>
      </c>
      <c r="L15" s="2140">
        <v>1035</v>
      </c>
      <c r="M15" s="2140">
        <v>4</v>
      </c>
      <c r="N15" s="2140">
        <v>133</v>
      </c>
      <c r="O15" s="2141">
        <v>82</v>
      </c>
      <c r="P15" s="2140">
        <v>0</v>
      </c>
      <c r="Q15" s="2140">
        <v>51</v>
      </c>
      <c r="R15" s="2140">
        <v>0</v>
      </c>
      <c r="S15" s="2140">
        <v>0</v>
      </c>
    </row>
    <row r="16" spans="1:20" ht="19.5" customHeight="1">
      <c r="A16" s="2148" t="s">
        <v>747</v>
      </c>
      <c r="B16" s="2144">
        <v>19.8</v>
      </c>
      <c r="C16" s="2140">
        <v>2190</v>
      </c>
      <c r="D16" s="2140">
        <v>5</v>
      </c>
      <c r="E16" s="2140">
        <v>162</v>
      </c>
      <c r="F16" s="2141">
        <v>81</v>
      </c>
      <c r="G16" s="2140">
        <v>81</v>
      </c>
      <c r="H16" s="2140">
        <v>0</v>
      </c>
      <c r="I16" s="2140">
        <v>0</v>
      </c>
      <c r="J16" s="2143">
        <v>0</v>
      </c>
      <c r="K16" s="2146" t="s">
        <v>1196</v>
      </c>
      <c r="L16" s="2140">
        <v>0</v>
      </c>
      <c r="M16" s="2140">
        <v>0</v>
      </c>
      <c r="N16" s="2140">
        <v>0</v>
      </c>
      <c r="O16" s="2141">
        <v>0</v>
      </c>
      <c r="P16" s="2140">
        <v>0</v>
      </c>
      <c r="Q16" s="2140">
        <v>0</v>
      </c>
      <c r="R16" s="2140">
        <v>0</v>
      </c>
      <c r="S16" s="2140">
        <v>0</v>
      </c>
    </row>
    <row r="17" spans="1:19" ht="19.5" customHeight="1">
      <c r="A17" s="2148" t="s">
        <v>746</v>
      </c>
      <c r="B17" s="2144">
        <v>19.833333333333332</v>
      </c>
      <c r="C17" s="2140">
        <v>2800</v>
      </c>
      <c r="D17" s="2140">
        <v>4</v>
      </c>
      <c r="E17" s="2140">
        <v>189</v>
      </c>
      <c r="F17" s="2141">
        <v>59</v>
      </c>
      <c r="G17" s="2140">
        <v>130</v>
      </c>
      <c r="H17" s="2140">
        <v>0</v>
      </c>
      <c r="I17" s="2140">
        <v>0</v>
      </c>
      <c r="J17" s="2143">
        <v>0</v>
      </c>
      <c r="K17" s="2146" t="s">
        <v>1196</v>
      </c>
      <c r="L17" s="2140">
        <v>0</v>
      </c>
      <c r="M17" s="2140">
        <v>0</v>
      </c>
      <c r="N17" s="2140">
        <v>0</v>
      </c>
      <c r="O17" s="2141">
        <v>0</v>
      </c>
      <c r="P17" s="2140">
        <v>0</v>
      </c>
      <c r="Q17" s="2140">
        <v>0</v>
      </c>
      <c r="R17" s="2140">
        <v>0</v>
      </c>
      <c r="S17" s="2140">
        <v>0</v>
      </c>
    </row>
    <row r="18" spans="1:19" ht="19.5" customHeight="1">
      <c r="A18" s="2148" t="s">
        <v>745</v>
      </c>
      <c r="B18" s="2144">
        <v>24.333333333333332</v>
      </c>
      <c r="C18" s="2140">
        <v>3196</v>
      </c>
      <c r="D18" s="2140">
        <v>6</v>
      </c>
      <c r="E18" s="2140">
        <v>254</v>
      </c>
      <c r="F18" s="2141">
        <v>148</v>
      </c>
      <c r="G18" s="2140">
        <v>106</v>
      </c>
      <c r="H18" s="2140">
        <v>0</v>
      </c>
      <c r="I18" s="2140">
        <v>0</v>
      </c>
      <c r="J18" s="2143">
        <v>0</v>
      </c>
      <c r="K18" s="2142">
        <v>24.142857142857142</v>
      </c>
      <c r="L18" s="2140">
        <v>5663</v>
      </c>
      <c r="M18" s="2140">
        <v>35</v>
      </c>
      <c r="N18" s="2140">
        <v>471</v>
      </c>
      <c r="O18" s="2141">
        <v>418</v>
      </c>
      <c r="P18" s="2140">
        <v>11</v>
      </c>
      <c r="Q18" s="2140">
        <v>32</v>
      </c>
      <c r="R18" s="2140">
        <v>10</v>
      </c>
      <c r="S18" s="2140">
        <v>0</v>
      </c>
    </row>
    <row r="19" spans="1:19" ht="19.5" customHeight="1">
      <c r="A19" s="2148" t="s">
        <v>744</v>
      </c>
      <c r="B19" s="2144">
        <v>18.5</v>
      </c>
      <c r="C19" s="2140">
        <v>2421</v>
      </c>
      <c r="D19" s="2140">
        <v>1</v>
      </c>
      <c r="E19" s="2140">
        <v>304</v>
      </c>
      <c r="F19" s="2141">
        <v>268</v>
      </c>
      <c r="G19" s="2140">
        <v>36</v>
      </c>
      <c r="H19" s="2140">
        <v>0</v>
      </c>
      <c r="I19" s="2140">
        <v>0</v>
      </c>
      <c r="J19" s="2143">
        <v>0</v>
      </c>
      <c r="K19" s="2142">
        <v>26</v>
      </c>
      <c r="L19" s="2140">
        <v>282</v>
      </c>
      <c r="M19" s="2140">
        <v>3</v>
      </c>
      <c r="N19" s="2140">
        <v>32</v>
      </c>
      <c r="O19" s="2141">
        <v>32</v>
      </c>
      <c r="P19" s="2140">
        <v>0</v>
      </c>
      <c r="Q19" s="2140">
        <v>0</v>
      </c>
      <c r="R19" s="2140">
        <v>0</v>
      </c>
      <c r="S19" s="2140">
        <v>0</v>
      </c>
    </row>
    <row r="20" spans="1:19" ht="19.5" customHeight="1">
      <c r="A20" s="2148" t="s">
        <v>743</v>
      </c>
      <c r="B20" s="2144">
        <v>18.41379310344827</v>
      </c>
      <c r="C20" s="2140">
        <v>15378</v>
      </c>
      <c r="D20" s="2140">
        <v>37</v>
      </c>
      <c r="E20" s="2140">
        <v>1775</v>
      </c>
      <c r="F20" s="2141">
        <v>1667</v>
      </c>
      <c r="G20" s="2140">
        <v>34</v>
      </c>
      <c r="H20" s="2140">
        <v>1</v>
      </c>
      <c r="I20" s="2140">
        <v>68</v>
      </c>
      <c r="J20" s="2143">
        <v>5</v>
      </c>
      <c r="K20" s="2142">
        <v>23</v>
      </c>
      <c r="L20" s="2140">
        <v>2727</v>
      </c>
      <c r="M20" s="2140">
        <v>10</v>
      </c>
      <c r="N20" s="2140">
        <v>295</v>
      </c>
      <c r="O20" s="2141">
        <v>249</v>
      </c>
      <c r="P20" s="2140">
        <v>38</v>
      </c>
      <c r="Q20" s="2140">
        <v>8</v>
      </c>
      <c r="R20" s="2140">
        <v>0</v>
      </c>
      <c r="S20" s="2140">
        <v>0</v>
      </c>
    </row>
    <row r="21" spans="1:19" ht="19.5" customHeight="1">
      <c r="A21" s="2148" t="s">
        <v>742</v>
      </c>
      <c r="B21" s="2144">
        <v>18.142857142857142</v>
      </c>
      <c r="C21" s="2140">
        <v>1572</v>
      </c>
      <c r="D21" s="2140">
        <v>1</v>
      </c>
      <c r="E21" s="2140">
        <v>135</v>
      </c>
      <c r="F21" s="2141">
        <v>131</v>
      </c>
      <c r="G21" s="2140">
        <v>4</v>
      </c>
      <c r="H21" s="2140">
        <v>0</v>
      </c>
      <c r="I21" s="2140">
        <v>0</v>
      </c>
      <c r="J21" s="2143">
        <v>0</v>
      </c>
      <c r="K21" s="2146" t="s">
        <v>1196</v>
      </c>
      <c r="L21" s="2140">
        <v>0</v>
      </c>
      <c r="M21" s="2140">
        <v>0</v>
      </c>
      <c r="N21" s="2140">
        <v>0</v>
      </c>
      <c r="O21" s="2141">
        <v>0</v>
      </c>
      <c r="P21" s="2140">
        <v>0</v>
      </c>
      <c r="Q21" s="2140">
        <v>0</v>
      </c>
      <c r="R21" s="2140">
        <v>0</v>
      </c>
      <c r="S21" s="2140">
        <v>0</v>
      </c>
    </row>
    <row r="22" spans="1:19" ht="19.5" customHeight="1">
      <c r="A22" s="2148" t="s">
        <v>741</v>
      </c>
      <c r="B22" s="2144">
        <v>21</v>
      </c>
      <c r="C22" s="2140">
        <v>240</v>
      </c>
      <c r="D22" s="2140">
        <v>1</v>
      </c>
      <c r="E22" s="2140">
        <v>15</v>
      </c>
      <c r="F22" s="2141">
        <v>15</v>
      </c>
      <c r="G22" s="2140">
        <v>0</v>
      </c>
      <c r="H22" s="2140">
        <v>0</v>
      </c>
      <c r="I22" s="2140">
        <v>0</v>
      </c>
      <c r="J22" s="2143">
        <v>0</v>
      </c>
      <c r="K22" s="2142">
        <v>26</v>
      </c>
      <c r="L22" s="2140">
        <v>283</v>
      </c>
      <c r="M22" s="2140">
        <v>1</v>
      </c>
      <c r="N22" s="2140">
        <v>25</v>
      </c>
      <c r="O22" s="2141">
        <v>25</v>
      </c>
      <c r="P22" s="2140">
        <v>0</v>
      </c>
      <c r="Q22" s="2140">
        <v>0</v>
      </c>
      <c r="R22" s="2140">
        <v>0</v>
      </c>
      <c r="S22" s="2140">
        <v>0</v>
      </c>
    </row>
    <row r="23" spans="1:19" ht="19.5" customHeight="1">
      <c r="A23" s="2148" t="s">
        <v>740</v>
      </c>
      <c r="B23" s="2144">
        <v>18.857142857142858</v>
      </c>
      <c r="C23" s="2140">
        <v>2454</v>
      </c>
      <c r="D23" s="2140">
        <v>5</v>
      </c>
      <c r="E23" s="2140">
        <v>176</v>
      </c>
      <c r="F23" s="2141">
        <v>47</v>
      </c>
      <c r="G23" s="2140">
        <v>91</v>
      </c>
      <c r="H23" s="2140">
        <v>0</v>
      </c>
      <c r="I23" s="2140">
        <v>38</v>
      </c>
      <c r="J23" s="2143">
        <v>0</v>
      </c>
      <c r="K23" s="2142">
        <v>21</v>
      </c>
      <c r="L23" s="2140">
        <v>412</v>
      </c>
      <c r="M23" s="2140">
        <v>4</v>
      </c>
      <c r="N23" s="2140">
        <v>36</v>
      </c>
      <c r="O23" s="2141">
        <v>24</v>
      </c>
      <c r="P23" s="2140">
        <v>12</v>
      </c>
      <c r="Q23" s="2140">
        <v>0</v>
      </c>
      <c r="R23" s="2140">
        <v>0</v>
      </c>
      <c r="S23" s="2140">
        <v>0</v>
      </c>
    </row>
    <row r="24" spans="1:19" ht="19.5" customHeight="1">
      <c r="A24" s="2148" t="s">
        <v>739</v>
      </c>
      <c r="B24" s="2144">
        <v>21</v>
      </c>
      <c r="C24" s="2140">
        <v>1856</v>
      </c>
      <c r="D24" s="2140">
        <v>3</v>
      </c>
      <c r="E24" s="2140">
        <v>145</v>
      </c>
      <c r="F24" s="2141">
        <v>45</v>
      </c>
      <c r="G24" s="2140">
        <v>95</v>
      </c>
      <c r="H24" s="2140">
        <v>0</v>
      </c>
      <c r="I24" s="2140">
        <v>5</v>
      </c>
      <c r="J24" s="2143">
        <v>0</v>
      </c>
      <c r="K24" s="2142">
        <v>22.666666666666668</v>
      </c>
      <c r="L24" s="2140">
        <v>1252</v>
      </c>
      <c r="M24" s="2140">
        <v>8</v>
      </c>
      <c r="N24" s="2140">
        <v>95</v>
      </c>
      <c r="O24" s="2141">
        <v>89</v>
      </c>
      <c r="P24" s="2140">
        <v>0</v>
      </c>
      <c r="Q24" s="2140">
        <v>6</v>
      </c>
      <c r="R24" s="2140">
        <v>0</v>
      </c>
      <c r="S24" s="2140">
        <v>0</v>
      </c>
    </row>
    <row r="25" spans="1:19" ht="19.5" customHeight="1">
      <c r="A25" s="2148" t="s">
        <v>738</v>
      </c>
      <c r="B25" s="2144">
        <v>17</v>
      </c>
      <c r="C25" s="2140">
        <v>142</v>
      </c>
      <c r="D25" s="2140">
        <v>0</v>
      </c>
      <c r="E25" s="2140">
        <v>17</v>
      </c>
      <c r="F25" s="2141">
        <v>14</v>
      </c>
      <c r="G25" s="2140">
        <v>3</v>
      </c>
      <c r="H25" s="2140">
        <v>0</v>
      </c>
      <c r="I25" s="2140">
        <v>0</v>
      </c>
      <c r="J25" s="2143">
        <v>0</v>
      </c>
      <c r="K25" s="2142">
        <v>24.75</v>
      </c>
      <c r="L25" s="2140">
        <v>3199</v>
      </c>
      <c r="M25" s="2140">
        <v>7</v>
      </c>
      <c r="N25" s="2140">
        <v>284</v>
      </c>
      <c r="O25" s="2141">
        <v>283</v>
      </c>
      <c r="P25" s="2140">
        <v>0</v>
      </c>
      <c r="Q25" s="2140">
        <v>0</v>
      </c>
      <c r="R25" s="2140">
        <v>1</v>
      </c>
      <c r="S25" s="2140">
        <v>0</v>
      </c>
    </row>
    <row r="26" spans="1:19" ht="19.5" customHeight="1">
      <c r="A26" s="2148" t="s">
        <v>737</v>
      </c>
      <c r="B26" s="2144">
        <v>23.5</v>
      </c>
      <c r="C26" s="2140">
        <v>569</v>
      </c>
      <c r="D26" s="2140">
        <v>1</v>
      </c>
      <c r="E26" s="2140">
        <v>37</v>
      </c>
      <c r="F26" s="2141">
        <v>29</v>
      </c>
      <c r="G26" s="2140">
        <v>8</v>
      </c>
      <c r="H26" s="2140">
        <v>0</v>
      </c>
      <c r="I26" s="2140">
        <v>0</v>
      </c>
      <c r="J26" s="2143">
        <v>0</v>
      </c>
      <c r="K26" s="2146" t="s">
        <v>1196</v>
      </c>
      <c r="L26" s="2140">
        <v>0</v>
      </c>
      <c r="M26" s="2140">
        <v>0</v>
      </c>
      <c r="N26" s="2140">
        <v>0</v>
      </c>
      <c r="O26" s="2141">
        <v>0</v>
      </c>
      <c r="P26" s="2140">
        <v>0</v>
      </c>
      <c r="Q26" s="2140">
        <v>0</v>
      </c>
      <c r="R26" s="2140">
        <v>0</v>
      </c>
      <c r="S26" s="2140">
        <v>0</v>
      </c>
    </row>
    <row r="27" spans="1:19" ht="19.5" customHeight="1">
      <c r="A27" s="2148" t="s">
        <v>736</v>
      </c>
      <c r="B27" s="2144">
        <v>18</v>
      </c>
      <c r="C27" s="2140">
        <v>894</v>
      </c>
      <c r="D27" s="2140">
        <v>2</v>
      </c>
      <c r="E27" s="2140">
        <v>101</v>
      </c>
      <c r="F27" s="2141">
        <v>78</v>
      </c>
      <c r="G27" s="2140">
        <v>23</v>
      </c>
      <c r="H27" s="2140">
        <v>0</v>
      </c>
      <c r="I27" s="2140">
        <v>0</v>
      </c>
      <c r="J27" s="2143">
        <v>0</v>
      </c>
      <c r="K27" s="2142">
        <v>24</v>
      </c>
      <c r="L27" s="2140">
        <v>3632</v>
      </c>
      <c r="M27" s="2140">
        <v>16</v>
      </c>
      <c r="N27" s="2140">
        <v>366</v>
      </c>
      <c r="O27" s="2141">
        <v>336</v>
      </c>
      <c r="P27" s="2140">
        <v>7</v>
      </c>
      <c r="Q27" s="2140">
        <v>15</v>
      </c>
      <c r="R27" s="2140">
        <v>8</v>
      </c>
      <c r="S27" s="2140">
        <v>0</v>
      </c>
    </row>
    <row r="28" spans="1:19" ht="19.5" customHeight="1">
      <c r="A28" s="2148" t="s">
        <v>735</v>
      </c>
      <c r="B28" s="2144">
        <v>8.6666666666666661</v>
      </c>
      <c r="C28" s="2140">
        <v>199</v>
      </c>
      <c r="D28" s="2140">
        <v>0</v>
      </c>
      <c r="E28" s="2140">
        <v>48</v>
      </c>
      <c r="F28" s="2141">
        <v>31</v>
      </c>
      <c r="G28" s="2140">
        <v>14</v>
      </c>
      <c r="H28" s="2140">
        <v>3</v>
      </c>
      <c r="I28" s="2140">
        <v>0</v>
      </c>
      <c r="J28" s="2143">
        <v>0</v>
      </c>
      <c r="K28" s="2142">
        <v>26</v>
      </c>
      <c r="L28" s="2140">
        <v>732</v>
      </c>
      <c r="M28" s="2140">
        <v>1</v>
      </c>
      <c r="N28" s="2140">
        <v>66</v>
      </c>
      <c r="O28" s="2141">
        <v>63</v>
      </c>
      <c r="P28" s="2140">
        <v>3</v>
      </c>
      <c r="Q28" s="2140">
        <v>0</v>
      </c>
      <c r="R28" s="2140">
        <v>0</v>
      </c>
      <c r="S28" s="2140">
        <v>0</v>
      </c>
    </row>
    <row r="29" spans="1:19" ht="19.5" customHeight="1">
      <c r="A29" s="2148" t="s">
        <v>734</v>
      </c>
      <c r="B29" s="2144">
        <v>24.666666666666668</v>
      </c>
      <c r="C29" s="2140">
        <v>1101</v>
      </c>
      <c r="D29" s="2140">
        <v>1</v>
      </c>
      <c r="E29" s="2140">
        <v>54</v>
      </c>
      <c r="F29" s="2141">
        <v>14</v>
      </c>
      <c r="G29" s="2140">
        <v>40</v>
      </c>
      <c r="H29" s="2140">
        <v>0</v>
      </c>
      <c r="I29" s="2140">
        <v>0</v>
      </c>
      <c r="J29" s="2143">
        <v>0</v>
      </c>
      <c r="K29" s="2146" t="s">
        <v>1196</v>
      </c>
      <c r="L29" s="2140">
        <v>0</v>
      </c>
      <c r="M29" s="2140">
        <v>0</v>
      </c>
      <c r="N29" s="2140">
        <v>0</v>
      </c>
      <c r="O29" s="2141">
        <v>0</v>
      </c>
      <c r="P29" s="2140">
        <v>0</v>
      </c>
      <c r="Q29" s="2140">
        <v>0</v>
      </c>
      <c r="R29" s="2140">
        <v>0</v>
      </c>
      <c r="S29" s="2140">
        <v>0</v>
      </c>
    </row>
    <row r="30" spans="1:19" ht="19.5" customHeight="1">
      <c r="A30" s="2148" t="s">
        <v>733</v>
      </c>
      <c r="B30" s="2144">
        <v>19.058823529411764</v>
      </c>
      <c r="C30" s="2140">
        <v>5713</v>
      </c>
      <c r="D30" s="2140">
        <v>16</v>
      </c>
      <c r="E30" s="2140">
        <v>457</v>
      </c>
      <c r="F30" s="2141">
        <v>302</v>
      </c>
      <c r="G30" s="2140">
        <v>152</v>
      </c>
      <c r="H30" s="2140">
        <v>0</v>
      </c>
      <c r="I30" s="2140">
        <v>3</v>
      </c>
      <c r="J30" s="2143">
        <v>0</v>
      </c>
      <c r="K30" s="2142">
        <v>12.5</v>
      </c>
      <c r="L30" s="2140">
        <v>1158</v>
      </c>
      <c r="M30" s="2140">
        <v>0</v>
      </c>
      <c r="N30" s="2140">
        <v>77</v>
      </c>
      <c r="O30" s="2141">
        <v>76</v>
      </c>
      <c r="P30" s="2140">
        <v>0</v>
      </c>
      <c r="Q30" s="2140">
        <v>0</v>
      </c>
      <c r="R30" s="2140">
        <v>1</v>
      </c>
      <c r="S30" s="2140">
        <v>0</v>
      </c>
    </row>
    <row r="31" spans="1:19" ht="19.5" customHeight="1">
      <c r="A31" s="2148" t="s">
        <v>732</v>
      </c>
      <c r="B31" s="2144">
        <v>22.444444444444443</v>
      </c>
      <c r="C31" s="2140">
        <v>7595</v>
      </c>
      <c r="D31" s="2140">
        <v>13</v>
      </c>
      <c r="E31" s="2140">
        <v>533</v>
      </c>
      <c r="F31" s="2141">
        <v>304</v>
      </c>
      <c r="G31" s="2140">
        <v>185</v>
      </c>
      <c r="H31" s="2140">
        <v>0</v>
      </c>
      <c r="I31" s="2140">
        <v>44</v>
      </c>
      <c r="J31" s="2143">
        <v>0</v>
      </c>
      <c r="K31" s="2142">
        <v>21</v>
      </c>
      <c r="L31" s="2140">
        <v>647</v>
      </c>
      <c r="M31" s="2140">
        <v>4</v>
      </c>
      <c r="N31" s="2140">
        <v>52</v>
      </c>
      <c r="O31" s="2141">
        <v>45</v>
      </c>
      <c r="P31" s="2140">
        <v>4</v>
      </c>
      <c r="Q31" s="2140">
        <v>3</v>
      </c>
      <c r="R31" s="2140">
        <v>0</v>
      </c>
      <c r="S31" s="2140">
        <v>0</v>
      </c>
    </row>
    <row r="32" spans="1:19" ht="19.5" customHeight="1">
      <c r="A32" s="2148" t="s">
        <v>731</v>
      </c>
      <c r="B32" s="2179" t="s">
        <v>1196</v>
      </c>
      <c r="C32" s="2140">
        <v>0</v>
      </c>
      <c r="D32" s="2140">
        <v>0</v>
      </c>
      <c r="E32" s="2140">
        <v>0</v>
      </c>
      <c r="F32" s="2141">
        <v>0</v>
      </c>
      <c r="G32" s="2140">
        <v>0</v>
      </c>
      <c r="H32" s="2140">
        <v>0</v>
      </c>
      <c r="I32" s="2140">
        <v>0</v>
      </c>
      <c r="J32" s="2143">
        <v>0</v>
      </c>
      <c r="K32" s="2142">
        <v>21.333333333333332</v>
      </c>
      <c r="L32" s="2140">
        <v>848</v>
      </c>
      <c r="M32" s="2140">
        <v>5</v>
      </c>
      <c r="N32" s="2140">
        <v>94</v>
      </c>
      <c r="O32" s="2141">
        <v>92</v>
      </c>
      <c r="P32" s="2140">
        <v>0</v>
      </c>
      <c r="Q32" s="2140">
        <v>0</v>
      </c>
      <c r="R32" s="2140">
        <v>2</v>
      </c>
      <c r="S32" s="2140">
        <v>0</v>
      </c>
    </row>
    <row r="33" spans="1:19" ht="19.5" customHeight="1">
      <c r="A33" s="2148" t="s">
        <v>730</v>
      </c>
      <c r="B33" s="2144">
        <v>21</v>
      </c>
      <c r="C33" s="2140">
        <v>290</v>
      </c>
      <c r="D33" s="2140">
        <v>0</v>
      </c>
      <c r="E33" s="2140">
        <v>24</v>
      </c>
      <c r="F33" s="2141">
        <v>23</v>
      </c>
      <c r="G33" s="2140">
        <v>1</v>
      </c>
      <c r="H33" s="2140">
        <v>0</v>
      </c>
      <c r="I33" s="2140">
        <v>0</v>
      </c>
      <c r="J33" s="2143">
        <v>0</v>
      </c>
      <c r="K33" s="2146" t="s">
        <v>1196</v>
      </c>
      <c r="L33" s="2140">
        <v>0</v>
      </c>
      <c r="M33" s="2140">
        <v>0</v>
      </c>
      <c r="N33" s="2140">
        <v>0</v>
      </c>
      <c r="O33" s="2141">
        <v>0</v>
      </c>
      <c r="P33" s="2140">
        <v>0</v>
      </c>
      <c r="Q33" s="2140">
        <v>0</v>
      </c>
      <c r="R33" s="2140">
        <v>0</v>
      </c>
      <c r="S33" s="2140">
        <v>0</v>
      </c>
    </row>
    <row r="34" spans="1:19" ht="19.5" customHeight="1">
      <c r="A34" s="2148" t="s">
        <v>729</v>
      </c>
      <c r="B34" s="2144">
        <v>14.523809523809522</v>
      </c>
      <c r="C34" s="2140">
        <v>5585</v>
      </c>
      <c r="D34" s="2140">
        <v>6</v>
      </c>
      <c r="E34" s="2140">
        <v>479</v>
      </c>
      <c r="F34" s="2141">
        <v>331</v>
      </c>
      <c r="G34" s="2140">
        <v>139</v>
      </c>
      <c r="H34" s="2140">
        <v>0</v>
      </c>
      <c r="I34" s="2140">
        <v>9</v>
      </c>
      <c r="J34" s="2143">
        <v>0</v>
      </c>
      <c r="K34" s="2142">
        <v>24.333333333333336</v>
      </c>
      <c r="L34" s="2140">
        <v>3103</v>
      </c>
      <c r="M34" s="2140">
        <v>9</v>
      </c>
      <c r="N34" s="2140">
        <v>257</v>
      </c>
      <c r="O34" s="2141">
        <v>180</v>
      </c>
      <c r="P34" s="2140">
        <v>68</v>
      </c>
      <c r="Q34" s="2140">
        <v>5</v>
      </c>
      <c r="R34" s="2140">
        <v>4</v>
      </c>
      <c r="S34" s="2140">
        <v>0</v>
      </c>
    </row>
    <row r="35" spans="1:19" ht="19.5" customHeight="1">
      <c r="A35" s="2148" t="s">
        <v>728</v>
      </c>
      <c r="B35" s="2144">
        <v>15</v>
      </c>
      <c r="C35" s="2140">
        <v>2560</v>
      </c>
      <c r="D35" s="2140">
        <v>5</v>
      </c>
      <c r="E35" s="2140">
        <v>200</v>
      </c>
      <c r="F35" s="2141">
        <v>135</v>
      </c>
      <c r="G35" s="2140">
        <v>65</v>
      </c>
      <c r="H35" s="2140">
        <v>0</v>
      </c>
      <c r="I35" s="2140">
        <v>0</v>
      </c>
      <c r="J35" s="2143">
        <v>0</v>
      </c>
      <c r="K35" s="2142">
        <v>26.5</v>
      </c>
      <c r="L35" s="2140">
        <v>1731</v>
      </c>
      <c r="M35" s="2140">
        <v>2</v>
      </c>
      <c r="N35" s="2140">
        <v>114</v>
      </c>
      <c r="O35" s="2141">
        <v>99</v>
      </c>
      <c r="P35" s="2140">
        <v>12</v>
      </c>
      <c r="Q35" s="2140">
        <v>3</v>
      </c>
      <c r="R35" s="2140">
        <v>0</v>
      </c>
      <c r="S35" s="2140">
        <v>0</v>
      </c>
    </row>
    <row r="36" spans="1:19" ht="19.5" customHeight="1">
      <c r="A36" s="2148" t="s">
        <v>727</v>
      </c>
      <c r="B36" s="2144">
        <v>24.333333333333332</v>
      </c>
      <c r="C36" s="2140">
        <v>1854</v>
      </c>
      <c r="D36" s="2140">
        <v>0</v>
      </c>
      <c r="E36" s="2140">
        <v>129</v>
      </c>
      <c r="F36" s="2141">
        <v>128</v>
      </c>
      <c r="G36" s="2140">
        <v>1</v>
      </c>
      <c r="H36" s="2140">
        <v>0</v>
      </c>
      <c r="I36" s="2140">
        <v>0</v>
      </c>
      <c r="J36" s="2143">
        <v>0</v>
      </c>
      <c r="K36" s="2142">
        <v>21</v>
      </c>
      <c r="L36" s="2140">
        <v>172</v>
      </c>
      <c r="M36" s="2140">
        <v>0</v>
      </c>
      <c r="N36" s="2140">
        <v>13</v>
      </c>
      <c r="O36" s="2141">
        <v>13</v>
      </c>
      <c r="P36" s="2140">
        <v>0</v>
      </c>
      <c r="Q36" s="2140">
        <v>0</v>
      </c>
      <c r="R36" s="2140">
        <v>0</v>
      </c>
      <c r="S36" s="2140">
        <v>0</v>
      </c>
    </row>
    <row r="37" spans="1:19" ht="19.5" customHeight="1">
      <c r="A37" s="2148" t="s">
        <v>726</v>
      </c>
      <c r="B37" s="2179" t="s">
        <v>1196</v>
      </c>
      <c r="C37" s="2140">
        <v>0</v>
      </c>
      <c r="D37" s="2140">
        <v>0</v>
      </c>
      <c r="E37" s="2140">
        <v>0</v>
      </c>
      <c r="F37" s="2141">
        <v>0</v>
      </c>
      <c r="G37" s="2140">
        <v>0</v>
      </c>
      <c r="H37" s="2140">
        <v>0</v>
      </c>
      <c r="I37" s="2140">
        <v>0</v>
      </c>
      <c r="J37" s="2143">
        <v>0</v>
      </c>
      <c r="K37" s="2146" t="s">
        <v>1196</v>
      </c>
      <c r="L37" s="2140">
        <v>0</v>
      </c>
      <c r="M37" s="2140">
        <v>0</v>
      </c>
      <c r="N37" s="2140">
        <v>0</v>
      </c>
      <c r="O37" s="2141">
        <v>0</v>
      </c>
      <c r="P37" s="2140">
        <v>0</v>
      </c>
      <c r="Q37" s="2140">
        <v>0</v>
      </c>
      <c r="R37" s="2140">
        <v>0</v>
      </c>
      <c r="S37" s="2140">
        <v>0</v>
      </c>
    </row>
    <row r="38" spans="1:19" ht="19.5" customHeight="1">
      <c r="A38" s="2148" t="s">
        <v>725</v>
      </c>
      <c r="B38" s="2144">
        <v>21</v>
      </c>
      <c r="C38" s="2140">
        <v>1781</v>
      </c>
      <c r="D38" s="2140">
        <v>1</v>
      </c>
      <c r="E38" s="2140">
        <v>107</v>
      </c>
      <c r="F38" s="2141">
        <v>51</v>
      </c>
      <c r="G38" s="2140">
        <v>55</v>
      </c>
      <c r="H38" s="2140">
        <v>1</v>
      </c>
      <c r="I38" s="2140">
        <v>0</v>
      </c>
      <c r="J38" s="2143">
        <v>0</v>
      </c>
      <c r="K38" s="2142">
        <v>23.5</v>
      </c>
      <c r="L38" s="2140">
        <v>1345</v>
      </c>
      <c r="M38" s="2140">
        <v>1</v>
      </c>
      <c r="N38" s="2140">
        <v>94</v>
      </c>
      <c r="O38" s="2141">
        <v>87</v>
      </c>
      <c r="P38" s="2140">
        <v>2</v>
      </c>
      <c r="Q38" s="2140">
        <v>5</v>
      </c>
      <c r="R38" s="2140">
        <v>0</v>
      </c>
      <c r="S38" s="2140">
        <v>0</v>
      </c>
    </row>
    <row r="39" spans="1:19" ht="19.5" customHeight="1">
      <c r="A39" s="2148" t="s">
        <v>724</v>
      </c>
      <c r="B39" s="2179" t="s">
        <v>1196</v>
      </c>
      <c r="C39" s="2140">
        <v>0</v>
      </c>
      <c r="D39" s="2140">
        <v>0</v>
      </c>
      <c r="E39" s="2140">
        <v>0</v>
      </c>
      <c r="F39" s="2141">
        <v>0</v>
      </c>
      <c r="G39" s="2140">
        <v>0</v>
      </c>
      <c r="H39" s="2140">
        <v>0</v>
      </c>
      <c r="I39" s="2140">
        <v>0</v>
      </c>
      <c r="J39" s="2143">
        <v>0</v>
      </c>
      <c r="K39" s="2142">
        <v>23.5</v>
      </c>
      <c r="L39" s="2140">
        <v>1405</v>
      </c>
      <c r="M39" s="2140">
        <v>10</v>
      </c>
      <c r="N39" s="2140">
        <v>144</v>
      </c>
      <c r="O39" s="2141">
        <v>135</v>
      </c>
      <c r="P39" s="2140">
        <v>4</v>
      </c>
      <c r="Q39" s="2140">
        <v>5</v>
      </c>
      <c r="R39" s="2140">
        <v>0</v>
      </c>
      <c r="S39" s="2140">
        <v>0</v>
      </c>
    </row>
    <row r="40" spans="1:19" ht="19.5" customHeight="1">
      <c r="A40" s="2148" t="s">
        <v>723</v>
      </c>
      <c r="B40" s="2144">
        <v>26</v>
      </c>
      <c r="C40" s="2140">
        <v>276</v>
      </c>
      <c r="D40" s="2140">
        <v>0</v>
      </c>
      <c r="E40" s="2140">
        <v>31</v>
      </c>
      <c r="F40" s="2141">
        <v>21</v>
      </c>
      <c r="G40" s="2140">
        <v>10</v>
      </c>
      <c r="H40" s="2140">
        <v>0</v>
      </c>
      <c r="I40" s="2140">
        <v>0</v>
      </c>
      <c r="J40" s="2143">
        <v>0</v>
      </c>
      <c r="K40" s="2142">
        <v>25.5</v>
      </c>
      <c r="L40" s="2140">
        <v>2175</v>
      </c>
      <c r="M40" s="2140">
        <v>5</v>
      </c>
      <c r="N40" s="2140">
        <v>178</v>
      </c>
      <c r="O40" s="2141">
        <v>160</v>
      </c>
      <c r="P40" s="2140">
        <v>14</v>
      </c>
      <c r="Q40" s="2140">
        <v>2</v>
      </c>
      <c r="R40" s="2140">
        <v>2</v>
      </c>
      <c r="S40" s="2140">
        <v>0</v>
      </c>
    </row>
    <row r="41" spans="1:19" ht="19.5" customHeight="1">
      <c r="A41" s="2148" t="s">
        <v>722</v>
      </c>
      <c r="B41" s="2144">
        <v>20.700000000000003</v>
      </c>
      <c r="C41" s="2140">
        <v>9779</v>
      </c>
      <c r="D41" s="2140">
        <v>6</v>
      </c>
      <c r="E41" s="2140">
        <v>572</v>
      </c>
      <c r="F41" s="2141">
        <v>312</v>
      </c>
      <c r="G41" s="2140">
        <v>154</v>
      </c>
      <c r="H41" s="2140">
        <v>1</v>
      </c>
      <c r="I41" s="2140">
        <v>105</v>
      </c>
      <c r="J41" s="2143">
        <v>0</v>
      </c>
      <c r="K41" s="2142">
        <v>24.666666666666671</v>
      </c>
      <c r="L41" s="2140">
        <v>6718</v>
      </c>
      <c r="M41" s="2140">
        <v>24</v>
      </c>
      <c r="N41" s="2140">
        <v>495</v>
      </c>
      <c r="O41" s="2141">
        <v>376</v>
      </c>
      <c r="P41" s="2140">
        <v>70</v>
      </c>
      <c r="Q41" s="2140">
        <v>32</v>
      </c>
      <c r="R41" s="2140">
        <v>17</v>
      </c>
      <c r="S41" s="2140">
        <v>0</v>
      </c>
    </row>
    <row r="42" spans="1:19" ht="19.5" customHeight="1">
      <c r="A42" s="2148" t="s">
        <v>721</v>
      </c>
      <c r="B42" s="2144">
        <v>19.333333333333336</v>
      </c>
      <c r="C42" s="2140">
        <v>5386</v>
      </c>
      <c r="D42" s="2140">
        <v>4</v>
      </c>
      <c r="E42" s="2140">
        <v>331</v>
      </c>
      <c r="F42" s="2141">
        <v>191</v>
      </c>
      <c r="G42" s="2140">
        <v>138</v>
      </c>
      <c r="H42" s="2140">
        <v>2</v>
      </c>
      <c r="I42" s="2140">
        <v>0</v>
      </c>
      <c r="J42" s="2143">
        <v>0</v>
      </c>
      <c r="K42" s="2142">
        <v>25.4</v>
      </c>
      <c r="L42" s="2140">
        <v>2698</v>
      </c>
      <c r="M42" s="2140">
        <v>5</v>
      </c>
      <c r="N42" s="2140">
        <v>215</v>
      </c>
      <c r="O42" s="2141">
        <v>201</v>
      </c>
      <c r="P42" s="2140">
        <v>0</v>
      </c>
      <c r="Q42" s="2140">
        <v>14</v>
      </c>
      <c r="R42" s="2140">
        <v>0</v>
      </c>
      <c r="S42" s="2140">
        <v>0</v>
      </c>
    </row>
    <row r="43" spans="1:19" ht="19.5" customHeight="1">
      <c r="A43" s="2148" t="s">
        <v>720</v>
      </c>
      <c r="B43" s="2144">
        <v>21.333333333333332</v>
      </c>
      <c r="C43" s="2140">
        <v>485</v>
      </c>
      <c r="D43" s="2140">
        <v>0</v>
      </c>
      <c r="E43" s="2140">
        <v>73</v>
      </c>
      <c r="F43" s="2141">
        <v>53</v>
      </c>
      <c r="G43" s="2140">
        <v>20</v>
      </c>
      <c r="H43" s="2140">
        <v>0</v>
      </c>
      <c r="I43" s="2140">
        <v>0</v>
      </c>
      <c r="J43" s="2143">
        <v>0</v>
      </c>
      <c r="K43" s="2142">
        <v>21</v>
      </c>
      <c r="L43" s="2140">
        <v>124</v>
      </c>
      <c r="M43" s="2140">
        <v>2</v>
      </c>
      <c r="N43" s="2140">
        <v>12</v>
      </c>
      <c r="O43" s="2141">
        <v>12</v>
      </c>
      <c r="P43" s="2140">
        <v>0</v>
      </c>
      <c r="Q43" s="2140">
        <v>0</v>
      </c>
      <c r="R43" s="2140">
        <v>0</v>
      </c>
      <c r="S43" s="2140">
        <v>0</v>
      </c>
    </row>
    <row r="44" spans="1:19" ht="19.5" customHeight="1">
      <c r="A44" s="2148" t="s">
        <v>719</v>
      </c>
      <c r="B44" s="2144">
        <v>24</v>
      </c>
      <c r="C44" s="2140">
        <v>4465</v>
      </c>
      <c r="D44" s="2140">
        <v>2</v>
      </c>
      <c r="E44" s="2140">
        <v>293</v>
      </c>
      <c r="F44" s="2141">
        <v>115</v>
      </c>
      <c r="G44" s="2140">
        <v>175</v>
      </c>
      <c r="H44" s="2140">
        <v>0</v>
      </c>
      <c r="I44" s="2140">
        <v>3</v>
      </c>
      <c r="J44" s="2143">
        <v>0</v>
      </c>
      <c r="K44" s="2142">
        <v>24.75</v>
      </c>
      <c r="L44" s="2140">
        <v>4008</v>
      </c>
      <c r="M44" s="2140">
        <v>15</v>
      </c>
      <c r="N44" s="2140">
        <v>360</v>
      </c>
      <c r="O44" s="2141">
        <v>325</v>
      </c>
      <c r="P44" s="2140">
        <v>5</v>
      </c>
      <c r="Q44" s="2140">
        <v>30</v>
      </c>
      <c r="R44" s="2140">
        <v>0</v>
      </c>
      <c r="S44" s="2140">
        <v>0</v>
      </c>
    </row>
    <row r="45" spans="1:19" ht="19.5" customHeight="1">
      <c r="A45" s="2148" t="s">
        <v>718</v>
      </c>
      <c r="B45" s="2144">
        <v>22.25</v>
      </c>
      <c r="C45" s="2140">
        <v>2821</v>
      </c>
      <c r="D45" s="2140">
        <v>1</v>
      </c>
      <c r="E45" s="2140">
        <v>198</v>
      </c>
      <c r="F45" s="2141">
        <v>147</v>
      </c>
      <c r="G45" s="2140">
        <v>51</v>
      </c>
      <c r="H45" s="2140">
        <v>0</v>
      </c>
      <c r="I45" s="2140">
        <v>0</v>
      </c>
      <c r="J45" s="2143">
        <v>0</v>
      </c>
      <c r="K45" s="2142">
        <v>25.75</v>
      </c>
      <c r="L45" s="2140">
        <v>2332</v>
      </c>
      <c r="M45" s="2140">
        <v>8</v>
      </c>
      <c r="N45" s="2140">
        <v>149</v>
      </c>
      <c r="O45" s="2141">
        <v>145</v>
      </c>
      <c r="P45" s="2140">
        <v>0</v>
      </c>
      <c r="Q45" s="2140">
        <v>4</v>
      </c>
      <c r="R45" s="2140">
        <v>0</v>
      </c>
      <c r="S45" s="2140">
        <v>0</v>
      </c>
    </row>
    <row r="46" spans="1:19" ht="19.5" customHeight="1">
      <c r="A46" s="2148" t="s">
        <v>717</v>
      </c>
      <c r="B46" s="2144">
        <v>22</v>
      </c>
      <c r="C46" s="2140">
        <v>1328</v>
      </c>
      <c r="D46" s="2140">
        <v>1</v>
      </c>
      <c r="E46" s="2140">
        <v>112</v>
      </c>
      <c r="F46" s="2141">
        <v>93</v>
      </c>
      <c r="G46" s="2140">
        <v>19</v>
      </c>
      <c r="H46" s="2140">
        <v>0</v>
      </c>
      <c r="I46" s="2140">
        <v>0</v>
      </c>
      <c r="J46" s="2143">
        <v>0</v>
      </c>
      <c r="K46" s="2142">
        <v>24</v>
      </c>
      <c r="L46" s="2140">
        <v>1444</v>
      </c>
      <c r="M46" s="2140">
        <v>5</v>
      </c>
      <c r="N46" s="2140">
        <v>97</v>
      </c>
      <c r="O46" s="2141">
        <v>83</v>
      </c>
      <c r="P46" s="2140">
        <v>5</v>
      </c>
      <c r="Q46" s="2140">
        <v>7</v>
      </c>
      <c r="R46" s="2140">
        <v>2</v>
      </c>
      <c r="S46" s="2140">
        <v>0</v>
      </c>
    </row>
    <row r="47" spans="1:19" ht="19.5" customHeight="1">
      <c r="A47" s="2148" t="s">
        <v>716</v>
      </c>
      <c r="B47" s="2144">
        <v>19.800000000000004</v>
      </c>
      <c r="C47" s="2140">
        <v>9047</v>
      </c>
      <c r="D47" s="2140">
        <v>23</v>
      </c>
      <c r="E47" s="2140">
        <v>794</v>
      </c>
      <c r="F47" s="2141">
        <v>580</v>
      </c>
      <c r="G47" s="2140">
        <v>190</v>
      </c>
      <c r="H47" s="2140">
        <v>1</v>
      </c>
      <c r="I47" s="2140">
        <v>21</v>
      </c>
      <c r="J47" s="2143">
        <v>2</v>
      </c>
      <c r="K47" s="2142">
        <v>26.07692307692308</v>
      </c>
      <c r="L47" s="2140">
        <v>7519</v>
      </c>
      <c r="M47" s="2140">
        <v>21</v>
      </c>
      <c r="N47" s="2140">
        <v>493</v>
      </c>
      <c r="O47" s="2141">
        <v>460</v>
      </c>
      <c r="P47" s="2140">
        <v>5</v>
      </c>
      <c r="Q47" s="2140">
        <v>22</v>
      </c>
      <c r="R47" s="2140">
        <v>6</v>
      </c>
      <c r="S47" s="2140">
        <v>0</v>
      </c>
    </row>
    <row r="48" spans="1:19" ht="19.5" customHeight="1">
      <c r="A48" s="2148" t="s">
        <v>715</v>
      </c>
      <c r="B48" s="2144">
        <v>16.714285714285715</v>
      </c>
      <c r="C48" s="2140">
        <v>1548</v>
      </c>
      <c r="D48" s="2140">
        <v>4</v>
      </c>
      <c r="E48" s="2140">
        <v>125</v>
      </c>
      <c r="F48" s="2141">
        <v>106</v>
      </c>
      <c r="G48" s="2140">
        <v>19</v>
      </c>
      <c r="H48" s="2140">
        <v>0</v>
      </c>
      <c r="I48" s="2140">
        <v>0</v>
      </c>
      <c r="J48" s="2143">
        <v>0</v>
      </c>
      <c r="K48" s="2142">
        <v>26.75</v>
      </c>
      <c r="L48" s="2140">
        <v>2148</v>
      </c>
      <c r="M48" s="2140">
        <v>3</v>
      </c>
      <c r="N48" s="2140">
        <v>175</v>
      </c>
      <c r="O48" s="2141">
        <v>151</v>
      </c>
      <c r="P48" s="2140">
        <v>6</v>
      </c>
      <c r="Q48" s="2140">
        <v>18</v>
      </c>
      <c r="R48" s="2140">
        <v>0</v>
      </c>
      <c r="S48" s="2140">
        <v>0</v>
      </c>
    </row>
    <row r="49" spans="1:19" ht="19.5" customHeight="1">
      <c r="A49" s="2148" t="s">
        <v>714</v>
      </c>
      <c r="B49" s="2144">
        <v>19.666666666666668</v>
      </c>
      <c r="C49" s="2140">
        <v>4192</v>
      </c>
      <c r="D49" s="2140">
        <v>0</v>
      </c>
      <c r="E49" s="2140">
        <v>365</v>
      </c>
      <c r="F49" s="2141">
        <v>235</v>
      </c>
      <c r="G49" s="2140">
        <v>127</v>
      </c>
      <c r="H49" s="2140">
        <v>0</v>
      </c>
      <c r="I49" s="2140">
        <v>3</v>
      </c>
      <c r="J49" s="2143">
        <v>0</v>
      </c>
      <c r="K49" s="2142">
        <v>26</v>
      </c>
      <c r="L49" s="2140">
        <v>743</v>
      </c>
      <c r="M49" s="2140">
        <v>3</v>
      </c>
      <c r="N49" s="2140">
        <v>46</v>
      </c>
      <c r="O49" s="2141">
        <v>44</v>
      </c>
      <c r="P49" s="2140">
        <v>0</v>
      </c>
      <c r="Q49" s="2140">
        <v>2</v>
      </c>
      <c r="R49" s="2140">
        <v>0</v>
      </c>
      <c r="S49" s="2140">
        <v>0</v>
      </c>
    </row>
    <row r="50" spans="1:19" ht="19.5" customHeight="1">
      <c r="A50" s="2148" t="s">
        <v>713</v>
      </c>
      <c r="B50" s="2144">
        <v>16.875</v>
      </c>
      <c r="C50" s="2140">
        <v>2887</v>
      </c>
      <c r="D50" s="2140">
        <v>1</v>
      </c>
      <c r="E50" s="2140">
        <v>227</v>
      </c>
      <c r="F50" s="2141">
        <v>148</v>
      </c>
      <c r="G50" s="2140">
        <v>64</v>
      </c>
      <c r="H50" s="2140">
        <v>0</v>
      </c>
      <c r="I50" s="2140">
        <v>15</v>
      </c>
      <c r="J50" s="2143">
        <v>0</v>
      </c>
      <c r="K50" s="2142">
        <v>22</v>
      </c>
      <c r="L50" s="2140">
        <v>2252</v>
      </c>
      <c r="M50" s="2140">
        <v>3</v>
      </c>
      <c r="N50" s="2140">
        <v>163</v>
      </c>
      <c r="O50" s="2141">
        <v>128</v>
      </c>
      <c r="P50" s="2140">
        <v>2</v>
      </c>
      <c r="Q50" s="2140">
        <v>18</v>
      </c>
      <c r="R50" s="2140">
        <v>15</v>
      </c>
      <c r="S50" s="2140">
        <v>0</v>
      </c>
    </row>
    <row r="51" spans="1:19" ht="19.5" customHeight="1">
      <c r="A51" s="2148" t="s">
        <v>712</v>
      </c>
      <c r="B51" s="2144">
        <v>20.444444444444443</v>
      </c>
      <c r="C51" s="2140">
        <v>4118</v>
      </c>
      <c r="D51" s="2140">
        <v>4</v>
      </c>
      <c r="E51" s="2140">
        <v>318</v>
      </c>
      <c r="F51" s="2141">
        <v>239</v>
      </c>
      <c r="G51" s="2140">
        <v>56</v>
      </c>
      <c r="H51" s="2140">
        <v>0</v>
      </c>
      <c r="I51" s="2140">
        <v>23</v>
      </c>
      <c r="J51" s="2143">
        <v>0</v>
      </c>
      <c r="K51" s="2142">
        <v>27.166666666666668</v>
      </c>
      <c r="L51" s="2140">
        <v>6220</v>
      </c>
      <c r="M51" s="2140">
        <v>22</v>
      </c>
      <c r="N51" s="2140">
        <v>416</v>
      </c>
      <c r="O51" s="2141">
        <v>304</v>
      </c>
      <c r="P51" s="2140">
        <v>43</v>
      </c>
      <c r="Q51" s="2140">
        <v>38</v>
      </c>
      <c r="R51" s="2140">
        <v>31</v>
      </c>
      <c r="S51" s="2140">
        <v>0</v>
      </c>
    </row>
    <row r="52" spans="1:19" ht="19.5" customHeight="1">
      <c r="A52" s="2148" t="s">
        <v>711</v>
      </c>
      <c r="B52" s="2144">
        <v>21.285714285714288</v>
      </c>
      <c r="C52" s="2140">
        <v>5178</v>
      </c>
      <c r="D52" s="2140">
        <v>8</v>
      </c>
      <c r="E52" s="2140">
        <v>362</v>
      </c>
      <c r="F52" s="2141">
        <v>233</v>
      </c>
      <c r="G52" s="2140">
        <v>125</v>
      </c>
      <c r="H52" s="2140">
        <v>1</v>
      </c>
      <c r="I52" s="2140">
        <v>3</v>
      </c>
      <c r="J52" s="2143">
        <v>0</v>
      </c>
      <c r="K52" s="2142">
        <v>25.714285714285715</v>
      </c>
      <c r="L52" s="2140">
        <v>3656</v>
      </c>
      <c r="M52" s="2140">
        <v>8</v>
      </c>
      <c r="N52" s="2140">
        <v>274</v>
      </c>
      <c r="O52" s="2141">
        <v>244</v>
      </c>
      <c r="P52" s="2140">
        <v>10</v>
      </c>
      <c r="Q52" s="2140">
        <v>19</v>
      </c>
      <c r="R52" s="2140">
        <v>1</v>
      </c>
      <c r="S52" s="2140">
        <v>0</v>
      </c>
    </row>
    <row r="53" spans="1:19" ht="19.5" customHeight="1">
      <c r="A53" s="2148" t="s">
        <v>710</v>
      </c>
      <c r="B53" s="2144">
        <v>21.117647058823529</v>
      </c>
      <c r="C53" s="2140">
        <v>9830</v>
      </c>
      <c r="D53" s="2140">
        <v>10</v>
      </c>
      <c r="E53" s="2140">
        <v>713</v>
      </c>
      <c r="F53" s="2141">
        <v>413</v>
      </c>
      <c r="G53" s="2140">
        <v>235</v>
      </c>
      <c r="H53" s="2140">
        <v>0</v>
      </c>
      <c r="I53" s="2140">
        <v>65</v>
      </c>
      <c r="J53" s="2143">
        <v>0</v>
      </c>
      <c r="K53" s="2142">
        <v>21</v>
      </c>
      <c r="L53" s="2140">
        <v>527</v>
      </c>
      <c r="M53" s="2140">
        <v>2</v>
      </c>
      <c r="N53" s="2140">
        <v>58</v>
      </c>
      <c r="O53" s="2141">
        <v>42</v>
      </c>
      <c r="P53" s="2140">
        <v>0</v>
      </c>
      <c r="Q53" s="2140">
        <v>16</v>
      </c>
      <c r="R53" s="2140">
        <v>0</v>
      </c>
      <c r="S53" s="2140">
        <v>0</v>
      </c>
    </row>
    <row r="54" spans="1:19" ht="19.5" customHeight="1">
      <c r="A54" s="2148" t="s">
        <v>709</v>
      </c>
      <c r="B54" s="2144">
        <v>21.473684210526315</v>
      </c>
      <c r="C54" s="2140">
        <v>16840</v>
      </c>
      <c r="D54" s="2140">
        <v>32</v>
      </c>
      <c r="E54" s="2140">
        <v>1363</v>
      </c>
      <c r="F54" s="2141">
        <v>1216</v>
      </c>
      <c r="G54" s="2140">
        <v>124</v>
      </c>
      <c r="H54" s="2140">
        <v>4</v>
      </c>
      <c r="I54" s="2140">
        <v>19</v>
      </c>
      <c r="J54" s="2143">
        <v>0</v>
      </c>
      <c r="K54" s="2142">
        <v>23.727272727272727</v>
      </c>
      <c r="L54" s="2140">
        <v>8455</v>
      </c>
      <c r="M54" s="2140">
        <v>19</v>
      </c>
      <c r="N54" s="2140">
        <v>609</v>
      </c>
      <c r="O54" s="2141">
        <v>545</v>
      </c>
      <c r="P54" s="2140">
        <v>32</v>
      </c>
      <c r="Q54" s="2140">
        <v>19</v>
      </c>
      <c r="R54" s="2140">
        <v>13</v>
      </c>
      <c r="S54" s="2140">
        <v>0</v>
      </c>
    </row>
    <row r="55" spans="1:19" ht="19.5" customHeight="1">
      <c r="A55" s="2148" t="s">
        <v>708</v>
      </c>
      <c r="B55" s="2144">
        <v>17.909090909090907</v>
      </c>
      <c r="C55" s="2140">
        <v>5896</v>
      </c>
      <c r="D55" s="2140">
        <v>16</v>
      </c>
      <c r="E55" s="2140">
        <v>471</v>
      </c>
      <c r="F55" s="2141">
        <v>364</v>
      </c>
      <c r="G55" s="2140">
        <v>106</v>
      </c>
      <c r="H55" s="2140">
        <v>1</v>
      </c>
      <c r="I55" s="2140">
        <v>0</v>
      </c>
      <c r="J55" s="2143">
        <v>0</v>
      </c>
      <c r="K55" s="2142">
        <v>22.25</v>
      </c>
      <c r="L55" s="2140">
        <v>2096</v>
      </c>
      <c r="M55" s="2140">
        <v>4</v>
      </c>
      <c r="N55" s="2140">
        <v>219</v>
      </c>
      <c r="O55" s="2141">
        <v>113</v>
      </c>
      <c r="P55" s="2140">
        <v>19</v>
      </c>
      <c r="Q55" s="2140">
        <v>86</v>
      </c>
      <c r="R55" s="2140">
        <v>1</v>
      </c>
      <c r="S55" s="2140">
        <v>0</v>
      </c>
    </row>
    <row r="56" spans="1:19" ht="19.5" customHeight="1">
      <c r="A56" s="2148" t="s">
        <v>707</v>
      </c>
      <c r="B56" s="2179" t="s">
        <v>1196</v>
      </c>
      <c r="C56" s="2140">
        <v>0</v>
      </c>
      <c r="D56" s="2140">
        <v>0</v>
      </c>
      <c r="E56" s="2140">
        <v>0</v>
      </c>
      <c r="F56" s="2141">
        <v>0</v>
      </c>
      <c r="G56" s="2140">
        <v>0</v>
      </c>
      <c r="H56" s="2140">
        <v>0</v>
      </c>
      <c r="I56" s="2140">
        <v>0</v>
      </c>
      <c r="J56" s="2143">
        <v>0</v>
      </c>
      <c r="K56" s="2142">
        <v>27.8</v>
      </c>
      <c r="L56" s="2140">
        <v>2914</v>
      </c>
      <c r="M56" s="2140">
        <v>11</v>
      </c>
      <c r="N56" s="2140">
        <v>261</v>
      </c>
      <c r="O56" s="2141">
        <v>215</v>
      </c>
      <c r="P56" s="2140">
        <v>0</v>
      </c>
      <c r="Q56" s="2140">
        <v>43</v>
      </c>
      <c r="R56" s="2140">
        <v>3</v>
      </c>
      <c r="S56" s="2140">
        <v>0</v>
      </c>
    </row>
    <row r="57" spans="1:19" ht="19.5" customHeight="1">
      <c r="A57" s="2148" t="s">
        <v>706</v>
      </c>
      <c r="B57" s="2144">
        <v>15.25</v>
      </c>
      <c r="C57" s="2140">
        <v>330</v>
      </c>
      <c r="D57" s="2140">
        <v>2</v>
      </c>
      <c r="E57" s="2140">
        <v>68</v>
      </c>
      <c r="F57" s="2141">
        <v>68</v>
      </c>
      <c r="G57" s="2140">
        <v>0</v>
      </c>
      <c r="H57" s="2140">
        <v>0</v>
      </c>
      <c r="I57" s="2140">
        <v>0</v>
      </c>
      <c r="J57" s="2143">
        <v>0</v>
      </c>
      <c r="K57" s="2142">
        <v>26</v>
      </c>
      <c r="L57" s="2140">
        <v>1573</v>
      </c>
      <c r="M57" s="2140">
        <v>6</v>
      </c>
      <c r="N57" s="2140">
        <v>123</v>
      </c>
      <c r="O57" s="2141">
        <v>118</v>
      </c>
      <c r="P57" s="2140">
        <v>1</v>
      </c>
      <c r="Q57" s="2140">
        <v>4</v>
      </c>
      <c r="R57" s="2140">
        <v>0</v>
      </c>
      <c r="S57" s="2140">
        <v>0</v>
      </c>
    </row>
    <row r="58" spans="1:19" ht="19.5" customHeight="1">
      <c r="A58" s="2148" t="s">
        <v>705</v>
      </c>
      <c r="B58" s="2144">
        <v>8</v>
      </c>
      <c r="C58" s="2140">
        <v>119</v>
      </c>
      <c r="D58" s="2140">
        <v>0</v>
      </c>
      <c r="E58" s="2140">
        <v>24</v>
      </c>
      <c r="F58" s="2141">
        <v>24</v>
      </c>
      <c r="G58" s="2140">
        <v>0</v>
      </c>
      <c r="H58" s="2140">
        <v>0</v>
      </c>
      <c r="I58" s="2140">
        <v>0</v>
      </c>
      <c r="J58" s="2143">
        <v>0</v>
      </c>
      <c r="K58" s="2142">
        <v>22</v>
      </c>
      <c r="L58" s="2140">
        <v>26</v>
      </c>
      <c r="M58" s="2140">
        <v>5</v>
      </c>
      <c r="N58" s="2140">
        <v>5</v>
      </c>
      <c r="O58" s="2141">
        <v>4</v>
      </c>
      <c r="P58" s="2140">
        <v>0</v>
      </c>
      <c r="Q58" s="2140">
        <v>0</v>
      </c>
      <c r="R58" s="2140">
        <v>1</v>
      </c>
      <c r="S58" s="2140">
        <v>0</v>
      </c>
    </row>
    <row r="59" spans="1:19" ht="19.5" customHeight="1">
      <c r="A59" s="2148" t="s">
        <v>704</v>
      </c>
      <c r="B59" s="2144">
        <v>14.25</v>
      </c>
      <c r="C59" s="2140">
        <v>528</v>
      </c>
      <c r="D59" s="2140">
        <v>1</v>
      </c>
      <c r="E59" s="2140">
        <v>77</v>
      </c>
      <c r="F59" s="2141">
        <v>74</v>
      </c>
      <c r="G59" s="2140">
        <v>3</v>
      </c>
      <c r="H59" s="2140">
        <v>0</v>
      </c>
      <c r="I59" s="2140">
        <v>0</v>
      </c>
      <c r="J59" s="2143">
        <v>0</v>
      </c>
      <c r="K59" s="2142">
        <v>26</v>
      </c>
      <c r="L59" s="2140">
        <v>771</v>
      </c>
      <c r="M59" s="2140">
        <v>0</v>
      </c>
      <c r="N59" s="2140">
        <v>85</v>
      </c>
      <c r="O59" s="2141">
        <v>82</v>
      </c>
      <c r="P59" s="2140">
        <v>0</v>
      </c>
      <c r="Q59" s="2140">
        <v>3</v>
      </c>
      <c r="R59" s="2140">
        <v>0</v>
      </c>
      <c r="S59" s="2140">
        <v>0</v>
      </c>
    </row>
    <row r="60" spans="1:19" ht="19.5" customHeight="1">
      <c r="A60" s="2148" t="s">
        <v>703</v>
      </c>
      <c r="B60" s="2144">
        <v>23.5</v>
      </c>
      <c r="C60" s="2140">
        <v>443</v>
      </c>
      <c r="D60" s="2140">
        <v>0</v>
      </c>
      <c r="E60" s="2140">
        <v>38</v>
      </c>
      <c r="F60" s="2141">
        <v>36</v>
      </c>
      <c r="G60" s="2140">
        <v>1</v>
      </c>
      <c r="H60" s="2140">
        <v>0</v>
      </c>
      <c r="I60" s="2140">
        <v>1</v>
      </c>
      <c r="J60" s="2143">
        <v>0</v>
      </c>
      <c r="K60" s="2146" t="s">
        <v>1196</v>
      </c>
      <c r="L60" s="2140">
        <v>0</v>
      </c>
      <c r="M60" s="2140">
        <v>0</v>
      </c>
      <c r="N60" s="2140">
        <v>0</v>
      </c>
      <c r="O60" s="2141">
        <v>0</v>
      </c>
      <c r="P60" s="2140">
        <v>0</v>
      </c>
      <c r="Q60" s="2140">
        <v>0</v>
      </c>
      <c r="R60" s="2140">
        <v>0</v>
      </c>
      <c r="S60" s="2140">
        <v>0</v>
      </c>
    </row>
    <row r="61" spans="1:19" ht="19.5" customHeight="1">
      <c r="A61" s="2148" t="s">
        <v>702</v>
      </c>
      <c r="B61" s="2144">
        <v>22</v>
      </c>
      <c r="C61" s="2140">
        <v>271</v>
      </c>
      <c r="D61" s="2140">
        <v>0</v>
      </c>
      <c r="E61" s="2140">
        <v>31</v>
      </c>
      <c r="F61" s="2141">
        <v>27</v>
      </c>
      <c r="G61" s="2140">
        <v>4</v>
      </c>
      <c r="H61" s="2140">
        <v>0</v>
      </c>
      <c r="I61" s="2140">
        <v>0</v>
      </c>
      <c r="J61" s="2143">
        <v>0</v>
      </c>
      <c r="K61" s="2146" t="s">
        <v>1196</v>
      </c>
      <c r="L61" s="2140">
        <v>0</v>
      </c>
      <c r="M61" s="2140">
        <v>0</v>
      </c>
      <c r="N61" s="2140">
        <v>0</v>
      </c>
      <c r="O61" s="2141">
        <v>0</v>
      </c>
      <c r="P61" s="2140">
        <v>0</v>
      </c>
      <c r="Q61" s="2140">
        <v>0</v>
      </c>
      <c r="R61" s="2140">
        <v>0</v>
      </c>
      <c r="S61" s="2140">
        <v>0</v>
      </c>
    </row>
    <row r="62" spans="1:19" ht="19.5" customHeight="1">
      <c r="A62" s="2148" t="s">
        <v>790</v>
      </c>
      <c r="B62" s="2179" t="s">
        <v>1196</v>
      </c>
      <c r="C62" s="2140">
        <v>0</v>
      </c>
      <c r="D62" s="2140">
        <v>0</v>
      </c>
      <c r="E62" s="2140">
        <v>0</v>
      </c>
      <c r="F62" s="2141">
        <v>0</v>
      </c>
      <c r="G62" s="2140">
        <v>0</v>
      </c>
      <c r="H62" s="2140">
        <v>0</v>
      </c>
      <c r="I62" s="2140">
        <v>0</v>
      </c>
      <c r="J62" s="2143">
        <v>0</v>
      </c>
      <c r="K62" s="2146" t="s">
        <v>1196</v>
      </c>
      <c r="L62" s="2140">
        <v>0</v>
      </c>
      <c r="M62" s="2140">
        <v>0</v>
      </c>
      <c r="N62" s="2140">
        <v>0</v>
      </c>
      <c r="O62" s="2141">
        <v>0</v>
      </c>
      <c r="P62" s="2140">
        <v>0</v>
      </c>
      <c r="Q62" s="2140">
        <v>0</v>
      </c>
      <c r="R62" s="2140">
        <v>0</v>
      </c>
      <c r="S62" s="2140">
        <v>0</v>
      </c>
    </row>
    <row r="63" spans="1:19" ht="19.5" customHeight="1">
      <c r="A63" s="2148" t="s">
        <v>1225</v>
      </c>
      <c r="B63" s="2144">
        <v>21</v>
      </c>
      <c r="C63" s="2140">
        <v>1124</v>
      </c>
      <c r="D63" s="2140">
        <v>0</v>
      </c>
      <c r="E63" s="2140">
        <v>63</v>
      </c>
      <c r="F63" s="2141">
        <v>21</v>
      </c>
      <c r="G63" s="2140">
        <v>42</v>
      </c>
      <c r="H63" s="2140">
        <v>0</v>
      </c>
      <c r="I63" s="2140">
        <v>0</v>
      </c>
      <c r="J63" s="2143">
        <v>0</v>
      </c>
      <c r="K63" s="2146" t="s">
        <v>1196</v>
      </c>
      <c r="L63" s="2140">
        <v>0</v>
      </c>
      <c r="M63" s="2140">
        <v>0</v>
      </c>
      <c r="N63" s="2140">
        <v>0</v>
      </c>
      <c r="O63" s="2141">
        <v>0</v>
      </c>
      <c r="P63" s="2140">
        <v>0</v>
      </c>
      <c r="Q63" s="2140">
        <v>0</v>
      </c>
      <c r="R63" s="2140">
        <v>0</v>
      </c>
      <c r="S63" s="2140">
        <v>0</v>
      </c>
    </row>
    <row r="64" spans="1:19" ht="19.5" customHeight="1">
      <c r="A64" s="2148" t="s">
        <v>699</v>
      </c>
      <c r="B64" s="2144">
        <v>18.600000000000001</v>
      </c>
      <c r="C64" s="2140">
        <v>1004</v>
      </c>
      <c r="D64" s="2140">
        <v>0</v>
      </c>
      <c r="E64" s="2140">
        <v>119</v>
      </c>
      <c r="F64" s="2141">
        <v>89</v>
      </c>
      <c r="G64" s="2140">
        <v>20</v>
      </c>
      <c r="H64" s="2140">
        <v>0</v>
      </c>
      <c r="I64" s="2140">
        <v>10</v>
      </c>
      <c r="J64" s="2143">
        <v>0</v>
      </c>
      <c r="K64" s="2142">
        <v>26</v>
      </c>
      <c r="L64" s="2140">
        <v>528</v>
      </c>
      <c r="M64" s="2140">
        <v>1</v>
      </c>
      <c r="N64" s="2140">
        <v>50</v>
      </c>
      <c r="O64" s="2141">
        <v>42</v>
      </c>
      <c r="P64" s="2140">
        <v>8</v>
      </c>
      <c r="Q64" s="2140">
        <v>0</v>
      </c>
      <c r="R64" s="2140">
        <v>0</v>
      </c>
      <c r="S64" s="2140">
        <v>0</v>
      </c>
    </row>
    <row r="65" spans="1:19" ht="19.5" customHeight="1">
      <c r="A65" s="2148" t="s">
        <v>698</v>
      </c>
      <c r="B65" s="2144">
        <v>20.25</v>
      </c>
      <c r="C65" s="2140">
        <v>3470</v>
      </c>
      <c r="D65" s="2140">
        <v>8</v>
      </c>
      <c r="E65" s="2140">
        <v>283</v>
      </c>
      <c r="F65" s="2141">
        <v>250</v>
      </c>
      <c r="G65" s="2140">
        <v>33</v>
      </c>
      <c r="H65" s="2140">
        <v>0</v>
      </c>
      <c r="I65" s="2140">
        <v>0</v>
      </c>
      <c r="J65" s="2143">
        <v>0</v>
      </c>
      <c r="K65" s="2146" t="s">
        <v>1196</v>
      </c>
      <c r="L65" s="2140">
        <v>0</v>
      </c>
      <c r="M65" s="2140">
        <v>0</v>
      </c>
      <c r="N65" s="2140">
        <v>0</v>
      </c>
      <c r="O65" s="2141">
        <v>0</v>
      </c>
      <c r="P65" s="2140">
        <v>0</v>
      </c>
      <c r="Q65" s="2140">
        <v>0</v>
      </c>
      <c r="R65" s="2140">
        <v>0</v>
      </c>
      <c r="S65" s="2140">
        <v>0</v>
      </c>
    </row>
    <row r="66" spans="1:19" ht="19.5" customHeight="1">
      <c r="A66" s="2148" t="s">
        <v>697</v>
      </c>
      <c r="B66" s="2144">
        <v>18.666666666666668</v>
      </c>
      <c r="C66" s="2140">
        <v>2359</v>
      </c>
      <c r="D66" s="2140">
        <v>10</v>
      </c>
      <c r="E66" s="2140">
        <v>359</v>
      </c>
      <c r="F66" s="2141">
        <v>344</v>
      </c>
      <c r="G66" s="2140">
        <v>14</v>
      </c>
      <c r="H66" s="2140">
        <v>1</v>
      </c>
      <c r="I66" s="2140">
        <v>0</v>
      </c>
      <c r="J66" s="2143">
        <v>0</v>
      </c>
      <c r="K66" s="2142">
        <v>25.75</v>
      </c>
      <c r="L66" s="2140">
        <v>4306</v>
      </c>
      <c r="M66" s="2140">
        <v>10</v>
      </c>
      <c r="N66" s="2140">
        <v>311</v>
      </c>
      <c r="O66" s="2141">
        <v>306</v>
      </c>
      <c r="P66" s="2140">
        <v>0</v>
      </c>
      <c r="Q66" s="2140">
        <v>5</v>
      </c>
      <c r="R66" s="2140">
        <v>0</v>
      </c>
      <c r="S66" s="2140">
        <v>0</v>
      </c>
    </row>
    <row r="67" spans="1:19" ht="19.5" customHeight="1">
      <c r="A67" s="2148" t="s">
        <v>696</v>
      </c>
      <c r="B67" s="2144">
        <v>16</v>
      </c>
      <c r="C67" s="2140">
        <v>1639</v>
      </c>
      <c r="D67" s="2140">
        <v>3</v>
      </c>
      <c r="E67" s="2140">
        <v>164</v>
      </c>
      <c r="F67" s="2141">
        <v>129</v>
      </c>
      <c r="G67" s="2140">
        <v>35</v>
      </c>
      <c r="H67" s="2140">
        <v>0</v>
      </c>
      <c r="I67" s="2140">
        <v>0</v>
      </c>
      <c r="J67" s="2143">
        <v>0</v>
      </c>
      <c r="K67" s="2142">
        <v>22</v>
      </c>
      <c r="L67" s="2140">
        <v>97</v>
      </c>
      <c r="M67" s="2140">
        <v>1</v>
      </c>
      <c r="N67" s="2140">
        <v>11</v>
      </c>
      <c r="O67" s="2141">
        <v>11</v>
      </c>
      <c r="P67" s="2140">
        <v>0</v>
      </c>
      <c r="Q67" s="2140">
        <v>0</v>
      </c>
      <c r="R67" s="2140">
        <v>0</v>
      </c>
      <c r="S67" s="2140">
        <v>0</v>
      </c>
    </row>
    <row r="68" spans="1:19" ht="19.5" customHeight="1">
      <c r="A68" s="2148" t="s">
        <v>1025</v>
      </c>
      <c r="B68" s="2144">
        <v>21</v>
      </c>
      <c r="C68" s="2140">
        <v>116</v>
      </c>
      <c r="D68" s="2140">
        <v>0</v>
      </c>
      <c r="E68" s="2140">
        <v>10</v>
      </c>
      <c r="F68" s="2141">
        <v>10</v>
      </c>
      <c r="G68" s="2140">
        <v>0</v>
      </c>
      <c r="H68" s="2140">
        <v>0</v>
      </c>
      <c r="I68" s="2140">
        <v>0</v>
      </c>
      <c r="J68" s="2143">
        <v>0</v>
      </c>
      <c r="K68" s="2146" t="s">
        <v>1196</v>
      </c>
      <c r="L68" s="2140">
        <v>0</v>
      </c>
      <c r="M68" s="2140">
        <v>0</v>
      </c>
      <c r="N68" s="2140">
        <v>0</v>
      </c>
      <c r="O68" s="2141">
        <v>0</v>
      </c>
      <c r="P68" s="2140">
        <v>0</v>
      </c>
      <c r="Q68" s="2140">
        <v>0</v>
      </c>
      <c r="R68" s="2140">
        <v>0</v>
      </c>
      <c r="S68" s="2140">
        <v>0</v>
      </c>
    </row>
    <row r="69" spans="1:19" ht="19.5" customHeight="1">
      <c r="A69" s="2148" t="s">
        <v>694</v>
      </c>
      <c r="B69" s="2144">
        <v>19.5</v>
      </c>
      <c r="C69" s="2140">
        <v>408</v>
      </c>
      <c r="D69" s="2140">
        <v>0</v>
      </c>
      <c r="E69" s="2140">
        <v>30</v>
      </c>
      <c r="F69" s="2141">
        <v>30</v>
      </c>
      <c r="G69" s="2140">
        <v>0</v>
      </c>
      <c r="H69" s="2140">
        <v>0</v>
      </c>
      <c r="I69" s="2140">
        <v>0</v>
      </c>
      <c r="J69" s="2143">
        <v>0</v>
      </c>
      <c r="K69" s="2142">
        <v>23.5</v>
      </c>
      <c r="L69" s="2140">
        <v>1256</v>
      </c>
      <c r="M69" s="2140">
        <v>7</v>
      </c>
      <c r="N69" s="2140">
        <v>145</v>
      </c>
      <c r="O69" s="2141">
        <v>128</v>
      </c>
      <c r="P69" s="2140">
        <v>0</v>
      </c>
      <c r="Q69" s="2140">
        <v>9</v>
      </c>
      <c r="R69" s="2140">
        <v>8</v>
      </c>
      <c r="S69" s="2140">
        <v>0</v>
      </c>
    </row>
    <row r="70" spans="1:19" ht="19.5" customHeight="1">
      <c r="A70" s="2148" t="s">
        <v>804</v>
      </c>
      <c r="B70" s="2144">
        <v>24.333333333333332</v>
      </c>
      <c r="C70" s="2140">
        <v>879</v>
      </c>
      <c r="D70" s="2140">
        <v>0</v>
      </c>
      <c r="E70" s="2140">
        <v>73</v>
      </c>
      <c r="F70" s="2141">
        <v>57</v>
      </c>
      <c r="G70" s="2140">
        <v>16</v>
      </c>
      <c r="H70" s="2140">
        <v>0</v>
      </c>
      <c r="I70" s="2140">
        <v>0</v>
      </c>
      <c r="J70" s="2143">
        <v>0</v>
      </c>
      <c r="K70" s="2142">
        <v>24.25</v>
      </c>
      <c r="L70" s="2140">
        <v>1668</v>
      </c>
      <c r="M70" s="2140">
        <v>5</v>
      </c>
      <c r="N70" s="2140">
        <v>110</v>
      </c>
      <c r="O70" s="2141">
        <v>93</v>
      </c>
      <c r="P70" s="2140">
        <v>4</v>
      </c>
      <c r="Q70" s="2140">
        <v>13</v>
      </c>
      <c r="R70" s="2140">
        <v>0</v>
      </c>
      <c r="S70" s="2140">
        <v>0</v>
      </c>
    </row>
    <row r="71" spans="1:19" ht="19.5" customHeight="1">
      <c r="A71" s="2148" t="s">
        <v>692</v>
      </c>
      <c r="B71" s="2144">
        <v>23.999999999999996</v>
      </c>
      <c r="C71" s="2140">
        <v>9716</v>
      </c>
      <c r="D71" s="2140">
        <v>6</v>
      </c>
      <c r="E71" s="2140">
        <v>572</v>
      </c>
      <c r="F71" s="2141">
        <v>366</v>
      </c>
      <c r="G71" s="2140">
        <v>133</v>
      </c>
      <c r="H71" s="2140">
        <v>7</v>
      </c>
      <c r="I71" s="2140">
        <v>66</v>
      </c>
      <c r="J71" s="2143">
        <v>0</v>
      </c>
      <c r="K71" s="2142">
        <v>25.857142857142858</v>
      </c>
      <c r="L71" s="2140">
        <v>4710</v>
      </c>
      <c r="M71" s="2140">
        <v>16</v>
      </c>
      <c r="N71" s="2140">
        <v>334</v>
      </c>
      <c r="O71" s="2141">
        <v>275</v>
      </c>
      <c r="P71" s="2140">
        <v>25</v>
      </c>
      <c r="Q71" s="2140">
        <v>34</v>
      </c>
      <c r="R71" s="2140">
        <v>0</v>
      </c>
      <c r="S71" s="2140">
        <v>0</v>
      </c>
    </row>
    <row r="72" spans="1:19" ht="19.5" customHeight="1">
      <c r="A72" s="2148" t="s">
        <v>691</v>
      </c>
      <c r="B72" s="2144">
        <v>13</v>
      </c>
      <c r="C72" s="2140">
        <v>430</v>
      </c>
      <c r="D72" s="2140">
        <v>0</v>
      </c>
      <c r="E72" s="2140">
        <v>63</v>
      </c>
      <c r="F72" s="2141">
        <v>60</v>
      </c>
      <c r="G72" s="2140">
        <v>3</v>
      </c>
      <c r="H72" s="2140">
        <v>0</v>
      </c>
      <c r="I72" s="2140">
        <v>0</v>
      </c>
      <c r="J72" s="2143">
        <v>0</v>
      </c>
      <c r="K72" s="2142">
        <v>25.142857142857142</v>
      </c>
      <c r="L72" s="2140">
        <v>3257</v>
      </c>
      <c r="M72" s="2140">
        <v>10</v>
      </c>
      <c r="N72" s="2140">
        <v>251</v>
      </c>
      <c r="O72" s="2141">
        <v>238</v>
      </c>
      <c r="P72" s="2140">
        <v>5</v>
      </c>
      <c r="Q72" s="2140">
        <v>8</v>
      </c>
      <c r="R72" s="2140">
        <v>0</v>
      </c>
      <c r="S72" s="2140">
        <v>0</v>
      </c>
    </row>
    <row r="73" spans="1:19" ht="19.5" customHeight="1">
      <c r="A73" s="2148" t="s">
        <v>690</v>
      </c>
      <c r="B73" s="2144">
        <v>18.666666666666668</v>
      </c>
      <c r="C73" s="2140">
        <v>686</v>
      </c>
      <c r="D73" s="2140">
        <v>0</v>
      </c>
      <c r="E73" s="2140">
        <v>76</v>
      </c>
      <c r="F73" s="2141">
        <v>68</v>
      </c>
      <c r="G73" s="2140">
        <v>8</v>
      </c>
      <c r="H73" s="2140">
        <v>0</v>
      </c>
      <c r="I73" s="2140">
        <v>0</v>
      </c>
      <c r="J73" s="2143">
        <v>0</v>
      </c>
      <c r="K73" s="2142">
        <v>25.142857142857146</v>
      </c>
      <c r="L73" s="2140">
        <v>4273</v>
      </c>
      <c r="M73" s="2140">
        <v>22</v>
      </c>
      <c r="N73" s="2140">
        <v>337</v>
      </c>
      <c r="O73" s="2141">
        <v>257</v>
      </c>
      <c r="P73" s="2140">
        <v>21</v>
      </c>
      <c r="Q73" s="2140">
        <v>36</v>
      </c>
      <c r="R73" s="2140">
        <v>15</v>
      </c>
      <c r="S73" s="2140">
        <v>8</v>
      </c>
    </row>
    <row r="74" spans="1:19" ht="19.5" customHeight="1">
      <c r="A74" s="2147" t="s">
        <v>689</v>
      </c>
      <c r="B74" s="2144">
        <v>21</v>
      </c>
      <c r="C74" s="2140">
        <v>1814</v>
      </c>
      <c r="D74" s="2140">
        <v>4</v>
      </c>
      <c r="E74" s="2140">
        <v>105</v>
      </c>
      <c r="F74" s="2141">
        <v>48</v>
      </c>
      <c r="G74" s="2140">
        <v>37</v>
      </c>
      <c r="H74" s="2140">
        <v>0</v>
      </c>
      <c r="I74" s="2140">
        <v>20</v>
      </c>
      <c r="J74" s="2143">
        <v>0</v>
      </c>
      <c r="K74" s="2142">
        <v>28</v>
      </c>
      <c r="L74" s="2140">
        <v>964</v>
      </c>
      <c r="M74" s="2140">
        <v>3</v>
      </c>
      <c r="N74" s="2140">
        <v>47</v>
      </c>
      <c r="O74" s="2141">
        <v>28</v>
      </c>
      <c r="P74" s="2140">
        <v>0</v>
      </c>
      <c r="Q74" s="2140">
        <v>4</v>
      </c>
      <c r="R74" s="2140">
        <v>15</v>
      </c>
      <c r="S74" s="2140">
        <v>0</v>
      </c>
    </row>
    <row r="75" spans="1:19" ht="19.5" customHeight="1">
      <c r="A75" s="2145" t="s">
        <v>1224</v>
      </c>
      <c r="B75" s="2144">
        <v>19.251928020565558</v>
      </c>
      <c r="C75" s="2140">
        <v>188057</v>
      </c>
      <c r="D75" s="2140">
        <v>279</v>
      </c>
      <c r="E75" s="2140">
        <v>15220</v>
      </c>
      <c r="F75" s="2141">
        <v>10964</v>
      </c>
      <c r="G75" s="2140">
        <v>3701</v>
      </c>
      <c r="H75" s="2140">
        <v>24</v>
      </c>
      <c r="I75" s="2140">
        <v>524</v>
      </c>
      <c r="J75" s="2143">
        <v>7</v>
      </c>
      <c r="K75" s="2142">
        <v>24.554502369668246</v>
      </c>
      <c r="L75" s="2140">
        <v>124690</v>
      </c>
      <c r="M75" s="2140">
        <v>396</v>
      </c>
      <c r="N75" s="2140">
        <v>9797</v>
      </c>
      <c r="O75" s="2141">
        <v>8405</v>
      </c>
      <c r="P75" s="2140">
        <v>450</v>
      </c>
      <c r="Q75" s="2140">
        <v>746</v>
      </c>
      <c r="R75" s="2140">
        <v>188</v>
      </c>
      <c r="S75" s="2140">
        <v>8</v>
      </c>
    </row>
  </sheetData>
  <mergeCells count="15">
    <mergeCell ref="M6:M7"/>
    <mergeCell ref="O6:S6"/>
    <mergeCell ref="E6:E7"/>
    <mergeCell ref="N6:N7"/>
    <mergeCell ref="F6:J6"/>
    <mergeCell ref="A4:A7"/>
    <mergeCell ref="B4:J4"/>
    <mergeCell ref="K4:S4"/>
    <mergeCell ref="K5:K7"/>
    <mergeCell ref="L5:L7"/>
    <mergeCell ref="D6:D7"/>
    <mergeCell ref="B5:B7"/>
    <mergeCell ref="C5:C7"/>
    <mergeCell ref="M5:S5"/>
    <mergeCell ref="D5:J5"/>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Ｐ明朝,標準"（平成24年6月1ヶ月間）</oddFooter>
  </headerFooter>
  <drawing r:id="rId2"/>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workbookViewId="0"/>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20" width="5" style="261" customWidth="1"/>
    <col min="21" max="21" width="7.125" style="261" customWidth="1"/>
    <col min="22" max="22" width="5.625" style="261" customWidth="1"/>
    <col min="23" max="24" width="6.375" style="261" customWidth="1"/>
    <col min="25" max="25" width="5.625" style="261" customWidth="1"/>
    <col min="26" max="28" width="4.5" style="261" customWidth="1"/>
    <col min="29" max="16384" width="9" style="261"/>
  </cols>
  <sheetData>
    <row r="1" spans="1:28" s="259" customFormat="1" ht="18" customHeight="1">
      <c r="A1" s="1510" t="s">
        <v>1260</v>
      </c>
    </row>
    <row r="2" spans="1:28" s="1684" customFormat="1" ht="18" customHeight="1">
      <c r="A2" s="1683" t="s">
        <v>1259</v>
      </c>
      <c r="B2" s="1685"/>
      <c r="C2" s="1685"/>
      <c r="D2" s="1685"/>
      <c r="E2" s="1685"/>
      <c r="F2" s="1685"/>
      <c r="G2" s="1685"/>
      <c r="H2" s="1685"/>
      <c r="I2" s="1685"/>
      <c r="J2" s="1685"/>
      <c r="K2" s="1685"/>
      <c r="L2" s="1685"/>
      <c r="M2" s="1685"/>
      <c r="N2" s="1685"/>
    </row>
    <row r="3" spans="1:28" ht="11.25" customHeight="1"/>
    <row r="4" spans="1:28" ht="24" customHeight="1">
      <c r="A4" s="2213"/>
      <c r="B4" s="2212" t="s">
        <v>1258</v>
      </c>
      <c r="C4" s="2209"/>
      <c r="D4" s="2209"/>
      <c r="E4" s="2209"/>
      <c r="F4" s="2209"/>
      <c r="G4" s="2209"/>
      <c r="H4" s="2209"/>
      <c r="I4" s="2209"/>
      <c r="J4" s="2211"/>
      <c r="K4" s="2210" t="s">
        <v>1257</v>
      </c>
      <c r="L4" s="2209"/>
      <c r="M4" s="2209"/>
      <c r="N4" s="2209"/>
      <c r="O4" s="2209"/>
      <c r="P4" s="2209"/>
      <c r="Q4" s="2209"/>
      <c r="R4" s="2209"/>
      <c r="S4" s="2211"/>
      <c r="T4" s="2210" t="s">
        <v>1256</v>
      </c>
      <c r="U4" s="2209"/>
      <c r="V4" s="2209"/>
      <c r="W4" s="2209"/>
      <c r="X4" s="2209"/>
      <c r="Y4" s="2209"/>
      <c r="Z4" s="2209"/>
      <c r="AA4" s="2209"/>
      <c r="AB4" s="2208"/>
    </row>
    <row r="5" spans="1:28" ht="21" customHeight="1">
      <c r="A5" s="2193"/>
      <c r="B5" s="2205" t="s">
        <v>1254</v>
      </c>
      <c r="C5" s="2205" t="s">
        <v>1255</v>
      </c>
      <c r="D5" s="2204" t="s">
        <v>1233</v>
      </c>
      <c r="E5" s="2203"/>
      <c r="F5" s="2203"/>
      <c r="G5" s="2203"/>
      <c r="H5" s="2203"/>
      <c r="I5" s="2203"/>
      <c r="J5" s="2207"/>
      <c r="K5" s="2206" t="s">
        <v>1254</v>
      </c>
      <c r="L5" s="2205" t="s">
        <v>1253</v>
      </c>
      <c r="M5" s="2204" t="s">
        <v>1233</v>
      </c>
      <c r="N5" s="2203"/>
      <c r="O5" s="2203"/>
      <c r="P5" s="2203"/>
      <c r="Q5" s="2203"/>
      <c r="R5" s="2203"/>
      <c r="S5" s="2207"/>
      <c r="T5" s="2206" t="s">
        <v>1254</v>
      </c>
      <c r="U5" s="2205" t="s">
        <v>1253</v>
      </c>
      <c r="V5" s="2204" t="s">
        <v>1233</v>
      </c>
      <c r="W5" s="2203"/>
      <c r="X5" s="2203"/>
      <c r="Y5" s="2203"/>
      <c r="Z5" s="2203"/>
      <c r="AA5" s="2203"/>
      <c r="AB5" s="2202"/>
    </row>
    <row r="6" spans="1:28" s="260" customFormat="1" ht="34.5" customHeight="1">
      <c r="A6" s="2193"/>
      <c r="B6" s="2199"/>
      <c r="C6" s="2199"/>
      <c r="D6" s="2198"/>
      <c r="E6" s="2197" t="s">
        <v>75</v>
      </c>
      <c r="F6" s="2196" t="s">
        <v>1252</v>
      </c>
      <c r="G6" s="2195"/>
      <c r="H6" s="2195"/>
      <c r="I6" s="2195"/>
      <c r="J6" s="2201"/>
      <c r="K6" s="2200"/>
      <c r="L6" s="2199"/>
      <c r="M6" s="2198"/>
      <c r="N6" s="2197" t="s">
        <v>75</v>
      </c>
      <c r="O6" s="2196" t="s">
        <v>1252</v>
      </c>
      <c r="P6" s="2195"/>
      <c r="Q6" s="2195"/>
      <c r="R6" s="2195"/>
      <c r="S6" s="2201"/>
      <c r="T6" s="2200"/>
      <c r="U6" s="2199"/>
      <c r="V6" s="2198"/>
      <c r="W6" s="2197" t="s">
        <v>75</v>
      </c>
      <c r="X6" s="2196" t="s">
        <v>1252</v>
      </c>
      <c r="Y6" s="2195"/>
      <c r="Z6" s="2195"/>
      <c r="AA6" s="2195"/>
      <c r="AB6" s="2194"/>
    </row>
    <row r="7" spans="1:28" s="260" customFormat="1" ht="124.5" customHeight="1">
      <c r="A7" s="2193"/>
      <c r="B7" s="2190"/>
      <c r="C7" s="2190"/>
      <c r="D7" s="2189"/>
      <c r="E7" s="2188"/>
      <c r="F7" s="2186" t="s">
        <v>1251</v>
      </c>
      <c r="G7" s="2187" t="s">
        <v>1250</v>
      </c>
      <c r="H7" s="2186" t="s">
        <v>1249</v>
      </c>
      <c r="I7" s="2186" t="s">
        <v>1248</v>
      </c>
      <c r="J7" s="2192" t="s">
        <v>1247</v>
      </c>
      <c r="K7" s="2191"/>
      <c r="L7" s="2190"/>
      <c r="M7" s="2189"/>
      <c r="N7" s="2188"/>
      <c r="O7" s="2186" t="s">
        <v>1251</v>
      </c>
      <c r="P7" s="2187" t="s">
        <v>1250</v>
      </c>
      <c r="Q7" s="2186" t="s">
        <v>1249</v>
      </c>
      <c r="R7" s="2186" t="s">
        <v>1248</v>
      </c>
      <c r="S7" s="2192" t="s">
        <v>1247</v>
      </c>
      <c r="T7" s="2191"/>
      <c r="U7" s="2190"/>
      <c r="V7" s="2189"/>
      <c r="W7" s="2188"/>
      <c r="X7" s="2186" t="s">
        <v>1251</v>
      </c>
      <c r="Y7" s="2187" t="s">
        <v>1250</v>
      </c>
      <c r="Z7" s="2186" t="s">
        <v>1249</v>
      </c>
      <c r="AA7" s="2186" t="s">
        <v>1248</v>
      </c>
      <c r="AB7" s="2186" t="s">
        <v>1247</v>
      </c>
    </row>
    <row r="8" spans="1:28" ht="19.5" customHeight="1">
      <c r="A8" s="2185" t="s">
        <v>755</v>
      </c>
      <c r="B8" s="2144">
        <v>18.294117647058822</v>
      </c>
      <c r="C8" s="2140">
        <v>772</v>
      </c>
      <c r="D8" s="2140">
        <v>1</v>
      </c>
      <c r="E8" s="2140">
        <v>253</v>
      </c>
      <c r="F8" s="2141">
        <v>220</v>
      </c>
      <c r="G8" s="2140">
        <v>32</v>
      </c>
      <c r="H8" s="2140">
        <v>1</v>
      </c>
      <c r="I8" s="2140">
        <v>0</v>
      </c>
      <c r="J8" s="2143">
        <v>0</v>
      </c>
      <c r="K8" s="2144">
        <v>21.25</v>
      </c>
      <c r="L8" s="2140">
        <v>10582</v>
      </c>
      <c r="M8" s="2140">
        <v>22</v>
      </c>
      <c r="N8" s="2140">
        <v>1072</v>
      </c>
      <c r="O8" s="2141">
        <v>834</v>
      </c>
      <c r="P8" s="2140">
        <v>181</v>
      </c>
      <c r="Q8" s="2140">
        <v>38</v>
      </c>
      <c r="R8" s="2140">
        <v>19</v>
      </c>
      <c r="S8" s="2143">
        <v>0</v>
      </c>
      <c r="T8" s="2146" t="s">
        <v>1245</v>
      </c>
      <c r="U8" s="2140">
        <v>0</v>
      </c>
      <c r="V8" s="2140">
        <v>0</v>
      </c>
      <c r="W8" s="2140">
        <v>0</v>
      </c>
      <c r="X8" s="2141">
        <v>0</v>
      </c>
      <c r="Y8" s="2140">
        <v>0</v>
      </c>
      <c r="Z8" s="2140">
        <v>0</v>
      </c>
      <c r="AA8" s="2140">
        <v>0</v>
      </c>
      <c r="AB8" s="2140">
        <v>0</v>
      </c>
    </row>
    <row r="9" spans="1:28" ht="19.5" customHeight="1">
      <c r="A9" s="2184" t="s">
        <v>754</v>
      </c>
      <c r="B9" s="2144">
        <v>16.625</v>
      </c>
      <c r="C9" s="2140">
        <v>563</v>
      </c>
      <c r="D9" s="2140">
        <v>2</v>
      </c>
      <c r="E9" s="2140">
        <v>194</v>
      </c>
      <c r="F9" s="2141">
        <v>158</v>
      </c>
      <c r="G9" s="2140">
        <v>36</v>
      </c>
      <c r="H9" s="2140">
        <v>0</v>
      </c>
      <c r="I9" s="2140">
        <v>0</v>
      </c>
      <c r="J9" s="2143">
        <v>0</v>
      </c>
      <c r="K9" s="2144">
        <v>21.363636363636363</v>
      </c>
      <c r="L9" s="2140">
        <v>6376</v>
      </c>
      <c r="M9" s="2140">
        <v>12</v>
      </c>
      <c r="N9" s="2140">
        <v>744</v>
      </c>
      <c r="O9" s="2141">
        <v>614</v>
      </c>
      <c r="P9" s="2140">
        <v>126</v>
      </c>
      <c r="Q9" s="2140">
        <v>4</v>
      </c>
      <c r="R9" s="2140">
        <v>0</v>
      </c>
      <c r="S9" s="2143">
        <v>0</v>
      </c>
      <c r="T9" s="2142">
        <v>21</v>
      </c>
      <c r="U9" s="2140">
        <v>483</v>
      </c>
      <c r="V9" s="2140">
        <v>2</v>
      </c>
      <c r="W9" s="2140">
        <v>61</v>
      </c>
      <c r="X9" s="2141">
        <v>50</v>
      </c>
      <c r="Y9" s="2140">
        <v>11</v>
      </c>
      <c r="Z9" s="2140">
        <v>0</v>
      </c>
      <c r="AA9" s="2140">
        <v>0</v>
      </c>
      <c r="AB9" s="2140">
        <v>0</v>
      </c>
    </row>
    <row r="10" spans="1:28" ht="19.5" customHeight="1">
      <c r="A10" s="2183" t="s">
        <v>753</v>
      </c>
      <c r="B10" s="2144">
        <v>18.888888888888889</v>
      </c>
      <c r="C10" s="2140">
        <v>432</v>
      </c>
      <c r="D10" s="2140">
        <v>6</v>
      </c>
      <c r="E10" s="2140">
        <v>139</v>
      </c>
      <c r="F10" s="2141">
        <v>131</v>
      </c>
      <c r="G10" s="2140">
        <v>8</v>
      </c>
      <c r="H10" s="2140">
        <v>0</v>
      </c>
      <c r="I10" s="2140">
        <v>0</v>
      </c>
      <c r="J10" s="2143">
        <v>0</v>
      </c>
      <c r="K10" s="2144">
        <v>21.571428571428569</v>
      </c>
      <c r="L10" s="2140">
        <v>6800</v>
      </c>
      <c r="M10" s="2140">
        <v>15</v>
      </c>
      <c r="N10" s="2140">
        <v>813</v>
      </c>
      <c r="O10" s="2141">
        <v>682</v>
      </c>
      <c r="P10" s="2140">
        <v>122</v>
      </c>
      <c r="Q10" s="2140">
        <v>7</v>
      </c>
      <c r="R10" s="2140">
        <v>2</v>
      </c>
      <c r="S10" s="2143">
        <v>0</v>
      </c>
      <c r="T10" s="2146" t="s">
        <v>1245</v>
      </c>
      <c r="U10" s="2140">
        <v>0</v>
      </c>
      <c r="V10" s="2140">
        <v>0</v>
      </c>
      <c r="W10" s="2140">
        <v>0</v>
      </c>
      <c r="X10" s="2141">
        <v>0</v>
      </c>
      <c r="Y10" s="2140">
        <v>0</v>
      </c>
      <c r="Z10" s="2140">
        <v>0</v>
      </c>
      <c r="AA10" s="2140">
        <v>0</v>
      </c>
      <c r="AB10" s="2140">
        <v>0</v>
      </c>
    </row>
    <row r="11" spans="1:28" ht="19.5" customHeight="1">
      <c r="A11" s="2183" t="s">
        <v>752</v>
      </c>
      <c r="B11" s="2144">
        <v>18.5</v>
      </c>
      <c r="C11" s="2140">
        <v>358</v>
      </c>
      <c r="D11" s="2140">
        <v>17</v>
      </c>
      <c r="E11" s="2140">
        <v>116</v>
      </c>
      <c r="F11" s="2141">
        <v>107</v>
      </c>
      <c r="G11" s="2140">
        <v>5</v>
      </c>
      <c r="H11" s="2140">
        <v>0</v>
      </c>
      <c r="I11" s="2140">
        <v>4</v>
      </c>
      <c r="J11" s="2143">
        <v>0</v>
      </c>
      <c r="K11" s="2144">
        <v>20.666666666666668</v>
      </c>
      <c r="L11" s="2140">
        <v>3420</v>
      </c>
      <c r="M11" s="2140">
        <v>17</v>
      </c>
      <c r="N11" s="2140">
        <v>350</v>
      </c>
      <c r="O11" s="2141">
        <v>272</v>
      </c>
      <c r="P11" s="2140">
        <v>66</v>
      </c>
      <c r="Q11" s="2140">
        <v>0</v>
      </c>
      <c r="R11" s="2140">
        <v>12</v>
      </c>
      <c r="S11" s="2143">
        <v>0</v>
      </c>
      <c r="T11" s="2142">
        <v>21</v>
      </c>
      <c r="U11" s="2140">
        <v>117</v>
      </c>
      <c r="V11" s="2140">
        <v>0</v>
      </c>
      <c r="W11" s="2140">
        <v>16</v>
      </c>
      <c r="X11" s="2141">
        <v>11</v>
      </c>
      <c r="Y11" s="2140">
        <v>2</v>
      </c>
      <c r="Z11" s="2140">
        <v>0</v>
      </c>
      <c r="AA11" s="2140">
        <v>3</v>
      </c>
      <c r="AB11" s="2140">
        <v>0</v>
      </c>
    </row>
    <row r="12" spans="1:28" ht="19.5" customHeight="1">
      <c r="A12" s="2183" t="s">
        <v>751</v>
      </c>
      <c r="B12" s="2144">
        <v>15.666666666666666</v>
      </c>
      <c r="C12" s="2140">
        <v>237</v>
      </c>
      <c r="D12" s="2140">
        <v>0</v>
      </c>
      <c r="E12" s="2140">
        <v>102</v>
      </c>
      <c r="F12" s="2141">
        <v>69</v>
      </c>
      <c r="G12" s="2140">
        <v>33</v>
      </c>
      <c r="H12" s="2140">
        <v>0</v>
      </c>
      <c r="I12" s="2140">
        <v>0</v>
      </c>
      <c r="J12" s="2143">
        <v>0</v>
      </c>
      <c r="K12" s="2144">
        <v>18.571428571428573</v>
      </c>
      <c r="L12" s="2140">
        <v>3595</v>
      </c>
      <c r="M12" s="2140">
        <v>8</v>
      </c>
      <c r="N12" s="2140">
        <v>377</v>
      </c>
      <c r="O12" s="2141">
        <v>232</v>
      </c>
      <c r="P12" s="2140">
        <v>120</v>
      </c>
      <c r="Q12" s="2140">
        <v>25</v>
      </c>
      <c r="R12" s="2140">
        <v>0</v>
      </c>
      <c r="S12" s="2143">
        <v>0</v>
      </c>
      <c r="T12" s="2142">
        <v>21</v>
      </c>
      <c r="U12" s="2140">
        <v>154</v>
      </c>
      <c r="V12" s="2140">
        <v>0</v>
      </c>
      <c r="W12" s="2140">
        <v>12</v>
      </c>
      <c r="X12" s="2141">
        <v>5</v>
      </c>
      <c r="Y12" s="2140">
        <v>7</v>
      </c>
      <c r="Z12" s="2140">
        <v>0</v>
      </c>
      <c r="AA12" s="2140">
        <v>0</v>
      </c>
      <c r="AB12" s="2140">
        <v>0</v>
      </c>
    </row>
    <row r="13" spans="1:28" ht="19.5" customHeight="1">
      <c r="A13" s="2183" t="s">
        <v>750</v>
      </c>
      <c r="B13" s="2144">
        <v>20.428571428571431</v>
      </c>
      <c r="C13" s="2140">
        <v>346</v>
      </c>
      <c r="D13" s="2140">
        <v>5</v>
      </c>
      <c r="E13" s="2140">
        <v>140</v>
      </c>
      <c r="F13" s="2141">
        <v>129</v>
      </c>
      <c r="G13" s="2140">
        <v>8</v>
      </c>
      <c r="H13" s="2140">
        <v>0</v>
      </c>
      <c r="I13" s="2140">
        <v>3</v>
      </c>
      <c r="J13" s="2143">
        <v>0</v>
      </c>
      <c r="K13" s="2144">
        <v>23</v>
      </c>
      <c r="L13" s="2140">
        <v>6184</v>
      </c>
      <c r="M13" s="2140">
        <v>13</v>
      </c>
      <c r="N13" s="2140">
        <v>554</v>
      </c>
      <c r="O13" s="2141">
        <v>505</v>
      </c>
      <c r="P13" s="2140">
        <v>41</v>
      </c>
      <c r="Q13" s="2140">
        <v>1</v>
      </c>
      <c r="R13" s="2140">
        <v>7</v>
      </c>
      <c r="S13" s="2143">
        <v>0</v>
      </c>
      <c r="T13" s="2142">
        <v>13</v>
      </c>
      <c r="U13" s="2140">
        <v>51</v>
      </c>
      <c r="V13" s="2140">
        <v>0</v>
      </c>
      <c r="W13" s="2140">
        <v>14</v>
      </c>
      <c r="X13" s="2141">
        <v>14</v>
      </c>
      <c r="Y13" s="2140">
        <v>0</v>
      </c>
      <c r="Z13" s="2140">
        <v>0</v>
      </c>
      <c r="AA13" s="2140">
        <v>0</v>
      </c>
      <c r="AB13" s="2140">
        <v>0</v>
      </c>
    </row>
    <row r="14" spans="1:28" ht="19.5" customHeight="1">
      <c r="A14" s="2183" t="s">
        <v>749</v>
      </c>
      <c r="B14" s="2144">
        <v>20.714285714285715</v>
      </c>
      <c r="C14" s="2140">
        <v>575</v>
      </c>
      <c r="D14" s="2140">
        <v>9</v>
      </c>
      <c r="E14" s="2140">
        <v>192</v>
      </c>
      <c r="F14" s="2141">
        <v>158</v>
      </c>
      <c r="G14" s="2140">
        <v>31</v>
      </c>
      <c r="H14" s="2140">
        <v>3</v>
      </c>
      <c r="I14" s="2140">
        <v>0</v>
      </c>
      <c r="J14" s="2143">
        <v>0</v>
      </c>
      <c r="K14" s="2144">
        <v>21.277777777777779</v>
      </c>
      <c r="L14" s="2140">
        <v>8744</v>
      </c>
      <c r="M14" s="2140">
        <v>26</v>
      </c>
      <c r="N14" s="2140">
        <v>893</v>
      </c>
      <c r="O14" s="2141">
        <v>689</v>
      </c>
      <c r="P14" s="2140">
        <v>200</v>
      </c>
      <c r="Q14" s="2140">
        <v>4</v>
      </c>
      <c r="R14" s="2140">
        <v>0</v>
      </c>
      <c r="S14" s="2143">
        <v>0</v>
      </c>
      <c r="T14" s="2142">
        <v>9</v>
      </c>
      <c r="U14" s="2140">
        <v>92</v>
      </c>
      <c r="V14" s="2140">
        <v>0</v>
      </c>
      <c r="W14" s="2140">
        <v>16</v>
      </c>
      <c r="X14" s="2141">
        <v>11</v>
      </c>
      <c r="Y14" s="2140">
        <v>5</v>
      </c>
      <c r="Z14" s="2140">
        <v>0</v>
      </c>
      <c r="AA14" s="2140">
        <v>0</v>
      </c>
      <c r="AB14" s="2140">
        <v>0</v>
      </c>
    </row>
    <row r="15" spans="1:28" ht="19.5" customHeight="1">
      <c r="A15" s="2183" t="s">
        <v>748</v>
      </c>
      <c r="B15" s="2144">
        <v>20.799999999999997</v>
      </c>
      <c r="C15" s="2140">
        <v>533</v>
      </c>
      <c r="D15" s="2140">
        <v>9</v>
      </c>
      <c r="E15" s="2140">
        <v>182</v>
      </c>
      <c r="F15" s="2141">
        <v>161</v>
      </c>
      <c r="G15" s="2140">
        <v>21</v>
      </c>
      <c r="H15" s="2140">
        <v>0</v>
      </c>
      <c r="I15" s="2140">
        <v>0</v>
      </c>
      <c r="J15" s="2143">
        <v>0</v>
      </c>
      <c r="K15" s="2144">
        <v>22</v>
      </c>
      <c r="L15" s="2140">
        <v>6163</v>
      </c>
      <c r="M15" s="2140">
        <v>29</v>
      </c>
      <c r="N15" s="2140">
        <v>661</v>
      </c>
      <c r="O15" s="2141">
        <v>570</v>
      </c>
      <c r="P15" s="2140">
        <v>90</v>
      </c>
      <c r="Q15" s="2140">
        <v>1</v>
      </c>
      <c r="R15" s="2140">
        <v>0</v>
      </c>
      <c r="S15" s="2143">
        <v>0</v>
      </c>
      <c r="T15" s="2146" t="s">
        <v>1245</v>
      </c>
      <c r="U15" s="2140">
        <v>0</v>
      </c>
      <c r="V15" s="2140">
        <v>0</v>
      </c>
      <c r="W15" s="2140">
        <v>0</v>
      </c>
      <c r="X15" s="2141">
        <v>0</v>
      </c>
      <c r="Y15" s="2140">
        <v>0</v>
      </c>
      <c r="Z15" s="2140">
        <v>0</v>
      </c>
      <c r="AA15" s="2140">
        <v>0</v>
      </c>
      <c r="AB15" s="2140">
        <v>0</v>
      </c>
    </row>
    <row r="16" spans="1:28" ht="19.5" customHeight="1">
      <c r="A16" s="2183" t="s">
        <v>747</v>
      </c>
      <c r="B16" s="2144">
        <v>15.833333333333334</v>
      </c>
      <c r="C16" s="2140">
        <v>329</v>
      </c>
      <c r="D16" s="2140">
        <v>1</v>
      </c>
      <c r="E16" s="2140">
        <v>104</v>
      </c>
      <c r="F16" s="2141">
        <v>94</v>
      </c>
      <c r="G16" s="2140">
        <v>10</v>
      </c>
      <c r="H16" s="2140">
        <v>0</v>
      </c>
      <c r="I16" s="2140">
        <v>0</v>
      </c>
      <c r="J16" s="2143">
        <v>0</v>
      </c>
      <c r="K16" s="2144">
        <v>21.846153846153847</v>
      </c>
      <c r="L16" s="2140">
        <v>7325</v>
      </c>
      <c r="M16" s="2140">
        <v>15</v>
      </c>
      <c r="N16" s="2140">
        <v>655</v>
      </c>
      <c r="O16" s="2141">
        <v>508</v>
      </c>
      <c r="P16" s="2140">
        <v>142</v>
      </c>
      <c r="Q16" s="2140">
        <v>3</v>
      </c>
      <c r="R16" s="2140">
        <v>2</v>
      </c>
      <c r="S16" s="2143">
        <v>0</v>
      </c>
      <c r="T16" s="2142">
        <v>19</v>
      </c>
      <c r="U16" s="2140">
        <v>63</v>
      </c>
      <c r="V16" s="2140">
        <v>0</v>
      </c>
      <c r="W16" s="2140">
        <v>8</v>
      </c>
      <c r="X16" s="2141">
        <v>1</v>
      </c>
      <c r="Y16" s="2140">
        <v>7</v>
      </c>
      <c r="Z16" s="2140">
        <v>0</v>
      </c>
      <c r="AA16" s="2140">
        <v>0</v>
      </c>
      <c r="AB16" s="2140">
        <v>0</v>
      </c>
    </row>
    <row r="17" spans="1:28" ht="19.5" customHeight="1">
      <c r="A17" s="2183" t="s">
        <v>746</v>
      </c>
      <c r="B17" s="2144">
        <v>20.5</v>
      </c>
      <c r="C17" s="2140">
        <v>272</v>
      </c>
      <c r="D17" s="2140">
        <v>6</v>
      </c>
      <c r="E17" s="2140">
        <v>92</v>
      </c>
      <c r="F17" s="2141">
        <v>59</v>
      </c>
      <c r="G17" s="2140">
        <v>33</v>
      </c>
      <c r="H17" s="2140">
        <v>0</v>
      </c>
      <c r="I17" s="2140">
        <v>0</v>
      </c>
      <c r="J17" s="2143">
        <v>0</v>
      </c>
      <c r="K17" s="2144">
        <v>21.777777777777779</v>
      </c>
      <c r="L17" s="2140">
        <v>4251</v>
      </c>
      <c r="M17" s="2140">
        <v>15</v>
      </c>
      <c r="N17" s="2140">
        <v>477</v>
      </c>
      <c r="O17" s="2141">
        <v>391</v>
      </c>
      <c r="P17" s="2140">
        <v>82</v>
      </c>
      <c r="Q17" s="2140">
        <v>4</v>
      </c>
      <c r="R17" s="2140">
        <v>0</v>
      </c>
      <c r="S17" s="2143">
        <v>0</v>
      </c>
      <c r="T17" s="2142">
        <v>15</v>
      </c>
      <c r="U17" s="2140">
        <v>36</v>
      </c>
      <c r="V17" s="2140">
        <v>0</v>
      </c>
      <c r="W17" s="2140">
        <v>5</v>
      </c>
      <c r="X17" s="2141">
        <v>5</v>
      </c>
      <c r="Y17" s="2140">
        <v>0</v>
      </c>
      <c r="Z17" s="2140">
        <v>0</v>
      </c>
      <c r="AA17" s="2140">
        <v>0</v>
      </c>
      <c r="AB17" s="2140">
        <v>0</v>
      </c>
    </row>
    <row r="18" spans="1:28" ht="19.5" customHeight="1">
      <c r="A18" s="2183" t="s">
        <v>745</v>
      </c>
      <c r="B18" s="2144">
        <v>22.199999999999996</v>
      </c>
      <c r="C18" s="2140">
        <v>958</v>
      </c>
      <c r="D18" s="2140">
        <v>12</v>
      </c>
      <c r="E18" s="2140">
        <v>226</v>
      </c>
      <c r="F18" s="2141">
        <v>214</v>
      </c>
      <c r="G18" s="2140">
        <v>12</v>
      </c>
      <c r="H18" s="2140">
        <v>0</v>
      </c>
      <c r="I18" s="2140">
        <v>0</v>
      </c>
      <c r="J18" s="2143">
        <v>0</v>
      </c>
      <c r="K18" s="2144">
        <v>21.115384615384617</v>
      </c>
      <c r="L18" s="2140">
        <v>14214</v>
      </c>
      <c r="M18" s="2140">
        <v>66</v>
      </c>
      <c r="N18" s="2140">
        <v>1639</v>
      </c>
      <c r="O18" s="2141">
        <v>1542</v>
      </c>
      <c r="P18" s="2140">
        <v>94</v>
      </c>
      <c r="Q18" s="2140">
        <v>1</v>
      </c>
      <c r="R18" s="2140">
        <v>2</v>
      </c>
      <c r="S18" s="2143">
        <v>0</v>
      </c>
      <c r="T18" s="2142">
        <v>18.333333333333332</v>
      </c>
      <c r="U18" s="2140">
        <v>266</v>
      </c>
      <c r="V18" s="2140">
        <v>0</v>
      </c>
      <c r="W18" s="2140">
        <v>39</v>
      </c>
      <c r="X18" s="2141">
        <v>29</v>
      </c>
      <c r="Y18" s="2140">
        <v>10</v>
      </c>
      <c r="Z18" s="2140">
        <v>0</v>
      </c>
      <c r="AA18" s="2140">
        <v>0</v>
      </c>
      <c r="AB18" s="2140">
        <v>0</v>
      </c>
    </row>
    <row r="19" spans="1:28" ht="19.5" customHeight="1">
      <c r="A19" s="2183" t="s">
        <v>744</v>
      </c>
      <c r="B19" s="2144">
        <v>17.5</v>
      </c>
      <c r="C19" s="2140">
        <v>656</v>
      </c>
      <c r="D19" s="2140">
        <v>6</v>
      </c>
      <c r="E19" s="2140">
        <v>147</v>
      </c>
      <c r="F19" s="2141">
        <v>138</v>
      </c>
      <c r="G19" s="2140">
        <v>9</v>
      </c>
      <c r="H19" s="2140">
        <v>0</v>
      </c>
      <c r="I19" s="2140">
        <v>0</v>
      </c>
      <c r="J19" s="2143">
        <v>0</v>
      </c>
      <c r="K19" s="2144">
        <v>21.904761904761898</v>
      </c>
      <c r="L19" s="2140">
        <v>9328</v>
      </c>
      <c r="M19" s="2140">
        <v>29</v>
      </c>
      <c r="N19" s="2140">
        <v>1089</v>
      </c>
      <c r="O19" s="2141">
        <v>984</v>
      </c>
      <c r="P19" s="2140">
        <v>84</v>
      </c>
      <c r="Q19" s="2140">
        <v>3</v>
      </c>
      <c r="R19" s="2140">
        <v>18</v>
      </c>
      <c r="S19" s="2143">
        <v>0</v>
      </c>
      <c r="T19" s="2146" t="s">
        <v>1245</v>
      </c>
      <c r="U19" s="2140">
        <v>0</v>
      </c>
      <c r="V19" s="2140">
        <v>0</v>
      </c>
      <c r="W19" s="2140">
        <v>0</v>
      </c>
      <c r="X19" s="2141">
        <v>0</v>
      </c>
      <c r="Y19" s="2140">
        <v>0</v>
      </c>
      <c r="Z19" s="2140">
        <v>0</v>
      </c>
      <c r="AA19" s="2140">
        <v>0</v>
      </c>
      <c r="AB19" s="2140">
        <v>0</v>
      </c>
    </row>
    <row r="20" spans="1:28" ht="19.5" customHeight="1">
      <c r="A20" s="2183" t="s">
        <v>743</v>
      </c>
      <c r="B20" s="2144">
        <v>19.416666666666668</v>
      </c>
      <c r="C20" s="2140">
        <v>1521</v>
      </c>
      <c r="D20" s="2140">
        <v>19</v>
      </c>
      <c r="E20" s="2140">
        <v>515</v>
      </c>
      <c r="F20" s="2141">
        <v>483</v>
      </c>
      <c r="G20" s="2140">
        <v>30</v>
      </c>
      <c r="H20" s="2140">
        <v>2</v>
      </c>
      <c r="I20" s="2140">
        <v>0</v>
      </c>
      <c r="J20" s="2143">
        <v>0</v>
      </c>
      <c r="K20" s="2144">
        <v>22.088235294117638</v>
      </c>
      <c r="L20" s="2140">
        <v>18440</v>
      </c>
      <c r="M20" s="2140">
        <v>84</v>
      </c>
      <c r="N20" s="2140">
        <v>2319</v>
      </c>
      <c r="O20" s="2141">
        <v>2144</v>
      </c>
      <c r="P20" s="2140">
        <v>152</v>
      </c>
      <c r="Q20" s="2140">
        <v>5</v>
      </c>
      <c r="R20" s="2140">
        <v>6</v>
      </c>
      <c r="S20" s="2143">
        <v>12</v>
      </c>
      <c r="T20" s="2142">
        <v>20.875</v>
      </c>
      <c r="U20" s="2140">
        <v>1452</v>
      </c>
      <c r="V20" s="2140">
        <v>3</v>
      </c>
      <c r="W20" s="2140">
        <v>203</v>
      </c>
      <c r="X20" s="2141">
        <v>165</v>
      </c>
      <c r="Y20" s="2140">
        <v>37</v>
      </c>
      <c r="Z20" s="2140">
        <v>0</v>
      </c>
      <c r="AA20" s="2140">
        <v>0</v>
      </c>
      <c r="AB20" s="2140">
        <v>1</v>
      </c>
    </row>
    <row r="21" spans="1:28" ht="19.5" customHeight="1">
      <c r="A21" s="2183" t="s">
        <v>742</v>
      </c>
      <c r="B21" s="2144">
        <v>22.916666666666664</v>
      </c>
      <c r="C21" s="2140">
        <v>2123</v>
      </c>
      <c r="D21" s="2140">
        <v>10</v>
      </c>
      <c r="E21" s="2140">
        <v>521</v>
      </c>
      <c r="F21" s="2141">
        <v>475</v>
      </c>
      <c r="G21" s="2140">
        <v>39</v>
      </c>
      <c r="H21" s="2140">
        <v>0</v>
      </c>
      <c r="I21" s="2140">
        <v>7</v>
      </c>
      <c r="J21" s="2143">
        <v>0</v>
      </c>
      <c r="K21" s="2144">
        <v>23.133333333333336</v>
      </c>
      <c r="L21" s="2140">
        <v>6881</v>
      </c>
      <c r="M21" s="2140">
        <v>24</v>
      </c>
      <c r="N21" s="2140">
        <v>941</v>
      </c>
      <c r="O21" s="2141">
        <v>837</v>
      </c>
      <c r="P21" s="2140">
        <v>96</v>
      </c>
      <c r="Q21" s="2140">
        <v>0</v>
      </c>
      <c r="R21" s="2140">
        <v>8</v>
      </c>
      <c r="S21" s="2143">
        <v>0</v>
      </c>
      <c r="T21" s="2142">
        <v>26</v>
      </c>
      <c r="U21" s="2140">
        <v>326</v>
      </c>
      <c r="V21" s="2140">
        <v>0</v>
      </c>
      <c r="W21" s="2140">
        <v>32</v>
      </c>
      <c r="X21" s="2141">
        <v>16</v>
      </c>
      <c r="Y21" s="2140">
        <v>16</v>
      </c>
      <c r="Z21" s="2140">
        <v>0</v>
      </c>
      <c r="AA21" s="2140">
        <v>0</v>
      </c>
      <c r="AB21" s="2140">
        <v>0</v>
      </c>
    </row>
    <row r="22" spans="1:28" ht="19.5" customHeight="1">
      <c r="A22" s="2183" t="s">
        <v>741</v>
      </c>
      <c r="B22" s="2144">
        <v>18.600000000000005</v>
      </c>
      <c r="C22" s="2140">
        <v>1263</v>
      </c>
      <c r="D22" s="2140">
        <v>8</v>
      </c>
      <c r="E22" s="2140">
        <v>210</v>
      </c>
      <c r="F22" s="2141">
        <v>143</v>
      </c>
      <c r="G22" s="2140">
        <v>67</v>
      </c>
      <c r="H22" s="2140">
        <v>0</v>
      </c>
      <c r="I22" s="2140">
        <v>0</v>
      </c>
      <c r="J22" s="2143">
        <v>0</v>
      </c>
      <c r="K22" s="2144">
        <v>21</v>
      </c>
      <c r="L22" s="2140">
        <v>4036</v>
      </c>
      <c r="M22" s="2140">
        <v>15</v>
      </c>
      <c r="N22" s="2140">
        <v>414</v>
      </c>
      <c r="O22" s="2141">
        <v>314</v>
      </c>
      <c r="P22" s="2140">
        <v>100</v>
      </c>
      <c r="Q22" s="2140">
        <v>0</v>
      </c>
      <c r="R22" s="2140">
        <v>0</v>
      </c>
      <c r="S22" s="2143">
        <v>0</v>
      </c>
      <c r="T22" s="2146" t="s">
        <v>1245</v>
      </c>
      <c r="U22" s="2140">
        <v>0</v>
      </c>
      <c r="V22" s="2140">
        <v>0</v>
      </c>
      <c r="W22" s="2140">
        <v>0</v>
      </c>
      <c r="X22" s="2141">
        <v>0</v>
      </c>
      <c r="Y22" s="2140">
        <v>0</v>
      </c>
      <c r="Z22" s="2140">
        <v>0</v>
      </c>
      <c r="AA22" s="2140">
        <v>0</v>
      </c>
      <c r="AB22" s="2140">
        <v>0</v>
      </c>
    </row>
    <row r="23" spans="1:28" ht="19.5" customHeight="1">
      <c r="A23" s="2183" t="s">
        <v>740</v>
      </c>
      <c r="B23" s="2144">
        <v>15.272727272727273</v>
      </c>
      <c r="C23" s="2140">
        <v>386</v>
      </c>
      <c r="D23" s="2140">
        <v>3</v>
      </c>
      <c r="E23" s="2140">
        <v>85</v>
      </c>
      <c r="F23" s="2141">
        <v>58</v>
      </c>
      <c r="G23" s="2140">
        <v>23</v>
      </c>
      <c r="H23" s="2140">
        <v>4</v>
      </c>
      <c r="I23" s="2140">
        <v>0</v>
      </c>
      <c r="J23" s="2143">
        <v>0</v>
      </c>
      <c r="K23" s="2144">
        <v>21.333333333333329</v>
      </c>
      <c r="L23" s="2140">
        <v>5781</v>
      </c>
      <c r="M23" s="2140">
        <v>8</v>
      </c>
      <c r="N23" s="2140">
        <v>453</v>
      </c>
      <c r="O23" s="2141">
        <v>296</v>
      </c>
      <c r="P23" s="2140">
        <v>145</v>
      </c>
      <c r="Q23" s="2140">
        <v>4</v>
      </c>
      <c r="R23" s="2140">
        <v>8</v>
      </c>
      <c r="S23" s="2143">
        <v>0</v>
      </c>
      <c r="T23" s="2142">
        <v>21</v>
      </c>
      <c r="U23" s="2140">
        <v>44</v>
      </c>
      <c r="V23" s="2140">
        <v>0</v>
      </c>
      <c r="W23" s="2140">
        <v>4</v>
      </c>
      <c r="X23" s="2141">
        <v>0</v>
      </c>
      <c r="Y23" s="2140">
        <v>2</v>
      </c>
      <c r="Z23" s="2140">
        <v>0</v>
      </c>
      <c r="AA23" s="2140">
        <v>2</v>
      </c>
      <c r="AB23" s="2140">
        <v>0</v>
      </c>
    </row>
    <row r="24" spans="1:28" ht="19.5" customHeight="1">
      <c r="A24" s="2183" t="s">
        <v>739</v>
      </c>
      <c r="B24" s="2144">
        <v>21</v>
      </c>
      <c r="C24" s="2140">
        <v>583</v>
      </c>
      <c r="D24" s="2140">
        <v>5</v>
      </c>
      <c r="E24" s="2140">
        <v>188</v>
      </c>
      <c r="F24" s="2141">
        <v>109</v>
      </c>
      <c r="G24" s="2140">
        <v>69</v>
      </c>
      <c r="H24" s="2140">
        <v>1</v>
      </c>
      <c r="I24" s="2140">
        <v>9</v>
      </c>
      <c r="J24" s="2143">
        <v>0</v>
      </c>
      <c r="K24" s="2144">
        <v>21</v>
      </c>
      <c r="L24" s="2140">
        <v>4461</v>
      </c>
      <c r="M24" s="2140">
        <v>9</v>
      </c>
      <c r="N24" s="2140">
        <v>475</v>
      </c>
      <c r="O24" s="2141">
        <v>273</v>
      </c>
      <c r="P24" s="2140">
        <v>187</v>
      </c>
      <c r="Q24" s="2140">
        <v>1</v>
      </c>
      <c r="R24" s="2140">
        <v>14</v>
      </c>
      <c r="S24" s="2143">
        <v>0</v>
      </c>
      <c r="T24" s="2146" t="s">
        <v>1245</v>
      </c>
      <c r="U24" s="2140">
        <v>0</v>
      </c>
      <c r="V24" s="2140">
        <v>0</v>
      </c>
      <c r="W24" s="2140">
        <v>0</v>
      </c>
      <c r="X24" s="2141">
        <v>0</v>
      </c>
      <c r="Y24" s="2140">
        <v>0</v>
      </c>
      <c r="Z24" s="2140">
        <v>0</v>
      </c>
      <c r="AA24" s="2140">
        <v>0</v>
      </c>
      <c r="AB24" s="2140">
        <v>0</v>
      </c>
    </row>
    <row r="25" spans="1:28" ht="19.5" customHeight="1">
      <c r="A25" s="2183" t="s">
        <v>738</v>
      </c>
      <c r="B25" s="2144">
        <v>17.75</v>
      </c>
      <c r="C25" s="2140">
        <v>357</v>
      </c>
      <c r="D25" s="2140">
        <v>0</v>
      </c>
      <c r="E25" s="2140">
        <v>86</v>
      </c>
      <c r="F25" s="2141">
        <v>81</v>
      </c>
      <c r="G25" s="2140">
        <v>5</v>
      </c>
      <c r="H25" s="2140">
        <v>0</v>
      </c>
      <c r="I25" s="2140">
        <v>0</v>
      </c>
      <c r="J25" s="2143">
        <v>0</v>
      </c>
      <c r="K25" s="2144">
        <v>22.5</v>
      </c>
      <c r="L25" s="2140">
        <v>2317</v>
      </c>
      <c r="M25" s="2140">
        <v>10</v>
      </c>
      <c r="N25" s="2140">
        <v>308</v>
      </c>
      <c r="O25" s="2141">
        <v>289</v>
      </c>
      <c r="P25" s="2140">
        <v>16</v>
      </c>
      <c r="Q25" s="2140">
        <v>3</v>
      </c>
      <c r="R25" s="2140">
        <v>0</v>
      </c>
      <c r="S25" s="2143">
        <v>0</v>
      </c>
      <c r="T25" s="2142">
        <v>17</v>
      </c>
      <c r="U25" s="2140">
        <v>70</v>
      </c>
      <c r="V25" s="2140">
        <v>1</v>
      </c>
      <c r="W25" s="2140">
        <v>15</v>
      </c>
      <c r="X25" s="2141">
        <v>13</v>
      </c>
      <c r="Y25" s="2140">
        <v>2</v>
      </c>
      <c r="Z25" s="2140">
        <v>0</v>
      </c>
      <c r="AA25" s="2140">
        <v>0</v>
      </c>
      <c r="AB25" s="2140">
        <v>0</v>
      </c>
    </row>
    <row r="26" spans="1:28" ht="19.5" customHeight="1">
      <c r="A26" s="2183" t="s">
        <v>737</v>
      </c>
      <c r="B26" s="2144">
        <v>22.285714285714285</v>
      </c>
      <c r="C26" s="2140">
        <v>533</v>
      </c>
      <c r="D26" s="2140">
        <v>5</v>
      </c>
      <c r="E26" s="2140">
        <v>103</v>
      </c>
      <c r="F26" s="2141">
        <v>94</v>
      </c>
      <c r="G26" s="2140">
        <v>8</v>
      </c>
      <c r="H26" s="2140">
        <v>1</v>
      </c>
      <c r="I26" s="2140">
        <v>0</v>
      </c>
      <c r="J26" s="2143">
        <v>0</v>
      </c>
      <c r="K26" s="2144">
        <v>22.125</v>
      </c>
      <c r="L26" s="2140">
        <v>5279</v>
      </c>
      <c r="M26" s="2140">
        <v>12</v>
      </c>
      <c r="N26" s="2140">
        <v>504</v>
      </c>
      <c r="O26" s="2141">
        <v>428</v>
      </c>
      <c r="P26" s="2140">
        <v>74</v>
      </c>
      <c r="Q26" s="2140">
        <v>2</v>
      </c>
      <c r="R26" s="2140">
        <v>0</v>
      </c>
      <c r="S26" s="2143">
        <v>0</v>
      </c>
      <c r="T26" s="2142">
        <v>26</v>
      </c>
      <c r="U26" s="2140">
        <v>37</v>
      </c>
      <c r="V26" s="2140">
        <v>0</v>
      </c>
      <c r="W26" s="2140">
        <v>8</v>
      </c>
      <c r="X26" s="2141">
        <v>6</v>
      </c>
      <c r="Y26" s="2140">
        <v>2</v>
      </c>
      <c r="Z26" s="2140">
        <v>0</v>
      </c>
      <c r="AA26" s="2140">
        <v>0</v>
      </c>
      <c r="AB26" s="2140">
        <v>0</v>
      </c>
    </row>
    <row r="27" spans="1:28" ht="19.5" customHeight="1">
      <c r="A27" s="2183" t="s">
        <v>736</v>
      </c>
      <c r="B27" s="2144">
        <v>19.142857142857142</v>
      </c>
      <c r="C27" s="2140">
        <v>580</v>
      </c>
      <c r="D27" s="2140">
        <v>6</v>
      </c>
      <c r="E27" s="2140">
        <v>168</v>
      </c>
      <c r="F27" s="2141">
        <v>150</v>
      </c>
      <c r="G27" s="2140">
        <v>18</v>
      </c>
      <c r="H27" s="2140">
        <v>0</v>
      </c>
      <c r="I27" s="2140">
        <v>0</v>
      </c>
      <c r="J27" s="2143">
        <v>0</v>
      </c>
      <c r="K27" s="2144">
        <v>21.250000000000004</v>
      </c>
      <c r="L27" s="2140">
        <v>3277</v>
      </c>
      <c r="M27" s="2140">
        <v>13</v>
      </c>
      <c r="N27" s="2140">
        <v>332</v>
      </c>
      <c r="O27" s="2141">
        <v>280</v>
      </c>
      <c r="P27" s="2140">
        <v>51</v>
      </c>
      <c r="Q27" s="2140">
        <v>1</v>
      </c>
      <c r="R27" s="2140">
        <v>0</v>
      </c>
      <c r="S27" s="2143">
        <v>0</v>
      </c>
      <c r="T27" s="2146" t="s">
        <v>1245</v>
      </c>
      <c r="U27" s="2140">
        <v>0</v>
      </c>
      <c r="V27" s="2140">
        <v>0</v>
      </c>
      <c r="W27" s="2140">
        <v>0</v>
      </c>
      <c r="X27" s="2141">
        <v>0</v>
      </c>
      <c r="Y27" s="2140">
        <v>0</v>
      </c>
      <c r="Z27" s="2140">
        <v>0</v>
      </c>
      <c r="AA27" s="2140">
        <v>0</v>
      </c>
      <c r="AB27" s="2140">
        <v>0</v>
      </c>
    </row>
    <row r="28" spans="1:28" ht="19.5" customHeight="1">
      <c r="A28" s="2183" t="s">
        <v>735</v>
      </c>
      <c r="B28" s="2144">
        <v>20.857142857142858</v>
      </c>
      <c r="C28" s="2140">
        <v>883</v>
      </c>
      <c r="D28" s="2140">
        <v>0</v>
      </c>
      <c r="E28" s="2140">
        <v>167</v>
      </c>
      <c r="F28" s="2141">
        <v>127</v>
      </c>
      <c r="G28" s="2140">
        <v>39</v>
      </c>
      <c r="H28" s="2140">
        <v>1</v>
      </c>
      <c r="I28" s="2140">
        <v>0</v>
      </c>
      <c r="J28" s="2143">
        <v>0</v>
      </c>
      <c r="K28" s="2144">
        <v>22.7</v>
      </c>
      <c r="L28" s="2140">
        <v>6782</v>
      </c>
      <c r="M28" s="2140">
        <v>14</v>
      </c>
      <c r="N28" s="2140">
        <v>673</v>
      </c>
      <c r="O28" s="2141">
        <v>570</v>
      </c>
      <c r="P28" s="2140">
        <v>99</v>
      </c>
      <c r="Q28" s="2140">
        <v>4</v>
      </c>
      <c r="R28" s="2140">
        <v>0</v>
      </c>
      <c r="S28" s="2143">
        <v>0</v>
      </c>
      <c r="T28" s="2142">
        <v>8</v>
      </c>
      <c r="U28" s="2140">
        <v>39</v>
      </c>
      <c r="V28" s="2140">
        <v>0</v>
      </c>
      <c r="W28" s="2140">
        <v>16</v>
      </c>
      <c r="X28" s="2141">
        <v>7</v>
      </c>
      <c r="Y28" s="2140">
        <v>9</v>
      </c>
      <c r="Z28" s="2140">
        <v>0</v>
      </c>
      <c r="AA28" s="2140">
        <v>0</v>
      </c>
      <c r="AB28" s="2140">
        <v>0</v>
      </c>
    </row>
    <row r="29" spans="1:28" ht="19.5" customHeight="1">
      <c r="A29" s="2183" t="s">
        <v>734</v>
      </c>
      <c r="B29" s="2144">
        <v>19</v>
      </c>
      <c r="C29" s="2140">
        <v>537</v>
      </c>
      <c r="D29" s="2140">
        <v>4</v>
      </c>
      <c r="E29" s="2140">
        <v>130</v>
      </c>
      <c r="F29" s="2141">
        <v>126</v>
      </c>
      <c r="G29" s="2140">
        <v>4</v>
      </c>
      <c r="H29" s="2140">
        <v>0</v>
      </c>
      <c r="I29" s="2140">
        <v>0</v>
      </c>
      <c r="J29" s="2143">
        <v>0</v>
      </c>
      <c r="K29" s="2144">
        <v>20.357142857142858</v>
      </c>
      <c r="L29" s="2140">
        <v>5032</v>
      </c>
      <c r="M29" s="2140">
        <v>17</v>
      </c>
      <c r="N29" s="2140">
        <v>530</v>
      </c>
      <c r="O29" s="2141">
        <v>455</v>
      </c>
      <c r="P29" s="2140">
        <v>67</v>
      </c>
      <c r="Q29" s="2140">
        <v>0</v>
      </c>
      <c r="R29" s="2140">
        <v>8</v>
      </c>
      <c r="S29" s="2143">
        <v>0</v>
      </c>
      <c r="T29" s="2142">
        <v>22</v>
      </c>
      <c r="U29" s="2140">
        <v>37</v>
      </c>
      <c r="V29" s="2140">
        <v>0</v>
      </c>
      <c r="W29" s="2140">
        <v>8</v>
      </c>
      <c r="X29" s="2141">
        <v>3</v>
      </c>
      <c r="Y29" s="2140">
        <v>5</v>
      </c>
      <c r="Z29" s="2140">
        <v>0</v>
      </c>
      <c r="AA29" s="2140">
        <v>0</v>
      </c>
      <c r="AB29" s="2140">
        <v>0</v>
      </c>
    </row>
    <row r="30" spans="1:28" ht="19.5" customHeight="1">
      <c r="A30" s="2183" t="s">
        <v>733</v>
      </c>
      <c r="B30" s="2144">
        <v>18.555555555555557</v>
      </c>
      <c r="C30" s="2140">
        <v>193</v>
      </c>
      <c r="D30" s="2140">
        <v>5</v>
      </c>
      <c r="E30" s="2140">
        <v>68</v>
      </c>
      <c r="F30" s="2141">
        <v>64</v>
      </c>
      <c r="G30" s="2140">
        <v>4</v>
      </c>
      <c r="H30" s="2140">
        <v>0</v>
      </c>
      <c r="I30" s="2140">
        <v>0</v>
      </c>
      <c r="J30" s="2143">
        <v>0</v>
      </c>
      <c r="K30" s="2144">
        <v>21.666666666666668</v>
      </c>
      <c r="L30" s="2140">
        <v>11587</v>
      </c>
      <c r="M30" s="2140">
        <v>64</v>
      </c>
      <c r="N30" s="2140">
        <v>1389</v>
      </c>
      <c r="O30" s="2141">
        <v>1276</v>
      </c>
      <c r="P30" s="2140">
        <v>110</v>
      </c>
      <c r="Q30" s="2140">
        <v>0</v>
      </c>
      <c r="R30" s="2140">
        <v>3</v>
      </c>
      <c r="S30" s="2143">
        <v>0</v>
      </c>
      <c r="T30" s="2142">
        <v>21</v>
      </c>
      <c r="U30" s="2140">
        <v>518</v>
      </c>
      <c r="V30" s="2140">
        <v>6</v>
      </c>
      <c r="W30" s="2140">
        <v>90</v>
      </c>
      <c r="X30" s="2141">
        <v>66</v>
      </c>
      <c r="Y30" s="2140">
        <v>21</v>
      </c>
      <c r="Z30" s="2140">
        <v>0</v>
      </c>
      <c r="AA30" s="2140">
        <v>3</v>
      </c>
      <c r="AB30" s="2140">
        <v>0</v>
      </c>
    </row>
    <row r="31" spans="1:28" ht="19.5" customHeight="1">
      <c r="A31" s="2183" t="s">
        <v>732</v>
      </c>
      <c r="B31" s="2144">
        <v>21.099999999999994</v>
      </c>
      <c r="C31" s="2140">
        <v>745</v>
      </c>
      <c r="D31" s="2140">
        <v>14</v>
      </c>
      <c r="E31" s="2140">
        <v>343</v>
      </c>
      <c r="F31" s="2141">
        <v>259</v>
      </c>
      <c r="G31" s="2140">
        <v>22</v>
      </c>
      <c r="H31" s="2140">
        <v>22</v>
      </c>
      <c r="I31" s="2140">
        <v>40</v>
      </c>
      <c r="J31" s="2143">
        <v>0</v>
      </c>
      <c r="K31" s="2144">
        <v>22.416666666666668</v>
      </c>
      <c r="L31" s="2140">
        <v>6670</v>
      </c>
      <c r="M31" s="2140">
        <v>19</v>
      </c>
      <c r="N31" s="2140">
        <v>792</v>
      </c>
      <c r="O31" s="2141">
        <v>637</v>
      </c>
      <c r="P31" s="2140">
        <v>99</v>
      </c>
      <c r="Q31" s="2140">
        <v>31</v>
      </c>
      <c r="R31" s="2140">
        <v>25</v>
      </c>
      <c r="S31" s="2143">
        <v>0</v>
      </c>
      <c r="T31" s="2142">
        <v>23.5</v>
      </c>
      <c r="U31" s="2140">
        <v>158</v>
      </c>
      <c r="V31" s="2140">
        <v>1</v>
      </c>
      <c r="W31" s="2140">
        <v>33</v>
      </c>
      <c r="X31" s="2141">
        <v>29</v>
      </c>
      <c r="Y31" s="2140">
        <v>2</v>
      </c>
      <c r="Z31" s="2140">
        <v>0</v>
      </c>
      <c r="AA31" s="2140">
        <v>2</v>
      </c>
      <c r="AB31" s="2140">
        <v>0</v>
      </c>
    </row>
    <row r="32" spans="1:28" ht="19.5" customHeight="1">
      <c r="A32" s="2183" t="s">
        <v>731</v>
      </c>
      <c r="B32" s="2144">
        <v>19.2</v>
      </c>
      <c r="C32" s="2140">
        <v>472</v>
      </c>
      <c r="D32" s="2140">
        <v>8</v>
      </c>
      <c r="E32" s="2140">
        <v>117</v>
      </c>
      <c r="F32" s="2141">
        <v>103</v>
      </c>
      <c r="G32" s="2140">
        <v>14</v>
      </c>
      <c r="H32" s="2140">
        <v>0</v>
      </c>
      <c r="I32" s="2140">
        <v>0</v>
      </c>
      <c r="J32" s="2143">
        <v>0</v>
      </c>
      <c r="K32" s="2144">
        <v>20</v>
      </c>
      <c r="L32" s="2140">
        <v>1778</v>
      </c>
      <c r="M32" s="2140">
        <v>7</v>
      </c>
      <c r="N32" s="2140">
        <v>224</v>
      </c>
      <c r="O32" s="2141">
        <v>189</v>
      </c>
      <c r="P32" s="2140">
        <v>35</v>
      </c>
      <c r="Q32" s="2140">
        <v>0</v>
      </c>
      <c r="R32" s="2140">
        <v>0</v>
      </c>
      <c r="S32" s="2143">
        <v>0</v>
      </c>
      <c r="T32" s="2146" t="s">
        <v>1245</v>
      </c>
      <c r="U32" s="2140">
        <v>0</v>
      </c>
      <c r="V32" s="2140">
        <v>0</v>
      </c>
      <c r="W32" s="2140">
        <v>0</v>
      </c>
      <c r="X32" s="2141">
        <v>0</v>
      </c>
      <c r="Y32" s="2140">
        <v>0</v>
      </c>
      <c r="Z32" s="2140">
        <v>0</v>
      </c>
      <c r="AA32" s="2140">
        <v>0</v>
      </c>
      <c r="AB32" s="2140">
        <v>0</v>
      </c>
    </row>
    <row r="33" spans="1:28" ht="19.5" customHeight="1">
      <c r="A33" s="2183" t="s">
        <v>730</v>
      </c>
      <c r="B33" s="2144">
        <v>20.75</v>
      </c>
      <c r="C33" s="2140">
        <v>530</v>
      </c>
      <c r="D33" s="2140">
        <v>6</v>
      </c>
      <c r="E33" s="2140">
        <v>141</v>
      </c>
      <c r="F33" s="2141">
        <v>131</v>
      </c>
      <c r="G33" s="2140">
        <v>10</v>
      </c>
      <c r="H33" s="2140">
        <v>0</v>
      </c>
      <c r="I33" s="2140">
        <v>0</v>
      </c>
      <c r="J33" s="2143">
        <v>0</v>
      </c>
      <c r="K33" s="2144">
        <v>20.75</v>
      </c>
      <c r="L33" s="2140">
        <v>1842</v>
      </c>
      <c r="M33" s="2140">
        <v>3</v>
      </c>
      <c r="N33" s="2140">
        <v>216</v>
      </c>
      <c r="O33" s="2141">
        <v>190</v>
      </c>
      <c r="P33" s="2140">
        <v>26</v>
      </c>
      <c r="Q33" s="2140">
        <v>0</v>
      </c>
      <c r="R33" s="2140">
        <v>0</v>
      </c>
      <c r="S33" s="2143">
        <v>0</v>
      </c>
      <c r="T33" s="2146" t="s">
        <v>1245</v>
      </c>
      <c r="U33" s="2140">
        <v>0</v>
      </c>
      <c r="V33" s="2140">
        <v>0</v>
      </c>
      <c r="W33" s="2140">
        <v>0</v>
      </c>
      <c r="X33" s="2141">
        <v>0</v>
      </c>
      <c r="Y33" s="2140">
        <v>0</v>
      </c>
      <c r="Z33" s="2140">
        <v>0</v>
      </c>
      <c r="AA33" s="2140">
        <v>0</v>
      </c>
      <c r="AB33" s="2140">
        <v>0</v>
      </c>
    </row>
    <row r="34" spans="1:28" ht="19.5" customHeight="1">
      <c r="A34" s="2183" t="s">
        <v>729</v>
      </c>
      <c r="B34" s="2144">
        <v>21.875</v>
      </c>
      <c r="C34" s="2140">
        <v>2432</v>
      </c>
      <c r="D34" s="2140">
        <v>24</v>
      </c>
      <c r="E34" s="2140">
        <v>667</v>
      </c>
      <c r="F34" s="2141">
        <v>608</v>
      </c>
      <c r="G34" s="2140">
        <v>38</v>
      </c>
      <c r="H34" s="2140">
        <v>2</v>
      </c>
      <c r="I34" s="2140">
        <v>19</v>
      </c>
      <c r="J34" s="2143">
        <v>0</v>
      </c>
      <c r="K34" s="2144">
        <v>23.032258064516132</v>
      </c>
      <c r="L34" s="2140">
        <v>25801</v>
      </c>
      <c r="M34" s="2140">
        <v>68</v>
      </c>
      <c r="N34" s="2140">
        <v>2445</v>
      </c>
      <c r="O34" s="2141">
        <v>2092</v>
      </c>
      <c r="P34" s="2140">
        <v>297</v>
      </c>
      <c r="Q34" s="2140">
        <v>12</v>
      </c>
      <c r="R34" s="2140">
        <v>44</v>
      </c>
      <c r="S34" s="2143">
        <v>0</v>
      </c>
      <c r="T34" s="2142">
        <v>10.666666666666666</v>
      </c>
      <c r="U34" s="2140">
        <v>191</v>
      </c>
      <c r="V34" s="2140">
        <v>1</v>
      </c>
      <c r="W34" s="2140">
        <v>45</v>
      </c>
      <c r="X34" s="2141">
        <v>26</v>
      </c>
      <c r="Y34" s="2140">
        <v>17</v>
      </c>
      <c r="Z34" s="2140">
        <v>0</v>
      </c>
      <c r="AA34" s="2140">
        <v>2</v>
      </c>
      <c r="AB34" s="2140">
        <v>0</v>
      </c>
    </row>
    <row r="35" spans="1:28" ht="19.5" customHeight="1">
      <c r="A35" s="2183" t="s">
        <v>728</v>
      </c>
      <c r="B35" s="2144">
        <v>19.75</v>
      </c>
      <c r="C35" s="2140">
        <v>688</v>
      </c>
      <c r="D35" s="2140">
        <v>14</v>
      </c>
      <c r="E35" s="2140">
        <v>213</v>
      </c>
      <c r="F35" s="2141">
        <v>195</v>
      </c>
      <c r="G35" s="2140">
        <v>15</v>
      </c>
      <c r="H35" s="2140">
        <v>1</v>
      </c>
      <c r="I35" s="2140">
        <v>2</v>
      </c>
      <c r="J35" s="2143">
        <v>0</v>
      </c>
      <c r="K35" s="2144">
        <v>22.941176470588239</v>
      </c>
      <c r="L35" s="2140">
        <v>8324</v>
      </c>
      <c r="M35" s="2140">
        <v>23</v>
      </c>
      <c r="N35" s="2140">
        <v>800</v>
      </c>
      <c r="O35" s="2141">
        <v>650</v>
      </c>
      <c r="P35" s="2140">
        <v>147</v>
      </c>
      <c r="Q35" s="2140">
        <v>2</v>
      </c>
      <c r="R35" s="2140">
        <v>1</v>
      </c>
      <c r="S35" s="2143">
        <v>0</v>
      </c>
      <c r="T35" s="2142">
        <v>3.5</v>
      </c>
      <c r="U35" s="2140">
        <v>26</v>
      </c>
      <c r="V35" s="2140">
        <v>0</v>
      </c>
      <c r="W35" s="2140">
        <v>12</v>
      </c>
      <c r="X35" s="2141">
        <v>9</v>
      </c>
      <c r="Y35" s="2140">
        <v>3</v>
      </c>
      <c r="Z35" s="2140">
        <v>0</v>
      </c>
      <c r="AA35" s="2140">
        <v>0</v>
      </c>
      <c r="AB35" s="2140">
        <v>0</v>
      </c>
    </row>
    <row r="36" spans="1:28" ht="19.5" customHeight="1">
      <c r="A36" s="2183" t="s">
        <v>727</v>
      </c>
      <c r="B36" s="2144">
        <v>16</v>
      </c>
      <c r="C36" s="2140">
        <v>8</v>
      </c>
      <c r="D36" s="2140">
        <v>1</v>
      </c>
      <c r="E36" s="2140">
        <v>7</v>
      </c>
      <c r="F36" s="2141">
        <v>6</v>
      </c>
      <c r="G36" s="2140">
        <v>1</v>
      </c>
      <c r="H36" s="2140">
        <v>0</v>
      </c>
      <c r="I36" s="2140">
        <v>0</v>
      </c>
      <c r="J36" s="2143">
        <v>0</v>
      </c>
      <c r="K36" s="2144">
        <v>24.333333333333332</v>
      </c>
      <c r="L36" s="2140">
        <v>1870</v>
      </c>
      <c r="M36" s="2140">
        <v>10</v>
      </c>
      <c r="N36" s="2140">
        <v>268</v>
      </c>
      <c r="O36" s="2141">
        <v>242</v>
      </c>
      <c r="P36" s="2140">
        <v>26</v>
      </c>
      <c r="Q36" s="2140">
        <v>0</v>
      </c>
      <c r="R36" s="2140">
        <v>0</v>
      </c>
      <c r="S36" s="2143">
        <v>0</v>
      </c>
      <c r="T36" s="2146" t="s">
        <v>1245</v>
      </c>
      <c r="U36" s="2140">
        <v>0</v>
      </c>
      <c r="V36" s="2140">
        <v>0</v>
      </c>
      <c r="W36" s="2140">
        <v>0</v>
      </c>
      <c r="X36" s="2141">
        <v>0</v>
      </c>
      <c r="Y36" s="2140">
        <v>0</v>
      </c>
      <c r="Z36" s="2140">
        <v>0</v>
      </c>
      <c r="AA36" s="2140">
        <v>0</v>
      </c>
      <c r="AB36" s="2140">
        <v>0</v>
      </c>
    </row>
    <row r="37" spans="1:28" ht="19.5" customHeight="1">
      <c r="A37" s="2183" t="s">
        <v>726</v>
      </c>
      <c r="B37" s="2144">
        <v>16.2</v>
      </c>
      <c r="C37" s="2140">
        <v>136</v>
      </c>
      <c r="D37" s="2140">
        <v>2</v>
      </c>
      <c r="E37" s="2140">
        <v>53</v>
      </c>
      <c r="F37" s="2141">
        <v>46</v>
      </c>
      <c r="G37" s="2140">
        <v>7</v>
      </c>
      <c r="H37" s="2140">
        <v>0</v>
      </c>
      <c r="I37" s="2140">
        <v>0</v>
      </c>
      <c r="J37" s="2143">
        <v>0</v>
      </c>
      <c r="K37" s="2144">
        <v>21.666666666666668</v>
      </c>
      <c r="L37" s="2140">
        <v>2560</v>
      </c>
      <c r="M37" s="2140">
        <v>5</v>
      </c>
      <c r="N37" s="2140">
        <v>237</v>
      </c>
      <c r="O37" s="2141">
        <v>200</v>
      </c>
      <c r="P37" s="2140">
        <v>36</v>
      </c>
      <c r="Q37" s="2140">
        <v>1</v>
      </c>
      <c r="R37" s="2140">
        <v>0</v>
      </c>
      <c r="S37" s="2143">
        <v>0</v>
      </c>
      <c r="T37" s="2146" t="s">
        <v>1245</v>
      </c>
      <c r="U37" s="2140">
        <v>0</v>
      </c>
      <c r="V37" s="2140">
        <v>0</v>
      </c>
      <c r="W37" s="2140">
        <v>0</v>
      </c>
      <c r="X37" s="2141">
        <v>0</v>
      </c>
      <c r="Y37" s="2140">
        <v>0</v>
      </c>
      <c r="Z37" s="2140">
        <v>0</v>
      </c>
      <c r="AA37" s="2140">
        <v>0</v>
      </c>
      <c r="AB37" s="2140">
        <v>0</v>
      </c>
    </row>
    <row r="38" spans="1:28" ht="19.5" customHeight="1">
      <c r="A38" s="2183" t="s">
        <v>725</v>
      </c>
      <c r="B38" s="2144">
        <v>19.5</v>
      </c>
      <c r="C38" s="2140">
        <v>398</v>
      </c>
      <c r="D38" s="2140">
        <v>4</v>
      </c>
      <c r="E38" s="2140">
        <v>59</v>
      </c>
      <c r="F38" s="2141">
        <v>43</v>
      </c>
      <c r="G38" s="2140">
        <v>16</v>
      </c>
      <c r="H38" s="2140">
        <v>0</v>
      </c>
      <c r="I38" s="2140">
        <v>0</v>
      </c>
      <c r="J38" s="2143">
        <v>0</v>
      </c>
      <c r="K38" s="2144">
        <v>19.5</v>
      </c>
      <c r="L38" s="2140">
        <v>937</v>
      </c>
      <c r="M38" s="2140">
        <v>5</v>
      </c>
      <c r="N38" s="2140">
        <v>103</v>
      </c>
      <c r="O38" s="2141">
        <v>100</v>
      </c>
      <c r="P38" s="2140">
        <v>3</v>
      </c>
      <c r="Q38" s="2140">
        <v>0</v>
      </c>
      <c r="R38" s="2140">
        <v>0</v>
      </c>
      <c r="S38" s="2143">
        <v>0</v>
      </c>
      <c r="T38" s="2146" t="s">
        <v>1245</v>
      </c>
      <c r="U38" s="2140">
        <v>0</v>
      </c>
      <c r="V38" s="2140">
        <v>0</v>
      </c>
      <c r="W38" s="2140">
        <v>0</v>
      </c>
      <c r="X38" s="2141">
        <v>0</v>
      </c>
      <c r="Y38" s="2140">
        <v>0</v>
      </c>
      <c r="Z38" s="2140">
        <v>0</v>
      </c>
      <c r="AA38" s="2140">
        <v>0</v>
      </c>
      <c r="AB38" s="2140">
        <v>0</v>
      </c>
    </row>
    <row r="39" spans="1:28" ht="19.5" customHeight="1">
      <c r="A39" s="2183" t="s">
        <v>724</v>
      </c>
      <c r="B39" s="2144">
        <v>19.333333333333332</v>
      </c>
      <c r="C39" s="2140">
        <v>426</v>
      </c>
      <c r="D39" s="2140">
        <v>6</v>
      </c>
      <c r="E39" s="2140">
        <v>85</v>
      </c>
      <c r="F39" s="2141">
        <v>66</v>
      </c>
      <c r="G39" s="2140">
        <v>19</v>
      </c>
      <c r="H39" s="2140">
        <v>0</v>
      </c>
      <c r="I39" s="2140">
        <v>0</v>
      </c>
      <c r="J39" s="2143">
        <v>0</v>
      </c>
      <c r="K39" s="2144">
        <v>16.571428571428573</v>
      </c>
      <c r="L39" s="2140">
        <v>2504</v>
      </c>
      <c r="M39" s="2140">
        <v>10</v>
      </c>
      <c r="N39" s="2140">
        <v>280</v>
      </c>
      <c r="O39" s="2141">
        <v>223</v>
      </c>
      <c r="P39" s="2140">
        <v>56</v>
      </c>
      <c r="Q39" s="2140">
        <v>0</v>
      </c>
      <c r="R39" s="2140">
        <v>1</v>
      </c>
      <c r="S39" s="2143">
        <v>0</v>
      </c>
      <c r="T39" s="2146" t="s">
        <v>1245</v>
      </c>
      <c r="U39" s="2140">
        <v>0</v>
      </c>
      <c r="V39" s="2140">
        <v>0</v>
      </c>
      <c r="W39" s="2140">
        <v>0</v>
      </c>
      <c r="X39" s="2141">
        <v>0</v>
      </c>
      <c r="Y39" s="2140">
        <v>0</v>
      </c>
      <c r="Z39" s="2140">
        <v>0</v>
      </c>
      <c r="AA39" s="2140">
        <v>0</v>
      </c>
      <c r="AB39" s="2140">
        <v>0</v>
      </c>
    </row>
    <row r="40" spans="1:28" ht="19.5" customHeight="1">
      <c r="A40" s="2183" t="s">
        <v>723</v>
      </c>
      <c r="B40" s="2144">
        <v>21.5</v>
      </c>
      <c r="C40" s="2140">
        <v>112</v>
      </c>
      <c r="D40" s="2140">
        <v>0</v>
      </c>
      <c r="E40" s="2140">
        <v>30</v>
      </c>
      <c r="F40" s="2141">
        <v>22</v>
      </c>
      <c r="G40" s="2140">
        <v>8</v>
      </c>
      <c r="H40" s="2140">
        <v>0</v>
      </c>
      <c r="I40" s="2140">
        <v>0</v>
      </c>
      <c r="J40" s="2143">
        <v>0</v>
      </c>
      <c r="K40" s="2144">
        <v>23.142857142857146</v>
      </c>
      <c r="L40" s="2140">
        <v>3520</v>
      </c>
      <c r="M40" s="2140">
        <v>6</v>
      </c>
      <c r="N40" s="2140">
        <v>419</v>
      </c>
      <c r="O40" s="2141">
        <v>310</v>
      </c>
      <c r="P40" s="2140">
        <v>109</v>
      </c>
      <c r="Q40" s="2140">
        <v>0</v>
      </c>
      <c r="R40" s="2140">
        <v>0</v>
      </c>
      <c r="S40" s="2143">
        <v>0</v>
      </c>
      <c r="T40" s="2142">
        <v>26</v>
      </c>
      <c r="U40" s="2140">
        <v>410</v>
      </c>
      <c r="V40" s="2140">
        <v>0</v>
      </c>
      <c r="W40" s="2140">
        <v>34</v>
      </c>
      <c r="X40" s="2141">
        <v>9</v>
      </c>
      <c r="Y40" s="2140">
        <v>25</v>
      </c>
      <c r="Z40" s="2140">
        <v>0</v>
      </c>
      <c r="AA40" s="2140">
        <v>0</v>
      </c>
      <c r="AB40" s="2140">
        <v>0</v>
      </c>
    </row>
    <row r="41" spans="1:28" ht="19.5" customHeight="1">
      <c r="A41" s="2183" t="s">
        <v>722</v>
      </c>
      <c r="B41" s="2144">
        <v>19.857142857142858</v>
      </c>
      <c r="C41" s="2140">
        <v>341</v>
      </c>
      <c r="D41" s="2140">
        <v>3</v>
      </c>
      <c r="E41" s="2140">
        <v>72</v>
      </c>
      <c r="F41" s="2141">
        <v>66</v>
      </c>
      <c r="G41" s="2140">
        <v>6</v>
      </c>
      <c r="H41" s="2140">
        <v>0</v>
      </c>
      <c r="I41" s="2140">
        <v>0</v>
      </c>
      <c r="J41" s="2143">
        <v>0</v>
      </c>
      <c r="K41" s="2144">
        <v>21.8</v>
      </c>
      <c r="L41" s="2140">
        <v>6922</v>
      </c>
      <c r="M41" s="2140">
        <v>18</v>
      </c>
      <c r="N41" s="2140">
        <v>759</v>
      </c>
      <c r="O41" s="2141">
        <v>692</v>
      </c>
      <c r="P41" s="2140">
        <v>63</v>
      </c>
      <c r="Q41" s="2140">
        <v>3</v>
      </c>
      <c r="R41" s="2140">
        <v>1</v>
      </c>
      <c r="S41" s="2143">
        <v>0</v>
      </c>
      <c r="T41" s="2142">
        <v>21</v>
      </c>
      <c r="U41" s="2140">
        <v>13</v>
      </c>
      <c r="V41" s="2140">
        <v>1</v>
      </c>
      <c r="W41" s="2140">
        <v>6</v>
      </c>
      <c r="X41" s="2141">
        <v>6</v>
      </c>
      <c r="Y41" s="2140">
        <v>0</v>
      </c>
      <c r="Z41" s="2140">
        <v>0</v>
      </c>
      <c r="AA41" s="2140">
        <v>0</v>
      </c>
      <c r="AB41" s="2140">
        <v>0</v>
      </c>
    </row>
    <row r="42" spans="1:28" ht="19.5" customHeight="1">
      <c r="A42" s="2183" t="s">
        <v>721</v>
      </c>
      <c r="B42" s="2144">
        <v>17.999999999999996</v>
      </c>
      <c r="C42" s="2140">
        <v>1494</v>
      </c>
      <c r="D42" s="2140">
        <v>8</v>
      </c>
      <c r="E42" s="2140">
        <v>297</v>
      </c>
      <c r="F42" s="2141">
        <v>277</v>
      </c>
      <c r="G42" s="2140">
        <v>17</v>
      </c>
      <c r="H42" s="2140">
        <v>3</v>
      </c>
      <c r="I42" s="2140">
        <v>0</v>
      </c>
      <c r="J42" s="2143">
        <v>0</v>
      </c>
      <c r="K42" s="2144">
        <v>19.049999999999997</v>
      </c>
      <c r="L42" s="2140">
        <v>9315</v>
      </c>
      <c r="M42" s="2140">
        <v>38</v>
      </c>
      <c r="N42" s="2140">
        <v>1241</v>
      </c>
      <c r="O42" s="2141">
        <v>1112</v>
      </c>
      <c r="P42" s="2140">
        <v>92</v>
      </c>
      <c r="Q42" s="2140">
        <v>14</v>
      </c>
      <c r="R42" s="2140">
        <v>23</v>
      </c>
      <c r="S42" s="2143">
        <v>0</v>
      </c>
      <c r="T42" s="2142">
        <v>8</v>
      </c>
      <c r="U42" s="2140">
        <v>18</v>
      </c>
      <c r="V42" s="2140">
        <v>0</v>
      </c>
      <c r="W42" s="2140">
        <v>4</v>
      </c>
      <c r="X42" s="2141">
        <v>2</v>
      </c>
      <c r="Y42" s="2140">
        <v>2</v>
      </c>
      <c r="Z42" s="2140">
        <v>0</v>
      </c>
      <c r="AA42" s="2140">
        <v>0</v>
      </c>
      <c r="AB42" s="2140">
        <v>0</v>
      </c>
    </row>
    <row r="43" spans="1:28" ht="19.5" customHeight="1">
      <c r="A43" s="2183" t="s">
        <v>720</v>
      </c>
      <c r="B43" s="2144">
        <v>20.333333333333332</v>
      </c>
      <c r="C43" s="2140">
        <v>445</v>
      </c>
      <c r="D43" s="2140">
        <v>1</v>
      </c>
      <c r="E43" s="2140">
        <v>106</v>
      </c>
      <c r="F43" s="2141">
        <v>77</v>
      </c>
      <c r="G43" s="2140">
        <v>29</v>
      </c>
      <c r="H43" s="2140">
        <v>0</v>
      </c>
      <c r="I43" s="2140">
        <v>0</v>
      </c>
      <c r="J43" s="2143">
        <v>0</v>
      </c>
      <c r="K43" s="2144">
        <v>22.09090909090909</v>
      </c>
      <c r="L43" s="2140">
        <v>4027</v>
      </c>
      <c r="M43" s="2140">
        <v>6</v>
      </c>
      <c r="N43" s="2140">
        <v>409</v>
      </c>
      <c r="O43" s="2141">
        <v>313</v>
      </c>
      <c r="P43" s="2140">
        <v>96</v>
      </c>
      <c r="Q43" s="2140">
        <v>0</v>
      </c>
      <c r="R43" s="2140">
        <v>0</v>
      </c>
      <c r="S43" s="2143">
        <v>0</v>
      </c>
      <c r="T43" s="2142">
        <v>17</v>
      </c>
      <c r="U43" s="2140">
        <v>46</v>
      </c>
      <c r="V43" s="2140">
        <v>0</v>
      </c>
      <c r="W43" s="2140">
        <v>7</v>
      </c>
      <c r="X43" s="2141">
        <v>2</v>
      </c>
      <c r="Y43" s="2140">
        <v>5</v>
      </c>
      <c r="Z43" s="2140">
        <v>0</v>
      </c>
      <c r="AA43" s="2140">
        <v>0</v>
      </c>
      <c r="AB43" s="2140">
        <v>0</v>
      </c>
    </row>
    <row r="44" spans="1:28" ht="19.5" customHeight="1">
      <c r="A44" s="2183" t="s">
        <v>719</v>
      </c>
      <c r="B44" s="2144">
        <v>16.75</v>
      </c>
      <c r="C44" s="2140">
        <v>168</v>
      </c>
      <c r="D44" s="2140">
        <v>1</v>
      </c>
      <c r="E44" s="2140">
        <v>57</v>
      </c>
      <c r="F44" s="2141">
        <v>30</v>
      </c>
      <c r="G44" s="2140">
        <v>27</v>
      </c>
      <c r="H44" s="2140">
        <v>0</v>
      </c>
      <c r="I44" s="2140">
        <v>0</v>
      </c>
      <c r="J44" s="2143">
        <v>0</v>
      </c>
      <c r="K44" s="2144">
        <v>22.777777777777779</v>
      </c>
      <c r="L44" s="2140">
        <v>4146</v>
      </c>
      <c r="M44" s="2140">
        <v>10</v>
      </c>
      <c r="N44" s="2140">
        <v>474</v>
      </c>
      <c r="O44" s="2141">
        <v>363</v>
      </c>
      <c r="P44" s="2140">
        <v>100</v>
      </c>
      <c r="Q44" s="2140">
        <v>9</v>
      </c>
      <c r="R44" s="2140">
        <v>2</v>
      </c>
      <c r="S44" s="2143">
        <v>0</v>
      </c>
      <c r="T44" s="2146" t="s">
        <v>1245</v>
      </c>
      <c r="U44" s="2140">
        <v>0</v>
      </c>
      <c r="V44" s="2140">
        <v>0</v>
      </c>
      <c r="W44" s="2140">
        <v>0</v>
      </c>
      <c r="X44" s="2141">
        <v>0</v>
      </c>
      <c r="Y44" s="2140">
        <v>0</v>
      </c>
      <c r="Z44" s="2140">
        <v>0</v>
      </c>
      <c r="AA44" s="2140">
        <v>0</v>
      </c>
      <c r="AB44" s="2140">
        <v>0</v>
      </c>
    </row>
    <row r="45" spans="1:28" ht="19.5" customHeight="1">
      <c r="A45" s="2183" t="s">
        <v>718</v>
      </c>
      <c r="B45" s="2144">
        <v>13.1</v>
      </c>
      <c r="C45" s="2140">
        <v>502</v>
      </c>
      <c r="D45" s="2140">
        <v>7</v>
      </c>
      <c r="E45" s="2140">
        <v>198</v>
      </c>
      <c r="F45" s="2141">
        <v>177</v>
      </c>
      <c r="G45" s="2140">
        <v>21</v>
      </c>
      <c r="H45" s="2140">
        <v>0</v>
      </c>
      <c r="I45" s="2140">
        <v>0</v>
      </c>
      <c r="J45" s="2143">
        <v>0</v>
      </c>
      <c r="K45" s="2144">
        <v>20.30769230769231</v>
      </c>
      <c r="L45" s="2140">
        <v>6808</v>
      </c>
      <c r="M45" s="2140">
        <v>14</v>
      </c>
      <c r="N45" s="2140">
        <v>886</v>
      </c>
      <c r="O45" s="2141">
        <v>778</v>
      </c>
      <c r="P45" s="2140">
        <v>103</v>
      </c>
      <c r="Q45" s="2140">
        <v>4</v>
      </c>
      <c r="R45" s="2140">
        <v>1</v>
      </c>
      <c r="S45" s="2143">
        <v>0</v>
      </c>
      <c r="T45" s="2142">
        <v>21</v>
      </c>
      <c r="U45" s="2140">
        <v>630</v>
      </c>
      <c r="V45" s="2140">
        <v>0</v>
      </c>
      <c r="W45" s="2140">
        <v>67</v>
      </c>
      <c r="X45" s="2141">
        <v>20</v>
      </c>
      <c r="Y45" s="2140">
        <v>47</v>
      </c>
      <c r="Z45" s="2140">
        <v>0</v>
      </c>
      <c r="AA45" s="2140">
        <v>0</v>
      </c>
      <c r="AB45" s="2140">
        <v>0</v>
      </c>
    </row>
    <row r="46" spans="1:28" ht="19.5" customHeight="1">
      <c r="A46" s="2183" t="s">
        <v>717</v>
      </c>
      <c r="B46" s="2144">
        <v>17.833333333333332</v>
      </c>
      <c r="C46" s="2140">
        <v>289</v>
      </c>
      <c r="D46" s="2140">
        <v>4</v>
      </c>
      <c r="E46" s="2140">
        <v>116</v>
      </c>
      <c r="F46" s="2141">
        <v>95</v>
      </c>
      <c r="G46" s="2140">
        <v>21</v>
      </c>
      <c r="H46" s="2140">
        <v>0</v>
      </c>
      <c r="I46" s="2140">
        <v>0</v>
      </c>
      <c r="J46" s="2143">
        <v>0</v>
      </c>
      <c r="K46" s="2144">
        <v>21.625</v>
      </c>
      <c r="L46" s="2140">
        <v>2596</v>
      </c>
      <c r="M46" s="2140">
        <v>16</v>
      </c>
      <c r="N46" s="2140">
        <v>345</v>
      </c>
      <c r="O46" s="2141">
        <v>248</v>
      </c>
      <c r="P46" s="2140">
        <v>94</v>
      </c>
      <c r="Q46" s="2140">
        <v>3</v>
      </c>
      <c r="R46" s="2140">
        <v>0</v>
      </c>
      <c r="S46" s="2143">
        <v>0</v>
      </c>
      <c r="T46" s="2146" t="s">
        <v>1245</v>
      </c>
      <c r="U46" s="2140">
        <v>0</v>
      </c>
      <c r="V46" s="2140">
        <v>0</v>
      </c>
      <c r="W46" s="2140">
        <v>0</v>
      </c>
      <c r="X46" s="2141">
        <v>0</v>
      </c>
      <c r="Y46" s="2140">
        <v>0</v>
      </c>
      <c r="Z46" s="2140">
        <v>0</v>
      </c>
      <c r="AA46" s="2140">
        <v>0</v>
      </c>
      <c r="AB46" s="2140">
        <v>0</v>
      </c>
    </row>
    <row r="47" spans="1:28" ht="19.5" customHeight="1">
      <c r="A47" s="2183" t="s">
        <v>716</v>
      </c>
      <c r="B47" s="2144">
        <v>18.476190476190478</v>
      </c>
      <c r="C47" s="2140">
        <v>1247</v>
      </c>
      <c r="D47" s="2140">
        <v>9</v>
      </c>
      <c r="E47" s="2140">
        <v>325</v>
      </c>
      <c r="F47" s="2141">
        <v>299</v>
      </c>
      <c r="G47" s="2140">
        <v>26</v>
      </c>
      <c r="H47" s="2140">
        <v>0</v>
      </c>
      <c r="I47" s="2140">
        <v>0</v>
      </c>
      <c r="J47" s="2143">
        <v>0</v>
      </c>
      <c r="K47" s="2144">
        <v>21.821428571428577</v>
      </c>
      <c r="L47" s="2140">
        <v>12776</v>
      </c>
      <c r="M47" s="2140">
        <v>55</v>
      </c>
      <c r="N47" s="2140">
        <v>1663</v>
      </c>
      <c r="O47" s="2141">
        <v>1504</v>
      </c>
      <c r="P47" s="2140">
        <v>150</v>
      </c>
      <c r="Q47" s="2140">
        <v>6</v>
      </c>
      <c r="R47" s="2140">
        <v>1</v>
      </c>
      <c r="S47" s="2143">
        <v>2</v>
      </c>
      <c r="T47" s="2142">
        <v>19.333333333333332</v>
      </c>
      <c r="U47" s="2140">
        <v>1240</v>
      </c>
      <c r="V47" s="2140">
        <v>4</v>
      </c>
      <c r="W47" s="2140">
        <v>174</v>
      </c>
      <c r="X47" s="2141">
        <v>124</v>
      </c>
      <c r="Y47" s="2140">
        <v>48</v>
      </c>
      <c r="Z47" s="2140">
        <v>0</v>
      </c>
      <c r="AA47" s="2140">
        <v>0</v>
      </c>
      <c r="AB47" s="2140">
        <v>2</v>
      </c>
    </row>
    <row r="48" spans="1:28" ht="19.5" customHeight="1">
      <c r="A48" s="2183" t="s">
        <v>715</v>
      </c>
      <c r="B48" s="2144">
        <v>18</v>
      </c>
      <c r="C48" s="2140">
        <v>191</v>
      </c>
      <c r="D48" s="2140">
        <v>3</v>
      </c>
      <c r="E48" s="2140">
        <v>72</v>
      </c>
      <c r="F48" s="2141">
        <v>63</v>
      </c>
      <c r="G48" s="2140">
        <v>9</v>
      </c>
      <c r="H48" s="2140">
        <v>0</v>
      </c>
      <c r="I48" s="2140">
        <v>0</v>
      </c>
      <c r="J48" s="2143">
        <v>0</v>
      </c>
      <c r="K48" s="2144">
        <v>23.214285714285715</v>
      </c>
      <c r="L48" s="2140">
        <v>5088</v>
      </c>
      <c r="M48" s="2140">
        <v>26</v>
      </c>
      <c r="N48" s="2140">
        <v>615</v>
      </c>
      <c r="O48" s="2141">
        <v>536</v>
      </c>
      <c r="P48" s="2140">
        <v>66</v>
      </c>
      <c r="Q48" s="2140">
        <v>10</v>
      </c>
      <c r="R48" s="2140">
        <v>3</v>
      </c>
      <c r="S48" s="2143">
        <v>0</v>
      </c>
      <c r="T48" s="2142">
        <v>11</v>
      </c>
      <c r="U48" s="2140">
        <v>58</v>
      </c>
      <c r="V48" s="2140">
        <v>0</v>
      </c>
      <c r="W48" s="2140">
        <v>12</v>
      </c>
      <c r="X48" s="2141">
        <v>11</v>
      </c>
      <c r="Y48" s="2140">
        <v>1</v>
      </c>
      <c r="Z48" s="2140">
        <v>0</v>
      </c>
      <c r="AA48" s="2140">
        <v>0</v>
      </c>
      <c r="AB48" s="2140">
        <v>0</v>
      </c>
    </row>
    <row r="49" spans="1:28" ht="19.5" customHeight="1">
      <c r="A49" s="2183" t="s">
        <v>714</v>
      </c>
      <c r="B49" s="2144">
        <v>14.923076923076925</v>
      </c>
      <c r="C49" s="2140">
        <v>758</v>
      </c>
      <c r="D49" s="2140">
        <v>11</v>
      </c>
      <c r="E49" s="2140">
        <v>187</v>
      </c>
      <c r="F49" s="2141">
        <v>171</v>
      </c>
      <c r="G49" s="2140">
        <v>16</v>
      </c>
      <c r="H49" s="2140">
        <v>0</v>
      </c>
      <c r="I49" s="2140">
        <v>0</v>
      </c>
      <c r="J49" s="2143">
        <v>0</v>
      </c>
      <c r="K49" s="2144">
        <v>20.684210526315795</v>
      </c>
      <c r="L49" s="2140">
        <v>6523</v>
      </c>
      <c r="M49" s="2140">
        <v>30</v>
      </c>
      <c r="N49" s="2140">
        <v>858</v>
      </c>
      <c r="O49" s="2141">
        <v>690</v>
      </c>
      <c r="P49" s="2140">
        <v>156</v>
      </c>
      <c r="Q49" s="2140">
        <v>10</v>
      </c>
      <c r="R49" s="2140">
        <v>2</v>
      </c>
      <c r="S49" s="2143">
        <v>0</v>
      </c>
      <c r="T49" s="2142">
        <v>21</v>
      </c>
      <c r="U49" s="2140">
        <v>293</v>
      </c>
      <c r="V49" s="2140">
        <v>0</v>
      </c>
      <c r="W49" s="2140">
        <v>26</v>
      </c>
      <c r="X49" s="2141">
        <v>5</v>
      </c>
      <c r="Y49" s="2140">
        <v>19</v>
      </c>
      <c r="Z49" s="2140">
        <v>0</v>
      </c>
      <c r="AA49" s="2140">
        <v>2</v>
      </c>
      <c r="AB49" s="2140">
        <v>0</v>
      </c>
    </row>
    <row r="50" spans="1:28" ht="19.5" customHeight="1">
      <c r="A50" s="2183" t="s">
        <v>713</v>
      </c>
      <c r="B50" s="2144">
        <v>16.384615384615387</v>
      </c>
      <c r="C50" s="2140">
        <v>379</v>
      </c>
      <c r="D50" s="2140">
        <v>9</v>
      </c>
      <c r="E50" s="2140">
        <v>165</v>
      </c>
      <c r="F50" s="2141">
        <v>146</v>
      </c>
      <c r="G50" s="2140">
        <v>18</v>
      </c>
      <c r="H50" s="2140">
        <v>0</v>
      </c>
      <c r="I50" s="2140">
        <v>1</v>
      </c>
      <c r="J50" s="2143">
        <v>0</v>
      </c>
      <c r="K50" s="2144">
        <v>20.555555555555557</v>
      </c>
      <c r="L50" s="2140">
        <v>8023</v>
      </c>
      <c r="M50" s="2140">
        <v>22</v>
      </c>
      <c r="N50" s="2140">
        <v>828</v>
      </c>
      <c r="O50" s="2141">
        <v>716</v>
      </c>
      <c r="P50" s="2140">
        <v>85</v>
      </c>
      <c r="Q50" s="2140">
        <v>1</v>
      </c>
      <c r="R50" s="2140">
        <v>26</v>
      </c>
      <c r="S50" s="2143">
        <v>0</v>
      </c>
      <c r="T50" s="2146" t="s">
        <v>1245</v>
      </c>
      <c r="U50" s="2140">
        <v>0</v>
      </c>
      <c r="V50" s="2140">
        <v>0</v>
      </c>
      <c r="W50" s="2140">
        <v>0</v>
      </c>
      <c r="X50" s="2141">
        <v>0</v>
      </c>
      <c r="Y50" s="2140">
        <v>0</v>
      </c>
      <c r="Z50" s="2140">
        <v>0</v>
      </c>
      <c r="AA50" s="2140">
        <v>0</v>
      </c>
      <c r="AB50" s="2140">
        <v>0</v>
      </c>
    </row>
    <row r="51" spans="1:28" ht="19.5" customHeight="1">
      <c r="A51" s="2183" t="s">
        <v>712</v>
      </c>
      <c r="B51" s="2144">
        <v>22.53846153846154</v>
      </c>
      <c r="C51" s="2140">
        <v>726</v>
      </c>
      <c r="D51" s="2140">
        <v>7</v>
      </c>
      <c r="E51" s="2140">
        <v>209</v>
      </c>
      <c r="F51" s="2141">
        <v>190</v>
      </c>
      <c r="G51" s="2140">
        <v>19</v>
      </c>
      <c r="H51" s="2140">
        <v>0</v>
      </c>
      <c r="I51" s="2140">
        <v>0</v>
      </c>
      <c r="J51" s="2143">
        <v>0</v>
      </c>
      <c r="K51" s="2144">
        <v>23.111111111111107</v>
      </c>
      <c r="L51" s="2140">
        <v>9227</v>
      </c>
      <c r="M51" s="2140">
        <v>18</v>
      </c>
      <c r="N51" s="2140">
        <v>983</v>
      </c>
      <c r="O51" s="2141">
        <v>858</v>
      </c>
      <c r="P51" s="2140">
        <v>121</v>
      </c>
      <c r="Q51" s="2140">
        <v>3</v>
      </c>
      <c r="R51" s="2140">
        <v>1</v>
      </c>
      <c r="S51" s="2143">
        <v>0</v>
      </c>
      <c r="T51" s="2142">
        <v>21</v>
      </c>
      <c r="U51" s="2140">
        <v>195</v>
      </c>
      <c r="V51" s="2140">
        <v>0</v>
      </c>
      <c r="W51" s="2140">
        <v>39</v>
      </c>
      <c r="X51" s="2141">
        <v>39</v>
      </c>
      <c r="Y51" s="2140">
        <v>0</v>
      </c>
      <c r="Z51" s="2140">
        <v>0</v>
      </c>
      <c r="AA51" s="2140">
        <v>0</v>
      </c>
      <c r="AB51" s="2140">
        <v>0</v>
      </c>
    </row>
    <row r="52" spans="1:28" ht="19.5" customHeight="1">
      <c r="A52" s="2183" t="s">
        <v>711</v>
      </c>
      <c r="B52" s="2144">
        <v>22</v>
      </c>
      <c r="C52" s="2140">
        <v>343</v>
      </c>
      <c r="D52" s="2140">
        <v>4</v>
      </c>
      <c r="E52" s="2140">
        <v>95</v>
      </c>
      <c r="F52" s="2141">
        <v>72</v>
      </c>
      <c r="G52" s="2140">
        <v>22</v>
      </c>
      <c r="H52" s="2140">
        <v>0</v>
      </c>
      <c r="I52" s="2140">
        <v>1</v>
      </c>
      <c r="J52" s="2143">
        <v>0</v>
      </c>
      <c r="K52" s="2144">
        <v>21</v>
      </c>
      <c r="L52" s="2140">
        <v>5490</v>
      </c>
      <c r="M52" s="2140">
        <v>11</v>
      </c>
      <c r="N52" s="2140">
        <v>570</v>
      </c>
      <c r="O52" s="2141">
        <v>489</v>
      </c>
      <c r="P52" s="2140">
        <v>62</v>
      </c>
      <c r="Q52" s="2140">
        <v>11</v>
      </c>
      <c r="R52" s="2140">
        <v>8</v>
      </c>
      <c r="S52" s="2143">
        <v>0</v>
      </c>
      <c r="T52" s="2146" t="s">
        <v>1245</v>
      </c>
      <c r="U52" s="2140">
        <v>0</v>
      </c>
      <c r="V52" s="2140">
        <v>0</v>
      </c>
      <c r="W52" s="2140">
        <v>0</v>
      </c>
      <c r="X52" s="2141">
        <v>0</v>
      </c>
      <c r="Y52" s="2140">
        <v>0</v>
      </c>
      <c r="Z52" s="2140">
        <v>0</v>
      </c>
      <c r="AA52" s="2140">
        <v>0</v>
      </c>
      <c r="AB52" s="2140">
        <v>0</v>
      </c>
    </row>
    <row r="53" spans="1:28" ht="19.5" customHeight="1">
      <c r="A53" s="2183" t="s">
        <v>710</v>
      </c>
      <c r="B53" s="2144">
        <v>19.652173913043477</v>
      </c>
      <c r="C53" s="2140">
        <v>933</v>
      </c>
      <c r="D53" s="2140">
        <v>8</v>
      </c>
      <c r="E53" s="2140">
        <v>283</v>
      </c>
      <c r="F53" s="2141">
        <v>231</v>
      </c>
      <c r="G53" s="2140">
        <v>52</v>
      </c>
      <c r="H53" s="2140">
        <v>0</v>
      </c>
      <c r="I53" s="2140">
        <v>0</v>
      </c>
      <c r="J53" s="2143">
        <v>0</v>
      </c>
      <c r="K53" s="2144">
        <v>22.312500000000004</v>
      </c>
      <c r="L53" s="2140">
        <v>12256</v>
      </c>
      <c r="M53" s="2140">
        <v>39</v>
      </c>
      <c r="N53" s="2140">
        <v>1480</v>
      </c>
      <c r="O53" s="2141">
        <v>1183</v>
      </c>
      <c r="P53" s="2140">
        <v>245</v>
      </c>
      <c r="Q53" s="2140">
        <v>15</v>
      </c>
      <c r="R53" s="2140">
        <v>37</v>
      </c>
      <c r="S53" s="2143">
        <v>0</v>
      </c>
      <c r="T53" s="2142">
        <v>15.5</v>
      </c>
      <c r="U53" s="2140">
        <v>390</v>
      </c>
      <c r="V53" s="2140">
        <v>3</v>
      </c>
      <c r="W53" s="2140">
        <v>59</v>
      </c>
      <c r="X53" s="2141">
        <v>36</v>
      </c>
      <c r="Y53" s="2140">
        <v>19</v>
      </c>
      <c r="Z53" s="2140">
        <v>0</v>
      </c>
      <c r="AA53" s="2140">
        <v>4</v>
      </c>
      <c r="AB53" s="2140">
        <v>0</v>
      </c>
    </row>
    <row r="54" spans="1:28" ht="19.5" customHeight="1">
      <c r="A54" s="2183" t="s">
        <v>709</v>
      </c>
      <c r="B54" s="2142">
        <v>22.333333333333332</v>
      </c>
      <c r="C54" s="2140">
        <v>248</v>
      </c>
      <c r="D54" s="2140">
        <v>2</v>
      </c>
      <c r="E54" s="2140">
        <v>125</v>
      </c>
      <c r="F54" s="2141">
        <v>123</v>
      </c>
      <c r="G54" s="2140">
        <v>2</v>
      </c>
      <c r="H54" s="2140">
        <v>0</v>
      </c>
      <c r="I54" s="2140">
        <v>0</v>
      </c>
      <c r="J54" s="2143">
        <v>0</v>
      </c>
      <c r="K54" s="2144">
        <v>21.90909090909091</v>
      </c>
      <c r="L54" s="2140">
        <v>13535</v>
      </c>
      <c r="M54" s="2140">
        <v>39</v>
      </c>
      <c r="N54" s="2140">
        <v>1475</v>
      </c>
      <c r="O54" s="2141">
        <v>1358</v>
      </c>
      <c r="P54" s="2140">
        <v>108</v>
      </c>
      <c r="Q54" s="2140">
        <v>7</v>
      </c>
      <c r="R54" s="2140">
        <v>2</v>
      </c>
      <c r="S54" s="2143">
        <v>0</v>
      </c>
      <c r="T54" s="2142">
        <v>20</v>
      </c>
      <c r="U54" s="2140">
        <v>338</v>
      </c>
      <c r="V54" s="2140">
        <v>2</v>
      </c>
      <c r="W54" s="2140">
        <v>33</v>
      </c>
      <c r="X54" s="2141">
        <v>32</v>
      </c>
      <c r="Y54" s="2140">
        <v>1</v>
      </c>
      <c r="Z54" s="2140">
        <v>0</v>
      </c>
      <c r="AA54" s="2140">
        <v>0</v>
      </c>
      <c r="AB54" s="2140">
        <v>0</v>
      </c>
    </row>
    <row r="55" spans="1:28" ht="19.5" customHeight="1">
      <c r="A55" s="2183" t="s">
        <v>708</v>
      </c>
      <c r="B55" s="2144">
        <v>18.285714285714288</v>
      </c>
      <c r="C55" s="2140">
        <v>1929</v>
      </c>
      <c r="D55" s="2140">
        <v>35</v>
      </c>
      <c r="E55" s="2140">
        <v>433</v>
      </c>
      <c r="F55" s="2141">
        <v>361</v>
      </c>
      <c r="G55" s="2140">
        <v>68</v>
      </c>
      <c r="H55" s="2140">
        <v>2</v>
      </c>
      <c r="I55" s="2140">
        <v>2</v>
      </c>
      <c r="J55" s="2143">
        <v>0</v>
      </c>
      <c r="K55" s="2144">
        <v>21.368421052631575</v>
      </c>
      <c r="L55" s="2140">
        <v>12973</v>
      </c>
      <c r="M55" s="2140">
        <v>71</v>
      </c>
      <c r="N55" s="2140">
        <v>1397</v>
      </c>
      <c r="O55" s="2141">
        <v>1165</v>
      </c>
      <c r="P55" s="2140">
        <v>202</v>
      </c>
      <c r="Q55" s="2140">
        <v>15</v>
      </c>
      <c r="R55" s="2140">
        <v>15</v>
      </c>
      <c r="S55" s="2143">
        <v>0</v>
      </c>
      <c r="T55" s="2142">
        <v>21</v>
      </c>
      <c r="U55" s="2140">
        <v>196</v>
      </c>
      <c r="V55" s="2140">
        <v>2</v>
      </c>
      <c r="W55" s="2140">
        <v>42</v>
      </c>
      <c r="X55" s="2141">
        <v>23</v>
      </c>
      <c r="Y55" s="2140">
        <v>19</v>
      </c>
      <c r="Z55" s="2140">
        <v>0</v>
      </c>
      <c r="AA55" s="2140">
        <v>0</v>
      </c>
      <c r="AB55" s="2140">
        <v>0</v>
      </c>
    </row>
    <row r="56" spans="1:28" ht="19.5" customHeight="1">
      <c r="A56" s="2183" t="s">
        <v>707</v>
      </c>
      <c r="B56" s="2144">
        <v>15.4</v>
      </c>
      <c r="C56" s="2140">
        <v>589</v>
      </c>
      <c r="D56" s="2140">
        <v>6</v>
      </c>
      <c r="E56" s="2140">
        <v>200</v>
      </c>
      <c r="F56" s="2141">
        <v>193</v>
      </c>
      <c r="G56" s="2140">
        <v>6</v>
      </c>
      <c r="H56" s="2140">
        <v>1</v>
      </c>
      <c r="I56" s="2140">
        <v>0</v>
      </c>
      <c r="J56" s="2143">
        <v>0</v>
      </c>
      <c r="K56" s="2144">
        <v>18.875</v>
      </c>
      <c r="L56" s="2140">
        <v>2638</v>
      </c>
      <c r="M56" s="2140">
        <v>12</v>
      </c>
      <c r="N56" s="2140">
        <v>325</v>
      </c>
      <c r="O56" s="2141">
        <v>285</v>
      </c>
      <c r="P56" s="2140">
        <v>18</v>
      </c>
      <c r="Q56" s="2140">
        <v>20</v>
      </c>
      <c r="R56" s="2140">
        <v>2</v>
      </c>
      <c r="S56" s="2143">
        <v>0</v>
      </c>
      <c r="T56" s="2146" t="s">
        <v>1245</v>
      </c>
      <c r="U56" s="2140">
        <v>0</v>
      </c>
      <c r="V56" s="2140">
        <v>0</v>
      </c>
      <c r="W56" s="2140">
        <v>0</v>
      </c>
      <c r="X56" s="2141">
        <v>0</v>
      </c>
      <c r="Y56" s="2140">
        <v>0</v>
      </c>
      <c r="Z56" s="2140">
        <v>0</v>
      </c>
      <c r="AA56" s="2140">
        <v>0</v>
      </c>
      <c r="AB56" s="2140">
        <v>0</v>
      </c>
    </row>
    <row r="57" spans="1:28" ht="19.5" customHeight="1">
      <c r="A57" s="2183" t="s">
        <v>706</v>
      </c>
      <c r="B57" s="2144">
        <v>20.333333333333332</v>
      </c>
      <c r="C57" s="2140">
        <v>381</v>
      </c>
      <c r="D57" s="2140">
        <v>3</v>
      </c>
      <c r="E57" s="2140">
        <v>118</v>
      </c>
      <c r="F57" s="2141">
        <v>115</v>
      </c>
      <c r="G57" s="2140">
        <v>3</v>
      </c>
      <c r="H57" s="2140">
        <v>0</v>
      </c>
      <c r="I57" s="2140">
        <v>0</v>
      </c>
      <c r="J57" s="2143">
        <v>0</v>
      </c>
      <c r="K57" s="2144">
        <v>23.333333333333332</v>
      </c>
      <c r="L57" s="2140">
        <v>1420</v>
      </c>
      <c r="M57" s="2140">
        <v>9</v>
      </c>
      <c r="N57" s="2140">
        <v>193</v>
      </c>
      <c r="O57" s="2141">
        <v>186</v>
      </c>
      <c r="P57" s="2140">
        <v>6</v>
      </c>
      <c r="Q57" s="2140">
        <v>0</v>
      </c>
      <c r="R57" s="2140">
        <v>1</v>
      </c>
      <c r="S57" s="2143">
        <v>0</v>
      </c>
      <c r="T57" s="2146" t="s">
        <v>1245</v>
      </c>
      <c r="U57" s="2140">
        <v>0</v>
      </c>
      <c r="V57" s="2140">
        <v>0</v>
      </c>
      <c r="W57" s="2140">
        <v>0</v>
      </c>
      <c r="X57" s="2141">
        <v>0</v>
      </c>
      <c r="Y57" s="2140">
        <v>0</v>
      </c>
      <c r="Z57" s="2140">
        <v>0</v>
      </c>
      <c r="AA57" s="2140">
        <v>0</v>
      </c>
      <c r="AB57" s="2140">
        <v>0</v>
      </c>
    </row>
    <row r="58" spans="1:28" ht="19.5" customHeight="1">
      <c r="A58" s="2183" t="s">
        <v>705</v>
      </c>
      <c r="B58" s="2144">
        <v>14</v>
      </c>
      <c r="C58" s="2140">
        <v>94</v>
      </c>
      <c r="D58" s="2140">
        <v>0</v>
      </c>
      <c r="E58" s="2140">
        <v>24</v>
      </c>
      <c r="F58" s="2141">
        <v>18</v>
      </c>
      <c r="G58" s="2140">
        <v>6</v>
      </c>
      <c r="H58" s="2140">
        <v>0</v>
      </c>
      <c r="I58" s="2140">
        <v>0</v>
      </c>
      <c r="J58" s="2143">
        <v>0</v>
      </c>
      <c r="K58" s="2144">
        <v>14.5</v>
      </c>
      <c r="L58" s="2140">
        <v>2120</v>
      </c>
      <c r="M58" s="2140">
        <v>1</v>
      </c>
      <c r="N58" s="2140">
        <v>272</v>
      </c>
      <c r="O58" s="2141">
        <v>262</v>
      </c>
      <c r="P58" s="2140">
        <v>10</v>
      </c>
      <c r="Q58" s="2140">
        <v>0</v>
      </c>
      <c r="R58" s="2140">
        <v>0</v>
      </c>
      <c r="S58" s="2143">
        <v>0</v>
      </c>
      <c r="T58" s="2146" t="s">
        <v>1245</v>
      </c>
      <c r="U58" s="2140">
        <v>0</v>
      </c>
      <c r="V58" s="2140">
        <v>0</v>
      </c>
      <c r="W58" s="2140">
        <v>0</v>
      </c>
      <c r="X58" s="2141">
        <v>0</v>
      </c>
      <c r="Y58" s="2140">
        <v>0</v>
      </c>
      <c r="Z58" s="2140">
        <v>0</v>
      </c>
      <c r="AA58" s="2140">
        <v>0</v>
      </c>
      <c r="AB58" s="2140">
        <v>0</v>
      </c>
    </row>
    <row r="59" spans="1:28" ht="19.5" customHeight="1">
      <c r="A59" s="2183" t="s">
        <v>704</v>
      </c>
      <c r="B59" s="2144">
        <v>21.4</v>
      </c>
      <c r="C59" s="2140">
        <v>1343</v>
      </c>
      <c r="D59" s="2140">
        <v>15</v>
      </c>
      <c r="E59" s="2140">
        <v>386</v>
      </c>
      <c r="F59" s="2141">
        <v>314</v>
      </c>
      <c r="G59" s="2140">
        <v>32</v>
      </c>
      <c r="H59" s="2140">
        <v>1</v>
      </c>
      <c r="I59" s="2140">
        <v>4</v>
      </c>
      <c r="J59" s="2143">
        <v>35</v>
      </c>
      <c r="K59" s="2144">
        <v>22.571428571428569</v>
      </c>
      <c r="L59" s="2140">
        <v>6957</v>
      </c>
      <c r="M59" s="2140">
        <v>36</v>
      </c>
      <c r="N59" s="2140">
        <v>907</v>
      </c>
      <c r="O59" s="2141">
        <v>736</v>
      </c>
      <c r="P59" s="2140">
        <v>87</v>
      </c>
      <c r="Q59" s="2140">
        <v>2</v>
      </c>
      <c r="R59" s="2140">
        <v>10</v>
      </c>
      <c r="S59" s="2143">
        <v>72</v>
      </c>
      <c r="T59" s="2142">
        <v>17</v>
      </c>
      <c r="U59" s="2140">
        <v>139</v>
      </c>
      <c r="V59" s="2140">
        <v>0</v>
      </c>
      <c r="W59" s="2140">
        <v>34</v>
      </c>
      <c r="X59" s="2141">
        <v>28</v>
      </c>
      <c r="Y59" s="2140">
        <v>6</v>
      </c>
      <c r="Z59" s="2140">
        <v>0</v>
      </c>
      <c r="AA59" s="2140">
        <v>0</v>
      </c>
      <c r="AB59" s="2140">
        <v>0</v>
      </c>
    </row>
    <row r="60" spans="1:28" ht="19.5" customHeight="1">
      <c r="A60" s="2183" t="s">
        <v>703</v>
      </c>
      <c r="B60" s="2144">
        <v>20.25</v>
      </c>
      <c r="C60" s="2140">
        <v>261</v>
      </c>
      <c r="D60" s="2140">
        <v>4</v>
      </c>
      <c r="E60" s="2140">
        <v>73</v>
      </c>
      <c r="F60" s="2141">
        <v>70</v>
      </c>
      <c r="G60" s="2140">
        <v>3</v>
      </c>
      <c r="H60" s="2140">
        <v>0</v>
      </c>
      <c r="I60" s="2140">
        <v>0</v>
      </c>
      <c r="J60" s="2143">
        <v>0</v>
      </c>
      <c r="K60" s="2144">
        <v>23.6</v>
      </c>
      <c r="L60" s="2140">
        <v>4042</v>
      </c>
      <c r="M60" s="2140">
        <v>19</v>
      </c>
      <c r="N60" s="2140">
        <v>554</v>
      </c>
      <c r="O60" s="2141">
        <v>501</v>
      </c>
      <c r="P60" s="2140">
        <v>53</v>
      </c>
      <c r="Q60" s="2140">
        <v>0</v>
      </c>
      <c r="R60" s="2140">
        <v>0</v>
      </c>
      <c r="S60" s="2143">
        <v>0</v>
      </c>
      <c r="T60" s="2142">
        <v>23.5</v>
      </c>
      <c r="U60" s="2140">
        <v>58</v>
      </c>
      <c r="V60" s="2140">
        <v>0</v>
      </c>
      <c r="W60" s="2140">
        <v>11</v>
      </c>
      <c r="X60" s="2141">
        <v>10</v>
      </c>
      <c r="Y60" s="2140">
        <v>1</v>
      </c>
      <c r="Z60" s="2140">
        <v>0</v>
      </c>
      <c r="AA60" s="2140">
        <v>0</v>
      </c>
      <c r="AB60" s="2140">
        <v>0</v>
      </c>
    </row>
    <row r="61" spans="1:28" ht="19.5" customHeight="1">
      <c r="A61" s="2183" t="s">
        <v>702</v>
      </c>
      <c r="B61" s="2144">
        <v>22</v>
      </c>
      <c r="C61" s="2140">
        <v>119</v>
      </c>
      <c r="D61" s="2140">
        <v>5</v>
      </c>
      <c r="E61" s="2140">
        <v>52</v>
      </c>
      <c r="F61" s="2141">
        <v>46</v>
      </c>
      <c r="G61" s="2140">
        <v>6</v>
      </c>
      <c r="H61" s="2140">
        <v>0</v>
      </c>
      <c r="I61" s="2140">
        <v>0</v>
      </c>
      <c r="J61" s="2143">
        <v>0</v>
      </c>
      <c r="K61" s="2144">
        <v>21.333333333333332</v>
      </c>
      <c r="L61" s="2140">
        <v>681</v>
      </c>
      <c r="M61" s="2140">
        <v>8</v>
      </c>
      <c r="N61" s="2140">
        <v>124</v>
      </c>
      <c r="O61" s="2141">
        <v>109</v>
      </c>
      <c r="P61" s="2140">
        <v>15</v>
      </c>
      <c r="Q61" s="2140">
        <v>0</v>
      </c>
      <c r="R61" s="2140">
        <v>0</v>
      </c>
      <c r="S61" s="2143">
        <v>0</v>
      </c>
      <c r="T61" s="2142">
        <v>22</v>
      </c>
      <c r="U61" s="2140">
        <v>46</v>
      </c>
      <c r="V61" s="2140">
        <v>0</v>
      </c>
      <c r="W61" s="2140">
        <v>9</v>
      </c>
      <c r="X61" s="2141">
        <v>7</v>
      </c>
      <c r="Y61" s="2140">
        <v>2</v>
      </c>
      <c r="Z61" s="2140">
        <v>0</v>
      </c>
      <c r="AA61" s="2140">
        <v>0</v>
      </c>
      <c r="AB61" s="2140">
        <v>0</v>
      </c>
    </row>
    <row r="62" spans="1:28" ht="19.5" customHeight="1">
      <c r="A62" s="2183" t="s">
        <v>790</v>
      </c>
      <c r="B62" s="2144">
        <v>19</v>
      </c>
      <c r="C62" s="2140">
        <v>624</v>
      </c>
      <c r="D62" s="2140">
        <v>10</v>
      </c>
      <c r="E62" s="2140">
        <v>196</v>
      </c>
      <c r="F62" s="2141">
        <v>170</v>
      </c>
      <c r="G62" s="2140">
        <v>26</v>
      </c>
      <c r="H62" s="2140">
        <v>0</v>
      </c>
      <c r="I62" s="2140">
        <v>0</v>
      </c>
      <c r="J62" s="2143">
        <v>0</v>
      </c>
      <c r="K62" s="2144">
        <v>21.428571428571427</v>
      </c>
      <c r="L62" s="2140">
        <v>4053</v>
      </c>
      <c r="M62" s="2140">
        <v>8</v>
      </c>
      <c r="N62" s="2140">
        <v>414</v>
      </c>
      <c r="O62" s="2141">
        <v>350</v>
      </c>
      <c r="P62" s="2140">
        <v>61</v>
      </c>
      <c r="Q62" s="2140">
        <v>3</v>
      </c>
      <c r="R62" s="2140">
        <v>0</v>
      </c>
      <c r="S62" s="2143">
        <v>0</v>
      </c>
      <c r="T62" s="2146" t="s">
        <v>1245</v>
      </c>
      <c r="U62" s="2140">
        <v>0</v>
      </c>
      <c r="V62" s="2140">
        <v>0</v>
      </c>
      <c r="W62" s="2140">
        <v>0</v>
      </c>
      <c r="X62" s="2141">
        <v>0</v>
      </c>
      <c r="Y62" s="2140">
        <v>0</v>
      </c>
      <c r="Z62" s="2140">
        <v>0</v>
      </c>
      <c r="AA62" s="2140">
        <v>0</v>
      </c>
      <c r="AB62" s="2140">
        <v>0</v>
      </c>
    </row>
    <row r="63" spans="1:28" ht="19.5" customHeight="1">
      <c r="A63" s="2183" t="s">
        <v>1246</v>
      </c>
      <c r="B63" s="2144">
        <v>21</v>
      </c>
      <c r="C63" s="2140">
        <v>118</v>
      </c>
      <c r="D63" s="2140">
        <v>0</v>
      </c>
      <c r="E63" s="2140">
        <v>28</v>
      </c>
      <c r="F63" s="2141">
        <v>25</v>
      </c>
      <c r="G63" s="2140">
        <v>3</v>
      </c>
      <c r="H63" s="2140">
        <v>0</v>
      </c>
      <c r="I63" s="2140">
        <v>0</v>
      </c>
      <c r="J63" s="2143">
        <v>0</v>
      </c>
      <c r="K63" s="2144">
        <v>21</v>
      </c>
      <c r="L63" s="2140">
        <v>2203</v>
      </c>
      <c r="M63" s="2140">
        <v>4</v>
      </c>
      <c r="N63" s="2140">
        <v>197</v>
      </c>
      <c r="O63" s="2141">
        <v>190</v>
      </c>
      <c r="P63" s="2140">
        <v>6</v>
      </c>
      <c r="Q63" s="2140">
        <v>0</v>
      </c>
      <c r="R63" s="2140">
        <v>1</v>
      </c>
      <c r="S63" s="2143">
        <v>0</v>
      </c>
      <c r="T63" s="2146" t="s">
        <v>1245</v>
      </c>
      <c r="U63" s="2140">
        <v>0</v>
      </c>
      <c r="V63" s="2140">
        <v>0</v>
      </c>
      <c r="W63" s="2140">
        <v>0</v>
      </c>
      <c r="X63" s="2141">
        <v>0</v>
      </c>
      <c r="Y63" s="2140">
        <v>0</v>
      </c>
      <c r="Z63" s="2140">
        <v>0</v>
      </c>
      <c r="AA63" s="2140">
        <v>0</v>
      </c>
      <c r="AB63" s="2140">
        <v>0</v>
      </c>
    </row>
    <row r="64" spans="1:28" ht="19.5" customHeight="1">
      <c r="A64" s="2183" t="s">
        <v>699</v>
      </c>
      <c r="B64" s="2144">
        <v>13.5</v>
      </c>
      <c r="C64" s="2140">
        <v>167</v>
      </c>
      <c r="D64" s="2140">
        <v>1</v>
      </c>
      <c r="E64" s="2140">
        <v>68</v>
      </c>
      <c r="F64" s="2141">
        <v>65</v>
      </c>
      <c r="G64" s="2140">
        <v>2</v>
      </c>
      <c r="H64" s="2140">
        <v>0</v>
      </c>
      <c r="I64" s="2140">
        <v>1</v>
      </c>
      <c r="J64" s="2143">
        <v>0</v>
      </c>
      <c r="K64" s="2144">
        <v>21.6</v>
      </c>
      <c r="L64" s="2140">
        <v>1919</v>
      </c>
      <c r="M64" s="2140">
        <v>4</v>
      </c>
      <c r="N64" s="2140">
        <v>255</v>
      </c>
      <c r="O64" s="2141">
        <v>238</v>
      </c>
      <c r="P64" s="2140">
        <v>13</v>
      </c>
      <c r="Q64" s="2140">
        <v>1</v>
      </c>
      <c r="R64" s="2140">
        <v>3</v>
      </c>
      <c r="S64" s="2143">
        <v>0</v>
      </c>
      <c r="T64" s="2142">
        <v>7</v>
      </c>
      <c r="U64" s="2140">
        <v>7</v>
      </c>
      <c r="V64" s="2140">
        <v>0</v>
      </c>
      <c r="W64" s="2140">
        <v>2</v>
      </c>
      <c r="X64" s="2141">
        <v>2</v>
      </c>
      <c r="Y64" s="2140">
        <v>0</v>
      </c>
      <c r="Z64" s="2140">
        <v>0</v>
      </c>
      <c r="AA64" s="2140">
        <v>0</v>
      </c>
      <c r="AB64" s="2140">
        <v>0</v>
      </c>
    </row>
    <row r="65" spans="1:28" ht="19.5" customHeight="1">
      <c r="A65" s="2183" t="s">
        <v>698</v>
      </c>
      <c r="B65" s="2144">
        <v>16.600000000000001</v>
      </c>
      <c r="C65" s="2140">
        <v>213</v>
      </c>
      <c r="D65" s="2140">
        <v>3</v>
      </c>
      <c r="E65" s="2140">
        <v>88</v>
      </c>
      <c r="F65" s="2141">
        <v>80</v>
      </c>
      <c r="G65" s="2140">
        <v>8</v>
      </c>
      <c r="H65" s="2140">
        <v>0</v>
      </c>
      <c r="I65" s="2140">
        <v>0</v>
      </c>
      <c r="J65" s="2143">
        <v>0</v>
      </c>
      <c r="K65" s="2144">
        <v>21.666666666666668</v>
      </c>
      <c r="L65" s="2140">
        <v>5658</v>
      </c>
      <c r="M65" s="2140">
        <v>25</v>
      </c>
      <c r="N65" s="2140">
        <v>634</v>
      </c>
      <c r="O65" s="2141">
        <v>598</v>
      </c>
      <c r="P65" s="2140">
        <v>34</v>
      </c>
      <c r="Q65" s="2140">
        <v>2</v>
      </c>
      <c r="R65" s="2140">
        <v>0</v>
      </c>
      <c r="S65" s="2143">
        <v>0</v>
      </c>
      <c r="T65" s="2142">
        <v>14</v>
      </c>
      <c r="U65" s="2140">
        <v>183</v>
      </c>
      <c r="V65" s="2140">
        <v>0</v>
      </c>
      <c r="W65" s="2140">
        <v>14</v>
      </c>
      <c r="X65" s="2141">
        <v>12</v>
      </c>
      <c r="Y65" s="2140">
        <v>2</v>
      </c>
      <c r="Z65" s="2140">
        <v>0</v>
      </c>
      <c r="AA65" s="2140">
        <v>0</v>
      </c>
      <c r="AB65" s="2140">
        <v>0</v>
      </c>
    </row>
    <row r="66" spans="1:28" ht="19.5" customHeight="1">
      <c r="A66" s="2183" t="s">
        <v>697</v>
      </c>
      <c r="B66" s="2146" t="s">
        <v>1245</v>
      </c>
      <c r="C66" s="2140">
        <v>0</v>
      </c>
      <c r="D66" s="2140">
        <v>0</v>
      </c>
      <c r="E66" s="2140">
        <v>0</v>
      </c>
      <c r="F66" s="2141">
        <v>0</v>
      </c>
      <c r="G66" s="2140">
        <v>0</v>
      </c>
      <c r="H66" s="2140">
        <v>0</v>
      </c>
      <c r="I66" s="2140">
        <v>0</v>
      </c>
      <c r="J66" s="2143">
        <v>0</v>
      </c>
      <c r="K66" s="2144">
        <v>23.25</v>
      </c>
      <c r="L66" s="2140">
        <v>2702</v>
      </c>
      <c r="M66" s="2140">
        <v>7</v>
      </c>
      <c r="N66" s="2140">
        <v>258</v>
      </c>
      <c r="O66" s="2141">
        <v>231</v>
      </c>
      <c r="P66" s="2140">
        <v>25</v>
      </c>
      <c r="Q66" s="2140">
        <v>2</v>
      </c>
      <c r="R66" s="2140">
        <v>0</v>
      </c>
      <c r="S66" s="2143">
        <v>0</v>
      </c>
      <c r="T66" s="2146" t="s">
        <v>1245</v>
      </c>
      <c r="U66" s="2140">
        <v>0</v>
      </c>
      <c r="V66" s="2140">
        <v>0</v>
      </c>
      <c r="W66" s="2140">
        <v>0</v>
      </c>
      <c r="X66" s="2141">
        <v>0</v>
      </c>
      <c r="Y66" s="2140">
        <v>0</v>
      </c>
      <c r="Z66" s="2140">
        <v>0</v>
      </c>
      <c r="AA66" s="2140">
        <v>0</v>
      </c>
      <c r="AB66" s="2140">
        <v>0</v>
      </c>
    </row>
    <row r="67" spans="1:28" ht="19.5" customHeight="1">
      <c r="A67" s="2183" t="s">
        <v>696</v>
      </c>
      <c r="B67" s="2146" t="s">
        <v>1245</v>
      </c>
      <c r="C67" s="2140">
        <v>0</v>
      </c>
      <c r="D67" s="2140">
        <v>0</v>
      </c>
      <c r="E67" s="2140">
        <v>0</v>
      </c>
      <c r="F67" s="2141">
        <v>0</v>
      </c>
      <c r="G67" s="2140">
        <v>0</v>
      </c>
      <c r="H67" s="2140">
        <v>0</v>
      </c>
      <c r="I67" s="2140">
        <v>0</v>
      </c>
      <c r="J67" s="2143">
        <v>0</v>
      </c>
      <c r="K67" s="2146" t="s">
        <v>1245</v>
      </c>
      <c r="L67" s="2140">
        <v>0</v>
      </c>
      <c r="M67" s="2140">
        <v>0</v>
      </c>
      <c r="N67" s="2140">
        <v>0</v>
      </c>
      <c r="O67" s="2141">
        <v>0</v>
      </c>
      <c r="P67" s="2140">
        <v>0</v>
      </c>
      <c r="Q67" s="2140">
        <v>0</v>
      </c>
      <c r="R67" s="2140">
        <v>0</v>
      </c>
      <c r="S67" s="2143">
        <v>0</v>
      </c>
      <c r="T67" s="2146" t="s">
        <v>1245</v>
      </c>
      <c r="U67" s="2140">
        <v>0</v>
      </c>
      <c r="V67" s="2140">
        <v>0</v>
      </c>
      <c r="W67" s="2140">
        <v>0</v>
      </c>
      <c r="X67" s="2141">
        <v>0</v>
      </c>
      <c r="Y67" s="2140">
        <v>0</v>
      </c>
      <c r="Z67" s="2140">
        <v>0</v>
      </c>
      <c r="AA67" s="2140">
        <v>0</v>
      </c>
      <c r="AB67" s="2140">
        <v>0</v>
      </c>
    </row>
    <row r="68" spans="1:28" ht="19.5" customHeight="1">
      <c r="A68" s="2183" t="s">
        <v>1025</v>
      </c>
      <c r="B68" s="2144">
        <v>18</v>
      </c>
      <c r="C68" s="2140">
        <v>249</v>
      </c>
      <c r="D68" s="2140">
        <v>0</v>
      </c>
      <c r="E68" s="2140">
        <v>71</v>
      </c>
      <c r="F68" s="2141">
        <v>59</v>
      </c>
      <c r="G68" s="2140">
        <v>12</v>
      </c>
      <c r="H68" s="2140">
        <v>0</v>
      </c>
      <c r="I68" s="2140">
        <v>0</v>
      </c>
      <c r="J68" s="2143">
        <v>0</v>
      </c>
      <c r="K68" s="2144">
        <v>23.75</v>
      </c>
      <c r="L68" s="2140">
        <v>4469</v>
      </c>
      <c r="M68" s="2140">
        <v>7</v>
      </c>
      <c r="N68" s="2140">
        <v>390</v>
      </c>
      <c r="O68" s="2141">
        <v>332</v>
      </c>
      <c r="P68" s="2140">
        <v>56</v>
      </c>
      <c r="Q68" s="2140">
        <v>1</v>
      </c>
      <c r="R68" s="2140">
        <v>1</v>
      </c>
      <c r="S68" s="2143">
        <v>0</v>
      </c>
      <c r="T68" s="2146" t="s">
        <v>1245</v>
      </c>
      <c r="U68" s="2140">
        <v>0</v>
      </c>
      <c r="V68" s="2140">
        <v>0</v>
      </c>
      <c r="W68" s="2140">
        <v>0</v>
      </c>
      <c r="X68" s="2141">
        <v>0</v>
      </c>
      <c r="Y68" s="2140">
        <v>0</v>
      </c>
      <c r="Z68" s="2140">
        <v>0</v>
      </c>
      <c r="AA68" s="2140">
        <v>0</v>
      </c>
      <c r="AB68" s="2140">
        <v>0</v>
      </c>
    </row>
    <row r="69" spans="1:28" ht="19.5" customHeight="1">
      <c r="A69" s="2183" t="s">
        <v>694</v>
      </c>
      <c r="B69" s="2144">
        <v>16.75</v>
      </c>
      <c r="C69" s="2140">
        <v>579</v>
      </c>
      <c r="D69" s="2140">
        <v>6</v>
      </c>
      <c r="E69" s="2140">
        <v>139</v>
      </c>
      <c r="F69" s="2141">
        <v>129</v>
      </c>
      <c r="G69" s="2140">
        <v>10</v>
      </c>
      <c r="H69" s="2140">
        <v>0</v>
      </c>
      <c r="I69" s="2140">
        <v>0</v>
      </c>
      <c r="J69" s="2143">
        <v>0</v>
      </c>
      <c r="K69" s="2144">
        <v>22.333333333333332</v>
      </c>
      <c r="L69" s="2140">
        <v>3972</v>
      </c>
      <c r="M69" s="2140">
        <v>17</v>
      </c>
      <c r="N69" s="2140">
        <v>555</v>
      </c>
      <c r="O69" s="2141">
        <v>499</v>
      </c>
      <c r="P69" s="2140">
        <v>56</v>
      </c>
      <c r="Q69" s="2140">
        <v>0</v>
      </c>
      <c r="R69" s="2140">
        <v>0</v>
      </c>
      <c r="S69" s="2143">
        <v>0</v>
      </c>
      <c r="T69" s="2146" t="s">
        <v>1245</v>
      </c>
      <c r="U69" s="2140">
        <v>0</v>
      </c>
      <c r="V69" s="2140">
        <v>0</v>
      </c>
      <c r="W69" s="2140">
        <v>0</v>
      </c>
      <c r="X69" s="2141">
        <v>0</v>
      </c>
      <c r="Y69" s="2140">
        <v>0</v>
      </c>
      <c r="Z69" s="2140">
        <v>0</v>
      </c>
      <c r="AA69" s="2140">
        <v>0</v>
      </c>
      <c r="AB69" s="2140">
        <v>0</v>
      </c>
    </row>
    <row r="70" spans="1:28" ht="19.5" customHeight="1">
      <c r="A70" s="2183" t="s">
        <v>804</v>
      </c>
      <c r="B70" s="2144">
        <v>21</v>
      </c>
      <c r="C70" s="2140">
        <v>495</v>
      </c>
      <c r="D70" s="2140">
        <v>15</v>
      </c>
      <c r="E70" s="2140">
        <v>152</v>
      </c>
      <c r="F70" s="2141">
        <v>145</v>
      </c>
      <c r="G70" s="2140">
        <v>7</v>
      </c>
      <c r="H70" s="2140">
        <v>0</v>
      </c>
      <c r="I70" s="2140">
        <v>0</v>
      </c>
      <c r="J70" s="2143">
        <v>0</v>
      </c>
      <c r="K70" s="2144">
        <v>22.8</v>
      </c>
      <c r="L70" s="2140">
        <v>4223</v>
      </c>
      <c r="M70" s="2140">
        <v>4</v>
      </c>
      <c r="N70" s="2140">
        <v>405</v>
      </c>
      <c r="O70" s="2141">
        <v>324</v>
      </c>
      <c r="P70" s="2140">
        <v>78</v>
      </c>
      <c r="Q70" s="2140">
        <v>3</v>
      </c>
      <c r="R70" s="2140">
        <v>0</v>
      </c>
      <c r="S70" s="2143">
        <v>0</v>
      </c>
      <c r="T70" s="2142">
        <v>25</v>
      </c>
      <c r="U70" s="2140">
        <v>101</v>
      </c>
      <c r="V70" s="2140">
        <v>0</v>
      </c>
      <c r="W70" s="2140">
        <v>20</v>
      </c>
      <c r="X70" s="2141">
        <v>15</v>
      </c>
      <c r="Y70" s="2140">
        <v>5</v>
      </c>
      <c r="Z70" s="2140">
        <v>0</v>
      </c>
      <c r="AA70" s="2140">
        <v>0</v>
      </c>
      <c r="AB70" s="2140">
        <v>0</v>
      </c>
    </row>
    <row r="71" spans="1:28" ht="19.5" customHeight="1">
      <c r="A71" s="2183" t="s">
        <v>692</v>
      </c>
      <c r="B71" s="2144">
        <v>22.666666666666668</v>
      </c>
      <c r="C71" s="2140">
        <v>939</v>
      </c>
      <c r="D71" s="2140">
        <v>1</v>
      </c>
      <c r="E71" s="2140">
        <v>244</v>
      </c>
      <c r="F71" s="2141">
        <v>237</v>
      </c>
      <c r="G71" s="2140">
        <v>7</v>
      </c>
      <c r="H71" s="2140">
        <v>0</v>
      </c>
      <c r="I71" s="2140">
        <v>0</v>
      </c>
      <c r="J71" s="2143">
        <v>0</v>
      </c>
      <c r="K71" s="2144">
        <v>22.375</v>
      </c>
      <c r="L71" s="2140">
        <v>3482</v>
      </c>
      <c r="M71" s="2140">
        <v>4</v>
      </c>
      <c r="N71" s="2140">
        <v>430</v>
      </c>
      <c r="O71" s="2141">
        <v>417</v>
      </c>
      <c r="P71" s="2140">
        <v>13</v>
      </c>
      <c r="Q71" s="2140">
        <v>0</v>
      </c>
      <c r="R71" s="2140">
        <v>0</v>
      </c>
      <c r="S71" s="2143">
        <v>0</v>
      </c>
      <c r="T71" s="2146" t="s">
        <v>1245</v>
      </c>
      <c r="U71" s="2140">
        <v>0</v>
      </c>
      <c r="V71" s="2140">
        <v>0</v>
      </c>
      <c r="W71" s="2140">
        <v>0</v>
      </c>
      <c r="X71" s="2141">
        <v>0</v>
      </c>
      <c r="Y71" s="2140">
        <v>0</v>
      </c>
      <c r="Z71" s="2140">
        <v>0</v>
      </c>
      <c r="AA71" s="2140">
        <v>0</v>
      </c>
      <c r="AB71" s="2140">
        <v>0</v>
      </c>
    </row>
    <row r="72" spans="1:28" ht="19.5" customHeight="1">
      <c r="A72" s="2183" t="s">
        <v>691</v>
      </c>
      <c r="B72" s="2144">
        <v>16.666666666666668</v>
      </c>
      <c r="C72" s="2140">
        <v>317</v>
      </c>
      <c r="D72" s="2140">
        <v>8</v>
      </c>
      <c r="E72" s="2140">
        <v>126</v>
      </c>
      <c r="F72" s="2141">
        <v>112</v>
      </c>
      <c r="G72" s="2140">
        <v>14</v>
      </c>
      <c r="H72" s="2140">
        <v>0</v>
      </c>
      <c r="I72" s="2140">
        <v>0</v>
      </c>
      <c r="J72" s="2143">
        <v>0</v>
      </c>
      <c r="K72" s="2144">
        <v>21.1</v>
      </c>
      <c r="L72" s="2140">
        <v>5061</v>
      </c>
      <c r="M72" s="2140">
        <v>21</v>
      </c>
      <c r="N72" s="2140">
        <v>566</v>
      </c>
      <c r="O72" s="2141">
        <v>495</v>
      </c>
      <c r="P72" s="2140">
        <v>71</v>
      </c>
      <c r="Q72" s="2140">
        <v>0</v>
      </c>
      <c r="R72" s="2140">
        <v>0</v>
      </c>
      <c r="S72" s="2143">
        <v>0</v>
      </c>
      <c r="T72" s="2142">
        <v>13</v>
      </c>
      <c r="U72" s="2140">
        <v>44</v>
      </c>
      <c r="V72" s="2140">
        <v>0</v>
      </c>
      <c r="W72" s="2140">
        <v>15</v>
      </c>
      <c r="X72" s="2141">
        <v>14</v>
      </c>
      <c r="Y72" s="2140">
        <v>1</v>
      </c>
      <c r="Z72" s="2140">
        <v>0</v>
      </c>
      <c r="AA72" s="2140">
        <v>0</v>
      </c>
      <c r="AB72" s="2140">
        <v>0</v>
      </c>
    </row>
    <row r="73" spans="1:28" ht="19.5" customHeight="1">
      <c r="A73" s="2183" t="s">
        <v>690</v>
      </c>
      <c r="B73" s="2144">
        <v>19</v>
      </c>
      <c r="C73" s="2140">
        <v>185</v>
      </c>
      <c r="D73" s="2140">
        <v>0</v>
      </c>
      <c r="E73" s="2140">
        <v>50</v>
      </c>
      <c r="F73" s="2141">
        <v>37</v>
      </c>
      <c r="G73" s="2140">
        <v>11</v>
      </c>
      <c r="H73" s="2140">
        <v>2</v>
      </c>
      <c r="I73" s="2140">
        <v>0</v>
      </c>
      <c r="J73" s="2143">
        <v>0</v>
      </c>
      <c r="K73" s="2144">
        <v>21.142857142857142</v>
      </c>
      <c r="L73" s="2140">
        <v>2995</v>
      </c>
      <c r="M73" s="2140">
        <v>15</v>
      </c>
      <c r="N73" s="2140">
        <v>317</v>
      </c>
      <c r="O73" s="2141">
        <v>270</v>
      </c>
      <c r="P73" s="2140">
        <v>37</v>
      </c>
      <c r="Q73" s="2140">
        <v>2</v>
      </c>
      <c r="R73" s="2140">
        <v>8</v>
      </c>
      <c r="S73" s="2143">
        <v>0</v>
      </c>
      <c r="T73" s="2142">
        <v>21</v>
      </c>
      <c r="U73" s="2140">
        <v>280</v>
      </c>
      <c r="V73" s="2140">
        <v>0</v>
      </c>
      <c r="W73" s="2140">
        <v>25</v>
      </c>
      <c r="X73" s="2141">
        <v>18</v>
      </c>
      <c r="Y73" s="2140">
        <v>7</v>
      </c>
      <c r="Z73" s="2140">
        <v>0</v>
      </c>
      <c r="AA73" s="2140">
        <v>0</v>
      </c>
      <c r="AB73" s="2140">
        <v>0</v>
      </c>
    </row>
    <row r="74" spans="1:28" ht="19.5" customHeight="1">
      <c r="A74" s="2182" t="s">
        <v>689</v>
      </c>
      <c r="B74" s="2144">
        <v>19.90909090909091</v>
      </c>
      <c r="C74" s="2140">
        <v>893</v>
      </c>
      <c r="D74" s="2140">
        <v>21</v>
      </c>
      <c r="E74" s="2140">
        <v>204</v>
      </c>
      <c r="F74" s="2141">
        <v>197</v>
      </c>
      <c r="G74" s="2140">
        <v>6</v>
      </c>
      <c r="H74" s="2140">
        <v>1</v>
      </c>
      <c r="I74" s="2140">
        <v>0</v>
      </c>
      <c r="J74" s="2143">
        <v>0</v>
      </c>
      <c r="K74" s="2144">
        <v>21.23076923076923</v>
      </c>
      <c r="L74" s="2140">
        <v>5571</v>
      </c>
      <c r="M74" s="2140">
        <v>16</v>
      </c>
      <c r="N74" s="2140">
        <v>597</v>
      </c>
      <c r="O74" s="2141">
        <v>550</v>
      </c>
      <c r="P74" s="2140">
        <v>35</v>
      </c>
      <c r="Q74" s="2140">
        <v>1</v>
      </c>
      <c r="R74" s="2140">
        <v>11</v>
      </c>
      <c r="S74" s="2143">
        <v>0</v>
      </c>
      <c r="T74" s="2146" t="s">
        <v>1245</v>
      </c>
      <c r="U74" s="2140">
        <v>0</v>
      </c>
      <c r="V74" s="2140">
        <v>0</v>
      </c>
      <c r="W74" s="2140">
        <v>0</v>
      </c>
      <c r="X74" s="2141">
        <v>0</v>
      </c>
      <c r="Y74" s="2140">
        <v>0</v>
      </c>
      <c r="Z74" s="2140">
        <v>0</v>
      </c>
      <c r="AA74" s="2140">
        <v>0</v>
      </c>
      <c r="AB74" s="2140">
        <v>0</v>
      </c>
    </row>
    <row r="75" spans="1:28" ht="19.5" customHeight="1">
      <c r="A75" s="2181" t="s">
        <v>1244</v>
      </c>
      <c r="B75" s="2144">
        <v>19.09550561797754</v>
      </c>
      <c r="C75" s="2140">
        <v>38496</v>
      </c>
      <c r="D75" s="2140">
        <v>428</v>
      </c>
      <c r="E75" s="2140">
        <v>10802</v>
      </c>
      <c r="F75" s="2141">
        <v>9417</v>
      </c>
      <c r="G75" s="2140">
        <v>1209</v>
      </c>
      <c r="H75" s="2140">
        <v>48</v>
      </c>
      <c r="I75" s="2140">
        <v>93</v>
      </c>
      <c r="J75" s="2143">
        <v>35</v>
      </c>
      <c r="K75" s="2144">
        <v>21.619592875318066</v>
      </c>
      <c r="L75" s="2140">
        <v>400532</v>
      </c>
      <c r="M75" s="2140">
        <v>1323</v>
      </c>
      <c r="N75" s="2140">
        <v>44822</v>
      </c>
      <c r="O75" s="2141">
        <v>38396</v>
      </c>
      <c r="P75" s="2140">
        <v>5696</v>
      </c>
      <c r="Q75" s="2140">
        <v>305</v>
      </c>
      <c r="R75" s="2140">
        <v>339</v>
      </c>
      <c r="S75" s="2143">
        <v>86</v>
      </c>
      <c r="T75" s="2142">
        <v>17.607594936708868</v>
      </c>
      <c r="U75" s="2140">
        <v>8845</v>
      </c>
      <c r="V75" s="2140">
        <v>26</v>
      </c>
      <c r="W75" s="2140">
        <v>1270</v>
      </c>
      <c r="X75" s="2141">
        <v>881</v>
      </c>
      <c r="Y75" s="2140">
        <v>368</v>
      </c>
      <c r="Z75" s="2140">
        <v>0</v>
      </c>
      <c r="AA75" s="2140">
        <v>18</v>
      </c>
      <c r="AB75" s="2140">
        <v>3</v>
      </c>
    </row>
  </sheetData>
  <mergeCells count="22">
    <mergeCell ref="D6:D7"/>
    <mergeCell ref="F6:J6"/>
    <mergeCell ref="L5:L7"/>
    <mergeCell ref="M5:S5"/>
    <mergeCell ref="O6:S6"/>
    <mergeCell ref="N6:N7"/>
    <mergeCell ref="E6:E7"/>
    <mergeCell ref="K5:K7"/>
    <mergeCell ref="X6:AB6"/>
    <mergeCell ref="W6:W7"/>
    <mergeCell ref="A4:A7"/>
    <mergeCell ref="K4:S4"/>
    <mergeCell ref="B4:J4"/>
    <mergeCell ref="B5:B7"/>
    <mergeCell ref="C5:C7"/>
    <mergeCell ref="D5:J5"/>
    <mergeCell ref="T4:AB4"/>
    <mergeCell ref="T5:T7"/>
    <mergeCell ref="U5:U7"/>
    <mergeCell ref="M6:M7"/>
    <mergeCell ref="V5:AB5"/>
    <mergeCell ref="V6:V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Ｐ明朝,標準"（平成24年6月1ヶ月間）</oddFooter>
  </headerFooter>
  <drawing r:id="rId2"/>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workbookViewId="0"/>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16384" width="9" style="261"/>
  </cols>
  <sheetData>
    <row r="1" spans="1:19" s="259" customFormat="1" ht="18" customHeight="1">
      <c r="A1" s="1510" t="s">
        <v>1276</v>
      </c>
    </row>
    <row r="2" spans="1:19" s="1684" customFormat="1" ht="18" customHeight="1">
      <c r="A2" s="1683" t="s">
        <v>1275</v>
      </c>
      <c r="B2" s="1685"/>
      <c r="C2" s="1685"/>
      <c r="D2" s="1685"/>
      <c r="E2" s="1685"/>
      <c r="F2" s="1685"/>
      <c r="G2" s="1685"/>
      <c r="H2" s="1685"/>
      <c r="I2" s="1685"/>
      <c r="J2" s="1685"/>
      <c r="K2" s="1685"/>
      <c r="L2" s="1685"/>
      <c r="M2" s="1685"/>
      <c r="N2" s="1685"/>
    </row>
    <row r="3" spans="1:19" ht="11.25" customHeight="1"/>
    <row r="4" spans="1:19" ht="24" customHeight="1">
      <c r="A4" s="2213"/>
      <c r="B4" s="2212" t="s">
        <v>1274</v>
      </c>
      <c r="C4" s="2209"/>
      <c r="D4" s="2209"/>
      <c r="E4" s="2209"/>
      <c r="F4" s="2209"/>
      <c r="G4" s="2209"/>
      <c r="H4" s="2209"/>
      <c r="I4" s="2209"/>
      <c r="J4" s="2211"/>
      <c r="K4" s="2210" t="s">
        <v>1273</v>
      </c>
      <c r="L4" s="2209"/>
      <c r="M4" s="2209"/>
      <c r="N4" s="2209"/>
      <c r="O4" s="2209"/>
      <c r="P4" s="2209"/>
      <c r="Q4" s="2209"/>
      <c r="R4" s="2209"/>
      <c r="S4" s="2208"/>
    </row>
    <row r="5" spans="1:19" ht="21" customHeight="1">
      <c r="A5" s="2193"/>
      <c r="B5" s="2205" t="s">
        <v>1271</v>
      </c>
      <c r="C5" s="2205" t="s">
        <v>1272</v>
      </c>
      <c r="D5" s="2204" t="s">
        <v>1233</v>
      </c>
      <c r="E5" s="2203"/>
      <c r="F5" s="2203"/>
      <c r="G5" s="2203"/>
      <c r="H5" s="2203"/>
      <c r="I5" s="2203"/>
      <c r="J5" s="2207"/>
      <c r="K5" s="2206" t="s">
        <v>1271</v>
      </c>
      <c r="L5" s="2205" t="s">
        <v>1270</v>
      </c>
      <c r="M5" s="2204" t="s">
        <v>1233</v>
      </c>
      <c r="N5" s="2203"/>
      <c r="O5" s="2203"/>
      <c r="P5" s="2203"/>
      <c r="Q5" s="2203"/>
      <c r="R5" s="2203"/>
      <c r="S5" s="2202"/>
    </row>
    <row r="6" spans="1:19" s="260" customFormat="1" ht="34.5" customHeight="1">
      <c r="A6" s="2193"/>
      <c r="B6" s="2199"/>
      <c r="C6" s="2199"/>
      <c r="D6" s="2198"/>
      <c r="E6" s="2197" t="s">
        <v>75</v>
      </c>
      <c r="F6" s="2196" t="s">
        <v>1269</v>
      </c>
      <c r="G6" s="2195"/>
      <c r="H6" s="2195"/>
      <c r="I6" s="2195"/>
      <c r="J6" s="2201"/>
      <c r="K6" s="2200"/>
      <c r="L6" s="2199"/>
      <c r="M6" s="2198"/>
      <c r="N6" s="2197" t="s">
        <v>75</v>
      </c>
      <c r="O6" s="2196" t="s">
        <v>1269</v>
      </c>
      <c r="P6" s="2195"/>
      <c r="Q6" s="2195"/>
      <c r="R6" s="2195"/>
      <c r="S6" s="2194"/>
    </row>
    <row r="7" spans="1:19" s="260" customFormat="1" ht="124.5" customHeight="1">
      <c r="A7" s="2193"/>
      <c r="B7" s="2190"/>
      <c r="C7" s="2190"/>
      <c r="D7" s="2189"/>
      <c r="E7" s="2188"/>
      <c r="F7" s="2186" t="s">
        <v>1268</v>
      </c>
      <c r="G7" s="2187" t="s">
        <v>1267</v>
      </c>
      <c r="H7" s="2186" t="s">
        <v>1266</v>
      </c>
      <c r="I7" s="2186" t="s">
        <v>1265</v>
      </c>
      <c r="J7" s="2192" t="s">
        <v>1264</v>
      </c>
      <c r="K7" s="2191"/>
      <c r="L7" s="2190"/>
      <c r="M7" s="2189"/>
      <c r="N7" s="2188"/>
      <c r="O7" s="2186" t="s">
        <v>1268</v>
      </c>
      <c r="P7" s="2187" t="s">
        <v>1267</v>
      </c>
      <c r="Q7" s="2186" t="s">
        <v>1266</v>
      </c>
      <c r="R7" s="2186" t="s">
        <v>1265</v>
      </c>
      <c r="S7" s="2186" t="s">
        <v>1264</v>
      </c>
    </row>
    <row r="8" spans="1:19" ht="19.5" customHeight="1">
      <c r="A8" s="2185" t="s">
        <v>755</v>
      </c>
      <c r="B8" s="2144">
        <v>20.666666666666668</v>
      </c>
      <c r="C8" s="2216">
        <v>3627</v>
      </c>
      <c r="D8" s="2216">
        <v>7</v>
      </c>
      <c r="E8" s="2216">
        <v>237</v>
      </c>
      <c r="F8" s="2217">
        <v>152</v>
      </c>
      <c r="G8" s="2216">
        <v>85</v>
      </c>
      <c r="H8" s="2216">
        <v>0</v>
      </c>
      <c r="I8" s="2216">
        <v>0</v>
      </c>
      <c r="J8" s="2218">
        <v>0</v>
      </c>
      <c r="K8" s="2214">
        <v>21</v>
      </c>
      <c r="L8" s="2216">
        <v>1790</v>
      </c>
      <c r="M8" s="2216">
        <v>3</v>
      </c>
      <c r="N8" s="2216">
        <v>135</v>
      </c>
      <c r="O8" s="2217">
        <v>126</v>
      </c>
      <c r="P8" s="2216">
        <v>0</v>
      </c>
      <c r="Q8" s="2216">
        <v>9</v>
      </c>
      <c r="R8" s="2216">
        <v>0</v>
      </c>
      <c r="S8" s="2216">
        <v>0</v>
      </c>
    </row>
    <row r="9" spans="1:19" ht="19.5" customHeight="1">
      <c r="A9" s="2184" t="s">
        <v>754</v>
      </c>
      <c r="B9" s="2144">
        <v>21</v>
      </c>
      <c r="C9" s="2216">
        <v>1998</v>
      </c>
      <c r="D9" s="2216">
        <v>2</v>
      </c>
      <c r="E9" s="2216">
        <v>175</v>
      </c>
      <c r="F9" s="2217">
        <v>105</v>
      </c>
      <c r="G9" s="2216">
        <v>70</v>
      </c>
      <c r="H9" s="2216">
        <v>0</v>
      </c>
      <c r="I9" s="2216">
        <v>0</v>
      </c>
      <c r="J9" s="2218">
        <v>0</v>
      </c>
      <c r="K9" s="2215" t="s">
        <v>1262</v>
      </c>
      <c r="L9" s="2216">
        <v>0</v>
      </c>
      <c r="M9" s="2216">
        <v>0</v>
      </c>
      <c r="N9" s="2216">
        <v>0</v>
      </c>
      <c r="O9" s="2217">
        <v>0</v>
      </c>
      <c r="P9" s="2216">
        <v>0</v>
      </c>
      <c r="Q9" s="2216">
        <v>0</v>
      </c>
      <c r="R9" s="2216">
        <v>0</v>
      </c>
      <c r="S9" s="2216">
        <v>0</v>
      </c>
    </row>
    <row r="10" spans="1:19" ht="19.5" customHeight="1">
      <c r="A10" s="2183" t="s">
        <v>753</v>
      </c>
      <c r="B10" s="2144">
        <v>21</v>
      </c>
      <c r="C10" s="2140">
        <v>424</v>
      </c>
      <c r="D10" s="2140">
        <v>0</v>
      </c>
      <c r="E10" s="2140">
        <v>34</v>
      </c>
      <c r="F10" s="2141">
        <v>33</v>
      </c>
      <c r="G10" s="2140">
        <v>1</v>
      </c>
      <c r="H10" s="2140">
        <v>0</v>
      </c>
      <c r="I10" s="2140">
        <v>0</v>
      </c>
      <c r="J10" s="2143">
        <v>0</v>
      </c>
      <c r="K10" s="2215" t="s">
        <v>1262</v>
      </c>
      <c r="L10" s="2140">
        <v>0</v>
      </c>
      <c r="M10" s="2140">
        <v>0</v>
      </c>
      <c r="N10" s="2140">
        <v>0</v>
      </c>
      <c r="O10" s="2141">
        <v>0</v>
      </c>
      <c r="P10" s="2140">
        <v>0</v>
      </c>
      <c r="Q10" s="2140">
        <v>0</v>
      </c>
      <c r="R10" s="2140">
        <v>0</v>
      </c>
      <c r="S10" s="2140">
        <v>0</v>
      </c>
    </row>
    <row r="11" spans="1:19" ht="19.5" customHeight="1">
      <c r="A11" s="2183" t="s">
        <v>752</v>
      </c>
      <c r="B11" s="2144">
        <v>21</v>
      </c>
      <c r="C11" s="2140">
        <v>237</v>
      </c>
      <c r="D11" s="2140">
        <v>0</v>
      </c>
      <c r="E11" s="2140">
        <v>20</v>
      </c>
      <c r="F11" s="2141">
        <v>10</v>
      </c>
      <c r="G11" s="2140">
        <v>7</v>
      </c>
      <c r="H11" s="2140">
        <v>0</v>
      </c>
      <c r="I11" s="2140">
        <v>3</v>
      </c>
      <c r="J11" s="2143">
        <v>0</v>
      </c>
      <c r="K11" s="2215" t="s">
        <v>1262</v>
      </c>
      <c r="L11" s="2140">
        <v>0</v>
      </c>
      <c r="M11" s="2140">
        <v>0</v>
      </c>
      <c r="N11" s="2140">
        <v>0</v>
      </c>
      <c r="O11" s="2141">
        <v>0</v>
      </c>
      <c r="P11" s="2140">
        <v>0</v>
      </c>
      <c r="Q11" s="2140">
        <v>0</v>
      </c>
      <c r="R11" s="2140">
        <v>0</v>
      </c>
      <c r="S11" s="2140">
        <v>0</v>
      </c>
    </row>
    <row r="12" spans="1:19" ht="19.5" customHeight="1">
      <c r="A12" s="2183" t="s">
        <v>751</v>
      </c>
      <c r="B12" s="2144">
        <v>16.25</v>
      </c>
      <c r="C12" s="2140">
        <v>867</v>
      </c>
      <c r="D12" s="2140">
        <v>0</v>
      </c>
      <c r="E12" s="2140">
        <v>85</v>
      </c>
      <c r="F12" s="2141">
        <v>50</v>
      </c>
      <c r="G12" s="2140">
        <v>34</v>
      </c>
      <c r="H12" s="2140">
        <v>1</v>
      </c>
      <c r="I12" s="2140">
        <v>0</v>
      </c>
      <c r="J12" s="2143">
        <v>0</v>
      </c>
      <c r="K12" s="2142">
        <v>30</v>
      </c>
      <c r="L12" s="2140">
        <v>882</v>
      </c>
      <c r="M12" s="2140">
        <v>3</v>
      </c>
      <c r="N12" s="2140">
        <v>65</v>
      </c>
      <c r="O12" s="2141">
        <v>8</v>
      </c>
      <c r="P12" s="2140">
        <v>0</v>
      </c>
      <c r="Q12" s="2140">
        <v>57</v>
      </c>
      <c r="R12" s="2140">
        <v>0</v>
      </c>
      <c r="S12" s="2140">
        <v>0</v>
      </c>
    </row>
    <row r="13" spans="1:19" ht="19.5" customHeight="1">
      <c r="A13" s="2183" t="s">
        <v>750</v>
      </c>
      <c r="B13" s="2144">
        <v>13</v>
      </c>
      <c r="C13" s="2140">
        <v>162</v>
      </c>
      <c r="D13" s="2140">
        <v>0</v>
      </c>
      <c r="E13" s="2140">
        <v>19</v>
      </c>
      <c r="F13" s="2141">
        <v>19</v>
      </c>
      <c r="G13" s="2140">
        <v>0</v>
      </c>
      <c r="H13" s="2140">
        <v>0</v>
      </c>
      <c r="I13" s="2140">
        <v>0</v>
      </c>
      <c r="J13" s="2143">
        <v>0</v>
      </c>
      <c r="K13" s="2142">
        <v>27.6</v>
      </c>
      <c r="L13" s="2140">
        <v>4261</v>
      </c>
      <c r="M13" s="2140">
        <v>4</v>
      </c>
      <c r="N13" s="2140">
        <v>303</v>
      </c>
      <c r="O13" s="2141">
        <v>289</v>
      </c>
      <c r="P13" s="2140">
        <v>6</v>
      </c>
      <c r="Q13" s="2140">
        <v>8</v>
      </c>
      <c r="R13" s="2140">
        <v>0</v>
      </c>
      <c r="S13" s="2140">
        <v>0</v>
      </c>
    </row>
    <row r="14" spans="1:19" ht="19.5" customHeight="1">
      <c r="A14" s="2183" t="s">
        <v>749</v>
      </c>
      <c r="B14" s="2144">
        <v>17.5</v>
      </c>
      <c r="C14" s="2140">
        <v>1496</v>
      </c>
      <c r="D14" s="2140">
        <v>0</v>
      </c>
      <c r="E14" s="2140">
        <v>116</v>
      </c>
      <c r="F14" s="2141">
        <v>20</v>
      </c>
      <c r="G14" s="2140">
        <v>96</v>
      </c>
      <c r="H14" s="2140">
        <v>0</v>
      </c>
      <c r="I14" s="2140">
        <v>0</v>
      </c>
      <c r="J14" s="2143">
        <v>0</v>
      </c>
      <c r="K14" s="2142">
        <v>26</v>
      </c>
      <c r="L14" s="2140">
        <v>311</v>
      </c>
      <c r="M14" s="2140">
        <v>1</v>
      </c>
      <c r="N14" s="2140">
        <v>27</v>
      </c>
      <c r="O14" s="2141">
        <v>23</v>
      </c>
      <c r="P14" s="2140">
        <v>1</v>
      </c>
      <c r="Q14" s="2140">
        <v>3</v>
      </c>
      <c r="R14" s="2140">
        <v>0</v>
      </c>
      <c r="S14" s="2140">
        <v>0</v>
      </c>
    </row>
    <row r="15" spans="1:19" ht="19.5" customHeight="1">
      <c r="A15" s="2183" t="s">
        <v>748</v>
      </c>
      <c r="B15" s="2144">
        <v>22.5</v>
      </c>
      <c r="C15" s="2140">
        <v>2078</v>
      </c>
      <c r="D15" s="2140">
        <v>4</v>
      </c>
      <c r="E15" s="2140">
        <v>130</v>
      </c>
      <c r="F15" s="2141">
        <v>52</v>
      </c>
      <c r="G15" s="2140">
        <v>78</v>
      </c>
      <c r="H15" s="2140">
        <v>0</v>
      </c>
      <c r="I15" s="2140">
        <v>0</v>
      </c>
      <c r="J15" s="2143">
        <v>0</v>
      </c>
      <c r="K15" s="2142">
        <v>23.5</v>
      </c>
      <c r="L15" s="2140">
        <v>580</v>
      </c>
      <c r="M15" s="2140">
        <v>3</v>
      </c>
      <c r="N15" s="2140">
        <v>51</v>
      </c>
      <c r="O15" s="2141">
        <v>51</v>
      </c>
      <c r="P15" s="2140">
        <v>0</v>
      </c>
      <c r="Q15" s="2140">
        <v>0</v>
      </c>
      <c r="R15" s="2140">
        <v>0</v>
      </c>
      <c r="S15" s="2140">
        <v>0</v>
      </c>
    </row>
    <row r="16" spans="1:19" ht="19.5" customHeight="1">
      <c r="A16" s="2183" t="s">
        <v>747</v>
      </c>
      <c r="B16" s="2144">
        <v>19.8</v>
      </c>
      <c r="C16" s="2140">
        <v>2190</v>
      </c>
      <c r="D16" s="2140">
        <v>5</v>
      </c>
      <c r="E16" s="2140">
        <v>162</v>
      </c>
      <c r="F16" s="2141">
        <v>81</v>
      </c>
      <c r="G16" s="2140">
        <v>81</v>
      </c>
      <c r="H16" s="2140">
        <v>0</v>
      </c>
      <c r="I16" s="2140">
        <v>0</v>
      </c>
      <c r="J16" s="2143">
        <v>0</v>
      </c>
      <c r="K16" s="2215" t="s">
        <v>1262</v>
      </c>
      <c r="L16" s="2140">
        <v>0</v>
      </c>
      <c r="M16" s="2140">
        <v>0</v>
      </c>
      <c r="N16" s="2140">
        <v>0</v>
      </c>
      <c r="O16" s="2141">
        <v>0</v>
      </c>
      <c r="P16" s="2140">
        <v>0</v>
      </c>
      <c r="Q16" s="2140">
        <v>0</v>
      </c>
      <c r="R16" s="2140">
        <v>0</v>
      </c>
      <c r="S16" s="2140">
        <v>0</v>
      </c>
    </row>
    <row r="17" spans="1:19" ht="19.5" customHeight="1">
      <c r="A17" s="2183" t="s">
        <v>746</v>
      </c>
      <c r="B17" s="2144">
        <v>22.333333333333332</v>
      </c>
      <c r="C17" s="2140">
        <v>1718</v>
      </c>
      <c r="D17" s="2140">
        <v>2</v>
      </c>
      <c r="E17" s="2140">
        <v>114</v>
      </c>
      <c r="F17" s="2141">
        <v>44</v>
      </c>
      <c r="G17" s="2140">
        <v>70</v>
      </c>
      <c r="H17" s="2140">
        <v>0</v>
      </c>
      <c r="I17" s="2140">
        <v>0</v>
      </c>
      <c r="J17" s="2143">
        <v>0</v>
      </c>
      <c r="K17" s="2215" t="s">
        <v>1262</v>
      </c>
      <c r="L17" s="2140">
        <v>0</v>
      </c>
      <c r="M17" s="2140">
        <v>0</v>
      </c>
      <c r="N17" s="2140">
        <v>0</v>
      </c>
      <c r="O17" s="2141">
        <v>0</v>
      </c>
      <c r="P17" s="2140">
        <v>0</v>
      </c>
      <c r="Q17" s="2140">
        <v>0</v>
      </c>
      <c r="R17" s="2140">
        <v>0</v>
      </c>
      <c r="S17" s="2140">
        <v>0</v>
      </c>
    </row>
    <row r="18" spans="1:19" ht="19.5" customHeight="1">
      <c r="A18" s="2183" t="s">
        <v>745</v>
      </c>
      <c r="B18" s="2144">
        <v>24.333333333333332</v>
      </c>
      <c r="C18" s="2140">
        <v>3196</v>
      </c>
      <c r="D18" s="2140">
        <v>6</v>
      </c>
      <c r="E18" s="2140">
        <v>254</v>
      </c>
      <c r="F18" s="2141">
        <v>148</v>
      </c>
      <c r="G18" s="2140">
        <v>106</v>
      </c>
      <c r="H18" s="2140">
        <v>0</v>
      </c>
      <c r="I18" s="2140">
        <v>0</v>
      </c>
      <c r="J18" s="2143">
        <v>0</v>
      </c>
      <c r="K18" s="2142">
        <v>24.4</v>
      </c>
      <c r="L18" s="2140">
        <v>4307</v>
      </c>
      <c r="M18" s="2140">
        <v>31</v>
      </c>
      <c r="N18" s="2140">
        <v>382</v>
      </c>
      <c r="O18" s="2141">
        <v>333</v>
      </c>
      <c r="P18" s="2140">
        <v>9</v>
      </c>
      <c r="Q18" s="2140">
        <v>30</v>
      </c>
      <c r="R18" s="2140">
        <v>10</v>
      </c>
      <c r="S18" s="2140">
        <v>0</v>
      </c>
    </row>
    <row r="19" spans="1:19" ht="19.5" customHeight="1">
      <c r="A19" s="2183" t="s">
        <v>744</v>
      </c>
      <c r="B19" s="2215" t="s">
        <v>1262</v>
      </c>
      <c r="C19" s="2140">
        <v>0</v>
      </c>
      <c r="D19" s="2140">
        <v>0</v>
      </c>
      <c r="E19" s="2140">
        <v>0</v>
      </c>
      <c r="F19" s="2141">
        <v>0</v>
      </c>
      <c r="G19" s="2140">
        <v>0</v>
      </c>
      <c r="H19" s="2140">
        <v>0</v>
      </c>
      <c r="I19" s="2140">
        <v>0</v>
      </c>
      <c r="J19" s="2143">
        <v>0</v>
      </c>
      <c r="K19" s="2215" t="s">
        <v>1262</v>
      </c>
      <c r="L19" s="2140">
        <v>0</v>
      </c>
      <c r="M19" s="2140">
        <v>0</v>
      </c>
      <c r="N19" s="2140">
        <v>0</v>
      </c>
      <c r="O19" s="2141">
        <v>0</v>
      </c>
      <c r="P19" s="2140">
        <v>0</v>
      </c>
      <c r="Q19" s="2140">
        <v>0</v>
      </c>
      <c r="R19" s="2140">
        <v>0</v>
      </c>
      <c r="S19" s="2140">
        <v>0</v>
      </c>
    </row>
    <row r="20" spans="1:19" ht="19.5" customHeight="1">
      <c r="A20" s="2183" t="s">
        <v>743</v>
      </c>
      <c r="B20" s="2144">
        <v>20.076923076923077</v>
      </c>
      <c r="C20" s="2140">
        <v>5002</v>
      </c>
      <c r="D20" s="2140">
        <v>10</v>
      </c>
      <c r="E20" s="2140">
        <v>489</v>
      </c>
      <c r="F20" s="2141">
        <v>439</v>
      </c>
      <c r="G20" s="2140">
        <v>23</v>
      </c>
      <c r="H20" s="2140">
        <v>1</v>
      </c>
      <c r="I20" s="2140">
        <v>21</v>
      </c>
      <c r="J20" s="2143">
        <v>5</v>
      </c>
      <c r="K20" s="2142">
        <v>26</v>
      </c>
      <c r="L20" s="2140">
        <v>424</v>
      </c>
      <c r="M20" s="2140">
        <v>3</v>
      </c>
      <c r="N20" s="2140">
        <v>30</v>
      </c>
      <c r="O20" s="2141">
        <v>30</v>
      </c>
      <c r="P20" s="2140">
        <v>0</v>
      </c>
      <c r="Q20" s="2140">
        <v>0</v>
      </c>
      <c r="R20" s="2140">
        <v>0</v>
      </c>
      <c r="S20" s="2140">
        <v>0</v>
      </c>
    </row>
    <row r="21" spans="1:19" ht="19.5" customHeight="1">
      <c r="A21" s="2183" t="s">
        <v>742</v>
      </c>
      <c r="B21" s="2144">
        <v>18.600000000000001</v>
      </c>
      <c r="C21" s="2140">
        <v>1225</v>
      </c>
      <c r="D21" s="2140">
        <v>1</v>
      </c>
      <c r="E21" s="2140">
        <v>97</v>
      </c>
      <c r="F21" s="2141">
        <v>93</v>
      </c>
      <c r="G21" s="2140">
        <v>4</v>
      </c>
      <c r="H21" s="2140">
        <v>0</v>
      </c>
      <c r="I21" s="2140">
        <v>0</v>
      </c>
      <c r="J21" s="2143">
        <v>0</v>
      </c>
      <c r="K21" s="2215" t="s">
        <v>1262</v>
      </c>
      <c r="L21" s="2140">
        <v>0</v>
      </c>
      <c r="M21" s="2140">
        <v>0</v>
      </c>
      <c r="N21" s="2140">
        <v>0</v>
      </c>
      <c r="O21" s="2141">
        <v>0</v>
      </c>
      <c r="P21" s="2140">
        <v>0</v>
      </c>
      <c r="Q21" s="2140">
        <v>0</v>
      </c>
      <c r="R21" s="2140">
        <v>0</v>
      </c>
      <c r="S21" s="2140">
        <v>0</v>
      </c>
    </row>
    <row r="22" spans="1:19" ht="19.5" customHeight="1">
      <c r="A22" s="2183" t="s">
        <v>741</v>
      </c>
      <c r="B22" s="2144">
        <v>21</v>
      </c>
      <c r="C22" s="2140">
        <v>240</v>
      </c>
      <c r="D22" s="2140">
        <v>1</v>
      </c>
      <c r="E22" s="2140">
        <v>15</v>
      </c>
      <c r="F22" s="2141">
        <v>15</v>
      </c>
      <c r="G22" s="2140">
        <v>0</v>
      </c>
      <c r="H22" s="2140">
        <v>0</v>
      </c>
      <c r="I22" s="2140">
        <v>0</v>
      </c>
      <c r="J22" s="2143">
        <v>0</v>
      </c>
      <c r="K22" s="2215" t="s">
        <v>1262</v>
      </c>
      <c r="L22" s="2140">
        <v>0</v>
      </c>
      <c r="M22" s="2140">
        <v>0</v>
      </c>
      <c r="N22" s="2140">
        <v>0</v>
      </c>
      <c r="O22" s="2141">
        <v>0</v>
      </c>
      <c r="P22" s="2140">
        <v>0</v>
      </c>
      <c r="Q22" s="2140">
        <v>0</v>
      </c>
      <c r="R22" s="2140">
        <v>0</v>
      </c>
      <c r="S22" s="2140">
        <v>0</v>
      </c>
    </row>
    <row r="23" spans="1:19" ht="19.5" customHeight="1">
      <c r="A23" s="2183" t="s">
        <v>740</v>
      </c>
      <c r="B23" s="2144">
        <v>18.5</v>
      </c>
      <c r="C23" s="2140">
        <v>2350</v>
      </c>
      <c r="D23" s="2140">
        <v>4</v>
      </c>
      <c r="E23" s="2140">
        <v>168</v>
      </c>
      <c r="F23" s="2141">
        <v>39</v>
      </c>
      <c r="G23" s="2140">
        <v>91</v>
      </c>
      <c r="H23" s="2140">
        <v>0</v>
      </c>
      <c r="I23" s="2140">
        <v>38</v>
      </c>
      <c r="J23" s="2143">
        <v>0</v>
      </c>
      <c r="K23" s="2142">
        <v>21</v>
      </c>
      <c r="L23" s="2140">
        <v>412</v>
      </c>
      <c r="M23" s="2140">
        <v>4</v>
      </c>
      <c r="N23" s="2140">
        <v>36</v>
      </c>
      <c r="O23" s="2141">
        <v>24</v>
      </c>
      <c r="P23" s="2140">
        <v>12</v>
      </c>
      <c r="Q23" s="2140">
        <v>0</v>
      </c>
      <c r="R23" s="2140">
        <v>0</v>
      </c>
      <c r="S23" s="2140">
        <v>0</v>
      </c>
    </row>
    <row r="24" spans="1:19" ht="19.5" customHeight="1">
      <c r="A24" s="2183" t="s">
        <v>739</v>
      </c>
      <c r="B24" s="2144">
        <v>21</v>
      </c>
      <c r="C24" s="2140">
        <v>1498</v>
      </c>
      <c r="D24" s="2140">
        <v>2</v>
      </c>
      <c r="E24" s="2140">
        <v>111</v>
      </c>
      <c r="F24" s="2141">
        <v>15</v>
      </c>
      <c r="G24" s="2140">
        <v>91</v>
      </c>
      <c r="H24" s="2140">
        <v>0</v>
      </c>
      <c r="I24" s="2140">
        <v>5</v>
      </c>
      <c r="J24" s="2143">
        <v>0</v>
      </c>
      <c r="K24" s="2142">
        <v>23.5</v>
      </c>
      <c r="L24" s="2140">
        <v>793</v>
      </c>
      <c r="M24" s="2140">
        <v>6</v>
      </c>
      <c r="N24" s="2140">
        <v>51</v>
      </c>
      <c r="O24" s="2141">
        <v>46</v>
      </c>
      <c r="P24" s="2140">
        <v>0</v>
      </c>
      <c r="Q24" s="2140">
        <v>5</v>
      </c>
      <c r="R24" s="2140">
        <v>0</v>
      </c>
      <c r="S24" s="2140">
        <v>0</v>
      </c>
    </row>
    <row r="25" spans="1:19" ht="19.5" customHeight="1">
      <c r="A25" s="2183" t="s">
        <v>738</v>
      </c>
      <c r="B25" s="2144">
        <v>17</v>
      </c>
      <c r="C25" s="2140">
        <v>142</v>
      </c>
      <c r="D25" s="2140">
        <v>0</v>
      </c>
      <c r="E25" s="2140">
        <v>17</v>
      </c>
      <c r="F25" s="2141">
        <v>14</v>
      </c>
      <c r="G25" s="2140">
        <v>3</v>
      </c>
      <c r="H25" s="2140">
        <v>0</v>
      </c>
      <c r="I25" s="2140">
        <v>0</v>
      </c>
      <c r="J25" s="2143">
        <v>0</v>
      </c>
      <c r="K25" s="2142">
        <v>24.333333333333332</v>
      </c>
      <c r="L25" s="2140">
        <v>2880</v>
      </c>
      <c r="M25" s="2140">
        <v>6</v>
      </c>
      <c r="N25" s="2140">
        <v>268</v>
      </c>
      <c r="O25" s="2141">
        <v>267</v>
      </c>
      <c r="P25" s="2140">
        <v>0</v>
      </c>
      <c r="Q25" s="2140">
        <v>0</v>
      </c>
      <c r="R25" s="2140">
        <v>1</v>
      </c>
      <c r="S25" s="2140">
        <v>0</v>
      </c>
    </row>
    <row r="26" spans="1:19" ht="19.5" customHeight="1">
      <c r="A26" s="2183" t="s">
        <v>737</v>
      </c>
      <c r="B26" s="2144">
        <v>23.5</v>
      </c>
      <c r="C26" s="2140">
        <v>569</v>
      </c>
      <c r="D26" s="2140">
        <v>1</v>
      </c>
      <c r="E26" s="2140">
        <v>37</v>
      </c>
      <c r="F26" s="2141">
        <v>29</v>
      </c>
      <c r="G26" s="2140">
        <v>8</v>
      </c>
      <c r="H26" s="2140">
        <v>0</v>
      </c>
      <c r="I26" s="2140">
        <v>0</v>
      </c>
      <c r="J26" s="2143">
        <v>0</v>
      </c>
      <c r="K26" s="2215" t="s">
        <v>1262</v>
      </c>
      <c r="L26" s="2140">
        <v>0</v>
      </c>
      <c r="M26" s="2140">
        <v>0</v>
      </c>
      <c r="N26" s="2140">
        <v>0</v>
      </c>
      <c r="O26" s="2141">
        <v>0</v>
      </c>
      <c r="P26" s="2140">
        <v>0</v>
      </c>
      <c r="Q26" s="2140">
        <v>0</v>
      </c>
      <c r="R26" s="2140">
        <v>0</v>
      </c>
      <c r="S26" s="2140">
        <v>0</v>
      </c>
    </row>
    <row r="27" spans="1:19" ht="19.5" customHeight="1">
      <c r="A27" s="2183" t="s">
        <v>736</v>
      </c>
      <c r="B27" s="2215" t="s">
        <v>1262</v>
      </c>
      <c r="C27" s="2140">
        <v>0</v>
      </c>
      <c r="D27" s="2140">
        <v>0</v>
      </c>
      <c r="E27" s="2140">
        <v>0</v>
      </c>
      <c r="F27" s="2141">
        <v>0</v>
      </c>
      <c r="G27" s="2140">
        <v>0</v>
      </c>
      <c r="H27" s="2140">
        <v>0</v>
      </c>
      <c r="I27" s="2140">
        <v>0</v>
      </c>
      <c r="J27" s="2143">
        <v>0</v>
      </c>
      <c r="K27" s="2142">
        <v>21</v>
      </c>
      <c r="L27" s="2140">
        <v>671</v>
      </c>
      <c r="M27" s="2140">
        <v>5</v>
      </c>
      <c r="N27" s="2140">
        <v>74</v>
      </c>
      <c r="O27" s="2141">
        <v>64</v>
      </c>
      <c r="P27" s="2140">
        <v>5</v>
      </c>
      <c r="Q27" s="2140">
        <v>0</v>
      </c>
      <c r="R27" s="2140">
        <v>5</v>
      </c>
      <c r="S27" s="2140">
        <v>0</v>
      </c>
    </row>
    <row r="28" spans="1:19" ht="19.5" customHeight="1">
      <c r="A28" s="2183" t="s">
        <v>735</v>
      </c>
      <c r="B28" s="2144">
        <v>8.5</v>
      </c>
      <c r="C28" s="2140">
        <v>146</v>
      </c>
      <c r="D28" s="2140">
        <v>0</v>
      </c>
      <c r="E28" s="2140">
        <v>37</v>
      </c>
      <c r="F28" s="2141">
        <v>26</v>
      </c>
      <c r="G28" s="2140">
        <v>8</v>
      </c>
      <c r="H28" s="2140">
        <v>3</v>
      </c>
      <c r="I28" s="2140">
        <v>0</v>
      </c>
      <c r="J28" s="2143">
        <v>0</v>
      </c>
      <c r="K28" s="2215" t="s">
        <v>1262</v>
      </c>
      <c r="L28" s="2140">
        <v>0</v>
      </c>
      <c r="M28" s="2140">
        <v>0</v>
      </c>
      <c r="N28" s="2140">
        <v>0</v>
      </c>
      <c r="O28" s="2141">
        <v>0</v>
      </c>
      <c r="P28" s="2140">
        <v>0</v>
      </c>
      <c r="Q28" s="2140">
        <v>0</v>
      </c>
      <c r="R28" s="2140">
        <v>0</v>
      </c>
      <c r="S28" s="2140">
        <v>0</v>
      </c>
    </row>
    <row r="29" spans="1:19" ht="19.5" customHeight="1">
      <c r="A29" s="2183" t="s">
        <v>734</v>
      </c>
      <c r="B29" s="2144">
        <v>24.666666666666668</v>
      </c>
      <c r="C29" s="2140">
        <v>1101</v>
      </c>
      <c r="D29" s="2140">
        <v>1</v>
      </c>
      <c r="E29" s="2140">
        <v>54</v>
      </c>
      <c r="F29" s="2141">
        <v>14</v>
      </c>
      <c r="G29" s="2140">
        <v>40</v>
      </c>
      <c r="H29" s="2140">
        <v>0</v>
      </c>
      <c r="I29" s="2140">
        <v>0</v>
      </c>
      <c r="J29" s="2143">
        <v>0</v>
      </c>
      <c r="K29" s="2215" t="s">
        <v>1262</v>
      </c>
      <c r="L29" s="2140">
        <v>0</v>
      </c>
      <c r="M29" s="2140">
        <v>0</v>
      </c>
      <c r="N29" s="2140">
        <v>0</v>
      </c>
      <c r="O29" s="2141">
        <v>0</v>
      </c>
      <c r="P29" s="2140">
        <v>0</v>
      </c>
      <c r="Q29" s="2140">
        <v>0</v>
      </c>
      <c r="R29" s="2140">
        <v>0</v>
      </c>
      <c r="S29" s="2140">
        <v>0</v>
      </c>
    </row>
    <row r="30" spans="1:19" ht="19.5" customHeight="1">
      <c r="A30" s="2183" t="s">
        <v>733</v>
      </c>
      <c r="B30" s="2144">
        <v>21.4</v>
      </c>
      <c r="C30" s="2140">
        <v>4713</v>
      </c>
      <c r="D30" s="2140">
        <v>11</v>
      </c>
      <c r="E30" s="2140">
        <v>328</v>
      </c>
      <c r="F30" s="2141">
        <v>190</v>
      </c>
      <c r="G30" s="2140">
        <v>135</v>
      </c>
      <c r="H30" s="2140">
        <v>0</v>
      </c>
      <c r="I30" s="2140">
        <v>3</v>
      </c>
      <c r="J30" s="2143">
        <v>0</v>
      </c>
      <c r="K30" s="2142">
        <v>12.5</v>
      </c>
      <c r="L30" s="2140">
        <v>1158</v>
      </c>
      <c r="M30" s="2140">
        <v>0</v>
      </c>
      <c r="N30" s="2140">
        <v>77</v>
      </c>
      <c r="O30" s="2141">
        <v>76</v>
      </c>
      <c r="P30" s="2140">
        <v>0</v>
      </c>
      <c r="Q30" s="2140">
        <v>0</v>
      </c>
      <c r="R30" s="2140">
        <v>1</v>
      </c>
      <c r="S30" s="2140">
        <v>0</v>
      </c>
    </row>
    <row r="31" spans="1:19" ht="19.5" customHeight="1">
      <c r="A31" s="2183" t="s">
        <v>732</v>
      </c>
      <c r="B31" s="2144">
        <v>23</v>
      </c>
      <c r="C31" s="2140">
        <v>6252</v>
      </c>
      <c r="D31" s="2140">
        <v>10</v>
      </c>
      <c r="E31" s="2140">
        <v>430</v>
      </c>
      <c r="F31" s="2141">
        <v>275</v>
      </c>
      <c r="G31" s="2140">
        <v>111</v>
      </c>
      <c r="H31" s="2140">
        <v>0</v>
      </c>
      <c r="I31" s="2140">
        <v>44</v>
      </c>
      <c r="J31" s="2143">
        <v>0</v>
      </c>
      <c r="K31" s="2215" t="s">
        <v>1262</v>
      </c>
      <c r="L31" s="2140">
        <v>0</v>
      </c>
      <c r="M31" s="2140">
        <v>0</v>
      </c>
      <c r="N31" s="2140">
        <v>0</v>
      </c>
      <c r="O31" s="2141">
        <v>0</v>
      </c>
      <c r="P31" s="2140">
        <v>0</v>
      </c>
      <c r="Q31" s="2140">
        <v>0</v>
      </c>
      <c r="R31" s="2140">
        <v>0</v>
      </c>
      <c r="S31" s="2140">
        <v>0</v>
      </c>
    </row>
    <row r="32" spans="1:19" ht="19.5" customHeight="1">
      <c r="A32" s="2183" t="s">
        <v>731</v>
      </c>
      <c r="B32" s="2215" t="s">
        <v>1262</v>
      </c>
      <c r="C32" s="2140">
        <v>0</v>
      </c>
      <c r="D32" s="2140">
        <v>0</v>
      </c>
      <c r="E32" s="2140">
        <v>0</v>
      </c>
      <c r="F32" s="2141">
        <v>0</v>
      </c>
      <c r="G32" s="2140">
        <v>0</v>
      </c>
      <c r="H32" s="2140">
        <v>0</v>
      </c>
      <c r="I32" s="2140">
        <v>0</v>
      </c>
      <c r="J32" s="2143">
        <v>0</v>
      </c>
      <c r="K32" s="2142">
        <v>21</v>
      </c>
      <c r="L32" s="2140">
        <v>241</v>
      </c>
      <c r="M32" s="2140">
        <v>1</v>
      </c>
      <c r="N32" s="2140">
        <v>35</v>
      </c>
      <c r="O32" s="2141">
        <v>35</v>
      </c>
      <c r="P32" s="2140">
        <v>0</v>
      </c>
      <c r="Q32" s="2140">
        <v>0</v>
      </c>
      <c r="R32" s="2140">
        <v>0</v>
      </c>
      <c r="S32" s="2140">
        <v>0</v>
      </c>
    </row>
    <row r="33" spans="1:19" ht="19.5" customHeight="1">
      <c r="A33" s="2183" t="s">
        <v>730</v>
      </c>
      <c r="B33" s="2144">
        <v>21</v>
      </c>
      <c r="C33" s="2140">
        <v>290</v>
      </c>
      <c r="D33" s="2140">
        <v>0</v>
      </c>
      <c r="E33" s="2140">
        <v>24</v>
      </c>
      <c r="F33" s="2141">
        <v>23</v>
      </c>
      <c r="G33" s="2140">
        <v>1</v>
      </c>
      <c r="H33" s="2140">
        <v>0</v>
      </c>
      <c r="I33" s="2140">
        <v>0</v>
      </c>
      <c r="J33" s="2143">
        <v>0</v>
      </c>
      <c r="K33" s="2215" t="s">
        <v>1262</v>
      </c>
      <c r="L33" s="2140">
        <v>0</v>
      </c>
      <c r="M33" s="2140">
        <v>0</v>
      </c>
      <c r="N33" s="2140">
        <v>0</v>
      </c>
      <c r="O33" s="2141">
        <v>0</v>
      </c>
      <c r="P33" s="2140">
        <v>0</v>
      </c>
      <c r="Q33" s="2140">
        <v>0</v>
      </c>
      <c r="R33" s="2140">
        <v>0</v>
      </c>
      <c r="S33" s="2140">
        <v>0</v>
      </c>
    </row>
    <row r="34" spans="1:19" ht="19.5" customHeight="1">
      <c r="A34" s="2183" t="s">
        <v>729</v>
      </c>
      <c r="B34" s="2144">
        <v>15.4</v>
      </c>
      <c r="C34" s="2140">
        <v>2755</v>
      </c>
      <c r="D34" s="2140">
        <v>2</v>
      </c>
      <c r="E34" s="2140">
        <v>206</v>
      </c>
      <c r="F34" s="2141">
        <v>107</v>
      </c>
      <c r="G34" s="2140">
        <v>90</v>
      </c>
      <c r="H34" s="2140">
        <v>0</v>
      </c>
      <c r="I34" s="2140">
        <v>9</v>
      </c>
      <c r="J34" s="2143">
        <v>0</v>
      </c>
      <c r="K34" s="2142">
        <v>24</v>
      </c>
      <c r="L34" s="2140">
        <v>1611</v>
      </c>
      <c r="M34" s="2140">
        <v>4</v>
      </c>
      <c r="N34" s="2140">
        <v>123</v>
      </c>
      <c r="O34" s="2141">
        <v>118</v>
      </c>
      <c r="P34" s="2140">
        <v>2</v>
      </c>
      <c r="Q34" s="2140">
        <v>3</v>
      </c>
      <c r="R34" s="2140">
        <v>0</v>
      </c>
      <c r="S34" s="2140">
        <v>0</v>
      </c>
    </row>
    <row r="35" spans="1:19" ht="19.5" customHeight="1">
      <c r="A35" s="2183" t="s">
        <v>728</v>
      </c>
      <c r="B35" s="2144">
        <v>16</v>
      </c>
      <c r="C35" s="2140">
        <v>2001</v>
      </c>
      <c r="D35" s="2140">
        <v>5</v>
      </c>
      <c r="E35" s="2140">
        <v>143</v>
      </c>
      <c r="F35" s="2141">
        <v>98</v>
      </c>
      <c r="G35" s="2140">
        <v>45</v>
      </c>
      <c r="H35" s="2140">
        <v>0</v>
      </c>
      <c r="I35" s="2140">
        <v>0</v>
      </c>
      <c r="J35" s="2143">
        <v>0</v>
      </c>
      <c r="K35" s="2142">
        <v>27.5</v>
      </c>
      <c r="L35" s="2140">
        <v>1152</v>
      </c>
      <c r="M35" s="2140">
        <v>2</v>
      </c>
      <c r="N35" s="2140">
        <v>74</v>
      </c>
      <c r="O35" s="2141">
        <v>71</v>
      </c>
      <c r="P35" s="2140">
        <v>0</v>
      </c>
      <c r="Q35" s="2140">
        <v>3</v>
      </c>
      <c r="R35" s="2140">
        <v>0</v>
      </c>
      <c r="S35" s="2140">
        <v>0</v>
      </c>
    </row>
    <row r="36" spans="1:19" ht="19.5" customHeight="1">
      <c r="A36" s="2183" t="s">
        <v>727</v>
      </c>
      <c r="B36" s="2214">
        <v>26</v>
      </c>
      <c r="C36" s="2140">
        <v>93</v>
      </c>
      <c r="D36" s="2140">
        <v>0</v>
      </c>
      <c r="E36" s="2140">
        <v>13</v>
      </c>
      <c r="F36" s="2141">
        <v>12</v>
      </c>
      <c r="G36" s="2140">
        <v>1</v>
      </c>
      <c r="H36" s="2140">
        <v>0</v>
      </c>
      <c r="I36" s="2140">
        <v>0</v>
      </c>
      <c r="J36" s="2143">
        <v>0</v>
      </c>
      <c r="K36" s="2215" t="s">
        <v>1262</v>
      </c>
      <c r="L36" s="2140">
        <v>0</v>
      </c>
      <c r="M36" s="2140">
        <v>0</v>
      </c>
      <c r="N36" s="2140">
        <v>0</v>
      </c>
      <c r="O36" s="2141">
        <v>0</v>
      </c>
      <c r="P36" s="2140">
        <v>0</v>
      </c>
      <c r="Q36" s="2140">
        <v>0</v>
      </c>
      <c r="R36" s="2140">
        <v>0</v>
      </c>
      <c r="S36" s="2140">
        <v>0</v>
      </c>
    </row>
    <row r="37" spans="1:19" ht="19.5" customHeight="1">
      <c r="A37" s="2183" t="s">
        <v>726</v>
      </c>
      <c r="B37" s="2215" t="s">
        <v>1262</v>
      </c>
      <c r="C37" s="2140">
        <v>0</v>
      </c>
      <c r="D37" s="2140">
        <v>0</v>
      </c>
      <c r="E37" s="2140">
        <v>0</v>
      </c>
      <c r="F37" s="2141">
        <v>0</v>
      </c>
      <c r="G37" s="2140">
        <v>0</v>
      </c>
      <c r="H37" s="2140">
        <v>0</v>
      </c>
      <c r="I37" s="2140">
        <v>0</v>
      </c>
      <c r="J37" s="2143">
        <v>0</v>
      </c>
      <c r="K37" s="2215" t="s">
        <v>1262</v>
      </c>
      <c r="L37" s="2140">
        <v>0</v>
      </c>
      <c r="M37" s="2140">
        <v>0</v>
      </c>
      <c r="N37" s="2140">
        <v>0</v>
      </c>
      <c r="O37" s="2141">
        <v>0</v>
      </c>
      <c r="P37" s="2140">
        <v>0</v>
      </c>
      <c r="Q37" s="2140">
        <v>0</v>
      </c>
      <c r="R37" s="2140">
        <v>0</v>
      </c>
      <c r="S37" s="2140">
        <v>0</v>
      </c>
    </row>
    <row r="38" spans="1:19" ht="19.5" customHeight="1">
      <c r="A38" s="2183" t="s">
        <v>725</v>
      </c>
      <c r="B38" s="2144">
        <v>21</v>
      </c>
      <c r="C38" s="2140">
        <v>1363</v>
      </c>
      <c r="D38" s="2140">
        <v>1</v>
      </c>
      <c r="E38" s="2140">
        <v>76</v>
      </c>
      <c r="F38" s="2141">
        <v>23</v>
      </c>
      <c r="G38" s="2140">
        <v>53</v>
      </c>
      <c r="H38" s="2140">
        <v>0</v>
      </c>
      <c r="I38" s="2140">
        <v>0</v>
      </c>
      <c r="J38" s="2143">
        <v>0</v>
      </c>
      <c r="K38" s="2215" t="s">
        <v>1262</v>
      </c>
      <c r="L38" s="2140">
        <v>0</v>
      </c>
      <c r="M38" s="2140">
        <v>0</v>
      </c>
      <c r="N38" s="2140">
        <v>0</v>
      </c>
      <c r="O38" s="2141">
        <v>0</v>
      </c>
      <c r="P38" s="2140">
        <v>0</v>
      </c>
      <c r="Q38" s="2140">
        <v>0</v>
      </c>
      <c r="R38" s="2140">
        <v>0</v>
      </c>
      <c r="S38" s="2140">
        <v>0</v>
      </c>
    </row>
    <row r="39" spans="1:19" ht="19.5" customHeight="1">
      <c r="A39" s="2183" t="s">
        <v>724</v>
      </c>
      <c r="B39" s="2179" t="s">
        <v>1262</v>
      </c>
      <c r="C39" s="2140">
        <v>0</v>
      </c>
      <c r="D39" s="2140">
        <v>0</v>
      </c>
      <c r="E39" s="2140">
        <v>0</v>
      </c>
      <c r="F39" s="2141">
        <v>0</v>
      </c>
      <c r="G39" s="2140">
        <v>0</v>
      </c>
      <c r="H39" s="2140">
        <v>0</v>
      </c>
      <c r="I39" s="2140">
        <v>0</v>
      </c>
      <c r="J39" s="2143">
        <v>0</v>
      </c>
      <c r="K39" s="2142">
        <v>22.666666666666668</v>
      </c>
      <c r="L39" s="2140">
        <v>1064</v>
      </c>
      <c r="M39" s="2140">
        <v>10</v>
      </c>
      <c r="N39" s="2140">
        <v>117</v>
      </c>
      <c r="O39" s="2141">
        <v>108</v>
      </c>
      <c r="P39" s="2140">
        <v>4</v>
      </c>
      <c r="Q39" s="2140">
        <v>5</v>
      </c>
      <c r="R39" s="2140">
        <v>0</v>
      </c>
      <c r="S39" s="2140">
        <v>0</v>
      </c>
    </row>
    <row r="40" spans="1:19" ht="19.5" customHeight="1">
      <c r="A40" s="2183" t="s">
        <v>723</v>
      </c>
      <c r="B40" s="2144">
        <v>26</v>
      </c>
      <c r="C40" s="2140">
        <v>276</v>
      </c>
      <c r="D40" s="2140">
        <v>0</v>
      </c>
      <c r="E40" s="2140">
        <v>31</v>
      </c>
      <c r="F40" s="2141">
        <v>21</v>
      </c>
      <c r="G40" s="2140">
        <v>10</v>
      </c>
      <c r="H40" s="2140">
        <v>0</v>
      </c>
      <c r="I40" s="2140">
        <v>0</v>
      </c>
      <c r="J40" s="2143">
        <v>0</v>
      </c>
      <c r="K40" s="2142">
        <v>30</v>
      </c>
      <c r="L40" s="2140">
        <v>819</v>
      </c>
      <c r="M40" s="2140">
        <v>5</v>
      </c>
      <c r="N40" s="2140">
        <v>81</v>
      </c>
      <c r="O40" s="2141">
        <v>79</v>
      </c>
      <c r="P40" s="2140">
        <v>0</v>
      </c>
      <c r="Q40" s="2140">
        <v>0</v>
      </c>
      <c r="R40" s="2140">
        <v>2</v>
      </c>
      <c r="S40" s="2140">
        <v>0</v>
      </c>
    </row>
    <row r="41" spans="1:19" ht="19.5" customHeight="1">
      <c r="A41" s="2183" t="s">
        <v>722</v>
      </c>
      <c r="B41" s="2144">
        <v>21.571428571428573</v>
      </c>
      <c r="C41" s="2140">
        <v>6226</v>
      </c>
      <c r="D41" s="2140">
        <v>5</v>
      </c>
      <c r="E41" s="2140">
        <v>394</v>
      </c>
      <c r="F41" s="2141">
        <v>157</v>
      </c>
      <c r="G41" s="2140">
        <v>132</v>
      </c>
      <c r="H41" s="2140">
        <v>0</v>
      </c>
      <c r="I41" s="2140">
        <v>105</v>
      </c>
      <c r="J41" s="2143">
        <v>0</v>
      </c>
      <c r="K41" s="2142">
        <v>26.5</v>
      </c>
      <c r="L41" s="2140">
        <v>3490</v>
      </c>
      <c r="M41" s="2140">
        <v>12</v>
      </c>
      <c r="N41" s="2140">
        <v>235</v>
      </c>
      <c r="O41" s="2141">
        <v>185</v>
      </c>
      <c r="P41" s="2140">
        <v>29</v>
      </c>
      <c r="Q41" s="2140">
        <v>21</v>
      </c>
      <c r="R41" s="2140">
        <v>0</v>
      </c>
      <c r="S41" s="2140">
        <v>0</v>
      </c>
    </row>
    <row r="42" spans="1:19" ht="19.5" customHeight="1">
      <c r="A42" s="2183" t="s">
        <v>721</v>
      </c>
      <c r="B42" s="2144">
        <v>19</v>
      </c>
      <c r="C42" s="2140">
        <v>4591</v>
      </c>
      <c r="D42" s="2140">
        <v>4</v>
      </c>
      <c r="E42" s="2140">
        <v>290</v>
      </c>
      <c r="F42" s="2141">
        <v>183</v>
      </c>
      <c r="G42" s="2140">
        <v>105</v>
      </c>
      <c r="H42" s="2140">
        <v>2</v>
      </c>
      <c r="I42" s="2140">
        <v>0</v>
      </c>
      <c r="J42" s="2143">
        <v>0</v>
      </c>
      <c r="K42" s="2142">
        <v>25</v>
      </c>
      <c r="L42" s="2140">
        <v>1770</v>
      </c>
      <c r="M42" s="2140">
        <v>3</v>
      </c>
      <c r="N42" s="2140">
        <v>141</v>
      </c>
      <c r="O42" s="2141">
        <v>128</v>
      </c>
      <c r="P42" s="2140">
        <v>0</v>
      </c>
      <c r="Q42" s="2140">
        <v>13</v>
      </c>
      <c r="R42" s="2140">
        <v>0</v>
      </c>
      <c r="S42" s="2140">
        <v>0</v>
      </c>
    </row>
    <row r="43" spans="1:19" ht="19.5" customHeight="1">
      <c r="A43" s="2183" t="s">
        <v>720</v>
      </c>
      <c r="B43" s="2144">
        <v>21.333333333333332</v>
      </c>
      <c r="C43" s="2140">
        <v>485</v>
      </c>
      <c r="D43" s="2140">
        <v>0</v>
      </c>
      <c r="E43" s="2140">
        <v>73</v>
      </c>
      <c r="F43" s="2141">
        <v>53</v>
      </c>
      <c r="G43" s="2140">
        <v>20</v>
      </c>
      <c r="H43" s="2140">
        <v>0</v>
      </c>
      <c r="I43" s="2140">
        <v>0</v>
      </c>
      <c r="J43" s="2143">
        <v>0</v>
      </c>
      <c r="K43" s="2215" t="s">
        <v>1262</v>
      </c>
      <c r="L43" s="2140">
        <v>0</v>
      </c>
      <c r="M43" s="2140">
        <v>0</v>
      </c>
      <c r="N43" s="2140">
        <v>0</v>
      </c>
      <c r="O43" s="2141">
        <v>0</v>
      </c>
      <c r="P43" s="2140">
        <v>0</v>
      </c>
      <c r="Q43" s="2140">
        <v>0</v>
      </c>
      <c r="R43" s="2140">
        <v>0</v>
      </c>
      <c r="S43" s="2140">
        <v>0</v>
      </c>
    </row>
    <row r="44" spans="1:19" ht="19.5" customHeight="1">
      <c r="A44" s="2183" t="s">
        <v>719</v>
      </c>
      <c r="B44" s="2144">
        <v>24</v>
      </c>
      <c r="C44" s="2140">
        <v>4465</v>
      </c>
      <c r="D44" s="2140">
        <v>2</v>
      </c>
      <c r="E44" s="2140">
        <v>293</v>
      </c>
      <c r="F44" s="2141">
        <v>115</v>
      </c>
      <c r="G44" s="2140">
        <v>175</v>
      </c>
      <c r="H44" s="2140">
        <v>0</v>
      </c>
      <c r="I44" s="2140">
        <v>3</v>
      </c>
      <c r="J44" s="2143">
        <v>0</v>
      </c>
      <c r="K44" s="2142">
        <v>26</v>
      </c>
      <c r="L44" s="2140">
        <v>1306</v>
      </c>
      <c r="M44" s="2140">
        <v>7</v>
      </c>
      <c r="N44" s="2140">
        <v>112</v>
      </c>
      <c r="O44" s="2141">
        <v>89</v>
      </c>
      <c r="P44" s="2140">
        <v>5</v>
      </c>
      <c r="Q44" s="2140">
        <v>18</v>
      </c>
      <c r="R44" s="2140">
        <v>0</v>
      </c>
      <c r="S44" s="2140">
        <v>0</v>
      </c>
    </row>
    <row r="45" spans="1:19" ht="19.5" customHeight="1">
      <c r="A45" s="2183" t="s">
        <v>718</v>
      </c>
      <c r="B45" s="2144">
        <v>22.25</v>
      </c>
      <c r="C45" s="2140">
        <v>2821</v>
      </c>
      <c r="D45" s="2140">
        <v>1</v>
      </c>
      <c r="E45" s="2140">
        <v>198</v>
      </c>
      <c r="F45" s="2141">
        <v>147</v>
      </c>
      <c r="G45" s="2140">
        <v>51</v>
      </c>
      <c r="H45" s="2140">
        <v>0</v>
      </c>
      <c r="I45" s="2140">
        <v>0</v>
      </c>
      <c r="J45" s="2143">
        <v>0</v>
      </c>
      <c r="K45" s="2142">
        <v>25.666666666666668</v>
      </c>
      <c r="L45" s="2140">
        <v>1541</v>
      </c>
      <c r="M45" s="2140">
        <v>4</v>
      </c>
      <c r="N45" s="2140">
        <v>103</v>
      </c>
      <c r="O45" s="2141">
        <v>103</v>
      </c>
      <c r="P45" s="2140">
        <v>0</v>
      </c>
      <c r="Q45" s="2140">
        <v>0</v>
      </c>
      <c r="R45" s="2140">
        <v>0</v>
      </c>
      <c r="S45" s="2140">
        <v>0</v>
      </c>
    </row>
    <row r="46" spans="1:19" ht="19.5" customHeight="1">
      <c r="A46" s="2183" t="s">
        <v>717</v>
      </c>
      <c r="B46" s="2144">
        <v>22.666666666666668</v>
      </c>
      <c r="C46" s="2140">
        <v>306</v>
      </c>
      <c r="D46" s="2140">
        <v>1</v>
      </c>
      <c r="E46" s="2140">
        <v>45</v>
      </c>
      <c r="F46" s="2141">
        <v>45</v>
      </c>
      <c r="G46" s="2140">
        <v>0</v>
      </c>
      <c r="H46" s="2140">
        <v>0</v>
      </c>
      <c r="I46" s="2140">
        <v>0</v>
      </c>
      <c r="J46" s="2143">
        <v>0</v>
      </c>
      <c r="K46" s="2142">
        <v>23</v>
      </c>
      <c r="L46" s="2140">
        <v>1008</v>
      </c>
      <c r="M46" s="2140">
        <v>3</v>
      </c>
      <c r="N46" s="2140">
        <v>73</v>
      </c>
      <c r="O46" s="2141">
        <v>64</v>
      </c>
      <c r="P46" s="2140">
        <v>1</v>
      </c>
      <c r="Q46" s="2140">
        <v>7</v>
      </c>
      <c r="R46" s="2140">
        <v>1</v>
      </c>
      <c r="S46" s="2140">
        <v>0</v>
      </c>
    </row>
    <row r="47" spans="1:19" ht="19.5" customHeight="1">
      <c r="A47" s="2183" t="s">
        <v>716</v>
      </c>
      <c r="B47" s="2144">
        <v>21.5</v>
      </c>
      <c r="C47" s="2140">
        <v>6371</v>
      </c>
      <c r="D47" s="2140">
        <v>21</v>
      </c>
      <c r="E47" s="2140">
        <v>569</v>
      </c>
      <c r="F47" s="2141">
        <v>416</v>
      </c>
      <c r="G47" s="2140">
        <v>129</v>
      </c>
      <c r="H47" s="2140">
        <v>1</v>
      </c>
      <c r="I47" s="2140">
        <v>21</v>
      </c>
      <c r="J47" s="2143">
        <v>2</v>
      </c>
      <c r="K47" s="2142">
        <v>25.571428571428573</v>
      </c>
      <c r="L47" s="2140">
        <v>3557</v>
      </c>
      <c r="M47" s="2140">
        <v>11</v>
      </c>
      <c r="N47" s="2140">
        <v>246</v>
      </c>
      <c r="O47" s="2141">
        <v>229</v>
      </c>
      <c r="P47" s="2140">
        <v>4</v>
      </c>
      <c r="Q47" s="2140">
        <v>8</v>
      </c>
      <c r="R47" s="2140">
        <v>5</v>
      </c>
      <c r="S47" s="2140">
        <v>0</v>
      </c>
    </row>
    <row r="48" spans="1:19" ht="19.5" customHeight="1">
      <c r="A48" s="2183" t="s">
        <v>715</v>
      </c>
      <c r="B48" s="2144">
        <v>15</v>
      </c>
      <c r="C48" s="2140">
        <v>1106</v>
      </c>
      <c r="D48" s="2140">
        <v>3</v>
      </c>
      <c r="E48" s="2140">
        <v>86</v>
      </c>
      <c r="F48" s="2141">
        <v>67</v>
      </c>
      <c r="G48" s="2140">
        <v>19</v>
      </c>
      <c r="H48" s="2140">
        <v>0</v>
      </c>
      <c r="I48" s="2140">
        <v>0</v>
      </c>
      <c r="J48" s="2143">
        <v>0</v>
      </c>
      <c r="K48" s="2142">
        <v>30</v>
      </c>
      <c r="L48" s="2140">
        <v>1202</v>
      </c>
      <c r="M48" s="2140">
        <v>2</v>
      </c>
      <c r="N48" s="2140">
        <v>93</v>
      </c>
      <c r="O48" s="2141">
        <v>77</v>
      </c>
      <c r="P48" s="2140">
        <v>2</v>
      </c>
      <c r="Q48" s="2140">
        <v>14</v>
      </c>
      <c r="R48" s="2140">
        <v>0</v>
      </c>
      <c r="S48" s="2140">
        <v>0</v>
      </c>
    </row>
    <row r="49" spans="1:19" ht="19.5" customHeight="1">
      <c r="A49" s="2183" t="s">
        <v>714</v>
      </c>
      <c r="B49" s="2144">
        <v>18.571428571428573</v>
      </c>
      <c r="C49" s="2140">
        <v>3403</v>
      </c>
      <c r="D49" s="2140">
        <v>0</v>
      </c>
      <c r="E49" s="2140">
        <v>296</v>
      </c>
      <c r="F49" s="2141">
        <v>189</v>
      </c>
      <c r="G49" s="2140">
        <v>104</v>
      </c>
      <c r="H49" s="2140">
        <v>0</v>
      </c>
      <c r="I49" s="2140">
        <v>3</v>
      </c>
      <c r="J49" s="2143">
        <v>0</v>
      </c>
      <c r="K49" s="2142">
        <v>26</v>
      </c>
      <c r="L49" s="2140">
        <v>743</v>
      </c>
      <c r="M49" s="2140">
        <v>3</v>
      </c>
      <c r="N49" s="2140">
        <v>46</v>
      </c>
      <c r="O49" s="2141">
        <v>44</v>
      </c>
      <c r="P49" s="2140">
        <v>0</v>
      </c>
      <c r="Q49" s="2140">
        <v>2</v>
      </c>
      <c r="R49" s="2140">
        <v>0</v>
      </c>
      <c r="S49" s="2140">
        <v>0</v>
      </c>
    </row>
    <row r="50" spans="1:19" ht="19.5" customHeight="1">
      <c r="A50" s="2183" t="s">
        <v>713</v>
      </c>
      <c r="B50" s="2144">
        <v>16.857142857142858</v>
      </c>
      <c r="C50" s="2140">
        <v>2573</v>
      </c>
      <c r="D50" s="2140">
        <v>1</v>
      </c>
      <c r="E50" s="2140">
        <v>204</v>
      </c>
      <c r="F50" s="2141">
        <v>138</v>
      </c>
      <c r="G50" s="2140">
        <v>60</v>
      </c>
      <c r="H50" s="2140">
        <v>0</v>
      </c>
      <c r="I50" s="2140">
        <v>6</v>
      </c>
      <c r="J50" s="2143">
        <v>0</v>
      </c>
      <c r="K50" s="2142">
        <v>22</v>
      </c>
      <c r="L50" s="2140">
        <v>2252</v>
      </c>
      <c r="M50" s="2140">
        <v>3</v>
      </c>
      <c r="N50" s="2140">
        <v>163</v>
      </c>
      <c r="O50" s="2141">
        <v>128</v>
      </c>
      <c r="P50" s="2140">
        <v>2</v>
      </c>
      <c r="Q50" s="2140">
        <v>18</v>
      </c>
      <c r="R50" s="2140">
        <v>15</v>
      </c>
      <c r="S50" s="2140">
        <v>0</v>
      </c>
    </row>
    <row r="51" spans="1:19" ht="19.5" customHeight="1">
      <c r="A51" s="2183" t="s">
        <v>712</v>
      </c>
      <c r="B51" s="2144">
        <v>23.142857142857142</v>
      </c>
      <c r="C51" s="2140">
        <v>3338</v>
      </c>
      <c r="D51" s="2140">
        <v>1</v>
      </c>
      <c r="E51" s="2140">
        <v>224</v>
      </c>
      <c r="F51" s="2141">
        <v>161</v>
      </c>
      <c r="G51" s="2140">
        <v>40</v>
      </c>
      <c r="H51" s="2140">
        <v>0</v>
      </c>
      <c r="I51" s="2140">
        <v>23</v>
      </c>
      <c r="J51" s="2143">
        <v>0</v>
      </c>
      <c r="K51" s="2142">
        <v>24.333333333333332</v>
      </c>
      <c r="L51" s="2140">
        <v>1143</v>
      </c>
      <c r="M51" s="2140">
        <v>9</v>
      </c>
      <c r="N51" s="2140">
        <v>101</v>
      </c>
      <c r="O51" s="2141">
        <v>66</v>
      </c>
      <c r="P51" s="2140">
        <v>17</v>
      </c>
      <c r="Q51" s="2140">
        <v>18</v>
      </c>
      <c r="R51" s="2140">
        <v>0</v>
      </c>
      <c r="S51" s="2140">
        <v>0</v>
      </c>
    </row>
    <row r="52" spans="1:19" ht="19.5" customHeight="1">
      <c r="A52" s="2183" t="s">
        <v>711</v>
      </c>
      <c r="B52" s="2144">
        <v>15.333333333333334</v>
      </c>
      <c r="C52" s="2140">
        <v>1229</v>
      </c>
      <c r="D52" s="2140">
        <v>0</v>
      </c>
      <c r="E52" s="2140">
        <v>88</v>
      </c>
      <c r="F52" s="2141">
        <v>16</v>
      </c>
      <c r="G52" s="2140">
        <v>69</v>
      </c>
      <c r="H52" s="2140">
        <v>0</v>
      </c>
      <c r="I52" s="2140">
        <v>3</v>
      </c>
      <c r="J52" s="2143">
        <v>0</v>
      </c>
      <c r="K52" s="2142">
        <v>24</v>
      </c>
      <c r="L52" s="2140">
        <v>1064</v>
      </c>
      <c r="M52" s="2140">
        <v>0</v>
      </c>
      <c r="N52" s="2140">
        <v>72</v>
      </c>
      <c r="O52" s="2141">
        <v>66</v>
      </c>
      <c r="P52" s="2140">
        <v>6</v>
      </c>
      <c r="Q52" s="2140">
        <v>0</v>
      </c>
      <c r="R52" s="2140">
        <v>0</v>
      </c>
      <c r="S52" s="2140">
        <v>0</v>
      </c>
    </row>
    <row r="53" spans="1:19" ht="19.5" customHeight="1">
      <c r="A53" s="2183" t="s">
        <v>710</v>
      </c>
      <c r="B53" s="2144">
        <v>21.083333333333336</v>
      </c>
      <c r="C53" s="2140">
        <v>7435</v>
      </c>
      <c r="D53" s="2140">
        <v>7</v>
      </c>
      <c r="E53" s="2140">
        <v>536</v>
      </c>
      <c r="F53" s="2141">
        <v>333</v>
      </c>
      <c r="G53" s="2140">
        <v>183</v>
      </c>
      <c r="H53" s="2140">
        <v>0</v>
      </c>
      <c r="I53" s="2140">
        <v>20</v>
      </c>
      <c r="J53" s="2143">
        <v>0</v>
      </c>
      <c r="K53" s="2142">
        <v>21</v>
      </c>
      <c r="L53" s="2140">
        <v>143</v>
      </c>
      <c r="M53" s="2140">
        <v>0</v>
      </c>
      <c r="N53" s="2140">
        <v>21</v>
      </c>
      <c r="O53" s="2141">
        <v>21</v>
      </c>
      <c r="P53" s="2140">
        <v>0</v>
      </c>
      <c r="Q53" s="2140">
        <v>0</v>
      </c>
      <c r="R53" s="2140">
        <v>0</v>
      </c>
      <c r="S53" s="2140">
        <v>0</v>
      </c>
    </row>
    <row r="54" spans="1:19" ht="19.5" customHeight="1">
      <c r="A54" s="2183" t="s">
        <v>709</v>
      </c>
      <c r="B54" s="2144">
        <v>22.4</v>
      </c>
      <c r="C54" s="2140">
        <v>10074</v>
      </c>
      <c r="D54" s="2140">
        <v>13</v>
      </c>
      <c r="E54" s="2140">
        <v>864</v>
      </c>
      <c r="F54" s="2141">
        <v>749</v>
      </c>
      <c r="G54" s="2140">
        <v>96</v>
      </c>
      <c r="H54" s="2140">
        <v>0</v>
      </c>
      <c r="I54" s="2140">
        <v>19</v>
      </c>
      <c r="J54" s="2143">
        <v>0</v>
      </c>
      <c r="K54" s="2142">
        <v>23.5</v>
      </c>
      <c r="L54" s="2140">
        <v>4306</v>
      </c>
      <c r="M54" s="2140">
        <v>12</v>
      </c>
      <c r="N54" s="2140">
        <v>290</v>
      </c>
      <c r="O54" s="2141">
        <v>255</v>
      </c>
      <c r="P54" s="2140">
        <v>24</v>
      </c>
      <c r="Q54" s="2140">
        <v>11</v>
      </c>
      <c r="R54" s="2140">
        <v>0</v>
      </c>
      <c r="S54" s="2140">
        <v>0</v>
      </c>
    </row>
    <row r="55" spans="1:19" ht="19.5" customHeight="1">
      <c r="A55" s="2183" t="s">
        <v>708</v>
      </c>
      <c r="B55" s="2144">
        <v>17.285714285714285</v>
      </c>
      <c r="C55" s="2140">
        <v>4024</v>
      </c>
      <c r="D55" s="2140">
        <v>15</v>
      </c>
      <c r="E55" s="2140">
        <v>286</v>
      </c>
      <c r="F55" s="2141">
        <v>195</v>
      </c>
      <c r="G55" s="2140">
        <v>90</v>
      </c>
      <c r="H55" s="2140">
        <v>1</v>
      </c>
      <c r="I55" s="2140">
        <v>0</v>
      </c>
      <c r="J55" s="2143">
        <v>0</v>
      </c>
      <c r="K55" s="2142">
        <v>21</v>
      </c>
      <c r="L55" s="2140">
        <v>1896</v>
      </c>
      <c r="M55" s="2140">
        <v>3</v>
      </c>
      <c r="N55" s="2140">
        <v>154</v>
      </c>
      <c r="O55" s="2141">
        <v>84</v>
      </c>
      <c r="P55" s="2140">
        <v>0</v>
      </c>
      <c r="Q55" s="2140">
        <v>70</v>
      </c>
      <c r="R55" s="2140">
        <v>0</v>
      </c>
      <c r="S55" s="2140">
        <v>0</v>
      </c>
    </row>
    <row r="56" spans="1:19" ht="19.5" customHeight="1">
      <c r="A56" s="2183" t="s">
        <v>707</v>
      </c>
      <c r="B56" s="2215" t="s">
        <v>1262</v>
      </c>
      <c r="C56" s="2140">
        <v>0</v>
      </c>
      <c r="D56" s="2140">
        <v>0</v>
      </c>
      <c r="E56" s="2140">
        <v>0</v>
      </c>
      <c r="F56" s="2141">
        <v>0</v>
      </c>
      <c r="G56" s="2140">
        <v>0</v>
      </c>
      <c r="H56" s="2140">
        <v>0</v>
      </c>
      <c r="I56" s="2140">
        <v>0</v>
      </c>
      <c r="J56" s="2143">
        <v>0</v>
      </c>
      <c r="K56" s="2142">
        <v>26.333333333333332</v>
      </c>
      <c r="L56" s="2140">
        <v>1657</v>
      </c>
      <c r="M56" s="2140">
        <v>7</v>
      </c>
      <c r="N56" s="2140">
        <v>152</v>
      </c>
      <c r="O56" s="2141">
        <v>128</v>
      </c>
      <c r="P56" s="2140">
        <v>0</v>
      </c>
      <c r="Q56" s="2140">
        <v>21</v>
      </c>
      <c r="R56" s="2140">
        <v>3</v>
      </c>
      <c r="S56" s="2140">
        <v>0</v>
      </c>
    </row>
    <row r="57" spans="1:19" ht="19.5" customHeight="1">
      <c r="A57" s="2183" t="s">
        <v>706</v>
      </c>
      <c r="B57" s="2215" t="s">
        <v>1262</v>
      </c>
      <c r="C57" s="2140">
        <v>0</v>
      </c>
      <c r="D57" s="2140">
        <v>0</v>
      </c>
      <c r="E57" s="2140">
        <v>0</v>
      </c>
      <c r="F57" s="2141">
        <v>0</v>
      </c>
      <c r="G57" s="2140">
        <v>0</v>
      </c>
      <c r="H57" s="2140">
        <v>0</v>
      </c>
      <c r="I57" s="2140">
        <v>0</v>
      </c>
      <c r="J57" s="2143">
        <v>0</v>
      </c>
      <c r="K57" s="2215" t="s">
        <v>1262</v>
      </c>
      <c r="L57" s="2140">
        <v>0</v>
      </c>
      <c r="M57" s="2140">
        <v>0</v>
      </c>
      <c r="N57" s="2140">
        <v>0</v>
      </c>
      <c r="O57" s="2141">
        <v>0</v>
      </c>
      <c r="P57" s="2140">
        <v>0</v>
      </c>
      <c r="Q57" s="2140">
        <v>0</v>
      </c>
      <c r="R57" s="2140">
        <v>0</v>
      </c>
      <c r="S57" s="2140">
        <v>0</v>
      </c>
    </row>
    <row r="58" spans="1:19" ht="19.5" customHeight="1">
      <c r="A58" s="2183" t="s">
        <v>705</v>
      </c>
      <c r="B58" s="2144">
        <v>8</v>
      </c>
      <c r="C58" s="2140">
        <v>119</v>
      </c>
      <c r="D58" s="2140">
        <v>0</v>
      </c>
      <c r="E58" s="2140">
        <v>24</v>
      </c>
      <c r="F58" s="2141">
        <v>24</v>
      </c>
      <c r="G58" s="2140">
        <v>0</v>
      </c>
      <c r="H58" s="2140">
        <v>0</v>
      </c>
      <c r="I58" s="2140">
        <v>0</v>
      </c>
      <c r="J58" s="2143">
        <v>0</v>
      </c>
      <c r="K58" s="2215" t="s">
        <v>1262</v>
      </c>
      <c r="L58" s="2140">
        <v>0</v>
      </c>
      <c r="M58" s="2140">
        <v>0</v>
      </c>
      <c r="N58" s="2140">
        <v>0</v>
      </c>
      <c r="O58" s="2141">
        <v>0</v>
      </c>
      <c r="P58" s="2140">
        <v>0</v>
      </c>
      <c r="Q58" s="2140">
        <v>0</v>
      </c>
      <c r="R58" s="2140">
        <v>0</v>
      </c>
      <c r="S58" s="2140">
        <v>0</v>
      </c>
    </row>
    <row r="59" spans="1:19" ht="19.5" customHeight="1">
      <c r="A59" s="2183" t="s">
        <v>704</v>
      </c>
      <c r="B59" s="2144">
        <v>11.666666666666666</v>
      </c>
      <c r="C59" s="2140">
        <v>349</v>
      </c>
      <c r="D59" s="2140">
        <v>1</v>
      </c>
      <c r="E59" s="2140">
        <v>49</v>
      </c>
      <c r="F59" s="2141">
        <v>46</v>
      </c>
      <c r="G59" s="2140">
        <v>3</v>
      </c>
      <c r="H59" s="2140">
        <v>0</v>
      </c>
      <c r="I59" s="2140">
        <v>0</v>
      </c>
      <c r="J59" s="2143">
        <v>0</v>
      </c>
      <c r="K59" s="2142">
        <v>26</v>
      </c>
      <c r="L59" s="2140">
        <v>504</v>
      </c>
      <c r="M59" s="2140">
        <v>0</v>
      </c>
      <c r="N59" s="2140">
        <v>51</v>
      </c>
      <c r="O59" s="2141">
        <v>51</v>
      </c>
      <c r="P59" s="2140">
        <v>0</v>
      </c>
      <c r="Q59" s="2140">
        <v>0</v>
      </c>
      <c r="R59" s="2140">
        <v>0</v>
      </c>
      <c r="S59" s="2140">
        <v>0</v>
      </c>
    </row>
    <row r="60" spans="1:19" ht="19.5" customHeight="1">
      <c r="A60" s="2183" t="s">
        <v>703</v>
      </c>
      <c r="B60" s="2144">
        <v>23.5</v>
      </c>
      <c r="C60" s="2140">
        <v>443</v>
      </c>
      <c r="D60" s="2140">
        <v>0</v>
      </c>
      <c r="E60" s="2140">
        <v>38</v>
      </c>
      <c r="F60" s="2141">
        <v>36</v>
      </c>
      <c r="G60" s="2140">
        <v>1</v>
      </c>
      <c r="H60" s="2140">
        <v>0</v>
      </c>
      <c r="I60" s="2140">
        <v>1</v>
      </c>
      <c r="J60" s="2143">
        <v>0</v>
      </c>
      <c r="K60" s="2146" t="s">
        <v>1262</v>
      </c>
      <c r="L60" s="2140">
        <v>0</v>
      </c>
      <c r="M60" s="2140">
        <v>0</v>
      </c>
      <c r="N60" s="2140">
        <v>0</v>
      </c>
      <c r="O60" s="2141">
        <v>0</v>
      </c>
      <c r="P60" s="2140">
        <v>0</v>
      </c>
      <c r="Q60" s="2140">
        <v>0</v>
      </c>
      <c r="R60" s="2140">
        <v>0</v>
      </c>
      <c r="S60" s="2140">
        <v>0</v>
      </c>
    </row>
    <row r="61" spans="1:19" ht="19.5" customHeight="1">
      <c r="A61" s="2183" t="s">
        <v>702</v>
      </c>
      <c r="B61" s="2144">
        <v>22</v>
      </c>
      <c r="C61" s="2140">
        <v>271</v>
      </c>
      <c r="D61" s="2140">
        <v>0</v>
      </c>
      <c r="E61" s="2140">
        <v>31</v>
      </c>
      <c r="F61" s="2141">
        <v>27</v>
      </c>
      <c r="G61" s="2140">
        <v>4</v>
      </c>
      <c r="H61" s="2140">
        <v>0</v>
      </c>
      <c r="I61" s="2140">
        <v>0</v>
      </c>
      <c r="J61" s="2143">
        <v>0</v>
      </c>
      <c r="K61" s="2215" t="s">
        <v>1262</v>
      </c>
      <c r="L61" s="2140">
        <v>0</v>
      </c>
      <c r="M61" s="2140">
        <v>0</v>
      </c>
      <c r="N61" s="2140">
        <v>0</v>
      </c>
      <c r="O61" s="2141">
        <v>0</v>
      </c>
      <c r="P61" s="2140">
        <v>0</v>
      </c>
      <c r="Q61" s="2140">
        <v>0</v>
      </c>
      <c r="R61" s="2140">
        <v>0</v>
      </c>
      <c r="S61" s="2140">
        <v>0</v>
      </c>
    </row>
    <row r="62" spans="1:19" ht="19.5" customHeight="1">
      <c r="A62" s="2183" t="s">
        <v>790</v>
      </c>
      <c r="B62" s="2179" t="s">
        <v>1262</v>
      </c>
      <c r="C62" s="2140">
        <v>0</v>
      </c>
      <c r="D62" s="2140">
        <v>0</v>
      </c>
      <c r="E62" s="2140">
        <v>0</v>
      </c>
      <c r="F62" s="2141">
        <v>0</v>
      </c>
      <c r="G62" s="2140">
        <v>0</v>
      </c>
      <c r="H62" s="2140">
        <v>0</v>
      </c>
      <c r="I62" s="2140">
        <v>0</v>
      </c>
      <c r="J62" s="2143">
        <v>0</v>
      </c>
      <c r="K62" s="2215" t="s">
        <v>1262</v>
      </c>
      <c r="L62" s="2140">
        <v>0</v>
      </c>
      <c r="M62" s="2140">
        <v>0</v>
      </c>
      <c r="N62" s="2140">
        <v>0</v>
      </c>
      <c r="O62" s="2141">
        <v>0</v>
      </c>
      <c r="P62" s="2140">
        <v>0</v>
      </c>
      <c r="Q62" s="2140">
        <v>0</v>
      </c>
      <c r="R62" s="2140">
        <v>0</v>
      </c>
      <c r="S62" s="2140">
        <v>0</v>
      </c>
    </row>
    <row r="63" spans="1:19" ht="19.5" customHeight="1">
      <c r="A63" s="2183" t="s">
        <v>1263</v>
      </c>
      <c r="B63" s="2144">
        <v>21</v>
      </c>
      <c r="C63" s="2140">
        <v>1124</v>
      </c>
      <c r="D63" s="2140">
        <v>0</v>
      </c>
      <c r="E63" s="2140">
        <v>63</v>
      </c>
      <c r="F63" s="2141">
        <v>21</v>
      </c>
      <c r="G63" s="2140">
        <v>42</v>
      </c>
      <c r="H63" s="2140">
        <v>0</v>
      </c>
      <c r="I63" s="2140">
        <v>0</v>
      </c>
      <c r="J63" s="2143">
        <v>0</v>
      </c>
      <c r="K63" s="2215" t="s">
        <v>1262</v>
      </c>
      <c r="L63" s="2140">
        <v>0</v>
      </c>
      <c r="M63" s="2140">
        <v>0</v>
      </c>
      <c r="N63" s="2140">
        <v>0</v>
      </c>
      <c r="O63" s="2141">
        <v>0</v>
      </c>
      <c r="P63" s="2140">
        <v>0</v>
      </c>
      <c r="Q63" s="2140">
        <v>0</v>
      </c>
      <c r="R63" s="2140">
        <v>0</v>
      </c>
      <c r="S63" s="2140">
        <v>0</v>
      </c>
    </row>
    <row r="64" spans="1:19" ht="19.5" customHeight="1">
      <c r="A64" s="2183" t="s">
        <v>699</v>
      </c>
      <c r="B64" s="2144">
        <v>16.666666666666668</v>
      </c>
      <c r="C64" s="2140">
        <v>382</v>
      </c>
      <c r="D64" s="2140">
        <v>0</v>
      </c>
      <c r="E64" s="2140">
        <v>49</v>
      </c>
      <c r="F64" s="2141">
        <v>49</v>
      </c>
      <c r="G64" s="2140">
        <v>0</v>
      </c>
      <c r="H64" s="2140">
        <v>0</v>
      </c>
      <c r="I64" s="2140">
        <v>0</v>
      </c>
      <c r="J64" s="2143">
        <v>0</v>
      </c>
      <c r="K64" s="2142">
        <v>26</v>
      </c>
      <c r="L64" s="2140">
        <v>528</v>
      </c>
      <c r="M64" s="2140">
        <v>1</v>
      </c>
      <c r="N64" s="2140">
        <v>50</v>
      </c>
      <c r="O64" s="2141">
        <v>42</v>
      </c>
      <c r="P64" s="2140">
        <v>8</v>
      </c>
      <c r="Q64" s="2140">
        <v>0</v>
      </c>
      <c r="R64" s="2140">
        <v>0</v>
      </c>
      <c r="S64" s="2140">
        <v>0</v>
      </c>
    </row>
    <row r="65" spans="1:19" ht="19.5" customHeight="1">
      <c r="A65" s="2183" t="s">
        <v>698</v>
      </c>
      <c r="B65" s="2144">
        <v>18.2</v>
      </c>
      <c r="C65" s="2140">
        <v>1963</v>
      </c>
      <c r="D65" s="2140">
        <v>2</v>
      </c>
      <c r="E65" s="2140">
        <v>167</v>
      </c>
      <c r="F65" s="2141">
        <v>138</v>
      </c>
      <c r="G65" s="2140">
        <v>29</v>
      </c>
      <c r="H65" s="2140">
        <v>0</v>
      </c>
      <c r="I65" s="2140">
        <v>0</v>
      </c>
      <c r="J65" s="2143">
        <v>0</v>
      </c>
      <c r="K65" s="2215" t="s">
        <v>1262</v>
      </c>
      <c r="L65" s="2140">
        <v>0</v>
      </c>
      <c r="M65" s="2140">
        <v>0</v>
      </c>
      <c r="N65" s="2140">
        <v>0</v>
      </c>
      <c r="O65" s="2141">
        <v>0</v>
      </c>
      <c r="P65" s="2140">
        <v>0</v>
      </c>
      <c r="Q65" s="2140">
        <v>0</v>
      </c>
      <c r="R65" s="2140">
        <v>0</v>
      </c>
      <c r="S65" s="2140">
        <v>0</v>
      </c>
    </row>
    <row r="66" spans="1:19" ht="19.5" customHeight="1">
      <c r="A66" s="2183" t="s">
        <v>697</v>
      </c>
      <c r="B66" s="2144">
        <v>26</v>
      </c>
      <c r="C66" s="2140">
        <v>890</v>
      </c>
      <c r="D66" s="2140">
        <v>2</v>
      </c>
      <c r="E66" s="2140">
        <v>91</v>
      </c>
      <c r="F66" s="2141">
        <v>79</v>
      </c>
      <c r="G66" s="2140">
        <v>11</v>
      </c>
      <c r="H66" s="2140">
        <v>1</v>
      </c>
      <c r="I66" s="2140">
        <v>0</v>
      </c>
      <c r="J66" s="2143">
        <v>0</v>
      </c>
      <c r="K66" s="2215" t="s">
        <v>1262</v>
      </c>
      <c r="L66" s="2140">
        <v>0</v>
      </c>
      <c r="M66" s="2140">
        <v>0</v>
      </c>
      <c r="N66" s="2140">
        <v>0</v>
      </c>
      <c r="O66" s="2141">
        <v>0</v>
      </c>
      <c r="P66" s="2140">
        <v>0</v>
      </c>
      <c r="Q66" s="2140">
        <v>0</v>
      </c>
      <c r="R66" s="2140">
        <v>0</v>
      </c>
      <c r="S66" s="2140">
        <v>0</v>
      </c>
    </row>
    <row r="67" spans="1:19" ht="19.5" customHeight="1">
      <c r="A67" s="2183" t="s">
        <v>696</v>
      </c>
      <c r="B67" s="2215" t="s">
        <v>1262</v>
      </c>
      <c r="C67" s="2140">
        <v>0</v>
      </c>
      <c r="D67" s="2140">
        <v>0</v>
      </c>
      <c r="E67" s="2140">
        <v>0</v>
      </c>
      <c r="F67" s="2141">
        <v>0</v>
      </c>
      <c r="G67" s="2140">
        <v>0</v>
      </c>
      <c r="H67" s="2140">
        <v>0</v>
      </c>
      <c r="I67" s="2140">
        <v>0</v>
      </c>
      <c r="J67" s="2143">
        <v>0</v>
      </c>
      <c r="K67" s="2142">
        <v>22</v>
      </c>
      <c r="L67" s="2140">
        <v>97</v>
      </c>
      <c r="M67" s="2140">
        <v>1</v>
      </c>
      <c r="N67" s="2140">
        <v>11</v>
      </c>
      <c r="O67" s="2141">
        <v>11</v>
      </c>
      <c r="P67" s="2140">
        <v>0</v>
      </c>
      <c r="Q67" s="2140">
        <v>0</v>
      </c>
      <c r="R67" s="2140">
        <v>0</v>
      </c>
      <c r="S67" s="2140">
        <v>0</v>
      </c>
    </row>
    <row r="68" spans="1:19" ht="19.5" customHeight="1">
      <c r="A68" s="2183" t="s">
        <v>1025</v>
      </c>
      <c r="B68" s="2144">
        <v>21</v>
      </c>
      <c r="C68" s="2140">
        <v>116</v>
      </c>
      <c r="D68" s="2140">
        <v>0</v>
      </c>
      <c r="E68" s="2140">
        <v>10</v>
      </c>
      <c r="F68" s="2141">
        <v>10</v>
      </c>
      <c r="G68" s="2140">
        <v>0</v>
      </c>
      <c r="H68" s="2140">
        <v>0</v>
      </c>
      <c r="I68" s="2140">
        <v>0</v>
      </c>
      <c r="J68" s="2143">
        <v>0</v>
      </c>
      <c r="K68" s="2215" t="s">
        <v>1262</v>
      </c>
      <c r="L68" s="2140">
        <v>0</v>
      </c>
      <c r="M68" s="2140">
        <v>0</v>
      </c>
      <c r="N68" s="2140">
        <v>0</v>
      </c>
      <c r="O68" s="2141">
        <v>0</v>
      </c>
      <c r="P68" s="2140">
        <v>0</v>
      </c>
      <c r="Q68" s="2140">
        <v>0</v>
      </c>
      <c r="R68" s="2140">
        <v>0</v>
      </c>
      <c r="S68" s="2140">
        <v>0</v>
      </c>
    </row>
    <row r="69" spans="1:19" ht="19.5" customHeight="1">
      <c r="A69" s="2183" t="s">
        <v>694</v>
      </c>
      <c r="B69" s="2144">
        <v>19</v>
      </c>
      <c r="C69" s="2140">
        <v>223</v>
      </c>
      <c r="D69" s="2140">
        <v>0</v>
      </c>
      <c r="E69" s="2140">
        <v>18</v>
      </c>
      <c r="F69" s="2141">
        <v>18</v>
      </c>
      <c r="G69" s="2140">
        <v>0</v>
      </c>
      <c r="H69" s="2140">
        <v>0</v>
      </c>
      <c r="I69" s="2140">
        <v>0</v>
      </c>
      <c r="J69" s="2143">
        <v>0</v>
      </c>
      <c r="K69" s="2142">
        <v>21</v>
      </c>
      <c r="L69" s="2140">
        <v>713</v>
      </c>
      <c r="M69" s="2140">
        <v>5</v>
      </c>
      <c r="N69" s="2140">
        <v>105</v>
      </c>
      <c r="O69" s="2141">
        <v>89</v>
      </c>
      <c r="P69" s="2140">
        <v>0</v>
      </c>
      <c r="Q69" s="2140">
        <v>9</v>
      </c>
      <c r="R69" s="2140">
        <v>7</v>
      </c>
      <c r="S69" s="2140">
        <v>0</v>
      </c>
    </row>
    <row r="70" spans="1:19" ht="19.5" customHeight="1">
      <c r="A70" s="2183" t="s">
        <v>804</v>
      </c>
      <c r="B70" s="2144">
        <v>25</v>
      </c>
      <c r="C70" s="2140">
        <v>605</v>
      </c>
      <c r="D70" s="2140">
        <v>0</v>
      </c>
      <c r="E70" s="2140">
        <v>42</v>
      </c>
      <c r="F70" s="2141">
        <v>27</v>
      </c>
      <c r="G70" s="2140">
        <v>15</v>
      </c>
      <c r="H70" s="2140">
        <v>0</v>
      </c>
      <c r="I70" s="2140">
        <v>0</v>
      </c>
      <c r="J70" s="2143">
        <v>0</v>
      </c>
      <c r="K70" s="2142">
        <v>25</v>
      </c>
      <c r="L70" s="2140">
        <v>919</v>
      </c>
      <c r="M70" s="2140">
        <v>3</v>
      </c>
      <c r="N70" s="2140">
        <v>56</v>
      </c>
      <c r="O70" s="2141">
        <v>54</v>
      </c>
      <c r="P70" s="2140">
        <v>2</v>
      </c>
      <c r="Q70" s="2140">
        <v>0</v>
      </c>
      <c r="R70" s="2140">
        <v>0</v>
      </c>
      <c r="S70" s="2140">
        <v>0</v>
      </c>
    </row>
    <row r="71" spans="1:19" ht="19.5" customHeight="1">
      <c r="A71" s="2183" t="s">
        <v>692</v>
      </c>
      <c r="B71" s="2144">
        <v>23.999999999999996</v>
      </c>
      <c r="C71" s="2140">
        <v>9716</v>
      </c>
      <c r="D71" s="2140">
        <v>6</v>
      </c>
      <c r="E71" s="2140">
        <v>572</v>
      </c>
      <c r="F71" s="2141">
        <v>366</v>
      </c>
      <c r="G71" s="2140">
        <v>133</v>
      </c>
      <c r="H71" s="2140">
        <v>7</v>
      </c>
      <c r="I71" s="2140">
        <v>66</v>
      </c>
      <c r="J71" s="2143">
        <v>0</v>
      </c>
      <c r="K71" s="2142">
        <v>26</v>
      </c>
      <c r="L71" s="2140">
        <v>37</v>
      </c>
      <c r="M71" s="2140">
        <v>2</v>
      </c>
      <c r="N71" s="2140">
        <v>36</v>
      </c>
      <c r="O71" s="2141">
        <v>19</v>
      </c>
      <c r="P71" s="2140">
        <v>15</v>
      </c>
      <c r="Q71" s="2140">
        <v>2</v>
      </c>
      <c r="R71" s="2140">
        <v>0</v>
      </c>
      <c r="S71" s="2140">
        <v>0</v>
      </c>
    </row>
    <row r="72" spans="1:19" ht="19.5" customHeight="1">
      <c r="A72" s="2183" t="s">
        <v>691</v>
      </c>
      <c r="B72" s="2144">
        <v>10.333333333333334</v>
      </c>
      <c r="C72" s="2140">
        <v>227</v>
      </c>
      <c r="D72" s="2140">
        <v>0</v>
      </c>
      <c r="E72" s="2140">
        <v>45</v>
      </c>
      <c r="F72" s="2141">
        <v>42</v>
      </c>
      <c r="G72" s="2140">
        <v>3</v>
      </c>
      <c r="H72" s="2140">
        <v>0</v>
      </c>
      <c r="I72" s="2140">
        <v>0</v>
      </c>
      <c r="J72" s="2143">
        <v>0</v>
      </c>
      <c r="K72" s="2142">
        <v>25</v>
      </c>
      <c r="L72" s="2140">
        <v>1695</v>
      </c>
      <c r="M72" s="2140">
        <v>8</v>
      </c>
      <c r="N72" s="2140">
        <v>126</v>
      </c>
      <c r="O72" s="2141">
        <v>121</v>
      </c>
      <c r="P72" s="2140">
        <v>3</v>
      </c>
      <c r="Q72" s="2140">
        <v>2</v>
      </c>
      <c r="R72" s="2140">
        <v>0</v>
      </c>
      <c r="S72" s="2140">
        <v>0</v>
      </c>
    </row>
    <row r="73" spans="1:19" ht="19.5" customHeight="1">
      <c r="A73" s="2183" t="s">
        <v>690</v>
      </c>
      <c r="B73" s="2215" t="s">
        <v>1262</v>
      </c>
      <c r="C73" s="2140">
        <v>0</v>
      </c>
      <c r="D73" s="2140">
        <v>0</v>
      </c>
      <c r="E73" s="2140">
        <v>0</v>
      </c>
      <c r="F73" s="2141">
        <v>0</v>
      </c>
      <c r="G73" s="2140">
        <v>0</v>
      </c>
      <c r="H73" s="2140">
        <v>0</v>
      </c>
      <c r="I73" s="2140">
        <v>0</v>
      </c>
      <c r="J73" s="2143">
        <v>0</v>
      </c>
      <c r="K73" s="2142">
        <v>21</v>
      </c>
      <c r="L73" s="2140">
        <v>506</v>
      </c>
      <c r="M73" s="2140">
        <v>0</v>
      </c>
      <c r="N73" s="2140">
        <v>39</v>
      </c>
      <c r="O73" s="2141">
        <v>18</v>
      </c>
      <c r="P73" s="2140">
        <v>0</v>
      </c>
      <c r="Q73" s="2140">
        <v>2</v>
      </c>
      <c r="R73" s="2140">
        <v>11</v>
      </c>
      <c r="S73" s="2140">
        <v>8</v>
      </c>
    </row>
    <row r="74" spans="1:19" ht="19.5" customHeight="1">
      <c r="A74" s="2182" t="s">
        <v>689</v>
      </c>
      <c r="B74" s="2214">
        <v>21</v>
      </c>
      <c r="C74" s="2140">
        <v>1814</v>
      </c>
      <c r="D74" s="2140">
        <v>4</v>
      </c>
      <c r="E74" s="2140">
        <v>105</v>
      </c>
      <c r="F74" s="2141">
        <v>48</v>
      </c>
      <c r="G74" s="2140">
        <v>37</v>
      </c>
      <c r="H74" s="2140">
        <v>0</v>
      </c>
      <c r="I74" s="2140">
        <v>20</v>
      </c>
      <c r="J74" s="2143">
        <v>0</v>
      </c>
      <c r="K74" s="2142">
        <v>30</v>
      </c>
      <c r="L74" s="2140">
        <v>602</v>
      </c>
      <c r="M74" s="2140">
        <v>0</v>
      </c>
      <c r="N74" s="2140">
        <v>27</v>
      </c>
      <c r="O74" s="2141">
        <v>14</v>
      </c>
      <c r="P74" s="2140">
        <v>0</v>
      </c>
      <c r="Q74" s="2140">
        <v>0</v>
      </c>
      <c r="R74" s="2140">
        <v>13</v>
      </c>
      <c r="S74" s="2140">
        <v>0</v>
      </c>
    </row>
    <row r="75" spans="1:19" ht="19.5" customHeight="1">
      <c r="A75" s="2181" t="s">
        <v>1261</v>
      </c>
      <c r="B75" s="2144">
        <v>19.975510204081637</v>
      </c>
      <c r="C75" s="2140">
        <v>124698</v>
      </c>
      <c r="D75" s="2140">
        <v>164</v>
      </c>
      <c r="E75" s="2140">
        <v>9372</v>
      </c>
      <c r="F75" s="2141">
        <v>6042</v>
      </c>
      <c r="G75" s="2140">
        <v>2893</v>
      </c>
      <c r="H75" s="2140">
        <v>17</v>
      </c>
      <c r="I75" s="2140">
        <v>413</v>
      </c>
      <c r="J75" s="2143">
        <v>7</v>
      </c>
      <c r="K75" s="2142">
        <v>24.390000000000004</v>
      </c>
      <c r="L75" s="2140">
        <v>56035</v>
      </c>
      <c r="M75" s="2140">
        <v>190</v>
      </c>
      <c r="N75" s="2140">
        <v>4432</v>
      </c>
      <c r="O75" s="2141">
        <v>3834</v>
      </c>
      <c r="P75" s="2140">
        <v>157</v>
      </c>
      <c r="Q75" s="2140">
        <v>359</v>
      </c>
      <c r="R75" s="2140">
        <v>74</v>
      </c>
      <c r="S75" s="2140">
        <v>8</v>
      </c>
    </row>
  </sheetData>
  <mergeCells count="15">
    <mergeCell ref="C5:C7"/>
    <mergeCell ref="D5:J5"/>
    <mergeCell ref="F6:J6"/>
    <mergeCell ref="E6:E7"/>
    <mergeCell ref="O6:S6"/>
    <mergeCell ref="A4:A7"/>
    <mergeCell ref="B4:J4"/>
    <mergeCell ref="K4:S4"/>
    <mergeCell ref="K5:K7"/>
    <mergeCell ref="L5:L7"/>
    <mergeCell ref="M5:S5"/>
    <mergeCell ref="D6:D7"/>
    <mergeCell ref="B5:B7"/>
    <mergeCell ref="N6:N7"/>
    <mergeCell ref="M6:M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Ｐ明朝,標準"（平成24年6月1ヶ月間）</oddFooter>
  </headerFooter>
  <drawing r:id="rId2"/>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workbookViewId="0"/>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20" width="5" style="261" customWidth="1"/>
    <col min="21" max="21" width="7.125" style="261" customWidth="1"/>
    <col min="22" max="22" width="5.625" style="261" customWidth="1"/>
    <col min="23" max="24" width="6.375" style="261" customWidth="1"/>
    <col min="25" max="25" width="5.625" style="261" customWidth="1"/>
    <col min="26" max="28" width="4.5" style="261" customWidth="1"/>
    <col min="29" max="16384" width="9" style="261"/>
  </cols>
  <sheetData>
    <row r="1" spans="1:28" s="259" customFormat="1" ht="18" customHeight="1">
      <c r="A1" s="1510" t="s">
        <v>1260</v>
      </c>
    </row>
    <row r="2" spans="1:28" s="1684" customFormat="1" ht="18" customHeight="1">
      <c r="A2" s="1683" t="s">
        <v>1277</v>
      </c>
      <c r="B2" s="1685"/>
      <c r="C2" s="1685"/>
      <c r="D2" s="1685"/>
      <c r="E2" s="1685"/>
      <c r="F2" s="1685"/>
      <c r="G2" s="1685"/>
      <c r="H2" s="1685"/>
      <c r="I2" s="1685"/>
      <c r="J2" s="1685"/>
      <c r="K2" s="1685"/>
      <c r="L2" s="1685"/>
      <c r="M2" s="1685"/>
      <c r="N2" s="1685"/>
    </row>
    <row r="3" spans="1:28" ht="11.25" customHeight="1"/>
    <row r="4" spans="1:28" ht="24" customHeight="1">
      <c r="A4" s="2213"/>
      <c r="B4" s="2212" t="s">
        <v>1258</v>
      </c>
      <c r="C4" s="2209"/>
      <c r="D4" s="2209"/>
      <c r="E4" s="2209"/>
      <c r="F4" s="2209"/>
      <c r="G4" s="2209"/>
      <c r="H4" s="2209"/>
      <c r="I4" s="2209"/>
      <c r="J4" s="2211"/>
      <c r="K4" s="2210" t="s">
        <v>1257</v>
      </c>
      <c r="L4" s="2209"/>
      <c r="M4" s="2209"/>
      <c r="N4" s="2209"/>
      <c r="O4" s="2209"/>
      <c r="P4" s="2209"/>
      <c r="Q4" s="2209"/>
      <c r="R4" s="2209"/>
      <c r="S4" s="2211"/>
      <c r="T4" s="2210" t="s">
        <v>1256</v>
      </c>
      <c r="U4" s="2209"/>
      <c r="V4" s="2209"/>
      <c r="W4" s="2209"/>
      <c r="X4" s="2209"/>
      <c r="Y4" s="2209"/>
      <c r="Z4" s="2209"/>
      <c r="AA4" s="2209"/>
      <c r="AB4" s="2208"/>
    </row>
    <row r="5" spans="1:28" ht="21" customHeight="1">
      <c r="A5" s="2193"/>
      <c r="B5" s="2205" t="s">
        <v>1254</v>
      </c>
      <c r="C5" s="2205" t="s">
        <v>1255</v>
      </c>
      <c r="D5" s="2204" t="s">
        <v>1233</v>
      </c>
      <c r="E5" s="2203"/>
      <c r="F5" s="2203"/>
      <c r="G5" s="2203"/>
      <c r="H5" s="2203"/>
      <c r="I5" s="2203"/>
      <c r="J5" s="2207"/>
      <c r="K5" s="2206" t="s">
        <v>1254</v>
      </c>
      <c r="L5" s="2205" t="s">
        <v>1253</v>
      </c>
      <c r="M5" s="2204" t="s">
        <v>1233</v>
      </c>
      <c r="N5" s="2203"/>
      <c r="O5" s="2203"/>
      <c r="P5" s="2203"/>
      <c r="Q5" s="2203"/>
      <c r="R5" s="2203"/>
      <c r="S5" s="2207"/>
      <c r="T5" s="2206" t="s">
        <v>1254</v>
      </c>
      <c r="U5" s="2205" t="s">
        <v>1253</v>
      </c>
      <c r="V5" s="2204" t="s">
        <v>1233</v>
      </c>
      <c r="W5" s="2203"/>
      <c r="X5" s="2203"/>
      <c r="Y5" s="2203"/>
      <c r="Z5" s="2203"/>
      <c r="AA5" s="2203"/>
      <c r="AB5" s="2202"/>
    </row>
    <row r="6" spans="1:28" s="260" customFormat="1" ht="34.5" customHeight="1">
      <c r="A6" s="2193"/>
      <c r="B6" s="2199"/>
      <c r="C6" s="2199"/>
      <c r="D6" s="2198"/>
      <c r="E6" s="2197" t="s">
        <v>75</v>
      </c>
      <c r="F6" s="2196" t="s">
        <v>1252</v>
      </c>
      <c r="G6" s="2195"/>
      <c r="H6" s="2195"/>
      <c r="I6" s="2195"/>
      <c r="J6" s="2201"/>
      <c r="K6" s="2200"/>
      <c r="L6" s="2199"/>
      <c r="M6" s="2198"/>
      <c r="N6" s="2197" t="s">
        <v>75</v>
      </c>
      <c r="O6" s="2196" t="s">
        <v>1252</v>
      </c>
      <c r="P6" s="2195"/>
      <c r="Q6" s="2195"/>
      <c r="R6" s="2195"/>
      <c r="S6" s="2201"/>
      <c r="T6" s="2200"/>
      <c r="U6" s="2199"/>
      <c r="V6" s="2198"/>
      <c r="W6" s="2197" t="s">
        <v>75</v>
      </c>
      <c r="X6" s="2196" t="s">
        <v>1252</v>
      </c>
      <c r="Y6" s="2195"/>
      <c r="Z6" s="2195"/>
      <c r="AA6" s="2195"/>
      <c r="AB6" s="2194"/>
    </row>
    <row r="7" spans="1:28" s="260" customFormat="1" ht="124.5" customHeight="1">
      <c r="A7" s="2193"/>
      <c r="B7" s="2190"/>
      <c r="C7" s="2190"/>
      <c r="D7" s="2189"/>
      <c r="E7" s="2188"/>
      <c r="F7" s="2186" t="s">
        <v>1251</v>
      </c>
      <c r="G7" s="2187" t="s">
        <v>1250</v>
      </c>
      <c r="H7" s="2186" t="s">
        <v>1249</v>
      </c>
      <c r="I7" s="2186" t="s">
        <v>1248</v>
      </c>
      <c r="J7" s="2192" t="s">
        <v>1247</v>
      </c>
      <c r="K7" s="2191"/>
      <c r="L7" s="2190"/>
      <c r="M7" s="2189"/>
      <c r="N7" s="2188"/>
      <c r="O7" s="2186" t="s">
        <v>1251</v>
      </c>
      <c r="P7" s="2187" t="s">
        <v>1250</v>
      </c>
      <c r="Q7" s="2186" t="s">
        <v>1249</v>
      </c>
      <c r="R7" s="2186" t="s">
        <v>1248</v>
      </c>
      <c r="S7" s="2192" t="s">
        <v>1247</v>
      </c>
      <c r="T7" s="2191"/>
      <c r="U7" s="2190"/>
      <c r="V7" s="2189"/>
      <c r="W7" s="2188"/>
      <c r="X7" s="2186" t="s">
        <v>1251</v>
      </c>
      <c r="Y7" s="2187" t="s">
        <v>1250</v>
      </c>
      <c r="Z7" s="2186" t="s">
        <v>1249</v>
      </c>
      <c r="AA7" s="2186" t="s">
        <v>1248</v>
      </c>
      <c r="AB7" s="2186" t="s">
        <v>1247</v>
      </c>
    </row>
    <row r="8" spans="1:28" ht="19.5" customHeight="1">
      <c r="A8" s="2185" t="s">
        <v>755</v>
      </c>
      <c r="B8" s="2144">
        <v>17.75</v>
      </c>
      <c r="C8" s="2216">
        <v>811</v>
      </c>
      <c r="D8" s="2216">
        <v>7</v>
      </c>
      <c r="E8" s="2216">
        <v>220</v>
      </c>
      <c r="F8" s="2217">
        <v>177</v>
      </c>
      <c r="G8" s="2216">
        <v>43</v>
      </c>
      <c r="H8" s="2216">
        <v>0</v>
      </c>
      <c r="I8" s="2216">
        <v>0</v>
      </c>
      <c r="J8" s="2218">
        <v>0</v>
      </c>
      <c r="K8" s="2219">
        <v>19.842105263157894</v>
      </c>
      <c r="L8" s="2216">
        <v>7775</v>
      </c>
      <c r="M8" s="2216">
        <v>29</v>
      </c>
      <c r="N8" s="2216">
        <v>838</v>
      </c>
      <c r="O8" s="2217">
        <v>724</v>
      </c>
      <c r="P8" s="2216">
        <v>93</v>
      </c>
      <c r="Q8" s="2216">
        <v>15</v>
      </c>
      <c r="R8" s="2216">
        <v>6</v>
      </c>
      <c r="S8" s="2218">
        <v>0</v>
      </c>
      <c r="T8" s="2214">
        <v>12.5</v>
      </c>
      <c r="U8" s="2216">
        <v>61</v>
      </c>
      <c r="V8" s="2216">
        <v>0</v>
      </c>
      <c r="W8" s="2216">
        <v>16</v>
      </c>
      <c r="X8" s="2217">
        <v>11</v>
      </c>
      <c r="Y8" s="2216">
        <v>5</v>
      </c>
      <c r="Z8" s="2216">
        <v>0</v>
      </c>
      <c r="AA8" s="2216">
        <v>0</v>
      </c>
      <c r="AB8" s="2216">
        <v>0</v>
      </c>
    </row>
    <row r="9" spans="1:28" ht="19.5" customHeight="1">
      <c r="A9" s="2184" t="s">
        <v>754</v>
      </c>
      <c r="B9" s="2144">
        <v>14.5</v>
      </c>
      <c r="C9" s="2216">
        <v>91</v>
      </c>
      <c r="D9" s="2216">
        <v>1</v>
      </c>
      <c r="E9" s="2216">
        <v>26</v>
      </c>
      <c r="F9" s="2217">
        <v>25</v>
      </c>
      <c r="G9" s="2216">
        <v>0</v>
      </c>
      <c r="H9" s="2216">
        <v>0</v>
      </c>
      <c r="I9" s="2216">
        <v>1</v>
      </c>
      <c r="J9" s="2218">
        <v>0</v>
      </c>
      <c r="K9" s="2219">
        <v>11.75</v>
      </c>
      <c r="L9" s="2216">
        <v>1334</v>
      </c>
      <c r="M9" s="2216">
        <v>6</v>
      </c>
      <c r="N9" s="2216">
        <v>212</v>
      </c>
      <c r="O9" s="2217">
        <v>197</v>
      </c>
      <c r="P9" s="2216">
        <v>14</v>
      </c>
      <c r="Q9" s="2216">
        <v>0</v>
      </c>
      <c r="R9" s="2216">
        <v>1</v>
      </c>
      <c r="S9" s="2218">
        <v>0</v>
      </c>
      <c r="T9" s="2215" t="s">
        <v>1245</v>
      </c>
      <c r="U9" s="2216">
        <v>0</v>
      </c>
      <c r="V9" s="2216">
        <v>0</v>
      </c>
      <c r="W9" s="2216">
        <v>0</v>
      </c>
      <c r="X9" s="2217">
        <v>0</v>
      </c>
      <c r="Y9" s="2216">
        <v>0</v>
      </c>
      <c r="Z9" s="2216">
        <v>0</v>
      </c>
      <c r="AA9" s="2216">
        <v>0</v>
      </c>
      <c r="AB9" s="2216">
        <v>0</v>
      </c>
    </row>
    <row r="10" spans="1:28" ht="19.5" customHeight="1">
      <c r="A10" s="2183" t="s">
        <v>753</v>
      </c>
      <c r="B10" s="2144">
        <v>13.666666666666666</v>
      </c>
      <c r="C10" s="2140">
        <v>116</v>
      </c>
      <c r="D10" s="2140">
        <v>4</v>
      </c>
      <c r="E10" s="2140">
        <v>45</v>
      </c>
      <c r="F10" s="2141">
        <v>42</v>
      </c>
      <c r="G10" s="2140">
        <v>3</v>
      </c>
      <c r="H10" s="2140">
        <v>0</v>
      </c>
      <c r="I10" s="2140">
        <v>0</v>
      </c>
      <c r="J10" s="2143">
        <v>0</v>
      </c>
      <c r="K10" s="2144">
        <v>15</v>
      </c>
      <c r="L10" s="2140">
        <v>983</v>
      </c>
      <c r="M10" s="2140">
        <v>3</v>
      </c>
      <c r="N10" s="2140">
        <v>116</v>
      </c>
      <c r="O10" s="2141">
        <v>110</v>
      </c>
      <c r="P10" s="2140">
        <v>6</v>
      </c>
      <c r="Q10" s="2140">
        <v>0</v>
      </c>
      <c r="R10" s="2140">
        <v>0</v>
      </c>
      <c r="S10" s="2143">
        <v>0</v>
      </c>
      <c r="T10" s="2215" t="s">
        <v>1245</v>
      </c>
      <c r="U10" s="2140">
        <v>0</v>
      </c>
      <c r="V10" s="2140">
        <v>0</v>
      </c>
      <c r="W10" s="2140">
        <v>0</v>
      </c>
      <c r="X10" s="2141">
        <v>0</v>
      </c>
      <c r="Y10" s="2140">
        <v>0</v>
      </c>
      <c r="Z10" s="2140">
        <v>0</v>
      </c>
      <c r="AA10" s="2140">
        <v>0</v>
      </c>
      <c r="AB10" s="2140">
        <v>0</v>
      </c>
    </row>
    <row r="11" spans="1:28" ht="19.5" customHeight="1">
      <c r="A11" s="2183" t="s">
        <v>752</v>
      </c>
      <c r="B11" s="2144">
        <v>21</v>
      </c>
      <c r="C11" s="2140">
        <v>2</v>
      </c>
      <c r="D11" s="2140">
        <v>0</v>
      </c>
      <c r="E11" s="2140">
        <v>1</v>
      </c>
      <c r="F11" s="2141">
        <v>1</v>
      </c>
      <c r="G11" s="2140">
        <v>0</v>
      </c>
      <c r="H11" s="2140">
        <v>0</v>
      </c>
      <c r="I11" s="2140">
        <v>0</v>
      </c>
      <c r="J11" s="2143">
        <v>0</v>
      </c>
      <c r="K11" s="2144">
        <v>21</v>
      </c>
      <c r="L11" s="2140">
        <v>197</v>
      </c>
      <c r="M11" s="2140">
        <v>2</v>
      </c>
      <c r="N11" s="2140">
        <v>21</v>
      </c>
      <c r="O11" s="2141">
        <v>6</v>
      </c>
      <c r="P11" s="2140">
        <v>12</v>
      </c>
      <c r="Q11" s="2140">
        <v>3</v>
      </c>
      <c r="R11" s="2140">
        <v>0</v>
      </c>
      <c r="S11" s="2143">
        <v>0</v>
      </c>
      <c r="T11" s="2215" t="s">
        <v>1245</v>
      </c>
      <c r="U11" s="2140">
        <v>0</v>
      </c>
      <c r="V11" s="2140">
        <v>0</v>
      </c>
      <c r="W11" s="2140">
        <v>0</v>
      </c>
      <c r="X11" s="2141">
        <v>0</v>
      </c>
      <c r="Y11" s="2140">
        <v>0</v>
      </c>
      <c r="Z11" s="2140">
        <v>0</v>
      </c>
      <c r="AA11" s="2140">
        <v>0</v>
      </c>
      <c r="AB11" s="2140">
        <v>0</v>
      </c>
    </row>
    <row r="12" spans="1:28" ht="19.5" customHeight="1">
      <c r="A12" s="2183" t="s">
        <v>751</v>
      </c>
      <c r="B12" s="2144">
        <v>21</v>
      </c>
      <c r="C12" s="2140">
        <v>65</v>
      </c>
      <c r="D12" s="2140">
        <v>1</v>
      </c>
      <c r="E12" s="2140">
        <v>41</v>
      </c>
      <c r="F12" s="2141">
        <v>41</v>
      </c>
      <c r="G12" s="2140">
        <v>0</v>
      </c>
      <c r="H12" s="2140">
        <v>0</v>
      </c>
      <c r="I12" s="2140">
        <v>0</v>
      </c>
      <c r="J12" s="2143">
        <v>0</v>
      </c>
      <c r="K12" s="2144">
        <v>21</v>
      </c>
      <c r="L12" s="2140">
        <v>916</v>
      </c>
      <c r="M12" s="2140">
        <v>1</v>
      </c>
      <c r="N12" s="2140">
        <v>119</v>
      </c>
      <c r="O12" s="2141">
        <v>119</v>
      </c>
      <c r="P12" s="2140">
        <v>0</v>
      </c>
      <c r="Q12" s="2140">
        <v>0</v>
      </c>
      <c r="R12" s="2140">
        <v>0</v>
      </c>
      <c r="S12" s="2143">
        <v>0</v>
      </c>
      <c r="T12" s="2215" t="s">
        <v>1245</v>
      </c>
      <c r="U12" s="2140">
        <v>0</v>
      </c>
      <c r="V12" s="2140">
        <v>0</v>
      </c>
      <c r="W12" s="2140">
        <v>0</v>
      </c>
      <c r="X12" s="2141">
        <v>0</v>
      </c>
      <c r="Y12" s="2140">
        <v>0</v>
      </c>
      <c r="Z12" s="2140">
        <v>0</v>
      </c>
      <c r="AA12" s="2140">
        <v>0</v>
      </c>
      <c r="AB12" s="2140">
        <v>0</v>
      </c>
    </row>
    <row r="13" spans="1:28" ht="19.5" customHeight="1">
      <c r="A13" s="2183" t="s">
        <v>750</v>
      </c>
      <c r="B13" s="2144">
        <v>22.666666666666668</v>
      </c>
      <c r="C13" s="2140">
        <v>133</v>
      </c>
      <c r="D13" s="2140">
        <v>0</v>
      </c>
      <c r="E13" s="2140">
        <v>42</v>
      </c>
      <c r="F13" s="2141">
        <v>41</v>
      </c>
      <c r="G13" s="2140">
        <v>1</v>
      </c>
      <c r="H13" s="2140">
        <v>0</v>
      </c>
      <c r="I13" s="2140">
        <v>0</v>
      </c>
      <c r="J13" s="2143">
        <v>0</v>
      </c>
      <c r="K13" s="2144">
        <v>22.25</v>
      </c>
      <c r="L13" s="2140">
        <v>1959</v>
      </c>
      <c r="M13" s="2140">
        <v>0</v>
      </c>
      <c r="N13" s="2140">
        <v>176</v>
      </c>
      <c r="O13" s="2141">
        <v>141</v>
      </c>
      <c r="P13" s="2140">
        <v>35</v>
      </c>
      <c r="Q13" s="2140">
        <v>0</v>
      </c>
      <c r="R13" s="2140">
        <v>0</v>
      </c>
      <c r="S13" s="2143">
        <v>0</v>
      </c>
      <c r="T13" s="2215" t="s">
        <v>1245</v>
      </c>
      <c r="U13" s="2140">
        <v>0</v>
      </c>
      <c r="V13" s="2140">
        <v>0</v>
      </c>
      <c r="W13" s="2140">
        <v>0</v>
      </c>
      <c r="X13" s="2141">
        <v>0</v>
      </c>
      <c r="Y13" s="2140">
        <v>0</v>
      </c>
      <c r="Z13" s="2140">
        <v>0</v>
      </c>
      <c r="AA13" s="2140">
        <v>0</v>
      </c>
      <c r="AB13" s="2140">
        <v>0</v>
      </c>
    </row>
    <row r="14" spans="1:28" ht="19.5" customHeight="1">
      <c r="A14" s="2183" t="s">
        <v>749</v>
      </c>
      <c r="B14" s="2144">
        <v>16.5</v>
      </c>
      <c r="C14" s="2140">
        <v>520</v>
      </c>
      <c r="D14" s="2140">
        <v>1</v>
      </c>
      <c r="E14" s="2140">
        <v>53</v>
      </c>
      <c r="F14" s="2141">
        <v>44</v>
      </c>
      <c r="G14" s="2140">
        <v>9</v>
      </c>
      <c r="H14" s="2140">
        <v>0</v>
      </c>
      <c r="I14" s="2140">
        <v>0</v>
      </c>
      <c r="J14" s="2143">
        <v>0</v>
      </c>
      <c r="K14" s="2144">
        <v>14.8</v>
      </c>
      <c r="L14" s="2140">
        <v>1744</v>
      </c>
      <c r="M14" s="2140">
        <v>2</v>
      </c>
      <c r="N14" s="2140">
        <v>212</v>
      </c>
      <c r="O14" s="2141">
        <v>176</v>
      </c>
      <c r="P14" s="2140">
        <v>35</v>
      </c>
      <c r="Q14" s="2140">
        <v>1</v>
      </c>
      <c r="R14" s="2140">
        <v>0</v>
      </c>
      <c r="S14" s="2143">
        <v>0</v>
      </c>
      <c r="T14" s="2215" t="s">
        <v>1245</v>
      </c>
      <c r="U14" s="2140">
        <v>0</v>
      </c>
      <c r="V14" s="2140">
        <v>0</v>
      </c>
      <c r="W14" s="2140">
        <v>0</v>
      </c>
      <c r="X14" s="2141">
        <v>0</v>
      </c>
      <c r="Y14" s="2140">
        <v>0</v>
      </c>
      <c r="Z14" s="2140">
        <v>0</v>
      </c>
      <c r="AA14" s="2140">
        <v>0</v>
      </c>
      <c r="AB14" s="2140">
        <v>0</v>
      </c>
    </row>
    <row r="15" spans="1:28" ht="19.5" customHeight="1">
      <c r="A15" s="2183" t="s">
        <v>748</v>
      </c>
      <c r="B15" s="2144">
        <v>15</v>
      </c>
      <c r="C15" s="2140">
        <v>46</v>
      </c>
      <c r="D15" s="2140">
        <v>0</v>
      </c>
      <c r="E15" s="2140">
        <v>18</v>
      </c>
      <c r="F15" s="2141">
        <v>7</v>
      </c>
      <c r="G15" s="2140">
        <v>11</v>
      </c>
      <c r="H15" s="2140">
        <v>0</v>
      </c>
      <c r="I15" s="2140">
        <v>0</v>
      </c>
      <c r="J15" s="2143">
        <v>0</v>
      </c>
      <c r="K15" s="2144">
        <v>19.714285714285715</v>
      </c>
      <c r="L15" s="2140">
        <v>2767</v>
      </c>
      <c r="M15" s="2140">
        <v>6</v>
      </c>
      <c r="N15" s="2140">
        <v>248</v>
      </c>
      <c r="O15" s="2141">
        <v>197</v>
      </c>
      <c r="P15" s="2140">
        <v>51</v>
      </c>
      <c r="Q15" s="2140">
        <v>0</v>
      </c>
      <c r="R15" s="2140">
        <v>0</v>
      </c>
      <c r="S15" s="2143">
        <v>0</v>
      </c>
      <c r="T15" s="2215" t="s">
        <v>1245</v>
      </c>
      <c r="U15" s="2140">
        <v>0</v>
      </c>
      <c r="V15" s="2140">
        <v>0</v>
      </c>
      <c r="W15" s="2140">
        <v>0</v>
      </c>
      <c r="X15" s="2141">
        <v>0</v>
      </c>
      <c r="Y15" s="2140">
        <v>0</v>
      </c>
      <c r="Z15" s="2140">
        <v>0</v>
      </c>
      <c r="AA15" s="2140">
        <v>0</v>
      </c>
      <c r="AB15" s="2140">
        <v>0</v>
      </c>
    </row>
    <row r="16" spans="1:28" ht="19.5" customHeight="1">
      <c r="A16" s="2183" t="s">
        <v>747</v>
      </c>
      <c r="B16" s="2144">
        <v>17.8</v>
      </c>
      <c r="C16" s="2140">
        <v>280</v>
      </c>
      <c r="D16" s="2140">
        <v>4</v>
      </c>
      <c r="E16" s="2140">
        <v>79</v>
      </c>
      <c r="F16" s="2141">
        <v>67</v>
      </c>
      <c r="G16" s="2140">
        <v>12</v>
      </c>
      <c r="H16" s="2140">
        <v>0</v>
      </c>
      <c r="I16" s="2140">
        <v>0</v>
      </c>
      <c r="J16" s="2143">
        <v>0</v>
      </c>
      <c r="K16" s="2144">
        <v>21.25</v>
      </c>
      <c r="L16" s="2140">
        <v>1751</v>
      </c>
      <c r="M16" s="2140">
        <v>4</v>
      </c>
      <c r="N16" s="2140">
        <v>175</v>
      </c>
      <c r="O16" s="2141">
        <v>151</v>
      </c>
      <c r="P16" s="2140">
        <v>24</v>
      </c>
      <c r="Q16" s="2140">
        <v>0</v>
      </c>
      <c r="R16" s="2140">
        <v>0</v>
      </c>
      <c r="S16" s="2143">
        <v>0</v>
      </c>
      <c r="T16" s="2214">
        <v>13</v>
      </c>
      <c r="U16" s="2140">
        <v>119</v>
      </c>
      <c r="V16" s="2140">
        <v>0</v>
      </c>
      <c r="W16" s="2140">
        <v>12</v>
      </c>
      <c r="X16" s="2141">
        <v>8</v>
      </c>
      <c r="Y16" s="2140">
        <v>4</v>
      </c>
      <c r="Z16" s="2140">
        <v>0</v>
      </c>
      <c r="AA16" s="2140">
        <v>0</v>
      </c>
      <c r="AB16" s="2140">
        <v>0</v>
      </c>
    </row>
    <row r="17" spans="1:28" ht="19.5" customHeight="1">
      <c r="A17" s="2183" t="s">
        <v>746</v>
      </c>
      <c r="B17" s="2144">
        <v>16.75</v>
      </c>
      <c r="C17" s="2140">
        <v>117</v>
      </c>
      <c r="D17" s="2140">
        <v>2</v>
      </c>
      <c r="E17" s="2140">
        <v>41</v>
      </c>
      <c r="F17" s="2141">
        <v>23</v>
      </c>
      <c r="G17" s="2140">
        <v>18</v>
      </c>
      <c r="H17" s="2140">
        <v>0</v>
      </c>
      <c r="I17" s="2140">
        <v>0</v>
      </c>
      <c r="J17" s="2143">
        <v>0</v>
      </c>
      <c r="K17" s="2144">
        <v>24.75</v>
      </c>
      <c r="L17" s="2140">
        <v>2658</v>
      </c>
      <c r="M17" s="2140">
        <v>4</v>
      </c>
      <c r="N17" s="2140">
        <v>312</v>
      </c>
      <c r="O17" s="2141">
        <v>154</v>
      </c>
      <c r="P17" s="2140">
        <v>157</v>
      </c>
      <c r="Q17" s="2140">
        <v>1</v>
      </c>
      <c r="R17" s="2140">
        <v>0</v>
      </c>
      <c r="S17" s="2143">
        <v>0</v>
      </c>
      <c r="T17" s="2214">
        <v>24</v>
      </c>
      <c r="U17" s="2140">
        <v>1653</v>
      </c>
      <c r="V17" s="2140">
        <v>0</v>
      </c>
      <c r="W17" s="2140">
        <v>118</v>
      </c>
      <c r="X17" s="2141">
        <v>1</v>
      </c>
      <c r="Y17" s="2140">
        <v>117</v>
      </c>
      <c r="Z17" s="2140">
        <v>0</v>
      </c>
      <c r="AA17" s="2140">
        <v>0</v>
      </c>
      <c r="AB17" s="2140">
        <v>0</v>
      </c>
    </row>
    <row r="18" spans="1:28" ht="19.5" customHeight="1">
      <c r="A18" s="2183" t="s">
        <v>745</v>
      </c>
      <c r="B18" s="2144">
        <v>26</v>
      </c>
      <c r="C18" s="2140">
        <v>142</v>
      </c>
      <c r="D18" s="2140">
        <v>0</v>
      </c>
      <c r="E18" s="2140">
        <v>46</v>
      </c>
      <c r="F18" s="2141">
        <v>46</v>
      </c>
      <c r="G18" s="2140">
        <v>0</v>
      </c>
      <c r="H18" s="2140">
        <v>0</v>
      </c>
      <c r="I18" s="2140">
        <v>0</v>
      </c>
      <c r="J18" s="2143">
        <v>0</v>
      </c>
      <c r="K18" s="2144">
        <v>23.5</v>
      </c>
      <c r="L18" s="2140">
        <v>1935</v>
      </c>
      <c r="M18" s="2140">
        <v>8</v>
      </c>
      <c r="N18" s="2140">
        <v>244</v>
      </c>
      <c r="O18" s="2141">
        <v>230</v>
      </c>
      <c r="P18" s="2140">
        <v>14</v>
      </c>
      <c r="Q18" s="2140">
        <v>0</v>
      </c>
      <c r="R18" s="2140">
        <v>0</v>
      </c>
      <c r="S18" s="2143">
        <v>0</v>
      </c>
      <c r="T18" s="2215" t="s">
        <v>1245</v>
      </c>
      <c r="U18" s="2140">
        <v>0</v>
      </c>
      <c r="V18" s="2140">
        <v>0</v>
      </c>
      <c r="W18" s="2140">
        <v>0</v>
      </c>
      <c r="X18" s="2141">
        <v>0</v>
      </c>
      <c r="Y18" s="2140">
        <v>0</v>
      </c>
      <c r="Z18" s="2140">
        <v>0</v>
      </c>
      <c r="AA18" s="2140">
        <v>0</v>
      </c>
      <c r="AB18" s="2140">
        <v>0</v>
      </c>
    </row>
    <row r="19" spans="1:28" ht="19.5" customHeight="1">
      <c r="A19" s="2183" t="s">
        <v>744</v>
      </c>
      <c r="B19" s="2144">
        <v>20.142857142857142</v>
      </c>
      <c r="C19" s="2140">
        <v>456</v>
      </c>
      <c r="D19" s="2140">
        <v>3</v>
      </c>
      <c r="E19" s="2140">
        <v>125</v>
      </c>
      <c r="F19" s="2141">
        <v>120</v>
      </c>
      <c r="G19" s="2140">
        <v>5</v>
      </c>
      <c r="H19" s="2140">
        <v>0</v>
      </c>
      <c r="I19" s="2140">
        <v>0</v>
      </c>
      <c r="J19" s="2143">
        <v>0</v>
      </c>
      <c r="K19" s="2144">
        <v>23.818181818181817</v>
      </c>
      <c r="L19" s="2140">
        <v>7041</v>
      </c>
      <c r="M19" s="2140">
        <v>22</v>
      </c>
      <c r="N19" s="2140">
        <v>681</v>
      </c>
      <c r="O19" s="2141">
        <v>574</v>
      </c>
      <c r="P19" s="2140">
        <v>101</v>
      </c>
      <c r="Q19" s="2140">
        <v>6</v>
      </c>
      <c r="R19" s="2140">
        <v>0</v>
      </c>
      <c r="S19" s="2143">
        <v>0</v>
      </c>
      <c r="T19" s="2215" t="s">
        <v>1245</v>
      </c>
      <c r="U19" s="2140">
        <v>0</v>
      </c>
      <c r="V19" s="2140">
        <v>0</v>
      </c>
      <c r="W19" s="2140">
        <v>0</v>
      </c>
      <c r="X19" s="2141">
        <v>0</v>
      </c>
      <c r="Y19" s="2140">
        <v>0</v>
      </c>
      <c r="Z19" s="2140">
        <v>0</v>
      </c>
      <c r="AA19" s="2140">
        <v>0</v>
      </c>
      <c r="AB19" s="2140">
        <v>0</v>
      </c>
    </row>
    <row r="20" spans="1:28" ht="19.5" customHeight="1">
      <c r="A20" s="2183" t="s">
        <v>743</v>
      </c>
      <c r="B20" s="2144">
        <v>15.235294117647058</v>
      </c>
      <c r="C20" s="2140">
        <v>1928</v>
      </c>
      <c r="D20" s="2140">
        <v>18</v>
      </c>
      <c r="E20" s="2140">
        <v>558</v>
      </c>
      <c r="F20" s="2141">
        <v>547</v>
      </c>
      <c r="G20" s="2140">
        <v>10</v>
      </c>
      <c r="H20" s="2140">
        <v>0</v>
      </c>
      <c r="I20" s="2140">
        <v>1</v>
      </c>
      <c r="J20" s="2143">
        <v>0</v>
      </c>
      <c r="K20" s="2144">
        <v>20.583333333333332</v>
      </c>
      <c r="L20" s="2140">
        <v>18421</v>
      </c>
      <c r="M20" s="2140">
        <v>96</v>
      </c>
      <c r="N20" s="2140">
        <v>2454</v>
      </c>
      <c r="O20" s="2141">
        <v>2365</v>
      </c>
      <c r="P20" s="2140">
        <v>83</v>
      </c>
      <c r="Q20" s="2140">
        <v>3</v>
      </c>
      <c r="R20" s="2140">
        <v>3</v>
      </c>
      <c r="S20" s="2143">
        <v>0</v>
      </c>
      <c r="T20" s="2142">
        <v>13</v>
      </c>
      <c r="U20" s="2140">
        <v>113</v>
      </c>
      <c r="V20" s="2140">
        <v>1</v>
      </c>
      <c r="W20" s="2140">
        <v>18</v>
      </c>
      <c r="X20" s="2141">
        <v>18</v>
      </c>
      <c r="Y20" s="2140">
        <v>0</v>
      </c>
      <c r="Z20" s="2140">
        <v>0</v>
      </c>
      <c r="AA20" s="2140">
        <v>0</v>
      </c>
      <c r="AB20" s="2140">
        <v>0</v>
      </c>
    </row>
    <row r="21" spans="1:28" ht="19.5" customHeight="1">
      <c r="A21" s="2183" t="s">
        <v>742</v>
      </c>
      <c r="B21" s="2144">
        <v>17.666666666666668</v>
      </c>
      <c r="C21" s="2140">
        <v>408</v>
      </c>
      <c r="D21" s="2140">
        <v>5</v>
      </c>
      <c r="E21" s="2140">
        <v>88</v>
      </c>
      <c r="F21" s="2141">
        <v>84</v>
      </c>
      <c r="G21" s="2140">
        <v>4</v>
      </c>
      <c r="H21" s="2140">
        <v>0</v>
      </c>
      <c r="I21" s="2140">
        <v>0</v>
      </c>
      <c r="J21" s="2143">
        <v>0</v>
      </c>
      <c r="K21" s="2144">
        <v>22.666666666666668</v>
      </c>
      <c r="L21" s="2140">
        <v>1296</v>
      </c>
      <c r="M21" s="2140">
        <v>11</v>
      </c>
      <c r="N21" s="2140">
        <v>150</v>
      </c>
      <c r="O21" s="2141">
        <v>143</v>
      </c>
      <c r="P21" s="2140">
        <v>7</v>
      </c>
      <c r="Q21" s="2140">
        <v>0</v>
      </c>
      <c r="R21" s="2140">
        <v>0</v>
      </c>
      <c r="S21" s="2143">
        <v>0</v>
      </c>
      <c r="T21" s="2215" t="s">
        <v>1245</v>
      </c>
      <c r="U21" s="2140">
        <v>0</v>
      </c>
      <c r="V21" s="2140">
        <v>0</v>
      </c>
      <c r="W21" s="2140">
        <v>0</v>
      </c>
      <c r="X21" s="2141">
        <v>0</v>
      </c>
      <c r="Y21" s="2140">
        <v>0</v>
      </c>
      <c r="Z21" s="2140">
        <v>0</v>
      </c>
      <c r="AA21" s="2140">
        <v>0</v>
      </c>
      <c r="AB21" s="2140">
        <v>0</v>
      </c>
    </row>
    <row r="22" spans="1:28" ht="19.5" customHeight="1">
      <c r="A22" s="2183" t="s">
        <v>741</v>
      </c>
      <c r="B22" s="2144">
        <v>9.6666666666666661</v>
      </c>
      <c r="C22" s="2140">
        <v>71</v>
      </c>
      <c r="D22" s="2140">
        <v>1</v>
      </c>
      <c r="E22" s="2140">
        <v>37</v>
      </c>
      <c r="F22" s="2141">
        <v>33</v>
      </c>
      <c r="G22" s="2140">
        <v>4</v>
      </c>
      <c r="H22" s="2140">
        <v>0</v>
      </c>
      <c r="I22" s="2140">
        <v>0</v>
      </c>
      <c r="J22" s="2143">
        <v>0</v>
      </c>
      <c r="K22" s="2144">
        <v>18.8</v>
      </c>
      <c r="L22" s="2140">
        <v>1465</v>
      </c>
      <c r="M22" s="2140">
        <v>2</v>
      </c>
      <c r="N22" s="2140">
        <v>181</v>
      </c>
      <c r="O22" s="2141">
        <v>157</v>
      </c>
      <c r="P22" s="2140">
        <v>23</v>
      </c>
      <c r="Q22" s="2140">
        <v>0</v>
      </c>
      <c r="R22" s="2140">
        <v>1</v>
      </c>
      <c r="S22" s="2143">
        <v>0</v>
      </c>
      <c r="T22" s="2215" t="s">
        <v>1245</v>
      </c>
      <c r="U22" s="2140">
        <v>0</v>
      </c>
      <c r="V22" s="2140">
        <v>0</v>
      </c>
      <c r="W22" s="2140">
        <v>0</v>
      </c>
      <c r="X22" s="2141">
        <v>0</v>
      </c>
      <c r="Y22" s="2140">
        <v>0</v>
      </c>
      <c r="Z22" s="2140">
        <v>0</v>
      </c>
      <c r="AA22" s="2140">
        <v>0</v>
      </c>
      <c r="AB22" s="2140">
        <v>0</v>
      </c>
    </row>
    <row r="23" spans="1:28" ht="19.5" customHeight="1">
      <c r="A23" s="2183" t="s">
        <v>740</v>
      </c>
      <c r="B23" s="2144">
        <v>17.600000000000001</v>
      </c>
      <c r="C23" s="2140">
        <v>366</v>
      </c>
      <c r="D23" s="2140">
        <v>4</v>
      </c>
      <c r="E23" s="2140">
        <v>71</v>
      </c>
      <c r="F23" s="2141">
        <v>60</v>
      </c>
      <c r="G23" s="2140">
        <v>11</v>
      </c>
      <c r="H23" s="2140">
        <v>0</v>
      </c>
      <c r="I23" s="2140">
        <v>0</v>
      </c>
      <c r="J23" s="2143">
        <v>0</v>
      </c>
      <c r="K23" s="2144">
        <v>17.8</v>
      </c>
      <c r="L23" s="2140">
        <v>773</v>
      </c>
      <c r="M23" s="2140">
        <v>2</v>
      </c>
      <c r="N23" s="2140">
        <v>105</v>
      </c>
      <c r="O23" s="2141">
        <v>93</v>
      </c>
      <c r="P23" s="2140">
        <v>12</v>
      </c>
      <c r="Q23" s="2140">
        <v>0</v>
      </c>
      <c r="R23" s="2140">
        <v>0</v>
      </c>
      <c r="S23" s="2143">
        <v>0</v>
      </c>
      <c r="T23" s="2215" t="s">
        <v>1245</v>
      </c>
      <c r="U23" s="2140">
        <v>0</v>
      </c>
      <c r="V23" s="2140">
        <v>0</v>
      </c>
      <c r="W23" s="2140">
        <v>0</v>
      </c>
      <c r="X23" s="2141">
        <v>0</v>
      </c>
      <c r="Y23" s="2140">
        <v>0</v>
      </c>
      <c r="Z23" s="2140">
        <v>0</v>
      </c>
      <c r="AA23" s="2140">
        <v>0</v>
      </c>
      <c r="AB23" s="2140">
        <v>0</v>
      </c>
    </row>
    <row r="24" spans="1:28" ht="19.5" customHeight="1">
      <c r="A24" s="2183" t="s">
        <v>739</v>
      </c>
      <c r="B24" s="2144">
        <v>21</v>
      </c>
      <c r="C24" s="2140">
        <v>659</v>
      </c>
      <c r="D24" s="2140">
        <v>1</v>
      </c>
      <c r="E24" s="2140">
        <v>163</v>
      </c>
      <c r="F24" s="2141">
        <v>140</v>
      </c>
      <c r="G24" s="2140">
        <v>22</v>
      </c>
      <c r="H24" s="2140">
        <v>0</v>
      </c>
      <c r="I24" s="2140">
        <v>1</v>
      </c>
      <c r="J24" s="2143">
        <v>0</v>
      </c>
      <c r="K24" s="2144">
        <v>21</v>
      </c>
      <c r="L24" s="2140">
        <v>1747</v>
      </c>
      <c r="M24" s="2140">
        <v>6</v>
      </c>
      <c r="N24" s="2140">
        <v>200</v>
      </c>
      <c r="O24" s="2141">
        <v>160</v>
      </c>
      <c r="P24" s="2140">
        <v>35</v>
      </c>
      <c r="Q24" s="2140">
        <v>0</v>
      </c>
      <c r="R24" s="2140">
        <v>5</v>
      </c>
      <c r="S24" s="2143">
        <v>0</v>
      </c>
      <c r="T24" s="2215" t="s">
        <v>1245</v>
      </c>
      <c r="U24" s="2140">
        <v>0</v>
      </c>
      <c r="V24" s="2140">
        <v>0</v>
      </c>
      <c r="W24" s="2140">
        <v>0</v>
      </c>
      <c r="X24" s="2141">
        <v>0</v>
      </c>
      <c r="Y24" s="2140">
        <v>0</v>
      </c>
      <c r="Z24" s="2140">
        <v>0</v>
      </c>
      <c r="AA24" s="2140">
        <v>0</v>
      </c>
      <c r="AB24" s="2140">
        <v>0</v>
      </c>
    </row>
    <row r="25" spans="1:28" ht="19.5" customHeight="1">
      <c r="A25" s="2183" t="s">
        <v>738</v>
      </c>
      <c r="B25" s="2144">
        <v>24</v>
      </c>
      <c r="C25" s="2140">
        <v>332</v>
      </c>
      <c r="D25" s="2140">
        <v>10</v>
      </c>
      <c r="E25" s="2140">
        <v>127</v>
      </c>
      <c r="F25" s="2141">
        <v>127</v>
      </c>
      <c r="G25" s="2140">
        <v>0</v>
      </c>
      <c r="H25" s="2140">
        <v>0</v>
      </c>
      <c r="I25" s="2140">
        <v>0</v>
      </c>
      <c r="J25" s="2143">
        <v>0</v>
      </c>
      <c r="K25" s="2144">
        <v>21.25</v>
      </c>
      <c r="L25" s="2140">
        <v>1648</v>
      </c>
      <c r="M25" s="2140">
        <v>13</v>
      </c>
      <c r="N25" s="2140">
        <v>224</v>
      </c>
      <c r="O25" s="2141">
        <v>215</v>
      </c>
      <c r="P25" s="2140">
        <v>9</v>
      </c>
      <c r="Q25" s="2140">
        <v>0</v>
      </c>
      <c r="R25" s="2140">
        <v>0</v>
      </c>
      <c r="S25" s="2143">
        <v>0</v>
      </c>
      <c r="T25" s="2215" t="s">
        <v>1245</v>
      </c>
      <c r="U25" s="2140">
        <v>0</v>
      </c>
      <c r="V25" s="2140">
        <v>0</v>
      </c>
      <c r="W25" s="2140">
        <v>0</v>
      </c>
      <c r="X25" s="2141">
        <v>0</v>
      </c>
      <c r="Y25" s="2140">
        <v>0</v>
      </c>
      <c r="Z25" s="2140">
        <v>0</v>
      </c>
      <c r="AA25" s="2140">
        <v>0</v>
      </c>
      <c r="AB25" s="2140">
        <v>0</v>
      </c>
    </row>
    <row r="26" spans="1:28" ht="19.5" customHeight="1">
      <c r="A26" s="2183" t="s">
        <v>737</v>
      </c>
      <c r="B26" s="2144">
        <v>12</v>
      </c>
      <c r="C26" s="2140">
        <v>43</v>
      </c>
      <c r="D26" s="2140">
        <v>1</v>
      </c>
      <c r="E26" s="2140">
        <v>10</v>
      </c>
      <c r="F26" s="2141">
        <v>6</v>
      </c>
      <c r="G26" s="2140">
        <v>4</v>
      </c>
      <c r="H26" s="2140">
        <v>0</v>
      </c>
      <c r="I26" s="2140">
        <v>0</v>
      </c>
      <c r="J26" s="2143">
        <v>0</v>
      </c>
      <c r="K26" s="2144">
        <v>16.5</v>
      </c>
      <c r="L26" s="2140">
        <v>648</v>
      </c>
      <c r="M26" s="2140">
        <v>3</v>
      </c>
      <c r="N26" s="2140">
        <v>30</v>
      </c>
      <c r="O26" s="2141">
        <v>16</v>
      </c>
      <c r="P26" s="2140">
        <v>14</v>
      </c>
      <c r="Q26" s="2140">
        <v>0</v>
      </c>
      <c r="R26" s="2140">
        <v>0</v>
      </c>
      <c r="S26" s="2143">
        <v>0</v>
      </c>
      <c r="T26" s="2215" t="s">
        <v>1245</v>
      </c>
      <c r="U26" s="2140">
        <v>0</v>
      </c>
      <c r="V26" s="2140">
        <v>0</v>
      </c>
      <c r="W26" s="2140">
        <v>0</v>
      </c>
      <c r="X26" s="2141">
        <v>0</v>
      </c>
      <c r="Y26" s="2140">
        <v>0</v>
      </c>
      <c r="Z26" s="2140">
        <v>0</v>
      </c>
      <c r="AA26" s="2140">
        <v>0</v>
      </c>
      <c r="AB26" s="2140">
        <v>0</v>
      </c>
    </row>
    <row r="27" spans="1:28" ht="19.5" customHeight="1">
      <c r="A27" s="2183" t="s">
        <v>736</v>
      </c>
      <c r="B27" s="2144">
        <v>22.375</v>
      </c>
      <c r="C27" s="2140">
        <v>1003</v>
      </c>
      <c r="D27" s="2140">
        <v>8</v>
      </c>
      <c r="E27" s="2140">
        <v>218</v>
      </c>
      <c r="F27" s="2141">
        <v>163</v>
      </c>
      <c r="G27" s="2140">
        <v>55</v>
      </c>
      <c r="H27" s="2140">
        <v>0</v>
      </c>
      <c r="I27" s="2140">
        <v>0</v>
      </c>
      <c r="J27" s="2143">
        <v>0</v>
      </c>
      <c r="K27" s="2144">
        <v>22.777777777777779</v>
      </c>
      <c r="L27" s="2140">
        <v>5943</v>
      </c>
      <c r="M27" s="2140">
        <v>12</v>
      </c>
      <c r="N27" s="2140">
        <v>554</v>
      </c>
      <c r="O27" s="2141">
        <v>426</v>
      </c>
      <c r="P27" s="2140">
        <v>127</v>
      </c>
      <c r="Q27" s="2140">
        <v>0</v>
      </c>
      <c r="R27" s="2140">
        <v>1</v>
      </c>
      <c r="S27" s="2143">
        <v>0</v>
      </c>
      <c r="T27" s="2215" t="s">
        <v>1245</v>
      </c>
      <c r="U27" s="2140">
        <v>0</v>
      </c>
      <c r="V27" s="2140">
        <v>0</v>
      </c>
      <c r="W27" s="2140">
        <v>0</v>
      </c>
      <c r="X27" s="2141">
        <v>0</v>
      </c>
      <c r="Y27" s="2140">
        <v>0</v>
      </c>
      <c r="Z27" s="2140">
        <v>0</v>
      </c>
      <c r="AA27" s="2140">
        <v>0</v>
      </c>
      <c r="AB27" s="2140">
        <v>0</v>
      </c>
    </row>
    <row r="28" spans="1:28" ht="19.5" customHeight="1">
      <c r="A28" s="2183" t="s">
        <v>735</v>
      </c>
      <c r="B28" s="2144">
        <v>17</v>
      </c>
      <c r="C28" s="2140">
        <v>84</v>
      </c>
      <c r="D28" s="2140">
        <v>2</v>
      </c>
      <c r="E28" s="2140">
        <v>25</v>
      </c>
      <c r="F28" s="2141">
        <v>25</v>
      </c>
      <c r="G28" s="2140">
        <v>0</v>
      </c>
      <c r="H28" s="2140">
        <v>0</v>
      </c>
      <c r="I28" s="2140">
        <v>0</v>
      </c>
      <c r="J28" s="2143">
        <v>0</v>
      </c>
      <c r="K28" s="2144">
        <v>21.5</v>
      </c>
      <c r="L28" s="2140">
        <v>816</v>
      </c>
      <c r="M28" s="2140">
        <v>3</v>
      </c>
      <c r="N28" s="2140">
        <v>102</v>
      </c>
      <c r="O28" s="2141">
        <v>92</v>
      </c>
      <c r="P28" s="2140">
        <v>10</v>
      </c>
      <c r="Q28" s="2140">
        <v>0</v>
      </c>
      <c r="R28" s="2140">
        <v>0</v>
      </c>
      <c r="S28" s="2143">
        <v>0</v>
      </c>
      <c r="T28" s="2215" t="s">
        <v>1245</v>
      </c>
      <c r="U28" s="2140">
        <v>0</v>
      </c>
      <c r="V28" s="2140">
        <v>0</v>
      </c>
      <c r="W28" s="2140">
        <v>0</v>
      </c>
      <c r="X28" s="2141">
        <v>0</v>
      </c>
      <c r="Y28" s="2140">
        <v>0</v>
      </c>
      <c r="Z28" s="2140">
        <v>0</v>
      </c>
      <c r="AA28" s="2140">
        <v>0</v>
      </c>
      <c r="AB28" s="2140">
        <v>0</v>
      </c>
    </row>
    <row r="29" spans="1:28" ht="19.5" customHeight="1">
      <c r="A29" s="2183" t="s">
        <v>734</v>
      </c>
      <c r="B29" s="2144">
        <v>16.5</v>
      </c>
      <c r="C29" s="2140">
        <v>92</v>
      </c>
      <c r="D29" s="2140">
        <v>2</v>
      </c>
      <c r="E29" s="2140">
        <v>28</v>
      </c>
      <c r="F29" s="2141">
        <v>28</v>
      </c>
      <c r="G29" s="2140">
        <v>0</v>
      </c>
      <c r="H29" s="2140">
        <v>0</v>
      </c>
      <c r="I29" s="2140">
        <v>0</v>
      </c>
      <c r="J29" s="2143">
        <v>0</v>
      </c>
      <c r="K29" s="2144">
        <v>16.5</v>
      </c>
      <c r="L29" s="2140">
        <v>399</v>
      </c>
      <c r="M29" s="2140">
        <v>2</v>
      </c>
      <c r="N29" s="2140">
        <v>57</v>
      </c>
      <c r="O29" s="2141">
        <v>57</v>
      </c>
      <c r="P29" s="2140">
        <v>0</v>
      </c>
      <c r="Q29" s="2140">
        <v>0</v>
      </c>
      <c r="R29" s="2140">
        <v>0</v>
      </c>
      <c r="S29" s="2143">
        <v>0</v>
      </c>
      <c r="T29" s="2215" t="s">
        <v>1245</v>
      </c>
      <c r="U29" s="2140">
        <v>0</v>
      </c>
      <c r="V29" s="2140">
        <v>0</v>
      </c>
      <c r="W29" s="2140">
        <v>0</v>
      </c>
      <c r="X29" s="2141">
        <v>0</v>
      </c>
      <c r="Y29" s="2140">
        <v>0</v>
      </c>
      <c r="Z29" s="2140">
        <v>0</v>
      </c>
      <c r="AA29" s="2140">
        <v>0</v>
      </c>
      <c r="AB29" s="2140">
        <v>0</v>
      </c>
    </row>
    <row r="30" spans="1:28" ht="19.5" customHeight="1">
      <c r="A30" s="2183" t="s">
        <v>733</v>
      </c>
      <c r="B30" s="2144">
        <v>23.5</v>
      </c>
      <c r="C30" s="2140">
        <v>273</v>
      </c>
      <c r="D30" s="2140">
        <v>6</v>
      </c>
      <c r="E30" s="2140">
        <v>60</v>
      </c>
      <c r="F30" s="2141">
        <v>57</v>
      </c>
      <c r="G30" s="2140">
        <v>3</v>
      </c>
      <c r="H30" s="2140">
        <v>0</v>
      </c>
      <c r="I30" s="2140">
        <v>0</v>
      </c>
      <c r="J30" s="2143">
        <v>0</v>
      </c>
      <c r="K30" s="2144">
        <v>22.571428571428569</v>
      </c>
      <c r="L30" s="2140">
        <v>5136</v>
      </c>
      <c r="M30" s="2140">
        <v>17</v>
      </c>
      <c r="N30" s="2140">
        <v>537</v>
      </c>
      <c r="O30" s="2141">
        <v>494</v>
      </c>
      <c r="P30" s="2140">
        <v>43</v>
      </c>
      <c r="Q30" s="2140">
        <v>0</v>
      </c>
      <c r="R30" s="2140">
        <v>0</v>
      </c>
      <c r="S30" s="2143">
        <v>0</v>
      </c>
      <c r="T30" s="2142">
        <v>22</v>
      </c>
      <c r="U30" s="2140">
        <v>27</v>
      </c>
      <c r="V30" s="2140">
        <v>0</v>
      </c>
      <c r="W30" s="2140">
        <v>10</v>
      </c>
      <c r="X30" s="2141">
        <v>10</v>
      </c>
      <c r="Y30" s="2140">
        <v>0</v>
      </c>
      <c r="Z30" s="2140">
        <v>0</v>
      </c>
      <c r="AA30" s="2140">
        <v>0</v>
      </c>
      <c r="AB30" s="2140">
        <v>0</v>
      </c>
    </row>
    <row r="31" spans="1:28" ht="19.5" customHeight="1">
      <c r="A31" s="2183" t="s">
        <v>732</v>
      </c>
      <c r="B31" s="2144">
        <v>18</v>
      </c>
      <c r="C31" s="2140">
        <v>79</v>
      </c>
      <c r="D31" s="2140">
        <v>3</v>
      </c>
      <c r="E31" s="2140">
        <v>24</v>
      </c>
      <c r="F31" s="2141">
        <v>24</v>
      </c>
      <c r="G31" s="2140">
        <v>0</v>
      </c>
      <c r="H31" s="2140">
        <v>0</v>
      </c>
      <c r="I31" s="2140">
        <v>0</v>
      </c>
      <c r="J31" s="2143">
        <v>0</v>
      </c>
      <c r="K31" s="2144">
        <v>20.5</v>
      </c>
      <c r="L31" s="2140">
        <v>1357</v>
      </c>
      <c r="M31" s="2140">
        <v>3</v>
      </c>
      <c r="N31" s="2140">
        <v>194</v>
      </c>
      <c r="O31" s="2141">
        <v>94</v>
      </c>
      <c r="P31" s="2140">
        <v>100</v>
      </c>
      <c r="Q31" s="2140">
        <v>0</v>
      </c>
      <c r="R31" s="2140">
        <v>0</v>
      </c>
      <c r="S31" s="2143">
        <v>0</v>
      </c>
      <c r="T31" s="2215" t="s">
        <v>1245</v>
      </c>
      <c r="U31" s="2140">
        <v>0</v>
      </c>
      <c r="V31" s="2140">
        <v>0</v>
      </c>
      <c r="W31" s="2140">
        <v>0</v>
      </c>
      <c r="X31" s="2141">
        <v>0</v>
      </c>
      <c r="Y31" s="2140">
        <v>0</v>
      </c>
      <c r="Z31" s="2140">
        <v>0</v>
      </c>
      <c r="AA31" s="2140">
        <v>0</v>
      </c>
      <c r="AB31" s="2140">
        <v>0</v>
      </c>
    </row>
    <row r="32" spans="1:28" ht="19.5" customHeight="1">
      <c r="A32" s="2183" t="s">
        <v>731</v>
      </c>
      <c r="B32" s="2144">
        <v>21</v>
      </c>
      <c r="C32" s="2140">
        <v>71</v>
      </c>
      <c r="D32" s="2140">
        <v>1</v>
      </c>
      <c r="E32" s="2140">
        <v>26</v>
      </c>
      <c r="F32" s="2141">
        <v>26</v>
      </c>
      <c r="G32" s="2140">
        <v>0</v>
      </c>
      <c r="H32" s="2140">
        <v>0</v>
      </c>
      <c r="I32" s="2140">
        <v>0</v>
      </c>
      <c r="J32" s="2143">
        <v>0</v>
      </c>
      <c r="K32" s="2144">
        <v>16.5</v>
      </c>
      <c r="L32" s="2140">
        <v>313</v>
      </c>
      <c r="M32" s="2140">
        <v>2</v>
      </c>
      <c r="N32" s="2140">
        <v>61</v>
      </c>
      <c r="O32" s="2141">
        <v>61</v>
      </c>
      <c r="P32" s="2140">
        <v>0</v>
      </c>
      <c r="Q32" s="2140">
        <v>0</v>
      </c>
      <c r="R32" s="2140">
        <v>0</v>
      </c>
      <c r="S32" s="2143">
        <v>0</v>
      </c>
      <c r="T32" s="2215" t="s">
        <v>1245</v>
      </c>
      <c r="U32" s="2140">
        <v>0</v>
      </c>
      <c r="V32" s="2140">
        <v>0</v>
      </c>
      <c r="W32" s="2140">
        <v>0</v>
      </c>
      <c r="X32" s="2141">
        <v>0</v>
      </c>
      <c r="Y32" s="2140">
        <v>0</v>
      </c>
      <c r="Z32" s="2140">
        <v>0</v>
      </c>
      <c r="AA32" s="2140">
        <v>0</v>
      </c>
      <c r="AB32" s="2140">
        <v>0</v>
      </c>
    </row>
    <row r="33" spans="1:28" ht="19.5" customHeight="1">
      <c r="A33" s="2183" t="s">
        <v>730</v>
      </c>
      <c r="B33" s="2144">
        <v>23.5</v>
      </c>
      <c r="C33" s="2140">
        <v>259</v>
      </c>
      <c r="D33" s="2140">
        <v>3</v>
      </c>
      <c r="E33" s="2140">
        <v>73</v>
      </c>
      <c r="F33" s="2141">
        <v>71</v>
      </c>
      <c r="G33" s="2140">
        <v>2</v>
      </c>
      <c r="H33" s="2140">
        <v>0</v>
      </c>
      <c r="I33" s="2140">
        <v>0</v>
      </c>
      <c r="J33" s="2143">
        <v>0</v>
      </c>
      <c r="K33" s="2144">
        <v>23.5</v>
      </c>
      <c r="L33" s="2140">
        <v>1778</v>
      </c>
      <c r="M33" s="2140">
        <v>2</v>
      </c>
      <c r="N33" s="2140">
        <v>168</v>
      </c>
      <c r="O33" s="2141">
        <v>156</v>
      </c>
      <c r="P33" s="2140">
        <v>12</v>
      </c>
      <c r="Q33" s="2140">
        <v>0</v>
      </c>
      <c r="R33" s="2140">
        <v>0</v>
      </c>
      <c r="S33" s="2143">
        <v>0</v>
      </c>
      <c r="T33" s="2215" t="s">
        <v>1245</v>
      </c>
      <c r="U33" s="2140">
        <v>0</v>
      </c>
      <c r="V33" s="2140">
        <v>0</v>
      </c>
      <c r="W33" s="2140">
        <v>0</v>
      </c>
      <c r="X33" s="2141">
        <v>0</v>
      </c>
      <c r="Y33" s="2140">
        <v>0</v>
      </c>
      <c r="Z33" s="2140">
        <v>0</v>
      </c>
      <c r="AA33" s="2140">
        <v>0</v>
      </c>
      <c r="AB33" s="2140">
        <v>0</v>
      </c>
    </row>
    <row r="34" spans="1:28" ht="19.5" customHeight="1">
      <c r="A34" s="2183" t="s">
        <v>729</v>
      </c>
      <c r="B34" s="2144">
        <v>23.5</v>
      </c>
      <c r="C34" s="2140">
        <v>370</v>
      </c>
      <c r="D34" s="2140">
        <v>5</v>
      </c>
      <c r="E34" s="2140">
        <v>67</v>
      </c>
      <c r="F34" s="2141">
        <v>61</v>
      </c>
      <c r="G34" s="2140">
        <v>6</v>
      </c>
      <c r="H34" s="2140">
        <v>0</v>
      </c>
      <c r="I34" s="2140">
        <v>0</v>
      </c>
      <c r="J34" s="2143">
        <v>0</v>
      </c>
      <c r="K34" s="2144">
        <v>22.714285714285712</v>
      </c>
      <c r="L34" s="2140">
        <v>2435</v>
      </c>
      <c r="M34" s="2140">
        <v>10</v>
      </c>
      <c r="N34" s="2140">
        <v>212</v>
      </c>
      <c r="O34" s="2141">
        <v>200</v>
      </c>
      <c r="P34" s="2140">
        <v>12</v>
      </c>
      <c r="Q34" s="2140">
        <v>0</v>
      </c>
      <c r="R34" s="2140">
        <v>0</v>
      </c>
      <c r="S34" s="2143">
        <v>0</v>
      </c>
      <c r="T34" s="2142">
        <v>21</v>
      </c>
      <c r="U34" s="2140">
        <v>36</v>
      </c>
      <c r="V34" s="2140">
        <v>0</v>
      </c>
      <c r="W34" s="2140">
        <v>2</v>
      </c>
      <c r="X34" s="2141">
        <v>2</v>
      </c>
      <c r="Y34" s="2140">
        <v>0</v>
      </c>
      <c r="Z34" s="2140">
        <v>0</v>
      </c>
      <c r="AA34" s="2140">
        <v>0</v>
      </c>
      <c r="AB34" s="2140">
        <v>0</v>
      </c>
    </row>
    <row r="35" spans="1:28" ht="19.5" customHeight="1">
      <c r="A35" s="2183" t="s">
        <v>728</v>
      </c>
      <c r="B35" s="2144">
        <v>21.5</v>
      </c>
      <c r="C35" s="2140">
        <v>71</v>
      </c>
      <c r="D35" s="2140">
        <v>0</v>
      </c>
      <c r="E35" s="2140">
        <v>11</v>
      </c>
      <c r="F35" s="2141">
        <v>5</v>
      </c>
      <c r="G35" s="2140">
        <v>6</v>
      </c>
      <c r="H35" s="2140">
        <v>0</v>
      </c>
      <c r="I35" s="2140">
        <v>0</v>
      </c>
      <c r="J35" s="2143">
        <v>0</v>
      </c>
      <c r="K35" s="2144">
        <v>21.5</v>
      </c>
      <c r="L35" s="2140">
        <v>475</v>
      </c>
      <c r="M35" s="2140">
        <v>2</v>
      </c>
      <c r="N35" s="2140">
        <v>55</v>
      </c>
      <c r="O35" s="2141">
        <v>43</v>
      </c>
      <c r="P35" s="2140">
        <v>12</v>
      </c>
      <c r="Q35" s="2140">
        <v>0</v>
      </c>
      <c r="R35" s="2140">
        <v>0</v>
      </c>
      <c r="S35" s="2143">
        <v>0</v>
      </c>
      <c r="T35" s="2215" t="s">
        <v>1245</v>
      </c>
      <c r="U35" s="2140">
        <v>0</v>
      </c>
      <c r="V35" s="2140">
        <v>0</v>
      </c>
      <c r="W35" s="2140">
        <v>0</v>
      </c>
      <c r="X35" s="2141">
        <v>0</v>
      </c>
      <c r="Y35" s="2140">
        <v>0</v>
      </c>
      <c r="Z35" s="2140">
        <v>0</v>
      </c>
      <c r="AA35" s="2140">
        <v>0</v>
      </c>
      <c r="AB35" s="2140">
        <v>0</v>
      </c>
    </row>
    <row r="36" spans="1:28" ht="19.5" customHeight="1">
      <c r="A36" s="2183" t="s">
        <v>727</v>
      </c>
      <c r="B36" s="2144">
        <v>19.25</v>
      </c>
      <c r="C36" s="2140">
        <v>296</v>
      </c>
      <c r="D36" s="2140">
        <v>10</v>
      </c>
      <c r="E36" s="2140">
        <v>67</v>
      </c>
      <c r="F36" s="2141">
        <v>67</v>
      </c>
      <c r="G36" s="2140">
        <v>0</v>
      </c>
      <c r="H36" s="2140">
        <v>0</v>
      </c>
      <c r="I36" s="2140">
        <v>0</v>
      </c>
      <c r="J36" s="2143">
        <v>0</v>
      </c>
      <c r="K36" s="2144">
        <v>20.25</v>
      </c>
      <c r="L36" s="2140">
        <v>3396</v>
      </c>
      <c r="M36" s="2140">
        <v>21</v>
      </c>
      <c r="N36" s="2140">
        <v>396</v>
      </c>
      <c r="O36" s="2141">
        <v>316</v>
      </c>
      <c r="P36" s="2140">
        <v>2</v>
      </c>
      <c r="Q36" s="2140">
        <v>78</v>
      </c>
      <c r="R36" s="2140">
        <v>0</v>
      </c>
      <c r="S36" s="2143">
        <v>0</v>
      </c>
      <c r="T36" s="2142">
        <v>26</v>
      </c>
      <c r="U36" s="2140">
        <v>29</v>
      </c>
      <c r="V36" s="2140">
        <v>0</v>
      </c>
      <c r="W36" s="2140">
        <v>11</v>
      </c>
      <c r="X36" s="2141">
        <v>11</v>
      </c>
      <c r="Y36" s="2140">
        <v>0</v>
      </c>
      <c r="Z36" s="2140">
        <v>0</v>
      </c>
      <c r="AA36" s="2140">
        <v>0</v>
      </c>
      <c r="AB36" s="2140">
        <v>0</v>
      </c>
    </row>
    <row r="37" spans="1:28" ht="19.5" customHeight="1">
      <c r="A37" s="2183" t="s">
        <v>726</v>
      </c>
      <c r="B37" s="2144">
        <v>10</v>
      </c>
      <c r="C37" s="2140">
        <v>12</v>
      </c>
      <c r="D37" s="2140">
        <v>0</v>
      </c>
      <c r="E37" s="2140">
        <v>4</v>
      </c>
      <c r="F37" s="2141">
        <v>4</v>
      </c>
      <c r="G37" s="2140">
        <v>0</v>
      </c>
      <c r="H37" s="2140">
        <v>0</v>
      </c>
      <c r="I37" s="2140">
        <v>0</v>
      </c>
      <c r="J37" s="2143">
        <v>0</v>
      </c>
      <c r="K37" s="2144">
        <v>21</v>
      </c>
      <c r="L37" s="2140">
        <v>963</v>
      </c>
      <c r="M37" s="2140">
        <v>1</v>
      </c>
      <c r="N37" s="2140">
        <v>93</v>
      </c>
      <c r="O37" s="2141">
        <v>78</v>
      </c>
      <c r="P37" s="2140">
        <v>15</v>
      </c>
      <c r="Q37" s="2140">
        <v>0</v>
      </c>
      <c r="R37" s="2140">
        <v>0</v>
      </c>
      <c r="S37" s="2143">
        <v>0</v>
      </c>
      <c r="T37" s="2215" t="s">
        <v>1245</v>
      </c>
      <c r="U37" s="2140">
        <v>0</v>
      </c>
      <c r="V37" s="2140">
        <v>0</v>
      </c>
      <c r="W37" s="2140">
        <v>0</v>
      </c>
      <c r="X37" s="2141">
        <v>0</v>
      </c>
      <c r="Y37" s="2140">
        <v>0</v>
      </c>
      <c r="Z37" s="2140">
        <v>0</v>
      </c>
      <c r="AA37" s="2140">
        <v>0</v>
      </c>
      <c r="AB37" s="2140">
        <v>0</v>
      </c>
    </row>
    <row r="38" spans="1:28" ht="19.5" customHeight="1">
      <c r="A38" s="2183" t="s">
        <v>725</v>
      </c>
      <c r="B38" s="2144">
        <v>19</v>
      </c>
      <c r="C38" s="2140">
        <v>103</v>
      </c>
      <c r="D38" s="2140">
        <v>0</v>
      </c>
      <c r="E38" s="2140">
        <v>26</v>
      </c>
      <c r="F38" s="2141">
        <v>23</v>
      </c>
      <c r="G38" s="2140">
        <v>0</v>
      </c>
      <c r="H38" s="2140">
        <v>3</v>
      </c>
      <c r="I38" s="2140">
        <v>0</v>
      </c>
      <c r="J38" s="2143">
        <v>0</v>
      </c>
      <c r="K38" s="2144">
        <v>20.25</v>
      </c>
      <c r="L38" s="2140">
        <v>1949</v>
      </c>
      <c r="M38" s="2140">
        <v>2</v>
      </c>
      <c r="N38" s="2140">
        <v>178</v>
      </c>
      <c r="O38" s="2141">
        <v>148</v>
      </c>
      <c r="P38" s="2140">
        <v>25</v>
      </c>
      <c r="Q38" s="2140">
        <v>5</v>
      </c>
      <c r="R38" s="2140">
        <v>0</v>
      </c>
      <c r="S38" s="2143">
        <v>0</v>
      </c>
      <c r="T38" s="2142">
        <v>21</v>
      </c>
      <c r="U38" s="2140">
        <v>61</v>
      </c>
      <c r="V38" s="2140">
        <v>0</v>
      </c>
      <c r="W38" s="2140">
        <v>10</v>
      </c>
      <c r="X38" s="2141">
        <v>10</v>
      </c>
      <c r="Y38" s="2140">
        <v>0</v>
      </c>
      <c r="Z38" s="2140">
        <v>0</v>
      </c>
      <c r="AA38" s="2140">
        <v>0</v>
      </c>
      <c r="AB38" s="2140">
        <v>0</v>
      </c>
    </row>
    <row r="39" spans="1:28" ht="19.5" customHeight="1">
      <c r="A39" s="2183" t="s">
        <v>724</v>
      </c>
      <c r="B39" s="2144">
        <v>19.666666666666668</v>
      </c>
      <c r="C39" s="2140">
        <v>96</v>
      </c>
      <c r="D39" s="2140">
        <v>1</v>
      </c>
      <c r="E39" s="2140">
        <v>29</v>
      </c>
      <c r="F39" s="2141">
        <v>26</v>
      </c>
      <c r="G39" s="2140">
        <v>3</v>
      </c>
      <c r="H39" s="2140">
        <v>0</v>
      </c>
      <c r="I39" s="2140">
        <v>0</v>
      </c>
      <c r="J39" s="2143">
        <v>0</v>
      </c>
      <c r="K39" s="2144">
        <v>19.666666666666668</v>
      </c>
      <c r="L39" s="2140">
        <v>1202</v>
      </c>
      <c r="M39" s="2140">
        <v>2</v>
      </c>
      <c r="N39" s="2140">
        <v>100</v>
      </c>
      <c r="O39" s="2141">
        <v>75</v>
      </c>
      <c r="P39" s="2140">
        <v>24</v>
      </c>
      <c r="Q39" s="2140">
        <v>1</v>
      </c>
      <c r="R39" s="2140">
        <v>0</v>
      </c>
      <c r="S39" s="2143">
        <v>0</v>
      </c>
      <c r="T39" s="2215" t="s">
        <v>1245</v>
      </c>
      <c r="U39" s="2140">
        <v>0</v>
      </c>
      <c r="V39" s="2140">
        <v>0</v>
      </c>
      <c r="W39" s="2140">
        <v>0</v>
      </c>
      <c r="X39" s="2141">
        <v>0</v>
      </c>
      <c r="Y39" s="2140">
        <v>0</v>
      </c>
      <c r="Z39" s="2140">
        <v>0</v>
      </c>
      <c r="AA39" s="2140">
        <v>0</v>
      </c>
      <c r="AB39" s="2140">
        <v>0</v>
      </c>
    </row>
    <row r="40" spans="1:28" ht="19.5" customHeight="1">
      <c r="A40" s="2183" t="s">
        <v>723</v>
      </c>
      <c r="B40" s="2144">
        <v>3</v>
      </c>
      <c r="C40" s="2140">
        <v>3</v>
      </c>
      <c r="D40" s="2140">
        <v>0</v>
      </c>
      <c r="E40" s="2140">
        <v>1</v>
      </c>
      <c r="F40" s="2141">
        <v>1</v>
      </c>
      <c r="G40" s="2140">
        <v>0</v>
      </c>
      <c r="H40" s="2140">
        <v>0</v>
      </c>
      <c r="I40" s="2140">
        <v>0</v>
      </c>
      <c r="J40" s="2143">
        <v>0</v>
      </c>
      <c r="K40" s="2144">
        <v>21</v>
      </c>
      <c r="L40" s="2140">
        <v>256</v>
      </c>
      <c r="M40" s="2140">
        <v>0</v>
      </c>
      <c r="N40" s="2140">
        <v>23</v>
      </c>
      <c r="O40" s="2141">
        <v>23</v>
      </c>
      <c r="P40" s="2140">
        <v>0</v>
      </c>
      <c r="Q40" s="2140">
        <v>0</v>
      </c>
      <c r="R40" s="2140">
        <v>0</v>
      </c>
      <c r="S40" s="2143">
        <v>0</v>
      </c>
      <c r="T40" s="2215" t="s">
        <v>1245</v>
      </c>
      <c r="U40" s="2140">
        <v>0</v>
      </c>
      <c r="V40" s="2140">
        <v>0</v>
      </c>
      <c r="W40" s="2140">
        <v>0</v>
      </c>
      <c r="X40" s="2141">
        <v>0</v>
      </c>
      <c r="Y40" s="2140">
        <v>0</v>
      </c>
      <c r="Z40" s="2140">
        <v>0</v>
      </c>
      <c r="AA40" s="2140">
        <v>0</v>
      </c>
      <c r="AB40" s="2140">
        <v>0</v>
      </c>
    </row>
    <row r="41" spans="1:28" ht="19.5" customHeight="1">
      <c r="A41" s="2183" t="s">
        <v>722</v>
      </c>
      <c r="B41" s="2214">
        <v>22</v>
      </c>
      <c r="C41" s="2140">
        <v>33</v>
      </c>
      <c r="D41" s="2140">
        <v>1</v>
      </c>
      <c r="E41" s="2140">
        <v>17</v>
      </c>
      <c r="F41" s="2141">
        <v>15</v>
      </c>
      <c r="G41" s="2140">
        <v>2</v>
      </c>
      <c r="H41" s="2140">
        <v>0</v>
      </c>
      <c r="I41" s="2140">
        <v>0</v>
      </c>
      <c r="J41" s="2143">
        <v>0</v>
      </c>
      <c r="K41" s="2144">
        <v>17</v>
      </c>
      <c r="L41" s="2140">
        <v>485</v>
      </c>
      <c r="M41" s="2140">
        <v>0</v>
      </c>
      <c r="N41" s="2140">
        <v>57</v>
      </c>
      <c r="O41" s="2141">
        <v>44</v>
      </c>
      <c r="P41" s="2140">
        <v>12</v>
      </c>
      <c r="Q41" s="2140">
        <v>1</v>
      </c>
      <c r="R41" s="2140">
        <v>0</v>
      </c>
      <c r="S41" s="2143">
        <v>0</v>
      </c>
      <c r="T41" s="2214">
        <v>5</v>
      </c>
      <c r="U41" s="2140">
        <v>12</v>
      </c>
      <c r="V41" s="2140">
        <v>0</v>
      </c>
      <c r="W41" s="2140">
        <v>6</v>
      </c>
      <c r="X41" s="2141">
        <v>5</v>
      </c>
      <c r="Y41" s="2140">
        <v>1</v>
      </c>
      <c r="Z41" s="2140">
        <v>0</v>
      </c>
      <c r="AA41" s="2140">
        <v>0</v>
      </c>
      <c r="AB41" s="2140">
        <v>0</v>
      </c>
    </row>
    <row r="42" spans="1:28" ht="19.5" customHeight="1">
      <c r="A42" s="2183" t="s">
        <v>721</v>
      </c>
      <c r="B42" s="2144">
        <v>5</v>
      </c>
      <c r="C42" s="2140">
        <v>6</v>
      </c>
      <c r="D42" s="2140">
        <v>0</v>
      </c>
      <c r="E42" s="2140">
        <v>4</v>
      </c>
      <c r="F42" s="2141">
        <v>0</v>
      </c>
      <c r="G42" s="2140">
        <v>4</v>
      </c>
      <c r="H42" s="2140">
        <v>0</v>
      </c>
      <c r="I42" s="2140">
        <v>0</v>
      </c>
      <c r="J42" s="2143">
        <v>0</v>
      </c>
      <c r="K42" s="2144">
        <v>21</v>
      </c>
      <c r="L42" s="2140">
        <v>492</v>
      </c>
      <c r="M42" s="2140">
        <v>0</v>
      </c>
      <c r="N42" s="2140">
        <v>52</v>
      </c>
      <c r="O42" s="2141">
        <v>35</v>
      </c>
      <c r="P42" s="2140">
        <v>16</v>
      </c>
      <c r="Q42" s="2140">
        <v>1</v>
      </c>
      <c r="R42" s="2140">
        <v>0</v>
      </c>
      <c r="S42" s="2143">
        <v>0</v>
      </c>
      <c r="T42" s="2215" t="s">
        <v>1245</v>
      </c>
      <c r="U42" s="2140">
        <v>0</v>
      </c>
      <c r="V42" s="2140">
        <v>0</v>
      </c>
      <c r="W42" s="2140">
        <v>0</v>
      </c>
      <c r="X42" s="2141">
        <v>0</v>
      </c>
      <c r="Y42" s="2140">
        <v>0</v>
      </c>
      <c r="Z42" s="2140">
        <v>0</v>
      </c>
      <c r="AA42" s="2140">
        <v>0</v>
      </c>
      <c r="AB42" s="2140">
        <v>0</v>
      </c>
    </row>
    <row r="43" spans="1:28" ht="19.5" customHeight="1">
      <c r="A43" s="2183" t="s">
        <v>720</v>
      </c>
      <c r="B43" s="2144">
        <v>9</v>
      </c>
      <c r="C43" s="2140">
        <v>11</v>
      </c>
      <c r="D43" s="2140">
        <v>0</v>
      </c>
      <c r="E43" s="2140">
        <v>6</v>
      </c>
      <c r="F43" s="2141">
        <v>6</v>
      </c>
      <c r="G43" s="2140">
        <v>0</v>
      </c>
      <c r="H43" s="2140">
        <v>0</v>
      </c>
      <c r="I43" s="2140">
        <v>0</v>
      </c>
      <c r="J43" s="2143">
        <v>0</v>
      </c>
      <c r="K43" s="2144">
        <v>17.5</v>
      </c>
      <c r="L43" s="2140">
        <v>249</v>
      </c>
      <c r="M43" s="2140">
        <v>0</v>
      </c>
      <c r="N43" s="2140">
        <v>21</v>
      </c>
      <c r="O43" s="2141">
        <v>13</v>
      </c>
      <c r="P43" s="2140">
        <v>8</v>
      </c>
      <c r="Q43" s="2140">
        <v>0</v>
      </c>
      <c r="R43" s="2140">
        <v>0</v>
      </c>
      <c r="S43" s="2143">
        <v>0</v>
      </c>
      <c r="T43" s="2215" t="s">
        <v>1245</v>
      </c>
      <c r="U43" s="2140">
        <v>0</v>
      </c>
      <c r="V43" s="2140">
        <v>0</v>
      </c>
      <c r="W43" s="2140">
        <v>0</v>
      </c>
      <c r="X43" s="2141">
        <v>0</v>
      </c>
      <c r="Y43" s="2140">
        <v>0</v>
      </c>
      <c r="Z43" s="2140">
        <v>0</v>
      </c>
      <c r="AA43" s="2140">
        <v>0</v>
      </c>
      <c r="AB43" s="2140">
        <v>0</v>
      </c>
    </row>
    <row r="44" spans="1:28" ht="19.5" customHeight="1">
      <c r="A44" s="2183" t="s">
        <v>719</v>
      </c>
      <c r="B44" s="2215" t="s">
        <v>1245</v>
      </c>
      <c r="C44" s="2140">
        <v>0</v>
      </c>
      <c r="D44" s="2140">
        <v>0</v>
      </c>
      <c r="E44" s="2140">
        <v>0</v>
      </c>
      <c r="F44" s="2141">
        <v>0</v>
      </c>
      <c r="G44" s="2140">
        <v>0</v>
      </c>
      <c r="H44" s="2140">
        <v>0</v>
      </c>
      <c r="I44" s="2140">
        <v>0</v>
      </c>
      <c r="J44" s="2143">
        <v>0</v>
      </c>
      <c r="K44" s="2144">
        <v>21</v>
      </c>
      <c r="L44" s="2140">
        <v>979</v>
      </c>
      <c r="M44" s="2140">
        <v>4</v>
      </c>
      <c r="N44" s="2140">
        <v>67</v>
      </c>
      <c r="O44" s="2141">
        <v>48</v>
      </c>
      <c r="P44" s="2140">
        <v>19</v>
      </c>
      <c r="Q44" s="2140">
        <v>0</v>
      </c>
      <c r="R44" s="2140">
        <v>0</v>
      </c>
      <c r="S44" s="2143">
        <v>0</v>
      </c>
      <c r="T44" s="2215" t="s">
        <v>1245</v>
      </c>
      <c r="U44" s="2140">
        <v>0</v>
      </c>
      <c r="V44" s="2140">
        <v>0</v>
      </c>
      <c r="W44" s="2140">
        <v>0</v>
      </c>
      <c r="X44" s="2141">
        <v>0</v>
      </c>
      <c r="Y44" s="2140">
        <v>0</v>
      </c>
      <c r="Z44" s="2140">
        <v>0</v>
      </c>
      <c r="AA44" s="2140">
        <v>0</v>
      </c>
      <c r="AB44" s="2140">
        <v>0</v>
      </c>
    </row>
    <row r="45" spans="1:28" ht="19.5" customHeight="1">
      <c r="A45" s="2183" t="s">
        <v>718</v>
      </c>
      <c r="B45" s="2144">
        <v>15</v>
      </c>
      <c r="C45" s="2140">
        <v>28</v>
      </c>
      <c r="D45" s="2140">
        <v>2</v>
      </c>
      <c r="E45" s="2140">
        <v>14</v>
      </c>
      <c r="F45" s="2141">
        <v>14</v>
      </c>
      <c r="G45" s="2140">
        <v>0</v>
      </c>
      <c r="H45" s="2140">
        <v>0</v>
      </c>
      <c r="I45" s="2140">
        <v>0</v>
      </c>
      <c r="J45" s="2143">
        <v>0</v>
      </c>
      <c r="K45" s="2144">
        <v>16.75</v>
      </c>
      <c r="L45" s="2140">
        <v>910</v>
      </c>
      <c r="M45" s="2140">
        <v>9</v>
      </c>
      <c r="N45" s="2140">
        <v>103</v>
      </c>
      <c r="O45" s="2141">
        <v>98</v>
      </c>
      <c r="P45" s="2140">
        <v>5</v>
      </c>
      <c r="Q45" s="2140">
        <v>0</v>
      </c>
      <c r="R45" s="2140">
        <v>0</v>
      </c>
      <c r="S45" s="2143">
        <v>0</v>
      </c>
      <c r="T45" s="2215" t="s">
        <v>1245</v>
      </c>
      <c r="U45" s="2140">
        <v>0</v>
      </c>
      <c r="V45" s="2140">
        <v>0</v>
      </c>
      <c r="W45" s="2140">
        <v>0</v>
      </c>
      <c r="X45" s="2141">
        <v>0</v>
      </c>
      <c r="Y45" s="2140">
        <v>0</v>
      </c>
      <c r="Z45" s="2140">
        <v>0</v>
      </c>
      <c r="AA45" s="2140">
        <v>0</v>
      </c>
      <c r="AB45" s="2140">
        <v>0</v>
      </c>
    </row>
    <row r="46" spans="1:28" ht="19.5" customHeight="1">
      <c r="A46" s="2183" t="s">
        <v>717</v>
      </c>
      <c r="B46" s="2144">
        <v>18.285714285714285</v>
      </c>
      <c r="C46" s="2140">
        <v>196</v>
      </c>
      <c r="D46" s="2140">
        <v>1</v>
      </c>
      <c r="E46" s="2140">
        <v>110</v>
      </c>
      <c r="F46" s="2141">
        <v>88</v>
      </c>
      <c r="G46" s="2140">
        <v>20</v>
      </c>
      <c r="H46" s="2140">
        <v>2</v>
      </c>
      <c r="I46" s="2140">
        <v>0</v>
      </c>
      <c r="J46" s="2143">
        <v>0</v>
      </c>
      <c r="K46" s="2144">
        <v>23.000000000000004</v>
      </c>
      <c r="L46" s="2140">
        <v>3623</v>
      </c>
      <c r="M46" s="2140">
        <v>5</v>
      </c>
      <c r="N46" s="2140">
        <v>350</v>
      </c>
      <c r="O46" s="2141">
        <v>299</v>
      </c>
      <c r="P46" s="2140">
        <v>48</v>
      </c>
      <c r="Q46" s="2140">
        <v>3</v>
      </c>
      <c r="R46" s="2140">
        <v>0</v>
      </c>
      <c r="S46" s="2143">
        <v>0</v>
      </c>
      <c r="T46" s="2215" t="s">
        <v>1245</v>
      </c>
      <c r="U46" s="2140">
        <v>0</v>
      </c>
      <c r="V46" s="2140">
        <v>0</v>
      </c>
      <c r="W46" s="2140">
        <v>0</v>
      </c>
      <c r="X46" s="2141">
        <v>0</v>
      </c>
      <c r="Y46" s="2140">
        <v>0</v>
      </c>
      <c r="Z46" s="2140">
        <v>0</v>
      </c>
      <c r="AA46" s="2140">
        <v>0</v>
      </c>
      <c r="AB46" s="2140">
        <v>0</v>
      </c>
    </row>
    <row r="47" spans="1:28" ht="19.5" customHeight="1">
      <c r="A47" s="2183" t="s">
        <v>716</v>
      </c>
      <c r="B47" s="2144">
        <v>17.5</v>
      </c>
      <c r="C47" s="2140">
        <v>1521</v>
      </c>
      <c r="D47" s="2140">
        <v>8</v>
      </c>
      <c r="E47" s="2140">
        <v>303</v>
      </c>
      <c r="F47" s="2141">
        <v>257</v>
      </c>
      <c r="G47" s="2140">
        <v>41</v>
      </c>
      <c r="H47" s="2140">
        <v>0</v>
      </c>
      <c r="I47" s="2140">
        <v>5</v>
      </c>
      <c r="J47" s="2143">
        <v>0</v>
      </c>
      <c r="K47" s="2144">
        <v>20.388888888888886</v>
      </c>
      <c r="L47" s="2140">
        <v>6069</v>
      </c>
      <c r="M47" s="2140">
        <v>12</v>
      </c>
      <c r="N47" s="2140">
        <v>727</v>
      </c>
      <c r="O47" s="2141">
        <v>567</v>
      </c>
      <c r="P47" s="2140">
        <v>107</v>
      </c>
      <c r="Q47" s="2140">
        <v>1</v>
      </c>
      <c r="R47" s="2140">
        <v>52</v>
      </c>
      <c r="S47" s="2143">
        <v>0</v>
      </c>
      <c r="T47" s="2142">
        <v>12</v>
      </c>
      <c r="U47" s="2140">
        <v>285</v>
      </c>
      <c r="V47" s="2140">
        <v>0</v>
      </c>
      <c r="W47" s="2140">
        <v>42</v>
      </c>
      <c r="X47" s="2141">
        <v>38</v>
      </c>
      <c r="Y47" s="2140">
        <v>4</v>
      </c>
      <c r="Z47" s="2140">
        <v>0</v>
      </c>
      <c r="AA47" s="2140">
        <v>0</v>
      </c>
      <c r="AB47" s="2140">
        <v>0</v>
      </c>
    </row>
    <row r="48" spans="1:28" ht="19.5" customHeight="1">
      <c r="A48" s="2183" t="s">
        <v>715</v>
      </c>
      <c r="B48" s="2144">
        <v>21</v>
      </c>
      <c r="C48" s="2140">
        <v>4</v>
      </c>
      <c r="D48" s="2140">
        <v>0</v>
      </c>
      <c r="E48" s="2140">
        <v>3</v>
      </c>
      <c r="F48" s="2141">
        <v>2</v>
      </c>
      <c r="G48" s="2140">
        <v>1</v>
      </c>
      <c r="H48" s="2140">
        <v>0</v>
      </c>
      <c r="I48" s="2140">
        <v>0</v>
      </c>
      <c r="J48" s="2143">
        <v>0</v>
      </c>
      <c r="K48" s="2144">
        <v>21.75</v>
      </c>
      <c r="L48" s="2140">
        <v>3539</v>
      </c>
      <c r="M48" s="2140">
        <v>6</v>
      </c>
      <c r="N48" s="2140">
        <v>344</v>
      </c>
      <c r="O48" s="2141">
        <v>308</v>
      </c>
      <c r="P48" s="2140">
        <v>21</v>
      </c>
      <c r="Q48" s="2140">
        <v>13</v>
      </c>
      <c r="R48" s="2140">
        <v>2</v>
      </c>
      <c r="S48" s="2143">
        <v>0</v>
      </c>
      <c r="T48" s="2142">
        <v>21</v>
      </c>
      <c r="U48" s="2140">
        <v>438</v>
      </c>
      <c r="V48" s="2140">
        <v>1</v>
      </c>
      <c r="W48" s="2140">
        <v>53</v>
      </c>
      <c r="X48" s="2141">
        <v>43</v>
      </c>
      <c r="Y48" s="2140">
        <v>10</v>
      </c>
      <c r="Z48" s="2140">
        <v>0</v>
      </c>
      <c r="AA48" s="2140">
        <v>0</v>
      </c>
      <c r="AB48" s="2140">
        <v>0</v>
      </c>
    </row>
    <row r="49" spans="1:28" ht="19.5" customHeight="1">
      <c r="A49" s="2183" t="s">
        <v>714</v>
      </c>
      <c r="B49" s="2144">
        <v>11.5</v>
      </c>
      <c r="C49" s="2140">
        <v>13</v>
      </c>
      <c r="D49" s="2140">
        <v>1</v>
      </c>
      <c r="E49" s="2140">
        <v>8</v>
      </c>
      <c r="F49" s="2141">
        <v>7</v>
      </c>
      <c r="G49" s="2140">
        <v>1</v>
      </c>
      <c r="H49" s="2140">
        <v>0</v>
      </c>
      <c r="I49" s="2140">
        <v>0</v>
      </c>
      <c r="J49" s="2143">
        <v>0</v>
      </c>
      <c r="K49" s="2144">
        <v>22</v>
      </c>
      <c r="L49" s="2140">
        <v>473</v>
      </c>
      <c r="M49" s="2140">
        <v>2</v>
      </c>
      <c r="N49" s="2140">
        <v>72</v>
      </c>
      <c r="O49" s="2141">
        <v>44</v>
      </c>
      <c r="P49" s="2140">
        <v>25</v>
      </c>
      <c r="Q49" s="2140">
        <v>3</v>
      </c>
      <c r="R49" s="2140">
        <v>0</v>
      </c>
      <c r="S49" s="2143">
        <v>0</v>
      </c>
      <c r="T49" s="2215" t="s">
        <v>1245</v>
      </c>
      <c r="U49" s="2140">
        <v>0</v>
      </c>
      <c r="V49" s="2140">
        <v>0</v>
      </c>
      <c r="W49" s="2140">
        <v>0</v>
      </c>
      <c r="X49" s="2141">
        <v>0</v>
      </c>
      <c r="Y49" s="2140">
        <v>0</v>
      </c>
      <c r="Z49" s="2140">
        <v>0</v>
      </c>
      <c r="AA49" s="2140">
        <v>0</v>
      </c>
      <c r="AB49" s="2140">
        <v>0</v>
      </c>
    </row>
    <row r="50" spans="1:28" ht="19.5" customHeight="1">
      <c r="A50" s="2183" t="s">
        <v>713</v>
      </c>
      <c r="B50" s="2144">
        <v>21</v>
      </c>
      <c r="C50" s="2140">
        <v>28</v>
      </c>
      <c r="D50" s="2140">
        <v>3</v>
      </c>
      <c r="E50" s="2140">
        <v>17</v>
      </c>
      <c r="F50" s="2141">
        <v>17</v>
      </c>
      <c r="G50" s="2140">
        <v>0</v>
      </c>
      <c r="H50" s="2140">
        <v>0</v>
      </c>
      <c r="I50" s="2140">
        <v>0</v>
      </c>
      <c r="J50" s="2143">
        <v>0</v>
      </c>
      <c r="K50" s="2144">
        <v>18.333333333333332</v>
      </c>
      <c r="L50" s="2140">
        <v>832</v>
      </c>
      <c r="M50" s="2140">
        <v>3</v>
      </c>
      <c r="N50" s="2140">
        <v>103</v>
      </c>
      <c r="O50" s="2141">
        <v>96</v>
      </c>
      <c r="P50" s="2140">
        <v>4</v>
      </c>
      <c r="Q50" s="2140">
        <v>2</v>
      </c>
      <c r="R50" s="2140">
        <v>1</v>
      </c>
      <c r="S50" s="2143">
        <v>0</v>
      </c>
      <c r="T50" s="2215" t="s">
        <v>1245</v>
      </c>
      <c r="U50" s="2140">
        <v>0</v>
      </c>
      <c r="V50" s="2140">
        <v>0</v>
      </c>
      <c r="W50" s="2140">
        <v>0</v>
      </c>
      <c r="X50" s="2141">
        <v>0</v>
      </c>
      <c r="Y50" s="2140">
        <v>0</v>
      </c>
      <c r="Z50" s="2140">
        <v>0</v>
      </c>
      <c r="AA50" s="2140">
        <v>0</v>
      </c>
      <c r="AB50" s="2140">
        <v>0</v>
      </c>
    </row>
    <row r="51" spans="1:28" ht="19.5" customHeight="1">
      <c r="A51" s="2183" t="s">
        <v>712</v>
      </c>
      <c r="B51" s="2215" t="s">
        <v>1245</v>
      </c>
      <c r="C51" s="2140">
        <v>0</v>
      </c>
      <c r="D51" s="2140">
        <v>0</v>
      </c>
      <c r="E51" s="2140">
        <v>0</v>
      </c>
      <c r="F51" s="2141">
        <v>0</v>
      </c>
      <c r="G51" s="2140">
        <v>0</v>
      </c>
      <c r="H51" s="2140">
        <v>0</v>
      </c>
      <c r="I51" s="2140">
        <v>0</v>
      </c>
      <c r="J51" s="2143">
        <v>0</v>
      </c>
      <c r="K51" s="2144">
        <v>21</v>
      </c>
      <c r="L51" s="2140">
        <v>301</v>
      </c>
      <c r="M51" s="2140">
        <v>1</v>
      </c>
      <c r="N51" s="2140">
        <v>52</v>
      </c>
      <c r="O51" s="2141">
        <v>50</v>
      </c>
      <c r="P51" s="2140">
        <v>2</v>
      </c>
      <c r="Q51" s="2140">
        <v>0</v>
      </c>
      <c r="R51" s="2140">
        <v>0</v>
      </c>
      <c r="S51" s="2143">
        <v>0</v>
      </c>
      <c r="T51" s="2215" t="s">
        <v>1245</v>
      </c>
      <c r="U51" s="2140">
        <v>0</v>
      </c>
      <c r="V51" s="2140">
        <v>0</v>
      </c>
      <c r="W51" s="2140">
        <v>0</v>
      </c>
      <c r="X51" s="2141">
        <v>0</v>
      </c>
      <c r="Y51" s="2140">
        <v>0</v>
      </c>
      <c r="Z51" s="2140">
        <v>0</v>
      </c>
      <c r="AA51" s="2140">
        <v>0</v>
      </c>
      <c r="AB51" s="2140">
        <v>0</v>
      </c>
    </row>
    <row r="52" spans="1:28" ht="19.5" customHeight="1">
      <c r="A52" s="2183" t="s">
        <v>711</v>
      </c>
      <c r="B52" s="2144">
        <v>18.600000000000001</v>
      </c>
      <c r="C52" s="2140">
        <v>128</v>
      </c>
      <c r="D52" s="2140">
        <v>3</v>
      </c>
      <c r="E52" s="2140">
        <v>44</v>
      </c>
      <c r="F52" s="2141">
        <v>34</v>
      </c>
      <c r="G52" s="2140">
        <v>10</v>
      </c>
      <c r="H52" s="2140">
        <v>0</v>
      </c>
      <c r="I52" s="2140">
        <v>0</v>
      </c>
      <c r="J52" s="2143">
        <v>0</v>
      </c>
      <c r="K52" s="2144">
        <v>21.833333333333332</v>
      </c>
      <c r="L52" s="2140">
        <v>2488</v>
      </c>
      <c r="M52" s="2140">
        <v>6</v>
      </c>
      <c r="N52" s="2140">
        <v>298</v>
      </c>
      <c r="O52" s="2141">
        <v>248</v>
      </c>
      <c r="P52" s="2140">
        <v>50</v>
      </c>
      <c r="Q52" s="2140">
        <v>0</v>
      </c>
      <c r="R52" s="2140">
        <v>0</v>
      </c>
      <c r="S52" s="2143">
        <v>0</v>
      </c>
      <c r="T52" s="2142">
        <v>23.5</v>
      </c>
      <c r="U52" s="2140">
        <v>425</v>
      </c>
      <c r="V52" s="2140">
        <v>1</v>
      </c>
      <c r="W52" s="2140">
        <v>70</v>
      </c>
      <c r="X52" s="2141">
        <v>58</v>
      </c>
      <c r="Y52" s="2140">
        <v>12</v>
      </c>
      <c r="Z52" s="2140">
        <v>0</v>
      </c>
      <c r="AA52" s="2140">
        <v>0</v>
      </c>
      <c r="AB52" s="2140">
        <v>0</v>
      </c>
    </row>
    <row r="53" spans="1:28" ht="19.5" customHeight="1">
      <c r="A53" s="2183" t="s">
        <v>710</v>
      </c>
      <c r="B53" s="2144">
        <v>19.25</v>
      </c>
      <c r="C53" s="2140">
        <v>124</v>
      </c>
      <c r="D53" s="2140">
        <v>3</v>
      </c>
      <c r="E53" s="2140">
        <v>40</v>
      </c>
      <c r="F53" s="2141">
        <v>37</v>
      </c>
      <c r="G53" s="2140">
        <v>3</v>
      </c>
      <c r="H53" s="2140">
        <v>0</v>
      </c>
      <c r="I53" s="2140">
        <v>0</v>
      </c>
      <c r="J53" s="2143">
        <v>0</v>
      </c>
      <c r="K53" s="2144">
        <v>21.2</v>
      </c>
      <c r="L53" s="2140">
        <v>2084</v>
      </c>
      <c r="M53" s="2140">
        <v>5</v>
      </c>
      <c r="N53" s="2140">
        <v>255</v>
      </c>
      <c r="O53" s="2141">
        <v>204</v>
      </c>
      <c r="P53" s="2140">
        <v>47</v>
      </c>
      <c r="Q53" s="2140">
        <v>4</v>
      </c>
      <c r="R53" s="2140">
        <v>0</v>
      </c>
      <c r="S53" s="2143">
        <v>0</v>
      </c>
      <c r="T53" s="2142">
        <v>21</v>
      </c>
      <c r="U53" s="2140">
        <v>216</v>
      </c>
      <c r="V53" s="2140">
        <v>0</v>
      </c>
      <c r="W53" s="2140">
        <v>14</v>
      </c>
      <c r="X53" s="2141">
        <v>2</v>
      </c>
      <c r="Y53" s="2140">
        <v>12</v>
      </c>
      <c r="Z53" s="2140">
        <v>0</v>
      </c>
      <c r="AA53" s="2140">
        <v>0</v>
      </c>
      <c r="AB53" s="2140">
        <v>0</v>
      </c>
    </row>
    <row r="54" spans="1:28" ht="19.5" customHeight="1">
      <c r="A54" s="2183" t="s">
        <v>709</v>
      </c>
      <c r="B54" s="2144">
        <v>21</v>
      </c>
      <c r="C54" s="2140">
        <v>362</v>
      </c>
      <c r="D54" s="2140">
        <v>4</v>
      </c>
      <c r="E54" s="2140">
        <v>129</v>
      </c>
      <c r="F54" s="2141">
        <v>112</v>
      </c>
      <c r="G54" s="2140">
        <v>16</v>
      </c>
      <c r="H54" s="2140">
        <v>1</v>
      </c>
      <c r="I54" s="2140">
        <v>0</v>
      </c>
      <c r="J54" s="2143">
        <v>0</v>
      </c>
      <c r="K54" s="2144">
        <v>21.142857142857142</v>
      </c>
      <c r="L54" s="2140">
        <v>4966</v>
      </c>
      <c r="M54" s="2140">
        <v>13</v>
      </c>
      <c r="N54" s="2140">
        <v>618</v>
      </c>
      <c r="O54" s="2141">
        <v>539</v>
      </c>
      <c r="P54" s="2140">
        <v>67</v>
      </c>
      <c r="Q54" s="2140">
        <v>12</v>
      </c>
      <c r="R54" s="2140">
        <v>0</v>
      </c>
      <c r="S54" s="2143">
        <v>0</v>
      </c>
      <c r="T54" s="2215" t="s">
        <v>1245</v>
      </c>
      <c r="U54" s="2140">
        <v>0</v>
      </c>
      <c r="V54" s="2140">
        <v>0</v>
      </c>
      <c r="W54" s="2140">
        <v>0</v>
      </c>
      <c r="X54" s="2141">
        <v>0</v>
      </c>
      <c r="Y54" s="2140">
        <v>0</v>
      </c>
      <c r="Z54" s="2140">
        <v>0</v>
      </c>
      <c r="AA54" s="2140">
        <v>0</v>
      </c>
      <c r="AB54" s="2140">
        <v>0</v>
      </c>
    </row>
    <row r="55" spans="1:28" ht="19.5" customHeight="1">
      <c r="A55" s="2183" t="s">
        <v>708</v>
      </c>
      <c r="B55" s="2144">
        <v>15.2</v>
      </c>
      <c r="C55" s="2140">
        <v>508</v>
      </c>
      <c r="D55" s="2140">
        <v>3</v>
      </c>
      <c r="E55" s="2140">
        <v>109</v>
      </c>
      <c r="F55" s="2141">
        <v>94</v>
      </c>
      <c r="G55" s="2140">
        <v>15</v>
      </c>
      <c r="H55" s="2140">
        <v>0</v>
      </c>
      <c r="I55" s="2140">
        <v>0</v>
      </c>
      <c r="J55" s="2143">
        <v>0</v>
      </c>
      <c r="K55" s="2144">
        <v>20</v>
      </c>
      <c r="L55" s="2140">
        <v>6856</v>
      </c>
      <c r="M55" s="2140">
        <v>21</v>
      </c>
      <c r="N55" s="2140">
        <v>598</v>
      </c>
      <c r="O55" s="2141">
        <v>450</v>
      </c>
      <c r="P55" s="2140">
        <v>148</v>
      </c>
      <c r="Q55" s="2140">
        <v>0</v>
      </c>
      <c r="R55" s="2140">
        <v>0</v>
      </c>
      <c r="S55" s="2143">
        <v>0</v>
      </c>
      <c r="T55" s="2142">
        <v>14.5</v>
      </c>
      <c r="U55" s="2140">
        <v>323</v>
      </c>
      <c r="V55" s="2140">
        <v>0</v>
      </c>
      <c r="W55" s="2140">
        <v>37</v>
      </c>
      <c r="X55" s="2141">
        <v>23</v>
      </c>
      <c r="Y55" s="2140">
        <v>14</v>
      </c>
      <c r="Z55" s="2140">
        <v>0</v>
      </c>
      <c r="AA55" s="2140">
        <v>0</v>
      </c>
      <c r="AB55" s="2140">
        <v>0</v>
      </c>
    </row>
    <row r="56" spans="1:28" ht="19.5" customHeight="1">
      <c r="A56" s="2183" t="s">
        <v>707</v>
      </c>
      <c r="B56" s="2144">
        <v>21</v>
      </c>
      <c r="C56" s="2140">
        <v>70</v>
      </c>
      <c r="D56" s="2140">
        <v>2</v>
      </c>
      <c r="E56" s="2140">
        <v>11</v>
      </c>
      <c r="F56" s="2141">
        <v>8</v>
      </c>
      <c r="G56" s="2140">
        <v>3</v>
      </c>
      <c r="H56" s="2140">
        <v>0</v>
      </c>
      <c r="I56" s="2140">
        <v>0</v>
      </c>
      <c r="J56" s="2143">
        <v>0</v>
      </c>
      <c r="K56" s="2144">
        <v>19</v>
      </c>
      <c r="L56" s="2140">
        <v>237</v>
      </c>
      <c r="M56" s="2140">
        <v>1</v>
      </c>
      <c r="N56" s="2140">
        <v>23</v>
      </c>
      <c r="O56" s="2141">
        <v>19</v>
      </c>
      <c r="P56" s="2140">
        <v>3</v>
      </c>
      <c r="Q56" s="2140">
        <v>0</v>
      </c>
      <c r="R56" s="2140">
        <v>1</v>
      </c>
      <c r="S56" s="2143">
        <v>0</v>
      </c>
      <c r="T56" s="2215" t="s">
        <v>1245</v>
      </c>
      <c r="U56" s="2140">
        <v>0</v>
      </c>
      <c r="V56" s="2140">
        <v>0</v>
      </c>
      <c r="W56" s="2140">
        <v>0</v>
      </c>
      <c r="X56" s="2141">
        <v>0</v>
      </c>
      <c r="Y56" s="2140">
        <v>0</v>
      </c>
      <c r="Z56" s="2140">
        <v>0</v>
      </c>
      <c r="AA56" s="2140">
        <v>0</v>
      </c>
      <c r="AB56" s="2140">
        <v>0</v>
      </c>
    </row>
    <row r="57" spans="1:28" ht="19.5" customHeight="1">
      <c r="A57" s="2183" t="s">
        <v>706</v>
      </c>
      <c r="B57" s="2144">
        <v>5</v>
      </c>
      <c r="C57" s="2140">
        <v>3</v>
      </c>
      <c r="D57" s="2140">
        <v>0</v>
      </c>
      <c r="E57" s="2140">
        <v>3</v>
      </c>
      <c r="F57" s="2141">
        <v>3</v>
      </c>
      <c r="G57" s="2140">
        <v>0</v>
      </c>
      <c r="H57" s="2140">
        <v>0</v>
      </c>
      <c r="I57" s="2140">
        <v>0</v>
      </c>
      <c r="J57" s="2143">
        <v>0</v>
      </c>
      <c r="K57" s="2144">
        <v>26</v>
      </c>
      <c r="L57" s="2140">
        <v>944</v>
      </c>
      <c r="M57" s="2140">
        <v>7</v>
      </c>
      <c r="N57" s="2140">
        <v>86</v>
      </c>
      <c r="O57" s="2141">
        <v>86</v>
      </c>
      <c r="P57" s="2140">
        <v>0</v>
      </c>
      <c r="Q57" s="2140">
        <v>0</v>
      </c>
      <c r="R57" s="2140">
        <v>0</v>
      </c>
      <c r="S57" s="2143">
        <v>0</v>
      </c>
      <c r="T57" s="2142">
        <v>17</v>
      </c>
      <c r="U57" s="2140">
        <v>28</v>
      </c>
      <c r="V57" s="2140">
        <v>0</v>
      </c>
      <c r="W57" s="2140">
        <v>3</v>
      </c>
      <c r="X57" s="2141">
        <v>3</v>
      </c>
      <c r="Y57" s="2140">
        <v>0</v>
      </c>
      <c r="Z57" s="2140">
        <v>0</v>
      </c>
      <c r="AA57" s="2140">
        <v>0</v>
      </c>
      <c r="AB57" s="2140">
        <v>0</v>
      </c>
    </row>
    <row r="58" spans="1:28" ht="19.5" customHeight="1">
      <c r="A58" s="2183" t="s">
        <v>705</v>
      </c>
      <c r="B58" s="2144">
        <v>4</v>
      </c>
      <c r="C58" s="2140">
        <v>18</v>
      </c>
      <c r="D58" s="2140">
        <v>0</v>
      </c>
      <c r="E58" s="2140">
        <v>5</v>
      </c>
      <c r="F58" s="2141">
        <v>5</v>
      </c>
      <c r="G58" s="2140">
        <v>0</v>
      </c>
      <c r="H58" s="2140">
        <v>0</v>
      </c>
      <c r="I58" s="2140">
        <v>0</v>
      </c>
      <c r="J58" s="2143">
        <v>0</v>
      </c>
      <c r="K58" s="2215" t="s">
        <v>1245</v>
      </c>
      <c r="L58" s="2140">
        <v>0</v>
      </c>
      <c r="M58" s="2140">
        <v>0</v>
      </c>
      <c r="N58" s="2140">
        <v>0</v>
      </c>
      <c r="O58" s="2141">
        <v>0</v>
      </c>
      <c r="P58" s="2140">
        <v>0</v>
      </c>
      <c r="Q58" s="2140">
        <v>0</v>
      </c>
      <c r="R58" s="2140">
        <v>0</v>
      </c>
      <c r="S58" s="2143">
        <v>0</v>
      </c>
      <c r="T58" s="2215" t="s">
        <v>1245</v>
      </c>
      <c r="U58" s="2140">
        <v>0</v>
      </c>
      <c r="V58" s="2140">
        <v>0</v>
      </c>
      <c r="W58" s="2140">
        <v>0</v>
      </c>
      <c r="X58" s="2141">
        <v>0</v>
      </c>
      <c r="Y58" s="2140">
        <v>0</v>
      </c>
      <c r="Z58" s="2140">
        <v>0</v>
      </c>
      <c r="AA58" s="2140">
        <v>0</v>
      </c>
      <c r="AB58" s="2140">
        <v>0</v>
      </c>
    </row>
    <row r="59" spans="1:28" ht="19.5" customHeight="1">
      <c r="A59" s="2183" t="s">
        <v>704</v>
      </c>
      <c r="B59" s="2144">
        <v>13.333333333333334</v>
      </c>
      <c r="C59" s="2140">
        <v>113</v>
      </c>
      <c r="D59" s="2140">
        <v>4</v>
      </c>
      <c r="E59" s="2140">
        <v>23</v>
      </c>
      <c r="F59" s="2141">
        <v>21</v>
      </c>
      <c r="G59" s="2140">
        <v>1</v>
      </c>
      <c r="H59" s="2140">
        <v>1</v>
      </c>
      <c r="I59" s="2140">
        <v>0</v>
      </c>
      <c r="J59" s="2143">
        <v>0</v>
      </c>
      <c r="K59" s="2144">
        <v>21.5</v>
      </c>
      <c r="L59" s="2140">
        <v>182</v>
      </c>
      <c r="M59" s="2140">
        <v>4</v>
      </c>
      <c r="N59" s="2140">
        <v>31</v>
      </c>
      <c r="O59" s="2141">
        <v>30</v>
      </c>
      <c r="P59" s="2140">
        <v>1</v>
      </c>
      <c r="Q59" s="2140">
        <v>0</v>
      </c>
      <c r="R59" s="2140">
        <v>0</v>
      </c>
      <c r="S59" s="2143">
        <v>0</v>
      </c>
      <c r="T59" s="2215" t="s">
        <v>1245</v>
      </c>
      <c r="U59" s="2140">
        <v>0</v>
      </c>
      <c r="V59" s="2140">
        <v>0</v>
      </c>
      <c r="W59" s="2140">
        <v>0</v>
      </c>
      <c r="X59" s="2141">
        <v>0</v>
      </c>
      <c r="Y59" s="2140">
        <v>0</v>
      </c>
      <c r="Z59" s="2140">
        <v>0</v>
      </c>
      <c r="AA59" s="2140">
        <v>0</v>
      </c>
      <c r="AB59" s="2140">
        <v>0</v>
      </c>
    </row>
    <row r="60" spans="1:28" ht="19.5" customHeight="1">
      <c r="A60" s="2183" t="s">
        <v>703</v>
      </c>
      <c r="B60" s="2215" t="s">
        <v>1245</v>
      </c>
      <c r="C60" s="2140">
        <v>0</v>
      </c>
      <c r="D60" s="2140">
        <v>0</v>
      </c>
      <c r="E60" s="2140">
        <v>0</v>
      </c>
      <c r="F60" s="2141">
        <v>0</v>
      </c>
      <c r="G60" s="2140">
        <v>0</v>
      </c>
      <c r="H60" s="2140">
        <v>0</v>
      </c>
      <c r="I60" s="2140">
        <v>0</v>
      </c>
      <c r="J60" s="2143">
        <v>0</v>
      </c>
      <c r="K60" s="2215" t="s">
        <v>1245</v>
      </c>
      <c r="L60" s="2140">
        <v>0</v>
      </c>
      <c r="M60" s="2140">
        <v>0</v>
      </c>
      <c r="N60" s="2140">
        <v>0</v>
      </c>
      <c r="O60" s="2141">
        <v>0</v>
      </c>
      <c r="P60" s="2140">
        <v>0</v>
      </c>
      <c r="Q60" s="2140">
        <v>0</v>
      </c>
      <c r="R60" s="2140">
        <v>0</v>
      </c>
      <c r="S60" s="2143">
        <v>0</v>
      </c>
      <c r="T60" s="2215" t="s">
        <v>1245</v>
      </c>
      <c r="U60" s="2140">
        <v>0</v>
      </c>
      <c r="V60" s="2140">
        <v>0</v>
      </c>
      <c r="W60" s="2140">
        <v>0</v>
      </c>
      <c r="X60" s="2141">
        <v>0</v>
      </c>
      <c r="Y60" s="2140">
        <v>0</v>
      </c>
      <c r="Z60" s="2140">
        <v>0</v>
      </c>
      <c r="AA60" s="2140">
        <v>0</v>
      </c>
      <c r="AB60" s="2140">
        <v>0</v>
      </c>
    </row>
    <row r="61" spans="1:28" ht="19.5" customHeight="1">
      <c r="A61" s="2183" t="s">
        <v>702</v>
      </c>
      <c r="B61" s="2214">
        <v>21</v>
      </c>
      <c r="C61" s="2140">
        <v>17</v>
      </c>
      <c r="D61" s="2140">
        <v>0</v>
      </c>
      <c r="E61" s="2140">
        <v>4</v>
      </c>
      <c r="F61" s="2141">
        <v>4</v>
      </c>
      <c r="G61" s="2140">
        <v>0</v>
      </c>
      <c r="H61" s="2140">
        <v>0</v>
      </c>
      <c r="I61" s="2140">
        <v>0</v>
      </c>
      <c r="J61" s="2143">
        <v>0</v>
      </c>
      <c r="K61" s="2144">
        <v>21</v>
      </c>
      <c r="L61" s="2140">
        <v>885</v>
      </c>
      <c r="M61" s="2140">
        <v>8</v>
      </c>
      <c r="N61" s="2140">
        <v>122</v>
      </c>
      <c r="O61" s="2141">
        <v>118</v>
      </c>
      <c r="P61" s="2140">
        <v>4</v>
      </c>
      <c r="Q61" s="2140">
        <v>0</v>
      </c>
      <c r="R61" s="2140">
        <v>0</v>
      </c>
      <c r="S61" s="2143">
        <v>0</v>
      </c>
      <c r="T61" s="2142">
        <v>4</v>
      </c>
      <c r="U61" s="2140">
        <v>42</v>
      </c>
      <c r="V61" s="2140">
        <v>2</v>
      </c>
      <c r="W61" s="2140">
        <v>17</v>
      </c>
      <c r="X61" s="2141">
        <v>17</v>
      </c>
      <c r="Y61" s="2140">
        <v>0</v>
      </c>
      <c r="Z61" s="2140">
        <v>0</v>
      </c>
      <c r="AA61" s="2140">
        <v>0</v>
      </c>
      <c r="AB61" s="2140">
        <v>0</v>
      </c>
    </row>
    <row r="62" spans="1:28" ht="19.5" customHeight="1">
      <c r="A62" s="2183" t="s">
        <v>790</v>
      </c>
      <c r="B62" s="2179" t="s">
        <v>1245</v>
      </c>
      <c r="C62" s="2140">
        <v>0</v>
      </c>
      <c r="D62" s="2140">
        <v>0</v>
      </c>
      <c r="E62" s="2140">
        <v>0</v>
      </c>
      <c r="F62" s="2141">
        <v>0</v>
      </c>
      <c r="G62" s="2140">
        <v>0</v>
      </c>
      <c r="H62" s="2140">
        <v>0</v>
      </c>
      <c r="I62" s="2140">
        <v>0</v>
      </c>
      <c r="J62" s="2143">
        <v>0</v>
      </c>
      <c r="K62" s="2144">
        <v>21</v>
      </c>
      <c r="L62" s="2140">
        <v>192</v>
      </c>
      <c r="M62" s="2140">
        <v>0</v>
      </c>
      <c r="N62" s="2140">
        <v>17</v>
      </c>
      <c r="O62" s="2141">
        <v>15</v>
      </c>
      <c r="P62" s="2140">
        <v>2</v>
      </c>
      <c r="Q62" s="2140">
        <v>0</v>
      </c>
      <c r="R62" s="2140">
        <v>0</v>
      </c>
      <c r="S62" s="2143">
        <v>0</v>
      </c>
      <c r="T62" s="2215" t="s">
        <v>1245</v>
      </c>
      <c r="U62" s="2140">
        <v>0</v>
      </c>
      <c r="V62" s="2140">
        <v>0</v>
      </c>
      <c r="W62" s="2140">
        <v>0</v>
      </c>
      <c r="X62" s="2141">
        <v>0</v>
      </c>
      <c r="Y62" s="2140">
        <v>0</v>
      </c>
      <c r="Z62" s="2140">
        <v>0</v>
      </c>
      <c r="AA62" s="2140">
        <v>0</v>
      </c>
      <c r="AB62" s="2140">
        <v>0</v>
      </c>
    </row>
    <row r="63" spans="1:28" ht="19.5" customHeight="1">
      <c r="A63" s="2183" t="s">
        <v>1246</v>
      </c>
      <c r="B63" s="2214">
        <v>13</v>
      </c>
      <c r="C63" s="2140">
        <v>45</v>
      </c>
      <c r="D63" s="2140">
        <v>1</v>
      </c>
      <c r="E63" s="2140">
        <v>7</v>
      </c>
      <c r="F63" s="2141">
        <v>7</v>
      </c>
      <c r="G63" s="2140">
        <v>0</v>
      </c>
      <c r="H63" s="2140">
        <v>0</v>
      </c>
      <c r="I63" s="2140">
        <v>0</v>
      </c>
      <c r="J63" s="2143">
        <v>0</v>
      </c>
      <c r="K63" s="2215" t="s">
        <v>1245</v>
      </c>
      <c r="L63" s="2140">
        <v>0</v>
      </c>
      <c r="M63" s="2140">
        <v>0</v>
      </c>
      <c r="N63" s="2140">
        <v>0</v>
      </c>
      <c r="O63" s="2141">
        <v>0</v>
      </c>
      <c r="P63" s="2140">
        <v>0</v>
      </c>
      <c r="Q63" s="2140">
        <v>0</v>
      </c>
      <c r="R63" s="2140">
        <v>0</v>
      </c>
      <c r="S63" s="2143">
        <v>0</v>
      </c>
      <c r="T63" s="2215" t="s">
        <v>1245</v>
      </c>
      <c r="U63" s="2140">
        <v>0</v>
      </c>
      <c r="V63" s="2140">
        <v>0</v>
      </c>
      <c r="W63" s="2140">
        <v>0</v>
      </c>
      <c r="X63" s="2141">
        <v>0</v>
      </c>
      <c r="Y63" s="2140">
        <v>0</v>
      </c>
      <c r="Z63" s="2140">
        <v>0</v>
      </c>
      <c r="AA63" s="2140">
        <v>0</v>
      </c>
      <c r="AB63" s="2140">
        <v>0</v>
      </c>
    </row>
    <row r="64" spans="1:28" ht="19.5" customHeight="1">
      <c r="A64" s="2183" t="s">
        <v>699</v>
      </c>
      <c r="B64" s="2215" t="s">
        <v>1245</v>
      </c>
      <c r="C64" s="2140">
        <v>0</v>
      </c>
      <c r="D64" s="2140">
        <v>0</v>
      </c>
      <c r="E64" s="2140">
        <v>0</v>
      </c>
      <c r="F64" s="2141">
        <v>0</v>
      </c>
      <c r="G64" s="2140">
        <v>0</v>
      </c>
      <c r="H64" s="2140">
        <v>0</v>
      </c>
      <c r="I64" s="2140">
        <v>0</v>
      </c>
      <c r="J64" s="2143">
        <v>0</v>
      </c>
      <c r="K64" s="2144">
        <v>21</v>
      </c>
      <c r="L64" s="2140">
        <v>421</v>
      </c>
      <c r="M64" s="2140">
        <v>1</v>
      </c>
      <c r="N64" s="2140">
        <v>50</v>
      </c>
      <c r="O64" s="2141">
        <v>50</v>
      </c>
      <c r="P64" s="2140">
        <v>0</v>
      </c>
      <c r="Q64" s="2140">
        <v>0</v>
      </c>
      <c r="R64" s="2140">
        <v>0</v>
      </c>
      <c r="S64" s="2143">
        <v>0</v>
      </c>
      <c r="T64" s="2215" t="s">
        <v>1245</v>
      </c>
      <c r="U64" s="2140">
        <v>0</v>
      </c>
      <c r="V64" s="2140">
        <v>0</v>
      </c>
      <c r="W64" s="2140">
        <v>0</v>
      </c>
      <c r="X64" s="2141">
        <v>0</v>
      </c>
      <c r="Y64" s="2140">
        <v>0</v>
      </c>
      <c r="Z64" s="2140">
        <v>0</v>
      </c>
      <c r="AA64" s="2140">
        <v>0</v>
      </c>
      <c r="AB64" s="2140">
        <v>0</v>
      </c>
    </row>
    <row r="65" spans="1:28" ht="19.5" customHeight="1">
      <c r="A65" s="2183" t="s">
        <v>698</v>
      </c>
      <c r="B65" s="2144">
        <v>19</v>
      </c>
      <c r="C65" s="2140">
        <v>51</v>
      </c>
      <c r="D65" s="2140">
        <v>0</v>
      </c>
      <c r="E65" s="2140">
        <v>20</v>
      </c>
      <c r="F65" s="2141">
        <v>20</v>
      </c>
      <c r="G65" s="2140">
        <v>0</v>
      </c>
      <c r="H65" s="2140">
        <v>0</v>
      </c>
      <c r="I65" s="2140">
        <v>0</v>
      </c>
      <c r="J65" s="2143">
        <v>0</v>
      </c>
      <c r="K65" s="2144">
        <v>21</v>
      </c>
      <c r="L65" s="2140">
        <v>1342</v>
      </c>
      <c r="M65" s="2140">
        <v>5</v>
      </c>
      <c r="N65" s="2140">
        <v>131</v>
      </c>
      <c r="O65" s="2141">
        <v>130</v>
      </c>
      <c r="P65" s="2140">
        <v>0</v>
      </c>
      <c r="Q65" s="2140">
        <v>1</v>
      </c>
      <c r="R65" s="2140">
        <v>0</v>
      </c>
      <c r="S65" s="2143">
        <v>0</v>
      </c>
      <c r="T65" s="2215" t="s">
        <v>1245</v>
      </c>
      <c r="U65" s="2140">
        <v>0</v>
      </c>
      <c r="V65" s="2140">
        <v>0</v>
      </c>
      <c r="W65" s="2140">
        <v>0</v>
      </c>
      <c r="X65" s="2141">
        <v>0</v>
      </c>
      <c r="Y65" s="2140">
        <v>0</v>
      </c>
      <c r="Z65" s="2140">
        <v>0</v>
      </c>
      <c r="AA65" s="2140">
        <v>0</v>
      </c>
      <c r="AB65" s="2140">
        <v>0</v>
      </c>
    </row>
    <row r="66" spans="1:28" ht="19.5" customHeight="1">
      <c r="A66" s="2183" t="s">
        <v>697</v>
      </c>
      <c r="B66" s="2144">
        <v>15.666666666666666</v>
      </c>
      <c r="C66" s="2140">
        <v>553</v>
      </c>
      <c r="D66" s="2140">
        <v>1</v>
      </c>
      <c r="E66" s="2140">
        <v>137</v>
      </c>
      <c r="F66" s="2141">
        <v>132</v>
      </c>
      <c r="G66" s="2140">
        <v>5</v>
      </c>
      <c r="H66" s="2140">
        <v>0</v>
      </c>
      <c r="I66" s="2140">
        <v>0</v>
      </c>
      <c r="J66" s="2143">
        <v>0</v>
      </c>
      <c r="K66" s="2144">
        <v>15.666666666666666</v>
      </c>
      <c r="L66" s="2140">
        <v>899</v>
      </c>
      <c r="M66" s="2140">
        <v>1</v>
      </c>
      <c r="N66" s="2140">
        <v>114</v>
      </c>
      <c r="O66" s="2141">
        <v>113</v>
      </c>
      <c r="P66" s="2140">
        <v>1</v>
      </c>
      <c r="Q66" s="2140">
        <v>0</v>
      </c>
      <c r="R66" s="2140">
        <v>0</v>
      </c>
      <c r="S66" s="2143">
        <v>0</v>
      </c>
      <c r="T66" s="2215" t="s">
        <v>1245</v>
      </c>
      <c r="U66" s="2140">
        <v>0</v>
      </c>
      <c r="V66" s="2140">
        <v>0</v>
      </c>
      <c r="W66" s="2140">
        <v>0</v>
      </c>
      <c r="X66" s="2141">
        <v>0</v>
      </c>
      <c r="Y66" s="2140">
        <v>0</v>
      </c>
      <c r="Z66" s="2140">
        <v>0</v>
      </c>
      <c r="AA66" s="2140">
        <v>0</v>
      </c>
      <c r="AB66" s="2140">
        <v>0</v>
      </c>
    </row>
    <row r="67" spans="1:28" ht="19.5" customHeight="1">
      <c r="A67" s="2183" t="s">
        <v>696</v>
      </c>
      <c r="B67" s="2144">
        <v>4</v>
      </c>
      <c r="C67" s="2140">
        <v>17</v>
      </c>
      <c r="D67" s="2140">
        <v>0</v>
      </c>
      <c r="E67" s="2140">
        <v>6</v>
      </c>
      <c r="F67" s="2141">
        <v>6</v>
      </c>
      <c r="G67" s="2140">
        <v>0</v>
      </c>
      <c r="H67" s="2140">
        <v>0</v>
      </c>
      <c r="I67" s="2140">
        <v>0</v>
      </c>
      <c r="J67" s="2143">
        <v>0</v>
      </c>
      <c r="K67" s="2215" t="s">
        <v>1245</v>
      </c>
      <c r="L67" s="2140">
        <v>0</v>
      </c>
      <c r="M67" s="2140">
        <v>0</v>
      </c>
      <c r="N67" s="2140">
        <v>0</v>
      </c>
      <c r="O67" s="2141">
        <v>0</v>
      </c>
      <c r="P67" s="2140">
        <v>0</v>
      </c>
      <c r="Q67" s="2140">
        <v>0</v>
      </c>
      <c r="R67" s="2140">
        <v>0</v>
      </c>
      <c r="S67" s="2143">
        <v>0</v>
      </c>
      <c r="T67" s="2215" t="s">
        <v>1245</v>
      </c>
      <c r="U67" s="2140">
        <v>0</v>
      </c>
      <c r="V67" s="2140">
        <v>0</v>
      </c>
      <c r="W67" s="2140">
        <v>0</v>
      </c>
      <c r="X67" s="2141">
        <v>0</v>
      </c>
      <c r="Y67" s="2140">
        <v>0</v>
      </c>
      <c r="Z67" s="2140">
        <v>0</v>
      </c>
      <c r="AA67" s="2140">
        <v>0</v>
      </c>
      <c r="AB67" s="2140">
        <v>0</v>
      </c>
    </row>
    <row r="68" spans="1:28" ht="19.5" customHeight="1">
      <c r="A68" s="2183" t="s">
        <v>1025</v>
      </c>
      <c r="B68" s="2215" t="s">
        <v>1245</v>
      </c>
      <c r="C68" s="2140">
        <v>0</v>
      </c>
      <c r="D68" s="2140">
        <v>0</v>
      </c>
      <c r="E68" s="2140">
        <v>0</v>
      </c>
      <c r="F68" s="2141">
        <v>0</v>
      </c>
      <c r="G68" s="2140">
        <v>0</v>
      </c>
      <c r="H68" s="2140">
        <v>0</v>
      </c>
      <c r="I68" s="2140">
        <v>0</v>
      </c>
      <c r="J68" s="2143">
        <v>0</v>
      </c>
      <c r="K68" s="2144">
        <v>22</v>
      </c>
      <c r="L68" s="2140">
        <v>1799</v>
      </c>
      <c r="M68" s="2140">
        <v>10</v>
      </c>
      <c r="N68" s="2140">
        <v>169</v>
      </c>
      <c r="O68" s="2141">
        <v>162</v>
      </c>
      <c r="P68" s="2140">
        <v>5</v>
      </c>
      <c r="Q68" s="2140">
        <v>2</v>
      </c>
      <c r="R68" s="2140">
        <v>0</v>
      </c>
      <c r="S68" s="2143">
        <v>0</v>
      </c>
      <c r="T68" s="2142">
        <v>13</v>
      </c>
      <c r="U68" s="2140">
        <v>232</v>
      </c>
      <c r="V68" s="2140">
        <v>1</v>
      </c>
      <c r="W68" s="2140">
        <v>22</v>
      </c>
      <c r="X68" s="2141">
        <v>21</v>
      </c>
      <c r="Y68" s="2140">
        <v>1</v>
      </c>
      <c r="Z68" s="2140">
        <v>0</v>
      </c>
      <c r="AA68" s="2140">
        <v>0</v>
      </c>
      <c r="AB68" s="2140">
        <v>0</v>
      </c>
    </row>
    <row r="69" spans="1:28" ht="19.5" customHeight="1">
      <c r="A69" s="2183" t="s">
        <v>694</v>
      </c>
      <c r="B69" s="2144">
        <v>26</v>
      </c>
      <c r="C69" s="2140">
        <v>60</v>
      </c>
      <c r="D69" s="2140">
        <v>3</v>
      </c>
      <c r="E69" s="2140">
        <v>27</v>
      </c>
      <c r="F69" s="2141">
        <v>25</v>
      </c>
      <c r="G69" s="2140">
        <v>2</v>
      </c>
      <c r="H69" s="2140">
        <v>0</v>
      </c>
      <c r="I69" s="2140">
        <v>0</v>
      </c>
      <c r="J69" s="2143">
        <v>0</v>
      </c>
      <c r="K69" s="2144">
        <v>21</v>
      </c>
      <c r="L69" s="2140">
        <v>267</v>
      </c>
      <c r="M69" s="2140">
        <v>5</v>
      </c>
      <c r="N69" s="2140">
        <v>49</v>
      </c>
      <c r="O69" s="2141">
        <v>45</v>
      </c>
      <c r="P69" s="2140">
        <v>4</v>
      </c>
      <c r="Q69" s="2140">
        <v>0</v>
      </c>
      <c r="R69" s="2140">
        <v>0</v>
      </c>
      <c r="S69" s="2143">
        <v>0</v>
      </c>
      <c r="T69" s="2215" t="s">
        <v>1245</v>
      </c>
      <c r="U69" s="2140">
        <v>0</v>
      </c>
      <c r="V69" s="2140">
        <v>0</v>
      </c>
      <c r="W69" s="2140">
        <v>0</v>
      </c>
      <c r="X69" s="2141">
        <v>0</v>
      </c>
      <c r="Y69" s="2140">
        <v>0</v>
      </c>
      <c r="Z69" s="2140">
        <v>0</v>
      </c>
      <c r="AA69" s="2140">
        <v>0</v>
      </c>
      <c r="AB69" s="2140">
        <v>0</v>
      </c>
    </row>
    <row r="70" spans="1:28" ht="19.5" customHeight="1">
      <c r="A70" s="2183" t="s">
        <v>804</v>
      </c>
      <c r="B70" s="2215" t="s">
        <v>1245</v>
      </c>
      <c r="C70" s="2140">
        <v>0</v>
      </c>
      <c r="D70" s="2140">
        <v>0</v>
      </c>
      <c r="E70" s="2140">
        <v>0</v>
      </c>
      <c r="F70" s="2141">
        <v>0</v>
      </c>
      <c r="G70" s="2140">
        <v>0</v>
      </c>
      <c r="H70" s="2140">
        <v>0</v>
      </c>
      <c r="I70" s="2140">
        <v>0</v>
      </c>
      <c r="J70" s="2143">
        <v>0</v>
      </c>
      <c r="K70" s="2214">
        <v>22</v>
      </c>
      <c r="L70" s="2140">
        <v>151</v>
      </c>
      <c r="M70" s="2140">
        <v>2</v>
      </c>
      <c r="N70" s="2140">
        <v>14</v>
      </c>
      <c r="O70" s="2141">
        <v>14</v>
      </c>
      <c r="P70" s="2140">
        <v>0</v>
      </c>
      <c r="Q70" s="2140">
        <v>0</v>
      </c>
      <c r="R70" s="2140">
        <v>0</v>
      </c>
      <c r="S70" s="2143">
        <v>0</v>
      </c>
      <c r="T70" s="2215" t="s">
        <v>1245</v>
      </c>
      <c r="U70" s="2140">
        <v>0</v>
      </c>
      <c r="V70" s="2140">
        <v>0</v>
      </c>
      <c r="W70" s="2140">
        <v>0</v>
      </c>
      <c r="X70" s="2141">
        <v>0</v>
      </c>
      <c r="Y70" s="2140">
        <v>0</v>
      </c>
      <c r="Z70" s="2140">
        <v>0</v>
      </c>
      <c r="AA70" s="2140">
        <v>0</v>
      </c>
      <c r="AB70" s="2140">
        <v>0</v>
      </c>
    </row>
    <row r="71" spans="1:28" ht="19.5" customHeight="1">
      <c r="A71" s="2183" t="s">
        <v>692</v>
      </c>
      <c r="B71" s="2215" t="s">
        <v>1245</v>
      </c>
      <c r="C71" s="2140">
        <v>0</v>
      </c>
      <c r="D71" s="2140">
        <v>0</v>
      </c>
      <c r="E71" s="2140">
        <v>0</v>
      </c>
      <c r="F71" s="2141">
        <v>0</v>
      </c>
      <c r="G71" s="2140">
        <v>0</v>
      </c>
      <c r="H71" s="2140">
        <v>0</v>
      </c>
      <c r="I71" s="2140">
        <v>0</v>
      </c>
      <c r="J71" s="2143">
        <v>0</v>
      </c>
      <c r="K71" s="2215" t="s">
        <v>1245</v>
      </c>
      <c r="L71" s="2140">
        <v>0</v>
      </c>
      <c r="M71" s="2140">
        <v>0</v>
      </c>
      <c r="N71" s="2140">
        <v>0</v>
      </c>
      <c r="O71" s="2141">
        <v>0</v>
      </c>
      <c r="P71" s="2140">
        <v>0</v>
      </c>
      <c r="Q71" s="2140">
        <v>0</v>
      </c>
      <c r="R71" s="2140">
        <v>0</v>
      </c>
      <c r="S71" s="2143">
        <v>0</v>
      </c>
      <c r="T71" s="2215" t="s">
        <v>1245</v>
      </c>
      <c r="U71" s="2140">
        <v>0</v>
      </c>
      <c r="V71" s="2140">
        <v>0</v>
      </c>
      <c r="W71" s="2140">
        <v>0</v>
      </c>
      <c r="X71" s="2141">
        <v>0</v>
      </c>
      <c r="Y71" s="2140">
        <v>0</v>
      </c>
      <c r="Z71" s="2140">
        <v>0</v>
      </c>
      <c r="AA71" s="2140">
        <v>0</v>
      </c>
      <c r="AB71" s="2140">
        <v>0</v>
      </c>
    </row>
    <row r="72" spans="1:28" ht="19.5" customHeight="1">
      <c r="A72" s="2183" t="s">
        <v>691</v>
      </c>
      <c r="B72" s="2144">
        <v>21</v>
      </c>
      <c r="C72" s="2140">
        <v>4</v>
      </c>
      <c r="D72" s="2140">
        <v>0</v>
      </c>
      <c r="E72" s="2140">
        <v>1</v>
      </c>
      <c r="F72" s="2141">
        <v>1</v>
      </c>
      <c r="G72" s="2140">
        <v>0</v>
      </c>
      <c r="H72" s="2140">
        <v>0</v>
      </c>
      <c r="I72" s="2140">
        <v>0</v>
      </c>
      <c r="J72" s="2143">
        <v>0</v>
      </c>
      <c r="K72" s="2144">
        <v>21</v>
      </c>
      <c r="L72" s="2140">
        <v>293</v>
      </c>
      <c r="M72" s="2140">
        <v>1</v>
      </c>
      <c r="N72" s="2140">
        <v>32</v>
      </c>
      <c r="O72" s="2141">
        <v>31</v>
      </c>
      <c r="P72" s="2140">
        <v>1</v>
      </c>
      <c r="Q72" s="2140">
        <v>0</v>
      </c>
      <c r="R72" s="2140">
        <v>0</v>
      </c>
      <c r="S72" s="2143">
        <v>0</v>
      </c>
      <c r="T72" s="2215" t="s">
        <v>1245</v>
      </c>
      <c r="U72" s="2140">
        <v>0</v>
      </c>
      <c r="V72" s="2140">
        <v>0</v>
      </c>
      <c r="W72" s="2140">
        <v>0</v>
      </c>
      <c r="X72" s="2141">
        <v>0</v>
      </c>
      <c r="Y72" s="2140">
        <v>0</v>
      </c>
      <c r="Z72" s="2140">
        <v>0</v>
      </c>
      <c r="AA72" s="2140">
        <v>0</v>
      </c>
      <c r="AB72" s="2140">
        <v>0</v>
      </c>
    </row>
    <row r="73" spans="1:28" ht="19.5" customHeight="1">
      <c r="A73" s="2183" t="s">
        <v>690</v>
      </c>
      <c r="B73" s="2144">
        <v>22.5</v>
      </c>
      <c r="C73" s="2140">
        <v>568</v>
      </c>
      <c r="D73" s="2140">
        <v>6</v>
      </c>
      <c r="E73" s="2140">
        <v>167</v>
      </c>
      <c r="F73" s="2141">
        <v>165</v>
      </c>
      <c r="G73" s="2140">
        <v>2</v>
      </c>
      <c r="H73" s="2140">
        <v>0</v>
      </c>
      <c r="I73" s="2140">
        <v>0</v>
      </c>
      <c r="J73" s="2143">
        <v>0</v>
      </c>
      <c r="K73" s="2144">
        <v>22.666666666666668</v>
      </c>
      <c r="L73" s="2140">
        <v>3314</v>
      </c>
      <c r="M73" s="2140">
        <v>33</v>
      </c>
      <c r="N73" s="2140">
        <v>466</v>
      </c>
      <c r="O73" s="2141">
        <v>434</v>
      </c>
      <c r="P73" s="2140">
        <v>31</v>
      </c>
      <c r="Q73" s="2140">
        <v>1</v>
      </c>
      <c r="R73" s="2140">
        <v>0</v>
      </c>
      <c r="S73" s="2143">
        <v>0</v>
      </c>
      <c r="T73" s="2142">
        <v>21</v>
      </c>
      <c r="U73" s="2140">
        <v>88</v>
      </c>
      <c r="V73" s="2140">
        <v>0</v>
      </c>
      <c r="W73" s="2140">
        <v>16</v>
      </c>
      <c r="X73" s="2141">
        <v>9</v>
      </c>
      <c r="Y73" s="2140">
        <v>7</v>
      </c>
      <c r="Z73" s="2140">
        <v>0</v>
      </c>
      <c r="AA73" s="2140">
        <v>0</v>
      </c>
      <c r="AB73" s="2140">
        <v>0</v>
      </c>
    </row>
    <row r="74" spans="1:28" ht="19.5" customHeight="1">
      <c r="A74" s="2182" t="s">
        <v>689</v>
      </c>
      <c r="B74" s="2144">
        <v>26</v>
      </c>
      <c r="C74" s="2140">
        <v>74</v>
      </c>
      <c r="D74" s="2140">
        <v>3</v>
      </c>
      <c r="E74" s="2140">
        <v>13</v>
      </c>
      <c r="F74" s="2141">
        <v>1</v>
      </c>
      <c r="G74" s="2140">
        <v>2</v>
      </c>
      <c r="H74" s="2140">
        <v>5</v>
      </c>
      <c r="I74" s="2140">
        <v>5</v>
      </c>
      <c r="J74" s="2143">
        <v>0</v>
      </c>
      <c r="K74" s="2144">
        <v>23.5</v>
      </c>
      <c r="L74" s="2140">
        <v>1073</v>
      </c>
      <c r="M74" s="2140">
        <v>7</v>
      </c>
      <c r="N74" s="2140">
        <v>110</v>
      </c>
      <c r="O74" s="2141">
        <v>88</v>
      </c>
      <c r="P74" s="2140">
        <v>5</v>
      </c>
      <c r="Q74" s="2140">
        <v>10</v>
      </c>
      <c r="R74" s="2140">
        <v>7</v>
      </c>
      <c r="S74" s="2143">
        <v>0</v>
      </c>
      <c r="T74" s="2146" t="s">
        <v>1245</v>
      </c>
      <c r="U74" s="2140">
        <v>0</v>
      </c>
      <c r="V74" s="2140">
        <v>0</v>
      </c>
      <c r="W74" s="2140">
        <v>0</v>
      </c>
      <c r="X74" s="2141">
        <v>0</v>
      </c>
      <c r="Y74" s="2140">
        <v>0</v>
      </c>
      <c r="Z74" s="2140">
        <v>0</v>
      </c>
      <c r="AA74" s="2140">
        <v>0</v>
      </c>
      <c r="AB74" s="2140">
        <v>0</v>
      </c>
    </row>
    <row r="75" spans="1:28" ht="19.5" customHeight="1">
      <c r="A75" s="2181" t="s">
        <v>1244</v>
      </c>
      <c r="B75" s="2144">
        <v>17.768817204301076</v>
      </c>
      <c r="C75" s="2140">
        <v>13953</v>
      </c>
      <c r="D75" s="2140">
        <v>153</v>
      </c>
      <c r="E75" s="2140">
        <v>3678</v>
      </c>
      <c r="F75" s="2141">
        <v>3293</v>
      </c>
      <c r="G75" s="2140">
        <v>360</v>
      </c>
      <c r="H75" s="2140">
        <v>12</v>
      </c>
      <c r="I75" s="2140">
        <v>13</v>
      </c>
      <c r="J75" s="2143">
        <v>0</v>
      </c>
      <c r="K75" s="2144">
        <v>20.582375478927197</v>
      </c>
      <c r="L75" s="2140">
        <v>129821</v>
      </c>
      <c r="M75" s="2140">
        <v>471</v>
      </c>
      <c r="N75" s="2140">
        <v>14559</v>
      </c>
      <c r="O75" s="2141">
        <v>12569</v>
      </c>
      <c r="P75" s="2140">
        <v>1743</v>
      </c>
      <c r="Q75" s="2140">
        <v>167</v>
      </c>
      <c r="R75" s="2140">
        <v>80</v>
      </c>
      <c r="S75" s="2143">
        <v>0</v>
      </c>
      <c r="T75" s="2142">
        <v>16.346153846153843</v>
      </c>
      <c r="U75" s="2140">
        <v>4188</v>
      </c>
      <c r="V75" s="2140">
        <v>6</v>
      </c>
      <c r="W75" s="2140">
        <v>477</v>
      </c>
      <c r="X75" s="2141">
        <v>290</v>
      </c>
      <c r="Y75" s="2140">
        <v>187</v>
      </c>
      <c r="Z75" s="2140">
        <v>0</v>
      </c>
      <c r="AA75" s="2140">
        <v>0</v>
      </c>
      <c r="AB75" s="2140">
        <v>0</v>
      </c>
    </row>
  </sheetData>
  <mergeCells count="22">
    <mergeCell ref="T5:T7"/>
    <mergeCell ref="U5:U7"/>
    <mergeCell ref="V5:AB5"/>
    <mergeCell ref="X6:AB6"/>
    <mergeCell ref="V6:V7"/>
    <mergeCell ref="L5:L7"/>
    <mergeCell ref="M5:S5"/>
    <mergeCell ref="N6:N7"/>
    <mergeCell ref="E6:E7"/>
    <mergeCell ref="C5:C7"/>
    <mergeCell ref="D5:J5"/>
    <mergeCell ref="K5:K7"/>
    <mergeCell ref="A4:A7"/>
    <mergeCell ref="B4:J4"/>
    <mergeCell ref="K4:S4"/>
    <mergeCell ref="T4:AB4"/>
    <mergeCell ref="B5:B7"/>
    <mergeCell ref="D6:D7"/>
    <mergeCell ref="F6:J6"/>
    <mergeCell ref="W6:W7"/>
    <mergeCell ref="M6:M7"/>
    <mergeCell ref="O6:S6"/>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Ｐ明朝,標準"（平成24年6月1ヶ月間）</oddFooter>
  </headerFooter>
  <drawing r:id="rId2"/>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workbookViewId="0"/>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16384" width="9" style="261"/>
  </cols>
  <sheetData>
    <row r="1" spans="1:19" s="259" customFormat="1" ht="18" customHeight="1">
      <c r="A1" s="1510" t="s">
        <v>1220</v>
      </c>
    </row>
    <row r="2" spans="1:19" s="1684" customFormat="1" ht="18" customHeight="1">
      <c r="A2" s="1683" t="s">
        <v>1278</v>
      </c>
      <c r="B2" s="1685"/>
      <c r="C2" s="1685"/>
      <c r="D2" s="1685"/>
      <c r="E2" s="1685"/>
      <c r="F2" s="1685"/>
      <c r="G2" s="1685"/>
      <c r="H2" s="1685"/>
      <c r="I2" s="1685"/>
      <c r="J2" s="1685"/>
      <c r="K2" s="1685"/>
      <c r="L2" s="1685"/>
      <c r="M2" s="1685"/>
      <c r="N2" s="1685"/>
    </row>
    <row r="3" spans="1:19" ht="11.25" customHeight="1"/>
    <row r="4" spans="1:19" ht="24" customHeight="1">
      <c r="A4" s="2213"/>
      <c r="B4" s="2212" t="s">
        <v>1274</v>
      </c>
      <c r="C4" s="2209"/>
      <c r="D4" s="2209"/>
      <c r="E4" s="2209"/>
      <c r="F4" s="2209"/>
      <c r="G4" s="2209"/>
      <c r="H4" s="2209"/>
      <c r="I4" s="2209"/>
      <c r="J4" s="2211"/>
      <c r="K4" s="2210" t="s">
        <v>1273</v>
      </c>
      <c r="L4" s="2209"/>
      <c r="M4" s="2209"/>
      <c r="N4" s="2209"/>
      <c r="O4" s="2209"/>
      <c r="P4" s="2209"/>
      <c r="Q4" s="2209"/>
      <c r="R4" s="2209"/>
      <c r="S4" s="2208"/>
    </row>
    <row r="5" spans="1:19" ht="21" customHeight="1">
      <c r="A5" s="2193"/>
      <c r="B5" s="2205" t="s">
        <v>1235</v>
      </c>
      <c r="C5" s="2205" t="s">
        <v>1236</v>
      </c>
      <c r="D5" s="2204" t="s">
        <v>1233</v>
      </c>
      <c r="E5" s="2203"/>
      <c r="F5" s="2203"/>
      <c r="G5" s="2203"/>
      <c r="H5" s="2203"/>
      <c r="I5" s="2203"/>
      <c r="J5" s="2207"/>
      <c r="K5" s="2206" t="s">
        <v>1235</v>
      </c>
      <c r="L5" s="2205" t="s">
        <v>1234</v>
      </c>
      <c r="M5" s="2204" t="s">
        <v>1233</v>
      </c>
      <c r="N5" s="2203"/>
      <c r="O5" s="2203"/>
      <c r="P5" s="2203"/>
      <c r="Q5" s="2203"/>
      <c r="R5" s="2203"/>
      <c r="S5" s="2202"/>
    </row>
    <row r="6" spans="1:19" s="260" customFormat="1" ht="34.5" customHeight="1">
      <c r="A6" s="2193"/>
      <c r="B6" s="2199"/>
      <c r="C6" s="2199"/>
      <c r="D6" s="2198"/>
      <c r="E6" s="2197" t="s">
        <v>75</v>
      </c>
      <c r="F6" s="2196" t="s">
        <v>1231</v>
      </c>
      <c r="G6" s="2195"/>
      <c r="H6" s="2195"/>
      <c r="I6" s="2195"/>
      <c r="J6" s="2201"/>
      <c r="K6" s="2200"/>
      <c r="L6" s="2199"/>
      <c r="M6" s="2198"/>
      <c r="N6" s="2197" t="s">
        <v>75</v>
      </c>
      <c r="O6" s="2196" t="s">
        <v>1231</v>
      </c>
      <c r="P6" s="2195"/>
      <c r="Q6" s="2195"/>
      <c r="R6" s="2195"/>
      <c r="S6" s="2194"/>
    </row>
    <row r="7" spans="1:19" s="260" customFormat="1" ht="124.5" customHeight="1">
      <c r="A7" s="2193"/>
      <c r="B7" s="2190"/>
      <c r="C7" s="2190"/>
      <c r="D7" s="2189"/>
      <c r="E7" s="2188"/>
      <c r="F7" s="2186" t="s">
        <v>1230</v>
      </c>
      <c r="G7" s="2187" t="s">
        <v>1229</v>
      </c>
      <c r="H7" s="2186" t="s">
        <v>1228</v>
      </c>
      <c r="I7" s="2186" t="s">
        <v>1227</v>
      </c>
      <c r="J7" s="2192" t="s">
        <v>1226</v>
      </c>
      <c r="K7" s="2191"/>
      <c r="L7" s="2190"/>
      <c r="M7" s="2189"/>
      <c r="N7" s="2188"/>
      <c r="O7" s="2186" t="s">
        <v>1230</v>
      </c>
      <c r="P7" s="2187" t="s">
        <v>1229</v>
      </c>
      <c r="Q7" s="2186" t="s">
        <v>1228</v>
      </c>
      <c r="R7" s="2186" t="s">
        <v>1227</v>
      </c>
      <c r="S7" s="2186" t="s">
        <v>1226</v>
      </c>
    </row>
    <row r="8" spans="1:19" ht="19.5" customHeight="1">
      <c r="A8" s="2185" t="s">
        <v>755</v>
      </c>
      <c r="B8" s="2144">
        <v>15.666666666666666</v>
      </c>
      <c r="C8" s="2140">
        <v>757</v>
      </c>
      <c r="D8" s="2216">
        <v>3</v>
      </c>
      <c r="E8" s="2216">
        <v>72</v>
      </c>
      <c r="F8" s="2217">
        <v>63</v>
      </c>
      <c r="G8" s="2216">
        <v>9</v>
      </c>
      <c r="H8" s="2216">
        <v>0</v>
      </c>
      <c r="I8" s="2216">
        <v>0</v>
      </c>
      <c r="J8" s="2218">
        <v>0</v>
      </c>
      <c r="K8" s="2214">
        <v>23.5</v>
      </c>
      <c r="L8" s="2216">
        <v>1520</v>
      </c>
      <c r="M8" s="2216">
        <v>6</v>
      </c>
      <c r="N8" s="2216">
        <v>114</v>
      </c>
      <c r="O8" s="2217">
        <v>85</v>
      </c>
      <c r="P8" s="2216">
        <v>5</v>
      </c>
      <c r="Q8" s="2216">
        <v>0</v>
      </c>
      <c r="R8" s="2216">
        <v>24</v>
      </c>
      <c r="S8" s="2216">
        <v>0</v>
      </c>
    </row>
    <row r="9" spans="1:19" ht="19.5" customHeight="1">
      <c r="A9" s="2184" t="s">
        <v>754</v>
      </c>
      <c r="B9" s="2144">
        <v>16.5</v>
      </c>
      <c r="C9" s="2140">
        <v>2322</v>
      </c>
      <c r="D9" s="2216">
        <v>2</v>
      </c>
      <c r="E9" s="2216">
        <v>171</v>
      </c>
      <c r="F9" s="2217">
        <v>157</v>
      </c>
      <c r="G9" s="2216">
        <v>14</v>
      </c>
      <c r="H9" s="2216">
        <v>0</v>
      </c>
      <c r="I9" s="2216">
        <v>0</v>
      </c>
      <c r="J9" s="2218">
        <v>0</v>
      </c>
      <c r="K9" s="2214">
        <v>30</v>
      </c>
      <c r="L9" s="2216">
        <v>421</v>
      </c>
      <c r="M9" s="2216">
        <v>0</v>
      </c>
      <c r="N9" s="2216">
        <v>16</v>
      </c>
      <c r="O9" s="2217">
        <v>5</v>
      </c>
      <c r="P9" s="2216">
        <v>0</v>
      </c>
      <c r="Q9" s="2216">
        <v>3</v>
      </c>
      <c r="R9" s="2216">
        <v>8</v>
      </c>
      <c r="S9" s="2216">
        <v>0</v>
      </c>
    </row>
    <row r="10" spans="1:19" ht="19.5" customHeight="1">
      <c r="A10" s="2183" t="s">
        <v>753</v>
      </c>
      <c r="B10" s="2215" t="s">
        <v>1196</v>
      </c>
      <c r="C10" s="2140">
        <v>0</v>
      </c>
      <c r="D10" s="2140">
        <v>0</v>
      </c>
      <c r="E10" s="2140">
        <v>0</v>
      </c>
      <c r="F10" s="2141">
        <v>0</v>
      </c>
      <c r="G10" s="2140">
        <v>0</v>
      </c>
      <c r="H10" s="2140">
        <v>0</v>
      </c>
      <c r="I10" s="2140">
        <v>0</v>
      </c>
      <c r="J10" s="2143">
        <v>0</v>
      </c>
      <c r="K10" s="2215" t="s">
        <v>1196</v>
      </c>
      <c r="L10" s="2140">
        <v>0</v>
      </c>
      <c r="M10" s="2140">
        <v>0</v>
      </c>
      <c r="N10" s="2140">
        <v>0</v>
      </c>
      <c r="O10" s="2141">
        <v>0</v>
      </c>
      <c r="P10" s="2140">
        <v>0</v>
      </c>
      <c r="Q10" s="2140">
        <v>0</v>
      </c>
      <c r="R10" s="2140">
        <v>0</v>
      </c>
      <c r="S10" s="2140">
        <v>0</v>
      </c>
    </row>
    <row r="11" spans="1:19" ht="19.5" customHeight="1">
      <c r="A11" s="2183" t="s">
        <v>752</v>
      </c>
      <c r="B11" s="2215" t="s">
        <v>1196</v>
      </c>
      <c r="C11" s="2140">
        <v>0</v>
      </c>
      <c r="D11" s="2140">
        <v>0</v>
      </c>
      <c r="E11" s="2140">
        <v>0</v>
      </c>
      <c r="F11" s="2141">
        <v>0</v>
      </c>
      <c r="G11" s="2140">
        <v>0</v>
      </c>
      <c r="H11" s="2140">
        <v>0</v>
      </c>
      <c r="I11" s="2140">
        <v>0</v>
      </c>
      <c r="J11" s="2143">
        <v>0</v>
      </c>
      <c r="K11" s="2142">
        <v>21</v>
      </c>
      <c r="L11" s="2140">
        <v>378</v>
      </c>
      <c r="M11" s="2140">
        <v>1</v>
      </c>
      <c r="N11" s="2140">
        <v>30</v>
      </c>
      <c r="O11" s="2141">
        <v>26</v>
      </c>
      <c r="P11" s="2140">
        <v>0</v>
      </c>
      <c r="Q11" s="2140">
        <v>4</v>
      </c>
      <c r="R11" s="2140">
        <v>0</v>
      </c>
      <c r="S11" s="2140">
        <v>0</v>
      </c>
    </row>
    <row r="12" spans="1:19" ht="19.5" customHeight="1">
      <c r="A12" s="2183" t="s">
        <v>751</v>
      </c>
      <c r="B12" s="2215" t="s">
        <v>1196</v>
      </c>
      <c r="C12" s="2140">
        <v>0</v>
      </c>
      <c r="D12" s="2140">
        <v>0</v>
      </c>
      <c r="E12" s="2140">
        <v>0</v>
      </c>
      <c r="F12" s="2141">
        <v>0</v>
      </c>
      <c r="G12" s="2140">
        <v>0</v>
      </c>
      <c r="H12" s="2140">
        <v>0</v>
      </c>
      <c r="I12" s="2140">
        <v>0</v>
      </c>
      <c r="J12" s="2143">
        <v>0</v>
      </c>
      <c r="K12" s="2215" t="s">
        <v>1196</v>
      </c>
      <c r="L12" s="2140">
        <v>0</v>
      </c>
      <c r="M12" s="2140">
        <v>0</v>
      </c>
      <c r="N12" s="2140">
        <v>0</v>
      </c>
      <c r="O12" s="2141">
        <v>0</v>
      </c>
      <c r="P12" s="2140">
        <v>0</v>
      </c>
      <c r="Q12" s="2140">
        <v>0</v>
      </c>
      <c r="R12" s="2140">
        <v>0</v>
      </c>
      <c r="S12" s="2140">
        <v>0</v>
      </c>
    </row>
    <row r="13" spans="1:19" ht="19.5" customHeight="1">
      <c r="A13" s="2183" t="s">
        <v>750</v>
      </c>
      <c r="B13" s="2215" t="s">
        <v>1196</v>
      </c>
      <c r="C13" s="2140">
        <v>0</v>
      </c>
      <c r="D13" s="2140">
        <v>0</v>
      </c>
      <c r="E13" s="2140">
        <v>0</v>
      </c>
      <c r="F13" s="2141">
        <v>0</v>
      </c>
      <c r="G13" s="2140">
        <v>0</v>
      </c>
      <c r="H13" s="2140">
        <v>0</v>
      </c>
      <c r="I13" s="2140">
        <v>0</v>
      </c>
      <c r="J13" s="2143">
        <v>0</v>
      </c>
      <c r="K13" s="2142">
        <v>22</v>
      </c>
      <c r="L13" s="2140">
        <v>304</v>
      </c>
      <c r="M13" s="2140">
        <v>0</v>
      </c>
      <c r="N13" s="2140">
        <v>25</v>
      </c>
      <c r="O13" s="2141">
        <v>25</v>
      </c>
      <c r="P13" s="2140">
        <v>0</v>
      </c>
      <c r="Q13" s="2140">
        <v>0</v>
      </c>
      <c r="R13" s="2140">
        <v>0</v>
      </c>
      <c r="S13" s="2140">
        <v>0</v>
      </c>
    </row>
    <row r="14" spans="1:19" ht="19.5" customHeight="1">
      <c r="A14" s="2183" t="s">
        <v>749</v>
      </c>
      <c r="B14" s="2215" t="s">
        <v>1196</v>
      </c>
      <c r="C14" s="2140">
        <v>0</v>
      </c>
      <c r="D14" s="2140">
        <v>0</v>
      </c>
      <c r="E14" s="2140">
        <v>0</v>
      </c>
      <c r="F14" s="2141">
        <v>0</v>
      </c>
      <c r="G14" s="2140">
        <v>0</v>
      </c>
      <c r="H14" s="2140">
        <v>0</v>
      </c>
      <c r="I14" s="2140">
        <v>0</v>
      </c>
      <c r="J14" s="2143">
        <v>0</v>
      </c>
      <c r="K14" s="2215" t="s">
        <v>1196</v>
      </c>
      <c r="L14" s="2140">
        <v>0</v>
      </c>
      <c r="M14" s="2140">
        <v>0</v>
      </c>
      <c r="N14" s="2140">
        <v>0</v>
      </c>
      <c r="O14" s="2141">
        <v>0</v>
      </c>
      <c r="P14" s="2140">
        <v>0</v>
      </c>
      <c r="Q14" s="2140">
        <v>0</v>
      </c>
      <c r="R14" s="2140">
        <v>0</v>
      </c>
      <c r="S14" s="2140">
        <v>0</v>
      </c>
    </row>
    <row r="15" spans="1:19" ht="19.5" customHeight="1">
      <c r="A15" s="2183" t="s">
        <v>748</v>
      </c>
      <c r="B15" s="2144">
        <v>22</v>
      </c>
      <c r="C15" s="2140">
        <v>440</v>
      </c>
      <c r="D15" s="2140">
        <v>1</v>
      </c>
      <c r="E15" s="2140">
        <v>25</v>
      </c>
      <c r="F15" s="2141">
        <v>5</v>
      </c>
      <c r="G15" s="2140">
        <v>20</v>
      </c>
      <c r="H15" s="2140">
        <v>0</v>
      </c>
      <c r="I15" s="2140">
        <v>0</v>
      </c>
      <c r="J15" s="2143">
        <v>0</v>
      </c>
      <c r="K15" s="2142">
        <v>26</v>
      </c>
      <c r="L15" s="2140">
        <v>417</v>
      </c>
      <c r="M15" s="2140">
        <v>0</v>
      </c>
      <c r="N15" s="2140">
        <v>70</v>
      </c>
      <c r="O15" s="2141">
        <v>19</v>
      </c>
      <c r="P15" s="2140">
        <v>0</v>
      </c>
      <c r="Q15" s="2140">
        <v>51</v>
      </c>
      <c r="R15" s="2140">
        <v>0</v>
      </c>
      <c r="S15" s="2140">
        <v>0</v>
      </c>
    </row>
    <row r="16" spans="1:19" ht="19.5" customHeight="1">
      <c r="A16" s="2183" t="s">
        <v>747</v>
      </c>
      <c r="B16" s="2215" t="s">
        <v>1196</v>
      </c>
      <c r="C16" s="2140">
        <v>0</v>
      </c>
      <c r="D16" s="2140">
        <v>0</v>
      </c>
      <c r="E16" s="2140">
        <v>0</v>
      </c>
      <c r="F16" s="2141">
        <v>0</v>
      </c>
      <c r="G16" s="2140">
        <v>0</v>
      </c>
      <c r="H16" s="2140">
        <v>0</v>
      </c>
      <c r="I16" s="2140">
        <v>0</v>
      </c>
      <c r="J16" s="2143">
        <v>0</v>
      </c>
      <c r="K16" s="2215" t="s">
        <v>1196</v>
      </c>
      <c r="L16" s="2140">
        <v>0</v>
      </c>
      <c r="M16" s="2140">
        <v>0</v>
      </c>
      <c r="N16" s="2140">
        <v>0</v>
      </c>
      <c r="O16" s="2141">
        <v>0</v>
      </c>
      <c r="P16" s="2140">
        <v>0</v>
      </c>
      <c r="Q16" s="2140">
        <v>0</v>
      </c>
      <c r="R16" s="2140">
        <v>0</v>
      </c>
      <c r="S16" s="2140">
        <v>0</v>
      </c>
    </row>
    <row r="17" spans="1:19" ht="19.5" customHeight="1">
      <c r="A17" s="2183" t="s">
        <v>746</v>
      </c>
      <c r="B17" s="2144">
        <v>24</v>
      </c>
      <c r="C17" s="2140">
        <v>1058</v>
      </c>
      <c r="D17" s="2140">
        <v>2</v>
      </c>
      <c r="E17" s="2140">
        <v>67</v>
      </c>
      <c r="F17" s="2141">
        <v>14</v>
      </c>
      <c r="G17" s="2140">
        <v>53</v>
      </c>
      <c r="H17" s="2140">
        <v>0</v>
      </c>
      <c r="I17" s="2140">
        <v>0</v>
      </c>
      <c r="J17" s="2143">
        <v>0</v>
      </c>
      <c r="K17" s="2215" t="s">
        <v>1196</v>
      </c>
      <c r="L17" s="2140">
        <v>0</v>
      </c>
      <c r="M17" s="2140">
        <v>0</v>
      </c>
      <c r="N17" s="2140">
        <v>0</v>
      </c>
      <c r="O17" s="2141">
        <v>0</v>
      </c>
      <c r="P17" s="2140">
        <v>0</v>
      </c>
      <c r="Q17" s="2140">
        <v>0</v>
      </c>
      <c r="R17" s="2140">
        <v>0</v>
      </c>
      <c r="S17" s="2140">
        <v>0</v>
      </c>
    </row>
    <row r="18" spans="1:19" ht="19.5" customHeight="1">
      <c r="A18" s="2183" t="s">
        <v>745</v>
      </c>
      <c r="B18" s="2215" t="s">
        <v>1196</v>
      </c>
      <c r="C18" s="2140">
        <v>0</v>
      </c>
      <c r="D18" s="2140">
        <v>0</v>
      </c>
      <c r="E18" s="2140">
        <v>0</v>
      </c>
      <c r="F18" s="2141">
        <v>0</v>
      </c>
      <c r="G18" s="2140">
        <v>0</v>
      </c>
      <c r="H18" s="2140">
        <v>0</v>
      </c>
      <c r="I18" s="2140">
        <v>0</v>
      </c>
      <c r="J18" s="2143">
        <v>0</v>
      </c>
      <c r="K18" s="2142">
        <v>21</v>
      </c>
      <c r="L18" s="2140">
        <v>297</v>
      </c>
      <c r="M18" s="2140">
        <v>0</v>
      </c>
      <c r="N18" s="2140">
        <v>21</v>
      </c>
      <c r="O18" s="2141">
        <v>19</v>
      </c>
      <c r="P18" s="2140">
        <v>2</v>
      </c>
      <c r="Q18" s="2140">
        <v>0</v>
      </c>
      <c r="R18" s="2140">
        <v>0</v>
      </c>
      <c r="S18" s="2140">
        <v>0</v>
      </c>
    </row>
    <row r="19" spans="1:19" ht="19.5" customHeight="1">
      <c r="A19" s="2183" t="s">
        <v>744</v>
      </c>
      <c r="B19" s="2144">
        <v>26</v>
      </c>
      <c r="C19" s="2140">
        <v>1014</v>
      </c>
      <c r="D19" s="2140">
        <v>0</v>
      </c>
      <c r="E19" s="2140">
        <v>85</v>
      </c>
      <c r="F19" s="2141">
        <v>50</v>
      </c>
      <c r="G19" s="2140">
        <v>35</v>
      </c>
      <c r="H19" s="2140">
        <v>0</v>
      </c>
      <c r="I19" s="2140">
        <v>0</v>
      </c>
      <c r="J19" s="2143">
        <v>0</v>
      </c>
      <c r="K19" s="2142">
        <v>26</v>
      </c>
      <c r="L19" s="2140">
        <v>282</v>
      </c>
      <c r="M19" s="2140">
        <v>3</v>
      </c>
      <c r="N19" s="2140">
        <v>32</v>
      </c>
      <c r="O19" s="2141">
        <v>32</v>
      </c>
      <c r="P19" s="2140">
        <v>0</v>
      </c>
      <c r="Q19" s="2140">
        <v>0</v>
      </c>
      <c r="R19" s="2140">
        <v>0</v>
      </c>
      <c r="S19" s="2140">
        <v>0</v>
      </c>
    </row>
    <row r="20" spans="1:19" ht="19.5" customHeight="1">
      <c r="A20" s="2183" t="s">
        <v>743</v>
      </c>
      <c r="B20" s="2144">
        <v>14</v>
      </c>
      <c r="C20" s="2140">
        <v>436</v>
      </c>
      <c r="D20" s="2140">
        <v>1</v>
      </c>
      <c r="E20" s="2140">
        <v>70</v>
      </c>
      <c r="F20" s="2141">
        <v>69</v>
      </c>
      <c r="G20" s="2140">
        <v>1</v>
      </c>
      <c r="H20" s="2140">
        <v>0</v>
      </c>
      <c r="I20" s="2140">
        <v>0</v>
      </c>
      <c r="J20" s="2143">
        <v>0</v>
      </c>
      <c r="K20" s="2142">
        <v>21</v>
      </c>
      <c r="L20" s="2140">
        <v>442</v>
      </c>
      <c r="M20" s="2140">
        <v>0</v>
      </c>
      <c r="N20" s="2140">
        <v>61</v>
      </c>
      <c r="O20" s="2141">
        <v>59</v>
      </c>
      <c r="P20" s="2140">
        <v>2</v>
      </c>
      <c r="Q20" s="2140">
        <v>0</v>
      </c>
      <c r="R20" s="2140">
        <v>0</v>
      </c>
      <c r="S20" s="2140">
        <v>0</v>
      </c>
    </row>
    <row r="21" spans="1:19" ht="19.5" customHeight="1">
      <c r="A21" s="2183" t="s">
        <v>742</v>
      </c>
      <c r="B21" s="2215" t="s">
        <v>1196</v>
      </c>
      <c r="C21" s="2140">
        <v>0</v>
      </c>
      <c r="D21" s="2140">
        <v>0</v>
      </c>
      <c r="E21" s="2140">
        <v>0</v>
      </c>
      <c r="F21" s="2141">
        <v>0</v>
      </c>
      <c r="G21" s="2140">
        <v>0</v>
      </c>
      <c r="H21" s="2140">
        <v>0</v>
      </c>
      <c r="I21" s="2140">
        <v>0</v>
      </c>
      <c r="J21" s="2143">
        <v>0</v>
      </c>
      <c r="K21" s="2215" t="s">
        <v>1196</v>
      </c>
      <c r="L21" s="2140">
        <v>0</v>
      </c>
      <c r="M21" s="2140">
        <v>0</v>
      </c>
      <c r="N21" s="2140">
        <v>0</v>
      </c>
      <c r="O21" s="2141">
        <v>0</v>
      </c>
      <c r="P21" s="2140">
        <v>0</v>
      </c>
      <c r="Q21" s="2140">
        <v>0</v>
      </c>
      <c r="R21" s="2140">
        <v>0</v>
      </c>
      <c r="S21" s="2140">
        <v>0</v>
      </c>
    </row>
    <row r="22" spans="1:19" ht="19.5" customHeight="1">
      <c r="A22" s="2183" t="s">
        <v>741</v>
      </c>
      <c r="B22" s="2215" t="s">
        <v>1196</v>
      </c>
      <c r="C22" s="2140">
        <v>0</v>
      </c>
      <c r="D22" s="2140">
        <v>0</v>
      </c>
      <c r="E22" s="2140">
        <v>0</v>
      </c>
      <c r="F22" s="2141">
        <v>0</v>
      </c>
      <c r="G22" s="2140">
        <v>0</v>
      </c>
      <c r="H22" s="2140">
        <v>0</v>
      </c>
      <c r="I22" s="2140">
        <v>0</v>
      </c>
      <c r="J22" s="2143">
        <v>0</v>
      </c>
      <c r="K22" s="2142">
        <v>26</v>
      </c>
      <c r="L22" s="2140">
        <v>283</v>
      </c>
      <c r="M22" s="2140">
        <v>1</v>
      </c>
      <c r="N22" s="2140">
        <v>25</v>
      </c>
      <c r="O22" s="2141">
        <v>25</v>
      </c>
      <c r="P22" s="2140">
        <v>0</v>
      </c>
      <c r="Q22" s="2140">
        <v>0</v>
      </c>
      <c r="R22" s="2140">
        <v>0</v>
      </c>
      <c r="S22" s="2140">
        <v>0</v>
      </c>
    </row>
    <row r="23" spans="1:19" ht="19.5" customHeight="1">
      <c r="A23" s="2183" t="s">
        <v>740</v>
      </c>
      <c r="B23" s="2144">
        <v>21</v>
      </c>
      <c r="C23" s="2140">
        <v>104</v>
      </c>
      <c r="D23" s="2140">
        <v>1</v>
      </c>
      <c r="E23" s="2140">
        <v>8</v>
      </c>
      <c r="F23" s="2141">
        <v>8</v>
      </c>
      <c r="G23" s="2140">
        <v>0</v>
      </c>
      <c r="H23" s="2140">
        <v>0</v>
      </c>
      <c r="I23" s="2140">
        <v>0</v>
      </c>
      <c r="J23" s="2143">
        <v>0</v>
      </c>
      <c r="K23" s="2215" t="s">
        <v>1196</v>
      </c>
      <c r="L23" s="2140">
        <v>0</v>
      </c>
      <c r="M23" s="2140">
        <v>0</v>
      </c>
      <c r="N23" s="2140">
        <v>0</v>
      </c>
      <c r="O23" s="2141">
        <v>0</v>
      </c>
      <c r="P23" s="2140">
        <v>0</v>
      </c>
      <c r="Q23" s="2140">
        <v>0</v>
      </c>
      <c r="R23" s="2140">
        <v>0</v>
      </c>
      <c r="S23" s="2140">
        <v>0</v>
      </c>
    </row>
    <row r="24" spans="1:19" ht="19.5" customHeight="1">
      <c r="A24" s="2183" t="s">
        <v>739</v>
      </c>
      <c r="B24" s="2144">
        <v>21</v>
      </c>
      <c r="C24" s="2140">
        <v>358</v>
      </c>
      <c r="D24" s="2140">
        <v>1</v>
      </c>
      <c r="E24" s="2140">
        <v>34</v>
      </c>
      <c r="F24" s="2141">
        <v>30</v>
      </c>
      <c r="G24" s="2140">
        <v>4</v>
      </c>
      <c r="H24" s="2140">
        <v>0</v>
      </c>
      <c r="I24" s="2140">
        <v>0</v>
      </c>
      <c r="J24" s="2143">
        <v>0</v>
      </c>
      <c r="K24" s="2142">
        <v>21</v>
      </c>
      <c r="L24" s="2140">
        <v>459</v>
      </c>
      <c r="M24" s="2140">
        <v>2</v>
      </c>
      <c r="N24" s="2140">
        <v>44</v>
      </c>
      <c r="O24" s="2141">
        <v>43</v>
      </c>
      <c r="P24" s="2140">
        <v>0</v>
      </c>
      <c r="Q24" s="2140">
        <v>1</v>
      </c>
      <c r="R24" s="2140">
        <v>0</v>
      </c>
      <c r="S24" s="2140">
        <v>0</v>
      </c>
    </row>
    <row r="25" spans="1:19" ht="19.5" customHeight="1">
      <c r="A25" s="2183" t="s">
        <v>738</v>
      </c>
      <c r="B25" s="2215" t="s">
        <v>1196</v>
      </c>
      <c r="C25" s="2140">
        <v>0</v>
      </c>
      <c r="D25" s="2140">
        <v>0</v>
      </c>
      <c r="E25" s="2140">
        <v>0</v>
      </c>
      <c r="F25" s="2141">
        <v>0</v>
      </c>
      <c r="G25" s="2140">
        <v>0</v>
      </c>
      <c r="H25" s="2140">
        <v>0</v>
      </c>
      <c r="I25" s="2140">
        <v>0</v>
      </c>
      <c r="J25" s="2143">
        <v>0</v>
      </c>
      <c r="K25" s="2215" t="s">
        <v>1196</v>
      </c>
      <c r="L25" s="2140">
        <v>0</v>
      </c>
      <c r="M25" s="2140">
        <v>0</v>
      </c>
      <c r="N25" s="2140">
        <v>0</v>
      </c>
      <c r="O25" s="2141">
        <v>0</v>
      </c>
      <c r="P25" s="2140">
        <v>0</v>
      </c>
      <c r="Q25" s="2140">
        <v>0</v>
      </c>
      <c r="R25" s="2140">
        <v>0</v>
      </c>
      <c r="S25" s="2140">
        <v>0</v>
      </c>
    </row>
    <row r="26" spans="1:19" ht="19.5" customHeight="1">
      <c r="A26" s="2183" t="s">
        <v>737</v>
      </c>
      <c r="B26" s="2215" t="s">
        <v>1196</v>
      </c>
      <c r="C26" s="2140">
        <v>0</v>
      </c>
      <c r="D26" s="2140">
        <v>0</v>
      </c>
      <c r="E26" s="2140">
        <v>0</v>
      </c>
      <c r="F26" s="2141">
        <v>0</v>
      </c>
      <c r="G26" s="2140">
        <v>0</v>
      </c>
      <c r="H26" s="2140">
        <v>0</v>
      </c>
      <c r="I26" s="2140">
        <v>0</v>
      </c>
      <c r="J26" s="2143">
        <v>0</v>
      </c>
      <c r="K26" s="2215" t="s">
        <v>1196</v>
      </c>
      <c r="L26" s="2140">
        <v>0</v>
      </c>
      <c r="M26" s="2140">
        <v>0</v>
      </c>
      <c r="N26" s="2140">
        <v>0</v>
      </c>
      <c r="O26" s="2141">
        <v>0</v>
      </c>
      <c r="P26" s="2140">
        <v>0</v>
      </c>
      <c r="Q26" s="2140">
        <v>0</v>
      </c>
      <c r="R26" s="2140">
        <v>0</v>
      </c>
      <c r="S26" s="2140">
        <v>0</v>
      </c>
    </row>
    <row r="27" spans="1:19" ht="19.5" customHeight="1">
      <c r="A27" s="2183" t="s">
        <v>736</v>
      </c>
      <c r="B27" s="2144">
        <v>20.333333333333332</v>
      </c>
      <c r="C27" s="2140">
        <v>618</v>
      </c>
      <c r="D27" s="2140">
        <v>0</v>
      </c>
      <c r="E27" s="2140">
        <v>57</v>
      </c>
      <c r="F27" s="2141">
        <v>41</v>
      </c>
      <c r="G27" s="2140">
        <v>16</v>
      </c>
      <c r="H27" s="2140">
        <v>0</v>
      </c>
      <c r="I27" s="2140">
        <v>0</v>
      </c>
      <c r="J27" s="2143">
        <v>0</v>
      </c>
      <c r="K27" s="2142">
        <v>24.8</v>
      </c>
      <c r="L27" s="2140">
        <v>1744</v>
      </c>
      <c r="M27" s="2140">
        <v>3</v>
      </c>
      <c r="N27" s="2140">
        <v>158</v>
      </c>
      <c r="O27" s="2141">
        <v>151</v>
      </c>
      <c r="P27" s="2140">
        <v>2</v>
      </c>
      <c r="Q27" s="2140">
        <v>5</v>
      </c>
      <c r="R27" s="2140">
        <v>0</v>
      </c>
      <c r="S27" s="2140">
        <v>0</v>
      </c>
    </row>
    <row r="28" spans="1:19" ht="19.5" customHeight="1">
      <c r="A28" s="2183" t="s">
        <v>735</v>
      </c>
      <c r="B28" s="2215" t="s">
        <v>1196</v>
      </c>
      <c r="C28" s="2140">
        <v>0</v>
      </c>
      <c r="D28" s="2140">
        <v>0</v>
      </c>
      <c r="E28" s="2140">
        <v>0</v>
      </c>
      <c r="F28" s="2141">
        <v>0</v>
      </c>
      <c r="G28" s="2140">
        <v>0</v>
      </c>
      <c r="H28" s="2140">
        <v>0</v>
      </c>
      <c r="I28" s="2140">
        <v>0</v>
      </c>
      <c r="J28" s="2143">
        <v>0</v>
      </c>
      <c r="K28" s="2142">
        <v>26</v>
      </c>
      <c r="L28" s="2140">
        <v>481</v>
      </c>
      <c r="M28" s="2140">
        <v>1</v>
      </c>
      <c r="N28" s="2140">
        <v>41</v>
      </c>
      <c r="O28" s="2141">
        <v>38</v>
      </c>
      <c r="P28" s="2140">
        <v>3</v>
      </c>
      <c r="Q28" s="2140">
        <v>0</v>
      </c>
      <c r="R28" s="2140">
        <v>0</v>
      </c>
      <c r="S28" s="2140">
        <v>0</v>
      </c>
    </row>
    <row r="29" spans="1:19" ht="19.5" customHeight="1">
      <c r="A29" s="2183" t="s">
        <v>734</v>
      </c>
      <c r="B29" s="2215" t="s">
        <v>1196</v>
      </c>
      <c r="C29" s="2140">
        <v>0</v>
      </c>
      <c r="D29" s="2140">
        <v>0</v>
      </c>
      <c r="E29" s="2140">
        <v>0</v>
      </c>
      <c r="F29" s="2141">
        <v>0</v>
      </c>
      <c r="G29" s="2140">
        <v>0</v>
      </c>
      <c r="H29" s="2140">
        <v>0</v>
      </c>
      <c r="I29" s="2140">
        <v>0</v>
      </c>
      <c r="J29" s="2143">
        <v>0</v>
      </c>
      <c r="K29" s="2215" t="s">
        <v>1196</v>
      </c>
      <c r="L29" s="2140">
        <v>0</v>
      </c>
      <c r="M29" s="2140">
        <v>0</v>
      </c>
      <c r="N29" s="2140">
        <v>0</v>
      </c>
      <c r="O29" s="2141">
        <v>0</v>
      </c>
      <c r="P29" s="2140">
        <v>0</v>
      </c>
      <c r="Q29" s="2140">
        <v>0</v>
      </c>
      <c r="R29" s="2140">
        <v>0</v>
      </c>
      <c r="S29" s="2140">
        <v>0</v>
      </c>
    </row>
    <row r="30" spans="1:19" ht="19.5" customHeight="1">
      <c r="A30" s="2183" t="s">
        <v>733</v>
      </c>
      <c r="B30" s="2144">
        <v>21.333333333333332</v>
      </c>
      <c r="C30" s="2140">
        <v>607</v>
      </c>
      <c r="D30" s="2140">
        <v>2</v>
      </c>
      <c r="E30" s="2140">
        <v>67</v>
      </c>
      <c r="F30" s="2141">
        <v>53</v>
      </c>
      <c r="G30" s="2140">
        <v>14</v>
      </c>
      <c r="H30" s="2140">
        <v>0</v>
      </c>
      <c r="I30" s="2140">
        <v>0</v>
      </c>
      <c r="J30" s="2143">
        <v>0</v>
      </c>
      <c r="K30" s="2215" t="s">
        <v>1196</v>
      </c>
      <c r="L30" s="2140">
        <v>0</v>
      </c>
      <c r="M30" s="2140">
        <v>0</v>
      </c>
      <c r="N30" s="2140">
        <v>0</v>
      </c>
      <c r="O30" s="2141">
        <v>0</v>
      </c>
      <c r="P30" s="2140">
        <v>0</v>
      </c>
      <c r="Q30" s="2140">
        <v>0</v>
      </c>
      <c r="R30" s="2140">
        <v>0</v>
      </c>
      <c r="S30" s="2140">
        <v>0</v>
      </c>
    </row>
    <row r="31" spans="1:19" ht="19.5" customHeight="1">
      <c r="A31" s="2183" t="s">
        <v>732</v>
      </c>
      <c r="B31" s="2144">
        <v>20.5</v>
      </c>
      <c r="C31" s="2140">
        <v>1343</v>
      </c>
      <c r="D31" s="2140">
        <v>3</v>
      </c>
      <c r="E31" s="2140">
        <v>103</v>
      </c>
      <c r="F31" s="2141">
        <v>29</v>
      </c>
      <c r="G31" s="2140">
        <v>74</v>
      </c>
      <c r="H31" s="2140">
        <v>0</v>
      </c>
      <c r="I31" s="2140">
        <v>0</v>
      </c>
      <c r="J31" s="2143">
        <v>0</v>
      </c>
      <c r="K31" s="2215" t="s">
        <v>1196</v>
      </c>
      <c r="L31" s="2140">
        <v>0</v>
      </c>
      <c r="M31" s="2140">
        <v>0</v>
      </c>
      <c r="N31" s="2140">
        <v>0</v>
      </c>
      <c r="O31" s="2141">
        <v>0</v>
      </c>
      <c r="P31" s="2140">
        <v>0</v>
      </c>
      <c r="Q31" s="2140">
        <v>0</v>
      </c>
      <c r="R31" s="2140">
        <v>0</v>
      </c>
      <c r="S31" s="2140">
        <v>0</v>
      </c>
    </row>
    <row r="32" spans="1:19" ht="19.5" customHeight="1">
      <c r="A32" s="2183" t="s">
        <v>731</v>
      </c>
      <c r="B32" s="2215" t="s">
        <v>1196</v>
      </c>
      <c r="C32" s="2140">
        <v>0</v>
      </c>
      <c r="D32" s="2140">
        <v>0</v>
      </c>
      <c r="E32" s="2140">
        <v>0</v>
      </c>
      <c r="F32" s="2141">
        <v>0</v>
      </c>
      <c r="G32" s="2140">
        <v>0</v>
      </c>
      <c r="H32" s="2140">
        <v>0</v>
      </c>
      <c r="I32" s="2140">
        <v>0</v>
      </c>
      <c r="J32" s="2143">
        <v>0</v>
      </c>
      <c r="K32" s="2142">
        <v>22</v>
      </c>
      <c r="L32" s="2140">
        <v>363</v>
      </c>
      <c r="M32" s="2140">
        <v>1</v>
      </c>
      <c r="N32" s="2140">
        <v>32</v>
      </c>
      <c r="O32" s="2141">
        <v>32</v>
      </c>
      <c r="P32" s="2140">
        <v>0</v>
      </c>
      <c r="Q32" s="2140">
        <v>0</v>
      </c>
      <c r="R32" s="2140">
        <v>0</v>
      </c>
      <c r="S32" s="2140">
        <v>0</v>
      </c>
    </row>
    <row r="33" spans="1:19" ht="19.5" customHeight="1">
      <c r="A33" s="2183" t="s">
        <v>730</v>
      </c>
      <c r="B33" s="2215" t="s">
        <v>1196</v>
      </c>
      <c r="C33" s="2140">
        <v>0</v>
      </c>
      <c r="D33" s="2140">
        <v>0</v>
      </c>
      <c r="E33" s="2140">
        <v>0</v>
      </c>
      <c r="F33" s="2141">
        <v>0</v>
      </c>
      <c r="G33" s="2140">
        <v>0</v>
      </c>
      <c r="H33" s="2140">
        <v>0</v>
      </c>
      <c r="I33" s="2140">
        <v>0</v>
      </c>
      <c r="J33" s="2143">
        <v>0</v>
      </c>
      <c r="K33" s="2215" t="s">
        <v>1196</v>
      </c>
      <c r="L33" s="2140">
        <v>0</v>
      </c>
      <c r="M33" s="2140">
        <v>0</v>
      </c>
      <c r="N33" s="2140">
        <v>0</v>
      </c>
      <c r="O33" s="2141">
        <v>0</v>
      </c>
      <c r="P33" s="2140">
        <v>0</v>
      </c>
      <c r="Q33" s="2140">
        <v>0</v>
      </c>
      <c r="R33" s="2140">
        <v>0</v>
      </c>
      <c r="S33" s="2140">
        <v>0</v>
      </c>
    </row>
    <row r="34" spans="1:19" ht="19.5" customHeight="1">
      <c r="A34" s="2183" t="s">
        <v>729</v>
      </c>
      <c r="B34" s="2144">
        <v>21</v>
      </c>
      <c r="C34" s="2140">
        <v>651</v>
      </c>
      <c r="D34" s="2140">
        <v>0</v>
      </c>
      <c r="E34" s="2140">
        <v>34</v>
      </c>
      <c r="F34" s="2141">
        <v>13</v>
      </c>
      <c r="G34" s="2140">
        <v>21</v>
      </c>
      <c r="H34" s="2140">
        <v>0</v>
      </c>
      <c r="I34" s="2140">
        <v>0</v>
      </c>
      <c r="J34" s="2143">
        <v>0</v>
      </c>
      <c r="K34" s="2215" t="s">
        <v>1196</v>
      </c>
      <c r="L34" s="2140">
        <v>0</v>
      </c>
      <c r="M34" s="2140">
        <v>0</v>
      </c>
      <c r="N34" s="2140">
        <v>0</v>
      </c>
      <c r="O34" s="2141">
        <v>0</v>
      </c>
      <c r="P34" s="2140">
        <v>0</v>
      </c>
      <c r="Q34" s="2140">
        <v>0</v>
      </c>
      <c r="R34" s="2140">
        <v>0</v>
      </c>
      <c r="S34" s="2140">
        <v>0</v>
      </c>
    </row>
    <row r="35" spans="1:19" ht="19.5" customHeight="1">
      <c r="A35" s="2183" t="s">
        <v>728</v>
      </c>
      <c r="B35" s="2215" t="s">
        <v>1196</v>
      </c>
      <c r="C35" s="2140">
        <v>0</v>
      </c>
      <c r="D35" s="2140">
        <v>0</v>
      </c>
      <c r="E35" s="2140">
        <v>0</v>
      </c>
      <c r="F35" s="2141">
        <v>0</v>
      </c>
      <c r="G35" s="2140">
        <v>0</v>
      </c>
      <c r="H35" s="2140">
        <v>0</v>
      </c>
      <c r="I35" s="2140">
        <v>0</v>
      </c>
      <c r="J35" s="2143">
        <v>0</v>
      </c>
      <c r="K35" s="2142">
        <v>25.5</v>
      </c>
      <c r="L35" s="2140">
        <v>579</v>
      </c>
      <c r="M35" s="2140">
        <v>0</v>
      </c>
      <c r="N35" s="2140">
        <v>40</v>
      </c>
      <c r="O35" s="2141">
        <v>28</v>
      </c>
      <c r="P35" s="2140">
        <v>12</v>
      </c>
      <c r="Q35" s="2140">
        <v>0</v>
      </c>
      <c r="R35" s="2140">
        <v>0</v>
      </c>
      <c r="S35" s="2140">
        <v>0</v>
      </c>
    </row>
    <row r="36" spans="1:19" ht="19.5" customHeight="1">
      <c r="A36" s="2183" t="s">
        <v>727</v>
      </c>
      <c r="B36" s="2144">
        <v>26</v>
      </c>
      <c r="C36" s="2140">
        <v>1577</v>
      </c>
      <c r="D36" s="2140">
        <v>0</v>
      </c>
      <c r="E36" s="2140">
        <v>100</v>
      </c>
      <c r="F36" s="2141">
        <v>100</v>
      </c>
      <c r="G36" s="2140">
        <v>0</v>
      </c>
      <c r="H36" s="2140">
        <v>0</v>
      </c>
      <c r="I36" s="2140">
        <v>0</v>
      </c>
      <c r="J36" s="2143">
        <v>0</v>
      </c>
      <c r="K36" s="2142">
        <v>21</v>
      </c>
      <c r="L36" s="2140">
        <v>172</v>
      </c>
      <c r="M36" s="2140">
        <v>0</v>
      </c>
      <c r="N36" s="2140">
        <v>13</v>
      </c>
      <c r="O36" s="2141">
        <v>13</v>
      </c>
      <c r="P36" s="2140">
        <v>0</v>
      </c>
      <c r="Q36" s="2140">
        <v>0</v>
      </c>
      <c r="R36" s="2140">
        <v>0</v>
      </c>
      <c r="S36" s="2140">
        <v>0</v>
      </c>
    </row>
    <row r="37" spans="1:19" ht="19.5" customHeight="1">
      <c r="A37" s="2183" t="s">
        <v>726</v>
      </c>
      <c r="B37" s="2215" t="s">
        <v>1196</v>
      </c>
      <c r="C37" s="2140">
        <v>0</v>
      </c>
      <c r="D37" s="2140">
        <v>0</v>
      </c>
      <c r="E37" s="2140">
        <v>0</v>
      </c>
      <c r="F37" s="2141">
        <v>0</v>
      </c>
      <c r="G37" s="2140">
        <v>0</v>
      </c>
      <c r="H37" s="2140">
        <v>0</v>
      </c>
      <c r="I37" s="2140">
        <v>0</v>
      </c>
      <c r="J37" s="2143">
        <v>0</v>
      </c>
      <c r="K37" s="2215" t="s">
        <v>1196</v>
      </c>
      <c r="L37" s="2140">
        <v>0</v>
      </c>
      <c r="M37" s="2140">
        <v>0</v>
      </c>
      <c r="N37" s="2140">
        <v>0</v>
      </c>
      <c r="O37" s="2141">
        <v>0</v>
      </c>
      <c r="P37" s="2140">
        <v>0</v>
      </c>
      <c r="Q37" s="2140">
        <v>0</v>
      </c>
      <c r="R37" s="2140">
        <v>0</v>
      </c>
      <c r="S37" s="2140">
        <v>0</v>
      </c>
    </row>
    <row r="38" spans="1:19" ht="19.5" customHeight="1">
      <c r="A38" s="2183" t="s">
        <v>725</v>
      </c>
      <c r="B38" s="2144">
        <v>21</v>
      </c>
      <c r="C38" s="2140">
        <v>418</v>
      </c>
      <c r="D38" s="2140">
        <v>0</v>
      </c>
      <c r="E38" s="2140">
        <v>31</v>
      </c>
      <c r="F38" s="2141">
        <v>28</v>
      </c>
      <c r="G38" s="2140">
        <v>2</v>
      </c>
      <c r="H38" s="2140">
        <v>1</v>
      </c>
      <c r="I38" s="2140">
        <v>0</v>
      </c>
      <c r="J38" s="2143">
        <v>0</v>
      </c>
      <c r="K38" s="2142">
        <v>23.5</v>
      </c>
      <c r="L38" s="2140">
        <v>1345</v>
      </c>
      <c r="M38" s="2140">
        <v>1</v>
      </c>
      <c r="N38" s="2140">
        <v>94</v>
      </c>
      <c r="O38" s="2141">
        <v>87</v>
      </c>
      <c r="P38" s="2140">
        <v>2</v>
      </c>
      <c r="Q38" s="2140">
        <v>5</v>
      </c>
      <c r="R38" s="2140">
        <v>0</v>
      </c>
      <c r="S38" s="2140">
        <v>0</v>
      </c>
    </row>
    <row r="39" spans="1:19" ht="19.5" customHeight="1">
      <c r="A39" s="2183" t="s">
        <v>724</v>
      </c>
      <c r="B39" s="2215" t="s">
        <v>1196</v>
      </c>
      <c r="C39" s="2140">
        <v>0</v>
      </c>
      <c r="D39" s="2140">
        <v>0</v>
      </c>
      <c r="E39" s="2140">
        <v>0</v>
      </c>
      <c r="F39" s="2141">
        <v>0</v>
      </c>
      <c r="G39" s="2140">
        <v>0</v>
      </c>
      <c r="H39" s="2140">
        <v>0</v>
      </c>
      <c r="I39" s="2140">
        <v>0</v>
      </c>
      <c r="J39" s="2143">
        <v>0</v>
      </c>
      <c r="K39" s="2215" t="s">
        <v>1196</v>
      </c>
      <c r="L39" s="2140">
        <v>0</v>
      </c>
      <c r="M39" s="2140">
        <v>0</v>
      </c>
      <c r="N39" s="2140">
        <v>0</v>
      </c>
      <c r="O39" s="2141">
        <v>0</v>
      </c>
      <c r="P39" s="2140">
        <v>0</v>
      </c>
      <c r="Q39" s="2140">
        <v>0</v>
      </c>
      <c r="R39" s="2140">
        <v>0</v>
      </c>
      <c r="S39" s="2140">
        <v>0</v>
      </c>
    </row>
    <row r="40" spans="1:19" ht="19.5" customHeight="1">
      <c r="A40" s="2183" t="s">
        <v>723</v>
      </c>
      <c r="B40" s="2215" t="s">
        <v>1196</v>
      </c>
      <c r="C40" s="2140">
        <v>0</v>
      </c>
      <c r="D40" s="2140">
        <v>0</v>
      </c>
      <c r="E40" s="2140">
        <v>0</v>
      </c>
      <c r="F40" s="2141">
        <v>0</v>
      </c>
      <c r="G40" s="2140">
        <v>0</v>
      </c>
      <c r="H40" s="2140">
        <v>0</v>
      </c>
      <c r="I40" s="2140">
        <v>0</v>
      </c>
      <c r="J40" s="2143">
        <v>0</v>
      </c>
      <c r="K40" s="2215" t="s">
        <v>1196</v>
      </c>
      <c r="L40" s="2140">
        <v>0</v>
      </c>
      <c r="M40" s="2140">
        <v>0</v>
      </c>
      <c r="N40" s="2140">
        <v>0</v>
      </c>
      <c r="O40" s="2141">
        <v>0</v>
      </c>
      <c r="P40" s="2140">
        <v>0</v>
      </c>
      <c r="Q40" s="2140">
        <v>0</v>
      </c>
      <c r="R40" s="2140">
        <v>0</v>
      </c>
      <c r="S40" s="2140">
        <v>0</v>
      </c>
    </row>
    <row r="41" spans="1:19" ht="19.5" customHeight="1">
      <c r="A41" s="2183" t="s">
        <v>722</v>
      </c>
      <c r="B41" s="2144">
        <v>26</v>
      </c>
      <c r="C41" s="2140">
        <v>417</v>
      </c>
      <c r="D41" s="2140">
        <v>0</v>
      </c>
      <c r="E41" s="2140">
        <v>25</v>
      </c>
      <c r="F41" s="2141">
        <v>3</v>
      </c>
      <c r="G41" s="2140">
        <v>22</v>
      </c>
      <c r="H41" s="2140">
        <v>0</v>
      </c>
      <c r="I41" s="2140">
        <v>0</v>
      </c>
      <c r="J41" s="2143">
        <v>0</v>
      </c>
      <c r="K41" s="2215" t="s">
        <v>1196</v>
      </c>
      <c r="L41" s="2140">
        <v>0</v>
      </c>
      <c r="M41" s="2140">
        <v>0</v>
      </c>
      <c r="N41" s="2140">
        <v>0</v>
      </c>
      <c r="O41" s="2141">
        <v>0</v>
      </c>
      <c r="P41" s="2140">
        <v>0</v>
      </c>
      <c r="Q41" s="2140">
        <v>0</v>
      </c>
      <c r="R41" s="2140">
        <v>0</v>
      </c>
      <c r="S41" s="2140">
        <v>0</v>
      </c>
    </row>
    <row r="42" spans="1:19" ht="19.5" customHeight="1">
      <c r="A42" s="2183" t="s">
        <v>721</v>
      </c>
      <c r="B42" s="2144">
        <v>22</v>
      </c>
      <c r="C42" s="2140">
        <v>795</v>
      </c>
      <c r="D42" s="2140">
        <v>0</v>
      </c>
      <c r="E42" s="2140">
        <v>41</v>
      </c>
      <c r="F42" s="2141">
        <v>8</v>
      </c>
      <c r="G42" s="2140">
        <v>33</v>
      </c>
      <c r="H42" s="2140">
        <v>0</v>
      </c>
      <c r="I42" s="2140">
        <v>0</v>
      </c>
      <c r="J42" s="2143">
        <v>0</v>
      </c>
      <c r="K42" s="2142">
        <v>26</v>
      </c>
      <c r="L42" s="2140">
        <v>404</v>
      </c>
      <c r="M42" s="2140">
        <v>0</v>
      </c>
      <c r="N42" s="2140">
        <v>33</v>
      </c>
      <c r="O42" s="2141">
        <v>32</v>
      </c>
      <c r="P42" s="2140">
        <v>0</v>
      </c>
      <c r="Q42" s="2140">
        <v>1</v>
      </c>
      <c r="R42" s="2140">
        <v>0</v>
      </c>
      <c r="S42" s="2140">
        <v>0</v>
      </c>
    </row>
    <row r="43" spans="1:19" ht="19.5" customHeight="1">
      <c r="A43" s="2183" t="s">
        <v>720</v>
      </c>
      <c r="B43" s="2179" t="s">
        <v>1196</v>
      </c>
      <c r="C43" s="2140">
        <v>0</v>
      </c>
      <c r="D43" s="2140">
        <v>0</v>
      </c>
      <c r="E43" s="2140">
        <v>0</v>
      </c>
      <c r="F43" s="2141">
        <v>0</v>
      </c>
      <c r="G43" s="2140">
        <v>0</v>
      </c>
      <c r="H43" s="2140">
        <v>0</v>
      </c>
      <c r="I43" s="2140">
        <v>0</v>
      </c>
      <c r="J43" s="2143">
        <v>0</v>
      </c>
      <c r="K43" s="2142">
        <v>21</v>
      </c>
      <c r="L43" s="2140">
        <v>124</v>
      </c>
      <c r="M43" s="2140">
        <v>2</v>
      </c>
      <c r="N43" s="2140">
        <v>12</v>
      </c>
      <c r="O43" s="2141">
        <v>12</v>
      </c>
      <c r="P43" s="2140">
        <v>0</v>
      </c>
      <c r="Q43" s="2140">
        <v>0</v>
      </c>
      <c r="R43" s="2140">
        <v>0</v>
      </c>
      <c r="S43" s="2140">
        <v>0</v>
      </c>
    </row>
    <row r="44" spans="1:19" ht="19.5" customHeight="1">
      <c r="A44" s="2183" t="s">
        <v>719</v>
      </c>
      <c r="B44" s="2215" t="s">
        <v>1196</v>
      </c>
      <c r="C44" s="2140">
        <v>0</v>
      </c>
      <c r="D44" s="2140">
        <v>0</v>
      </c>
      <c r="E44" s="2140">
        <v>0</v>
      </c>
      <c r="F44" s="2141">
        <v>0</v>
      </c>
      <c r="G44" s="2140">
        <v>0</v>
      </c>
      <c r="H44" s="2140">
        <v>0</v>
      </c>
      <c r="I44" s="2140">
        <v>0</v>
      </c>
      <c r="J44" s="2143">
        <v>0</v>
      </c>
      <c r="K44" s="2142">
        <v>26</v>
      </c>
      <c r="L44" s="2140">
        <v>2432</v>
      </c>
      <c r="M44" s="2140">
        <v>6</v>
      </c>
      <c r="N44" s="2140">
        <v>222</v>
      </c>
      <c r="O44" s="2141">
        <v>222</v>
      </c>
      <c r="P44" s="2140">
        <v>0</v>
      </c>
      <c r="Q44" s="2140">
        <v>0</v>
      </c>
      <c r="R44" s="2140">
        <v>0</v>
      </c>
      <c r="S44" s="2140">
        <v>0</v>
      </c>
    </row>
    <row r="45" spans="1:19" ht="19.5" customHeight="1">
      <c r="A45" s="2183" t="s">
        <v>718</v>
      </c>
      <c r="B45" s="2215" t="s">
        <v>1196</v>
      </c>
      <c r="C45" s="2140">
        <v>0</v>
      </c>
      <c r="D45" s="2140">
        <v>0</v>
      </c>
      <c r="E45" s="2140">
        <v>0</v>
      </c>
      <c r="F45" s="2141">
        <v>0</v>
      </c>
      <c r="G45" s="2140">
        <v>0</v>
      </c>
      <c r="H45" s="2140">
        <v>0</v>
      </c>
      <c r="I45" s="2140">
        <v>0</v>
      </c>
      <c r="J45" s="2143">
        <v>0</v>
      </c>
      <c r="K45" s="2142">
        <v>26</v>
      </c>
      <c r="L45" s="2140">
        <v>791</v>
      </c>
      <c r="M45" s="2140">
        <v>4</v>
      </c>
      <c r="N45" s="2140">
        <v>46</v>
      </c>
      <c r="O45" s="2141">
        <v>42</v>
      </c>
      <c r="P45" s="2140">
        <v>0</v>
      </c>
      <c r="Q45" s="2140">
        <v>4</v>
      </c>
      <c r="R45" s="2140">
        <v>0</v>
      </c>
      <c r="S45" s="2140">
        <v>0</v>
      </c>
    </row>
    <row r="46" spans="1:19" ht="19.5" customHeight="1">
      <c r="A46" s="2183" t="s">
        <v>717</v>
      </c>
      <c r="B46" s="2144">
        <v>21</v>
      </c>
      <c r="C46" s="2140">
        <v>1022</v>
      </c>
      <c r="D46" s="2140">
        <v>0</v>
      </c>
      <c r="E46" s="2140">
        <v>67</v>
      </c>
      <c r="F46" s="2141">
        <v>48</v>
      </c>
      <c r="G46" s="2140">
        <v>19</v>
      </c>
      <c r="H46" s="2140">
        <v>0</v>
      </c>
      <c r="I46" s="2140">
        <v>0</v>
      </c>
      <c r="J46" s="2143">
        <v>0</v>
      </c>
      <c r="K46" s="2142">
        <v>26</v>
      </c>
      <c r="L46" s="2140">
        <v>436</v>
      </c>
      <c r="M46" s="2140">
        <v>2</v>
      </c>
      <c r="N46" s="2140">
        <v>24</v>
      </c>
      <c r="O46" s="2141">
        <v>19</v>
      </c>
      <c r="P46" s="2140">
        <v>4</v>
      </c>
      <c r="Q46" s="2140">
        <v>0</v>
      </c>
      <c r="R46" s="2140">
        <v>1</v>
      </c>
      <c r="S46" s="2140">
        <v>0</v>
      </c>
    </row>
    <row r="47" spans="1:19" ht="19.5" customHeight="1">
      <c r="A47" s="2183" t="s">
        <v>716</v>
      </c>
      <c r="B47" s="2144">
        <v>17.25</v>
      </c>
      <c r="C47" s="2140">
        <v>2676</v>
      </c>
      <c r="D47" s="2140">
        <v>2</v>
      </c>
      <c r="E47" s="2140">
        <v>225</v>
      </c>
      <c r="F47" s="2141">
        <v>164</v>
      </c>
      <c r="G47" s="2140">
        <v>61</v>
      </c>
      <c r="H47" s="2140">
        <v>0</v>
      </c>
      <c r="I47" s="2140">
        <v>0</v>
      </c>
      <c r="J47" s="2143">
        <v>0</v>
      </c>
      <c r="K47" s="2142">
        <v>27.333333333333332</v>
      </c>
      <c r="L47" s="2140">
        <v>2469</v>
      </c>
      <c r="M47" s="2140">
        <v>7</v>
      </c>
      <c r="N47" s="2140">
        <v>147</v>
      </c>
      <c r="O47" s="2141">
        <v>132</v>
      </c>
      <c r="P47" s="2140">
        <v>1</v>
      </c>
      <c r="Q47" s="2140">
        <v>14</v>
      </c>
      <c r="R47" s="2140">
        <v>0</v>
      </c>
      <c r="S47" s="2140">
        <v>0</v>
      </c>
    </row>
    <row r="48" spans="1:19" ht="19.5" customHeight="1">
      <c r="A48" s="2183" t="s">
        <v>715</v>
      </c>
      <c r="B48" s="2144">
        <v>21</v>
      </c>
      <c r="C48" s="2140">
        <v>222</v>
      </c>
      <c r="D48" s="2140">
        <v>0</v>
      </c>
      <c r="E48" s="2140">
        <v>23</v>
      </c>
      <c r="F48" s="2141">
        <v>23</v>
      </c>
      <c r="G48" s="2140">
        <v>0</v>
      </c>
      <c r="H48" s="2140">
        <v>0</v>
      </c>
      <c r="I48" s="2140">
        <v>0</v>
      </c>
      <c r="J48" s="2143">
        <v>0</v>
      </c>
      <c r="K48" s="2215" t="s">
        <v>1196</v>
      </c>
      <c r="L48" s="2140">
        <v>0</v>
      </c>
      <c r="M48" s="2140">
        <v>0</v>
      </c>
      <c r="N48" s="2140">
        <v>0</v>
      </c>
      <c r="O48" s="2141">
        <v>0</v>
      </c>
      <c r="P48" s="2140">
        <v>0</v>
      </c>
      <c r="Q48" s="2140">
        <v>0</v>
      </c>
      <c r="R48" s="2140">
        <v>0</v>
      </c>
      <c r="S48" s="2140">
        <v>0</v>
      </c>
    </row>
    <row r="49" spans="1:19" ht="19.5" customHeight="1">
      <c r="A49" s="2183" t="s">
        <v>714</v>
      </c>
      <c r="B49" s="2214">
        <v>21</v>
      </c>
      <c r="C49" s="2140">
        <v>388</v>
      </c>
      <c r="D49" s="2140">
        <v>0</v>
      </c>
      <c r="E49" s="2140">
        <v>37</v>
      </c>
      <c r="F49" s="2141">
        <v>14</v>
      </c>
      <c r="G49" s="2140">
        <v>23</v>
      </c>
      <c r="H49" s="2140">
        <v>0</v>
      </c>
      <c r="I49" s="2140">
        <v>0</v>
      </c>
      <c r="J49" s="2143">
        <v>0</v>
      </c>
      <c r="K49" s="2215" t="s">
        <v>1196</v>
      </c>
      <c r="L49" s="2140">
        <v>0</v>
      </c>
      <c r="M49" s="2140">
        <v>0</v>
      </c>
      <c r="N49" s="2140">
        <v>0</v>
      </c>
      <c r="O49" s="2141">
        <v>0</v>
      </c>
      <c r="P49" s="2140">
        <v>0</v>
      </c>
      <c r="Q49" s="2140">
        <v>0</v>
      </c>
      <c r="R49" s="2140">
        <v>0</v>
      </c>
      <c r="S49" s="2140">
        <v>0</v>
      </c>
    </row>
    <row r="50" spans="1:19" ht="19.5" customHeight="1">
      <c r="A50" s="2183" t="s">
        <v>713</v>
      </c>
      <c r="B50" s="2144">
        <v>17</v>
      </c>
      <c r="C50" s="2140">
        <v>314</v>
      </c>
      <c r="D50" s="2140">
        <v>0</v>
      </c>
      <c r="E50" s="2140">
        <v>23</v>
      </c>
      <c r="F50" s="2141">
        <v>10</v>
      </c>
      <c r="G50" s="2140">
        <v>4</v>
      </c>
      <c r="H50" s="2140">
        <v>0</v>
      </c>
      <c r="I50" s="2140">
        <v>9</v>
      </c>
      <c r="J50" s="2143">
        <v>0</v>
      </c>
      <c r="K50" s="2215" t="s">
        <v>1196</v>
      </c>
      <c r="L50" s="2140">
        <v>0</v>
      </c>
      <c r="M50" s="2140">
        <v>0</v>
      </c>
      <c r="N50" s="2140">
        <v>0</v>
      </c>
      <c r="O50" s="2141">
        <v>0</v>
      </c>
      <c r="P50" s="2140">
        <v>0</v>
      </c>
      <c r="Q50" s="2140">
        <v>0</v>
      </c>
      <c r="R50" s="2140">
        <v>0</v>
      </c>
      <c r="S50" s="2140">
        <v>0</v>
      </c>
    </row>
    <row r="51" spans="1:19" ht="19.5" customHeight="1">
      <c r="A51" s="2183" t="s">
        <v>712</v>
      </c>
      <c r="B51" s="2215" t="s">
        <v>1196</v>
      </c>
      <c r="C51" s="2140">
        <v>0</v>
      </c>
      <c r="D51" s="2140">
        <v>0</v>
      </c>
      <c r="E51" s="2140">
        <v>0</v>
      </c>
      <c r="F51" s="2141">
        <v>0</v>
      </c>
      <c r="G51" s="2140">
        <v>0</v>
      </c>
      <c r="H51" s="2140">
        <v>0</v>
      </c>
      <c r="I51" s="2140">
        <v>0</v>
      </c>
      <c r="J51" s="2143">
        <v>0</v>
      </c>
      <c r="K51" s="2215" t="s">
        <v>1196</v>
      </c>
      <c r="L51" s="2140">
        <v>0</v>
      </c>
      <c r="M51" s="2140">
        <v>0</v>
      </c>
      <c r="N51" s="2140">
        <v>0</v>
      </c>
      <c r="O51" s="2141">
        <v>0</v>
      </c>
      <c r="P51" s="2140">
        <v>0</v>
      </c>
      <c r="Q51" s="2140">
        <v>0</v>
      </c>
      <c r="R51" s="2140">
        <v>0</v>
      </c>
      <c r="S51" s="2140">
        <v>0</v>
      </c>
    </row>
    <row r="52" spans="1:19" ht="19.5" customHeight="1">
      <c r="A52" s="2183" t="s">
        <v>711</v>
      </c>
      <c r="B52" s="2144">
        <v>23.5</v>
      </c>
      <c r="C52" s="2140">
        <v>2155</v>
      </c>
      <c r="D52" s="2140">
        <v>0</v>
      </c>
      <c r="E52" s="2140">
        <v>161</v>
      </c>
      <c r="F52" s="2141">
        <v>143</v>
      </c>
      <c r="G52" s="2140">
        <v>18</v>
      </c>
      <c r="H52" s="2140">
        <v>0</v>
      </c>
      <c r="I52" s="2140">
        <v>0</v>
      </c>
      <c r="J52" s="2143">
        <v>0</v>
      </c>
      <c r="K52" s="2142">
        <v>26</v>
      </c>
      <c r="L52" s="2140">
        <v>502</v>
      </c>
      <c r="M52" s="2140">
        <v>2</v>
      </c>
      <c r="N52" s="2140">
        <v>39</v>
      </c>
      <c r="O52" s="2141">
        <v>39</v>
      </c>
      <c r="P52" s="2140">
        <v>0</v>
      </c>
      <c r="Q52" s="2140">
        <v>0</v>
      </c>
      <c r="R52" s="2140">
        <v>0</v>
      </c>
      <c r="S52" s="2140">
        <v>0</v>
      </c>
    </row>
    <row r="53" spans="1:19" ht="19.5" customHeight="1">
      <c r="A53" s="2183" t="s">
        <v>710</v>
      </c>
      <c r="B53" s="2144">
        <v>22.25</v>
      </c>
      <c r="C53" s="2140">
        <v>2249</v>
      </c>
      <c r="D53" s="2140">
        <v>3</v>
      </c>
      <c r="E53" s="2140">
        <v>154</v>
      </c>
      <c r="F53" s="2141">
        <v>57</v>
      </c>
      <c r="G53" s="2140">
        <v>52</v>
      </c>
      <c r="H53" s="2140">
        <v>0</v>
      </c>
      <c r="I53" s="2140">
        <v>45</v>
      </c>
      <c r="J53" s="2143">
        <v>0</v>
      </c>
      <c r="K53" s="2142">
        <v>21</v>
      </c>
      <c r="L53" s="2140">
        <v>384</v>
      </c>
      <c r="M53" s="2140">
        <v>2</v>
      </c>
      <c r="N53" s="2140">
        <v>37</v>
      </c>
      <c r="O53" s="2141">
        <v>21</v>
      </c>
      <c r="P53" s="2140">
        <v>0</v>
      </c>
      <c r="Q53" s="2140">
        <v>16</v>
      </c>
      <c r="R53" s="2140">
        <v>0</v>
      </c>
      <c r="S53" s="2140">
        <v>0</v>
      </c>
    </row>
    <row r="54" spans="1:19" ht="19.5" customHeight="1">
      <c r="A54" s="2183" t="s">
        <v>709</v>
      </c>
      <c r="B54" s="2144">
        <v>18.5</v>
      </c>
      <c r="C54" s="2140">
        <v>2586</v>
      </c>
      <c r="D54" s="2140">
        <v>5</v>
      </c>
      <c r="E54" s="2140">
        <v>236</v>
      </c>
      <c r="F54" s="2141">
        <v>204</v>
      </c>
      <c r="G54" s="2140">
        <v>28</v>
      </c>
      <c r="H54" s="2140">
        <v>4</v>
      </c>
      <c r="I54" s="2140">
        <v>0</v>
      </c>
      <c r="J54" s="2143">
        <v>0</v>
      </c>
      <c r="K54" s="2142">
        <v>22.666666666666668</v>
      </c>
      <c r="L54" s="2140">
        <v>2224</v>
      </c>
      <c r="M54" s="2140">
        <v>3</v>
      </c>
      <c r="N54" s="2140">
        <v>160</v>
      </c>
      <c r="O54" s="2141">
        <v>143</v>
      </c>
      <c r="P54" s="2140">
        <v>1</v>
      </c>
      <c r="Q54" s="2140">
        <v>3</v>
      </c>
      <c r="R54" s="2140">
        <v>13</v>
      </c>
      <c r="S54" s="2140">
        <v>0</v>
      </c>
    </row>
    <row r="55" spans="1:19" ht="19.5" customHeight="1">
      <c r="A55" s="2183" t="s">
        <v>708</v>
      </c>
      <c r="B55" s="2144">
        <v>8</v>
      </c>
      <c r="C55" s="2140">
        <v>48</v>
      </c>
      <c r="D55" s="2140">
        <v>0</v>
      </c>
      <c r="E55" s="2140">
        <v>16</v>
      </c>
      <c r="F55" s="2141">
        <v>5</v>
      </c>
      <c r="G55" s="2140">
        <v>11</v>
      </c>
      <c r="H55" s="2140">
        <v>0</v>
      </c>
      <c r="I55" s="2140">
        <v>0</v>
      </c>
      <c r="J55" s="2143">
        <v>0</v>
      </c>
      <c r="K55" s="2142">
        <v>21</v>
      </c>
      <c r="L55" s="2140">
        <v>134</v>
      </c>
      <c r="M55" s="2140">
        <v>0</v>
      </c>
      <c r="N55" s="2140">
        <v>14</v>
      </c>
      <c r="O55" s="2141">
        <v>9</v>
      </c>
      <c r="P55" s="2140">
        <v>0</v>
      </c>
      <c r="Q55" s="2140">
        <v>4</v>
      </c>
      <c r="R55" s="2140">
        <v>1</v>
      </c>
      <c r="S55" s="2140">
        <v>0</v>
      </c>
    </row>
    <row r="56" spans="1:19" ht="19.5" customHeight="1">
      <c r="A56" s="2183" t="s">
        <v>707</v>
      </c>
      <c r="B56" s="2215" t="s">
        <v>1196</v>
      </c>
      <c r="C56" s="2140">
        <v>0</v>
      </c>
      <c r="D56" s="2140">
        <v>0</v>
      </c>
      <c r="E56" s="2140">
        <v>0</v>
      </c>
      <c r="F56" s="2141">
        <v>0</v>
      </c>
      <c r="G56" s="2140">
        <v>0</v>
      </c>
      <c r="H56" s="2140">
        <v>0</v>
      </c>
      <c r="I56" s="2140">
        <v>0</v>
      </c>
      <c r="J56" s="2143">
        <v>0</v>
      </c>
      <c r="K56" s="2215" t="s">
        <v>1196</v>
      </c>
      <c r="L56" s="2140">
        <v>0</v>
      </c>
      <c r="M56" s="2140">
        <v>0</v>
      </c>
      <c r="N56" s="2140">
        <v>0</v>
      </c>
      <c r="O56" s="2141">
        <v>0</v>
      </c>
      <c r="P56" s="2140">
        <v>0</v>
      </c>
      <c r="Q56" s="2140">
        <v>0</v>
      </c>
      <c r="R56" s="2140">
        <v>0</v>
      </c>
      <c r="S56" s="2140">
        <v>0</v>
      </c>
    </row>
    <row r="57" spans="1:19" ht="19.5" customHeight="1">
      <c r="A57" s="2183" t="s">
        <v>706</v>
      </c>
      <c r="B57" s="2144">
        <v>17</v>
      </c>
      <c r="C57" s="2140">
        <v>128</v>
      </c>
      <c r="D57" s="2140">
        <v>0</v>
      </c>
      <c r="E57" s="2140">
        <v>26</v>
      </c>
      <c r="F57" s="2141">
        <v>26</v>
      </c>
      <c r="G57" s="2140">
        <v>0</v>
      </c>
      <c r="H57" s="2140">
        <v>0</v>
      </c>
      <c r="I57" s="2140">
        <v>0</v>
      </c>
      <c r="J57" s="2143">
        <v>0</v>
      </c>
      <c r="K57" s="2215" t="s">
        <v>1196</v>
      </c>
      <c r="L57" s="2140">
        <v>0</v>
      </c>
      <c r="M57" s="2140">
        <v>0</v>
      </c>
      <c r="N57" s="2140">
        <v>0</v>
      </c>
      <c r="O57" s="2141">
        <v>0</v>
      </c>
      <c r="P57" s="2140">
        <v>0</v>
      </c>
      <c r="Q57" s="2140">
        <v>0</v>
      </c>
      <c r="R57" s="2140">
        <v>0</v>
      </c>
      <c r="S57" s="2140">
        <v>0</v>
      </c>
    </row>
    <row r="58" spans="1:19" ht="19.5" customHeight="1">
      <c r="A58" s="2183" t="s">
        <v>705</v>
      </c>
      <c r="B58" s="2215" t="s">
        <v>1196</v>
      </c>
      <c r="C58" s="2140">
        <v>0</v>
      </c>
      <c r="D58" s="2140">
        <v>0</v>
      </c>
      <c r="E58" s="2140">
        <v>0</v>
      </c>
      <c r="F58" s="2141">
        <v>0</v>
      </c>
      <c r="G58" s="2140">
        <v>0</v>
      </c>
      <c r="H58" s="2140">
        <v>0</v>
      </c>
      <c r="I58" s="2140">
        <v>0</v>
      </c>
      <c r="J58" s="2143">
        <v>0</v>
      </c>
      <c r="K58" s="2215" t="s">
        <v>1196</v>
      </c>
      <c r="L58" s="2140">
        <v>0</v>
      </c>
      <c r="M58" s="2140">
        <v>0</v>
      </c>
      <c r="N58" s="2140">
        <v>0</v>
      </c>
      <c r="O58" s="2141">
        <v>0</v>
      </c>
      <c r="P58" s="2140">
        <v>0</v>
      </c>
      <c r="Q58" s="2140">
        <v>0</v>
      </c>
      <c r="R58" s="2140">
        <v>0</v>
      </c>
      <c r="S58" s="2140">
        <v>0</v>
      </c>
    </row>
    <row r="59" spans="1:19" ht="19.5" customHeight="1">
      <c r="A59" s="2183" t="s">
        <v>704</v>
      </c>
      <c r="B59" s="2215" t="s">
        <v>1196</v>
      </c>
      <c r="C59" s="2140">
        <v>0</v>
      </c>
      <c r="D59" s="2140">
        <v>0</v>
      </c>
      <c r="E59" s="2140">
        <v>0</v>
      </c>
      <c r="F59" s="2141">
        <v>0</v>
      </c>
      <c r="G59" s="2140">
        <v>0</v>
      </c>
      <c r="H59" s="2140">
        <v>0</v>
      </c>
      <c r="I59" s="2140">
        <v>0</v>
      </c>
      <c r="J59" s="2143">
        <v>0</v>
      </c>
      <c r="K59" s="2215" t="s">
        <v>1196</v>
      </c>
      <c r="L59" s="2140">
        <v>0</v>
      </c>
      <c r="M59" s="2140">
        <v>0</v>
      </c>
      <c r="N59" s="2140">
        <v>0</v>
      </c>
      <c r="O59" s="2141">
        <v>0</v>
      </c>
      <c r="P59" s="2140">
        <v>0</v>
      </c>
      <c r="Q59" s="2140">
        <v>0</v>
      </c>
      <c r="R59" s="2140">
        <v>0</v>
      </c>
      <c r="S59" s="2140">
        <v>0</v>
      </c>
    </row>
    <row r="60" spans="1:19" ht="19.5" customHeight="1">
      <c r="A60" s="2183" t="s">
        <v>703</v>
      </c>
      <c r="B60" s="2215" t="s">
        <v>1196</v>
      </c>
      <c r="C60" s="2140">
        <v>0</v>
      </c>
      <c r="D60" s="2140">
        <v>0</v>
      </c>
      <c r="E60" s="2140">
        <v>0</v>
      </c>
      <c r="F60" s="2141">
        <v>0</v>
      </c>
      <c r="G60" s="2140">
        <v>0</v>
      </c>
      <c r="H60" s="2140">
        <v>0</v>
      </c>
      <c r="I60" s="2140">
        <v>0</v>
      </c>
      <c r="J60" s="2143">
        <v>0</v>
      </c>
      <c r="K60" s="2215" t="s">
        <v>1196</v>
      </c>
      <c r="L60" s="2140">
        <v>0</v>
      </c>
      <c r="M60" s="2140">
        <v>0</v>
      </c>
      <c r="N60" s="2140">
        <v>0</v>
      </c>
      <c r="O60" s="2141">
        <v>0</v>
      </c>
      <c r="P60" s="2140">
        <v>0</v>
      </c>
      <c r="Q60" s="2140">
        <v>0</v>
      </c>
      <c r="R60" s="2140">
        <v>0</v>
      </c>
      <c r="S60" s="2140">
        <v>0</v>
      </c>
    </row>
    <row r="61" spans="1:19" ht="19.5" customHeight="1">
      <c r="A61" s="2183" t="s">
        <v>702</v>
      </c>
      <c r="B61" s="2215" t="s">
        <v>1196</v>
      </c>
      <c r="C61" s="2140">
        <v>0</v>
      </c>
      <c r="D61" s="2140">
        <v>0</v>
      </c>
      <c r="E61" s="2140">
        <v>0</v>
      </c>
      <c r="F61" s="2141">
        <v>0</v>
      </c>
      <c r="G61" s="2140">
        <v>0</v>
      </c>
      <c r="H61" s="2140">
        <v>0</v>
      </c>
      <c r="I61" s="2140">
        <v>0</v>
      </c>
      <c r="J61" s="2143">
        <v>0</v>
      </c>
      <c r="K61" s="2215" t="s">
        <v>1196</v>
      </c>
      <c r="L61" s="2140">
        <v>0</v>
      </c>
      <c r="M61" s="2140">
        <v>0</v>
      </c>
      <c r="N61" s="2140">
        <v>0</v>
      </c>
      <c r="O61" s="2141">
        <v>0</v>
      </c>
      <c r="P61" s="2140">
        <v>0</v>
      </c>
      <c r="Q61" s="2140">
        <v>0</v>
      </c>
      <c r="R61" s="2140">
        <v>0</v>
      </c>
      <c r="S61" s="2140">
        <v>0</v>
      </c>
    </row>
    <row r="62" spans="1:19" ht="19.5" customHeight="1">
      <c r="A62" s="2183" t="s">
        <v>790</v>
      </c>
      <c r="B62" s="2215" t="s">
        <v>1196</v>
      </c>
      <c r="C62" s="2140">
        <v>0</v>
      </c>
      <c r="D62" s="2140">
        <v>0</v>
      </c>
      <c r="E62" s="2140">
        <v>0</v>
      </c>
      <c r="F62" s="2141">
        <v>0</v>
      </c>
      <c r="G62" s="2140">
        <v>0</v>
      </c>
      <c r="H62" s="2140">
        <v>0</v>
      </c>
      <c r="I62" s="2140">
        <v>0</v>
      </c>
      <c r="J62" s="2143">
        <v>0</v>
      </c>
      <c r="K62" s="2215" t="s">
        <v>1196</v>
      </c>
      <c r="L62" s="2140">
        <v>0</v>
      </c>
      <c r="M62" s="2140">
        <v>0</v>
      </c>
      <c r="N62" s="2140">
        <v>0</v>
      </c>
      <c r="O62" s="2141">
        <v>0</v>
      </c>
      <c r="P62" s="2140">
        <v>0</v>
      </c>
      <c r="Q62" s="2140">
        <v>0</v>
      </c>
      <c r="R62" s="2140">
        <v>0</v>
      </c>
      <c r="S62" s="2140">
        <v>0</v>
      </c>
    </row>
    <row r="63" spans="1:19" ht="19.5" customHeight="1">
      <c r="A63" s="2183" t="s">
        <v>1225</v>
      </c>
      <c r="B63" s="2215" t="s">
        <v>1196</v>
      </c>
      <c r="C63" s="2140">
        <v>0</v>
      </c>
      <c r="D63" s="2140">
        <v>0</v>
      </c>
      <c r="E63" s="2140">
        <v>0</v>
      </c>
      <c r="F63" s="2141">
        <v>0</v>
      </c>
      <c r="G63" s="2140">
        <v>0</v>
      </c>
      <c r="H63" s="2140">
        <v>0</v>
      </c>
      <c r="I63" s="2140">
        <v>0</v>
      </c>
      <c r="J63" s="2143">
        <v>0</v>
      </c>
      <c r="K63" s="2215" t="s">
        <v>1196</v>
      </c>
      <c r="L63" s="2140">
        <v>0</v>
      </c>
      <c r="M63" s="2140">
        <v>0</v>
      </c>
      <c r="N63" s="2140">
        <v>0</v>
      </c>
      <c r="O63" s="2141">
        <v>0</v>
      </c>
      <c r="P63" s="2140">
        <v>0</v>
      </c>
      <c r="Q63" s="2140">
        <v>0</v>
      </c>
      <c r="R63" s="2140">
        <v>0</v>
      </c>
      <c r="S63" s="2140">
        <v>0</v>
      </c>
    </row>
    <row r="64" spans="1:19" ht="19.5" customHeight="1">
      <c r="A64" s="2183" t="s">
        <v>699</v>
      </c>
      <c r="B64" s="2215" t="s">
        <v>1196</v>
      </c>
      <c r="C64" s="2140">
        <v>0</v>
      </c>
      <c r="D64" s="2140">
        <v>0</v>
      </c>
      <c r="E64" s="2140">
        <v>0</v>
      </c>
      <c r="F64" s="2141">
        <v>0</v>
      </c>
      <c r="G64" s="2140">
        <v>0</v>
      </c>
      <c r="H64" s="2140">
        <v>0</v>
      </c>
      <c r="I64" s="2140">
        <v>0</v>
      </c>
      <c r="J64" s="2143">
        <v>0</v>
      </c>
      <c r="K64" s="2215" t="s">
        <v>1196</v>
      </c>
      <c r="L64" s="2140">
        <v>0</v>
      </c>
      <c r="M64" s="2140">
        <v>0</v>
      </c>
      <c r="N64" s="2140">
        <v>0</v>
      </c>
      <c r="O64" s="2141">
        <v>0</v>
      </c>
      <c r="P64" s="2140">
        <v>0</v>
      </c>
      <c r="Q64" s="2140">
        <v>0</v>
      </c>
      <c r="R64" s="2140">
        <v>0</v>
      </c>
      <c r="S64" s="2140">
        <v>0</v>
      </c>
    </row>
    <row r="65" spans="1:19" ht="19.5" customHeight="1">
      <c r="A65" s="2183" t="s">
        <v>698</v>
      </c>
      <c r="B65" s="2144">
        <v>21</v>
      </c>
      <c r="C65" s="2140">
        <v>999</v>
      </c>
      <c r="D65" s="2140">
        <v>2</v>
      </c>
      <c r="E65" s="2140">
        <v>56</v>
      </c>
      <c r="F65" s="2141">
        <v>56</v>
      </c>
      <c r="G65" s="2140">
        <v>0</v>
      </c>
      <c r="H65" s="2140">
        <v>0</v>
      </c>
      <c r="I65" s="2140">
        <v>0</v>
      </c>
      <c r="J65" s="2143">
        <v>0</v>
      </c>
      <c r="K65" s="2215" t="s">
        <v>1196</v>
      </c>
      <c r="L65" s="2140">
        <v>0</v>
      </c>
      <c r="M65" s="2140">
        <v>0</v>
      </c>
      <c r="N65" s="2140">
        <v>0</v>
      </c>
      <c r="O65" s="2141">
        <v>0</v>
      </c>
      <c r="P65" s="2140">
        <v>0</v>
      </c>
      <c r="Q65" s="2140">
        <v>0</v>
      </c>
      <c r="R65" s="2140">
        <v>0</v>
      </c>
      <c r="S65" s="2140">
        <v>0</v>
      </c>
    </row>
    <row r="66" spans="1:19" ht="19.5" customHeight="1">
      <c r="A66" s="2183" t="s">
        <v>697</v>
      </c>
      <c r="B66" s="2144">
        <v>21</v>
      </c>
      <c r="C66" s="2140">
        <v>458</v>
      </c>
      <c r="D66" s="2140">
        <v>0</v>
      </c>
      <c r="E66" s="2140">
        <v>71</v>
      </c>
      <c r="F66" s="2141">
        <v>71</v>
      </c>
      <c r="G66" s="2140">
        <v>0</v>
      </c>
      <c r="H66" s="2140">
        <v>0</v>
      </c>
      <c r="I66" s="2140">
        <v>0</v>
      </c>
      <c r="J66" s="2143">
        <v>0</v>
      </c>
      <c r="K66" s="2215" t="s">
        <v>1196</v>
      </c>
      <c r="L66" s="2140">
        <v>0</v>
      </c>
      <c r="M66" s="2140">
        <v>0</v>
      </c>
      <c r="N66" s="2140">
        <v>0</v>
      </c>
      <c r="O66" s="2141">
        <v>0</v>
      </c>
      <c r="P66" s="2140">
        <v>0</v>
      </c>
      <c r="Q66" s="2140">
        <v>0</v>
      </c>
      <c r="R66" s="2140">
        <v>0</v>
      </c>
      <c r="S66" s="2140">
        <v>0</v>
      </c>
    </row>
    <row r="67" spans="1:19" ht="19.5" customHeight="1">
      <c r="A67" s="2183" t="s">
        <v>696</v>
      </c>
      <c r="B67" s="2215" t="s">
        <v>1196</v>
      </c>
      <c r="C67" s="2140">
        <v>0</v>
      </c>
      <c r="D67" s="2140">
        <v>0</v>
      </c>
      <c r="E67" s="2140">
        <v>0</v>
      </c>
      <c r="F67" s="2141">
        <v>0</v>
      </c>
      <c r="G67" s="2140">
        <v>0</v>
      </c>
      <c r="H67" s="2140">
        <v>0</v>
      </c>
      <c r="I67" s="2140">
        <v>0</v>
      </c>
      <c r="J67" s="2143">
        <v>0</v>
      </c>
      <c r="K67" s="2215" t="s">
        <v>1196</v>
      </c>
      <c r="L67" s="2140">
        <v>0</v>
      </c>
      <c r="M67" s="2140">
        <v>0</v>
      </c>
      <c r="N67" s="2140">
        <v>0</v>
      </c>
      <c r="O67" s="2141">
        <v>0</v>
      </c>
      <c r="P67" s="2140">
        <v>0</v>
      </c>
      <c r="Q67" s="2140">
        <v>0</v>
      </c>
      <c r="R67" s="2140">
        <v>0</v>
      </c>
      <c r="S67" s="2140">
        <v>0</v>
      </c>
    </row>
    <row r="68" spans="1:19" ht="19.5" customHeight="1">
      <c r="A68" s="2183" t="s">
        <v>1025</v>
      </c>
      <c r="B68" s="2215" t="s">
        <v>1196</v>
      </c>
      <c r="C68" s="2140">
        <v>0</v>
      </c>
      <c r="D68" s="2140">
        <v>0</v>
      </c>
      <c r="E68" s="2140">
        <v>0</v>
      </c>
      <c r="F68" s="2141">
        <v>0</v>
      </c>
      <c r="G68" s="2140">
        <v>0</v>
      </c>
      <c r="H68" s="2140">
        <v>0</v>
      </c>
      <c r="I68" s="2140">
        <v>0</v>
      </c>
      <c r="J68" s="2143">
        <v>0</v>
      </c>
      <c r="K68" s="2215" t="s">
        <v>1196</v>
      </c>
      <c r="L68" s="2140">
        <v>0</v>
      </c>
      <c r="M68" s="2140">
        <v>0</v>
      </c>
      <c r="N68" s="2140">
        <v>0</v>
      </c>
      <c r="O68" s="2141">
        <v>0</v>
      </c>
      <c r="P68" s="2140">
        <v>0</v>
      </c>
      <c r="Q68" s="2140">
        <v>0</v>
      </c>
      <c r="R68" s="2140">
        <v>0</v>
      </c>
      <c r="S68" s="2140">
        <v>0</v>
      </c>
    </row>
    <row r="69" spans="1:19" ht="19.5" customHeight="1">
      <c r="A69" s="2183" t="s">
        <v>694</v>
      </c>
      <c r="B69" s="2215" t="s">
        <v>1196</v>
      </c>
      <c r="C69" s="2140">
        <v>0</v>
      </c>
      <c r="D69" s="2140">
        <v>0</v>
      </c>
      <c r="E69" s="2140">
        <v>0</v>
      </c>
      <c r="F69" s="2141">
        <v>0</v>
      </c>
      <c r="G69" s="2140">
        <v>0</v>
      </c>
      <c r="H69" s="2140">
        <v>0</v>
      </c>
      <c r="I69" s="2140">
        <v>0</v>
      </c>
      <c r="J69" s="2143">
        <v>0</v>
      </c>
      <c r="K69" s="2215" t="s">
        <v>1196</v>
      </c>
      <c r="L69" s="2140">
        <v>0</v>
      </c>
      <c r="M69" s="2140">
        <v>0</v>
      </c>
      <c r="N69" s="2140">
        <v>0</v>
      </c>
      <c r="O69" s="2141">
        <v>0</v>
      </c>
      <c r="P69" s="2140">
        <v>0</v>
      </c>
      <c r="Q69" s="2140">
        <v>0</v>
      </c>
      <c r="R69" s="2140">
        <v>0</v>
      </c>
      <c r="S69" s="2140">
        <v>0</v>
      </c>
    </row>
    <row r="70" spans="1:19" ht="19.5" customHeight="1">
      <c r="A70" s="2183" t="s">
        <v>804</v>
      </c>
      <c r="B70" s="2215" t="s">
        <v>1196</v>
      </c>
      <c r="C70" s="2140">
        <v>0</v>
      </c>
      <c r="D70" s="2140">
        <v>0</v>
      </c>
      <c r="E70" s="2140">
        <v>0</v>
      </c>
      <c r="F70" s="2141">
        <v>0</v>
      </c>
      <c r="G70" s="2140">
        <v>0</v>
      </c>
      <c r="H70" s="2140">
        <v>0</v>
      </c>
      <c r="I70" s="2140">
        <v>0</v>
      </c>
      <c r="J70" s="2143">
        <v>0</v>
      </c>
      <c r="K70" s="2215" t="s">
        <v>1196</v>
      </c>
      <c r="L70" s="2140">
        <v>0</v>
      </c>
      <c r="M70" s="2140">
        <v>0</v>
      </c>
      <c r="N70" s="2140">
        <v>0</v>
      </c>
      <c r="O70" s="2141">
        <v>0</v>
      </c>
      <c r="P70" s="2140">
        <v>0</v>
      </c>
      <c r="Q70" s="2140">
        <v>0</v>
      </c>
      <c r="R70" s="2140">
        <v>0</v>
      </c>
      <c r="S70" s="2140">
        <v>0</v>
      </c>
    </row>
    <row r="71" spans="1:19" ht="19.5" customHeight="1">
      <c r="A71" s="2183" t="s">
        <v>692</v>
      </c>
      <c r="B71" s="2215" t="s">
        <v>1196</v>
      </c>
      <c r="C71" s="2140">
        <v>0</v>
      </c>
      <c r="D71" s="2140">
        <v>0</v>
      </c>
      <c r="E71" s="2140">
        <v>0</v>
      </c>
      <c r="F71" s="2141">
        <v>0</v>
      </c>
      <c r="G71" s="2140">
        <v>0</v>
      </c>
      <c r="H71" s="2140">
        <v>0</v>
      </c>
      <c r="I71" s="2140">
        <v>0</v>
      </c>
      <c r="J71" s="2143">
        <v>0</v>
      </c>
      <c r="K71" s="2142">
        <v>26</v>
      </c>
      <c r="L71" s="2140">
        <v>428</v>
      </c>
      <c r="M71" s="2140">
        <v>1</v>
      </c>
      <c r="N71" s="2140">
        <v>27</v>
      </c>
      <c r="O71" s="2141">
        <v>26</v>
      </c>
      <c r="P71" s="2140">
        <v>1</v>
      </c>
      <c r="Q71" s="2140">
        <v>0</v>
      </c>
      <c r="R71" s="2140">
        <v>0</v>
      </c>
      <c r="S71" s="2140">
        <v>0</v>
      </c>
    </row>
    <row r="72" spans="1:19" ht="19.5" customHeight="1">
      <c r="A72" s="2183" t="s">
        <v>691</v>
      </c>
      <c r="B72" s="2215" t="s">
        <v>1196</v>
      </c>
      <c r="C72" s="2140">
        <v>0</v>
      </c>
      <c r="D72" s="2140">
        <v>0</v>
      </c>
      <c r="E72" s="2140">
        <v>0</v>
      </c>
      <c r="F72" s="2141">
        <v>0</v>
      </c>
      <c r="G72" s="2140">
        <v>0</v>
      </c>
      <c r="H72" s="2140">
        <v>0</v>
      </c>
      <c r="I72" s="2140">
        <v>0</v>
      </c>
      <c r="J72" s="2143">
        <v>0</v>
      </c>
      <c r="K72" s="2215" t="s">
        <v>1196</v>
      </c>
      <c r="L72" s="2140">
        <v>0</v>
      </c>
      <c r="M72" s="2140">
        <v>0</v>
      </c>
      <c r="N72" s="2140">
        <v>0</v>
      </c>
      <c r="O72" s="2141">
        <v>0</v>
      </c>
      <c r="P72" s="2140">
        <v>0</v>
      </c>
      <c r="Q72" s="2140">
        <v>0</v>
      </c>
      <c r="R72" s="2140">
        <v>0</v>
      </c>
      <c r="S72" s="2140">
        <v>0</v>
      </c>
    </row>
    <row r="73" spans="1:19" ht="19.5" customHeight="1">
      <c r="A73" s="2183" t="s">
        <v>690</v>
      </c>
      <c r="B73" s="2144">
        <v>23.5</v>
      </c>
      <c r="C73" s="2140">
        <v>633</v>
      </c>
      <c r="D73" s="2140">
        <v>0</v>
      </c>
      <c r="E73" s="2140">
        <v>67</v>
      </c>
      <c r="F73" s="2141">
        <v>59</v>
      </c>
      <c r="G73" s="2140">
        <v>8</v>
      </c>
      <c r="H73" s="2140">
        <v>0</v>
      </c>
      <c r="I73" s="2140">
        <v>0</v>
      </c>
      <c r="J73" s="2143">
        <v>0</v>
      </c>
      <c r="K73" s="2142">
        <v>27.333333333333332</v>
      </c>
      <c r="L73" s="2140">
        <v>2507</v>
      </c>
      <c r="M73" s="2140">
        <v>9</v>
      </c>
      <c r="N73" s="2140">
        <v>199</v>
      </c>
      <c r="O73" s="2141">
        <v>158</v>
      </c>
      <c r="P73" s="2140">
        <v>10</v>
      </c>
      <c r="Q73" s="2140">
        <v>30</v>
      </c>
      <c r="R73" s="2140">
        <v>1</v>
      </c>
      <c r="S73" s="2140">
        <v>0</v>
      </c>
    </row>
    <row r="74" spans="1:19" ht="19.5" customHeight="1">
      <c r="A74" s="2182" t="s">
        <v>689</v>
      </c>
      <c r="B74" s="2179" t="s">
        <v>1196</v>
      </c>
      <c r="C74" s="2140">
        <v>0</v>
      </c>
      <c r="D74" s="2140">
        <v>0</v>
      </c>
      <c r="E74" s="2140">
        <v>0</v>
      </c>
      <c r="F74" s="2141">
        <v>0</v>
      </c>
      <c r="G74" s="2140">
        <v>0</v>
      </c>
      <c r="H74" s="2140">
        <v>0</v>
      </c>
      <c r="I74" s="2140">
        <v>0</v>
      </c>
      <c r="J74" s="2143">
        <v>0</v>
      </c>
      <c r="K74" s="2142">
        <v>26</v>
      </c>
      <c r="L74" s="2140">
        <v>362</v>
      </c>
      <c r="M74" s="2140">
        <v>3</v>
      </c>
      <c r="N74" s="2140">
        <v>20</v>
      </c>
      <c r="O74" s="2141">
        <v>14</v>
      </c>
      <c r="P74" s="2140">
        <v>0</v>
      </c>
      <c r="Q74" s="2140">
        <v>4</v>
      </c>
      <c r="R74" s="2140">
        <v>2</v>
      </c>
      <c r="S74" s="2140">
        <v>0</v>
      </c>
    </row>
    <row r="75" spans="1:19" ht="19.5" customHeight="1">
      <c r="A75" s="2181" t="s">
        <v>1224</v>
      </c>
      <c r="B75" s="2144">
        <v>19.6551724137931</v>
      </c>
      <c r="C75" s="2140">
        <v>26793</v>
      </c>
      <c r="D75" s="2140">
        <v>28</v>
      </c>
      <c r="E75" s="2140">
        <v>2152</v>
      </c>
      <c r="F75" s="2141">
        <v>1551</v>
      </c>
      <c r="G75" s="2140">
        <v>542</v>
      </c>
      <c r="H75" s="2140">
        <v>5</v>
      </c>
      <c r="I75" s="2140">
        <v>54</v>
      </c>
      <c r="J75" s="2143">
        <v>0</v>
      </c>
      <c r="K75" s="2142">
        <v>24.488888888888891</v>
      </c>
      <c r="L75" s="2140">
        <v>22684</v>
      </c>
      <c r="M75" s="2140">
        <v>60</v>
      </c>
      <c r="N75" s="2140">
        <v>1796</v>
      </c>
      <c r="O75" s="2141">
        <v>1556</v>
      </c>
      <c r="P75" s="2140">
        <v>45</v>
      </c>
      <c r="Q75" s="2140">
        <v>145</v>
      </c>
      <c r="R75" s="2140">
        <v>50</v>
      </c>
      <c r="S75" s="2140">
        <v>0</v>
      </c>
    </row>
  </sheetData>
  <mergeCells count="15">
    <mergeCell ref="O6:S6"/>
    <mergeCell ref="E6:E7"/>
    <mergeCell ref="N6:N7"/>
    <mergeCell ref="F6:J6"/>
    <mergeCell ref="M6:M7"/>
    <mergeCell ref="A4:A7"/>
    <mergeCell ref="B4:J4"/>
    <mergeCell ref="K4:S4"/>
    <mergeCell ref="B5:B7"/>
    <mergeCell ref="C5:C7"/>
    <mergeCell ref="D5:J5"/>
    <mergeCell ref="K5:K7"/>
    <mergeCell ref="L5:L7"/>
    <mergeCell ref="M5:S5"/>
    <mergeCell ref="D6:D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Ｐ明朝,標準"（平成24年6月1ヶ月間）</oddFooter>
  </headerFooter>
  <drawing r:id="rId2"/>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workbookViewId="0"/>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20" width="5" style="261" customWidth="1"/>
    <col min="21" max="21" width="7.125" style="261" customWidth="1"/>
    <col min="22" max="22" width="5.625" style="261" customWidth="1"/>
    <col min="23" max="24" width="6.375" style="261" customWidth="1"/>
    <col min="25" max="25" width="5.625" style="261" customWidth="1"/>
    <col min="26" max="28" width="4.5" style="261" customWidth="1"/>
    <col min="29" max="16384" width="9" style="261"/>
  </cols>
  <sheetData>
    <row r="1" spans="1:28" s="259" customFormat="1" ht="18" customHeight="1">
      <c r="A1" s="1510" t="s">
        <v>1220</v>
      </c>
    </row>
    <row r="2" spans="1:28" s="1684" customFormat="1" ht="18" customHeight="1">
      <c r="A2" s="1683" t="s">
        <v>1279</v>
      </c>
      <c r="B2" s="1685"/>
      <c r="C2" s="1685"/>
      <c r="D2" s="1685"/>
      <c r="E2" s="1685"/>
      <c r="F2" s="1685"/>
      <c r="G2" s="1685"/>
      <c r="H2" s="1685"/>
      <c r="I2" s="1685"/>
      <c r="J2" s="1685"/>
      <c r="K2" s="1685"/>
      <c r="L2" s="1685"/>
      <c r="M2" s="1685"/>
      <c r="N2" s="1685"/>
    </row>
    <row r="3" spans="1:28" ht="11.25" customHeight="1"/>
    <row r="4" spans="1:28" ht="24" customHeight="1">
      <c r="A4" s="2213"/>
      <c r="B4" s="2212" t="s">
        <v>1258</v>
      </c>
      <c r="C4" s="2209"/>
      <c r="D4" s="2209"/>
      <c r="E4" s="2209"/>
      <c r="F4" s="2209"/>
      <c r="G4" s="2209"/>
      <c r="H4" s="2209"/>
      <c r="I4" s="2209"/>
      <c r="J4" s="2211"/>
      <c r="K4" s="2210" t="s">
        <v>1257</v>
      </c>
      <c r="L4" s="2209"/>
      <c r="M4" s="2209"/>
      <c r="N4" s="2209"/>
      <c r="O4" s="2209"/>
      <c r="P4" s="2209"/>
      <c r="Q4" s="2209"/>
      <c r="R4" s="2209"/>
      <c r="S4" s="2211"/>
      <c r="T4" s="2210" t="s">
        <v>1256</v>
      </c>
      <c r="U4" s="2209"/>
      <c r="V4" s="2209"/>
      <c r="W4" s="2209"/>
      <c r="X4" s="2209"/>
      <c r="Y4" s="2209"/>
      <c r="Z4" s="2209"/>
      <c r="AA4" s="2209"/>
      <c r="AB4" s="2208"/>
    </row>
    <row r="5" spans="1:28" ht="21" customHeight="1">
      <c r="A5" s="2193"/>
      <c r="B5" s="2205" t="s">
        <v>1235</v>
      </c>
      <c r="C5" s="2205" t="s">
        <v>1236</v>
      </c>
      <c r="D5" s="2204" t="s">
        <v>1233</v>
      </c>
      <c r="E5" s="2203"/>
      <c r="F5" s="2203"/>
      <c r="G5" s="2203"/>
      <c r="H5" s="2203"/>
      <c r="I5" s="2203"/>
      <c r="J5" s="2207"/>
      <c r="K5" s="2206" t="s">
        <v>1235</v>
      </c>
      <c r="L5" s="2205" t="s">
        <v>1234</v>
      </c>
      <c r="M5" s="2204" t="s">
        <v>1233</v>
      </c>
      <c r="N5" s="2203"/>
      <c r="O5" s="2203"/>
      <c r="P5" s="2203"/>
      <c r="Q5" s="2203"/>
      <c r="R5" s="2203"/>
      <c r="S5" s="2207"/>
      <c r="T5" s="2206" t="s">
        <v>1235</v>
      </c>
      <c r="U5" s="2205" t="s">
        <v>1234</v>
      </c>
      <c r="V5" s="2204" t="s">
        <v>1233</v>
      </c>
      <c r="W5" s="2203"/>
      <c r="X5" s="2203"/>
      <c r="Y5" s="2203"/>
      <c r="Z5" s="2203"/>
      <c r="AA5" s="2203"/>
      <c r="AB5" s="2202"/>
    </row>
    <row r="6" spans="1:28" s="260" customFormat="1" ht="34.5" customHeight="1">
      <c r="A6" s="2193"/>
      <c r="B6" s="2199"/>
      <c r="C6" s="2199"/>
      <c r="D6" s="2198"/>
      <c r="E6" s="2197" t="s">
        <v>75</v>
      </c>
      <c r="F6" s="2196" t="s">
        <v>1231</v>
      </c>
      <c r="G6" s="2195"/>
      <c r="H6" s="2195"/>
      <c r="I6" s="2195"/>
      <c r="J6" s="2201"/>
      <c r="K6" s="2200"/>
      <c r="L6" s="2199"/>
      <c r="M6" s="2198"/>
      <c r="N6" s="2197" t="s">
        <v>75</v>
      </c>
      <c r="O6" s="2196" t="s">
        <v>1231</v>
      </c>
      <c r="P6" s="2195"/>
      <c r="Q6" s="2195"/>
      <c r="R6" s="2195"/>
      <c r="S6" s="2201"/>
      <c r="T6" s="2200"/>
      <c r="U6" s="2199"/>
      <c r="V6" s="2198"/>
      <c r="W6" s="2197" t="s">
        <v>75</v>
      </c>
      <c r="X6" s="2196" t="s">
        <v>1231</v>
      </c>
      <c r="Y6" s="2195"/>
      <c r="Z6" s="2195"/>
      <c r="AA6" s="2195"/>
      <c r="AB6" s="2194"/>
    </row>
    <row r="7" spans="1:28" s="260" customFormat="1" ht="124.5" customHeight="1">
      <c r="A7" s="2193"/>
      <c r="B7" s="2190"/>
      <c r="C7" s="2190"/>
      <c r="D7" s="2189"/>
      <c r="E7" s="2188"/>
      <c r="F7" s="2186" t="s">
        <v>1230</v>
      </c>
      <c r="G7" s="2187" t="s">
        <v>1229</v>
      </c>
      <c r="H7" s="2186" t="s">
        <v>1228</v>
      </c>
      <c r="I7" s="2186" t="s">
        <v>1227</v>
      </c>
      <c r="J7" s="2192" t="s">
        <v>1226</v>
      </c>
      <c r="K7" s="2191"/>
      <c r="L7" s="2190"/>
      <c r="M7" s="2189"/>
      <c r="N7" s="2188"/>
      <c r="O7" s="2186" t="s">
        <v>1230</v>
      </c>
      <c r="P7" s="2187" t="s">
        <v>1229</v>
      </c>
      <c r="Q7" s="2186" t="s">
        <v>1228</v>
      </c>
      <c r="R7" s="2186" t="s">
        <v>1227</v>
      </c>
      <c r="S7" s="2192" t="s">
        <v>1226</v>
      </c>
      <c r="T7" s="2191"/>
      <c r="U7" s="2190"/>
      <c r="V7" s="2189"/>
      <c r="W7" s="2188"/>
      <c r="X7" s="2186" t="s">
        <v>1230</v>
      </c>
      <c r="Y7" s="2187" t="s">
        <v>1229</v>
      </c>
      <c r="Z7" s="2186" t="s">
        <v>1228</v>
      </c>
      <c r="AA7" s="2186" t="s">
        <v>1227</v>
      </c>
      <c r="AB7" s="2186" t="s">
        <v>1226</v>
      </c>
    </row>
    <row r="8" spans="1:28" ht="19.5" customHeight="1">
      <c r="A8" s="2185" t="s">
        <v>755</v>
      </c>
      <c r="B8" s="2144">
        <v>18.999999999999996</v>
      </c>
      <c r="C8" s="2140">
        <v>718</v>
      </c>
      <c r="D8" s="2216">
        <v>9</v>
      </c>
      <c r="E8" s="2216">
        <v>209</v>
      </c>
      <c r="F8" s="2217">
        <v>194</v>
      </c>
      <c r="G8" s="2216">
        <v>15</v>
      </c>
      <c r="H8" s="2216">
        <v>0</v>
      </c>
      <c r="I8" s="2216">
        <v>0</v>
      </c>
      <c r="J8" s="2218">
        <v>0</v>
      </c>
      <c r="K8" s="2219">
        <v>20.666666666666668</v>
      </c>
      <c r="L8" s="2216">
        <v>6093</v>
      </c>
      <c r="M8" s="2216">
        <v>20</v>
      </c>
      <c r="N8" s="2216">
        <v>681</v>
      </c>
      <c r="O8" s="2217">
        <v>634</v>
      </c>
      <c r="P8" s="2216">
        <v>46</v>
      </c>
      <c r="Q8" s="2216">
        <v>1</v>
      </c>
      <c r="R8" s="2216">
        <v>0</v>
      </c>
      <c r="S8" s="2218">
        <v>0</v>
      </c>
      <c r="T8" s="2214">
        <v>4</v>
      </c>
      <c r="U8" s="2216">
        <v>20</v>
      </c>
      <c r="V8" s="2216">
        <v>0</v>
      </c>
      <c r="W8" s="2216">
        <v>9</v>
      </c>
      <c r="X8" s="2217">
        <v>6</v>
      </c>
      <c r="Y8" s="2216">
        <v>3</v>
      </c>
      <c r="Z8" s="2216">
        <v>0</v>
      </c>
      <c r="AA8" s="2216">
        <v>0</v>
      </c>
      <c r="AB8" s="2216">
        <v>0</v>
      </c>
    </row>
    <row r="9" spans="1:28" ht="19.5" customHeight="1">
      <c r="A9" s="2184" t="s">
        <v>754</v>
      </c>
      <c r="B9" s="2144">
        <v>12.333333333333334</v>
      </c>
      <c r="C9" s="2140">
        <v>214</v>
      </c>
      <c r="D9" s="2140">
        <v>4</v>
      </c>
      <c r="E9" s="2140">
        <v>54</v>
      </c>
      <c r="F9" s="2141">
        <v>54</v>
      </c>
      <c r="G9" s="2140">
        <v>0</v>
      </c>
      <c r="H9" s="2140">
        <v>0</v>
      </c>
      <c r="I9" s="2140">
        <v>0</v>
      </c>
      <c r="J9" s="2143">
        <v>0</v>
      </c>
      <c r="K9" s="2144">
        <v>19</v>
      </c>
      <c r="L9" s="2140">
        <v>357</v>
      </c>
      <c r="M9" s="2140">
        <v>0</v>
      </c>
      <c r="N9" s="2140">
        <v>82</v>
      </c>
      <c r="O9" s="2141">
        <v>79</v>
      </c>
      <c r="P9" s="2140">
        <v>2</v>
      </c>
      <c r="Q9" s="2140">
        <v>1</v>
      </c>
      <c r="R9" s="2140">
        <v>0</v>
      </c>
      <c r="S9" s="2143">
        <v>0</v>
      </c>
      <c r="T9" s="2146" t="s">
        <v>1196</v>
      </c>
      <c r="U9" s="2140">
        <v>0</v>
      </c>
      <c r="V9" s="2140">
        <v>0</v>
      </c>
      <c r="W9" s="2140">
        <v>0</v>
      </c>
      <c r="X9" s="2141">
        <v>0</v>
      </c>
      <c r="Y9" s="2140">
        <v>0</v>
      </c>
      <c r="Z9" s="2140">
        <v>0</v>
      </c>
      <c r="AA9" s="2140">
        <v>0</v>
      </c>
      <c r="AB9" s="2140">
        <v>0</v>
      </c>
    </row>
    <row r="10" spans="1:28" ht="19.5" customHeight="1">
      <c r="A10" s="2183" t="s">
        <v>753</v>
      </c>
      <c r="B10" s="2144">
        <v>19</v>
      </c>
      <c r="C10" s="2140">
        <v>224</v>
      </c>
      <c r="D10" s="2140">
        <v>2</v>
      </c>
      <c r="E10" s="2140">
        <v>24</v>
      </c>
      <c r="F10" s="2141">
        <v>21</v>
      </c>
      <c r="G10" s="2140">
        <v>3</v>
      </c>
      <c r="H10" s="2140">
        <v>0</v>
      </c>
      <c r="I10" s="2140">
        <v>0</v>
      </c>
      <c r="J10" s="2143">
        <v>0</v>
      </c>
      <c r="K10" s="2144">
        <v>19</v>
      </c>
      <c r="L10" s="2140">
        <v>199</v>
      </c>
      <c r="M10" s="2140">
        <v>2</v>
      </c>
      <c r="N10" s="2140">
        <v>65</v>
      </c>
      <c r="O10" s="2141">
        <v>62</v>
      </c>
      <c r="P10" s="2140">
        <v>3</v>
      </c>
      <c r="Q10" s="2140">
        <v>0</v>
      </c>
      <c r="R10" s="2140">
        <v>0</v>
      </c>
      <c r="S10" s="2143">
        <v>0</v>
      </c>
      <c r="T10" s="2146" t="s">
        <v>1196</v>
      </c>
      <c r="U10" s="2140">
        <v>0</v>
      </c>
      <c r="V10" s="2140">
        <v>0</v>
      </c>
      <c r="W10" s="2140">
        <v>0</v>
      </c>
      <c r="X10" s="2141">
        <v>0</v>
      </c>
      <c r="Y10" s="2140">
        <v>0</v>
      </c>
      <c r="Z10" s="2140">
        <v>0</v>
      </c>
      <c r="AA10" s="2140">
        <v>0</v>
      </c>
      <c r="AB10" s="2140">
        <v>0</v>
      </c>
    </row>
    <row r="11" spans="1:28" ht="19.5" customHeight="1">
      <c r="A11" s="2183" t="s">
        <v>752</v>
      </c>
      <c r="B11" s="2144">
        <v>11.5</v>
      </c>
      <c r="C11" s="2140">
        <v>43</v>
      </c>
      <c r="D11" s="2140">
        <v>1</v>
      </c>
      <c r="E11" s="2140">
        <v>17</v>
      </c>
      <c r="F11" s="2141">
        <v>17</v>
      </c>
      <c r="G11" s="2140">
        <v>0</v>
      </c>
      <c r="H11" s="2140">
        <v>0</v>
      </c>
      <c r="I11" s="2140">
        <v>0</v>
      </c>
      <c r="J11" s="2143">
        <v>0</v>
      </c>
      <c r="K11" s="2144">
        <v>15.666666666666666</v>
      </c>
      <c r="L11" s="2140">
        <v>532</v>
      </c>
      <c r="M11" s="2140">
        <v>3</v>
      </c>
      <c r="N11" s="2140">
        <v>67</v>
      </c>
      <c r="O11" s="2141">
        <v>65</v>
      </c>
      <c r="P11" s="2140">
        <v>2</v>
      </c>
      <c r="Q11" s="2140">
        <v>0</v>
      </c>
      <c r="R11" s="2140">
        <v>0</v>
      </c>
      <c r="S11" s="2143">
        <v>0</v>
      </c>
      <c r="T11" s="2146" t="s">
        <v>1196</v>
      </c>
      <c r="U11" s="2140">
        <v>0</v>
      </c>
      <c r="V11" s="2140">
        <v>0</v>
      </c>
      <c r="W11" s="2140">
        <v>0</v>
      </c>
      <c r="X11" s="2141">
        <v>0</v>
      </c>
      <c r="Y11" s="2140">
        <v>0</v>
      </c>
      <c r="Z11" s="2140">
        <v>0</v>
      </c>
      <c r="AA11" s="2140">
        <v>0</v>
      </c>
      <c r="AB11" s="2140">
        <v>0</v>
      </c>
    </row>
    <row r="12" spans="1:28" ht="19.5" customHeight="1">
      <c r="A12" s="2183" t="s">
        <v>751</v>
      </c>
      <c r="B12" s="2144">
        <v>9.6666666666666661</v>
      </c>
      <c r="C12" s="2140">
        <v>188</v>
      </c>
      <c r="D12" s="2140">
        <v>0</v>
      </c>
      <c r="E12" s="2140">
        <v>32</v>
      </c>
      <c r="F12" s="2141">
        <v>32</v>
      </c>
      <c r="G12" s="2140">
        <v>0</v>
      </c>
      <c r="H12" s="2140">
        <v>0</v>
      </c>
      <c r="I12" s="2140">
        <v>0</v>
      </c>
      <c r="J12" s="2143">
        <v>0</v>
      </c>
      <c r="K12" s="2144">
        <v>22.4</v>
      </c>
      <c r="L12" s="2140">
        <v>1390</v>
      </c>
      <c r="M12" s="2140">
        <v>8</v>
      </c>
      <c r="N12" s="2140">
        <v>166</v>
      </c>
      <c r="O12" s="2141">
        <v>162</v>
      </c>
      <c r="P12" s="2140">
        <v>0</v>
      </c>
      <c r="Q12" s="2140">
        <v>4</v>
      </c>
      <c r="R12" s="2140">
        <v>0</v>
      </c>
      <c r="S12" s="2143">
        <v>0</v>
      </c>
      <c r="T12" s="2142">
        <v>19</v>
      </c>
      <c r="U12" s="2140">
        <v>283</v>
      </c>
      <c r="V12" s="2140">
        <v>0</v>
      </c>
      <c r="W12" s="2140">
        <v>16</v>
      </c>
      <c r="X12" s="2141">
        <v>16</v>
      </c>
      <c r="Y12" s="2140">
        <v>0</v>
      </c>
      <c r="Z12" s="2140">
        <v>0</v>
      </c>
      <c r="AA12" s="2140">
        <v>0</v>
      </c>
      <c r="AB12" s="2140">
        <v>0</v>
      </c>
    </row>
    <row r="13" spans="1:28" ht="19.5" customHeight="1">
      <c r="A13" s="2183" t="s">
        <v>750</v>
      </c>
      <c r="B13" s="2144">
        <v>16.25</v>
      </c>
      <c r="C13" s="2140">
        <v>373</v>
      </c>
      <c r="D13" s="2140">
        <v>0</v>
      </c>
      <c r="E13" s="2140">
        <v>43</v>
      </c>
      <c r="F13" s="2141">
        <v>39</v>
      </c>
      <c r="G13" s="2140">
        <v>4</v>
      </c>
      <c r="H13" s="2140">
        <v>0</v>
      </c>
      <c r="I13" s="2140">
        <v>0</v>
      </c>
      <c r="J13" s="2143">
        <v>0</v>
      </c>
      <c r="K13" s="2144">
        <v>22</v>
      </c>
      <c r="L13" s="2140">
        <v>2592</v>
      </c>
      <c r="M13" s="2140">
        <v>2</v>
      </c>
      <c r="N13" s="2140">
        <v>207</v>
      </c>
      <c r="O13" s="2141">
        <v>190</v>
      </c>
      <c r="P13" s="2140">
        <v>17</v>
      </c>
      <c r="Q13" s="2140">
        <v>0</v>
      </c>
      <c r="R13" s="2140">
        <v>0</v>
      </c>
      <c r="S13" s="2143">
        <v>0</v>
      </c>
      <c r="T13" s="2142">
        <v>21</v>
      </c>
      <c r="U13" s="2140">
        <v>134</v>
      </c>
      <c r="V13" s="2140">
        <v>0</v>
      </c>
      <c r="W13" s="2140">
        <v>13</v>
      </c>
      <c r="X13" s="2141">
        <v>7</v>
      </c>
      <c r="Y13" s="2140">
        <v>6</v>
      </c>
      <c r="Z13" s="2140">
        <v>0</v>
      </c>
      <c r="AA13" s="2140">
        <v>0</v>
      </c>
      <c r="AB13" s="2140">
        <v>0</v>
      </c>
    </row>
    <row r="14" spans="1:28" ht="19.5" customHeight="1">
      <c r="A14" s="2183" t="s">
        <v>749</v>
      </c>
      <c r="B14" s="2144">
        <v>19.833333333333332</v>
      </c>
      <c r="C14" s="2140">
        <v>515</v>
      </c>
      <c r="D14" s="2140">
        <v>5</v>
      </c>
      <c r="E14" s="2140">
        <v>122</v>
      </c>
      <c r="F14" s="2141">
        <v>97</v>
      </c>
      <c r="G14" s="2140">
        <v>25</v>
      </c>
      <c r="H14" s="2140">
        <v>0</v>
      </c>
      <c r="I14" s="2140">
        <v>0</v>
      </c>
      <c r="J14" s="2143">
        <v>0</v>
      </c>
      <c r="K14" s="2144">
        <v>20.444444444444443</v>
      </c>
      <c r="L14" s="2140">
        <v>3184</v>
      </c>
      <c r="M14" s="2140">
        <v>15</v>
      </c>
      <c r="N14" s="2140">
        <v>344</v>
      </c>
      <c r="O14" s="2141">
        <v>282</v>
      </c>
      <c r="P14" s="2140">
        <v>62</v>
      </c>
      <c r="Q14" s="2140">
        <v>0</v>
      </c>
      <c r="R14" s="2140">
        <v>0</v>
      </c>
      <c r="S14" s="2143">
        <v>0</v>
      </c>
      <c r="T14" s="2142">
        <v>9</v>
      </c>
      <c r="U14" s="2140">
        <v>95</v>
      </c>
      <c r="V14" s="2140">
        <v>1</v>
      </c>
      <c r="W14" s="2140">
        <v>16</v>
      </c>
      <c r="X14" s="2141">
        <v>10</v>
      </c>
      <c r="Y14" s="2140">
        <v>6</v>
      </c>
      <c r="Z14" s="2140">
        <v>0</v>
      </c>
      <c r="AA14" s="2140">
        <v>0</v>
      </c>
      <c r="AB14" s="2140">
        <v>0</v>
      </c>
    </row>
    <row r="15" spans="1:28" ht="19.5" customHeight="1">
      <c r="A15" s="2183" t="s">
        <v>748</v>
      </c>
      <c r="B15" s="2144">
        <v>20</v>
      </c>
      <c r="C15" s="2140">
        <v>472</v>
      </c>
      <c r="D15" s="2140">
        <v>6</v>
      </c>
      <c r="E15" s="2140">
        <v>146</v>
      </c>
      <c r="F15" s="2141">
        <v>112</v>
      </c>
      <c r="G15" s="2140">
        <v>1</v>
      </c>
      <c r="H15" s="2140">
        <v>0</v>
      </c>
      <c r="I15" s="2140">
        <v>33</v>
      </c>
      <c r="J15" s="2143">
        <v>0</v>
      </c>
      <c r="K15" s="2144">
        <v>19.666666666666668</v>
      </c>
      <c r="L15" s="2140">
        <v>4834</v>
      </c>
      <c r="M15" s="2140">
        <v>20</v>
      </c>
      <c r="N15" s="2140">
        <v>524</v>
      </c>
      <c r="O15" s="2141">
        <v>382</v>
      </c>
      <c r="P15" s="2140">
        <v>5</v>
      </c>
      <c r="Q15" s="2140">
        <v>0</v>
      </c>
      <c r="R15" s="2140">
        <v>137</v>
      </c>
      <c r="S15" s="2143">
        <v>0</v>
      </c>
      <c r="T15" s="2142">
        <v>9.5</v>
      </c>
      <c r="U15" s="2140">
        <v>213</v>
      </c>
      <c r="V15" s="2140">
        <v>9</v>
      </c>
      <c r="W15" s="2140">
        <v>89</v>
      </c>
      <c r="X15" s="2141">
        <v>89</v>
      </c>
      <c r="Y15" s="2140">
        <v>0</v>
      </c>
      <c r="Z15" s="2140">
        <v>0</v>
      </c>
      <c r="AA15" s="2140">
        <v>0</v>
      </c>
      <c r="AB15" s="2140">
        <v>0</v>
      </c>
    </row>
    <row r="16" spans="1:28" ht="19.5" customHeight="1">
      <c r="A16" s="2183" t="s">
        <v>747</v>
      </c>
      <c r="B16" s="2144">
        <v>21.333333333333332</v>
      </c>
      <c r="C16" s="2140">
        <v>325</v>
      </c>
      <c r="D16" s="2140">
        <v>19</v>
      </c>
      <c r="E16" s="2140">
        <v>115</v>
      </c>
      <c r="F16" s="2141">
        <v>115</v>
      </c>
      <c r="G16" s="2140">
        <v>0</v>
      </c>
      <c r="H16" s="2140">
        <v>0</v>
      </c>
      <c r="I16" s="2140">
        <v>0</v>
      </c>
      <c r="J16" s="2143">
        <v>0</v>
      </c>
      <c r="K16" s="2144">
        <v>22.5</v>
      </c>
      <c r="L16" s="2140">
        <v>1628</v>
      </c>
      <c r="M16" s="2140">
        <v>14</v>
      </c>
      <c r="N16" s="2140">
        <v>169</v>
      </c>
      <c r="O16" s="2141">
        <v>167</v>
      </c>
      <c r="P16" s="2140">
        <v>2</v>
      </c>
      <c r="Q16" s="2140">
        <v>0</v>
      </c>
      <c r="R16" s="2140">
        <v>0</v>
      </c>
      <c r="S16" s="2143">
        <v>0</v>
      </c>
      <c r="T16" s="2146" t="s">
        <v>1196</v>
      </c>
      <c r="U16" s="2140">
        <v>0</v>
      </c>
      <c r="V16" s="2140">
        <v>0</v>
      </c>
      <c r="W16" s="2140">
        <v>0</v>
      </c>
      <c r="X16" s="2141">
        <v>0</v>
      </c>
      <c r="Y16" s="2140">
        <v>0</v>
      </c>
      <c r="Z16" s="2140">
        <v>0</v>
      </c>
      <c r="AA16" s="2140">
        <v>0</v>
      </c>
      <c r="AB16" s="2140">
        <v>0</v>
      </c>
    </row>
    <row r="17" spans="1:28" ht="19.5" customHeight="1">
      <c r="A17" s="2183" t="s">
        <v>746</v>
      </c>
      <c r="B17" s="2144">
        <v>21.8</v>
      </c>
      <c r="C17" s="2140">
        <v>487</v>
      </c>
      <c r="D17" s="2140">
        <v>5</v>
      </c>
      <c r="E17" s="2140">
        <v>164</v>
      </c>
      <c r="F17" s="2141">
        <v>164</v>
      </c>
      <c r="G17" s="2140">
        <v>0</v>
      </c>
      <c r="H17" s="2140">
        <v>0</v>
      </c>
      <c r="I17" s="2140">
        <v>0</v>
      </c>
      <c r="J17" s="2143">
        <v>0</v>
      </c>
      <c r="K17" s="2144">
        <v>21.111111111111111</v>
      </c>
      <c r="L17" s="2140">
        <v>3089</v>
      </c>
      <c r="M17" s="2140">
        <v>5</v>
      </c>
      <c r="N17" s="2140">
        <v>336</v>
      </c>
      <c r="O17" s="2141">
        <v>318</v>
      </c>
      <c r="P17" s="2140">
        <v>18</v>
      </c>
      <c r="Q17" s="2140">
        <v>0</v>
      </c>
      <c r="R17" s="2140">
        <v>0</v>
      </c>
      <c r="S17" s="2143">
        <v>0</v>
      </c>
      <c r="T17" s="2142">
        <v>4</v>
      </c>
      <c r="U17" s="2140">
        <v>36</v>
      </c>
      <c r="V17" s="2140">
        <v>0</v>
      </c>
      <c r="W17" s="2140">
        <v>11</v>
      </c>
      <c r="X17" s="2141">
        <v>4</v>
      </c>
      <c r="Y17" s="2140">
        <v>7</v>
      </c>
      <c r="Z17" s="2140">
        <v>0</v>
      </c>
      <c r="AA17" s="2140">
        <v>0</v>
      </c>
      <c r="AB17" s="2140">
        <v>0</v>
      </c>
    </row>
    <row r="18" spans="1:28" ht="19.5" customHeight="1">
      <c r="A18" s="2183" t="s">
        <v>745</v>
      </c>
      <c r="B18" s="2144">
        <v>19.5</v>
      </c>
      <c r="C18" s="2140">
        <v>423</v>
      </c>
      <c r="D18" s="2140">
        <v>3</v>
      </c>
      <c r="E18" s="2140">
        <v>114</v>
      </c>
      <c r="F18" s="2141">
        <v>112</v>
      </c>
      <c r="G18" s="2140">
        <v>2</v>
      </c>
      <c r="H18" s="2140">
        <v>0</v>
      </c>
      <c r="I18" s="2140">
        <v>0</v>
      </c>
      <c r="J18" s="2143">
        <v>0</v>
      </c>
      <c r="K18" s="2144">
        <v>24</v>
      </c>
      <c r="L18" s="2140">
        <v>2890</v>
      </c>
      <c r="M18" s="2140">
        <v>11</v>
      </c>
      <c r="N18" s="2140">
        <v>383</v>
      </c>
      <c r="O18" s="2141">
        <v>374</v>
      </c>
      <c r="P18" s="2140">
        <v>8</v>
      </c>
      <c r="Q18" s="2140">
        <v>1</v>
      </c>
      <c r="R18" s="2140">
        <v>0</v>
      </c>
      <c r="S18" s="2143">
        <v>0</v>
      </c>
      <c r="T18" s="2146" t="s">
        <v>1196</v>
      </c>
      <c r="U18" s="2140">
        <v>0</v>
      </c>
      <c r="V18" s="2140">
        <v>0</v>
      </c>
      <c r="W18" s="2140">
        <v>0</v>
      </c>
      <c r="X18" s="2141">
        <v>0</v>
      </c>
      <c r="Y18" s="2140">
        <v>0</v>
      </c>
      <c r="Z18" s="2140">
        <v>0</v>
      </c>
      <c r="AA18" s="2140">
        <v>0</v>
      </c>
      <c r="AB18" s="2140">
        <v>0</v>
      </c>
    </row>
    <row r="19" spans="1:28" ht="19.5" customHeight="1">
      <c r="A19" s="2183" t="s">
        <v>744</v>
      </c>
      <c r="B19" s="2144">
        <v>17.25</v>
      </c>
      <c r="C19" s="2140">
        <v>835</v>
      </c>
      <c r="D19" s="2140">
        <v>17</v>
      </c>
      <c r="E19" s="2140">
        <v>378</v>
      </c>
      <c r="F19" s="2141">
        <v>367</v>
      </c>
      <c r="G19" s="2140">
        <v>11</v>
      </c>
      <c r="H19" s="2140">
        <v>0</v>
      </c>
      <c r="I19" s="2140">
        <v>0</v>
      </c>
      <c r="J19" s="2143">
        <v>0</v>
      </c>
      <c r="K19" s="2144">
        <v>22.923076923076923</v>
      </c>
      <c r="L19" s="2140">
        <v>4017</v>
      </c>
      <c r="M19" s="2140">
        <v>35</v>
      </c>
      <c r="N19" s="2140">
        <v>588</v>
      </c>
      <c r="O19" s="2141">
        <v>575</v>
      </c>
      <c r="P19" s="2140">
        <v>13</v>
      </c>
      <c r="Q19" s="2140">
        <v>0</v>
      </c>
      <c r="R19" s="2140">
        <v>0</v>
      </c>
      <c r="S19" s="2143">
        <v>0</v>
      </c>
      <c r="T19" s="2142">
        <v>14.666666666666666</v>
      </c>
      <c r="U19" s="2140">
        <v>524</v>
      </c>
      <c r="V19" s="2140">
        <v>2</v>
      </c>
      <c r="W19" s="2140">
        <v>162</v>
      </c>
      <c r="X19" s="2141">
        <v>161</v>
      </c>
      <c r="Y19" s="2140">
        <v>1</v>
      </c>
      <c r="Z19" s="2140">
        <v>0</v>
      </c>
      <c r="AA19" s="2140">
        <v>0</v>
      </c>
      <c r="AB19" s="2140">
        <v>0</v>
      </c>
    </row>
    <row r="20" spans="1:28" ht="19.5" customHeight="1">
      <c r="A20" s="2183" t="s">
        <v>743</v>
      </c>
      <c r="B20" s="2144">
        <v>17.090909090909093</v>
      </c>
      <c r="C20" s="2140">
        <v>2032</v>
      </c>
      <c r="D20" s="2140">
        <v>44</v>
      </c>
      <c r="E20" s="2140">
        <v>515</v>
      </c>
      <c r="F20" s="2141">
        <v>504</v>
      </c>
      <c r="G20" s="2140">
        <v>9</v>
      </c>
      <c r="H20" s="2140">
        <v>1</v>
      </c>
      <c r="I20" s="2140">
        <v>1</v>
      </c>
      <c r="J20" s="2143">
        <v>0</v>
      </c>
      <c r="K20" s="2144">
        <v>21.564102564102566</v>
      </c>
      <c r="L20" s="2140">
        <v>16636</v>
      </c>
      <c r="M20" s="2140">
        <v>102</v>
      </c>
      <c r="N20" s="2140">
        <v>2148</v>
      </c>
      <c r="O20" s="2141">
        <v>2077</v>
      </c>
      <c r="P20" s="2140">
        <v>57</v>
      </c>
      <c r="Q20" s="2140">
        <v>3</v>
      </c>
      <c r="R20" s="2140">
        <v>11</v>
      </c>
      <c r="S20" s="2143">
        <v>0</v>
      </c>
      <c r="T20" s="2142">
        <v>16.666666666666668</v>
      </c>
      <c r="U20" s="2140">
        <v>810</v>
      </c>
      <c r="V20" s="2140">
        <v>5</v>
      </c>
      <c r="W20" s="2140">
        <v>154</v>
      </c>
      <c r="X20" s="2141">
        <v>151</v>
      </c>
      <c r="Y20" s="2140">
        <v>3</v>
      </c>
      <c r="Z20" s="2140">
        <v>0</v>
      </c>
      <c r="AA20" s="2140">
        <v>0</v>
      </c>
      <c r="AB20" s="2140">
        <v>0</v>
      </c>
    </row>
    <row r="21" spans="1:28" ht="19.5" customHeight="1">
      <c r="A21" s="2183" t="s">
        <v>742</v>
      </c>
      <c r="B21" s="2144">
        <v>15.428571428571429</v>
      </c>
      <c r="C21" s="2140">
        <v>554</v>
      </c>
      <c r="D21" s="2140">
        <v>17</v>
      </c>
      <c r="E21" s="2140">
        <v>101</v>
      </c>
      <c r="F21" s="2141">
        <v>101</v>
      </c>
      <c r="G21" s="2140">
        <v>0</v>
      </c>
      <c r="H21" s="2140">
        <v>0</v>
      </c>
      <c r="I21" s="2140">
        <v>0</v>
      </c>
      <c r="J21" s="2143">
        <v>0</v>
      </c>
      <c r="K21" s="2144">
        <v>19.727272727272727</v>
      </c>
      <c r="L21" s="2140">
        <v>5741</v>
      </c>
      <c r="M21" s="2140">
        <v>26</v>
      </c>
      <c r="N21" s="2140">
        <v>688</v>
      </c>
      <c r="O21" s="2141">
        <v>672</v>
      </c>
      <c r="P21" s="2140">
        <v>14</v>
      </c>
      <c r="Q21" s="2140">
        <v>2</v>
      </c>
      <c r="R21" s="2140">
        <v>0</v>
      </c>
      <c r="S21" s="2143">
        <v>0</v>
      </c>
      <c r="T21" s="2142">
        <v>17</v>
      </c>
      <c r="U21" s="2140">
        <v>100</v>
      </c>
      <c r="V21" s="2140">
        <v>0</v>
      </c>
      <c r="W21" s="2140">
        <v>17</v>
      </c>
      <c r="X21" s="2141">
        <v>16</v>
      </c>
      <c r="Y21" s="2140">
        <v>1</v>
      </c>
      <c r="Z21" s="2140">
        <v>0</v>
      </c>
      <c r="AA21" s="2140">
        <v>0</v>
      </c>
      <c r="AB21" s="2140">
        <v>0</v>
      </c>
    </row>
    <row r="22" spans="1:28" ht="19.5" customHeight="1">
      <c r="A22" s="2183" t="s">
        <v>741</v>
      </c>
      <c r="B22" s="2144">
        <v>21</v>
      </c>
      <c r="C22" s="2140">
        <v>47</v>
      </c>
      <c r="D22" s="2140">
        <v>0</v>
      </c>
      <c r="E22" s="2140">
        <v>13</v>
      </c>
      <c r="F22" s="2141">
        <v>11</v>
      </c>
      <c r="G22" s="2140">
        <v>2</v>
      </c>
      <c r="H22" s="2140">
        <v>0</v>
      </c>
      <c r="I22" s="2140">
        <v>0</v>
      </c>
      <c r="J22" s="2143">
        <v>0</v>
      </c>
      <c r="K22" s="2144">
        <v>22.5</v>
      </c>
      <c r="L22" s="2140">
        <v>450</v>
      </c>
      <c r="M22" s="2140">
        <v>1</v>
      </c>
      <c r="N22" s="2140">
        <v>44</v>
      </c>
      <c r="O22" s="2141">
        <v>41</v>
      </c>
      <c r="P22" s="2140">
        <v>3</v>
      </c>
      <c r="Q22" s="2140">
        <v>0</v>
      </c>
      <c r="R22" s="2140">
        <v>0</v>
      </c>
      <c r="S22" s="2143">
        <v>0</v>
      </c>
      <c r="T22" s="2146" t="s">
        <v>1196</v>
      </c>
      <c r="U22" s="2140">
        <v>0</v>
      </c>
      <c r="V22" s="2140">
        <v>0</v>
      </c>
      <c r="W22" s="2140">
        <v>0</v>
      </c>
      <c r="X22" s="2141">
        <v>0</v>
      </c>
      <c r="Y22" s="2140">
        <v>0</v>
      </c>
      <c r="Z22" s="2140">
        <v>0</v>
      </c>
      <c r="AA22" s="2140">
        <v>0</v>
      </c>
      <c r="AB22" s="2140">
        <v>0</v>
      </c>
    </row>
    <row r="23" spans="1:28" ht="19.5" customHeight="1">
      <c r="A23" s="2183" t="s">
        <v>740</v>
      </c>
      <c r="B23" s="2144">
        <v>23</v>
      </c>
      <c r="C23" s="2140">
        <v>283</v>
      </c>
      <c r="D23" s="2140">
        <v>7</v>
      </c>
      <c r="E23" s="2140">
        <v>57</v>
      </c>
      <c r="F23" s="2141">
        <v>54</v>
      </c>
      <c r="G23" s="2140">
        <v>3</v>
      </c>
      <c r="H23" s="2140">
        <v>0</v>
      </c>
      <c r="I23" s="2140">
        <v>0</v>
      </c>
      <c r="J23" s="2143">
        <v>0</v>
      </c>
      <c r="K23" s="2144">
        <v>24.333333333333332</v>
      </c>
      <c r="L23" s="2140">
        <v>1432</v>
      </c>
      <c r="M23" s="2140">
        <v>9</v>
      </c>
      <c r="N23" s="2140">
        <v>143</v>
      </c>
      <c r="O23" s="2141">
        <v>140</v>
      </c>
      <c r="P23" s="2140">
        <v>3</v>
      </c>
      <c r="Q23" s="2140">
        <v>0</v>
      </c>
      <c r="R23" s="2140">
        <v>0</v>
      </c>
      <c r="S23" s="2143">
        <v>0</v>
      </c>
      <c r="T23" s="2146" t="s">
        <v>1196</v>
      </c>
      <c r="U23" s="2140">
        <v>0</v>
      </c>
      <c r="V23" s="2140">
        <v>0</v>
      </c>
      <c r="W23" s="2140">
        <v>0</v>
      </c>
      <c r="X23" s="2141">
        <v>0</v>
      </c>
      <c r="Y23" s="2140">
        <v>0</v>
      </c>
      <c r="Z23" s="2140">
        <v>0</v>
      </c>
      <c r="AA23" s="2140">
        <v>0</v>
      </c>
      <c r="AB23" s="2140">
        <v>0</v>
      </c>
    </row>
    <row r="24" spans="1:28" ht="19.5" customHeight="1">
      <c r="A24" s="2183" t="s">
        <v>739</v>
      </c>
      <c r="B24" s="2144">
        <v>22</v>
      </c>
      <c r="C24" s="2140">
        <v>76</v>
      </c>
      <c r="D24" s="2140">
        <v>0</v>
      </c>
      <c r="E24" s="2140">
        <v>26</v>
      </c>
      <c r="F24" s="2141">
        <v>26</v>
      </c>
      <c r="G24" s="2140">
        <v>0</v>
      </c>
      <c r="H24" s="2140">
        <v>0</v>
      </c>
      <c r="I24" s="2140">
        <v>0</v>
      </c>
      <c r="J24" s="2143">
        <v>0</v>
      </c>
      <c r="K24" s="2144">
        <v>22</v>
      </c>
      <c r="L24" s="2140">
        <v>186</v>
      </c>
      <c r="M24" s="2140">
        <v>1</v>
      </c>
      <c r="N24" s="2140">
        <v>20</v>
      </c>
      <c r="O24" s="2141">
        <v>20</v>
      </c>
      <c r="P24" s="2140">
        <v>0</v>
      </c>
      <c r="Q24" s="2140">
        <v>0</v>
      </c>
      <c r="R24" s="2140">
        <v>0</v>
      </c>
      <c r="S24" s="2143">
        <v>0</v>
      </c>
      <c r="T24" s="2146" t="s">
        <v>1196</v>
      </c>
      <c r="U24" s="2140">
        <v>0</v>
      </c>
      <c r="V24" s="2140">
        <v>0</v>
      </c>
      <c r="W24" s="2140">
        <v>0</v>
      </c>
      <c r="X24" s="2141">
        <v>0</v>
      </c>
      <c r="Y24" s="2140">
        <v>0</v>
      </c>
      <c r="Z24" s="2140">
        <v>0</v>
      </c>
      <c r="AA24" s="2140">
        <v>0</v>
      </c>
      <c r="AB24" s="2140">
        <v>0</v>
      </c>
    </row>
    <row r="25" spans="1:28" ht="19.5" customHeight="1">
      <c r="A25" s="2183" t="s">
        <v>738</v>
      </c>
      <c r="B25" s="2144">
        <v>5</v>
      </c>
      <c r="C25" s="2140">
        <v>37</v>
      </c>
      <c r="D25" s="2140">
        <v>3</v>
      </c>
      <c r="E25" s="2140">
        <v>15</v>
      </c>
      <c r="F25" s="2141">
        <v>15</v>
      </c>
      <c r="G25" s="2140">
        <v>0</v>
      </c>
      <c r="H25" s="2140">
        <v>0</v>
      </c>
      <c r="I25" s="2140">
        <v>0</v>
      </c>
      <c r="J25" s="2143">
        <v>0</v>
      </c>
      <c r="K25" s="2144">
        <v>22</v>
      </c>
      <c r="L25" s="2140">
        <v>188</v>
      </c>
      <c r="M25" s="2140">
        <v>0</v>
      </c>
      <c r="N25" s="2140">
        <v>24</v>
      </c>
      <c r="O25" s="2141">
        <v>24</v>
      </c>
      <c r="P25" s="2140">
        <v>0</v>
      </c>
      <c r="Q25" s="2140">
        <v>0</v>
      </c>
      <c r="R25" s="2140">
        <v>0</v>
      </c>
      <c r="S25" s="2143">
        <v>0</v>
      </c>
      <c r="T25" s="2146" t="s">
        <v>1196</v>
      </c>
      <c r="U25" s="2140">
        <v>0</v>
      </c>
      <c r="V25" s="2140">
        <v>0</v>
      </c>
      <c r="W25" s="2140">
        <v>0</v>
      </c>
      <c r="X25" s="2141">
        <v>0</v>
      </c>
      <c r="Y25" s="2140">
        <v>0</v>
      </c>
      <c r="Z25" s="2140">
        <v>0</v>
      </c>
      <c r="AA25" s="2140">
        <v>0</v>
      </c>
      <c r="AB25" s="2140">
        <v>0</v>
      </c>
    </row>
    <row r="26" spans="1:28" ht="19.5" customHeight="1">
      <c r="A26" s="2183" t="s">
        <v>737</v>
      </c>
      <c r="B26" s="2144">
        <v>11</v>
      </c>
      <c r="C26" s="2140">
        <v>105</v>
      </c>
      <c r="D26" s="2140">
        <v>1</v>
      </c>
      <c r="E26" s="2140">
        <v>22</v>
      </c>
      <c r="F26" s="2141">
        <v>22</v>
      </c>
      <c r="G26" s="2140">
        <v>0</v>
      </c>
      <c r="H26" s="2140">
        <v>0</v>
      </c>
      <c r="I26" s="2140">
        <v>0</v>
      </c>
      <c r="J26" s="2143">
        <v>0</v>
      </c>
      <c r="K26" s="2144">
        <v>21</v>
      </c>
      <c r="L26" s="2140">
        <v>224</v>
      </c>
      <c r="M26" s="2140">
        <v>0</v>
      </c>
      <c r="N26" s="2140">
        <v>29</v>
      </c>
      <c r="O26" s="2141">
        <v>29</v>
      </c>
      <c r="P26" s="2140">
        <v>0</v>
      </c>
      <c r="Q26" s="2140">
        <v>0</v>
      </c>
      <c r="R26" s="2140">
        <v>0</v>
      </c>
      <c r="S26" s="2143">
        <v>0</v>
      </c>
      <c r="T26" s="2146" t="s">
        <v>1196</v>
      </c>
      <c r="U26" s="2140">
        <v>0</v>
      </c>
      <c r="V26" s="2140">
        <v>0</v>
      </c>
      <c r="W26" s="2140">
        <v>0</v>
      </c>
      <c r="X26" s="2141">
        <v>0</v>
      </c>
      <c r="Y26" s="2140">
        <v>0</v>
      </c>
      <c r="Z26" s="2140">
        <v>0</v>
      </c>
      <c r="AA26" s="2140">
        <v>0</v>
      </c>
      <c r="AB26" s="2140">
        <v>0</v>
      </c>
    </row>
    <row r="27" spans="1:28" ht="19.5" customHeight="1">
      <c r="A27" s="2183" t="s">
        <v>736</v>
      </c>
      <c r="B27" s="2144">
        <v>17</v>
      </c>
      <c r="C27" s="2140">
        <v>561</v>
      </c>
      <c r="D27" s="2140">
        <v>15</v>
      </c>
      <c r="E27" s="2140">
        <v>144</v>
      </c>
      <c r="F27" s="2141">
        <v>123</v>
      </c>
      <c r="G27" s="2140">
        <v>20</v>
      </c>
      <c r="H27" s="2140">
        <v>0</v>
      </c>
      <c r="I27" s="2140">
        <v>1</v>
      </c>
      <c r="J27" s="2143">
        <v>0</v>
      </c>
      <c r="K27" s="2144">
        <v>22.333333333333336</v>
      </c>
      <c r="L27" s="2140">
        <v>2682</v>
      </c>
      <c r="M27" s="2140">
        <v>5</v>
      </c>
      <c r="N27" s="2140">
        <v>340</v>
      </c>
      <c r="O27" s="2141">
        <v>313</v>
      </c>
      <c r="P27" s="2140">
        <v>27</v>
      </c>
      <c r="Q27" s="2140">
        <v>0</v>
      </c>
      <c r="R27" s="2140">
        <v>0</v>
      </c>
      <c r="S27" s="2143">
        <v>0</v>
      </c>
      <c r="T27" s="2142">
        <v>14.5</v>
      </c>
      <c r="U27" s="2140">
        <v>94</v>
      </c>
      <c r="V27" s="2140">
        <v>0</v>
      </c>
      <c r="W27" s="2140">
        <v>32</v>
      </c>
      <c r="X27" s="2141">
        <v>26</v>
      </c>
      <c r="Y27" s="2140">
        <v>6</v>
      </c>
      <c r="Z27" s="2140">
        <v>0</v>
      </c>
      <c r="AA27" s="2140">
        <v>0</v>
      </c>
      <c r="AB27" s="2140">
        <v>0</v>
      </c>
    </row>
    <row r="28" spans="1:28" ht="19.5" customHeight="1">
      <c r="A28" s="2183" t="s">
        <v>735</v>
      </c>
      <c r="B28" s="2144">
        <v>19.5</v>
      </c>
      <c r="C28" s="2140">
        <v>87</v>
      </c>
      <c r="D28" s="2140">
        <v>0</v>
      </c>
      <c r="E28" s="2140">
        <v>26</v>
      </c>
      <c r="F28" s="2141">
        <v>23</v>
      </c>
      <c r="G28" s="2140">
        <v>2</v>
      </c>
      <c r="H28" s="2140">
        <v>0</v>
      </c>
      <c r="I28" s="2140">
        <v>1</v>
      </c>
      <c r="J28" s="2143">
        <v>0</v>
      </c>
      <c r="K28" s="2144">
        <v>21.5</v>
      </c>
      <c r="L28" s="2140">
        <v>633</v>
      </c>
      <c r="M28" s="2140">
        <v>2</v>
      </c>
      <c r="N28" s="2140">
        <v>65</v>
      </c>
      <c r="O28" s="2141">
        <v>52</v>
      </c>
      <c r="P28" s="2140">
        <v>10</v>
      </c>
      <c r="Q28" s="2140">
        <v>0</v>
      </c>
      <c r="R28" s="2140">
        <v>3</v>
      </c>
      <c r="S28" s="2143">
        <v>0</v>
      </c>
      <c r="T28" s="2142">
        <v>5</v>
      </c>
      <c r="U28" s="2140">
        <v>12</v>
      </c>
      <c r="V28" s="2140">
        <v>0</v>
      </c>
      <c r="W28" s="2140">
        <v>8</v>
      </c>
      <c r="X28" s="2141">
        <v>5</v>
      </c>
      <c r="Y28" s="2140">
        <v>3</v>
      </c>
      <c r="Z28" s="2140">
        <v>0</v>
      </c>
      <c r="AA28" s="2140">
        <v>0</v>
      </c>
      <c r="AB28" s="2140">
        <v>0</v>
      </c>
    </row>
    <row r="29" spans="1:28" ht="19.5" customHeight="1">
      <c r="A29" s="2183" t="s">
        <v>734</v>
      </c>
      <c r="B29" s="2144">
        <v>22.4</v>
      </c>
      <c r="C29" s="2140">
        <v>288</v>
      </c>
      <c r="D29" s="2140">
        <v>8</v>
      </c>
      <c r="E29" s="2140">
        <v>88</v>
      </c>
      <c r="F29" s="2141">
        <v>86</v>
      </c>
      <c r="G29" s="2140">
        <v>2</v>
      </c>
      <c r="H29" s="2140">
        <v>0</v>
      </c>
      <c r="I29" s="2140">
        <v>0</v>
      </c>
      <c r="J29" s="2143">
        <v>0</v>
      </c>
      <c r="K29" s="2144">
        <v>20.714285714285715</v>
      </c>
      <c r="L29" s="2140">
        <v>1976</v>
      </c>
      <c r="M29" s="2140">
        <v>5</v>
      </c>
      <c r="N29" s="2140">
        <v>256</v>
      </c>
      <c r="O29" s="2141">
        <v>248</v>
      </c>
      <c r="P29" s="2140">
        <v>8</v>
      </c>
      <c r="Q29" s="2140">
        <v>0</v>
      </c>
      <c r="R29" s="2140">
        <v>0</v>
      </c>
      <c r="S29" s="2143">
        <v>0</v>
      </c>
      <c r="T29" s="2146" t="s">
        <v>1196</v>
      </c>
      <c r="U29" s="2140">
        <v>0</v>
      </c>
      <c r="V29" s="2140">
        <v>0</v>
      </c>
      <c r="W29" s="2140">
        <v>0</v>
      </c>
      <c r="X29" s="2141">
        <v>0</v>
      </c>
      <c r="Y29" s="2140">
        <v>0</v>
      </c>
      <c r="Z29" s="2140">
        <v>0</v>
      </c>
      <c r="AA29" s="2140">
        <v>0</v>
      </c>
      <c r="AB29" s="2140">
        <v>0</v>
      </c>
    </row>
    <row r="30" spans="1:28" ht="19.5" customHeight="1">
      <c r="A30" s="2183" t="s">
        <v>733</v>
      </c>
      <c r="B30" s="2144">
        <v>16.125000000000004</v>
      </c>
      <c r="C30" s="2140">
        <v>971</v>
      </c>
      <c r="D30" s="2140">
        <v>17</v>
      </c>
      <c r="E30" s="2140">
        <v>171</v>
      </c>
      <c r="F30" s="2141">
        <v>170</v>
      </c>
      <c r="G30" s="2140">
        <v>1</v>
      </c>
      <c r="H30" s="2140">
        <v>0</v>
      </c>
      <c r="I30" s="2140">
        <v>0</v>
      </c>
      <c r="J30" s="2143">
        <v>0</v>
      </c>
      <c r="K30" s="2144">
        <v>19.454545454545457</v>
      </c>
      <c r="L30" s="2140">
        <v>2833</v>
      </c>
      <c r="M30" s="2140">
        <v>19</v>
      </c>
      <c r="N30" s="2140">
        <v>339</v>
      </c>
      <c r="O30" s="2141">
        <v>336</v>
      </c>
      <c r="P30" s="2140">
        <v>3</v>
      </c>
      <c r="Q30" s="2140">
        <v>0</v>
      </c>
      <c r="R30" s="2140">
        <v>0</v>
      </c>
      <c r="S30" s="2143">
        <v>0</v>
      </c>
      <c r="T30" s="2142">
        <v>12.333333333333334</v>
      </c>
      <c r="U30" s="2140">
        <v>125</v>
      </c>
      <c r="V30" s="2140">
        <v>0</v>
      </c>
      <c r="W30" s="2140">
        <v>32</v>
      </c>
      <c r="X30" s="2141">
        <v>32</v>
      </c>
      <c r="Y30" s="2140">
        <v>0</v>
      </c>
      <c r="Z30" s="2140">
        <v>0</v>
      </c>
      <c r="AA30" s="2140">
        <v>0</v>
      </c>
      <c r="AB30" s="2140">
        <v>0</v>
      </c>
    </row>
    <row r="31" spans="1:28" ht="19.5" customHeight="1">
      <c r="A31" s="2183" t="s">
        <v>732</v>
      </c>
      <c r="B31" s="2144">
        <v>19.5</v>
      </c>
      <c r="C31" s="2140">
        <v>586</v>
      </c>
      <c r="D31" s="2140">
        <v>9</v>
      </c>
      <c r="E31" s="2140">
        <v>133</v>
      </c>
      <c r="F31" s="2141">
        <v>131</v>
      </c>
      <c r="G31" s="2140">
        <v>2</v>
      </c>
      <c r="H31" s="2140">
        <v>0</v>
      </c>
      <c r="I31" s="2140">
        <v>0</v>
      </c>
      <c r="J31" s="2143">
        <v>0</v>
      </c>
      <c r="K31" s="2144">
        <v>18.571428571428569</v>
      </c>
      <c r="L31" s="2140">
        <v>2220</v>
      </c>
      <c r="M31" s="2140">
        <v>14</v>
      </c>
      <c r="N31" s="2140">
        <v>199</v>
      </c>
      <c r="O31" s="2141">
        <v>197</v>
      </c>
      <c r="P31" s="2140">
        <v>2</v>
      </c>
      <c r="Q31" s="2140">
        <v>0</v>
      </c>
      <c r="R31" s="2140">
        <v>0</v>
      </c>
      <c r="S31" s="2143">
        <v>0</v>
      </c>
      <c r="T31" s="2146" t="s">
        <v>1196</v>
      </c>
      <c r="U31" s="2140">
        <v>0</v>
      </c>
      <c r="V31" s="2140">
        <v>0</v>
      </c>
      <c r="W31" s="2140">
        <v>0</v>
      </c>
      <c r="X31" s="2141">
        <v>0</v>
      </c>
      <c r="Y31" s="2140">
        <v>0</v>
      </c>
      <c r="Z31" s="2140">
        <v>0</v>
      </c>
      <c r="AA31" s="2140">
        <v>0</v>
      </c>
      <c r="AB31" s="2140">
        <v>0</v>
      </c>
    </row>
    <row r="32" spans="1:28" ht="19.5" customHeight="1">
      <c r="A32" s="2183" t="s">
        <v>731</v>
      </c>
      <c r="B32" s="2144">
        <v>21</v>
      </c>
      <c r="C32" s="2140">
        <v>40</v>
      </c>
      <c r="D32" s="2140">
        <v>0</v>
      </c>
      <c r="E32" s="2140">
        <v>19</v>
      </c>
      <c r="F32" s="2141">
        <v>19</v>
      </c>
      <c r="G32" s="2140">
        <v>0</v>
      </c>
      <c r="H32" s="2140">
        <v>0</v>
      </c>
      <c r="I32" s="2140">
        <v>0</v>
      </c>
      <c r="J32" s="2143">
        <v>0</v>
      </c>
      <c r="K32" s="2144">
        <v>19</v>
      </c>
      <c r="L32" s="2140">
        <v>739</v>
      </c>
      <c r="M32" s="2140">
        <v>1</v>
      </c>
      <c r="N32" s="2140">
        <v>89</v>
      </c>
      <c r="O32" s="2141">
        <v>89</v>
      </c>
      <c r="P32" s="2140">
        <v>0</v>
      </c>
      <c r="Q32" s="2140">
        <v>0</v>
      </c>
      <c r="R32" s="2140">
        <v>0</v>
      </c>
      <c r="S32" s="2143">
        <v>0</v>
      </c>
      <c r="T32" s="2146" t="s">
        <v>1196</v>
      </c>
      <c r="U32" s="2140">
        <v>0</v>
      </c>
      <c r="V32" s="2140">
        <v>0</v>
      </c>
      <c r="W32" s="2140">
        <v>0</v>
      </c>
      <c r="X32" s="2141">
        <v>0</v>
      </c>
      <c r="Y32" s="2140">
        <v>0</v>
      </c>
      <c r="Z32" s="2140">
        <v>0</v>
      </c>
      <c r="AA32" s="2140">
        <v>0</v>
      </c>
      <c r="AB32" s="2140">
        <v>0</v>
      </c>
    </row>
    <row r="33" spans="1:28" ht="19.5" customHeight="1">
      <c r="A33" s="2183" t="s">
        <v>730</v>
      </c>
      <c r="B33" s="2146" t="s">
        <v>1196</v>
      </c>
      <c r="C33" s="2140">
        <v>0</v>
      </c>
      <c r="D33" s="2140">
        <v>0</v>
      </c>
      <c r="E33" s="2140">
        <v>0</v>
      </c>
      <c r="F33" s="2141">
        <v>0</v>
      </c>
      <c r="G33" s="2140">
        <v>0</v>
      </c>
      <c r="H33" s="2140">
        <v>0</v>
      </c>
      <c r="I33" s="2140">
        <v>0</v>
      </c>
      <c r="J33" s="2143">
        <v>0</v>
      </c>
      <c r="K33" s="2146" t="s">
        <v>1196</v>
      </c>
      <c r="L33" s="2140">
        <v>0</v>
      </c>
      <c r="M33" s="2140">
        <v>0</v>
      </c>
      <c r="N33" s="2140">
        <v>0</v>
      </c>
      <c r="O33" s="2141">
        <v>0</v>
      </c>
      <c r="P33" s="2140">
        <v>0</v>
      </c>
      <c r="Q33" s="2140">
        <v>0</v>
      </c>
      <c r="R33" s="2140">
        <v>0</v>
      </c>
      <c r="S33" s="2143">
        <v>0</v>
      </c>
      <c r="T33" s="2146" t="s">
        <v>1196</v>
      </c>
      <c r="U33" s="2140">
        <v>0</v>
      </c>
      <c r="V33" s="2140">
        <v>0</v>
      </c>
      <c r="W33" s="2140">
        <v>0</v>
      </c>
      <c r="X33" s="2141">
        <v>0</v>
      </c>
      <c r="Y33" s="2140">
        <v>0</v>
      </c>
      <c r="Z33" s="2140">
        <v>0</v>
      </c>
      <c r="AA33" s="2140">
        <v>0</v>
      </c>
      <c r="AB33" s="2140">
        <v>0</v>
      </c>
    </row>
    <row r="34" spans="1:28" ht="19.5" customHeight="1">
      <c r="A34" s="2183" t="s">
        <v>729</v>
      </c>
      <c r="B34" s="2144">
        <v>15.923076923076923</v>
      </c>
      <c r="C34" s="2140">
        <v>1270</v>
      </c>
      <c r="D34" s="2140">
        <v>34</v>
      </c>
      <c r="E34" s="2140">
        <v>321</v>
      </c>
      <c r="F34" s="2141">
        <v>320</v>
      </c>
      <c r="G34" s="2140">
        <v>0</v>
      </c>
      <c r="H34" s="2140">
        <v>1</v>
      </c>
      <c r="I34" s="2140">
        <v>0</v>
      </c>
      <c r="J34" s="2143">
        <v>0</v>
      </c>
      <c r="K34" s="2144">
        <v>19.653846153846157</v>
      </c>
      <c r="L34" s="2140">
        <v>9620</v>
      </c>
      <c r="M34" s="2140">
        <v>53</v>
      </c>
      <c r="N34" s="2140">
        <v>1291</v>
      </c>
      <c r="O34" s="2141">
        <v>1247</v>
      </c>
      <c r="P34" s="2140">
        <v>44</v>
      </c>
      <c r="Q34" s="2140">
        <v>0</v>
      </c>
      <c r="R34" s="2140">
        <v>0</v>
      </c>
      <c r="S34" s="2143">
        <v>0</v>
      </c>
      <c r="T34" s="2142">
        <v>10.25</v>
      </c>
      <c r="U34" s="2140">
        <v>298</v>
      </c>
      <c r="V34" s="2140">
        <v>1</v>
      </c>
      <c r="W34" s="2140">
        <v>82</v>
      </c>
      <c r="X34" s="2141">
        <v>81</v>
      </c>
      <c r="Y34" s="2140">
        <v>1</v>
      </c>
      <c r="Z34" s="2140">
        <v>0</v>
      </c>
      <c r="AA34" s="2140">
        <v>0</v>
      </c>
      <c r="AB34" s="2140">
        <v>0</v>
      </c>
    </row>
    <row r="35" spans="1:28" ht="19.5" customHeight="1">
      <c r="A35" s="2183" t="s">
        <v>728</v>
      </c>
      <c r="B35" s="2144">
        <v>24</v>
      </c>
      <c r="C35" s="2140">
        <v>154</v>
      </c>
      <c r="D35" s="2140">
        <v>5</v>
      </c>
      <c r="E35" s="2140">
        <v>43</v>
      </c>
      <c r="F35" s="2141">
        <v>43</v>
      </c>
      <c r="G35" s="2140">
        <v>0</v>
      </c>
      <c r="H35" s="2140">
        <v>0</v>
      </c>
      <c r="I35" s="2140">
        <v>0</v>
      </c>
      <c r="J35" s="2143">
        <v>0</v>
      </c>
      <c r="K35" s="2144">
        <v>19.5</v>
      </c>
      <c r="L35" s="2140">
        <v>306</v>
      </c>
      <c r="M35" s="2140">
        <v>2</v>
      </c>
      <c r="N35" s="2140">
        <v>39</v>
      </c>
      <c r="O35" s="2141">
        <v>37</v>
      </c>
      <c r="P35" s="2140">
        <v>2</v>
      </c>
      <c r="Q35" s="2140">
        <v>0</v>
      </c>
      <c r="R35" s="2140">
        <v>0</v>
      </c>
      <c r="S35" s="2143">
        <v>0</v>
      </c>
      <c r="T35" s="2142">
        <v>4</v>
      </c>
      <c r="U35" s="2140">
        <v>6</v>
      </c>
      <c r="V35" s="2140">
        <v>0</v>
      </c>
      <c r="W35" s="2140">
        <v>4</v>
      </c>
      <c r="X35" s="2141">
        <v>4</v>
      </c>
      <c r="Y35" s="2140">
        <v>0</v>
      </c>
      <c r="Z35" s="2140">
        <v>0</v>
      </c>
      <c r="AA35" s="2140">
        <v>0</v>
      </c>
      <c r="AB35" s="2140">
        <v>0</v>
      </c>
    </row>
    <row r="36" spans="1:28" ht="19.5" customHeight="1">
      <c r="A36" s="2183" t="s">
        <v>727</v>
      </c>
      <c r="B36" s="2142">
        <v>26</v>
      </c>
      <c r="C36" s="2140">
        <v>248</v>
      </c>
      <c r="D36" s="2140">
        <v>1</v>
      </c>
      <c r="E36" s="2140">
        <v>43</v>
      </c>
      <c r="F36" s="2141">
        <v>43</v>
      </c>
      <c r="G36" s="2140">
        <v>0</v>
      </c>
      <c r="H36" s="2140">
        <v>0</v>
      </c>
      <c r="I36" s="2140">
        <v>0</v>
      </c>
      <c r="J36" s="2143">
        <v>0</v>
      </c>
      <c r="K36" s="2144">
        <v>24.333333333333332</v>
      </c>
      <c r="L36" s="2140">
        <v>1214</v>
      </c>
      <c r="M36" s="2140">
        <v>1</v>
      </c>
      <c r="N36" s="2140">
        <v>131</v>
      </c>
      <c r="O36" s="2141">
        <v>124</v>
      </c>
      <c r="P36" s="2140">
        <v>4</v>
      </c>
      <c r="Q36" s="2140">
        <v>3</v>
      </c>
      <c r="R36" s="2140">
        <v>0</v>
      </c>
      <c r="S36" s="2143">
        <v>0</v>
      </c>
      <c r="T36" s="2146" t="s">
        <v>1196</v>
      </c>
      <c r="U36" s="2140">
        <v>0</v>
      </c>
      <c r="V36" s="2140">
        <v>0</v>
      </c>
      <c r="W36" s="2140">
        <v>0</v>
      </c>
      <c r="X36" s="2141">
        <v>0</v>
      </c>
      <c r="Y36" s="2140">
        <v>0</v>
      </c>
      <c r="Z36" s="2140">
        <v>0</v>
      </c>
      <c r="AA36" s="2140">
        <v>0</v>
      </c>
      <c r="AB36" s="2140">
        <v>0</v>
      </c>
    </row>
    <row r="37" spans="1:28" ht="19.5" customHeight="1">
      <c r="A37" s="2183" t="s">
        <v>726</v>
      </c>
      <c r="B37" s="2144">
        <v>1</v>
      </c>
      <c r="C37" s="2140">
        <v>1</v>
      </c>
      <c r="D37" s="2140">
        <v>0</v>
      </c>
      <c r="E37" s="2140">
        <v>1</v>
      </c>
      <c r="F37" s="2141">
        <v>1</v>
      </c>
      <c r="G37" s="2140">
        <v>0</v>
      </c>
      <c r="H37" s="2140">
        <v>0</v>
      </c>
      <c r="I37" s="2140">
        <v>0</v>
      </c>
      <c r="J37" s="2143">
        <v>0</v>
      </c>
      <c r="K37" s="2144">
        <v>21</v>
      </c>
      <c r="L37" s="2140">
        <v>1954</v>
      </c>
      <c r="M37" s="2140">
        <v>10</v>
      </c>
      <c r="N37" s="2140">
        <v>239</v>
      </c>
      <c r="O37" s="2141">
        <v>208</v>
      </c>
      <c r="P37" s="2140">
        <v>31</v>
      </c>
      <c r="Q37" s="2140">
        <v>0</v>
      </c>
      <c r="R37" s="2140">
        <v>0</v>
      </c>
      <c r="S37" s="2143">
        <v>0</v>
      </c>
      <c r="T37" s="2146" t="s">
        <v>1196</v>
      </c>
      <c r="U37" s="2140">
        <v>0</v>
      </c>
      <c r="V37" s="2140">
        <v>0</v>
      </c>
      <c r="W37" s="2140">
        <v>0</v>
      </c>
      <c r="X37" s="2141">
        <v>0</v>
      </c>
      <c r="Y37" s="2140">
        <v>0</v>
      </c>
      <c r="Z37" s="2140">
        <v>0</v>
      </c>
      <c r="AA37" s="2140">
        <v>0</v>
      </c>
      <c r="AB37" s="2140">
        <v>0</v>
      </c>
    </row>
    <row r="38" spans="1:28" ht="19.5" customHeight="1">
      <c r="A38" s="2183" t="s">
        <v>725</v>
      </c>
      <c r="B38" s="2146" t="s">
        <v>1196</v>
      </c>
      <c r="C38" s="2140">
        <v>0</v>
      </c>
      <c r="D38" s="2140">
        <v>0</v>
      </c>
      <c r="E38" s="2140">
        <v>0</v>
      </c>
      <c r="F38" s="2141">
        <v>0</v>
      </c>
      <c r="G38" s="2140">
        <v>0</v>
      </c>
      <c r="H38" s="2140">
        <v>0</v>
      </c>
      <c r="I38" s="2140">
        <v>0</v>
      </c>
      <c r="J38" s="2143">
        <v>0</v>
      </c>
      <c r="K38" s="2179" t="s">
        <v>1196</v>
      </c>
      <c r="L38" s="2140">
        <v>0</v>
      </c>
      <c r="M38" s="2140">
        <v>0</v>
      </c>
      <c r="N38" s="2140">
        <v>0</v>
      </c>
      <c r="O38" s="2141">
        <v>0</v>
      </c>
      <c r="P38" s="2140">
        <v>0</v>
      </c>
      <c r="Q38" s="2140">
        <v>0</v>
      </c>
      <c r="R38" s="2140">
        <v>0</v>
      </c>
      <c r="S38" s="2143">
        <v>0</v>
      </c>
      <c r="T38" s="2146" t="s">
        <v>1196</v>
      </c>
      <c r="U38" s="2140">
        <v>0</v>
      </c>
      <c r="V38" s="2140">
        <v>0</v>
      </c>
      <c r="W38" s="2140">
        <v>0</v>
      </c>
      <c r="X38" s="2141">
        <v>0</v>
      </c>
      <c r="Y38" s="2140">
        <v>0</v>
      </c>
      <c r="Z38" s="2140">
        <v>0</v>
      </c>
      <c r="AA38" s="2140">
        <v>0</v>
      </c>
      <c r="AB38" s="2140">
        <v>0</v>
      </c>
    </row>
    <row r="39" spans="1:28" ht="19.5" customHeight="1">
      <c r="A39" s="2183" t="s">
        <v>724</v>
      </c>
      <c r="B39" s="2144">
        <v>21.5</v>
      </c>
      <c r="C39" s="2140">
        <v>225</v>
      </c>
      <c r="D39" s="2140">
        <v>1</v>
      </c>
      <c r="E39" s="2140">
        <v>66</v>
      </c>
      <c r="F39" s="2141">
        <v>65</v>
      </c>
      <c r="G39" s="2140">
        <v>1</v>
      </c>
      <c r="H39" s="2140">
        <v>0</v>
      </c>
      <c r="I39" s="2140">
        <v>0</v>
      </c>
      <c r="J39" s="2143">
        <v>0</v>
      </c>
      <c r="K39" s="2144">
        <v>18.5</v>
      </c>
      <c r="L39" s="2140">
        <v>2055</v>
      </c>
      <c r="M39" s="2140">
        <v>6</v>
      </c>
      <c r="N39" s="2140">
        <v>217</v>
      </c>
      <c r="O39" s="2141">
        <v>197</v>
      </c>
      <c r="P39" s="2140">
        <v>16</v>
      </c>
      <c r="Q39" s="2140">
        <v>1</v>
      </c>
      <c r="R39" s="2140">
        <v>3</v>
      </c>
      <c r="S39" s="2143">
        <v>0</v>
      </c>
      <c r="T39" s="2146" t="s">
        <v>1196</v>
      </c>
      <c r="U39" s="2140">
        <v>0</v>
      </c>
      <c r="V39" s="2140">
        <v>0</v>
      </c>
      <c r="W39" s="2140">
        <v>0</v>
      </c>
      <c r="X39" s="2141">
        <v>0</v>
      </c>
      <c r="Y39" s="2140">
        <v>0</v>
      </c>
      <c r="Z39" s="2140">
        <v>0</v>
      </c>
      <c r="AA39" s="2140">
        <v>0</v>
      </c>
      <c r="AB39" s="2140">
        <v>0</v>
      </c>
    </row>
    <row r="40" spans="1:28" ht="19.5" customHeight="1">
      <c r="A40" s="2183" t="s">
        <v>723</v>
      </c>
      <c r="B40" s="2144">
        <v>21.5</v>
      </c>
      <c r="C40" s="2140">
        <v>32</v>
      </c>
      <c r="D40" s="2140">
        <v>2</v>
      </c>
      <c r="E40" s="2140">
        <v>6</v>
      </c>
      <c r="F40" s="2141">
        <v>6</v>
      </c>
      <c r="G40" s="2140">
        <v>0</v>
      </c>
      <c r="H40" s="2140">
        <v>0</v>
      </c>
      <c r="I40" s="2140">
        <v>0</v>
      </c>
      <c r="J40" s="2143">
        <v>0</v>
      </c>
      <c r="K40" s="2144">
        <v>22.25</v>
      </c>
      <c r="L40" s="2140">
        <v>1641</v>
      </c>
      <c r="M40" s="2140">
        <v>2</v>
      </c>
      <c r="N40" s="2140">
        <v>153</v>
      </c>
      <c r="O40" s="2141">
        <v>148</v>
      </c>
      <c r="P40" s="2140">
        <v>5</v>
      </c>
      <c r="Q40" s="2140">
        <v>0</v>
      </c>
      <c r="R40" s="2140">
        <v>0</v>
      </c>
      <c r="S40" s="2143">
        <v>0</v>
      </c>
      <c r="T40" s="2146" t="s">
        <v>1196</v>
      </c>
      <c r="U40" s="2140">
        <v>0</v>
      </c>
      <c r="V40" s="2140">
        <v>0</v>
      </c>
      <c r="W40" s="2140">
        <v>0</v>
      </c>
      <c r="X40" s="2141">
        <v>0</v>
      </c>
      <c r="Y40" s="2140">
        <v>0</v>
      </c>
      <c r="Z40" s="2140">
        <v>0</v>
      </c>
      <c r="AA40" s="2140">
        <v>0</v>
      </c>
      <c r="AB40" s="2140">
        <v>0</v>
      </c>
    </row>
    <row r="41" spans="1:28" ht="19.5" customHeight="1">
      <c r="A41" s="2183" t="s">
        <v>722</v>
      </c>
      <c r="B41" s="2144">
        <v>23.5</v>
      </c>
      <c r="C41" s="2140">
        <v>234</v>
      </c>
      <c r="D41" s="2140">
        <v>0</v>
      </c>
      <c r="E41" s="2140">
        <v>53</v>
      </c>
      <c r="F41" s="2141">
        <v>53</v>
      </c>
      <c r="G41" s="2140">
        <v>0</v>
      </c>
      <c r="H41" s="2140">
        <v>0</v>
      </c>
      <c r="I41" s="2140">
        <v>0</v>
      </c>
      <c r="J41" s="2143">
        <v>0</v>
      </c>
      <c r="K41" s="2144">
        <v>21.25</v>
      </c>
      <c r="L41" s="2140">
        <v>1305</v>
      </c>
      <c r="M41" s="2140">
        <v>2</v>
      </c>
      <c r="N41" s="2140">
        <v>139</v>
      </c>
      <c r="O41" s="2141">
        <v>135</v>
      </c>
      <c r="P41" s="2140">
        <v>3</v>
      </c>
      <c r="Q41" s="2140">
        <v>1</v>
      </c>
      <c r="R41" s="2140">
        <v>0</v>
      </c>
      <c r="S41" s="2143">
        <v>0</v>
      </c>
      <c r="T41" s="2146" t="s">
        <v>1196</v>
      </c>
      <c r="U41" s="2140">
        <v>0</v>
      </c>
      <c r="V41" s="2140">
        <v>0</v>
      </c>
      <c r="W41" s="2140">
        <v>0</v>
      </c>
      <c r="X41" s="2141">
        <v>0</v>
      </c>
      <c r="Y41" s="2140">
        <v>0</v>
      </c>
      <c r="Z41" s="2140">
        <v>0</v>
      </c>
      <c r="AA41" s="2140">
        <v>0</v>
      </c>
      <c r="AB41" s="2140">
        <v>0</v>
      </c>
    </row>
    <row r="42" spans="1:28" ht="19.5" customHeight="1">
      <c r="A42" s="2183" t="s">
        <v>721</v>
      </c>
      <c r="B42" s="2144">
        <v>12.333333333333334</v>
      </c>
      <c r="C42" s="2140">
        <v>82</v>
      </c>
      <c r="D42" s="2140">
        <v>0</v>
      </c>
      <c r="E42" s="2140">
        <v>14</v>
      </c>
      <c r="F42" s="2141">
        <v>14</v>
      </c>
      <c r="G42" s="2140">
        <v>0</v>
      </c>
      <c r="H42" s="2140">
        <v>0</v>
      </c>
      <c r="I42" s="2140">
        <v>0</v>
      </c>
      <c r="J42" s="2143">
        <v>0</v>
      </c>
      <c r="K42" s="2144">
        <v>19</v>
      </c>
      <c r="L42" s="2140">
        <v>217</v>
      </c>
      <c r="M42" s="2140">
        <v>1</v>
      </c>
      <c r="N42" s="2140">
        <v>39</v>
      </c>
      <c r="O42" s="2141">
        <v>39</v>
      </c>
      <c r="P42" s="2140">
        <v>0</v>
      </c>
      <c r="Q42" s="2140">
        <v>0</v>
      </c>
      <c r="R42" s="2140">
        <v>0</v>
      </c>
      <c r="S42" s="2143">
        <v>0</v>
      </c>
      <c r="T42" s="2146" t="s">
        <v>1196</v>
      </c>
      <c r="U42" s="2140">
        <v>0</v>
      </c>
      <c r="V42" s="2140">
        <v>0</v>
      </c>
      <c r="W42" s="2140">
        <v>0</v>
      </c>
      <c r="X42" s="2141">
        <v>0</v>
      </c>
      <c r="Y42" s="2140">
        <v>0</v>
      </c>
      <c r="Z42" s="2140">
        <v>0</v>
      </c>
      <c r="AA42" s="2140">
        <v>0</v>
      </c>
      <c r="AB42" s="2140">
        <v>0</v>
      </c>
    </row>
    <row r="43" spans="1:28" ht="19.5" customHeight="1">
      <c r="A43" s="2183" t="s">
        <v>720</v>
      </c>
      <c r="B43" s="2144">
        <v>18.25</v>
      </c>
      <c r="C43" s="2140">
        <v>193</v>
      </c>
      <c r="D43" s="2140">
        <v>3</v>
      </c>
      <c r="E43" s="2140">
        <v>73</v>
      </c>
      <c r="F43" s="2141">
        <v>72</v>
      </c>
      <c r="G43" s="2140">
        <v>1</v>
      </c>
      <c r="H43" s="2140">
        <v>0</v>
      </c>
      <c r="I43" s="2140">
        <v>0</v>
      </c>
      <c r="J43" s="2143">
        <v>0</v>
      </c>
      <c r="K43" s="2144">
        <v>19.2</v>
      </c>
      <c r="L43" s="2140">
        <v>631</v>
      </c>
      <c r="M43" s="2140">
        <v>4</v>
      </c>
      <c r="N43" s="2140">
        <v>102</v>
      </c>
      <c r="O43" s="2141">
        <v>98</v>
      </c>
      <c r="P43" s="2140">
        <v>4</v>
      </c>
      <c r="Q43" s="2140">
        <v>0</v>
      </c>
      <c r="R43" s="2140">
        <v>0</v>
      </c>
      <c r="S43" s="2143">
        <v>0</v>
      </c>
      <c r="T43" s="2146" t="s">
        <v>1196</v>
      </c>
      <c r="U43" s="2140">
        <v>0</v>
      </c>
      <c r="V43" s="2140">
        <v>0</v>
      </c>
      <c r="W43" s="2140">
        <v>0</v>
      </c>
      <c r="X43" s="2141">
        <v>0</v>
      </c>
      <c r="Y43" s="2140">
        <v>0</v>
      </c>
      <c r="Z43" s="2140">
        <v>0</v>
      </c>
      <c r="AA43" s="2140">
        <v>0</v>
      </c>
      <c r="AB43" s="2140">
        <v>0</v>
      </c>
    </row>
    <row r="44" spans="1:28" ht="19.5" customHeight="1">
      <c r="A44" s="2183" t="s">
        <v>719</v>
      </c>
      <c r="B44" s="2144">
        <v>16</v>
      </c>
      <c r="C44" s="2140">
        <v>129</v>
      </c>
      <c r="D44" s="2140">
        <v>0</v>
      </c>
      <c r="E44" s="2140">
        <v>31</v>
      </c>
      <c r="F44" s="2141">
        <v>31</v>
      </c>
      <c r="G44" s="2140">
        <v>0</v>
      </c>
      <c r="H44" s="2140">
        <v>0</v>
      </c>
      <c r="I44" s="2140">
        <v>0</v>
      </c>
      <c r="J44" s="2143">
        <v>0</v>
      </c>
      <c r="K44" s="2144">
        <v>19.666666666666668</v>
      </c>
      <c r="L44" s="2140">
        <v>1163</v>
      </c>
      <c r="M44" s="2140">
        <v>8</v>
      </c>
      <c r="N44" s="2140">
        <v>144</v>
      </c>
      <c r="O44" s="2141">
        <v>133</v>
      </c>
      <c r="P44" s="2140">
        <v>8</v>
      </c>
      <c r="Q44" s="2140">
        <v>3</v>
      </c>
      <c r="R44" s="2140">
        <v>0</v>
      </c>
      <c r="S44" s="2143">
        <v>0</v>
      </c>
      <c r="T44" s="2146" t="s">
        <v>1196</v>
      </c>
      <c r="U44" s="2140">
        <v>0</v>
      </c>
      <c r="V44" s="2140">
        <v>0</v>
      </c>
      <c r="W44" s="2140">
        <v>0</v>
      </c>
      <c r="X44" s="2141">
        <v>0</v>
      </c>
      <c r="Y44" s="2140">
        <v>0</v>
      </c>
      <c r="Z44" s="2140">
        <v>0</v>
      </c>
      <c r="AA44" s="2140">
        <v>0</v>
      </c>
      <c r="AB44" s="2140">
        <v>0</v>
      </c>
    </row>
    <row r="45" spans="1:28" ht="19.5" customHeight="1">
      <c r="A45" s="2183" t="s">
        <v>718</v>
      </c>
      <c r="B45" s="2144">
        <v>26</v>
      </c>
      <c r="C45" s="2140">
        <v>131</v>
      </c>
      <c r="D45" s="2140">
        <v>1</v>
      </c>
      <c r="E45" s="2140">
        <v>10</v>
      </c>
      <c r="F45" s="2141">
        <v>9</v>
      </c>
      <c r="G45" s="2140">
        <v>1</v>
      </c>
      <c r="H45" s="2140">
        <v>0</v>
      </c>
      <c r="I45" s="2140">
        <v>0</v>
      </c>
      <c r="J45" s="2143">
        <v>0</v>
      </c>
      <c r="K45" s="2144">
        <v>26</v>
      </c>
      <c r="L45" s="2140">
        <v>500</v>
      </c>
      <c r="M45" s="2140">
        <v>0</v>
      </c>
      <c r="N45" s="2140">
        <v>41</v>
      </c>
      <c r="O45" s="2141">
        <v>41</v>
      </c>
      <c r="P45" s="2140">
        <v>0</v>
      </c>
      <c r="Q45" s="2140">
        <v>0</v>
      </c>
      <c r="R45" s="2140">
        <v>0</v>
      </c>
      <c r="S45" s="2143">
        <v>0</v>
      </c>
      <c r="T45" s="2146" t="s">
        <v>1196</v>
      </c>
      <c r="U45" s="2140">
        <v>0</v>
      </c>
      <c r="V45" s="2140">
        <v>0</v>
      </c>
      <c r="W45" s="2140">
        <v>0</v>
      </c>
      <c r="X45" s="2141">
        <v>0</v>
      </c>
      <c r="Y45" s="2140">
        <v>0</v>
      </c>
      <c r="Z45" s="2140">
        <v>0</v>
      </c>
      <c r="AA45" s="2140">
        <v>0</v>
      </c>
      <c r="AB45" s="2140">
        <v>0</v>
      </c>
    </row>
    <row r="46" spans="1:28" ht="19.5" customHeight="1">
      <c r="A46" s="2183" t="s">
        <v>717</v>
      </c>
      <c r="B46" s="2144">
        <v>9</v>
      </c>
      <c r="C46" s="2140">
        <v>21</v>
      </c>
      <c r="D46" s="2140">
        <v>1</v>
      </c>
      <c r="E46" s="2140">
        <v>6</v>
      </c>
      <c r="F46" s="2141">
        <v>6</v>
      </c>
      <c r="G46" s="2140">
        <v>0</v>
      </c>
      <c r="H46" s="2140">
        <v>0</v>
      </c>
      <c r="I46" s="2140">
        <v>0</v>
      </c>
      <c r="J46" s="2143">
        <v>0</v>
      </c>
      <c r="K46" s="2179" t="s">
        <v>1196</v>
      </c>
      <c r="L46" s="2140">
        <v>0</v>
      </c>
      <c r="M46" s="2140">
        <v>0</v>
      </c>
      <c r="N46" s="2140">
        <v>0</v>
      </c>
      <c r="O46" s="2141">
        <v>0</v>
      </c>
      <c r="P46" s="2140">
        <v>0</v>
      </c>
      <c r="Q46" s="2140">
        <v>0</v>
      </c>
      <c r="R46" s="2140">
        <v>0</v>
      </c>
      <c r="S46" s="2143">
        <v>0</v>
      </c>
      <c r="T46" s="2146" t="s">
        <v>1196</v>
      </c>
      <c r="U46" s="2140">
        <v>0</v>
      </c>
      <c r="V46" s="2140">
        <v>0</v>
      </c>
      <c r="W46" s="2140">
        <v>0</v>
      </c>
      <c r="X46" s="2141">
        <v>0</v>
      </c>
      <c r="Y46" s="2140">
        <v>0</v>
      </c>
      <c r="Z46" s="2140">
        <v>0</v>
      </c>
      <c r="AA46" s="2140">
        <v>0</v>
      </c>
      <c r="AB46" s="2140">
        <v>0</v>
      </c>
    </row>
    <row r="47" spans="1:28" ht="19.5" customHeight="1">
      <c r="A47" s="2183" t="s">
        <v>716</v>
      </c>
      <c r="B47" s="2144">
        <v>14.285714285714285</v>
      </c>
      <c r="C47" s="2140">
        <v>503</v>
      </c>
      <c r="D47" s="2140">
        <v>4</v>
      </c>
      <c r="E47" s="2140">
        <v>134</v>
      </c>
      <c r="F47" s="2141">
        <v>134</v>
      </c>
      <c r="G47" s="2140">
        <v>0</v>
      </c>
      <c r="H47" s="2140">
        <v>0</v>
      </c>
      <c r="I47" s="2140">
        <v>0</v>
      </c>
      <c r="J47" s="2143">
        <v>0</v>
      </c>
      <c r="K47" s="2144">
        <v>18.625000000000004</v>
      </c>
      <c r="L47" s="2140">
        <v>2637</v>
      </c>
      <c r="M47" s="2140">
        <v>5</v>
      </c>
      <c r="N47" s="2140">
        <v>221</v>
      </c>
      <c r="O47" s="2141">
        <v>202</v>
      </c>
      <c r="P47" s="2140">
        <v>17</v>
      </c>
      <c r="Q47" s="2140">
        <v>0</v>
      </c>
      <c r="R47" s="2140">
        <v>2</v>
      </c>
      <c r="S47" s="2143">
        <v>0</v>
      </c>
      <c r="T47" s="2146" t="s">
        <v>1196</v>
      </c>
      <c r="U47" s="2140">
        <v>0</v>
      </c>
      <c r="V47" s="2140">
        <v>0</v>
      </c>
      <c r="W47" s="2140">
        <v>0</v>
      </c>
      <c r="X47" s="2141">
        <v>0</v>
      </c>
      <c r="Y47" s="2140">
        <v>0</v>
      </c>
      <c r="Z47" s="2140">
        <v>0</v>
      </c>
      <c r="AA47" s="2140">
        <v>0</v>
      </c>
      <c r="AB47" s="2140">
        <v>0</v>
      </c>
    </row>
    <row r="48" spans="1:28" ht="19.5" customHeight="1">
      <c r="A48" s="2183" t="s">
        <v>715</v>
      </c>
      <c r="B48" s="2144">
        <v>26</v>
      </c>
      <c r="C48" s="2140">
        <v>150</v>
      </c>
      <c r="D48" s="2140">
        <v>2</v>
      </c>
      <c r="E48" s="2140">
        <v>42</v>
      </c>
      <c r="F48" s="2141">
        <v>42</v>
      </c>
      <c r="G48" s="2140">
        <v>0</v>
      </c>
      <c r="H48" s="2140">
        <v>0</v>
      </c>
      <c r="I48" s="2140">
        <v>0</v>
      </c>
      <c r="J48" s="2143">
        <v>0</v>
      </c>
      <c r="K48" s="2144">
        <v>19.666666666666668</v>
      </c>
      <c r="L48" s="2140">
        <v>809</v>
      </c>
      <c r="M48" s="2140">
        <v>1</v>
      </c>
      <c r="N48" s="2140">
        <v>116</v>
      </c>
      <c r="O48" s="2141">
        <v>106</v>
      </c>
      <c r="P48" s="2140">
        <v>10</v>
      </c>
      <c r="Q48" s="2140">
        <v>0</v>
      </c>
      <c r="R48" s="2140">
        <v>0</v>
      </c>
      <c r="S48" s="2143">
        <v>0</v>
      </c>
      <c r="T48" s="2142">
        <v>21</v>
      </c>
      <c r="U48" s="2140">
        <v>80</v>
      </c>
      <c r="V48" s="2140">
        <v>0</v>
      </c>
      <c r="W48" s="2140">
        <v>20</v>
      </c>
      <c r="X48" s="2141">
        <v>20</v>
      </c>
      <c r="Y48" s="2140">
        <v>0</v>
      </c>
      <c r="Z48" s="2140">
        <v>0</v>
      </c>
      <c r="AA48" s="2140">
        <v>0</v>
      </c>
      <c r="AB48" s="2140">
        <v>0</v>
      </c>
    </row>
    <row r="49" spans="1:28" ht="19.5" customHeight="1">
      <c r="A49" s="2183" t="s">
        <v>714</v>
      </c>
      <c r="B49" s="2144">
        <v>24</v>
      </c>
      <c r="C49" s="2140">
        <v>133</v>
      </c>
      <c r="D49" s="2140">
        <v>3</v>
      </c>
      <c r="E49" s="2140">
        <v>25</v>
      </c>
      <c r="F49" s="2141">
        <v>23</v>
      </c>
      <c r="G49" s="2140">
        <v>1</v>
      </c>
      <c r="H49" s="2140">
        <v>1</v>
      </c>
      <c r="I49" s="2140">
        <v>0</v>
      </c>
      <c r="J49" s="2143">
        <v>0</v>
      </c>
      <c r="K49" s="2144">
        <v>20.25</v>
      </c>
      <c r="L49" s="2140">
        <v>1432</v>
      </c>
      <c r="M49" s="2140">
        <v>0</v>
      </c>
      <c r="N49" s="2140">
        <v>151</v>
      </c>
      <c r="O49" s="2141">
        <v>130</v>
      </c>
      <c r="P49" s="2140">
        <v>16</v>
      </c>
      <c r="Q49" s="2140">
        <v>3</v>
      </c>
      <c r="R49" s="2140">
        <v>2</v>
      </c>
      <c r="S49" s="2143">
        <v>0</v>
      </c>
      <c r="T49" s="2146" t="s">
        <v>1196</v>
      </c>
      <c r="U49" s="2140">
        <v>0</v>
      </c>
      <c r="V49" s="2140">
        <v>0</v>
      </c>
      <c r="W49" s="2140">
        <v>0</v>
      </c>
      <c r="X49" s="2141">
        <v>0</v>
      </c>
      <c r="Y49" s="2140">
        <v>0</v>
      </c>
      <c r="Z49" s="2140">
        <v>0</v>
      </c>
      <c r="AA49" s="2140">
        <v>0</v>
      </c>
      <c r="AB49" s="2140">
        <v>0</v>
      </c>
    </row>
    <row r="50" spans="1:28" ht="19.5" customHeight="1">
      <c r="A50" s="2183" t="s">
        <v>713</v>
      </c>
      <c r="B50" s="2179" t="s">
        <v>1196</v>
      </c>
      <c r="C50" s="2140">
        <v>0</v>
      </c>
      <c r="D50" s="2140">
        <v>0</v>
      </c>
      <c r="E50" s="2140">
        <v>0</v>
      </c>
      <c r="F50" s="2141">
        <v>0</v>
      </c>
      <c r="G50" s="2140">
        <v>0</v>
      </c>
      <c r="H50" s="2140">
        <v>0</v>
      </c>
      <c r="I50" s="2140">
        <v>0</v>
      </c>
      <c r="J50" s="2143">
        <v>0</v>
      </c>
      <c r="K50" s="2179" t="s">
        <v>1196</v>
      </c>
      <c r="L50" s="2140">
        <v>0</v>
      </c>
      <c r="M50" s="2140">
        <v>0</v>
      </c>
      <c r="N50" s="2140">
        <v>0</v>
      </c>
      <c r="O50" s="2141">
        <v>0</v>
      </c>
      <c r="P50" s="2140">
        <v>0</v>
      </c>
      <c r="Q50" s="2140">
        <v>0</v>
      </c>
      <c r="R50" s="2140">
        <v>0</v>
      </c>
      <c r="S50" s="2143">
        <v>0</v>
      </c>
      <c r="T50" s="2146" t="s">
        <v>1196</v>
      </c>
      <c r="U50" s="2140">
        <v>0</v>
      </c>
      <c r="V50" s="2140">
        <v>0</v>
      </c>
      <c r="W50" s="2140">
        <v>0</v>
      </c>
      <c r="X50" s="2141">
        <v>0</v>
      </c>
      <c r="Y50" s="2140">
        <v>0</v>
      </c>
      <c r="Z50" s="2140">
        <v>0</v>
      </c>
      <c r="AA50" s="2140">
        <v>0</v>
      </c>
      <c r="AB50" s="2140">
        <v>0</v>
      </c>
    </row>
    <row r="51" spans="1:28" ht="19.5" customHeight="1">
      <c r="A51" s="2183" t="s">
        <v>712</v>
      </c>
      <c r="B51" s="2144">
        <v>19</v>
      </c>
      <c r="C51" s="2140">
        <v>12</v>
      </c>
      <c r="D51" s="2140">
        <v>0</v>
      </c>
      <c r="E51" s="2140">
        <v>10</v>
      </c>
      <c r="F51" s="2141">
        <v>7</v>
      </c>
      <c r="G51" s="2140">
        <v>3</v>
      </c>
      <c r="H51" s="2140">
        <v>0</v>
      </c>
      <c r="I51" s="2140">
        <v>0</v>
      </c>
      <c r="J51" s="2143">
        <v>0</v>
      </c>
      <c r="K51" s="2144">
        <v>19</v>
      </c>
      <c r="L51" s="2140">
        <v>1814</v>
      </c>
      <c r="M51" s="2140">
        <v>1</v>
      </c>
      <c r="N51" s="2140">
        <v>134</v>
      </c>
      <c r="O51" s="2141">
        <v>94</v>
      </c>
      <c r="P51" s="2140">
        <v>40</v>
      </c>
      <c r="Q51" s="2140">
        <v>0</v>
      </c>
      <c r="R51" s="2140">
        <v>0</v>
      </c>
      <c r="S51" s="2143">
        <v>0</v>
      </c>
      <c r="T51" s="2146" t="s">
        <v>1196</v>
      </c>
      <c r="U51" s="2140">
        <v>0</v>
      </c>
      <c r="V51" s="2140">
        <v>0</v>
      </c>
      <c r="W51" s="2140">
        <v>0</v>
      </c>
      <c r="X51" s="2141">
        <v>0</v>
      </c>
      <c r="Y51" s="2140">
        <v>0</v>
      </c>
      <c r="Z51" s="2140">
        <v>0</v>
      </c>
      <c r="AA51" s="2140">
        <v>0</v>
      </c>
      <c r="AB51" s="2140">
        <v>0</v>
      </c>
    </row>
    <row r="52" spans="1:28" ht="19.5" customHeight="1">
      <c r="A52" s="2183" t="s">
        <v>711</v>
      </c>
      <c r="B52" s="2144">
        <v>15.333333333333334</v>
      </c>
      <c r="C52" s="2140">
        <v>297</v>
      </c>
      <c r="D52" s="2140">
        <v>3</v>
      </c>
      <c r="E52" s="2140">
        <v>67</v>
      </c>
      <c r="F52" s="2141">
        <v>67</v>
      </c>
      <c r="G52" s="2140">
        <v>0</v>
      </c>
      <c r="H52" s="2140">
        <v>0</v>
      </c>
      <c r="I52" s="2140">
        <v>0</v>
      </c>
      <c r="J52" s="2143">
        <v>0</v>
      </c>
      <c r="K52" s="2144">
        <v>20.6</v>
      </c>
      <c r="L52" s="2140">
        <v>1788</v>
      </c>
      <c r="M52" s="2140">
        <v>4</v>
      </c>
      <c r="N52" s="2140">
        <v>213</v>
      </c>
      <c r="O52" s="2141">
        <v>196</v>
      </c>
      <c r="P52" s="2140">
        <v>6</v>
      </c>
      <c r="Q52" s="2140">
        <v>11</v>
      </c>
      <c r="R52" s="2140">
        <v>0</v>
      </c>
      <c r="S52" s="2143">
        <v>0</v>
      </c>
      <c r="T52" s="2142">
        <v>26</v>
      </c>
      <c r="U52" s="2140">
        <v>54</v>
      </c>
      <c r="V52" s="2140">
        <v>1</v>
      </c>
      <c r="W52" s="2140">
        <v>11</v>
      </c>
      <c r="X52" s="2141">
        <v>4</v>
      </c>
      <c r="Y52" s="2140">
        <v>6</v>
      </c>
      <c r="Z52" s="2140">
        <v>1</v>
      </c>
      <c r="AA52" s="2140">
        <v>0</v>
      </c>
      <c r="AB52" s="2140">
        <v>0</v>
      </c>
    </row>
    <row r="53" spans="1:28" ht="19.5" customHeight="1">
      <c r="A53" s="2183" t="s">
        <v>710</v>
      </c>
      <c r="B53" s="2144">
        <v>18.5</v>
      </c>
      <c r="C53" s="2140">
        <v>85</v>
      </c>
      <c r="D53" s="2140">
        <v>6</v>
      </c>
      <c r="E53" s="2140">
        <v>37</v>
      </c>
      <c r="F53" s="2141">
        <v>32</v>
      </c>
      <c r="G53" s="2140">
        <v>5</v>
      </c>
      <c r="H53" s="2140">
        <v>0</v>
      </c>
      <c r="I53" s="2140">
        <v>0</v>
      </c>
      <c r="J53" s="2143">
        <v>0</v>
      </c>
      <c r="K53" s="2144">
        <v>22.2</v>
      </c>
      <c r="L53" s="2140">
        <v>1322</v>
      </c>
      <c r="M53" s="2140">
        <v>6</v>
      </c>
      <c r="N53" s="2140">
        <v>167</v>
      </c>
      <c r="O53" s="2141">
        <v>152</v>
      </c>
      <c r="P53" s="2140">
        <v>15</v>
      </c>
      <c r="Q53" s="2140">
        <v>0</v>
      </c>
      <c r="R53" s="2140">
        <v>0</v>
      </c>
      <c r="S53" s="2143">
        <v>0</v>
      </c>
      <c r="T53" s="2146" t="s">
        <v>1196</v>
      </c>
      <c r="U53" s="2140">
        <v>0</v>
      </c>
      <c r="V53" s="2140">
        <v>0</v>
      </c>
      <c r="W53" s="2140">
        <v>0</v>
      </c>
      <c r="X53" s="2141">
        <v>0</v>
      </c>
      <c r="Y53" s="2140">
        <v>0</v>
      </c>
      <c r="Z53" s="2140">
        <v>0</v>
      </c>
      <c r="AA53" s="2140">
        <v>0</v>
      </c>
      <c r="AB53" s="2140">
        <v>0</v>
      </c>
    </row>
    <row r="54" spans="1:28" ht="19.5" customHeight="1">
      <c r="A54" s="2183" t="s">
        <v>709</v>
      </c>
      <c r="B54" s="2144">
        <v>8.5</v>
      </c>
      <c r="C54" s="2140">
        <v>138</v>
      </c>
      <c r="D54" s="2140">
        <v>3</v>
      </c>
      <c r="E54" s="2140">
        <v>28</v>
      </c>
      <c r="F54" s="2141">
        <v>28</v>
      </c>
      <c r="G54" s="2140">
        <v>0</v>
      </c>
      <c r="H54" s="2140">
        <v>0</v>
      </c>
      <c r="I54" s="2140">
        <v>0</v>
      </c>
      <c r="J54" s="2143">
        <v>0</v>
      </c>
      <c r="K54" s="2144">
        <v>22.5</v>
      </c>
      <c r="L54" s="2140">
        <v>2666</v>
      </c>
      <c r="M54" s="2140">
        <v>4</v>
      </c>
      <c r="N54" s="2140">
        <v>197</v>
      </c>
      <c r="O54" s="2141">
        <v>197</v>
      </c>
      <c r="P54" s="2140">
        <v>0</v>
      </c>
      <c r="Q54" s="2140">
        <v>0</v>
      </c>
      <c r="R54" s="2140">
        <v>0</v>
      </c>
      <c r="S54" s="2143">
        <v>0</v>
      </c>
      <c r="T54" s="2146" t="s">
        <v>1196</v>
      </c>
      <c r="U54" s="2140">
        <v>0</v>
      </c>
      <c r="V54" s="2140">
        <v>0</v>
      </c>
      <c r="W54" s="2140">
        <v>0</v>
      </c>
      <c r="X54" s="2141">
        <v>0</v>
      </c>
      <c r="Y54" s="2140">
        <v>0</v>
      </c>
      <c r="Z54" s="2140">
        <v>0</v>
      </c>
      <c r="AA54" s="2140">
        <v>0</v>
      </c>
      <c r="AB54" s="2140">
        <v>0</v>
      </c>
    </row>
    <row r="55" spans="1:28" ht="19.5" customHeight="1">
      <c r="A55" s="2183" t="s">
        <v>708</v>
      </c>
      <c r="B55" s="2144">
        <v>16.857142857142854</v>
      </c>
      <c r="C55" s="2140">
        <v>648</v>
      </c>
      <c r="D55" s="2140">
        <v>2</v>
      </c>
      <c r="E55" s="2140">
        <v>194</v>
      </c>
      <c r="F55" s="2141">
        <v>190</v>
      </c>
      <c r="G55" s="2140">
        <v>3</v>
      </c>
      <c r="H55" s="2140">
        <v>1</v>
      </c>
      <c r="I55" s="2140">
        <v>0</v>
      </c>
      <c r="J55" s="2143">
        <v>0</v>
      </c>
      <c r="K55" s="2144">
        <v>20.285714285714288</v>
      </c>
      <c r="L55" s="2140">
        <v>5029</v>
      </c>
      <c r="M55" s="2140">
        <v>37</v>
      </c>
      <c r="N55" s="2140">
        <v>647</v>
      </c>
      <c r="O55" s="2141">
        <v>632</v>
      </c>
      <c r="P55" s="2140">
        <v>15</v>
      </c>
      <c r="Q55" s="2140">
        <v>0</v>
      </c>
      <c r="R55" s="2140">
        <v>0</v>
      </c>
      <c r="S55" s="2143">
        <v>0</v>
      </c>
      <c r="T55" s="2142">
        <v>13.4</v>
      </c>
      <c r="U55" s="2140">
        <v>435</v>
      </c>
      <c r="V55" s="2140">
        <v>2</v>
      </c>
      <c r="W55" s="2140">
        <v>138</v>
      </c>
      <c r="X55" s="2141">
        <v>131</v>
      </c>
      <c r="Y55" s="2140">
        <v>7</v>
      </c>
      <c r="Z55" s="2140">
        <v>0</v>
      </c>
      <c r="AA55" s="2140">
        <v>0</v>
      </c>
      <c r="AB55" s="2140">
        <v>0</v>
      </c>
    </row>
    <row r="56" spans="1:28" ht="19.5" customHeight="1">
      <c r="A56" s="2183" t="s">
        <v>707</v>
      </c>
      <c r="B56" s="2142">
        <v>17</v>
      </c>
      <c r="C56" s="2140">
        <v>64</v>
      </c>
      <c r="D56" s="2140">
        <v>0</v>
      </c>
      <c r="E56" s="2140">
        <v>31</v>
      </c>
      <c r="F56" s="2141">
        <v>30</v>
      </c>
      <c r="G56" s="2140">
        <v>1</v>
      </c>
      <c r="H56" s="2140">
        <v>0</v>
      </c>
      <c r="I56" s="2140">
        <v>0</v>
      </c>
      <c r="J56" s="2143">
        <v>0</v>
      </c>
      <c r="K56" s="2144">
        <v>18.5</v>
      </c>
      <c r="L56" s="2140">
        <v>989</v>
      </c>
      <c r="M56" s="2140">
        <v>4</v>
      </c>
      <c r="N56" s="2140">
        <v>170</v>
      </c>
      <c r="O56" s="2141">
        <v>162</v>
      </c>
      <c r="P56" s="2140">
        <v>8</v>
      </c>
      <c r="Q56" s="2140">
        <v>0</v>
      </c>
      <c r="R56" s="2140">
        <v>0</v>
      </c>
      <c r="S56" s="2143">
        <v>0</v>
      </c>
      <c r="T56" s="2142">
        <v>4</v>
      </c>
      <c r="U56" s="2140">
        <v>31</v>
      </c>
      <c r="V56" s="2140">
        <v>2</v>
      </c>
      <c r="W56" s="2140">
        <v>10</v>
      </c>
      <c r="X56" s="2141">
        <v>10</v>
      </c>
      <c r="Y56" s="2140">
        <v>0</v>
      </c>
      <c r="Z56" s="2140">
        <v>0</v>
      </c>
      <c r="AA56" s="2140">
        <v>0</v>
      </c>
      <c r="AB56" s="2140">
        <v>0</v>
      </c>
    </row>
    <row r="57" spans="1:28" ht="19.5" customHeight="1">
      <c r="A57" s="2183" t="s">
        <v>706</v>
      </c>
      <c r="B57" s="2144">
        <v>19.428571428571427</v>
      </c>
      <c r="C57" s="2140">
        <v>618</v>
      </c>
      <c r="D57" s="2140">
        <v>5</v>
      </c>
      <c r="E57" s="2140">
        <v>171</v>
      </c>
      <c r="F57" s="2141">
        <v>171</v>
      </c>
      <c r="G57" s="2140">
        <v>0</v>
      </c>
      <c r="H57" s="2140">
        <v>0</v>
      </c>
      <c r="I57" s="2140">
        <v>0</v>
      </c>
      <c r="J57" s="2143">
        <v>0</v>
      </c>
      <c r="K57" s="2144">
        <v>20.666666666666671</v>
      </c>
      <c r="L57" s="2140">
        <v>4153</v>
      </c>
      <c r="M57" s="2140">
        <v>18</v>
      </c>
      <c r="N57" s="2140">
        <v>458</v>
      </c>
      <c r="O57" s="2141">
        <v>457</v>
      </c>
      <c r="P57" s="2140">
        <v>0</v>
      </c>
      <c r="Q57" s="2140">
        <v>0</v>
      </c>
      <c r="R57" s="2140">
        <v>1</v>
      </c>
      <c r="S57" s="2143">
        <v>0</v>
      </c>
      <c r="T57" s="2142">
        <v>11</v>
      </c>
      <c r="U57" s="2140">
        <v>61</v>
      </c>
      <c r="V57" s="2140">
        <v>1</v>
      </c>
      <c r="W57" s="2140">
        <v>21</v>
      </c>
      <c r="X57" s="2141">
        <v>21</v>
      </c>
      <c r="Y57" s="2140">
        <v>0</v>
      </c>
      <c r="Z57" s="2140">
        <v>0</v>
      </c>
      <c r="AA57" s="2140">
        <v>0</v>
      </c>
      <c r="AB57" s="2140">
        <v>0</v>
      </c>
    </row>
    <row r="58" spans="1:28" ht="19.5" customHeight="1">
      <c r="A58" s="2183" t="s">
        <v>705</v>
      </c>
      <c r="B58" s="2146" t="s">
        <v>1196</v>
      </c>
      <c r="C58" s="2140">
        <v>0</v>
      </c>
      <c r="D58" s="2140">
        <v>0</v>
      </c>
      <c r="E58" s="2140">
        <v>0</v>
      </c>
      <c r="F58" s="2141">
        <v>0</v>
      </c>
      <c r="G58" s="2140">
        <v>0</v>
      </c>
      <c r="H58" s="2140">
        <v>0</v>
      </c>
      <c r="I58" s="2140">
        <v>0</v>
      </c>
      <c r="J58" s="2143">
        <v>0</v>
      </c>
      <c r="K58" s="2142">
        <v>22</v>
      </c>
      <c r="L58" s="2140">
        <v>435</v>
      </c>
      <c r="M58" s="2140">
        <v>39</v>
      </c>
      <c r="N58" s="2140">
        <v>39</v>
      </c>
      <c r="O58" s="2141">
        <v>39</v>
      </c>
      <c r="P58" s="2140">
        <v>0</v>
      </c>
      <c r="Q58" s="2140">
        <v>0</v>
      </c>
      <c r="R58" s="2140">
        <v>0</v>
      </c>
      <c r="S58" s="2143">
        <v>0</v>
      </c>
      <c r="T58" s="2146" t="s">
        <v>1196</v>
      </c>
      <c r="U58" s="2140">
        <v>0</v>
      </c>
      <c r="V58" s="2140">
        <v>0</v>
      </c>
      <c r="W58" s="2140">
        <v>0</v>
      </c>
      <c r="X58" s="2141">
        <v>0</v>
      </c>
      <c r="Y58" s="2140">
        <v>0</v>
      </c>
      <c r="Z58" s="2140">
        <v>0</v>
      </c>
      <c r="AA58" s="2140">
        <v>0</v>
      </c>
      <c r="AB58" s="2140">
        <v>0</v>
      </c>
    </row>
    <row r="59" spans="1:28" ht="19.5" customHeight="1">
      <c r="A59" s="2183" t="s">
        <v>704</v>
      </c>
      <c r="B59" s="2144">
        <v>18.909090909090907</v>
      </c>
      <c r="C59" s="2140">
        <v>3143</v>
      </c>
      <c r="D59" s="2140">
        <v>25</v>
      </c>
      <c r="E59" s="2140">
        <v>412</v>
      </c>
      <c r="F59" s="2141">
        <v>395</v>
      </c>
      <c r="G59" s="2140">
        <v>8</v>
      </c>
      <c r="H59" s="2140">
        <v>0</v>
      </c>
      <c r="I59" s="2140">
        <v>9</v>
      </c>
      <c r="J59" s="2143">
        <v>0</v>
      </c>
      <c r="K59" s="2144">
        <v>21.823529411764707</v>
      </c>
      <c r="L59" s="2140">
        <v>7161</v>
      </c>
      <c r="M59" s="2140">
        <v>39</v>
      </c>
      <c r="N59" s="2140">
        <v>885</v>
      </c>
      <c r="O59" s="2141">
        <v>827</v>
      </c>
      <c r="P59" s="2140">
        <v>31</v>
      </c>
      <c r="Q59" s="2140">
        <v>3</v>
      </c>
      <c r="R59" s="2140">
        <v>24</v>
      </c>
      <c r="S59" s="2143">
        <v>0</v>
      </c>
      <c r="T59" s="2146" t="s">
        <v>1196</v>
      </c>
      <c r="U59" s="2140">
        <v>0</v>
      </c>
      <c r="V59" s="2140">
        <v>0</v>
      </c>
      <c r="W59" s="2140">
        <v>0</v>
      </c>
      <c r="X59" s="2141">
        <v>0</v>
      </c>
      <c r="Y59" s="2140">
        <v>0</v>
      </c>
      <c r="Z59" s="2140">
        <v>0</v>
      </c>
      <c r="AA59" s="2140">
        <v>0</v>
      </c>
      <c r="AB59" s="2140">
        <v>0</v>
      </c>
    </row>
    <row r="60" spans="1:28" ht="19.5" customHeight="1">
      <c r="A60" s="2183" t="s">
        <v>703</v>
      </c>
      <c r="B60" s="2179" t="s">
        <v>1196</v>
      </c>
      <c r="C60" s="2140">
        <v>0</v>
      </c>
      <c r="D60" s="2140">
        <v>0</v>
      </c>
      <c r="E60" s="2140">
        <v>0</v>
      </c>
      <c r="F60" s="2141">
        <v>0</v>
      </c>
      <c r="G60" s="2140">
        <v>0</v>
      </c>
      <c r="H60" s="2140">
        <v>0</v>
      </c>
      <c r="I60" s="2140">
        <v>0</v>
      </c>
      <c r="J60" s="2143">
        <v>0</v>
      </c>
      <c r="K60" s="2144">
        <v>19.5</v>
      </c>
      <c r="L60" s="2140">
        <v>385</v>
      </c>
      <c r="M60" s="2140">
        <v>1</v>
      </c>
      <c r="N60" s="2140">
        <v>55</v>
      </c>
      <c r="O60" s="2141">
        <v>51</v>
      </c>
      <c r="P60" s="2140">
        <v>4</v>
      </c>
      <c r="Q60" s="2140">
        <v>0</v>
      </c>
      <c r="R60" s="2140">
        <v>0</v>
      </c>
      <c r="S60" s="2143">
        <v>0</v>
      </c>
      <c r="T60" s="2146" t="s">
        <v>1196</v>
      </c>
      <c r="U60" s="2140">
        <v>0</v>
      </c>
      <c r="V60" s="2140">
        <v>0</v>
      </c>
      <c r="W60" s="2140">
        <v>0</v>
      </c>
      <c r="X60" s="2141">
        <v>0</v>
      </c>
      <c r="Y60" s="2140">
        <v>0</v>
      </c>
      <c r="Z60" s="2140">
        <v>0</v>
      </c>
      <c r="AA60" s="2140">
        <v>0</v>
      </c>
      <c r="AB60" s="2140">
        <v>0</v>
      </c>
    </row>
    <row r="61" spans="1:28" ht="19.5" customHeight="1">
      <c r="A61" s="2183" t="s">
        <v>702</v>
      </c>
      <c r="B61" s="2142">
        <v>22</v>
      </c>
      <c r="C61" s="2140">
        <v>192</v>
      </c>
      <c r="D61" s="2140">
        <v>2</v>
      </c>
      <c r="E61" s="2140">
        <v>57</v>
      </c>
      <c r="F61" s="2141">
        <v>52</v>
      </c>
      <c r="G61" s="2140">
        <v>5</v>
      </c>
      <c r="H61" s="2140">
        <v>0</v>
      </c>
      <c r="I61" s="2140">
        <v>0</v>
      </c>
      <c r="J61" s="2143">
        <v>0</v>
      </c>
      <c r="K61" s="2144">
        <v>22</v>
      </c>
      <c r="L61" s="2140">
        <v>997</v>
      </c>
      <c r="M61" s="2140">
        <v>10</v>
      </c>
      <c r="N61" s="2140">
        <v>88</v>
      </c>
      <c r="O61" s="2141">
        <v>82</v>
      </c>
      <c r="P61" s="2140">
        <v>5</v>
      </c>
      <c r="Q61" s="2140">
        <v>1</v>
      </c>
      <c r="R61" s="2140">
        <v>0</v>
      </c>
      <c r="S61" s="2143">
        <v>0</v>
      </c>
      <c r="T61" s="2146" t="s">
        <v>1196</v>
      </c>
      <c r="U61" s="2140">
        <v>0</v>
      </c>
      <c r="V61" s="2140">
        <v>0</v>
      </c>
      <c r="W61" s="2140">
        <v>0</v>
      </c>
      <c r="X61" s="2141">
        <v>0</v>
      </c>
      <c r="Y61" s="2140">
        <v>0</v>
      </c>
      <c r="Z61" s="2140">
        <v>0</v>
      </c>
      <c r="AA61" s="2140">
        <v>0</v>
      </c>
      <c r="AB61" s="2140">
        <v>0</v>
      </c>
    </row>
    <row r="62" spans="1:28" ht="19.5" customHeight="1">
      <c r="A62" s="2183" t="s">
        <v>790</v>
      </c>
      <c r="B62" s="2142">
        <v>21</v>
      </c>
      <c r="C62" s="2140">
        <v>6</v>
      </c>
      <c r="D62" s="2140">
        <v>0</v>
      </c>
      <c r="E62" s="2140">
        <v>5</v>
      </c>
      <c r="F62" s="2141">
        <v>5</v>
      </c>
      <c r="G62" s="2140">
        <v>0</v>
      </c>
      <c r="H62" s="2140">
        <v>0</v>
      </c>
      <c r="I62" s="2140">
        <v>0</v>
      </c>
      <c r="J62" s="2143">
        <v>0</v>
      </c>
      <c r="K62" s="2142">
        <v>21</v>
      </c>
      <c r="L62" s="2140">
        <v>162</v>
      </c>
      <c r="M62" s="2140">
        <v>5</v>
      </c>
      <c r="N62" s="2140">
        <v>11</v>
      </c>
      <c r="O62" s="2141">
        <v>11</v>
      </c>
      <c r="P62" s="2140">
        <v>0</v>
      </c>
      <c r="Q62" s="2140">
        <v>0</v>
      </c>
      <c r="R62" s="2140">
        <v>0</v>
      </c>
      <c r="S62" s="2143">
        <v>0</v>
      </c>
      <c r="T62" s="2146" t="s">
        <v>1196</v>
      </c>
      <c r="U62" s="2140">
        <v>0</v>
      </c>
      <c r="V62" s="2140">
        <v>0</v>
      </c>
      <c r="W62" s="2140">
        <v>0</v>
      </c>
      <c r="X62" s="2141">
        <v>0</v>
      </c>
      <c r="Y62" s="2140">
        <v>0</v>
      </c>
      <c r="Z62" s="2140">
        <v>0</v>
      </c>
      <c r="AA62" s="2140">
        <v>0</v>
      </c>
      <c r="AB62" s="2140">
        <v>0</v>
      </c>
    </row>
    <row r="63" spans="1:28" ht="19.5" customHeight="1">
      <c r="A63" s="2183" t="s">
        <v>1225</v>
      </c>
      <c r="B63" s="2144">
        <v>16</v>
      </c>
      <c r="C63" s="2140">
        <v>198</v>
      </c>
      <c r="D63" s="2140">
        <v>1</v>
      </c>
      <c r="E63" s="2140">
        <v>50</v>
      </c>
      <c r="F63" s="2141">
        <v>50</v>
      </c>
      <c r="G63" s="2140">
        <v>0</v>
      </c>
      <c r="H63" s="2140">
        <v>0</v>
      </c>
      <c r="I63" s="2140">
        <v>0</v>
      </c>
      <c r="J63" s="2143">
        <v>0</v>
      </c>
      <c r="K63" s="2144">
        <v>15.5</v>
      </c>
      <c r="L63" s="2140">
        <v>714</v>
      </c>
      <c r="M63" s="2140">
        <v>1</v>
      </c>
      <c r="N63" s="2140">
        <v>61</v>
      </c>
      <c r="O63" s="2141">
        <v>11</v>
      </c>
      <c r="P63" s="2140">
        <v>0</v>
      </c>
      <c r="Q63" s="2140">
        <v>0</v>
      </c>
      <c r="R63" s="2140">
        <v>50</v>
      </c>
      <c r="S63" s="2143">
        <v>0</v>
      </c>
      <c r="T63" s="2146" t="s">
        <v>1196</v>
      </c>
      <c r="U63" s="2140">
        <v>0</v>
      </c>
      <c r="V63" s="2140">
        <v>0</v>
      </c>
      <c r="W63" s="2140">
        <v>0</v>
      </c>
      <c r="X63" s="2141">
        <v>0</v>
      </c>
      <c r="Y63" s="2140">
        <v>0</v>
      </c>
      <c r="Z63" s="2140">
        <v>0</v>
      </c>
      <c r="AA63" s="2140">
        <v>0</v>
      </c>
      <c r="AB63" s="2140">
        <v>0</v>
      </c>
    </row>
    <row r="64" spans="1:28" ht="19.5" customHeight="1">
      <c r="A64" s="2183" t="s">
        <v>699</v>
      </c>
      <c r="B64" s="2144">
        <v>10.5</v>
      </c>
      <c r="C64" s="2140">
        <v>105</v>
      </c>
      <c r="D64" s="2140">
        <v>5</v>
      </c>
      <c r="E64" s="2140">
        <v>27</v>
      </c>
      <c r="F64" s="2141">
        <v>27</v>
      </c>
      <c r="G64" s="2140">
        <v>0</v>
      </c>
      <c r="H64" s="2140">
        <v>0</v>
      </c>
      <c r="I64" s="2140">
        <v>0</v>
      </c>
      <c r="J64" s="2143">
        <v>0</v>
      </c>
      <c r="K64" s="2144">
        <v>22</v>
      </c>
      <c r="L64" s="2140">
        <v>1500</v>
      </c>
      <c r="M64" s="2140">
        <v>6</v>
      </c>
      <c r="N64" s="2140">
        <v>227</v>
      </c>
      <c r="O64" s="2141">
        <v>192</v>
      </c>
      <c r="P64" s="2140">
        <v>23</v>
      </c>
      <c r="Q64" s="2140">
        <v>0</v>
      </c>
      <c r="R64" s="2140">
        <v>12</v>
      </c>
      <c r="S64" s="2143">
        <v>0</v>
      </c>
      <c r="T64" s="2142">
        <v>21</v>
      </c>
      <c r="U64" s="2140">
        <v>528</v>
      </c>
      <c r="V64" s="2140">
        <v>0</v>
      </c>
      <c r="W64" s="2140">
        <v>40</v>
      </c>
      <c r="X64" s="2141">
        <v>26</v>
      </c>
      <c r="Y64" s="2140">
        <v>10</v>
      </c>
      <c r="Z64" s="2140">
        <v>0</v>
      </c>
      <c r="AA64" s="2140">
        <v>4</v>
      </c>
      <c r="AB64" s="2140">
        <v>0</v>
      </c>
    </row>
    <row r="65" spans="1:28" ht="19.5" customHeight="1">
      <c r="A65" s="2183" t="s">
        <v>698</v>
      </c>
      <c r="B65" s="2144">
        <v>15</v>
      </c>
      <c r="C65" s="2140">
        <v>447</v>
      </c>
      <c r="D65" s="2140">
        <v>5</v>
      </c>
      <c r="E65" s="2140">
        <v>52</v>
      </c>
      <c r="F65" s="2141">
        <v>42</v>
      </c>
      <c r="G65" s="2140">
        <v>10</v>
      </c>
      <c r="H65" s="2140">
        <v>0</v>
      </c>
      <c r="I65" s="2140">
        <v>0</v>
      </c>
      <c r="J65" s="2143">
        <v>0</v>
      </c>
      <c r="K65" s="2144">
        <v>21.375</v>
      </c>
      <c r="L65" s="2140">
        <v>4555</v>
      </c>
      <c r="M65" s="2140">
        <v>25</v>
      </c>
      <c r="N65" s="2140">
        <v>490</v>
      </c>
      <c r="O65" s="2141">
        <v>406</v>
      </c>
      <c r="P65" s="2140">
        <v>79</v>
      </c>
      <c r="Q65" s="2140">
        <v>1</v>
      </c>
      <c r="R65" s="2140">
        <v>4</v>
      </c>
      <c r="S65" s="2143">
        <v>0</v>
      </c>
      <c r="T65" s="2146" t="s">
        <v>1196</v>
      </c>
      <c r="U65" s="2140">
        <v>0</v>
      </c>
      <c r="V65" s="2140">
        <v>0</v>
      </c>
      <c r="W65" s="2140">
        <v>0</v>
      </c>
      <c r="X65" s="2141">
        <v>0</v>
      </c>
      <c r="Y65" s="2140">
        <v>0</v>
      </c>
      <c r="Z65" s="2140">
        <v>0</v>
      </c>
      <c r="AA65" s="2140">
        <v>0</v>
      </c>
      <c r="AB65" s="2140">
        <v>0</v>
      </c>
    </row>
    <row r="66" spans="1:28" ht="19.5" customHeight="1">
      <c r="A66" s="2183" t="s">
        <v>697</v>
      </c>
      <c r="B66" s="2144">
        <v>18.857142857142858</v>
      </c>
      <c r="C66" s="2140">
        <v>748</v>
      </c>
      <c r="D66" s="2140">
        <v>11</v>
      </c>
      <c r="E66" s="2140">
        <v>169</v>
      </c>
      <c r="F66" s="2141">
        <v>168</v>
      </c>
      <c r="G66" s="2140">
        <v>1</v>
      </c>
      <c r="H66" s="2140">
        <v>0</v>
      </c>
      <c r="I66" s="2140">
        <v>0</v>
      </c>
      <c r="J66" s="2143">
        <v>0</v>
      </c>
      <c r="K66" s="2144">
        <v>20.333333333333336</v>
      </c>
      <c r="L66" s="2140">
        <v>3241</v>
      </c>
      <c r="M66" s="2140">
        <v>19</v>
      </c>
      <c r="N66" s="2140">
        <v>415</v>
      </c>
      <c r="O66" s="2141">
        <v>405</v>
      </c>
      <c r="P66" s="2140">
        <v>10</v>
      </c>
      <c r="Q66" s="2140">
        <v>0</v>
      </c>
      <c r="R66" s="2140">
        <v>0</v>
      </c>
      <c r="S66" s="2143">
        <v>0</v>
      </c>
      <c r="T66" s="2142">
        <v>15</v>
      </c>
      <c r="U66" s="2140">
        <v>274</v>
      </c>
      <c r="V66" s="2140">
        <v>0</v>
      </c>
      <c r="W66" s="2140">
        <v>33</v>
      </c>
      <c r="X66" s="2141">
        <v>33</v>
      </c>
      <c r="Y66" s="2140">
        <v>0</v>
      </c>
      <c r="Z66" s="2140">
        <v>0</v>
      </c>
      <c r="AA66" s="2140">
        <v>0</v>
      </c>
      <c r="AB66" s="2140">
        <v>0</v>
      </c>
    </row>
    <row r="67" spans="1:28" ht="19.5" customHeight="1">
      <c r="A67" s="2183" t="s">
        <v>696</v>
      </c>
      <c r="B67" s="2144">
        <v>18.888888888888889</v>
      </c>
      <c r="C67" s="2140">
        <v>840</v>
      </c>
      <c r="D67" s="2140">
        <v>18</v>
      </c>
      <c r="E67" s="2140">
        <v>201</v>
      </c>
      <c r="F67" s="2141">
        <v>198</v>
      </c>
      <c r="G67" s="2140">
        <v>1</v>
      </c>
      <c r="H67" s="2140">
        <v>0</v>
      </c>
      <c r="I67" s="2140">
        <v>2</v>
      </c>
      <c r="J67" s="2143">
        <v>0</v>
      </c>
      <c r="K67" s="2144">
        <v>19.888888888888886</v>
      </c>
      <c r="L67" s="2140">
        <v>6642</v>
      </c>
      <c r="M67" s="2140">
        <v>17</v>
      </c>
      <c r="N67" s="2140">
        <v>727</v>
      </c>
      <c r="O67" s="2141">
        <v>661</v>
      </c>
      <c r="P67" s="2140">
        <v>29</v>
      </c>
      <c r="Q67" s="2140">
        <v>31</v>
      </c>
      <c r="R67" s="2140">
        <v>6</v>
      </c>
      <c r="S67" s="2143">
        <v>0</v>
      </c>
      <c r="T67" s="2142">
        <v>17.75</v>
      </c>
      <c r="U67" s="2140">
        <v>305</v>
      </c>
      <c r="V67" s="2140">
        <v>0</v>
      </c>
      <c r="W67" s="2140">
        <v>46</v>
      </c>
      <c r="X67" s="2141">
        <v>43</v>
      </c>
      <c r="Y67" s="2140">
        <v>2</v>
      </c>
      <c r="Z67" s="2140">
        <v>0</v>
      </c>
      <c r="AA67" s="2140">
        <v>1</v>
      </c>
      <c r="AB67" s="2140">
        <v>0</v>
      </c>
    </row>
    <row r="68" spans="1:28" ht="19.5" customHeight="1">
      <c r="A68" s="2183" t="s">
        <v>1025</v>
      </c>
      <c r="B68" s="2144">
        <v>12</v>
      </c>
      <c r="C68" s="2140">
        <v>53</v>
      </c>
      <c r="D68" s="2140">
        <v>3</v>
      </c>
      <c r="E68" s="2140">
        <v>23</v>
      </c>
      <c r="F68" s="2141">
        <v>23</v>
      </c>
      <c r="G68" s="2140">
        <v>0</v>
      </c>
      <c r="H68" s="2140">
        <v>0</v>
      </c>
      <c r="I68" s="2140">
        <v>0</v>
      </c>
      <c r="J68" s="2143">
        <v>0</v>
      </c>
      <c r="K68" s="2144">
        <v>10</v>
      </c>
      <c r="L68" s="2140">
        <v>114</v>
      </c>
      <c r="M68" s="2140">
        <v>0</v>
      </c>
      <c r="N68" s="2140">
        <v>40</v>
      </c>
      <c r="O68" s="2141">
        <v>39</v>
      </c>
      <c r="P68" s="2140">
        <v>1</v>
      </c>
      <c r="Q68" s="2140">
        <v>0</v>
      </c>
      <c r="R68" s="2140">
        <v>0</v>
      </c>
      <c r="S68" s="2143">
        <v>0</v>
      </c>
      <c r="T68" s="2146" t="s">
        <v>1196</v>
      </c>
      <c r="U68" s="2140">
        <v>0</v>
      </c>
      <c r="V68" s="2140">
        <v>0</v>
      </c>
      <c r="W68" s="2140">
        <v>0</v>
      </c>
      <c r="X68" s="2141">
        <v>0</v>
      </c>
      <c r="Y68" s="2140">
        <v>0</v>
      </c>
      <c r="Z68" s="2140">
        <v>0</v>
      </c>
      <c r="AA68" s="2140">
        <v>0</v>
      </c>
      <c r="AB68" s="2140">
        <v>0</v>
      </c>
    </row>
    <row r="69" spans="1:28" ht="19.5" customHeight="1">
      <c r="A69" s="2183" t="s">
        <v>694</v>
      </c>
      <c r="B69" s="2144">
        <v>16.5</v>
      </c>
      <c r="C69" s="2140">
        <v>121</v>
      </c>
      <c r="D69" s="2140">
        <v>10</v>
      </c>
      <c r="E69" s="2140">
        <v>77</v>
      </c>
      <c r="F69" s="2141">
        <v>77</v>
      </c>
      <c r="G69" s="2140">
        <v>0</v>
      </c>
      <c r="H69" s="2140">
        <v>0</v>
      </c>
      <c r="I69" s="2140">
        <v>0</v>
      </c>
      <c r="J69" s="2143">
        <v>0</v>
      </c>
      <c r="K69" s="2144">
        <v>24.333333333333332</v>
      </c>
      <c r="L69" s="2140">
        <v>3260</v>
      </c>
      <c r="M69" s="2140">
        <v>17</v>
      </c>
      <c r="N69" s="2140">
        <v>500</v>
      </c>
      <c r="O69" s="2141">
        <v>500</v>
      </c>
      <c r="P69" s="2140">
        <v>0</v>
      </c>
      <c r="Q69" s="2140">
        <v>0</v>
      </c>
      <c r="R69" s="2140">
        <v>0</v>
      </c>
      <c r="S69" s="2143">
        <v>0</v>
      </c>
      <c r="T69" s="2146" t="s">
        <v>1196</v>
      </c>
      <c r="U69" s="2140">
        <v>0</v>
      </c>
      <c r="V69" s="2140">
        <v>0</v>
      </c>
      <c r="W69" s="2140">
        <v>0</v>
      </c>
      <c r="X69" s="2141">
        <v>0</v>
      </c>
      <c r="Y69" s="2140">
        <v>0</v>
      </c>
      <c r="Z69" s="2140">
        <v>0</v>
      </c>
      <c r="AA69" s="2140">
        <v>0</v>
      </c>
      <c r="AB69" s="2140">
        <v>0</v>
      </c>
    </row>
    <row r="70" spans="1:28" ht="19.5" customHeight="1">
      <c r="A70" s="2183" t="s">
        <v>804</v>
      </c>
      <c r="B70" s="2144">
        <v>26</v>
      </c>
      <c r="C70" s="2140">
        <v>108</v>
      </c>
      <c r="D70" s="2140">
        <v>0</v>
      </c>
      <c r="E70" s="2140">
        <v>29</v>
      </c>
      <c r="F70" s="2141">
        <v>28</v>
      </c>
      <c r="G70" s="2140">
        <v>0</v>
      </c>
      <c r="H70" s="2140">
        <v>1</v>
      </c>
      <c r="I70" s="2140">
        <v>0</v>
      </c>
      <c r="J70" s="2143">
        <v>0</v>
      </c>
      <c r="K70" s="2144">
        <v>24.2</v>
      </c>
      <c r="L70" s="2140">
        <v>1976</v>
      </c>
      <c r="M70" s="2140">
        <v>3</v>
      </c>
      <c r="N70" s="2140">
        <v>252</v>
      </c>
      <c r="O70" s="2141">
        <v>231</v>
      </c>
      <c r="P70" s="2140">
        <v>1</v>
      </c>
      <c r="Q70" s="2140">
        <v>20</v>
      </c>
      <c r="R70" s="2140">
        <v>0</v>
      </c>
      <c r="S70" s="2143">
        <v>0</v>
      </c>
      <c r="T70" s="2142">
        <v>24</v>
      </c>
      <c r="U70" s="2140">
        <v>64</v>
      </c>
      <c r="V70" s="2140">
        <v>0</v>
      </c>
      <c r="W70" s="2140">
        <v>17</v>
      </c>
      <c r="X70" s="2141">
        <v>17</v>
      </c>
      <c r="Y70" s="2140">
        <v>0</v>
      </c>
      <c r="Z70" s="2140">
        <v>0</v>
      </c>
      <c r="AA70" s="2140">
        <v>0</v>
      </c>
      <c r="AB70" s="2140">
        <v>0</v>
      </c>
    </row>
    <row r="71" spans="1:28" ht="19.5" customHeight="1">
      <c r="A71" s="2183" t="s">
        <v>692</v>
      </c>
      <c r="B71" s="2144">
        <v>12.5</v>
      </c>
      <c r="C71" s="2140">
        <v>114</v>
      </c>
      <c r="D71" s="2140">
        <v>0</v>
      </c>
      <c r="E71" s="2140">
        <v>32</v>
      </c>
      <c r="F71" s="2141">
        <v>32</v>
      </c>
      <c r="G71" s="2140">
        <v>0</v>
      </c>
      <c r="H71" s="2140">
        <v>0</v>
      </c>
      <c r="I71" s="2140">
        <v>0</v>
      </c>
      <c r="J71" s="2143">
        <v>0</v>
      </c>
      <c r="K71" s="2144">
        <v>21</v>
      </c>
      <c r="L71" s="2140">
        <v>1210</v>
      </c>
      <c r="M71" s="2140">
        <v>2</v>
      </c>
      <c r="N71" s="2140">
        <v>113</v>
      </c>
      <c r="O71" s="2141">
        <v>109</v>
      </c>
      <c r="P71" s="2140">
        <v>4</v>
      </c>
      <c r="Q71" s="2140">
        <v>0</v>
      </c>
      <c r="R71" s="2140">
        <v>0</v>
      </c>
      <c r="S71" s="2143">
        <v>0</v>
      </c>
      <c r="T71" s="2146" t="s">
        <v>1196</v>
      </c>
      <c r="U71" s="2140">
        <v>0</v>
      </c>
      <c r="V71" s="2140">
        <v>0</v>
      </c>
      <c r="W71" s="2140">
        <v>0</v>
      </c>
      <c r="X71" s="2141">
        <v>0</v>
      </c>
      <c r="Y71" s="2140">
        <v>0</v>
      </c>
      <c r="Z71" s="2140">
        <v>0</v>
      </c>
      <c r="AA71" s="2140">
        <v>0</v>
      </c>
      <c r="AB71" s="2140">
        <v>0</v>
      </c>
    </row>
    <row r="72" spans="1:28" ht="19.5" customHeight="1">
      <c r="A72" s="2183" t="s">
        <v>691</v>
      </c>
      <c r="B72" s="2144">
        <v>13.333333333333334</v>
      </c>
      <c r="C72" s="2140">
        <v>302</v>
      </c>
      <c r="D72" s="2140">
        <v>7</v>
      </c>
      <c r="E72" s="2140">
        <v>71</v>
      </c>
      <c r="F72" s="2141">
        <v>70</v>
      </c>
      <c r="G72" s="2140">
        <v>1</v>
      </c>
      <c r="H72" s="2140">
        <v>0</v>
      </c>
      <c r="I72" s="2140">
        <v>0</v>
      </c>
      <c r="J72" s="2143">
        <v>0</v>
      </c>
      <c r="K72" s="2144">
        <v>17.8</v>
      </c>
      <c r="L72" s="2140">
        <v>670</v>
      </c>
      <c r="M72" s="2140">
        <v>1</v>
      </c>
      <c r="N72" s="2140">
        <v>98</v>
      </c>
      <c r="O72" s="2141">
        <v>96</v>
      </c>
      <c r="P72" s="2140">
        <v>2</v>
      </c>
      <c r="Q72" s="2140">
        <v>0</v>
      </c>
      <c r="R72" s="2140">
        <v>0</v>
      </c>
      <c r="S72" s="2143">
        <v>0</v>
      </c>
      <c r="T72" s="2142">
        <v>21</v>
      </c>
      <c r="U72" s="2140">
        <v>43</v>
      </c>
      <c r="V72" s="2140">
        <v>0</v>
      </c>
      <c r="W72" s="2140">
        <v>12</v>
      </c>
      <c r="X72" s="2141">
        <v>12</v>
      </c>
      <c r="Y72" s="2140">
        <v>0</v>
      </c>
      <c r="Z72" s="2140">
        <v>0</v>
      </c>
      <c r="AA72" s="2140">
        <v>0</v>
      </c>
      <c r="AB72" s="2140">
        <v>0</v>
      </c>
    </row>
    <row r="73" spans="1:28" ht="19.5" customHeight="1">
      <c r="A73" s="2183" t="s">
        <v>690</v>
      </c>
      <c r="B73" s="2144">
        <v>17.571428571428573</v>
      </c>
      <c r="C73" s="2140">
        <v>816</v>
      </c>
      <c r="D73" s="2140">
        <v>14</v>
      </c>
      <c r="E73" s="2140">
        <v>250</v>
      </c>
      <c r="F73" s="2141">
        <v>250</v>
      </c>
      <c r="G73" s="2140">
        <v>0</v>
      </c>
      <c r="H73" s="2140">
        <v>0</v>
      </c>
      <c r="I73" s="2140">
        <v>0</v>
      </c>
      <c r="J73" s="2143">
        <v>0</v>
      </c>
      <c r="K73" s="2144">
        <v>19.125</v>
      </c>
      <c r="L73" s="2140">
        <v>1611</v>
      </c>
      <c r="M73" s="2140">
        <v>9</v>
      </c>
      <c r="N73" s="2140">
        <v>309</v>
      </c>
      <c r="O73" s="2141">
        <v>308</v>
      </c>
      <c r="P73" s="2140">
        <v>1</v>
      </c>
      <c r="Q73" s="2140">
        <v>0</v>
      </c>
      <c r="R73" s="2140">
        <v>0</v>
      </c>
      <c r="S73" s="2143">
        <v>0</v>
      </c>
      <c r="T73" s="2142">
        <v>9</v>
      </c>
      <c r="U73" s="2140">
        <v>29</v>
      </c>
      <c r="V73" s="2140">
        <v>0</v>
      </c>
      <c r="W73" s="2140">
        <v>6</v>
      </c>
      <c r="X73" s="2141">
        <v>6</v>
      </c>
      <c r="Y73" s="2140">
        <v>0</v>
      </c>
      <c r="Z73" s="2140">
        <v>0</v>
      </c>
      <c r="AA73" s="2140">
        <v>0</v>
      </c>
      <c r="AB73" s="2140">
        <v>0</v>
      </c>
    </row>
    <row r="74" spans="1:28" ht="19.5" customHeight="1">
      <c r="A74" s="2182" t="s">
        <v>689</v>
      </c>
      <c r="B74" s="2144">
        <v>19.333333333333332</v>
      </c>
      <c r="C74" s="2140">
        <v>234</v>
      </c>
      <c r="D74" s="2140">
        <v>9</v>
      </c>
      <c r="E74" s="2140">
        <v>55</v>
      </c>
      <c r="F74" s="2141">
        <v>54</v>
      </c>
      <c r="G74" s="2140">
        <v>1</v>
      </c>
      <c r="H74" s="2140">
        <v>0</v>
      </c>
      <c r="I74" s="2140">
        <v>0</v>
      </c>
      <c r="J74" s="2143">
        <v>0</v>
      </c>
      <c r="K74" s="2144">
        <v>19</v>
      </c>
      <c r="L74" s="2140">
        <v>164</v>
      </c>
      <c r="M74" s="2140">
        <v>9</v>
      </c>
      <c r="N74" s="2140">
        <v>44</v>
      </c>
      <c r="O74" s="2141">
        <v>43</v>
      </c>
      <c r="P74" s="2140">
        <v>1</v>
      </c>
      <c r="Q74" s="2140">
        <v>0</v>
      </c>
      <c r="R74" s="2140">
        <v>0</v>
      </c>
      <c r="S74" s="2143">
        <v>0</v>
      </c>
      <c r="T74" s="2146" t="s">
        <v>1196</v>
      </c>
      <c r="U74" s="2140">
        <v>0</v>
      </c>
      <c r="V74" s="2140">
        <v>0</v>
      </c>
      <c r="W74" s="2140">
        <v>0</v>
      </c>
      <c r="X74" s="2141">
        <v>0</v>
      </c>
      <c r="Y74" s="2140">
        <v>0</v>
      </c>
      <c r="Z74" s="2140">
        <v>0</v>
      </c>
      <c r="AA74" s="2140">
        <v>0</v>
      </c>
      <c r="AB74" s="2140">
        <v>0</v>
      </c>
    </row>
    <row r="75" spans="1:28" ht="19.5" customHeight="1">
      <c r="A75" s="2181" t="s">
        <v>1224</v>
      </c>
      <c r="B75" s="2144">
        <v>17.503875968992251</v>
      </c>
      <c r="C75" s="2140">
        <v>23279</v>
      </c>
      <c r="D75" s="2140">
        <v>378</v>
      </c>
      <c r="E75" s="2140">
        <v>5664</v>
      </c>
      <c r="F75" s="2141">
        <v>5467</v>
      </c>
      <c r="G75" s="2140">
        <v>145</v>
      </c>
      <c r="H75" s="2140">
        <v>5</v>
      </c>
      <c r="I75" s="2140">
        <v>47</v>
      </c>
      <c r="J75" s="2143">
        <v>0</v>
      </c>
      <c r="K75" s="2144">
        <v>20.672043010752684</v>
      </c>
      <c r="L75" s="2140">
        <v>144787</v>
      </c>
      <c r="M75" s="2140">
        <v>692</v>
      </c>
      <c r="N75" s="2140">
        <v>17359</v>
      </c>
      <c r="O75" s="2141">
        <v>16274</v>
      </c>
      <c r="P75" s="2140">
        <v>740</v>
      </c>
      <c r="Q75" s="2140">
        <v>90</v>
      </c>
      <c r="R75" s="2140">
        <v>255</v>
      </c>
      <c r="S75" s="2143">
        <v>0</v>
      </c>
      <c r="T75" s="2142">
        <v>14.254237288135593</v>
      </c>
      <c r="U75" s="2140">
        <v>4654</v>
      </c>
      <c r="V75" s="2140">
        <v>24</v>
      </c>
      <c r="W75" s="2140">
        <v>999</v>
      </c>
      <c r="X75" s="2141">
        <v>931</v>
      </c>
      <c r="Y75" s="2140">
        <v>62</v>
      </c>
      <c r="Z75" s="2140">
        <v>1</v>
      </c>
      <c r="AA75" s="2140">
        <v>5</v>
      </c>
      <c r="AB75" s="2140">
        <v>0</v>
      </c>
    </row>
  </sheetData>
  <mergeCells count="22">
    <mergeCell ref="D6:D7"/>
    <mergeCell ref="F6:J6"/>
    <mergeCell ref="K5:K7"/>
    <mergeCell ref="L5:L7"/>
    <mergeCell ref="M5:S5"/>
    <mergeCell ref="O6:S6"/>
    <mergeCell ref="E6:E7"/>
    <mergeCell ref="N6:N7"/>
    <mergeCell ref="X6:AB6"/>
    <mergeCell ref="W6:W7"/>
    <mergeCell ref="A4:A7"/>
    <mergeCell ref="K4:S4"/>
    <mergeCell ref="B4:J4"/>
    <mergeCell ref="B5:B7"/>
    <mergeCell ref="C5:C7"/>
    <mergeCell ref="D5:J5"/>
    <mergeCell ref="T4:AB4"/>
    <mergeCell ref="T5:T7"/>
    <mergeCell ref="U5:U7"/>
    <mergeCell ref="M6:M7"/>
    <mergeCell ref="V5:AB5"/>
    <mergeCell ref="V6:V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Ｐ明朝,標準"（平成24年6月1ヶ月間）</oddFooter>
  </headerFooter>
  <drawing r:id="rId2"/>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workbookViewId="0"/>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16384" width="9" style="261"/>
  </cols>
  <sheetData>
    <row r="1" spans="1:19" s="259" customFormat="1" ht="18" customHeight="1">
      <c r="A1" s="1510" t="s">
        <v>1293</v>
      </c>
    </row>
    <row r="2" spans="1:19" s="1684" customFormat="1" ht="18" customHeight="1">
      <c r="A2" s="1683" t="s">
        <v>1292</v>
      </c>
      <c r="B2" s="1685"/>
      <c r="C2" s="1685"/>
      <c r="D2" s="1685"/>
      <c r="E2" s="1685"/>
      <c r="F2" s="1685"/>
      <c r="G2" s="1685"/>
      <c r="H2" s="1685"/>
      <c r="I2" s="1685"/>
      <c r="J2" s="1685"/>
      <c r="K2" s="1685"/>
      <c r="L2" s="1685"/>
      <c r="M2" s="1685"/>
      <c r="N2" s="1685"/>
    </row>
    <row r="3" spans="1:19" ht="11.25" customHeight="1"/>
    <row r="4" spans="1:19" ht="24" customHeight="1">
      <c r="A4" s="2213"/>
      <c r="B4" s="2212" t="s">
        <v>1274</v>
      </c>
      <c r="C4" s="2209"/>
      <c r="D4" s="2209"/>
      <c r="E4" s="2209"/>
      <c r="F4" s="2209"/>
      <c r="G4" s="2209"/>
      <c r="H4" s="2209"/>
      <c r="I4" s="2209"/>
      <c r="J4" s="2211"/>
      <c r="K4" s="2210" t="s">
        <v>1273</v>
      </c>
      <c r="L4" s="2209"/>
      <c r="M4" s="2209"/>
      <c r="N4" s="2209"/>
      <c r="O4" s="2209"/>
      <c r="P4" s="2209"/>
      <c r="Q4" s="2209"/>
      <c r="R4" s="2209"/>
      <c r="S4" s="2208"/>
    </row>
    <row r="5" spans="1:19" ht="21" customHeight="1">
      <c r="A5" s="2193"/>
      <c r="B5" s="2205" t="s">
        <v>1290</v>
      </c>
      <c r="C5" s="2205" t="s">
        <v>1291</v>
      </c>
      <c r="D5" s="2204" t="s">
        <v>1233</v>
      </c>
      <c r="E5" s="2203"/>
      <c r="F5" s="2203"/>
      <c r="G5" s="2203"/>
      <c r="H5" s="2203"/>
      <c r="I5" s="2203"/>
      <c r="J5" s="2207"/>
      <c r="K5" s="2206" t="s">
        <v>1290</v>
      </c>
      <c r="L5" s="2205" t="s">
        <v>1289</v>
      </c>
      <c r="M5" s="2204" t="s">
        <v>1233</v>
      </c>
      <c r="N5" s="2203"/>
      <c r="O5" s="2203"/>
      <c r="P5" s="2203"/>
      <c r="Q5" s="2203"/>
      <c r="R5" s="2203"/>
      <c r="S5" s="2202"/>
    </row>
    <row r="6" spans="1:19" s="260" customFormat="1" ht="34.5" customHeight="1">
      <c r="A6" s="2193"/>
      <c r="B6" s="2199"/>
      <c r="C6" s="2199"/>
      <c r="D6" s="2198"/>
      <c r="E6" s="2197" t="s">
        <v>75</v>
      </c>
      <c r="F6" s="2196" t="s">
        <v>1288</v>
      </c>
      <c r="G6" s="2195"/>
      <c r="H6" s="2195"/>
      <c r="I6" s="2195"/>
      <c r="J6" s="2201"/>
      <c r="K6" s="2200"/>
      <c r="L6" s="2199"/>
      <c r="M6" s="2198"/>
      <c r="N6" s="2197" t="s">
        <v>75</v>
      </c>
      <c r="O6" s="2196" t="s">
        <v>1288</v>
      </c>
      <c r="P6" s="2195"/>
      <c r="Q6" s="2195"/>
      <c r="R6" s="2195"/>
      <c r="S6" s="2194"/>
    </row>
    <row r="7" spans="1:19" s="260" customFormat="1" ht="124.5" customHeight="1">
      <c r="A7" s="2193"/>
      <c r="B7" s="2190"/>
      <c r="C7" s="2190"/>
      <c r="D7" s="2189"/>
      <c r="E7" s="2188"/>
      <c r="F7" s="2186" t="s">
        <v>1287</v>
      </c>
      <c r="G7" s="2187" t="s">
        <v>1286</v>
      </c>
      <c r="H7" s="2186" t="s">
        <v>1285</v>
      </c>
      <c r="I7" s="2186" t="s">
        <v>1284</v>
      </c>
      <c r="J7" s="2192" t="s">
        <v>1283</v>
      </c>
      <c r="K7" s="2191"/>
      <c r="L7" s="2190"/>
      <c r="M7" s="2189"/>
      <c r="N7" s="2188"/>
      <c r="O7" s="2186" t="s">
        <v>1287</v>
      </c>
      <c r="P7" s="2187" t="s">
        <v>1286</v>
      </c>
      <c r="Q7" s="2186" t="s">
        <v>1285</v>
      </c>
      <c r="R7" s="2186" t="s">
        <v>1284</v>
      </c>
      <c r="S7" s="2186" t="s">
        <v>1283</v>
      </c>
    </row>
    <row r="8" spans="1:19" ht="19.5" customHeight="1">
      <c r="A8" s="2185" t="s">
        <v>755</v>
      </c>
      <c r="B8" s="2144">
        <v>16.333333333333332</v>
      </c>
      <c r="C8" s="2140">
        <v>1334</v>
      </c>
      <c r="D8" s="2216">
        <v>2</v>
      </c>
      <c r="E8" s="2216">
        <v>117</v>
      </c>
      <c r="F8" s="2217">
        <v>115</v>
      </c>
      <c r="G8" s="2216">
        <v>2</v>
      </c>
      <c r="H8" s="2216">
        <v>0</v>
      </c>
      <c r="I8" s="2216">
        <v>0</v>
      </c>
      <c r="J8" s="2218">
        <v>0</v>
      </c>
      <c r="K8" s="2214">
        <v>26</v>
      </c>
      <c r="L8" s="2216">
        <v>1653</v>
      </c>
      <c r="M8" s="2216">
        <v>7</v>
      </c>
      <c r="N8" s="2216">
        <v>104</v>
      </c>
      <c r="O8" s="2217">
        <v>104</v>
      </c>
      <c r="P8" s="2216">
        <v>0</v>
      </c>
      <c r="Q8" s="2216">
        <v>0</v>
      </c>
      <c r="R8" s="2216">
        <v>0</v>
      </c>
      <c r="S8" s="2216">
        <v>0</v>
      </c>
    </row>
    <row r="9" spans="1:19" ht="19.5" customHeight="1">
      <c r="A9" s="2184" t="s">
        <v>754</v>
      </c>
      <c r="B9" s="2215" t="s">
        <v>1281</v>
      </c>
      <c r="C9" s="2140">
        <v>0</v>
      </c>
      <c r="D9" s="2216">
        <v>0</v>
      </c>
      <c r="E9" s="2216">
        <v>0</v>
      </c>
      <c r="F9" s="2217">
        <v>0</v>
      </c>
      <c r="G9" s="2216">
        <v>0</v>
      </c>
      <c r="H9" s="2216">
        <v>0</v>
      </c>
      <c r="I9" s="2216">
        <v>0</v>
      </c>
      <c r="J9" s="2218">
        <v>0</v>
      </c>
      <c r="K9" s="2215" t="s">
        <v>1281</v>
      </c>
      <c r="L9" s="2216">
        <v>0</v>
      </c>
      <c r="M9" s="2216">
        <v>0</v>
      </c>
      <c r="N9" s="2216">
        <v>0</v>
      </c>
      <c r="O9" s="2217">
        <v>0</v>
      </c>
      <c r="P9" s="2216">
        <v>0</v>
      </c>
      <c r="Q9" s="2216">
        <v>0</v>
      </c>
      <c r="R9" s="2216">
        <v>0</v>
      </c>
      <c r="S9" s="2216">
        <v>0</v>
      </c>
    </row>
    <row r="10" spans="1:19" ht="19.5" customHeight="1">
      <c r="A10" s="2183" t="s">
        <v>753</v>
      </c>
      <c r="B10" s="2215" t="s">
        <v>1281</v>
      </c>
      <c r="C10" s="2140">
        <v>0</v>
      </c>
      <c r="D10" s="2140">
        <v>0</v>
      </c>
      <c r="E10" s="2140">
        <v>0</v>
      </c>
      <c r="F10" s="2141">
        <v>0</v>
      </c>
      <c r="G10" s="2140">
        <v>0</v>
      </c>
      <c r="H10" s="2140">
        <v>0</v>
      </c>
      <c r="I10" s="2140">
        <v>0</v>
      </c>
      <c r="J10" s="2143">
        <v>0</v>
      </c>
      <c r="K10" s="2215" t="s">
        <v>1281</v>
      </c>
      <c r="L10" s="2140">
        <v>0</v>
      </c>
      <c r="M10" s="2140">
        <v>0</v>
      </c>
      <c r="N10" s="2140">
        <v>0</v>
      </c>
      <c r="O10" s="2141">
        <v>0</v>
      </c>
      <c r="P10" s="2140">
        <v>0</v>
      </c>
      <c r="Q10" s="2140">
        <v>0</v>
      </c>
      <c r="R10" s="2140">
        <v>0</v>
      </c>
      <c r="S10" s="2140">
        <v>0</v>
      </c>
    </row>
    <row r="11" spans="1:19" ht="19.5" customHeight="1">
      <c r="A11" s="2183" t="s">
        <v>752</v>
      </c>
      <c r="B11" s="2215" t="s">
        <v>1281</v>
      </c>
      <c r="C11" s="2140">
        <v>0</v>
      </c>
      <c r="D11" s="2140">
        <v>0</v>
      </c>
      <c r="E11" s="2140">
        <v>0</v>
      </c>
      <c r="F11" s="2141">
        <v>0</v>
      </c>
      <c r="G11" s="2140">
        <v>0</v>
      </c>
      <c r="H11" s="2140">
        <v>0</v>
      </c>
      <c r="I11" s="2140">
        <v>0</v>
      </c>
      <c r="J11" s="2143">
        <v>0</v>
      </c>
      <c r="K11" s="2215" t="s">
        <v>1281</v>
      </c>
      <c r="L11" s="2140">
        <v>0</v>
      </c>
      <c r="M11" s="2140">
        <v>0</v>
      </c>
      <c r="N11" s="2140">
        <v>0</v>
      </c>
      <c r="O11" s="2141">
        <v>0</v>
      </c>
      <c r="P11" s="2140">
        <v>0</v>
      </c>
      <c r="Q11" s="2140">
        <v>0</v>
      </c>
      <c r="R11" s="2140">
        <v>0</v>
      </c>
      <c r="S11" s="2140">
        <v>0</v>
      </c>
    </row>
    <row r="12" spans="1:19" ht="19.5" customHeight="1">
      <c r="A12" s="2183" t="s">
        <v>751</v>
      </c>
      <c r="B12" s="2144">
        <v>21.5</v>
      </c>
      <c r="C12" s="2140">
        <v>867</v>
      </c>
      <c r="D12" s="2140">
        <v>1</v>
      </c>
      <c r="E12" s="2140">
        <v>63</v>
      </c>
      <c r="F12" s="2141">
        <v>51</v>
      </c>
      <c r="G12" s="2140">
        <v>12</v>
      </c>
      <c r="H12" s="2140">
        <v>0</v>
      </c>
      <c r="I12" s="2140">
        <v>0</v>
      </c>
      <c r="J12" s="2143">
        <v>0</v>
      </c>
      <c r="K12" s="2214">
        <v>24</v>
      </c>
      <c r="L12" s="2140">
        <v>363</v>
      </c>
      <c r="M12" s="2140">
        <v>0</v>
      </c>
      <c r="N12" s="2140">
        <v>47</v>
      </c>
      <c r="O12" s="2141">
        <v>47</v>
      </c>
      <c r="P12" s="2140">
        <v>0</v>
      </c>
      <c r="Q12" s="2140">
        <v>0</v>
      </c>
      <c r="R12" s="2140">
        <v>0</v>
      </c>
      <c r="S12" s="2140">
        <v>0</v>
      </c>
    </row>
    <row r="13" spans="1:19" ht="19.5" customHeight="1">
      <c r="A13" s="2183" t="s">
        <v>750</v>
      </c>
      <c r="B13" s="2144">
        <v>21</v>
      </c>
      <c r="C13" s="2140">
        <v>1592</v>
      </c>
      <c r="D13" s="2140">
        <v>2</v>
      </c>
      <c r="E13" s="2140">
        <v>98</v>
      </c>
      <c r="F13" s="2141">
        <v>54</v>
      </c>
      <c r="G13" s="2140">
        <v>44</v>
      </c>
      <c r="H13" s="2140">
        <v>0</v>
      </c>
      <c r="I13" s="2140">
        <v>0</v>
      </c>
      <c r="J13" s="2143">
        <v>0</v>
      </c>
      <c r="K13" s="2142">
        <v>26</v>
      </c>
      <c r="L13" s="2140">
        <v>3723</v>
      </c>
      <c r="M13" s="2140">
        <v>5</v>
      </c>
      <c r="N13" s="2140">
        <v>254</v>
      </c>
      <c r="O13" s="2141">
        <v>209</v>
      </c>
      <c r="P13" s="2140">
        <v>2</v>
      </c>
      <c r="Q13" s="2140">
        <v>43</v>
      </c>
      <c r="R13" s="2140">
        <v>0</v>
      </c>
      <c r="S13" s="2140">
        <v>0</v>
      </c>
    </row>
    <row r="14" spans="1:19" ht="19.5" customHeight="1">
      <c r="A14" s="2183" t="s">
        <v>749</v>
      </c>
      <c r="B14" s="2144">
        <v>9</v>
      </c>
      <c r="C14" s="2140">
        <v>35</v>
      </c>
      <c r="D14" s="2140">
        <v>0</v>
      </c>
      <c r="E14" s="2140">
        <v>8</v>
      </c>
      <c r="F14" s="2141">
        <v>4</v>
      </c>
      <c r="G14" s="2140">
        <v>4</v>
      </c>
      <c r="H14" s="2140">
        <v>0</v>
      </c>
      <c r="I14" s="2140">
        <v>0</v>
      </c>
      <c r="J14" s="2143">
        <v>0</v>
      </c>
      <c r="K14" s="2215" t="s">
        <v>1281</v>
      </c>
      <c r="L14" s="2140">
        <v>0</v>
      </c>
      <c r="M14" s="2140">
        <v>0</v>
      </c>
      <c r="N14" s="2140">
        <v>0</v>
      </c>
      <c r="O14" s="2141">
        <v>0</v>
      </c>
      <c r="P14" s="2140">
        <v>0</v>
      </c>
      <c r="Q14" s="2140">
        <v>0</v>
      </c>
      <c r="R14" s="2140">
        <v>0</v>
      </c>
      <c r="S14" s="2140">
        <v>0</v>
      </c>
    </row>
    <row r="15" spans="1:19" ht="19.5" customHeight="1">
      <c r="A15" s="2183" t="s">
        <v>748</v>
      </c>
      <c r="B15" s="2144">
        <v>7</v>
      </c>
      <c r="C15" s="2140">
        <v>19</v>
      </c>
      <c r="D15" s="2140">
        <v>1</v>
      </c>
      <c r="E15" s="2140">
        <v>6</v>
      </c>
      <c r="F15" s="2141">
        <v>6</v>
      </c>
      <c r="G15" s="2140">
        <v>0</v>
      </c>
      <c r="H15" s="2140">
        <v>0</v>
      </c>
      <c r="I15" s="2140">
        <v>0</v>
      </c>
      <c r="J15" s="2143">
        <v>0</v>
      </c>
      <c r="K15" s="2215" t="s">
        <v>1281</v>
      </c>
      <c r="L15" s="2140">
        <v>0</v>
      </c>
      <c r="M15" s="2140">
        <v>0</v>
      </c>
      <c r="N15" s="2140">
        <v>0</v>
      </c>
      <c r="O15" s="2141">
        <v>0</v>
      </c>
      <c r="P15" s="2140">
        <v>0</v>
      </c>
      <c r="Q15" s="2140">
        <v>0</v>
      </c>
      <c r="R15" s="2140">
        <v>0</v>
      </c>
      <c r="S15" s="2140">
        <v>0</v>
      </c>
    </row>
    <row r="16" spans="1:19" ht="19.5" customHeight="1">
      <c r="A16" s="2183" t="s">
        <v>747</v>
      </c>
      <c r="B16" s="2215" t="s">
        <v>1281</v>
      </c>
      <c r="C16" s="2140">
        <v>0</v>
      </c>
      <c r="D16" s="2140">
        <v>0</v>
      </c>
      <c r="E16" s="2140">
        <v>0</v>
      </c>
      <c r="F16" s="2141">
        <v>0</v>
      </c>
      <c r="G16" s="2140">
        <v>0</v>
      </c>
      <c r="H16" s="2140">
        <v>0</v>
      </c>
      <c r="I16" s="2140">
        <v>0</v>
      </c>
      <c r="J16" s="2143">
        <v>0</v>
      </c>
      <c r="K16" s="2215" t="s">
        <v>1281</v>
      </c>
      <c r="L16" s="2140">
        <v>0</v>
      </c>
      <c r="M16" s="2140">
        <v>0</v>
      </c>
      <c r="N16" s="2140">
        <v>0</v>
      </c>
      <c r="O16" s="2141">
        <v>0</v>
      </c>
      <c r="P16" s="2140">
        <v>0</v>
      </c>
      <c r="Q16" s="2140">
        <v>0</v>
      </c>
      <c r="R16" s="2140">
        <v>0</v>
      </c>
      <c r="S16" s="2140">
        <v>0</v>
      </c>
    </row>
    <row r="17" spans="1:19" ht="19.5" customHeight="1">
      <c r="A17" s="2183" t="s">
        <v>746</v>
      </c>
      <c r="B17" s="2144">
        <v>4</v>
      </c>
      <c r="C17" s="2140">
        <v>24</v>
      </c>
      <c r="D17" s="2140">
        <v>0</v>
      </c>
      <c r="E17" s="2140">
        <v>8</v>
      </c>
      <c r="F17" s="2141">
        <v>1</v>
      </c>
      <c r="G17" s="2140">
        <v>7</v>
      </c>
      <c r="H17" s="2140">
        <v>0</v>
      </c>
      <c r="I17" s="2140">
        <v>0</v>
      </c>
      <c r="J17" s="2143">
        <v>0</v>
      </c>
      <c r="K17" s="2215" t="s">
        <v>1281</v>
      </c>
      <c r="L17" s="2140">
        <v>0</v>
      </c>
      <c r="M17" s="2140">
        <v>0</v>
      </c>
      <c r="N17" s="2140">
        <v>0</v>
      </c>
      <c r="O17" s="2141">
        <v>0</v>
      </c>
      <c r="P17" s="2140">
        <v>0</v>
      </c>
      <c r="Q17" s="2140">
        <v>0</v>
      </c>
      <c r="R17" s="2140">
        <v>0</v>
      </c>
      <c r="S17" s="2140">
        <v>0</v>
      </c>
    </row>
    <row r="18" spans="1:19" ht="19.5" customHeight="1">
      <c r="A18" s="2183" t="s">
        <v>745</v>
      </c>
      <c r="B18" s="2215" t="s">
        <v>1281</v>
      </c>
      <c r="C18" s="2140">
        <v>0</v>
      </c>
      <c r="D18" s="2140">
        <v>0</v>
      </c>
      <c r="E18" s="2140">
        <v>0</v>
      </c>
      <c r="F18" s="2141">
        <v>0</v>
      </c>
      <c r="G18" s="2140">
        <v>0</v>
      </c>
      <c r="H18" s="2140">
        <v>0</v>
      </c>
      <c r="I18" s="2140">
        <v>0</v>
      </c>
      <c r="J18" s="2143">
        <v>0</v>
      </c>
      <c r="K18" s="2142">
        <v>26</v>
      </c>
      <c r="L18" s="2140">
        <v>1059</v>
      </c>
      <c r="M18" s="2140">
        <v>4</v>
      </c>
      <c r="N18" s="2140">
        <v>68</v>
      </c>
      <c r="O18" s="2141">
        <v>66</v>
      </c>
      <c r="P18" s="2140">
        <v>0</v>
      </c>
      <c r="Q18" s="2140">
        <v>2</v>
      </c>
      <c r="R18" s="2140">
        <v>0</v>
      </c>
      <c r="S18" s="2140">
        <v>0</v>
      </c>
    </row>
    <row r="19" spans="1:19" ht="19.5" customHeight="1">
      <c r="A19" s="2183" t="s">
        <v>744</v>
      </c>
      <c r="B19" s="2144">
        <v>16</v>
      </c>
      <c r="C19" s="2140">
        <v>1407</v>
      </c>
      <c r="D19" s="2140">
        <v>1</v>
      </c>
      <c r="E19" s="2140">
        <v>219</v>
      </c>
      <c r="F19" s="2141">
        <v>218</v>
      </c>
      <c r="G19" s="2140">
        <v>1</v>
      </c>
      <c r="H19" s="2140">
        <v>0</v>
      </c>
      <c r="I19" s="2140">
        <v>0</v>
      </c>
      <c r="J19" s="2143">
        <v>0</v>
      </c>
      <c r="K19" s="2215" t="s">
        <v>1281</v>
      </c>
      <c r="L19" s="2140">
        <v>0</v>
      </c>
      <c r="M19" s="2140">
        <v>0</v>
      </c>
      <c r="N19" s="2140">
        <v>0</v>
      </c>
      <c r="O19" s="2141">
        <v>0</v>
      </c>
      <c r="P19" s="2140">
        <v>0</v>
      </c>
      <c r="Q19" s="2140">
        <v>0</v>
      </c>
      <c r="R19" s="2140">
        <v>0</v>
      </c>
      <c r="S19" s="2140">
        <v>0</v>
      </c>
    </row>
    <row r="20" spans="1:19" ht="19.5" customHeight="1">
      <c r="A20" s="2183" t="s">
        <v>743</v>
      </c>
      <c r="B20" s="2144">
        <v>19.363636363636363</v>
      </c>
      <c r="C20" s="2140">
        <v>9814</v>
      </c>
      <c r="D20" s="2140">
        <v>26</v>
      </c>
      <c r="E20" s="2140">
        <v>1181</v>
      </c>
      <c r="F20" s="2141">
        <v>1159</v>
      </c>
      <c r="G20" s="2140">
        <v>10</v>
      </c>
      <c r="H20" s="2140">
        <v>0</v>
      </c>
      <c r="I20" s="2140">
        <v>12</v>
      </c>
      <c r="J20" s="2143">
        <v>0</v>
      </c>
      <c r="K20" s="2142">
        <v>22.666666666666668</v>
      </c>
      <c r="L20" s="2140">
        <v>1861</v>
      </c>
      <c r="M20" s="2140">
        <v>7</v>
      </c>
      <c r="N20" s="2140">
        <v>204</v>
      </c>
      <c r="O20" s="2141">
        <v>160</v>
      </c>
      <c r="P20" s="2140">
        <v>36</v>
      </c>
      <c r="Q20" s="2140">
        <v>8</v>
      </c>
      <c r="R20" s="2140">
        <v>0</v>
      </c>
      <c r="S20" s="2140">
        <v>0</v>
      </c>
    </row>
    <row r="21" spans="1:19" ht="19.5" customHeight="1">
      <c r="A21" s="2183" t="s">
        <v>742</v>
      </c>
      <c r="B21" s="2144">
        <v>17</v>
      </c>
      <c r="C21" s="2140">
        <v>347</v>
      </c>
      <c r="D21" s="2140">
        <v>0</v>
      </c>
      <c r="E21" s="2140">
        <v>38</v>
      </c>
      <c r="F21" s="2141">
        <v>38</v>
      </c>
      <c r="G21" s="2140">
        <v>0</v>
      </c>
      <c r="H21" s="2140">
        <v>0</v>
      </c>
      <c r="I21" s="2140">
        <v>0</v>
      </c>
      <c r="J21" s="2143">
        <v>0</v>
      </c>
      <c r="K21" s="2215" t="s">
        <v>1281</v>
      </c>
      <c r="L21" s="2140">
        <v>0</v>
      </c>
      <c r="M21" s="2140">
        <v>0</v>
      </c>
      <c r="N21" s="2140">
        <v>0</v>
      </c>
      <c r="O21" s="2141">
        <v>0</v>
      </c>
      <c r="P21" s="2140">
        <v>0</v>
      </c>
      <c r="Q21" s="2140">
        <v>0</v>
      </c>
      <c r="R21" s="2140">
        <v>0</v>
      </c>
      <c r="S21" s="2140">
        <v>0</v>
      </c>
    </row>
    <row r="22" spans="1:19" ht="19.5" customHeight="1">
      <c r="A22" s="2183" t="s">
        <v>741</v>
      </c>
      <c r="B22" s="2215" t="s">
        <v>1281</v>
      </c>
      <c r="C22" s="2140">
        <v>0</v>
      </c>
      <c r="D22" s="2140">
        <v>0</v>
      </c>
      <c r="E22" s="2140">
        <v>0</v>
      </c>
      <c r="F22" s="2141">
        <v>0</v>
      </c>
      <c r="G22" s="2140">
        <v>0</v>
      </c>
      <c r="H22" s="2140">
        <v>0</v>
      </c>
      <c r="I22" s="2140">
        <v>0</v>
      </c>
      <c r="J22" s="2143">
        <v>0</v>
      </c>
      <c r="K22" s="2215" t="s">
        <v>1281</v>
      </c>
      <c r="L22" s="2140">
        <v>0</v>
      </c>
      <c r="M22" s="2140">
        <v>0</v>
      </c>
      <c r="N22" s="2140">
        <v>0</v>
      </c>
      <c r="O22" s="2141">
        <v>0</v>
      </c>
      <c r="P22" s="2140">
        <v>0</v>
      </c>
      <c r="Q22" s="2140">
        <v>0</v>
      </c>
      <c r="R22" s="2140">
        <v>0</v>
      </c>
      <c r="S22" s="2140">
        <v>0</v>
      </c>
    </row>
    <row r="23" spans="1:19" ht="19.5" customHeight="1">
      <c r="A23" s="2183" t="s">
        <v>740</v>
      </c>
      <c r="B23" s="2179" t="s">
        <v>1281</v>
      </c>
      <c r="C23" s="2140">
        <v>0</v>
      </c>
      <c r="D23" s="2140">
        <v>0</v>
      </c>
      <c r="E23" s="2140">
        <v>0</v>
      </c>
      <c r="F23" s="2141">
        <v>0</v>
      </c>
      <c r="G23" s="2140">
        <v>0</v>
      </c>
      <c r="H23" s="2140">
        <v>0</v>
      </c>
      <c r="I23" s="2140">
        <v>0</v>
      </c>
      <c r="J23" s="2143">
        <v>0</v>
      </c>
      <c r="K23" s="2215" t="s">
        <v>1281</v>
      </c>
      <c r="L23" s="2140">
        <v>0</v>
      </c>
      <c r="M23" s="2140">
        <v>0</v>
      </c>
      <c r="N23" s="2140">
        <v>0</v>
      </c>
      <c r="O23" s="2141">
        <v>0</v>
      </c>
      <c r="P23" s="2140">
        <v>0</v>
      </c>
      <c r="Q23" s="2140">
        <v>0</v>
      </c>
      <c r="R23" s="2140">
        <v>0</v>
      </c>
      <c r="S23" s="2140">
        <v>0</v>
      </c>
    </row>
    <row r="24" spans="1:19" ht="19.5" customHeight="1">
      <c r="A24" s="2183" t="s">
        <v>739</v>
      </c>
      <c r="B24" s="2215" t="s">
        <v>1281</v>
      </c>
      <c r="C24" s="2140">
        <v>0</v>
      </c>
      <c r="D24" s="2140">
        <v>0</v>
      </c>
      <c r="E24" s="2140">
        <v>0</v>
      </c>
      <c r="F24" s="2141">
        <v>0</v>
      </c>
      <c r="G24" s="2140">
        <v>0</v>
      </c>
      <c r="H24" s="2140">
        <v>0</v>
      </c>
      <c r="I24" s="2140">
        <v>0</v>
      </c>
      <c r="J24" s="2143">
        <v>0</v>
      </c>
      <c r="K24" s="2215" t="s">
        <v>1281</v>
      </c>
      <c r="L24" s="2140">
        <v>0</v>
      </c>
      <c r="M24" s="2140">
        <v>0</v>
      </c>
      <c r="N24" s="2140">
        <v>0</v>
      </c>
      <c r="O24" s="2141">
        <v>0</v>
      </c>
      <c r="P24" s="2140">
        <v>0</v>
      </c>
      <c r="Q24" s="2140">
        <v>0</v>
      </c>
      <c r="R24" s="2140">
        <v>0</v>
      </c>
      <c r="S24" s="2140">
        <v>0</v>
      </c>
    </row>
    <row r="25" spans="1:19" ht="19.5" customHeight="1">
      <c r="A25" s="2183" t="s">
        <v>738</v>
      </c>
      <c r="B25" s="2215" t="s">
        <v>1281</v>
      </c>
      <c r="C25" s="2140">
        <v>0</v>
      </c>
      <c r="D25" s="2140">
        <v>0</v>
      </c>
      <c r="E25" s="2140">
        <v>0</v>
      </c>
      <c r="F25" s="2141">
        <v>0</v>
      </c>
      <c r="G25" s="2140">
        <v>0</v>
      </c>
      <c r="H25" s="2140">
        <v>0</v>
      </c>
      <c r="I25" s="2140">
        <v>0</v>
      </c>
      <c r="J25" s="2143">
        <v>0</v>
      </c>
      <c r="K25" s="2142">
        <v>26</v>
      </c>
      <c r="L25" s="2140">
        <v>319</v>
      </c>
      <c r="M25" s="2140">
        <v>1</v>
      </c>
      <c r="N25" s="2140">
        <v>16</v>
      </c>
      <c r="O25" s="2141">
        <v>16</v>
      </c>
      <c r="P25" s="2140">
        <v>0</v>
      </c>
      <c r="Q25" s="2140">
        <v>0</v>
      </c>
      <c r="R25" s="2140">
        <v>0</v>
      </c>
      <c r="S25" s="2140">
        <v>0</v>
      </c>
    </row>
    <row r="26" spans="1:19" ht="19.5" customHeight="1">
      <c r="A26" s="2183" t="s">
        <v>737</v>
      </c>
      <c r="B26" s="2215" t="s">
        <v>1281</v>
      </c>
      <c r="C26" s="2140">
        <v>0</v>
      </c>
      <c r="D26" s="2140">
        <v>0</v>
      </c>
      <c r="E26" s="2140">
        <v>0</v>
      </c>
      <c r="F26" s="2141">
        <v>0</v>
      </c>
      <c r="G26" s="2140">
        <v>0</v>
      </c>
      <c r="H26" s="2140">
        <v>0</v>
      </c>
      <c r="I26" s="2140">
        <v>0</v>
      </c>
      <c r="J26" s="2143">
        <v>0</v>
      </c>
      <c r="K26" s="2215" t="s">
        <v>1281</v>
      </c>
      <c r="L26" s="2140">
        <v>0</v>
      </c>
      <c r="M26" s="2140">
        <v>0</v>
      </c>
      <c r="N26" s="2140">
        <v>0</v>
      </c>
      <c r="O26" s="2141">
        <v>0</v>
      </c>
      <c r="P26" s="2140">
        <v>0</v>
      </c>
      <c r="Q26" s="2140">
        <v>0</v>
      </c>
      <c r="R26" s="2140">
        <v>0</v>
      </c>
      <c r="S26" s="2140">
        <v>0</v>
      </c>
    </row>
    <row r="27" spans="1:19" ht="19.5" customHeight="1">
      <c r="A27" s="2183" t="s">
        <v>736</v>
      </c>
      <c r="B27" s="2144">
        <v>14.5</v>
      </c>
      <c r="C27" s="2140">
        <v>276</v>
      </c>
      <c r="D27" s="2140">
        <v>2</v>
      </c>
      <c r="E27" s="2140">
        <v>44</v>
      </c>
      <c r="F27" s="2141">
        <v>37</v>
      </c>
      <c r="G27" s="2140">
        <v>7</v>
      </c>
      <c r="H27" s="2140">
        <v>0</v>
      </c>
      <c r="I27" s="2140">
        <v>0</v>
      </c>
      <c r="J27" s="2143">
        <v>0</v>
      </c>
      <c r="K27" s="2142">
        <v>26</v>
      </c>
      <c r="L27" s="2140">
        <v>1217</v>
      </c>
      <c r="M27" s="2140">
        <v>8</v>
      </c>
      <c r="N27" s="2140">
        <v>134</v>
      </c>
      <c r="O27" s="2141">
        <v>121</v>
      </c>
      <c r="P27" s="2140">
        <v>0</v>
      </c>
      <c r="Q27" s="2140">
        <v>10</v>
      </c>
      <c r="R27" s="2140">
        <v>3</v>
      </c>
      <c r="S27" s="2140">
        <v>0</v>
      </c>
    </row>
    <row r="28" spans="1:19" ht="19.5" customHeight="1">
      <c r="A28" s="2183" t="s">
        <v>735</v>
      </c>
      <c r="B28" s="2144">
        <v>9</v>
      </c>
      <c r="C28" s="2140">
        <v>53</v>
      </c>
      <c r="D28" s="2140">
        <v>0</v>
      </c>
      <c r="E28" s="2140">
        <v>11</v>
      </c>
      <c r="F28" s="2141">
        <v>5</v>
      </c>
      <c r="G28" s="2140">
        <v>6</v>
      </c>
      <c r="H28" s="2140">
        <v>0</v>
      </c>
      <c r="I28" s="2140">
        <v>0</v>
      </c>
      <c r="J28" s="2143">
        <v>0</v>
      </c>
      <c r="K28" s="2142">
        <v>26</v>
      </c>
      <c r="L28" s="2140">
        <v>251</v>
      </c>
      <c r="M28" s="2140">
        <v>0</v>
      </c>
      <c r="N28" s="2140">
        <v>25</v>
      </c>
      <c r="O28" s="2141">
        <v>25</v>
      </c>
      <c r="P28" s="2140">
        <v>0</v>
      </c>
      <c r="Q28" s="2140">
        <v>0</v>
      </c>
      <c r="R28" s="2140">
        <v>0</v>
      </c>
      <c r="S28" s="2140">
        <v>0</v>
      </c>
    </row>
    <row r="29" spans="1:19" ht="19.5" customHeight="1">
      <c r="A29" s="2183" t="s">
        <v>734</v>
      </c>
      <c r="B29" s="2215" t="s">
        <v>1281</v>
      </c>
      <c r="C29" s="2140">
        <v>0</v>
      </c>
      <c r="D29" s="2140">
        <v>0</v>
      </c>
      <c r="E29" s="2140">
        <v>0</v>
      </c>
      <c r="F29" s="2141">
        <v>0</v>
      </c>
      <c r="G29" s="2140">
        <v>0</v>
      </c>
      <c r="H29" s="2140">
        <v>0</v>
      </c>
      <c r="I29" s="2140">
        <v>0</v>
      </c>
      <c r="J29" s="2143">
        <v>0</v>
      </c>
      <c r="K29" s="2215" t="s">
        <v>1281</v>
      </c>
      <c r="L29" s="2140">
        <v>0</v>
      </c>
      <c r="M29" s="2140">
        <v>0</v>
      </c>
      <c r="N29" s="2140">
        <v>0</v>
      </c>
      <c r="O29" s="2141">
        <v>0</v>
      </c>
      <c r="P29" s="2140">
        <v>0</v>
      </c>
      <c r="Q29" s="2140">
        <v>0</v>
      </c>
      <c r="R29" s="2140">
        <v>0</v>
      </c>
      <c r="S29" s="2140">
        <v>0</v>
      </c>
    </row>
    <row r="30" spans="1:19" ht="19.5" customHeight="1">
      <c r="A30" s="2183" t="s">
        <v>733</v>
      </c>
      <c r="B30" s="2144">
        <v>11.5</v>
      </c>
      <c r="C30" s="2140">
        <v>393</v>
      </c>
      <c r="D30" s="2140">
        <v>3</v>
      </c>
      <c r="E30" s="2140">
        <v>62</v>
      </c>
      <c r="F30" s="2141">
        <v>59</v>
      </c>
      <c r="G30" s="2140">
        <v>3</v>
      </c>
      <c r="H30" s="2140">
        <v>0</v>
      </c>
      <c r="I30" s="2140">
        <v>0</v>
      </c>
      <c r="J30" s="2143">
        <v>0</v>
      </c>
      <c r="K30" s="2215" t="s">
        <v>1281</v>
      </c>
      <c r="L30" s="2140">
        <v>0</v>
      </c>
      <c r="M30" s="2140">
        <v>0</v>
      </c>
      <c r="N30" s="2140">
        <v>0</v>
      </c>
      <c r="O30" s="2141">
        <v>0</v>
      </c>
      <c r="P30" s="2140">
        <v>0</v>
      </c>
      <c r="Q30" s="2140">
        <v>0</v>
      </c>
      <c r="R30" s="2140">
        <v>0</v>
      </c>
      <c r="S30" s="2140">
        <v>0</v>
      </c>
    </row>
    <row r="31" spans="1:19" ht="19.5" customHeight="1">
      <c r="A31" s="2183" t="s">
        <v>732</v>
      </c>
      <c r="B31" s="2215" t="s">
        <v>1281</v>
      </c>
      <c r="C31" s="2140">
        <v>0</v>
      </c>
      <c r="D31" s="2140">
        <v>0</v>
      </c>
      <c r="E31" s="2140">
        <v>0</v>
      </c>
      <c r="F31" s="2141">
        <v>0</v>
      </c>
      <c r="G31" s="2140">
        <v>0</v>
      </c>
      <c r="H31" s="2140">
        <v>0</v>
      </c>
      <c r="I31" s="2140">
        <v>0</v>
      </c>
      <c r="J31" s="2143">
        <v>0</v>
      </c>
      <c r="K31" s="2142">
        <v>21</v>
      </c>
      <c r="L31" s="2140">
        <v>647</v>
      </c>
      <c r="M31" s="2140">
        <v>4</v>
      </c>
      <c r="N31" s="2140">
        <v>52</v>
      </c>
      <c r="O31" s="2141">
        <v>45</v>
      </c>
      <c r="P31" s="2140">
        <v>4</v>
      </c>
      <c r="Q31" s="2140">
        <v>3</v>
      </c>
      <c r="R31" s="2140">
        <v>0</v>
      </c>
      <c r="S31" s="2140">
        <v>0</v>
      </c>
    </row>
    <row r="32" spans="1:19" ht="19.5" customHeight="1">
      <c r="A32" s="2183" t="s">
        <v>731</v>
      </c>
      <c r="B32" s="2215" t="s">
        <v>1281</v>
      </c>
      <c r="C32" s="2140">
        <v>0</v>
      </c>
      <c r="D32" s="2140">
        <v>0</v>
      </c>
      <c r="E32" s="2140">
        <v>0</v>
      </c>
      <c r="F32" s="2141">
        <v>0</v>
      </c>
      <c r="G32" s="2140">
        <v>0</v>
      </c>
      <c r="H32" s="2140">
        <v>0</v>
      </c>
      <c r="I32" s="2140">
        <v>0</v>
      </c>
      <c r="J32" s="2143">
        <v>0</v>
      </c>
      <c r="K32" s="2142">
        <v>21</v>
      </c>
      <c r="L32" s="2140">
        <v>244</v>
      </c>
      <c r="M32" s="2140">
        <v>3</v>
      </c>
      <c r="N32" s="2140">
        <v>27</v>
      </c>
      <c r="O32" s="2141">
        <v>25</v>
      </c>
      <c r="P32" s="2140">
        <v>0</v>
      </c>
      <c r="Q32" s="2140">
        <v>0</v>
      </c>
      <c r="R32" s="2140">
        <v>2</v>
      </c>
      <c r="S32" s="2140">
        <v>0</v>
      </c>
    </row>
    <row r="33" spans="1:19" ht="19.5" customHeight="1">
      <c r="A33" s="2183" t="s">
        <v>730</v>
      </c>
      <c r="B33" s="2215" t="s">
        <v>1281</v>
      </c>
      <c r="C33" s="2140">
        <v>0</v>
      </c>
      <c r="D33" s="2140">
        <v>0</v>
      </c>
      <c r="E33" s="2140">
        <v>0</v>
      </c>
      <c r="F33" s="2141">
        <v>0</v>
      </c>
      <c r="G33" s="2140">
        <v>0</v>
      </c>
      <c r="H33" s="2140">
        <v>0</v>
      </c>
      <c r="I33" s="2140">
        <v>0</v>
      </c>
      <c r="J33" s="2143">
        <v>0</v>
      </c>
      <c r="K33" s="2215" t="s">
        <v>1281</v>
      </c>
      <c r="L33" s="2140">
        <v>0</v>
      </c>
      <c r="M33" s="2140">
        <v>0</v>
      </c>
      <c r="N33" s="2140">
        <v>0</v>
      </c>
      <c r="O33" s="2141">
        <v>0</v>
      </c>
      <c r="P33" s="2140">
        <v>0</v>
      </c>
      <c r="Q33" s="2140">
        <v>0</v>
      </c>
      <c r="R33" s="2140">
        <v>0</v>
      </c>
      <c r="S33" s="2140">
        <v>0</v>
      </c>
    </row>
    <row r="34" spans="1:19" ht="19.5" customHeight="1">
      <c r="A34" s="2183" t="s">
        <v>729</v>
      </c>
      <c r="B34" s="2144">
        <v>12.111111111111112</v>
      </c>
      <c r="C34" s="2140">
        <v>2179</v>
      </c>
      <c r="D34" s="2140">
        <v>4</v>
      </c>
      <c r="E34" s="2140">
        <v>239</v>
      </c>
      <c r="F34" s="2141">
        <v>211</v>
      </c>
      <c r="G34" s="2140">
        <v>28</v>
      </c>
      <c r="H34" s="2140">
        <v>0</v>
      </c>
      <c r="I34" s="2140">
        <v>0</v>
      </c>
      <c r="J34" s="2143">
        <v>0</v>
      </c>
      <c r="K34" s="2142">
        <v>24.666666666666668</v>
      </c>
      <c r="L34" s="2140">
        <v>1492</v>
      </c>
      <c r="M34" s="2140">
        <v>5</v>
      </c>
      <c r="N34" s="2140">
        <v>134</v>
      </c>
      <c r="O34" s="2141">
        <v>62</v>
      </c>
      <c r="P34" s="2140">
        <v>66</v>
      </c>
      <c r="Q34" s="2140">
        <v>2</v>
      </c>
      <c r="R34" s="2140">
        <v>4</v>
      </c>
      <c r="S34" s="2140">
        <v>0</v>
      </c>
    </row>
    <row r="35" spans="1:19" ht="19.5" customHeight="1">
      <c r="A35" s="2183" t="s">
        <v>728</v>
      </c>
      <c r="B35" s="2144">
        <v>4</v>
      </c>
      <c r="C35" s="2140">
        <v>23</v>
      </c>
      <c r="D35" s="2140">
        <v>0</v>
      </c>
      <c r="E35" s="2140">
        <v>7</v>
      </c>
      <c r="F35" s="2141">
        <v>7</v>
      </c>
      <c r="G35" s="2140">
        <v>0</v>
      </c>
      <c r="H35" s="2140">
        <v>0</v>
      </c>
      <c r="I35" s="2140">
        <v>0</v>
      </c>
      <c r="J35" s="2143">
        <v>0</v>
      </c>
      <c r="K35" s="2215" t="s">
        <v>1281</v>
      </c>
      <c r="L35" s="2140">
        <v>0</v>
      </c>
      <c r="M35" s="2140">
        <v>0</v>
      </c>
      <c r="N35" s="2140">
        <v>0</v>
      </c>
      <c r="O35" s="2141">
        <v>0</v>
      </c>
      <c r="P35" s="2140">
        <v>0</v>
      </c>
      <c r="Q35" s="2140">
        <v>0</v>
      </c>
      <c r="R35" s="2140">
        <v>0</v>
      </c>
      <c r="S35" s="2140">
        <v>0</v>
      </c>
    </row>
    <row r="36" spans="1:19" ht="19.5" customHeight="1">
      <c r="A36" s="2183" t="s">
        <v>727</v>
      </c>
      <c r="B36" s="2214">
        <v>21</v>
      </c>
      <c r="C36" s="2140">
        <v>184</v>
      </c>
      <c r="D36" s="2140">
        <v>0</v>
      </c>
      <c r="E36" s="2140">
        <v>16</v>
      </c>
      <c r="F36" s="2141">
        <v>16</v>
      </c>
      <c r="G36" s="2140">
        <v>0</v>
      </c>
      <c r="H36" s="2140">
        <v>0</v>
      </c>
      <c r="I36" s="2140">
        <v>0</v>
      </c>
      <c r="J36" s="2143">
        <v>0</v>
      </c>
      <c r="K36" s="2215" t="s">
        <v>1281</v>
      </c>
      <c r="L36" s="2140">
        <v>0</v>
      </c>
      <c r="M36" s="2140">
        <v>0</v>
      </c>
      <c r="N36" s="2140">
        <v>0</v>
      </c>
      <c r="O36" s="2141">
        <v>0</v>
      </c>
      <c r="P36" s="2140">
        <v>0</v>
      </c>
      <c r="Q36" s="2140">
        <v>0</v>
      </c>
      <c r="R36" s="2140">
        <v>0</v>
      </c>
      <c r="S36" s="2140">
        <v>0</v>
      </c>
    </row>
    <row r="37" spans="1:19" ht="19.5" customHeight="1">
      <c r="A37" s="2183" t="s">
        <v>726</v>
      </c>
      <c r="B37" s="2215" t="s">
        <v>1281</v>
      </c>
      <c r="C37" s="2140">
        <v>0</v>
      </c>
      <c r="D37" s="2140">
        <v>0</v>
      </c>
      <c r="E37" s="2140">
        <v>0</v>
      </c>
      <c r="F37" s="2141">
        <v>0</v>
      </c>
      <c r="G37" s="2140">
        <v>0</v>
      </c>
      <c r="H37" s="2140">
        <v>0</v>
      </c>
      <c r="I37" s="2140">
        <v>0</v>
      </c>
      <c r="J37" s="2143">
        <v>0</v>
      </c>
      <c r="K37" s="2215" t="s">
        <v>1281</v>
      </c>
      <c r="L37" s="2140">
        <v>0</v>
      </c>
      <c r="M37" s="2140">
        <v>0</v>
      </c>
      <c r="N37" s="2140">
        <v>0</v>
      </c>
      <c r="O37" s="2141">
        <v>0</v>
      </c>
      <c r="P37" s="2140">
        <v>0</v>
      </c>
      <c r="Q37" s="2140">
        <v>0</v>
      </c>
      <c r="R37" s="2140">
        <v>0</v>
      </c>
      <c r="S37" s="2140">
        <v>0</v>
      </c>
    </row>
    <row r="38" spans="1:19" ht="19.5" customHeight="1">
      <c r="A38" s="2183" t="s">
        <v>725</v>
      </c>
      <c r="B38" s="2215" t="s">
        <v>1281</v>
      </c>
      <c r="C38" s="2140">
        <v>0</v>
      </c>
      <c r="D38" s="2140">
        <v>0</v>
      </c>
      <c r="E38" s="2140">
        <v>0</v>
      </c>
      <c r="F38" s="2141">
        <v>0</v>
      </c>
      <c r="G38" s="2140">
        <v>0</v>
      </c>
      <c r="H38" s="2140">
        <v>0</v>
      </c>
      <c r="I38" s="2140">
        <v>0</v>
      </c>
      <c r="J38" s="2143">
        <v>0</v>
      </c>
      <c r="K38" s="2215" t="s">
        <v>1281</v>
      </c>
      <c r="L38" s="2140">
        <v>0</v>
      </c>
      <c r="M38" s="2140">
        <v>0</v>
      </c>
      <c r="N38" s="2140">
        <v>0</v>
      </c>
      <c r="O38" s="2141">
        <v>0</v>
      </c>
      <c r="P38" s="2140">
        <v>0</v>
      </c>
      <c r="Q38" s="2140">
        <v>0</v>
      </c>
      <c r="R38" s="2140">
        <v>0</v>
      </c>
      <c r="S38" s="2140">
        <v>0</v>
      </c>
    </row>
    <row r="39" spans="1:19" ht="19.5" customHeight="1">
      <c r="A39" s="2183" t="s">
        <v>724</v>
      </c>
      <c r="B39" s="2215" t="s">
        <v>1281</v>
      </c>
      <c r="C39" s="2140">
        <v>0</v>
      </c>
      <c r="D39" s="2140">
        <v>0</v>
      </c>
      <c r="E39" s="2140">
        <v>0</v>
      </c>
      <c r="F39" s="2141">
        <v>0</v>
      </c>
      <c r="G39" s="2140">
        <v>0</v>
      </c>
      <c r="H39" s="2140">
        <v>0</v>
      </c>
      <c r="I39" s="2140">
        <v>0</v>
      </c>
      <c r="J39" s="2143">
        <v>0</v>
      </c>
      <c r="K39" s="2142">
        <v>26</v>
      </c>
      <c r="L39" s="2140">
        <v>341</v>
      </c>
      <c r="M39" s="2140">
        <v>0</v>
      </c>
      <c r="N39" s="2140">
        <v>27</v>
      </c>
      <c r="O39" s="2141">
        <v>27</v>
      </c>
      <c r="P39" s="2140">
        <v>0</v>
      </c>
      <c r="Q39" s="2140">
        <v>0</v>
      </c>
      <c r="R39" s="2140">
        <v>0</v>
      </c>
      <c r="S39" s="2140">
        <v>0</v>
      </c>
    </row>
    <row r="40" spans="1:19" ht="19.5" customHeight="1">
      <c r="A40" s="2183" t="s">
        <v>723</v>
      </c>
      <c r="B40" s="2215" t="s">
        <v>1281</v>
      </c>
      <c r="C40" s="2140">
        <v>0</v>
      </c>
      <c r="D40" s="2140">
        <v>0</v>
      </c>
      <c r="E40" s="2140">
        <v>0</v>
      </c>
      <c r="F40" s="2141">
        <v>0</v>
      </c>
      <c r="G40" s="2140">
        <v>0</v>
      </c>
      <c r="H40" s="2140">
        <v>0</v>
      </c>
      <c r="I40" s="2140">
        <v>0</v>
      </c>
      <c r="J40" s="2143">
        <v>0</v>
      </c>
      <c r="K40" s="2142">
        <v>24</v>
      </c>
      <c r="L40" s="2140">
        <v>1356</v>
      </c>
      <c r="M40" s="2140">
        <v>0</v>
      </c>
      <c r="N40" s="2140">
        <v>97</v>
      </c>
      <c r="O40" s="2141">
        <v>81</v>
      </c>
      <c r="P40" s="2140">
        <v>14</v>
      </c>
      <c r="Q40" s="2140">
        <v>2</v>
      </c>
      <c r="R40" s="2140">
        <v>0</v>
      </c>
      <c r="S40" s="2140">
        <v>0</v>
      </c>
    </row>
    <row r="41" spans="1:19" ht="19.5" customHeight="1">
      <c r="A41" s="2183" t="s">
        <v>722</v>
      </c>
      <c r="B41" s="2144">
        <v>15</v>
      </c>
      <c r="C41" s="2140">
        <v>3136</v>
      </c>
      <c r="D41" s="2140">
        <v>1</v>
      </c>
      <c r="E41" s="2140">
        <v>153</v>
      </c>
      <c r="F41" s="2141">
        <v>152</v>
      </c>
      <c r="G41" s="2140">
        <v>0</v>
      </c>
      <c r="H41" s="2140">
        <v>1</v>
      </c>
      <c r="I41" s="2140">
        <v>0</v>
      </c>
      <c r="J41" s="2143">
        <v>0</v>
      </c>
      <c r="K41" s="2142">
        <v>22.833333333333332</v>
      </c>
      <c r="L41" s="2140">
        <v>3228</v>
      </c>
      <c r="M41" s="2140">
        <v>12</v>
      </c>
      <c r="N41" s="2140">
        <v>260</v>
      </c>
      <c r="O41" s="2141">
        <v>191</v>
      </c>
      <c r="P41" s="2140">
        <v>41</v>
      </c>
      <c r="Q41" s="2140">
        <v>11</v>
      </c>
      <c r="R41" s="2140">
        <v>17</v>
      </c>
      <c r="S41" s="2140">
        <v>0</v>
      </c>
    </row>
    <row r="42" spans="1:19" ht="19.5" customHeight="1">
      <c r="A42" s="2183" t="s">
        <v>721</v>
      </c>
      <c r="B42" s="2215" t="s">
        <v>1281</v>
      </c>
      <c r="C42" s="2140">
        <v>0</v>
      </c>
      <c r="D42" s="2140">
        <v>0</v>
      </c>
      <c r="E42" s="2140">
        <v>0</v>
      </c>
      <c r="F42" s="2141">
        <v>0</v>
      </c>
      <c r="G42" s="2140">
        <v>0</v>
      </c>
      <c r="H42" s="2140">
        <v>0</v>
      </c>
      <c r="I42" s="2140">
        <v>0</v>
      </c>
      <c r="J42" s="2143">
        <v>0</v>
      </c>
      <c r="K42" s="2142">
        <v>26</v>
      </c>
      <c r="L42" s="2140">
        <v>524</v>
      </c>
      <c r="M42" s="2140">
        <v>2</v>
      </c>
      <c r="N42" s="2140">
        <v>41</v>
      </c>
      <c r="O42" s="2141">
        <v>41</v>
      </c>
      <c r="P42" s="2140">
        <v>0</v>
      </c>
      <c r="Q42" s="2140">
        <v>0</v>
      </c>
      <c r="R42" s="2140">
        <v>0</v>
      </c>
      <c r="S42" s="2140">
        <v>0</v>
      </c>
    </row>
    <row r="43" spans="1:19" ht="19.5" customHeight="1">
      <c r="A43" s="2183" t="s">
        <v>720</v>
      </c>
      <c r="B43" s="2215" t="s">
        <v>1281</v>
      </c>
      <c r="C43" s="2140">
        <v>0</v>
      </c>
      <c r="D43" s="2140">
        <v>0</v>
      </c>
      <c r="E43" s="2140">
        <v>0</v>
      </c>
      <c r="F43" s="2141">
        <v>0</v>
      </c>
      <c r="G43" s="2140">
        <v>0</v>
      </c>
      <c r="H43" s="2140">
        <v>0</v>
      </c>
      <c r="I43" s="2140">
        <v>0</v>
      </c>
      <c r="J43" s="2143">
        <v>0</v>
      </c>
      <c r="K43" s="2215" t="s">
        <v>1281</v>
      </c>
      <c r="L43" s="2140">
        <v>0</v>
      </c>
      <c r="M43" s="2140">
        <v>0</v>
      </c>
      <c r="N43" s="2140">
        <v>0</v>
      </c>
      <c r="O43" s="2141">
        <v>0</v>
      </c>
      <c r="P43" s="2140">
        <v>0</v>
      </c>
      <c r="Q43" s="2140">
        <v>0</v>
      </c>
      <c r="R43" s="2140">
        <v>0</v>
      </c>
      <c r="S43" s="2140">
        <v>0</v>
      </c>
    </row>
    <row r="44" spans="1:19" ht="19.5" customHeight="1">
      <c r="A44" s="2183" t="s">
        <v>719</v>
      </c>
      <c r="B44" s="2215" t="s">
        <v>1281</v>
      </c>
      <c r="C44" s="2140">
        <v>0</v>
      </c>
      <c r="D44" s="2140">
        <v>0</v>
      </c>
      <c r="E44" s="2140">
        <v>0</v>
      </c>
      <c r="F44" s="2141">
        <v>0</v>
      </c>
      <c r="G44" s="2140">
        <v>0</v>
      </c>
      <c r="H44" s="2140">
        <v>0</v>
      </c>
      <c r="I44" s="2140">
        <v>0</v>
      </c>
      <c r="J44" s="2143">
        <v>0</v>
      </c>
      <c r="K44" s="2214">
        <v>21</v>
      </c>
      <c r="L44" s="2140">
        <v>270</v>
      </c>
      <c r="M44" s="2140">
        <v>2</v>
      </c>
      <c r="N44" s="2140">
        <v>26</v>
      </c>
      <c r="O44" s="2141">
        <v>14</v>
      </c>
      <c r="P44" s="2140">
        <v>0</v>
      </c>
      <c r="Q44" s="2140">
        <v>12</v>
      </c>
      <c r="R44" s="2140">
        <v>0</v>
      </c>
      <c r="S44" s="2140">
        <v>0</v>
      </c>
    </row>
    <row r="45" spans="1:19" ht="19.5" customHeight="1">
      <c r="A45" s="2183" t="s">
        <v>718</v>
      </c>
      <c r="B45" s="2215" t="s">
        <v>1281</v>
      </c>
      <c r="C45" s="2140">
        <v>0</v>
      </c>
      <c r="D45" s="2140">
        <v>0</v>
      </c>
      <c r="E45" s="2140">
        <v>0</v>
      </c>
      <c r="F45" s="2141">
        <v>0</v>
      </c>
      <c r="G45" s="2140">
        <v>0</v>
      </c>
      <c r="H45" s="2140">
        <v>0</v>
      </c>
      <c r="I45" s="2140">
        <v>0</v>
      </c>
      <c r="J45" s="2143">
        <v>0</v>
      </c>
      <c r="K45" s="2146" t="s">
        <v>1281</v>
      </c>
      <c r="L45" s="2140">
        <v>0</v>
      </c>
      <c r="M45" s="2140">
        <v>0</v>
      </c>
      <c r="N45" s="2140">
        <v>0</v>
      </c>
      <c r="O45" s="2141">
        <v>0</v>
      </c>
      <c r="P45" s="2140">
        <v>0</v>
      </c>
      <c r="Q45" s="2140">
        <v>0</v>
      </c>
      <c r="R45" s="2140">
        <v>0</v>
      </c>
      <c r="S45" s="2140">
        <v>0</v>
      </c>
    </row>
    <row r="46" spans="1:19" ht="19.5" customHeight="1">
      <c r="A46" s="2183" t="s">
        <v>717</v>
      </c>
      <c r="B46" s="2215" t="s">
        <v>1281</v>
      </c>
      <c r="C46" s="2140">
        <v>0</v>
      </c>
      <c r="D46" s="2140">
        <v>0</v>
      </c>
      <c r="E46" s="2140">
        <v>0</v>
      </c>
      <c r="F46" s="2141">
        <v>0</v>
      </c>
      <c r="G46" s="2140">
        <v>0</v>
      </c>
      <c r="H46" s="2140">
        <v>0</v>
      </c>
      <c r="I46" s="2140">
        <v>0</v>
      </c>
      <c r="J46" s="2143">
        <v>0</v>
      </c>
      <c r="K46" s="2215" t="s">
        <v>1281</v>
      </c>
      <c r="L46" s="2140">
        <v>0</v>
      </c>
      <c r="M46" s="2140">
        <v>0</v>
      </c>
      <c r="N46" s="2140">
        <v>0</v>
      </c>
      <c r="O46" s="2141">
        <v>0</v>
      </c>
      <c r="P46" s="2140">
        <v>0</v>
      </c>
      <c r="Q46" s="2140">
        <v>0</v>
      </c>
      <c r="R46" s="2140">
        <v>0</v>
      </c>
      <c r="S46" s="2140">
        <v>0</v>
      </c>
    </row>
    <row r="47" spans="1:19" ht="19.5" customHeight="1">
      <c r="A47" s="2183" t="s">
        <v>716</v>
      </c>
      <c r="B47" s="2215" t="s">
        <v>1281</v>
      </c>
      <c r="C47" s="2140">
        <v>0</v>
      </c>
      <c r="D47" s="2140">
        <v>0</v>
      </c>
      <c r="E47" s="2140">
        <v>0</v>
      </c>
      <c r="F47" s="2141">
        <v>0</v>
      </c>
      <c r="G47" s="2140">
        <v>0</v>
      </c>
      <c r="H47" s="2140">
        <v>0</v>
      </c>
      <c r="I47" s="2140">
        <v>0</v>
      </c>
      <c r="J47" s="2143">
        <v>0</v>
      </c>
      <c r="K47" s="2142">
        <v>26</v>
      </c>
      <c r="L47" s="2140">
        <v>928</v>
      </c>
      <c r="M47" s="2140">
        <v>1</v>
      </c>
      <c r="N47" s="2140">
        <v>69</v>
      </c>
      <c r="O47" s="2141">
        <v>68</v>
      </c>
      <c r="P47" s="2140">
        <v>0</v>
      </c>
      <c r="Q47" s="2140">
        <v>0</v>
      </c>
      <c r="R47" s="2140">
        <v>1</v>
      </c>
      <c r="S47" s="2140">
        <v>0</v>
      </c>
    </row>
    <row r="48" spans="1:19" ht="19.5" customHeight="1">
      <c r="A48" s="2183" t="s">
        <v>715</v>
      </c>
      <c r="B48" s="2144">
        <v>21</v>
      </c>
      <c r="C48" s="2140">
        <v>220</v>
      </c>
      <c r="D48" s="2140">
        <v>1</v>
      </c>
      <c r="E48" s="2140">
        <v>16</v>
      </c>
      <c r="F48" s="2141">
        <v>16</v>
      </c>
      <c r="G48" s="2140">
        <v>0</v>
      </c>
      <c r="H48" s="2140">
        <v>0</v>
      </c>
      <c r="I48" s="2140">
        <v>0</v>
      </c>
      <c r="J48" s="2143">
        <v>0</v>
      </c>
      <c r="K48" s="2142">
        <v>21</v>
      </c>
      <c r="L48" s="2140">
        <v>487</v>
      </c>
      <c r="M48" s="2140">
        <v>1</v>
      </c>
      <c r="N48" s="2140">
        <v>51</v>
      </c>
      <c r="O48" s="2141">
        <v>43</v>
      </c>
      <c r="P48" s="2140">
        <v>4</v>
      </c>
      <c r="Q48" s="2140">
        <v>4</v>
      </c>
      <c r="R48" s="2140">
        <v>0</v>
      </c>
      <c r="S48" s="2140">
        <v>0</v>
      </c>
    </row>
    <row r="49" spans="1:19" ht="19.5" customHeight="1">
      <c r="A49" s="2183" t="s">
        <v>714</v>
      </c>
      <c r="B49" s="2144">
        <v>26</v>
      </c>
      <c r="C49" s="2140">
        <v>401</v>
      </c>
      <c r="D49" s="2140">
        <v>0</v>
      </c>
      <c r="E49" s="2140">
        <v>32</v>
      </c>
      <c r="F49" s="2141">
        <v>32</v>
      </c>
      <c r="G49" s="2140">
        <v>0</v>
      </c>
      <c r="H49" s="2140">
        <v>0</v>
      </c>
      <c r="I49" s="2140">
        <v>0</v>
      </c>
      <c r="J49" s="2143">
        <v>0</v>
      </c>
      <c r="K49" s="2215" t="s">
        <v>1281</v>
      </c>
      <c r="L49" s="2140">
        <v>0</v>
      </c>
      <c r="M49" s="2140">
        <v>0</v>
      </c>
      <c r="N49" s="2140">
        <v>0</v>
      </c>
      <c r="O49" s="2141">
        <v>0</v>
      </c>
      <c r="P49" s="2140">
        <v>0</v>
      </c>
      <c r="Q49" s="2140">
        <v>0</v>
      </c>
      <c r="R49" s="2140">
        <v>0</v>
      </c>
      <c r="S49" s="2140">
        <v>0</v>
      </c>
    </row>
    <row r="50" spans="1:19" ht="19.5" customHeight="1">
      <c r="A50" s="2183" t="s">
        <v>713</v>
      </c>
      <c r="B50" s="2215" t="s">
        <v>1281</v>
      </c>
      <c r="C50" s="2140">
        <v>0</v>
      </c>
      <c r="D50" s="2140">
        <v>0</v>
      </c>
      <c r="E50" s="2140">
        <v>0</v>
      </c>
      <c r="F50" s="2141">
        <v>0</v>
      </c>
      <c r="G50" s="2140">
        <v>0</v>
      </c>
      <c r="H50" s="2140">
        <v>0</v>
      </c>
      <c r="I50" s="2140">
        <v>0</v>
      </c>
      <c r="J50" s="2143">
        <v>0</v>
      </c>
      <c r="K50" s="2215" t="s">
        <v>1281</v>
      </c>
      <c r="L50" s="2140">
        <v>0</v>
      </c>
      <c r="M50" s="2140">
        <v>0</v>
      </c>
      <c r="N50" s="2140">
        <v>0</v>
      </c>
      <c r="O50" s="2141">
        <v>0</v>
      </c>
      <c r="P50" s="2140">
        <v>0</v>
      </c>
      <c r="Q50" s="2140">
        <v>0</v>
      </c>
      <c r="R50" s="2140">
        <v>0</v>
      </c>
      <c r="S50" s="2140">
        <v>0</v>
      </c>
    </row>
    <row r="51" spans="1:19" ht="19.5" customHeight="1">
      <c r="A51" s="2183" t="s">
        <v>712</v>
      </c>
      <c r="B51" s="2179" t="s">
        <v>1281</v>
      </c>
      <c r="C51" s="2140">
        <v>0</v>
      </c>
      <c r="D51" s="2140">
        <v>0</v>
      </c>
      <c r="E51" s="2140">
        <v>0</v>
      </c>
      <c r="F51" s="2141">
        <v>0</v>
      </c>
      <c r="G51" s="2140">
        <v>0</v>
      </c>
      <c r="H51" s="2140">
        <v>0</v>
      </c>
      <c r="I51" s="2140">
        <v>0</v>
      </c>
      <c r="J51" s="2143">
        <v>0</v>
      </c>
      <c r="K51" s="2142">
        <v>30</v>
      </c>
      <c r="L51" s="2140">
        <v>5077</v>
      </c>
      <c r="M51" s="2140">
        <v>13</v>
      </c>
      <c r="N51" s="2140">
        <v>315</v>
      </c>
      <c r="O51" s="2141">
        <v>238</v>
      </c>
      <c r="P51" s="2140">
        <v>26</v>
      </c>
      <c r="Q51" s="2140">
        <v>20</v>
      </c>
      <c r="R51" s="2140">
        <v>31</v>
      </c>
      <c r="S51" s="2140">
        <v>0</v>
      </c>
    </row>
    <row r="52" spans="1:19" ht="19.5" customHeight="1">
      <c r="A52" s="2183" t="s">
        <v>711</v>
      </c>
      <c r="B52" s="2144">
        <v>28</v>
      </c>
      <c r="C52" s="2140">
        <v>1794</v>
      </c>
      <c r="D52" s="2140">
        <v>8</v>
      </c>
      <c r="E52" s="2140">
        <v>113</v>
      </c>
      <c r="F52" s="2141">
        <v>74</v>
      </c>
      <c r="G52" s="2140">
        <v>38</v>
      </c>
      <c r="H52" s="2140">
        <v>1</v>
      </c>
      <c r="I52" s="2140">
        <v>0</v>
      </c>
      <c r="J52" s="2143">
        <v>0</v>
      </c>
      <c r="K52" s="2142">
        <v>27.333333333333332</v>
      </c>
      <c r="L52" s="2140">
        <v>2090</v>
      </c>
      <c r="M52" s="2140">
        <v>6</v>
      </c>
      <c r="N52" s="2140">
        <v>163</v>
      </c>
      <c r="O52" s="2141">
        <v>139</v>
      </c>
      <c r="P52" s="2140">
        <v>4</v>
      </c>
      <c r="Q52" s="2140">
        <v>19</v>
      </c>
      <c r="R52" s="2140">
        <v>1</v>
      </c>
      <c r="S52" s="2140">
        <v>0</v>
      </c>
    </row>
    <row r="53" spans="1:19" ht="19.5" customHeight="1">
      <c r="A53" s="2183" t="s">
        <v>710</v>
      </c>
      <c r="B53" s="2144">
        <v>17</v>
      </c>
      <c r="C53" s="2140">
        <v>146</v>
      </c>
      <c r="D53" s="2140">
        <v>0</v>
      </c>
      <c r="E53" s="2140">
        <v>23</v>
      </c>
      <c r="F53" s="2141">
        <v>23</v>
      </c>
      <c r="G53" s="2140">
        <v>0</v>
      </c>
      <c r="H53" s="2140">
        <v>0</v>
      </c>
      <c r="I53" s="2140">
        <v>0</v>
      </c>
      <c r="J53" s="2143">
        <v>0</v>
      </c>
      <c r="K53" s="2215" t="s">
        <v>1281</v>
      </c>
      <c r="L53" s="2140">
        <v>0</v>
      </c>
      <c r="M53" s="2140">
        <v>0</v>
      </c>
      <c r="N53" s="2140">
        <v>0</v>
      </c>
      <c r="O53" s="2141">
        <v>0</v>
      </c>
      <c r="P53" s="2140">
        <v>0</v>
      </c>
      <c r="Q53" s="2140">
        <v>0</v>
      </c>
      <c r="R53" s="2140">
        <v>0</v>
      </c>
      <c r="S53" s="2140">
        <v>0</v>
      </c>
    </row>
    <row r="54" spans="1:19" ht="19.5" customHeight="1">
      <c r="A54" s="2183" t="s">
        <v>709</v>
      </c>
      <c r="B54" s="2144">
        <v>22</v>
      </c>
      <c r="C54" s="2140">
        <v>4180</v>
      </c>
      <c r="D54" s="2140">
        <v>14</v>
      </c>
      <c r="E54" s="2140">
        <v>263</v>
      </c>
      <c r="F54" s="2141">
        <v>263</v>
      </c>
      <c r="G54" s="2140">
        <v>0</v>
      </c>
      <c r="H54" s="2140">
        <v>0</v>
      </c>
      <c r="I54" s="2140">
        <v>0</v>
      </c>
      <c r="J54" s="2143">
        <v>0</v>
      </c>
      <c r="K54" s="2142">
        <v>26</v>
      </c>
      <c r="L54" s="2140">
        <v>1925</v>
      </c>
      <c r="M54" s="2140">
        <v>4</v>
      </c>
      <c r="N54" s="2140">
        <v>159</v>
      </c>
      <c r="O54" s="2141">
        <v>147</v>
      </c>
      <c r="P54" s="2140">
        <v>7</v>
      </c>
      <c r="Q54" s="2140">
        <v>5</v>
      </c>
      <c r="R54" s="2140">
        <v>0</v>
      </c>
      <c r="S54" s="2140">
        <v>0</v>
      </c>
    </row>
    <row r="55" spans="1:19" ht="19.5" customHeight="1">
      <c r="A55" s="2183" t="s">
        <v>708</v>
      </c>
      <c r="B55" s="2144">
        <v>22.666666666666668</v>
      </c>
      <c r="C55" s="2140">
        <v>1824</v>
      </c>
      <c r="D55" s="2140">
        <v>1</v>
      </c>
      <c r="E55" s="2140">
        <v>169</v>
      </c>
      <c r="F55" s="2141">
        <v>164</v>
      </c>
      <c r="G55" s="2140">
        <v>5</v>
      </c>
      <c r="H55" s="2140">
        <v>0</v>
      </c>
      <c r="I55" s="2140">
        <v>0</v>
      </c>
      <c r="J55" s="2143">
        <v>0</v>
      </c>
      <c r="K55" s="2142">
        <v>26</v>
      </c>
      <c r="L55" s="2140">
        <v>66</v>
      </c>
      <c r="M55" s="2140">
        <v>1</v>
      </c>
      <c r="N55" s="2140">
        <v>51</v>
      </c>
      <c r="O55" s="2141">
        <v>20</v>
      </c>
      <c r="P55" s="2140">
        <v>19</v>
      </c>
      <c r="Q55" s="2140">
        <v>12</v>
      </c>
      <c r="R55" s="2140">
        <v>0</v>
      </c>
      <c r="S55" s="2140">
        <v>0</v>
      </c>
    </row>
    <row r="56" spans="1:19" ht="19.5" customHeight="1">
      <c r="A56" s="2183" t="s">
        <v>707</v>
      </c>
      <c r="B56" s="2215" t="s">
        <v>1281</v>
      </c>
      <c r="C56" s="2140">
        <v>0</v>
      </c>
      <c r="D56" s="2140">
        <v>0</v>
      </c>
      <c r="E56" s="2140">
        <v>0</v>
      </c>
      <c r="F56" s="2141">
        <v>0</v>
      </c>
      <c r="G56" s="2140">
        <v>0</v>
      </c>
      <c r="H56" s="2140">
        <v>0</v>
      </c>
      <c r="I56" s="2140">
        <v>0</v>
      </c>
      <c r="J56" s="2143">
        <v>0</v>
      </c>
      <c r="K56" s="2146" t="s">
        <v>1281</v>
      </c>
      <c r="L56" s="2140">
        <v>0</v>
      </c>
      <c r="M56" s="2140">
        <v>0</v>
      </c>
      <c r="N56" s="2140">
        <v>0</v>
      </c>
      <c r="O56" s="2141">
        <v>0</v>
      </c>
      <c r="P56" s="2140">
        <v>0</v>
      </c>
      <c r="Q56" s="2140">
        <v>0</v>
      </c>
      <c r="R56" s="2140">
        <v>0</v>
      </c>
      <c r="S56" s="2140">
        <v>0</v>
      </c>
    </row>
    <row r="57" spans="1:19" ht="19.5" customHeight="1">
      <c r="A57" s="2183" t="s">
        <v>706</v>
      </c>
      <c r="B57" s="2144">
        <v>14.666666666666666</v>
      </c>
      <c r="C57" s="2140">
        <v>202</v>
      </c>
      <c r="D57" s="2140">
        <v>2</v>
      </c>
      <c r="E57" s="2140">
        <v>42</v>
      </c>
      <c r="F57" s="2141">
        <v>42</v>
      </c>
      <c r="G57" s="2140">
        <v>0</v>
      </c>
      <c r="H57" s="2140">
        <v>0</v>
      </c>
      <c r="I57" s="2140">
        <v>0</v>
      </c>
      <c r="J57" s="2143">
        <v>0</v>
      </c>
      <c r="K57" s="2142">
        <v>26</v>
      </c>
      <c r="L57" s="2140">
        <v>1573</v>
      </c>
      <c r="M57" s="2140">
        <v>6</v>
      </c>
      <c r="N57" s="2140">
        <v>123</v>
      </c>
      <c r="O57" s="2141">
        <v>118</v>
      </c>
      <c r="P57" s="2140">
        <v>1</v>
      </c>
      <c r="Q57" s="2140">
        <v>4</v>
      </c>
      <c r="R57" s="2140">
        <v>0</v>
      </c>
      <c r="S57" s="2140">
        <v>0</v>
      </c>
    </row>
    <row r="58" spans="1:19" ht="19.5" customHeight="1">
      <c r="A58" s="2183" t="s">
        <v>705</v>
      </c>
      <c r="B58" s="2215" t="s">
        <v>1281</v>
      </c>
      <c r="C58" s="2140">
        <v>0</v>
      </c>
      <c r="D58" s="2140">
        <v>0</v>
      </c>
      <c r="E58" s="2140">
        <v>0</v>
      </c>
      <c r="F58" s="2141">
        <v>0</v>
      </c>
      <c r="G58" s="2140">
        <v>0</v>
      </c>
      <c r="H58" s="2140">
        <v>0</v>
      </c>
      <c r="I58" s="2140">
        <v>0</v>
      </c>
      <c r="J58" s="2143">
        <v>0</v>
      </c>
      <c r="K58" s="2214">
        <v>22</v>
      </c>
      <c r="L58" s="2140">
        <v>26</v>
      </c>
      <c r="M58" s="2140">
        <v>5</v>
      </c>
      <c r="N58" s="2140">
        <v>5</v>
      </c>
      <c r="O58" s="2141">
        <v>4</v>
      </c>
      <c r="P58" s="2140">
        <v>0</v>
      </c>
      <c r="Q58" s="2140">
        <v>0</v>
      </c>
      <c r="R58" s="2140">
        <v>1</v>
      </c>
      <c r="S58" s="2140">
        <v>0</v>
      </c>
    </row>
    <row r="59" spans="1:19" ht="19.5" customHeight="1">
      <c r="A59" s="2183" t="s">
        <v>704</v>
      </c>
      <c r="B59" s="2144">
        <v>22</v>
      </c>
      <c r="C59" s="2140">
        <v>179</v>
      </c>
      <c r="D59" s="2140">
        <v>0</v>
      </c>
      <c r="E59" s="2140">
        <v>28</v>
      </c>
      <c r="F59" s="2141">
        <v>28</v>
      </c>
      <c r="G59" s="2140">
        <v>0</v>
      </c>
      <c r="H59" s="2140">
        <v>0</v>
      </c>
      <c r="I59" s="2140">
        <v>0</v>
      </c>
      <c r="J59" s="2143">
        <v>0</v>
      </c>
      <c r="K59" s="2142">
        <v>26</v>
      </c>
      <c r="L59" s="2140">
        <v>267</v>
      </c>
      <c r="M59" s="2140">
        <v>0</v>
      </c>
      <c r="N59" s="2140">
        <v>34</v>
      </c>
      <c r="O59" s="2141">
        <v>31</v>
      </c>
      <c r="P59" s="2140">
        <v>0</v>
      </c>
      <c r="Q59" s="2140">
        <v>3</v>
      </c>
      <c r="R59" s="2140">
        <v>0</v>
      </c>
      <c r="S59" s="2140">
        <v>0</v>
      </c>
    </row>
    <row r="60" spans="1:19" ht="19.5" customHeight="1">
      <c r="A60" s="2183" t="s">
        <v>703</v>
      </c>
      <c r="B60" s="2215" t="s">
        <v>1281</v>
      </c>
      <c r="C60" s="2140">
        <v>0</v>
      </c>
      <c r="D60" s="2140">
        <v>0</v>
      </c>
      <c r="E60" s="2140">
        <v>0</v>
      </c>
      <c r="F60" s="2141">
        <v>0</v>
      </c>
      <c r="G60" s="2140">
        <v>0</v>
      </c>
      <c r="H60" s="2140">
        <v>0</v>
      </c>
      <c r="I60" s="2140">
        <v>0</v>
      </c>
      <c r="J60" s="2143">
        <v>0</v>
      </c>
      <c r="K60" s="2215" t="s">
        <v>1281</v>
      </c>
      <c r="L60" s="2140">
        <v>0</v>
      </c>
      <c r="M60" s="2140">
        <v>0</v>
      </c>
      <c r="N60" s="2140">
        <v>0</v>
      </c>
      <c r="O60" s="2141">
        <v>0</v>
      </c>
      <c r="P60" s="2140">
        <v>0</v>
      </c>
      <c r="Q60" s="2140">
        <v>0</v>
      </c>
      <c r="R60" s="2140">
        <v>0</v>
      </c>
      <c r="S60" s="2140">
        <v>0</v>
      </c>
    </row>
    <row r="61" spans="1:19" ht="19.5" customHeight="1">
      <c r="A61" s="2183" t="s">
        <v>702</v>
      </c>
      <c r="B61" s="2215" t="s">
        <v>1281</v>
      </c>
      <c r="C61" s="2140">
        <v>0</v>
      </c>
      <c r="D61" s="2140">
        <v>0</v>
      </c>
      <c r="E61" s="2140">
        <v>0</v>
      </c>
      <c r="F61" s="2141">
        <v>0</v>
      </c>
      <c r="G61" s="2140">
        <v>0</v>
      </c>
      <c r="H61" s="2140">
        <v>0</v>
      </c>
      <c r="I61" s="2140">
        <v>0</v>
      </c>
      <c r="J61" s="2143">
        <v>0</v>
      </c>
      <c r="K61" s="2215" t="s">
        <v>1281</v>
      </c>
      <c r="L61" s="2140">
        <v>0</v>
      </c>
      <c r="M61" s="2140">
        <v>0</v>
      </c>
      <c r="N61" s="2140">
        <v>0</v>
      </c>
      <c r="O61" s="2141">
        <v>0</v>
      </c>
      <c r="P61" s="2140">
        <v>0</v>
      </c>
      <c r="Q61" s="2140">
        <v>0</v>
      </c>
      <c r="R61" s="2140">
        <v>0</v>
      </c>
      <c r="S61" s="2140">
        <v>0</v>
      </c>
    </row>
    <row r="62" spans="1:19" ht="19.5" customHeight="1">
      <c r="A62" s="2183" t="s">
        <v>790</v>
      </c>
      <c r="B62" s="2215" t="s">
        <v>1281</v>
      </c>
      <c r="C62" s="2140">
        <v>0</v>
      </c>
      <c r="D62" s="2140">
        <v>0</v>
      </c>
      <c r="E62" s="2140">
        <v>0</v>
      </c>
      <c r="F62" s="2141">
        <v>0</v>
      </c>
      <c r="G62" s="2140">
        <v>0</v>
      </c>
      <c r="H62" s="2140">
        <v>0</v>
      </c>
      <c r="I62" s="2140">
        <v>0</v>
      </c>
      <c r="J62" s="2143">
        <v>0</v>
      </c>
      <c r="K62" s="2215" t="s">
        <v>1281</v>
      </c>
      <c r="L62" s="2140">
        <v>0</v>
      </c>
      <c r="M62" s="2140">
        <v>0</v>
      </c>
      <c r="N62" s="2140">
        <v>0</v>
      </c>
      <c r="O62" s="2141">
        <v>0</v>
      </c>
      <c r="P62" s="2140">
        <v>0</v>
      </c>
      <c r="Q62" s="2140">
        <v>0</v>
      </c>
      <c r="R62" s="2140">
        <v>0</v>
      </c>
      <c r="S62" s="2140">
        <v>0</v>
      </c>
    </row>
    <row r="63" spans="1:19" ht="19.5" customHeight="1">
      <c r="A63" s="2183" t="s">
        <v>1282</v>
      </c>
      <c r="B63" s="2215" t="s">
        <v>1281</v>
      </c>
      <c r="C63" s="2140">
        <v>0</v>
      </c>
      <c r="D63" s="2140">
        <v>0</v>
      </c>
      <c r="E63" s="2140">
        <v>0</v>
      </c>
      <c r="F63" s="2141">
        <v>0</v>
      </c>
      <c r="G63" s="2140">
        <v>0</v>
      </c>
      <c r="H63" s="2140">
        <v>0</v>
      </c>
      <c r="I63" s="2140">
        <v>0</v>
      </c>
      <c r="J63" s="2143">
        <v>0</v>
      </c>
      <c r="K63" s="2215" t="s">
        <v>1281</v>
      </c>
      <c r="L63" s="2140">
        <v>0</v>
      </c>
      <c r="M63" s="2140">
        <v>0</v>
      </c>
      <c r="N63" s="2140">
        <v>0</v>
      </c>
      <c r="O63" s="2141">
        <v>0</v>
      </c>
      <c r="P63" s="2140">
        <v>0</v>
      </c>
      <c r="Q63" s="2140">
        <v>0</v>
      </c>
      <c r="R63" s="2140">
        <v>0</v>
      </c>
      <c r="S63" s="2140">
        <v>0</v>
      </c>
    </row>
    <row r="64" spans="1:19" ht="19.5" customHeight="1">
      <c r="A64" s="2183" t="s">
        <v>699</v>
      </c>
      <c r="B64" s="2144">
        <v>21.5</v>
      </c>
      <c r="C64" s="2140">
        <v>622</v>
      </c>
      <c r="D64" s="2140">
        <v>0</v>
      </c>
      <c r="E64" s="2140">
        <v>70</v>
      </c>
      <c r="F64" s="2141">
        <v>40</v>
      </c>
      <c r="G64" s="2140">
        <v>20</v>
      </c>
      <c r="H64" s="2140">
        <v>0</v>
      </c>
      <c r="I64" s="2140">
        <v>10</v>
      </c>
      <c r="J64" s="2143">
        <v>0</v>
      </c>
      <c r="K64" s="2215" t="s">
        <v>1281</v>
      </c>
      <c r="L64" s="2140">
        <v>0</v>
      </c>
      <c r="M64" s="2140">
        <v>0</v>
      </c>
      <c r="N64" s="2140">
        <v>0</v>
      </c>
      <c r="O64" s="2141">
        <v>0</v>
      </c>
      <c r="P64" s="2140">
        <v>0</v>
      </c>
      <c r="Q64" s="2140">
        <v>0</v>
      </c>
      <c r="R64" s="2140">
        <v>0</v>
      </c>
      <c r="S64" s="2140">
        <v>0</v>
      </c>
    </row>
    <row r="65" spans="1:19" ht="19.5" customHeight="1">
      <c r="A65" s="2183" t="s">
        <v>698</v>
      </c>
      <c r="B65" s="2144">
        <v>25</v>
      </c>
      <c r="C65" s="2140">
        <v>508</v>
      </c>
      <c r="D65" s="2140">
        <v>4</v>
      </c>
      <c r="E65" s="2140">
        <v>60</v>
      </c>
      <c r="F65" s="2141">
        <v>56</v>
      </c>
      <c r="G65" s="2140">
        <v>4</v>
      </c>
      <c r="H65" s="2140">
        <v>0</v>
      </c>
      <c r="I65" s="2140">
        <v>0</v>
      </c>
      <c r="J65" s="2143">
        <v>0</v>
      </c>
      <c r="K65" s="2215" t="s">
        <v>1281</v>
      </c>
      <c r="L65" s="2140">
        <v>0</v>
      </c>
      <c r="M65" s="2140">
        <v>0</v>
      </c>
      <c r="N65" s="2140">
        <v>0</v>
      </c>
      <c r="O65" s="2141">
        <v>0</v>
      </c>
      <c r="P65" s="2140">
        <v>0</v>
      </c>
      <c r="Q65" s="2140">
        <v>0</v>
      </c>
      <c r="R65" s="2140">
        <v>0</v>
      </c>
      <c r="S65" s="2140">
        <v>0</v>
      </c>
    </row>
    <row r="66" spans="1:19" ht="19.5" customHeight="1">
      <c r="A66" s="2183" t="s">
        <v>697</v>
      </c>
      <c r="B66" s="2144">
        <v>16.25</v>
      </c>
      <c r="C66" s="2140">
        <v>1011</v>
      </c>
      <c r="D66" s="2140">
        <v>8</v>
      </c>
      <c r="E66" s="2140">
        <v>197</v>
      </c>
      <c r="F66" s="2141">
        <v>194</v>
      </c>
      <c r="G66" s="2140">
        <v>3</v>
      </c>
      <c r="H66" s="2140">
        <v>0</v>
      </c>
      <c r="I66" s="2140">
        <v>0</v>
      </c>
      <c r="J66" s="2143">
        <v>0</v>
      </c>
      <c r="K66" s="2142">
        <v>25.75</v>
      </c>
      <c r="L66" s="2140">
        <v>4306</v>
      </c>
      <c r="M66" s="2140">
        <v>10</v>
      </c>
      <c r="N66" s="2140">
        <v>311</v>
      </c>
      <c r="O66" s="2141">
        <v>306</v>
      </c>
      <c r="P66" s="2140">
        <v>0</v>
      </c>
      <c r="Q66" s="2140">
        <v>5</v>
      </c>
      <c r="R66" s="2140">
        <v>0</v>
      </c>
      <c r="S66" s="2140">
        <v>0</v>
      </c>
    </row>
    <row r="67" spans="1:19" ht="19.5" customHeight="1">
      <c r="A67" s="2183" t="s">
        <v>696</v>
      </c>
      <c r="B67" s="2144">
        <v>15.166666666666666</v>
      </c>
      <c r="C67" s="2140">
        <v>1069</v>
      </c>
      <c r="D67" s="2140">
        <v>2</v>
      </c>
      <c r="E67" s="2140">
        <v>121</v>
      </c>
      <c r="F67" s="2141">
        <v>92</v>
      </c>
      <c r="G67" s="2140">
        <v>29</v>
      </c>
      <c r="H67" s="2140">
        <v>0</v>
      </c>
      <c r="I67" s="2140">
        <v>0</v>
      </c>
      <c r="J67" s="2143">
        <v>0</v>
      </c>
      <c r="K67" s="2215" t="s">
        <v>1281</v>
      </c>
      <c r="L67" s="2140">
        <v>0</v>
      </c>
      <c r="M67" s="2140">
        <v>0</v>
      </c>
      <c r="N67" s="2140">
        <v>0</v>
      </c>
      <c r="O67" s="2141">
        <v>0</v>
      </c>
      <c r="P67" s="2140">
        <v>0</v>
      </c>
      <c r="Q67" s="2140">
        <v>0</v>
      </c>
      <c r="R67" s="2140">
        <v>0</v>
      </c>
      <c r="S67" s="2140">
        <v>0</v>
      </c>
    </row>
    <row r="68" spans="1:19" ht="19.5" customHeight="1">
      <c r="A68" s="2183" t="s">
        <v>1025</v>
      </c>
      <c r="B68" s="2215" t="s">
        <v>1281</v>
      </c>
      <c r="C68" s="2140">
        <v>0</v>
      </c>
      <c r="D68" s="2140">
        <v>0</v>
      </c>
      <c r="E68" s="2140">
        <v>0</v>
      </c>
      <c r="F68" s="2141">
        <v>0</v>
      </c>
      <c r="G68" s="2140">
        <v>0</v>
      </c>
      <c r="H68" s="2140">
        <v>0</v>
      </c>
      <c r="I68" s="2140">
        <v>0</v>
      </c>
      <c r="J68" s="2143">
        <v>0</v>
      </c>
      <c r="K68" s="2215" t="s">
        <v>1281</v>
      </c>
      <c r="L68" s="2140">
        <v>0</v>
      </c>
      <c r="M68" s="2140">
        <v>0</v>
      </c>
      <c r="N68" s="2140">
        <v>0</v>
      </c>
      <c r="O68" s="2141">
        <v>0</v>
      </c>
      <c r="P68" s="2140">
        <v>0</v>
      </c>
      <c r="Q68" s="2140">
        <v>0</v>
      </c>
      <c r="R68" s="2140">
        <v>0</v>
      </c>
      <c r="S68" s="2140">
        <v>0</v>
      </c>
    </row>
    <row r="69" spans="1:19" ht="19.5" customHeight="1">
      <c r="A69" s="2183" t="s">
        <v>694</v>
      </c>
      <c r="B69" s="2144">
        <v>20</v>
      </c>
      <c r="C69" s="2140">
        <v>185</v>
      </c>
      <c r="D69" s="2140">
        <v>0</v>
      </c>
      <c r="E69" s="2140">
        <v>12</v>
      </c>
      <c r="F69" s="2141">
        <v>12</v>
      </c>
      <c r="G69" s="2140">
        <v>0</v>
      </c>
      <c r="H69" s="2140">
        <v>0</v>
      </c>
      <c r="I69" s="2140">
        <v>0</v>
      </c>
      <c r="J69" s="2143">
        <v>0</v>
      </c>
      <c r="K69" s="2142">
        <v>26</v>
      </c>
      <c r="L69" s="2140">
        <v>543</v>
      </c>
      <c r="M69" s="2140">
        <v>2</v>
      </c>
      <c r="N69" s="2140">
        <v>40</v>
      </c>
      <c r="O69" s="2141">
        <v>39</v>
      </c>
      <c r="P69" s="2140">
        <v>0</v>
      </c>
      <c r="Q69" s="2140">
        <v>0</v>
      </c>
      <c r="R69" s="2140">
        <v>1</v>
      </c>
      <c r="S69" s="2140">
        <v>0</v>
      </c>
    </row>
    <row r="70" spans="1:19" ht="19.5" customHeight="1">
      <c r="A70" s="2183" t="s">
        <v>804</v>
      </c>
      <c r="B70" s="2144">
        <v>24</v>
      </c>
      <c r="C70" s="2140">
        <v>274</v>
      </c>
      <c r="D70" s="2140">
        <v>0</v>
      </c>
      <c r="E70" s="2140">
        <v>31</v>
      </c>
      <c r="F70" s="2141">
        <v>30</v>
      </c>
      <c r="G70" s="2140">
        <v>1</v>
      </c>
      <c r="H70" s="2140">
        <v>0</v>
      </c>
      <c r="I70" s="2140">
        <v>0</v>
      </c>
      <c r="J70" s="2143">
        <v>0</v>
      </c>
      <c r="K70" s="2142">
        <v>23.5</v>
      </c>
      <c r="L70" s="2140">
        <v>749</v>
      </c>
      <c r="M70" s="2140">
        <v>2</v>
      </c>
      <c r="N70" s="2140">
        <v>54</v>
      </c>
      <c r="O70" s="2141">
        <v>39</v>
      </c>
      <c r="P70" s="2140">
        <v>2</v>
      </c>
      <c r="Q70" s="2140">
        <v>13</v>
      </c>
      <c r="R70" s="2140">
        <v>0</v>
      </c>
      <c r="S70" s="2140">
        <v>0</v>
      </c>
    </row>
    <row r="71" spans="1:19" ht="19.5" customHeight="1">
      <c r="A71" s="2183" t="s">
        <v>692</v>
      </c>
      <c r="B71" s="2215" t="s">
        <v>1281</v>
      </c>
      <c r="C71" s="2140">
        <v>0</v>
      </c>
      <c r="D71" s="2140">
        <v>0</v>
      </c>
      <c r="E71" s="2140">
        <v>0</v>
      </c>
      <c r="F71" s="2141">
        <v>0</v>
      </c>
      <c r="G71" s="2140">
        <v>0</v>
      </c>
      <c r="H71" s="2140">
        <v>0</v>
      </c>
      <c r="I71" s="2140">
        <v>0</v>
      </c>
      <c r="J71" s="2143">
        <v>0</v>
      </c>
      <c r="K71" s="2142">
        <v>24.75</v>
      </c>
      <c r="L71" s="2140">
        <v>2986</v>
      </c>
      <c r="M71" s="2140">
        <v>10</v>
      </c>
      <c r="N71" s="2140">
        <v>187</v>
      </c>
      <c r="O71" s="2141">
        <v>155</v>
      </c>
      <c r="P71" s="2140">
        <v>0</v>
      </c>
      <c r="Q71" s="2140">
        <v>32</v>
      </c>
      <c r="R71" s="2140">
        <v>0</v>
      </c>
      <c r="S71" s="2140">
        <v>0</v>
      </c>
    </row>
    <row r="72" spans="1:19" ht="19.5" customHeight="1">
      <c r="A72" s="2183" t="s">
        <v>691</v>
      </c>
      <c r="B72" s="2144">
        <v>21</v>
      </c>
      <c r="C72" s="2140">
        <v>203</v>
      </c>
      <c r="D72" s="2140">
        <v>0</v>
      </c>
      <c r="E72" s="2140">
        <v>18</v>
      </c>
      <c r="F72" s="2141">
        <v>18</v>
      </c>
      <c r="G72" s="2140">
        <v>0</v>
      </c>
      <c r="H72" s="2140">
        <v>0</v>
      </c>
      <c r="I72" s="2140">
        <v>0</v>
      </c>
      <c r="J72" s="2143">
        <v>0</v>
      </c>
      <c r="K72" s="2142">
        <v>25.5</v>
      </c>
      <c r="L72" s="2140">
        <v>1562</v>
      </c>
      <c r="M72" s="2140">
        <v>2</v>
      </c>
      <c r="N72" s="2140">
        <v>125</v>
      </c>
      <c r="O72" s="2141">
        <v>117</v>
      </c>
      <c r="P72" s="2140">
        <v>2</v>
      </c>
      <c r="Q72" s="2140">
        <v>6</v>
      </c>
      <c r="R72" s="2140">
        <v>0</v>
      </c>
      <c r="S72" s="2140">
        <v>0</v>
      </c>
    </row>
    <row r="73" spans="1:19" ht="19.5" customHeight="1">
      <c r="A73" s="2183" t="s">
        <v>690</v>
      </c>
      <c r="B73" s="2144">
        <v>9</v>
      </c>
      <c r="C73" s="2140">
        <v>53</v>
      </c>
      <c r="D73" s="2140">
        <v>0</v>
      </c>
      <c r="E73" s="2140">
        <v>9</v>
      </c>
      <c r="F73" s="2141">
        <v>9</v>
      </c>
      <c r="G73" s="2140">
        <v>0</v>
      </c>
      <c r="H73" s="2140">
        <v>0</v>
      </c>
      <c r="I73" s="2140">
        <v>0</v>
      </c>
      <c r="J73" s="2143">
        <v>0</v>
      </c>
      <c r="K73" s="2142">
        <v>23.5</v>
      </c>
      <c r="L73" s="2140">
        <v>882</v>
      </c>
      <c r="M73" s="2140">
        <v>12</v>
      </c>
      <c r="N73" s="2140">
        <v>69</v>
      </c>
      <c r="O73" s="2141">
        <v>67</v>
      </c>
      <c r="P73" s="2140">
        <v>2</v>
      </c>
      <c r="Q73" s="2140">
        <v>0</v>
      </c>
      <c r="R73" s="2140">
        <v>0</v>
      </c>
      <c r="S73" s="2140">
        <v>0</v>
      </c>
    </row>
    <row r="74" spans="1:19" ht="19.5" customHeight="1">
      <c r="A74" s="2182" t="s">
        <v>689</v>
      </c>
      <c r="B74" s="2179" t="s">
        <v>1281</v>
      </c>
      <c r="C74" s="2140">
        <v>0</v>
      </c>
      <c r="D74" s="2140">
        <v>0</v>
      </c>
      <c r="E74" s="2140">
        <v>0</v>
      </c>
      <c r="F74" s="2141">
        <v>0</v>
      </c>
      <c r="G74" s="2140">
        <v>0</v>
      </c>
      <c r="H74" s="2140">
        <v>0</v>
      </c>
      <c r="I74" s="2140">
        <v>0</v>
      </c>
      <c r="J74" s="2143">
        <v>0</v>
      </c>
      <c r="K74" s="2146" t="s">
        <v>1281</v>
      </c>
      <c r="L74" s="2140">
        <v>0</v>
      </c>
      <c r="M74" s="2140">
        <v>0</v>
      </c>
      <c r="N74" s="2140">
        <v>0</v>
      </c>
      <c r="O74" s="2141">
        <v>0</v>
      </c>
      <c r="P74" s="2140">
        <v>0</v>
      </c>
      <c r="Q74" s="2140">
        <v>0</v>
      </c>
      <c r="R74" s="2140">
        <v>0</v>
      </c>
      <c r="S74" s="2140">
        <v>0</v>
      </c>
    </row>
    <row r="75" spans="1:19" ht="19.5" customHeight="1">
      <c r="A75" s="2181" t="s">
        <v>1280</v>
      </c>
      <c r="B75" s="2144">
        <v>17.123456790123452</v>
      </c>
      <c r="C75" s="2140">
        <v>34554</v>
      </c>
      <c r="D75" s="2140">
        <v>83</v>
      </c>
      <c r="E75" s="2140">
        <v>3474</v>
      </c>
      <c r="F75" s="2141">
        <v>3226</v>
      </c>
      <c r="G75" s="2140">
        <v>224</v>
      </c>
      <c r="H75" s="2140">
        <v>2</v>
      </c>
      <c r="I75" s="2140">
        <v>22</v>
      </c>
      <c r="J75" s="2143">
        <v>0</v>
      </c>
      <c r="K75" s="2142">
        <v>24.881355932203395</v>
      </c>
      <c r="L75" s="2140">
        <v>42015</v>
      </c>
      <c r="M75" s="2140">
        <v>135</v>
      </c>
      <c r="N75" s="2140">
        <v>3272</v>
      </c>
      <c r="O75" s="2141">
        <v>2765</v>
      </c>
      <c r="P75" s="2140">
        <v>230</v>
      </c>
      <c r="Q75" s="2140">
        <v>216</v>
      </c>
      <c r="R75" s="2140">
        <v>61</v>
      </c>
      <c r="S75" s="2140">
        <v>0</v>
      </c>
    </row>
  </sheetData>
  <mergeCells count="15">
    <mergeCell ref="C5:C7"/>
    <mergeCell ref="D5:J5"/>
    <mergeCell ref="F6:J6"/>
    <mergeCell ref="E6:E7"/>
    <mergeCell ref="O6:S6"/>
    <mergeCell ref="A4:A7"/>
    <mergeCell ref="B4:J4"/>
    <mergeCell ref="K4:S4"/>
    <mergeCell ref="K5:K7"/>
    <mergeCell ref="L5:L7"/>
    <mergeCell ref="M5:S5"/>
    <mergeCell ref="D6:D7"/>
    <mergeCell ref="B5:B7"/>
    <mergeCell ref="N6:N7"/>
    <mergeCell ref="M6:M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Ｐ明朝,標準"（平成24年6月1ヶ月間）</oddFooter>
  </headerFooter>
  <drawing r:id="rId2"/>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workbookViewId="0"/>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20" width="5" style="261" customWidth="1"/>
    <col min="21" max="21" width="7.125" style="261" customWidth="1"/>
    <col min="22" max="22" width="5.625" style="261" customWidth="1"/>
    <col min="23" max="24" width="6.375" style="261" customWidth="1"/>
    <col min="25" max="25" width="5.625" style="261" customWidth="1"/>
    <col min="26" max="28" width="4.5" style="261" customWidth="1"/>
    <col min="29" max="16384" width="9" style="261"/>
  </cols>
  <sheetData>
    <row r="1" spans="1:28" s="259" customFormat="1" ht="18" customHeight="1">
      <c r="A1" s="1510" t="s">
        <v>1307</v>
      </c>
    </row>
    <row r="2" spans="1:28" s="1684" customFormat="1" ht="18" customHeight="1">
      <c r="A2" s="1683" t="s">
        <v>1306</v>
      </c>
      <c r="B2" s="1685"/>
      <c r="C2" s="1685"/>
      <c r="D2" s="1685"/>
      <c r="E2" s="1685"/>
      <c r="F2" s="1685"/>
      <c r="G2" s="1685"/>
      <c r="H2" s="1685"/>
      <c r="I2" s="1685"/>
      <c r="J2" s="1685"/>
      <c r="K2" s="1685"/>
      <c r="L2" s="1685"/>
      <c r="M2" s="1685"/>
      <c r="N2" s="1685"/>
    </row>
    <row r="3" spans="1:28" ht="11.25" customHeight="1"/>
    <row r="4" spans="1:28" ht="24" customHeight="1">
      <c r="A4" s="2213"/>
      <c r="B4" s="2212" t="s">
        <v>1258</v>
      </c>
      <c r="C4" s="2209"/>
      <c r="D4" s="2209"/>
      <c r="E4" s="2209"/>
      <c r="F4" s="2209"/>
      <c r="G4" s="2209"/>
      <c r="H4" s="2209"/>
      <c r="I4" s="2209"/>
      <c r="J4" s="2211"/>
      <c r="K4" s="2210" t="s">
        <v>1257</v>
      </c>
      <c r="L4" s="2209"/>
      <c r="M4" s="2209"/>
      <c r="N4" s="2209"/>
      <c r="O4" s="2209"/>
      <c r="P4" s="2209"/>
      <c r="Q4" s="2209"/>
      <c r="R4" s="2209"/>
      <c r="S4" s="2211"/>
      <c r="T4" s="2210" t="s">
        <v>1256</v>
      </c>
      <c r="U4" s="2209"/>
      <c r="V4" s="2209"/>
      <c r="W4" s="2209"/>
      <c r="X4" s="2209"/>
      <c r="Y4" s="2209"/>
      <c r="Z4" s="2209"/>
      <c r="AA4" s="2209"/>
      <c r="AB4" s="2208"/>
    </row>
    <row r="5" spans="1:28" ht="21" customHeight="1">
      <c r="A5" s="2193"/>
      <c r="B5" s="2205" t="s">
        <v>1304</v>
      </c>
      <c r="C5" s="2205" t="s">
        <v>1305</v>
      </c>
      <c r="D5" s="2204" t="s">
        <v>1233</v>
      </c>
      <c r="E5" s="2203"/>
      <c r="F5" s="2203"/>
      <c r="G5" s="2203"/>
      <c r="H5" s="2203"/>
      <c r="I5" s="2203"/>
      <c r="J5" s="2207"/>
      <c r="K5" s="2206" t="s">
        <v>1304</v>
      </c>
      <c r="L5" s="2205" t="s">
        <v>1303</v>
      </c>
      <c r="M5" s="2204" t="s">
        <v>1233</v>
      </c>
      <c r="N5" s="2203"/>
      <c r="O5" s="2203"/>
      <c r="P5" s="2203"/>
      <c r="Q5" s="2203"/>
      <c r="R5" s="2203"/>
      <c r="S5" s="2207"/>
      <c r="T5" s="2206" t="s">
        <v>1304</v>
      </c>
      <c r="U5" s="2205" t="s">
        <v>1303</v>
      </c>
      <c r="V5" s="2204" t="s">
        <v>1233</v>
      </c>
      <c r="W5" s="2203"/>
      <c r="X5" s="2203"/>
      <c r="Y5" s="2203"/>
      <c r="Z5" s="2203"/>
      <c r="AA5" s="2203"/>
      <c r="AB5" s="2202"/>
    </row>
    <row r="6" spans="1:28" s="260" customFormat="1" ht="34.5" customHeight="1">
      <c r="A6" s="2193"/>
      <c r="B6" s="2199"/>
      <c r="C6" s="2199"/>
      <c r="D6" s="2198"/>
      <c r="E6" s="2197" t="s">
        <v>75</v>
      </c>
      <c r="F6" s="2196" t="s">
        <v>1302</v>
      </c>
      <c r="G6" s="2195"/>
      <c r="H6" s="2195"/>
      <c r="I6" s="2195"/>
      <c r="J6" s="2201"/>
      <c r="K6" s="2200"/>
      <c r="L6" s="2199"/>
      <c r="M6" s="2198"/>
      <c r="N6" s="2197" t="s">
        <v>75</v>
      </c>
      <c r="O6" s="2196" t="s">
        <v>1302</v>
      </c>
      <c r="P6" s="2195"/>
      <c r="Q6" s="2195"/>
      <c r="R6" s="2195"/>
      <c r="S6" s="2201"/>
      <c r="T6" s="2200"/>
      <c r="U6" s="2199"/>
      <c r="V6" s="2198"/>
      <c r="W6" s="2197" t="s">
        <v>75</v>
      </c>
      <c r="X6" s="2196" t="s">
        <v>1302</v>
      </c>
      <c r="Y6" s="2195"/>
      <c r="Z6" s="2195"/>
      <c r="AA6" s="2195"/>
      <c r="AB6" s="2194"/>
    </row>
    <row r="7" spans="1:28" s="260" customFormat="1" ht="124.5" customHeight="1">
      <c r="A7" s="2193"/>
      <c r="B7" s="2190"/>
      <c r="C7" s="2190"/>
      <c r="D7" s="2189"/>
      <c r="E7" s="2188"/>
      <c r="F7" s="2186" t="s">
        <v>1301</v>
      </c>
      <c r="G7" s="2187" t="s">
        <v>1300</v>
      </c>
      <c r="H7" s="2186" t="s">
        <v>1299</v>
      </c>
      <c r="I7" s="2186" t="s">
        <v>1298</v>
      </c>
      <c r="J7" s="2192" t="s">
        <v>1297</v>
      </c>
      <c r="K7" s="2191"/>
      <c r="L7" s="2190"/>
      <c r="M7" s="2189"/>
      <c r="N7" s="2188"/>
      <c r="O7" s="2186" t="s">
        <v>1301</v>
      </c>
      <c r="P7" s="2187" t="s">
        <v>1300</v>
      </c>
      <c r="Q7" s="2186" t="s">
        <v>1299</v>
      </c>
      <c r="R7" s="2186" t="s">
        <v>1298</v>
      </c>
      <c r="S7" s="2192" t="s">
        <v>1297</v>
      </c>
      <c r="T7" s="2191"/>
      <c r="U7" s="2190"/>
      <c r="V7" s="2189"/>
      <c r="W7" s="2188"/>
      <c r="X7" s="2186" t="s">
        <v>1301</v>
      </c>
      <c r="Y7" s="2187" t="s">
        <v>1300</v>
      </c>
      <c r="Z7" s="2186" t="s">
        <v>1299</v>
      </c>
      <c r="AA7" s="2186" t="s">
        <v>1298</v>
      </c>
      <c r="AB7" s="2186" t="s">
        <v>1297</v>
      </c>
    </row>
    <row r="8" spans="1:28" ht="19.5" customHeight="1">
      <c r="A8" s="2185" t="s">
        <v>755</v>
      </c>
      <c r="B8" s="2215" t="s">
        <v>1295</v>
      </c>
      <c r="C8" s="2140">
        <v>0</v>
      </c>
      <c r="D8" s="2216">
        <v>0</v>
      </c>
      <c r="E8" s="2216">
        <v>0</v>
      </c>
      <c r="F8" s="2217">
        <v>0</v>
      </c>
      <c r="G8" s="2216">
        <v>0</v>
      </c>
      <c r="H8" s="2216">
        <v>0</v>
      </c>
      <c r="I8" s="2216">
        <v>0</v>
      </c>
      <c r="J8" s="2218">
        <v>0</v>
      </c>
      <c r="K8" s="2215" t="s">
        <v>1295</v>
      </c>
      <c r="L8" s="2216">
        <v>0</v>
      </c>
      <c r="M8" s="2216">
        <v>0</v>
      </c>
      <c r="N8" s="2216">
        <v>0</v>
      </c>
      <c r="O8" s="2217">
        <v>0</v>
      </c>
      <c r="P8" s="2216">
        <v>0</v>
      </c>
      <c r="Q8" s="2216">
        <v>0</v>
      </c>
      <c r="R8" s="2216">
        <v>0</v>
      </c>
      <c r="S8" s="2218">
        <v>0</v>
      </c>
      <c r="T8" s="2215" t="s">
        <v>1295</v>
      </c>
      <c r="U8" s="2216">
        <v>0</v>
      </c>
      <c r="V8" s="2216">
        <v>0</v>
      </c>
      <c r="W8" s="2216">
        <v>0</v>
      </c>
      <c r="X8" s="2217">
        <v>0</v>
      </c>
      <c r="Y8" s="2216">
        <v>0</v>
      </c>
      <c r="Z8" s="2216">
        <v>0</v>
      </c>
      <c r="AA8" s="2216">
        <v>0</v>
      </c>
      <c r="AB8" s="2216">
        <v>0</v>
      </c>
    </row>
    <row r="9" spans="1:28" ht="19.5" customHeight="1">
      <c r="A9" s="2184" t="s">
        <v>754</v>
      </c>
      <c r="B9" s="2215" t="s">
        <v>1295</v>
      </c>
      <c r="C9" s="2140">
        <v>0</v>
      </c>
      <c r="D9" s="2216">
        <v>0</v>
      </c>
      <c r="E9" s="2216">
        <v>0</v>
      </c>
      <c r="F9" s="2217">
        <v>0</v>
      </c>
      <c r="G9" s="2216">
        <v>0</v>
      </c>
      <c r="H9" s="2216">
        <v>0</v>
      </c>
      <c r="I9" s="2216">
        <v>0</v>
      </c>
      <c r="J9" s="2218">
        <v>0</v>
      </c>
      <c r="K9" s="2215" t="s">
        <v>1295</v>
      </c>
      <c r="L9" s="2216">
        <v>0</v>
      </c>
      <c r="M9" s="2216">
        <v>0</v>
      </c>
      <c r="N9" s="2216">
        <v>0</v>
      </c>
      <c r="O9" s="2217">
        <v>0</v>
      </c>
      <c r="P9" s="2216">
        <v>0</v>
      </c>
      <c r="Q9" s="2216">
        <v>0</v>
      </c>
      <c r="R9" s="2216">
        <v>0</v>
      </c>
      <c r="S9" s="2218">
        <v>0</v>
      </c>
      <c r="T9" s="2215" t="s">
        <v>1295</v>
      </c>
      <c r="U9" s="2216">
        <v>0</v>
      </c>
      <c r="V9" s="2216">
        <v>0</v>
      </c>
      <c r="W9" s="2216">
        <v>0</v>
      </c>
      <c r="X9" s="2217">
        <v>0</v>
      </c>
      <c r="Y9" s="2216">
        <v>0</v>
      </c>
      <c r="Z9" s="2216">
        <v>0</v>
      </c>
      <c r="AA9" s="2216">
        <v>0</v>
      </c>
      <c r="AB9" s="2216">
        <v>0</v>
      </c>
    </row>
    <row r="10" spans="1:28" ht="19.5" customHeight="1">
      <c r="A10" s="2183" t="s">
        <v>753</v>
      </c>
      <c r="B10" s="2214">
        <v>21</v>
      </c>
      <c r="C10" s="2140">
        <v>49</v>
      </c>
      <c r="D10" s="2140">
        <v>1</v>
      </c>
      <c r="E10" s="2140">
        <v>13</v>
      </c>
      <c r="F10" s="2141">
        <v>12</v>
      </c>
      <c r="G10" s="2140">
        <v>1</v>
      </c>
      <c r="H10" s="2140">
        <v>0</v>
      </c>
      <c r="I10" s="2140">
        <v>0</v>
      </c>
      <c r="J10" s="2143">
        <v>0</v>
      </c>
      <c r="K10" s="2144">
        <v>21</v>
      </c>
      <c r="L10" s="2140">
        <v>210</v>
      </c>
      <c r="M10" s="2140">
        <v>1</v>
      </c>
      <c r="N10" s="2140">
        <v>26</v>
      </c>
      <c r="O10" s="2141">
        <v>25</v>
      </c>
      <c r="P10" s="2140">
        <v>1</v>
      </c>
      <c r="Q10" s="2140">
        <v>0</v>
      </c>
      <c r="R10" s="2140">
        <v>0</v>
      </c>
      <c r="S10" s="2143">
        <v>0</v>
      </c>
      <c r="T10" s="2215" t="s">
        <v>1295</v>
      </c>
      <c r="U10" s="2140">
        <v>0</v>
      </c>
      <c r="V10" s="2140">
        <v>0</v>
      </c>
      <c r="W10" s="2140">
        <v>0</v>
      </c>
      <c r="X10" s="2141">
        <v>0</v>
      </c>
      <c r="Y10" s="2140">
        <v>0</v>
      </c>
      <c r="Z10" s="2140">
        <v>0</v>
      </c>
      <c r="AA10" s="2140">
        <v>0</v>
      </c>
      <c r="AB10" s="2140">
        <v>0</v>
      </c>
    </row>
    <row r="11" spans="1:28" ht="19.5" customHeight="1">
      <c r="A11" s="2183" t="s">
        <v>752</v>
      </c>
      <c r="B11" s="2215" t="s">
        <v>1295</v>
      </c>
      <c r="C11" s="2140">
        <v>0</v>
      </c>
      <c r="D11" s="2140">
        <v>0</v>
      </c>
      <c r="E11" s="2140">
        <v>0</v>
      </c>
      <c r="F11" s="2141">
        <v>0</v>
      </c>
      <c r="G11" s="2140">
        <v>0</v>
      </c>
      <c r="H11" s="2140">
        <v>0</v>
      </c>
      <c r="I11" s="2140">
        <v>0</v>
      </c>
      <c r="J11" s="2143">
        <v>0</v>
      </c>
      <c r="K11" s="2215" t="s">
        <v>1295</v>
      </c>
      <c r="L11" s="2140">
        <v>0</v>
      </c>
      <c r="M11" s="2140">
        <v>0</v>
      </c>
      <c r="N11" s="2140">
        <v>0</v>
      </c>
      <c r="O11" s="2141">
        <v>0</v>
      </c>
      <c r="P11" s="2140">
        <v>0</v>
      </c>
      <c r="Q11" s="2140">
        <v>0</v>
      </c>
      <c r="R11" s="2140">
        <v>0</v>
      </c>
      <c r="S11" s="2143">
        <v>0</v>
      </c>
      <c r="T11" s="2215" t="s">
        <v>1295</v>
      </c>
      <c r="U11" s="2140">
        <v>0</v>
      </c>
      <c r="V11" s="2140">
        <v>0</v>
      </c>
      <c r="W11" s="2140">
        <v>0</v>
      </c>
      <c r="X11" s="2141">
        <v>0</v>
      </c>
      <c r="Y11" s="2140">
        <v>0</v>
      </c>
      <c r="Z11" s="2140">
        <v>0</v>
      </c>
      <c r="AA11" s="2140">
        <v>0</v>
      </c>
      <c r="AB11" s="2140">
        <v>0</v>
      </c>
    </row>
    <row r="12" spans="1:28" ht="19.5" customHeight="1">
      <c r="A12" s="2183" t="s">
        <v>751</v>
      </c>
      <c r="B12" s="2144">
        <v>12</v>
      </c>
      <c r="C12" s="2140">
        <v>25</v>
      </c>
      <c r="D12" s="2140">
        <v>0</v>
      </c>
      <c r="E12" s="2140">
        <v>16</v>
      </c>
      <c r="F12" s="2141">
        <v>16</v>
      </c>
      <c r="G12" s="2140">
        <v>0</v>
      </c>
      <c r="H12" s="2140">
        <v>0</v>
      </c>
      <c r="I12" s="2140">
        <v>0</v>
      </c>
      <c r="J12" s="2143">
        <v>0</v>
      </c>
      <c r="K12" s="2144">
        <v>12</v>
      </c>
      <c r="L12" s="2140">
        <v>156</v>
      </c>
      <c r="M12" s="2140">
        <v>0</v>
      </c>
      <c r="N12" s="2140">
        <v>129</v>
      </c>
      <c r="O12" s="2141">
        <v>129</v>
      </c>
      <c r="P12" s="2140">
        <v>0</v>
      </c>
      <c r="Q12" s="2140">
        <v>0</v>
      </c>
      <c r="R12" s="2140">
        <v>0</v>
      </c>
      <c r="S12" s="2143">
        <v>0</v>
      </c>
      <c r="T12" s="2215" t="s">
        <v>1295</v>
      </c>
      <c r="U12" s="2140">
        <v>0</v>
      </c>
      <c r="V12" s="2140">
        <v>0</v>
      </c>
      <c r="W12" s="2140">
        <v>0</v>
      </c>
      <c r="X12" s="2141">
        <v>0</v>
      </c>
      <c r="Y12" s="2140">
        <v>0</v>
      </c>
      <c r="Z12" s="2140">
        <v>0</v>
      </c>
      <c r="AA12" s="2140">
        <v>0</v>
      </c>
      <c r="AB12" s="2140">
        <v>0</v>
      </c>
    </row>
    <row r="13" spans="1:28" ht="19.5" customHeight="1">
      <c r="A13" s="2183" t="s">
        <v>750</v>
      </c>
      <c r="B13" s="2215" t="s">
        <v>1295</v>
      </c>
      <c r="C13" s="2140">
        <v>0</v>
      </c>
      <c r="D13" s="2140">
        <v>0</v>
      </c>
      <c r="E13" s="2140">
        <v>0</v>
      </c>
      <c r="F13" s="2141">
        <v>0</v>
      </c>
      <c r="G13" s="2140">
        <v>0</v>
      </c>
      <c r="H13" s="2140">
        <v>0</v>
      </c>
      <c r="I13" s="2140">
        <v>0</v>
      </c>
      <c r="J13" s="2143">
        <v>0</v>
      </c>
      <c r="K13" s="2215" t="s">
        <v>1295</v>
      </c>
      <c r="L13" s="2140">
        <v>0</v>
      </c>
      <c r="M13" s="2140">
        <v>0</v>
      </c>
      <c r="N13" s="2140">
        <v>0</v>
      </c>
      <c r="O13" s="2141">
        <v>0</v>
      </c>
      <c r="P13" s="2140">
        <v>0</v>
      </c>
      <c r="Q13" s="2140">
        <v>0</v>
      </c>
      <c r="R13" s="2140">
        <v>0</v>
      </c>
      <c r="S13" s="2143">
        <v>0</v>
      </c>
      <c r="T13" s="2215" t="s">
        <v>1295</v>
      </c>
      <c r="U13" s="2140">
        <v>0</v>
      </c>
      <c r="V13" s="2140">
        <v>0</v>
      </c>
      <c r="W13" s="2140">
        <v>0</v>
      </c>
      <c r="X13" s="2141">
        <v>0</v>
      </c>
      <c r="Y13" s="2140">
        <v>0</v>
      </c>
      <c r="Z13" s="2140">
        <v>0</v>
      </c>
      <c r="AA13" s="2140">
        <v>0</v>
      </c>
      <c r="AB13" s="2140">
        <v>0</v>
      </c>
    </row>
    <row r="14" spans="1:28" ht="19.5" customHeight="1">
      <c r="A14" s="2183" t="s">
        <v>749</v>
      </c>
      <c r="B14" s="2215" t="s">
        <v>1295</v>
      </c>
      <c r="C14" s="2140">
        <v>0</v>
      </c>
      <c r="D14" s="2140">
        <v>0</v>
      </c>
      <c r="E14" s="2140">
        <v>0</v>
      </c>
      <c r="F14" s="2141">
        <v>0</v>
      </c>
      <c r="G14" s="2140">
        <v>0</v>
      </c>
      <c r="H14" s="2140">
        <v>0</v>
      </c>
      <c r="I14" s="2140">
        <v>0</v>
      </c>
      <c r="J14" s="2143">
        <v>0</v>
      </c>
      <c r="K14" s="2215" t="s">
        <v>1295</v>
      </c>
      <c r="L14" s="2140">
        <v>0</v>
      </c>
      <c r="M14" s="2140">
        <v>0</v>
      </c>
      <c r="N14" s="2140">
        <v>0</v>
      </c>
      <c r="O14" s="2141">
        <v>0</v>
      </c>
      <c r="P14" s="2140">
        <v>0</v>
      </c>
      <c r="Q14" s="2140">
        <v>0</v>
      </c>
      <c r="R14" s="2140">
        <v>0</v>
      </c>
      <c r="S14" s="2143">
        <v>0</v>
      </c>
      <c r="T14" s="2215" t="s">
        <v>1295</v>
      </c>
      <c r="U14" s="2140">
        <v>0</v>
      </c>
      <c r="V14" s="2140">
        <v>0</v>
      </c>
      <c r="W14" s="2140">
        <v>0</v>
      </c>
      <c r="X14" s="2141">
        <v>0</v>
      </c>
      <c r="Y14" s="2140">
        <v>0</v>
      </c>
      <c r="Z14" s="2140">
        <v>0</v>
      </c>
      <c r="AA14" s="2140">
        <v>0</v>
      </c>
      <c r="AB14" s="2140">
        <v>0</v>
      </c>
    </row>
    <row r="15" spans="1:28" ht="19.5" customHeight="1">
      <c r="A15" s="2183" t="s">
        <v>748</v>
      </c>
      <c r="B15" s="2144">
        <v>15.5</v>
      </c>
      <c r="C15" s="2140">
        <v>111</v>
      </c>
      <c r="D15" s="2140">
        <v>3</v>
      </c>
      <c r="E15" s="2140">
        <v>49</v>
      </c>
      <c r="F15" s="2141">
        <v>49</v>
      </c>
      <c r="G15" s="2140">
        <v>0</v>
      </c>
      <c r="H15" s="2140">
        <v>0</v>
      </c>
      <c r="I15" s="2140">
        <v>0</v>
      </c>
      <c r="J15" s="2143">
        <v>0</v>
      </c>
      <c r="K15" s="2144">
        <v>14.5</v>
      </c>
      <c r="L15" s="2140">
        <v>142</v>
      </c>
      <c r="M15" s="2140">
        <v>1</v>
      </c>
      <c r="N15" s="2140">
        <v>41</v>
      </c>
      <c r="O15" s="2141">
        <v>41</v>
      </c>
      <c r="P15" s="2140">
        <v>0</v>
      </c>
      <c r="Q15" s="2140">
        <v>0</v>
      </c>
      <c r="R15" s="2140">
        <v>0</v>
      </c>
      <c r="S15" s="2143">
        <v>0</v>
      </c>
      <c r="T15" s="2215" t="s">
        <v>1295</v>
      </c>
      <c r="U15" s="2140">
        <v>0</v>
      </c>
      <c r="V15" s="2140">
        <v>0</v>
      </c>
      <c r="W15" s="2140">
        <v>0</v>
      </c>
      <c r="X15" s="2141">
        <v>0</v>
      </c>
      <c r="Y15" s="2140">
        <v>0</v>
      </c>
      <c r="Z15" s="2140">
        <v>0</v>
      </c>
      <c r="AA15" s="2140">
        <v>0</v>
      </c>
      <c r="AB15" s="2140">
        <v>0</v>
      </c>
    </row>
    <row r="16" spans="1:28" ht="19.5" customHeight="1">
      <c r="A16" s="2183" t="s">
        <v>747</v>
      </c>
      <c r="B16" s="2215" t="s">
        <v>1295</v>
      </c>
      <c r="C16" s="2140">
        <v>0</v>
      </c>
      <c r="D16" s="2140">
        <v>0</v>
      </c>
      <c r="E16" s="2140">
        <v>0</v>
      </c>
      <c r="F16" s="2141">
        <v>0</v>
      </c>
      <c r="G16" s="2140">
        <v>0</v>
      </c>
      <c r="H16" s="2140">
        <v>0</v>
      </c>
      <c r="I16" s="2140">
        <v>0</v>
      </c>
      <c r="J16" s="2143">
        <v>0</v>
      </c>
      <c r="K16" s="2215" t="s">
        <v>1295</v>
      </c>
      <c r="L16" s="2140">
        <v>0</v>
      </c>
      <c r="M16" s="2140">
        <v>0</v>
      </c>
      <c r="N16" s="2140">
        <v>0</v>
      </c>
      <c r="O16" s="2141">
        <v>0</v>
      </c>
      <c r="P16" s="2140">
        <v>0</v>
      </c>
      <c r="Q16" s="2140">
        <v>0</v>
      </c>
      <c r="R16" s="2140">
        <v>0</v>
      </c>
      <c r="S16" s="2143">
        <v>0</v>
      </c>
      <c r="T16" s="2215" t="s">
        <v>1295</v>
      </c>
      <c r="U16" s="2140">
        <v>0</v>
      </c>
      <c r="V16" s="2140">
        <v>0</v>
      </c>
      <c r="W16" s="2140">
        <v>0</v>
      </c>
      <c r="X16" s="2141">
        <v>0</v>
      </c>
      <c r="Y16" s="2140">
        <v>0</v>
      </c>
      <c r="Z16" s="2140">
        <v>0</v>
      </c>
      <c r="AA16" s="2140">
        <v>0</v>
      </c>
      <c r="AB16" s="2140">
        <v>0</v>
      </c>
    </row>
    <row r="17" spans="1:28" ht="19.5" customHeight="1">
      <c r="A17" s="2183" t="s">
        <v>746</v>
      </c>
      <c r="B17" s="2214">
        <v>6</v>
      </c>
      <c r="C17" s="2140">
        <v>16</v>
      </c>
      <c r="D17" s="2140">
        <v>0</v>
      </c>
      <c r="E17" s="2140">
        <v>13</v>
      </c>
      <c r="F17" s="2141">
        <v>13</v>
      </c>
      <c r="G17" s="2140">
        <v>0</v>
      </c>
      <c r="H17" s="2140">
        <v>0</v>
      </c>
      <c r="I17" s="2140">
        <v>0</v>
      </c>
      <c r="J17" s="2143">
        <v>0</v>
      </c>
      <c r="K17" s="2144">
        <v>20.5</v>
      </c>
      <c r="L17" s="2140">
        <v>623</v>
      </c>
      <c r="M17" s="2140">
        <v>0</v>
      </c>
      <c r="N17" s="2140">
        <v>48</v>
      </c>
      <c r="O17" s="2141">
        <v>48</v>
      </c>
      <c r="P17" s="2140">
        <v>0</v>
      </c>
      <c r="Q17" s="2140">
        <v>0</v>
      </c>
      <c r="R17" s="2140">
        <v>0</v>
      </c>
      <c r="S17" s="2143">
        <v>0</v>
      </c>
      <c r="T17" s="2215" t="s">
        <v>1295</v>
      </c>
      <c r="U17" s="2140">
        <v>0</v>
      </c>
      <c r="V17" s="2140">
        <v>0</v>
      </c>
      <c r="W17" s="2140">
        <v>0</v>
      </c>
      <c r="X17" s="2141">
        <v>0</v>
      </c>
      <c r="Y17" s="2140">
        <v>0</v>
      </c>
      <c r="Z17" s="2140">
        <v>0</v>
      </c>
      <c r="AA17" s="2140">
        <v>0</v>
      </c>
      <c r="AB17" s="2140">
        <v>0</v>
      </c>
    </row>
    <row r="18" spans="1:28" ht="19.5" customHeight="1">
      <c r="A18" s="2183" t="s">
        <v>745</v>
      </c>
      <c r="B18" s="2215" t="s">
        <v>1295</v>
      </c>
      <c r="C18" s="2140">
        <v>0</v>
      </c>
      <c r="D18" s="2140">
        <v>0</v>
      </c>
      <c r="E18" s="2140">
        <v>0</v>
      </c>
      <c r="F18" s="2141">
        <v>0</v>
      </c>
      <c r="G18" s="2140">
        <v>0</v>
      </c>
      <c r="H18" s="2140">
        <v>0</v>
      </c>
      <c r="I18" s="2140">
        <v>0</v>
      </c>
      <c r="J18" s="2143">
        <v>0</v>
      </c>
      <c r="K18" s="2215" t="s">
        <v>1295</v>
      </c>
      <c r="L18" s="2140">
        <v>0</v>
      </c>
      <c r="M18" s="2140">
        <v>0</v>
      </c>
      <c r="N18" s="2140">
        <v>0</v>
      </c>
      <c r="O18" s="2141">
        <v>0</v>
      </c>
      <c r="P18" s="2140">
        <v>0</v>
      </c>
      <c r="Q18" s="2140">
        <v>0</v>
      </c>
      <c r="R18" s="2140">
        <v>0</v>
      </c>
      <c r="S18" s="2143">
        <v>0</v>
      </c>
      <c r="T18" s="2215" t="s">
        <v>1295</v>
      </c>
      <c r="U18" s="2140">
        <v>0</v>
      </c>
      <c r="V18" s="2140">
        <v>0</v>
      </c>
      <c r="W18" s="2140">
        <v>0</v>
      </c>
      <c r="X18" s="2141">
        <v>0</v>
      </c>
      <c r="Y18" s="2140">
        <v>0</v>
      </c>
      <c r="Z18" s="2140">
        <v>0</v>
      </c>
      <c r="AA18" s="2140">
        <v>0</v>
      </c>
      <c r="AB18" s="2140">
        <v>0</v>
      </c>
    </row>
    <row r="19" spans="1:28" ht="19.5" customHeight="1">
      <c r="A19" s="2183" t="s">
        <v>744</v>
      </c>
      <c r="B19" s="2144">
        <v>23.5</v>
      </c>
      <c r="C19" s="2140">
        <v>347</v>
      </c>
      <c r="D19" s="2140">
        <v>9</v>
      </c>
      <c r="E19" s="2140">
        <v>53</v>
      </c>
      <c r="F19" s="2141">
        <v>53</v>
      </c>
      <c r="G19" s="2140">
        <v>0</v>
      </c>
      <c r="H19" s="2140">
        <v>0</v>
      </c>
      <c r="I19" s="2140">
        <v>0</v>
      </c>
      <c r="J19" s="2143">
        <v>0</v>
      </c>
      <c r="K19" s="2144">
        <v>23.5</v>
      </c>
      <c r="L19" s="2140">
        <v>1778</v>
      </c>
      <c r="M19" s="2140">
        <v>5</v>
      </c>
      <c r="N19" s="2140">
        <v>104</v>
      </c>
      <c r="O19" s="2141">
        <v>104</v>
      </c>
      <c r="P19" s="2140">
        <v>0</v>
      </c>
      <c r="Q19" s="2140">
        <v>0</v>
      </c>
      <c r="R19" s="2140">
        <v>0</v>
      </c>
      <c r="S19" s="2143">
        <v>0</v>
      </c>
      <c r="T19" s="2215" t="s">
        <v>1295</v>
      </c>
      <c r="U19" s="2140">
        <v>0</v>
      </c>
      <c r="V19" s="2140">
        <v>0</v>
      </c>
      <c r="W19" s="2140">
        <v>0</v>
      </c>
      <c r="X19" s="2141">
        <v>0</v>
      </c>
      <c r="Y19" s="2140">
        <v>0</v>
      </c>
      <c r="Z19" s="2140">
        <v>0</v>
      </c>
      <c r="AA19" s="2140">
        <v>0</v>
      </c>
      <c r="AB19" s="2140">
        <v>0</v>
      </c>
    </row>
    <row r="20" spans="1:28" ht="19.5" customHeight="1">
      <c r="A20" s="2183" t="s">
        <v>743</v>
      </c>
      <c r="B20" s="2179" t="s">
        <v>1295</v>
      </c>
      <c r="C20" s="2140">
        <v>0</v>
      </c>
      <c r="D20" s="2140">
        <v>0</v>
      </c>
      <c r="E20" s="2140">
        <v>0</v>
      </c>
      <c r="F20" s="2141">
        <v>0</v>
      </c>
      <c r="G20" s="2140">
        <v>0</v>
      </c>
      <c r="H20" s="2140">
        <v>0</v>
      </c>
      <c r="I20" s="2140">
        <v>0</v>
      </c>
      <c r="J20" s="2143">
        <v>0</v>
      </c>
      <c r="K20" s="2144">
        <v>19.5</v>
      </c>
      <c r="L20" s="2140">
        <v>1496</v>
      </c>
      <c r="M20" s="2140">
        <v>5</v>
      </c>
      <c r="N20" s="2140">
        <v>123</v>
      </c>
      <c r="O20" s="2141">
        <v>87</v>
      </c>
      <c r="P20" s="2140">
        <v>1</v>
      </c>
      <c r="Q20" s="2140">
        <v>0</v>
      </c>
      <c r="R20" s="2140">
        <v>35</v>
      </c>
      <c r="S20" s="2143">
        <v>0</v>
      </c>
      <c r="T20" s="2215" t="s">
        <v>1295</v>
      </c>
      <c r="U20" s="2140">
        <v>0</v>
      </c>
      <c r="V20" s="2140">
        <v>0</v>
      </c>
      <c r="W20" s="2140">
        <v>0</v>
      </c>
      <c r="X20" s="2141">
        <v>0</v>
      </c>
      <c r="Y20" s="2140">
        <v>0</v>
      </c>
      <c r="Z20" s="2140">
        <v>0</v>
      </c>
      <c r="AA20" s="2140">
        <v>0</v>
      </c>
      <c r="AB20" s="2140">
        <v>0</v>
      </c>
    </row>
    <row r="21" spans="1:28" ht="19.5" customHeight="1">
      <c r="A21" s="2183" t="s">
        <v>742</v>
      </c>
      <c r="B21" s="2144">
        <v>19</v>
      </c>
      <c r="C21" s="2140">
        <v>48</v>
      </c>
      <c r="D21" s="2140">
        <v>0</v>
      </c>
      <c r="E21" s="2140">
        <v>18</v>
      </c>
      <c r="F21" s="2141">
        <v>18</v>
      </c>
      <c r="G21" s="2140">
        <v>0</v>
      </c>
      <c r="H21" s="2140">
        <v>0</v>
      </c>
      <c r="I21" s="2140">
        <v>0</v>
      </c>
      <c r="J21" s="2143">
        <v>0</v>
      </c>
      <c r="K21" s="2144">
        <v>13</v>
      </c>
      <c r="L21" s="2140">
        <v>78</v>
      </c>
      <c r="M21" s="2140">
        <v>0</v>
      </c>
      <c r="N21" s="2140">
        <v>13</v>
      </c>
      <c r="O21" s="2141">
        <v>13</v>
      </c>
      <c r="P21" s="2140">
        <v>0</v>
      </c>
      <c r="Q21" s="2140">
        <v>0</v>
      </c>
      <c r="R21" s="2140">
        <v>0</v>
      </c>
      <c r="S21" s="2143">
        <v>0</v>
      </c>
      <c r="T21" s="2215" t="s">
        <v>1295</v>
      </c>
      <c r="U21" s="2140">
        <v>0</v>
      </c>
      <c r="V21" s="2140">
        <v>0</v>
      </c>
      <c r="W21" s="2140">
        <v>0</v>
      </c>
      <c r="X21" s="2141">
        <v>0</v>
      </c>
      <c r="Y21" s="2140">
        <v>0</v>
      </c>
      <c r="Z21" s="2140">
        <v>0</v>
      </c>
      <c r="AA21" s="2140">
        <v>0</v>
      </c>
      <c r="AB21" s="2140">
        <v>0</v>
      </c>
    </row>
    <row r="22" spans="1:28" ht="19.5" customHeight="1">
      <c r="A22" s="2183" t="s">
        <v>741</v>
      </c>
      <c r="B22" s="2215" t="s">
        <v>1295</v>
      </c>
      <c r="C22" s="2140">
        <v>0</v>
      </c>
      <c r="D22" s="2140">
        <v>0</v>
      </c>
      <c r="E22" s="2140">
        <v>0</v>
      </c>
      <c r="F22" s="2141">
        <v>0</v>
      </c>
      <c r="G22" s="2140">
        <v>0</v>
      </c>
      <c r="H22" s="2140">
        <v>0</v>
      </c>
      <c r="I22" s="2140">
        <v>0</v>
      </c>
      <c r="J22" s="2143">
        <v>0</v>
      </c>
      <c r="K22" s="2215" t="s">
        <v>1295</v>
      </c>
      <c r="L22" s="2140">
        <v>0</v>
      </c>
      <c r="M22" s="2140">
        <v>0</v>
      </c>
      <c r="N22" s="2140">
        <v>0</v>
      </c>
      <c r="O22" s="2141">
        <v>0</v>
      </c>
      <c r="P22" s="2140">
        <v>0</v>
      </c>
      <c r="Q22" s="2140">
        <v>0</v>
      </c>
      <c r="R22" s="2140">
        <v>0</v>
      </c>
      <c r="S22" s="2143">
        <v>0</v>
      </c>
      <c r="T22" s="2215" t="s">
        <v>1295</v>
      </c>
      <c r="U22" s="2140">
        <v>0</v>
      </c>
      <c r="V22" s="2140">
        <v>0</v>
      </c>
      <c r="W22" s="2140">
        <v>0</v>
      </c>
      <c r="X22" s="2141">
        <v>0</v>
      </c>
      <c r="Y22" s="2140">
        <v>0</v>
      </c>
      <c r="Z22" s="2140">
        <v>0</v>
      </c>
      <c r="AA22" s="2140">
        <v>0</v>
      </c>
      <c r="AB22" s="2140">
        <v>0</v>
      </c>
    </row>
    <row r="23" spans="1:28" ht="19.5" customHeight="1">
      <c r="A23" s="2183" t="s">
        <v>740</v>
      </c>
      <c r="B23" s="2144">
        <v>12.5</v>
      </c>
      <c r="C23" s="2140">
        <v>56</v>
      </c>
      <c r="D23" s="2140">
        <v>0</v>
      </c>
      <c r="E23" s="2140">
        <v>10</v>
      </c>
      <c r="F23" s="2141">
        <v>10</v>
      </c>
      <c r="G23" s="2140">
        <v>0</v>
      </c>
      <c r="H23" s="2140">
        <v>0</v>
      </c>
      <c r="I23" s="2140">
        <v>0</v>
      </c>
      <c r="J23" s="2143">
        <v>0</v>
      </c>
      <c r="K23" s="2144">
        <v>12</v>
      </c>
      <c r="L23" s="2140">
        <v>30</v>
      </c>
      <c r="M23" s="2140">
        <v>0</v>
      </c>
      <c r="N23" s="2140">
        <v>6</v>
      </c>
      <c r="O23" s="2141">
        <v>6</v>
      </c>
      <c r="P23" s="2140">
        <v>0</v>
      </c>
      <c r="Q23" s="2140">
        <v>0</v>
      </c>
      <c r="R23" s="2140">
        <v>0</v>
      </c>
      <c r="S23" s="2143">
        <v>0</v>
      </c>
      <c r="T23" s="2215" t="s">
        <v>1295</v>
      </c>
      <c r="U23" s="2140">
        <v>0</v>
      </c>
      <c r="V23" s="2140">
        <v>0</v>
      </c>
      <c r="W23" s="2140">
        <v>0</v>
      </c>
      <c r="X23" s="2141">
        <v>0</v>
      </c>
      <c r="Y23" s="2140">
        <v>0</v>
      </c>
      <c r="Z23" s="2140">
        <v>0</v>
      </c>
      <c r="AA23" s="2140">
        <v>0</v>
      </c>
      <c r="AB23" s="2140">
        <v>0</v>
      </c>
    </row>
    <row r="24" spans="1:28" ht="19.5" customHeight="1">
      <c r="A24" s="2183" t="s">
        <v>739</v>
      </c>
      <c r="B24" s="2215" t="s">
        <v>1295</v>
      </c>
      <c r="C24" s="2140">
        <v>0</v>
      </c>
      <c r="D24" s="2140">
        <v>0</v>
      </c>
      <c r="E24" s="2140">
        <v>0</v>
      </c>
      <c r="F24" s="2141">
        <v>0</v>
      </c>
      <c r="G24" s="2140">
        <v>0</v>
      </c>
      <c r="H24" s="2140">
        <v>0</v>
      </c>
      <c r="I24" s="2140">
        <v>0</v>
      </c>
      <c r="J24" s="2143">
        <v>0</v>
      </c>
      <c r="K24" s="2215" t="s">
        <v>1295</v>
      </c>
      <c r="L24" s="2140">
        <v>0</v>
      </c>
      <c r="M24" s="2140">
        <v>0</v>
      </c>
      <c r="N24" s="2140">
        <v>0</v>
      </c>
      <c r="O24" s="2141">
        <v>0</v>
      </c>
      <c r="P24" s="2140">
        <v>0</v>
      </c>
      <c r="Q24" s="2140">
        <v>0</v>
      </c>
      <c r="R24" s="2140">
        <v>0</v>
      </c>
      <c r="S24" s="2143">
        <v>0</v>
      </c>
      <c r="T24" s="2215" t="s">
        <v>1295</v>
      </c>
      <c r="U24" s="2140">
        <v>0</v>
      </c>
      <c r="V24" s="2140">
        <v>0</v>
      </c>
      <c r="W24" s="2140">
        <v>0</v>
      </c>
      <c r="X24" s="2141">
        <v>0</v>
      </c>
      <c r="Y24" s="2140">
        <v>0</v>
      </c>
      <c r="Z24" s="2140">
        <v>0</v>
      </c>
      <c r="AA24" s="2140">
        <v>0</v>
      </c>
      <c r="AB24" s="2140">
        <v>0</v>
      </c>
    </row>
    <row r="25" spans="1:28" ht="19.5" customHeight="1">
      <c r="A25" s="2183" t="s">
        <v>738</v>
      </c>
      <c r="B25" s="2215" t="s">
        <v>1295</v>
      </c>
      <c r="C25" s="2140">
        <v>0</v>
      </c>
      <c r="D25" s="2140">
        <v>0</v>
      </c>
      <c r="E25" s="2140">
        <v>0</v>
      </c>
      <c r="F25" s="2141">
        <v>0</v>
      </c>
      <c r="G25" s="2140">
        <v>0</v>
      </c>
      <c r="H25" s="2140">
        <v>0</v>
      </c>
      <c r="I25" s="2140">
        <v>0</v>
      </c>
      <c r="J25" s="2143">
        <v>0</v>
      </c>
      <c r="K25" s="2215" t="s">
        <v>1295</v>
      </c>
      <c r="L25" s="2140">
        <v>0</v>
      </c>
      <c r="M25" s="2140">
        <v>0</v>
      </c>
      <c r="N25" s="2140">
        <v>0</v>
      </c>
      <c r="O25" s="2141">
        <v>0</v>
      </c>
      <c r="P25" s="2140">
        <v>0</v>
      </c>
      <c r="Q25" s="2140">
        <v>0</v>
      </c>
      <c r="R25" s="2140">
        <v>0</v>
      </c>
      <c r="S25" s="2143">
        <v>0</v>
      </c>
      <c r="T25" s="2215" t="s">
        <v>1295</v>
      </c>
      <c r="U25" s="2140">
        <v>0</v>
      </c>
      <c r="V25" s="2140">
        <v>0</v>
      </c>
      <c r="W25" s="2140">
        <v>0</v>
      </c>
      <c r="X25" s="2141">
        <v>0</v>
      </c>
      <c r="Y25" s="2140">
        <v>0</v>
      </c>
      <c r="Z25" s="2140">
        <v>0</v>
      </c>
      <c r="AA25" s="2140">
        <v>0</v>
      </c>
      <c r="AB25" s="2140">
        <v>0</v>
      </c>
    </row>
    <row r="26" spans="1:28" ht="19.5" customHeight="1">
      <c r="A26" s="2183" t="s">
        <v>737</v>
      </c>
      <c r="B26" s="2215" t="s">
        <v>1295</v>
      </c>
      <c r="C26" s="2140">
        <v>0</v>
      </c>
      <c r="D26" s="2140">
        <v>0</v>
      </c>
      <c r="E26" s="2140">
        <v>0</v>
      </c>
      <c r="F26" s="2141">
        <v>0</v>
      </c>
      <c r="G26" s="2140">
        <v>0</v>
      </c>
      <c r="H26" s="2140">
        <v>0</v>
      </c>
      <c r="I26" s="2140">
        <v>0</v>
      </c>
      <c r="J26" s="2143">
        <v>0</v>
      </c>
      <c r="K26" s="2215" t="s">
        <v>1295</v>
      </c>
      <c r="L26" s="2140">
        <v>0</v>
      </c>
      <c r="M26" s="2140">
        <v>0</v>
      </c>
      <c r="N26" s="2140">
        <v>0</v>
      </c>
      <c r="O26" s="2141">
        <v>0</v>
      </c>
      <c r="P26" s="2140">
        <v>0</v>
      </c>
      <c r="Q26" s="2140">
        <v>0</v>
      </c>
      <c r="R26" s="2140">
        <v>0</v>
      </c>
      <c r="S26" s="2143">
        <v>0</v>
      </c>
      <c r="T26" s="2215" t="s">
        <v>1295</v>
      </c>
      <c r="U26" s="2140">
        <v>0</v>
      </c>
      <c r="V26" s="2140">
        <v>0</v>
      </c>
      <c r="W26" s="2140">
        <v>0</v>
      </c>
      <c r="X26" s="2141">
        <v>0</v>
      </c>
      <c r="Y26" s="2140">
        <v>0</v>
      </c>
      <c r="Z26" s="2140">
        <v>0</v>
      </c>
      <c r="AA26" s="2140">
        <v>0</v>
      </c>
      <c r="AB26" s="2140">
        <v>0</v>
      </c>
    </row>
    <row r="27" spans="1:28" ht="19.5" customHeight="1">
      <c r="A27" s="2183" t="s">
        <v>736</v>
      </c>
      <c r="B27" s="2215" t="s">
        <v>1295</v>
      </c>
      <c r="C27" s="2140">
        <v>0</v>
      </c>
      <c r="D27" s="2140">
        <v>0</v>
      </c>
      <c r="E27" s="2140">
        <v>0</v>
      </c>
      <c r="F27" s="2141">
        <v>0</v>
      </c>
      <c r="G27" s="2140">
        <v>0</v>
      </c>
      <c r="H27" s="2140">
        <v>0</v>
      </c>
      <c r="I27" s="2140">
        <v>0</v>
      </c>
      <c r="J27" s="2143">
        <v>0</v>
      </c>
      <c r="K27" s="2215" t="s">
        <v>1295</v>
      </c>
      <c r="L27" s="2140">
        <v>0</v>
      </c>
      <c r="M27" s="2140">
        <v>0</v>
      </c>
      <c r="N27" s="2140">
        <v>0</v>
      </c>
      <c r="O27" s="2141">
        <v>0</v>
      </c>
      <c r="P27" s="2140">
        <v>0</v>
      </c>
      <c r="Q27" s="2140">
        <v>0</v>
      </c>
      <c r="R27" s="2140">
        <v>0</v>
      </c>
      <c r="S27" s="2143">
        <v>0</v>
      </c>
      <c r="T27" s="2215" t="s">
        <v>1295</v>
      </c>
      <c r="U27" s="2140">
        <v>0</v>
      </c>
      <c r="V27" s="2140">
        <v>0</v>
      </c>
      <c r="W27" s="2140">
        <v>0</v>
      </c>
      <c r="X27" s="2141">
        <v>0</v>
      </c>
      <c r="Y27" s="2140">
        <v>0</v>
      </c>
      <c r="Z27" s="2140">
        <v>0</v>
      </c>
      <c r="AA27" s="2140">
        <v>0</v>
      </c>
      <c r="AB27" s="2140">
        <v>0</v>
      </c>
    </row>
    <row r="28" spans="1:28" ht="19.5" customHeight="1">
      <c r="A28" s="2183" t="s">
        <v>735</v>
      </c>
      <c r="B28" s="2215" t="s">
        <v>1295</v>
      </c>
      <c r="C28" s="2140">
        <v>0</v>
      </c>
      <c r="D28" s="2140">
        <v>0</v>
      </c>
      <c r="E28" s="2140">
        <v>0</v>
      </c>
      <c r="F28" s="2141">
        <v>0</v>
      </c>
      <c r="G28" s="2140">
        <v>0</v>
      </c>
      <c r="H28" s="2140">
        <v>0</v>
      </c>
      <c r="I28" s="2140">
        <v>0</v>
      </c>
      <c r="J28" s="2143">
        <v>0</v>
      </c>
      <c r="K28" s="2214">
        <v>24</v>
      </c>
      <c r="L28" s="2140">
        <v>202</v>
      </c>
      <c r="M28" s="2140">
        <v>0</v>
      </c>
      <c r="N28" s="2140">
        <v>25</v>
      </c>
      <c r="O28" s="2141">
        <v>25</v>
      </c>
      <c r="P28" s="2140">
        <v>0</v>
      </c>
      <c r="Q28" s="2140">
        <v>0</v>
      </c>
      <c r="R28" s="2140">
        <v>0</v>
      </c>
      <c r="S28" s="2143">
        <v>0</v>
      </c>
      <c r="T28" s="2215" t="s">
        <v>1295</v>
      </c>
      <c r="U28" s="2140">
        <v>0</v>
      </c>
      <c r="V28" s="2140">
        <v>0</v>
      </c>
      <c r="W28" s="2140">
        <v>0</v>
      </c>
      <c r="X28" s="2141">
        <v>0</v>
      </c>
      <c r="Y28" s="2140">
        <v>0</v>
      </c>
      <c r="Z28" s="2140">
        <v>0</v>
      </c>
      <c r="AA28" s="2140">
        <v>0</v>
      </c>
      <c r="AB28" s="2140">
        <v>0</v>
      </c>
    </row>
    <row r="29" spans="1:28" ht="19.5" customHeight="1">
      <c r="A29" s="2183" t="s">
        <v>734</v>
      </c>
      <c r="B29" s="2215" t="s">
        <v>1295</v>
      </c>
      <c r="C29" s="2140">
        <v>0</v>
      </c>
      <c r="D29" s="2140">
        <v>0</v>
      </c>
      <c r="E29" s="2140">
        <v>0</v>
      </c>
      <c r="F29" s="2141">
        <v>0</v>
      </c>
      <c r="G29" s="2140">
        <v>0</v>
      </c>
      <c r="H29" s="2140">
        <v>0</v>
      </c>
      <c r="I29" s="2140">
        <v>0</v>
      </c>
      <c r="J29" s="2143">
        <v>0</v>
      </c>
      <c r="K29" s="2215" t="s">
        <v>1295</v>
      </c>
      <c r="L29" s="2140">
        <v>0</v>
      </c>
      <c r="M29" s="2140">
        <v>0</v>
      </c>
      <c r="N29" s="2140">
        <v>0</v>
      </c>
      <c r="O29" s="2141">
        <v>0</v>
      </c>
      <c r="P29" s="2140">
        <v>0</v>
      </c>
      <c r="Q29" s="2140">
        <v>0</v>
      </c>
      <c r="R29" s="2140">
        <v>0</v>
      </c>
      <c r="S29" s="2143">
        <v>0</v>
      </c>
      <c r="T29" s="2215" t="s">
        <v>1295</v>
      </c>
      <c r="U29" s="2140">
        <v>0</v>
      </c>
      <c r="V29" s="2140">
        <v>0</v>
      </c>
      <c r="W29" s="2140">
        <v>0</v>
      </c>
      <c r="X29" s="2141">
        <v>0</v>
      </c>
      <c r="Y29" s="2140">
        <v>0</v>
      </c>
      <c r="Z29" s="2140">
        <v>0</v>
      </c>
      <c r="AA29" s="2140">
        <v>0</v>
      </c>
      <c r="AB29" s="2140">
        <v>0</v>
      </c>
    </row>
    <row r="30" spans="1:28" ht="19.5" customHeight="1">
      <c r="A30" s="2183" t="s">
        <v>733</v>
      </c>
      <c r="B30" s="2144">
        <v>11.5</v>
      </c>
      <c r="C30" s="2140">
        <v>87</v>
      </c>
      <c r="D30" s="2140">
        <v>1</v>
      </c>
      <c r="E30" s="2140">
        <v>27</v>
      </c>
      <c r="F30" s="2141">
        <v>27</v>
      </c>
      <c r="G30" s="2140">
        <v>0</v>
      </c>
      <c r="H30" s="2140">
        <v>0</v>
      </c>
      <c r="I30" s="2140">
        <v>0</v>
      </c>
      <c r="J30" s="2143">
        <v>0</v>
      </c>
      <c r="K30" s="2144">
        <v>21.333333333333332</v>
      </c>
      <c r="L30" s="2140">
        <v>1111</v>
      </c>
      <c r="M30" s="2140">
        <v>5</v>
      </c>
      <c r="N30" s="2140">
        <v>115</v>
      </c>
      <c r="O30" s="2141">
        <v>115</v>
      </c>
      <c r="P30" s="2140">
        <v>0</v>
      </c>
      <c r="Q30" s="2140">
        <v>0</v>
      </c>
      <c r="R30" s="2140">
        <v>0</v>
      </c>
      <c r="S30" s="2143">
        <v>0</v>
      </c>
      <c r="T30" s="2215" t="s">
        <v>1295</v>
      </c>
      <c r="U30" s="2140">
        <v>0</v>
      </c>
      <c r="V30" s="2140">
        <v>0</v>
      </c>
      <c r="W30" s="2140">
        <v>0</v>
      </c>
      <c r="X30" s="2141">
        <v>0</v>
      </c>
      <c r="Y30" s="2140">
        <v>0</v>
      </c>
      <c r="Z30" s="2140">
        <v>0</v>
      </c>
      <c r="AA30" s="2140">
        <v>0</v>
      </c>
      <c r="AB30" s="2140">
        <v>0</v>
      </c>
    </row>
    <row r="31" spans="1:28" ht="19.5" customHeight="1">
      <c r="A31" s="2183" t="s">
        <v>732</v>
      </c>
      <c r="B31" s="2215" t="s">
        <v>1295</v>
      </c>
      <c r="C31" s="2140">
        <v>0</v>
      </c>
      <c r="D31" s="2140">
        <v>0</v>
      </c>
      <c r="E31" s="2140">
        <v>0</v>
      </c>
      <c r="F31" s="2141">
        <v>0</v>
      </c>
      <c r="G31" s="2140">
        <v>0</v>
      </c>
      <c r="H31" s="2140">
        <v>0</v>
      </c>
      <c r="I31" s="2140">
        <v>0</v>
      </c>
      <c r="J31" s="2143">
        <v>0</v>
      </c>
      <c r="K31" s="2215" t="s">
        <v>1295</v>
      </c>
      <c r="L31" s="2140">
        <v>0</v>
      </c>
      <c r="M31" s="2140">
        <v>0</v>
      </c>
      <c r="N31" s="2140">
        <v>0</v>
      </c>
      <c r="O31" s="2141">
        <v>0</v>
      </c>
      <c r="P31" s="2140">
        <v>0</v>
      </c>
      <c r="Q31" s="2140">
        <v>0</v>
      </c>
      <c r="R31" s="2140">
        <v>0</v>
      </c>
      <c r="S31" s="2143">
        <v>0</v>
      </c>
      <c r="T31" s="2215" t="s">
        <v>1295</v>
      </c>
      <c r="U31" s="2140">
        <v>0</v>
      </c>
      <c r="V31" s="2140">
        <v>0</v>
      </c>
      <c r="W31" s="2140">
        <v>0</v>
      </c>
      <c r="X31" s="2141">
        <v>0</v>
      </c>
      <c r="Y31" s="2140">
        <v>0</v>
      </c>
      <c r="Z31" s="2140">
        <v>0</v>
      </c>
      <c r="AA31" s="2140">
        <v>0</v>
      </c>
      <c r="AB31" s="2140">
        <v>0</v>
      </c>
    </row>
    <row r="32" spans="1:28" ht="19.5" customHeight="1">
      <c r="A32" s="2183" t="s">
        <v>731</v>
      </c>
      <c r="B32" s="2215" t="s">
        <v>1295</v>
      </c>
      <c r="C32" s="2140">
        <v>0</v>
      </c>
      <c r="D32" s="2140">
        <v>0</v>
      </c>
      <c r="E32" s="2140">
        <v>0</v>
      </c>
      <c r="F32" s="2141">
        <v>0</v>
      </c>
      <c r="G32" s="2140">
        <v>0</v>
      </c>
      <c r="H32" s="2140">
        <v>0</v>
      </c>
      <c r="I32" s="2140">
        <v>0</v>
      </c>
      <c r="J32" s="2143">
        <v>0</v>
      </c>
      <c r="K32" s="2215" t="s">
        <v>1295</v>
      </c>
      <c r="L32" s="2140">
        <v>0</v>
      </c>
      <c r="M32" s="2140">
        <v>0</v>
      </c>
      <c r="N32" s="2140">
        <v>0</v>
      </c>
      <c r="O32" s="2141">
        <v>0</v>
      </c>
      <c r="P32" s="2140">
        <v>0</v>
      </c>
      <c r="Q32" s="2140">
        <v>0</v>
      </c>
      <c r="R32" s="2140">
        <v>0</v>
      </c>
      <c r="S32" s="2143">
        <v>0</v>
      </c>
      <c r="T32" s="2215" t="s">
        <v>1295</v>
      </c>
      <c r="U32" s="2140">
        <v>0</v>
      </c>
      <c r="V32" s="2140">
        <v>0</v>
      </c>
      <c r="W32" s="2140">
        <v>0</v>
      </c>
      <c r="X32" s="2141">
        <v>0</v>
      </c>
      <c r="Y32" s="2140">
        <v>0</v>
      </c>
      <c r="Z32" s="2140">
        <v>0</v>
      </c>
      <c r="AA32" s="2140">
        <v>0</v>
      </c>
      <c r="AB32" s="2140">
        <v>0</v>
      </c>
    </row>
    <row r="33" spans="1:28" ht="19.5" customHeight="1">
      <c r="A33" s="2183" t="s">
        <v>730</v>
      </c>
      <c r="B33" s="2215" t="s">
        <v>1295</v>
      </c>
      <c r="C33" s="2140">
        <v>0</v>
      </c>
      <c r="D33" s="2140">
        <v>0</v>
      </c>
      <c r="E33" s="2140">
        <v>0</v>
      </c>
      <c r="F33" s="2141">
        <v>0</v>
      </c>
      <c r="G33" s="2140">
        <v>0</v>
      </c>
      <c r="H33" s="2140">
        <v>0</v>
      </c>
      <c r="I33" s="2140">
        <v>0</v>
      </c>
      <c r="J33" s="2143">
        <v>0</v>
      </c>
      <c r="K33" s="2215" t="s">
        <v>1295</v>
      </c>
      <c r="L33" s="2140">
        <v>0</v>
      </c>
      <c r="M33" s="2140">
        <v>0</v>
      </c>
      <c r="N33" s="2140">
        <v>0</v>
      </c>
      <c r="O33" s="2141">
        <v>0</v>
      </c>
      <c r="P33" s="2140">
        <v>0</v>
      </c>
      <c r="Q33" s="2140">
        <v>0</v>
      </c>
      <c r="R33" s="2140">
        <v>0</v>
      </c>
      <c r="S33" s="2143">
        <v>0</v>
      </c>
      <c r="T33" s="2215" t="s">
        <v>1295</v>
      </c>
      <c r="U33" s="2140">
        <v>0</v>
      </c>
      <c r="V33" s="2140">
        <v>0</v>
      </c>
      <c r="W33" s="2140">
        <v>0</v>
      </c>
      <c r="X33" s="2141">
        <v>0</v>
      </c>
      <c r="Y33" s="2140">
        <v>0</v>
      </c>
      <c r="Z33" s="2140">
        <v>0</v>
      </c>
      <c r="AA33" s="2140">
        <v>0</v>
      </c>
      <c r="AB33" s="2140">
        <v>0</v>
      </c>
    </row>
    <row r="34" spans="1:28" ht="19.5" customHeight="1">
      <c r="A34" s="2183" t="s">
        <v>729</v>
      </c>
      <c r="B34" s="2215" t="s">
        <v>1295</v>
      </c>
      <c r="C34" s="2140">
        <v>0</v>
      </c>
      <c r="D34" s="2140">
        <v>0</v>
      </c>
      <c r="E34" s="2140">
        <v>0</v>
      </c>
      <c r="F34" s="2141">
        <v>0</v>
      </c>
      <c r="G34" s="2140">
        <v>0</v>
      </c>
      <c r="H34" s="2140">
        <v>0</v>
      </c>
      <c r="I34" s="2140">
        <v>0</v>
      </c>
      <c r="J34" s="2143">
        <v>0</v>
      </c>
      <c r="K34" s="2215" t="s">
        <v>1295</v>
      </c>
      <c r="L34" s="2140">
        <v>0</v>
      </c>
      <c r="M34" s="2140">
        <v>0</v>
      </c>
      <c r="N34" s="2140">
        <v>0</v>
      </c>
      <c r="O34" s="2141">
        <v>0</v>
      </c>
      <c r="P34" s="2140">
        <v>0</v>
      </c>
      <c r="Q34" s="2140">
        <v>0</v>
      </c>
      <c r="R34" s="2140">
        <v>0</v>
      </c>
      <c r="S34" s="2143">
        <v>0</v>
      </c>
      <c r="T34" s="2215" t="s">
        <v>1295</v>
      </c>
      <c r="U34" s="2140">
        <v>0</v>
      </c>
      <c r="V34" s="2140">
        <v>0</v>
      </c>
      <c r="W34" s="2140">
        <v>0</v>
      </c>
      <c r="X34" s="2141">
        <v>0</v>
      </c>
      <c r="Y34" s="2140">
        <v>0</v>
      </c>
      <c r="Z34" s="2140">
        <v>0</v>
      </c>
      <c r="AA34" s="2140">
        <v>0</v>
      </c>
      <c r="AB34" s="2140">
        <v>0</v>
      </c>
    </row>
    <row r="35" spans="1:28" ht="19.5" customHeight="1">
      <c r="A35" s="2183" t="s">
        <v>728</v>
      </c>
      <c r="B35" s="2214">
        <v>21</v>
      </c>
      <c r="C35" s="2140">
        <v>156</v>
      </c>
      <c r="D35" s="2140">
        <v>1</v>
      </c>
      <c r="E35" s="2140">
        <v>39</v>
      </c>
      <c r="F35" s="2141">
        <v>34</v>
      </c>
      <c r="G35" s="2140">
        <v>5</v>
      </c>
      <c r="H35" s="2140">
        <v>0</v>
      </c>
      <c r="I35" s="2140">
        <v>0</v>
      </c>
      <c r="J35" s="2143">
        <v>0</v>
      </c>
      <c r="K35" s="2214">
        <v>21</v>
      </c>
      <c r="L35" s="2140">
        <v>465</v>
      </c>
      <c r="M35" s="2140">
        <v>1</v>
      </c>
      <c r="N35" s="2140">
        <v>74</v>
      </c>
      <c r="O35" s="2141">
        <v>61</v>
      </c>
      <c r="P35" s="2140">
        <v>13</v>
      </c>
      <c r="Q35" s="2140">
        <v>0</v>
      </c>
      <c r="R35" s="2140">
        <v>0</v>
      </c>
      <c r="S35" s="2143">
        <v>0</v>
      </c>
      <c r="T35" s="2215" t="s">
        <v>1295</v>
      </c>
      <c r="U35" s="2140">
        <v>0</v>
      </c>
      <c r="V35" s="2140">
        <v>0</v>
      </c>
      <c r="W35" s="2140">
        <v>0</v>
      </c>
      <c r="X35" s="2141">
        <v>0</v>
      </c>
      <c r="Y35" s="2140">
        <v>0</v>
      </c>
      <c r="Z35" s="2140">
        <v>0</v>
      </c>
      <c r="AA35" s="2140">
        <v>0</v>
      </c>
      <c r="AB35" s="2140">
        <v>0</v>
      </c>
    </row>
    <row r="36" spans="1:28" ht="19.5" customHeight="1">
      <c r="A36" s="2183" t="s">
        <v>727</v>
      </c>
      <c r="B36" s="2179" t="s">
        <v>1295</v>
      </c>
      <c r="C36" s="2140">
        <v>0</v>
      </c>
      <c r="D36" s="2140">
        <v>0</v>
      </c>
      <c r="E36" s="2140">
        <v>0</v>
      </c>
      <c r="F36" s="2141">
        <v>0</v>
      </c>
      <c r="G36" s="2140">
        <v>0</v>
      </c>
      <c r="H36" s="2140">
        <v>0</v>
      </c>
      <c r="I36" s="2140">
        <v>0</v>
      </c>
      <c r="J36" s="2143">
        <v>0</v>
      </c>
      <c r="K36" s="2215" t="s">
        <v>1295</v>
      </c>
      <c r="L36" s="2140">
        <v>0</v>
      </c>
      <c r="M36" s="2140">
        <v>0</v>
      </c>
      <c r="N36" s="2140">
        <v>0</v>
      </c>
      <c r="O36" s="2141">
        <v>0</v>
      </c>
      <c r="P36" s="2140">
        <v>0</v>
      </c>
      <c r="Q36" s="2140">
        <v>0</v>
      </c>
      <c r="R36" s="2140">
        <v>0</v>
      </c>
      <c r="S36" s="2143">
        <v>0</v>
      </c>
      <c r="T36" s="2215" t="s">
        <v>1295</v>
      </c>
      <c r="U36" s="2140">
        <v>0</v>
      </c>
      <c r="V36" s="2140">
        <v>0</v>
      </c>
      <c r="W36" s="2140">
        <v>0</v>
      </c>
      <c r="X36" s="2141">
        <v>0</v>
      </c>
      <c r="Y36" s="2140">
        <v>0</v>
      </c>
      <c r="Z36" s="2140">
        <v>0</v>
      </c>
      <c r="AA36" s="2140">
        <v>0</v>
      </c>
      <c r="AB36" s="2140">
        <v>0</v>
      </c>
    </row>
    <row r="37" spans="1:28" ht="19.5" customHeight="1">
      <c r="A37" s="2183" t="s">
        <v>726</v>
      </c>
      <c r="B37" s="2215" t="s">
        <v>1295</v>
      </c>
      <c r="C37" s="2140">
        <v>0</v>
      </c>
      <c r="D37" s="2140">
        <v>0</v>
      </c>
      <c r="E37" s="2140">
        <v>0</v>
      </c>
      <c r="F37" s="2141">
        <v>0</v>
      </c>
      <c r="G37" s="2140">
        <v>0</v>
      </c>
      <c r="H37" s="2140">
        <v>0</v>
      </c>
      <c r="I37" s="2140">
        <v>0</v>
      </c>
      <c r="J37" s="2143">
        <v>0</v>
      </c>
      <c r="K37" s="2215" t="s">
        <v>1295</v>
      </c>
      <c r="L37" s="2140">
        <v>0</v>
      </c>
      <c r="M37" s="2140">
        <v>0</v>
      </c>
      <c r="N37" s="2140">
        <v>0</v>
      </c>
      <c r="O37" s="2141">
        <v>0</v>
      </c>
      <c r="P37" s="2140">
        <v>0</v>
      </c>
      <c r="Q37" s="2140">
        <v>0</v>
      </c>
      <c r="R37" s="2140">
        <v>0</v>
      </c>
      <c r="S37" s="2143">
        <v>0</v>
      </c>
      <c r="T37" s="2215" t="s">
        <v>1295</v>
      </c>
      <c r="U37" s="2140">
        <v>0</v>
      </c>
      <c r="V37" s="2140">
        <v>0</v>
      </c>
      <c r="W37" s="2140">
        <v>0</v>
      </c>
      <c r="X37" s="2141">
        <v>0</v>
      </c>
      <c r="Y37" s="2140">
        <v>0</v>
      </c>
      <c r="Z37" s="2140">
        <v>0</v>
      </c>
      <c r="AA37" s="2140">
        <v>0</v>
      </c>
      <c r="AB37" s="2140">
        <v>0</v>
      </c>
    </row>
    <row r="38" spans="1:28" ht="19.5" customHeight="1">
      <c r="A38" s="2183" t="s">
        <v>725</v>
      </c>
      <c r="B38" s="2144">
        <v>21</v>
      </c>
      <c r="C38" s="2140">
        <v>60</v>
      </c>
      <c r="D38" s="2140">
        <v>5</v>
      </c>
      <c r="E38" s="2140">
        <v>10</v>
      </c>
      <c r="F38" s="2141">
        <v>10</v>
      </c>
      <c r="G38" s="2140">
        <v>0</v>
      </c>
      <c r="H38" s="2140">
        <v>0</v>
      </c>
      <c r="I38" s="2140">
        <v>0</v>
      </c>
      <c r="J38" s="2143">
        <v>0</v>
      </c>
      <c r="K38" s="2215" t="s">
        <v>1295</v>
      </c>
      <c r="L38" s="2140">
        <v>0</v>
      </c>
      <c r="M38" s="2140">
        <v>0</v>
      </c>
      <c r="N38" s="2140">
        <v>0</v>
      </c>
      <c r="O38" s="2141">
        <v>0</v>
      </c>
      <c r="P38" s="2140">
        <v>0</v>
      </c>
      <c r="Q38" s="2140">
        <v>0</v>
      </c>
      <c r="R38" s="2140">
        <v>0</v>
      </c>
      <c r="S38" s="2143">
        <v>0</v>
      </c>
      <c r="T38" s="2215" t="s">
        <v>1295</v>
      </c>
      <c r="U38" s="2140">
        <v>0</v>
      </c>
      <c r="V38" s="2140">
        <v>0</v>
      </c>
      <c r="W38" s="2140">
        <v>0</v>
      </c>
      <c r="X38" s="2141">
        <v>0</v>
      </c>
      <c r="Y38" s="2140">
        <v>0</v>
      </c>
      <c r="Z38" s="2140">
        <v>0</v>
      </c>
      <c r="AA38" s="2140">
        <v>0</v>
      </c>
      <c r="AB38" s="2140">
        <v>0</v>
      </c>
    </row>
    <row r="39" spans="1:28" ht="19.5" customHeight="1">
      <c r="A39" s="2183" t="s">
        <v>724</v>
      </c>
      <c r="B39" s="2215" t="s">
        <v>1295</v>
      </c>
      <c r="C39" s="2140">
        <v>0</v>
      </c>
      <c r="D39" s="2140">
        <v>0</v>
      </c>
      <c r="E39" s="2140">
        <v>0</v>
      </c>
      <c r="F39" s="2141">
        <v>0</v>
      </c>
      <c r="G39" s="2140">
        <v>0</v>
      </c>
      <c r="H39" s="2140">
        <v>0</v>
      </c>
      <c r="I39" s="2140">
        <v>0</v>
      </c>
      <c r="J39" s="2143">
        <v>0</v>
      </c>
      <c r="K39" s="2215" t="s">
        <v>1295</v>
      </c>
      <c r="L39" s="2140">
        <v>0</v>
      </c>
      <c r="M39" s="2140">
        <v>0</v>
      </c>
      <c r="N39" s="2140">
        <v>0</v>
      </c>
      <c r="O39" s="2141">
        <v>0</v>
      </c>
      <c r="P39" s="2140">
        <v>0</v>
      </c>
      <c r="Q39" s="2140">
        <v>0</v>
      </c>
      <c r="R39" s="2140">
        <v>0</v>
      </c>
      <c r="S39" s="2143">
        <v>0</v>
      </c>
      <c r="T39" s="2215" t="s">
        <v>1295</v>
      </c>
      <c r="U39" s="2140">
        <v>0</v>
      </c>
      <c r="V39" s="2140">
        <v>0</v>
      </c>
      <c r="W39" s="2140">
        <v>0</v>
      </c>
      <c r="X39" s="2141">
        <v>0</v>
      </c>
      <c r="Y39" s="2140">
        <v>0</v>
      </c>
      <c r="Z39" s="2140">
        <v>0</v>
      </c>
      <c r="AA39" s="2140">
        <v>0</v>
      </c>
      <c r="AB39" s="2140">
        <v>0</v>
      </c>
    </row>
    <row r="40" spans="1:28" ht="19.5" customHeight="1">
      <c r="A40" s="2183" t="s">
        <v>723</v>
      </c>
      <c r="B40" s="2215" t="s">
        <v>1295</v>
      </c>
      <c r="C40" s="2140">
        <v>0</v>
      </c>
      <c r="D40" s="2140">
        <v>0</v>
      </c>
      <c r="E40" s="2140">
        <v>0</v>
      </c>
      <c r="F40" s="2141">
        <v>0</v>
      </c>
      <c r="G40" s="2140">
        <v>0</v>
      </c>
      <c r="H40" s="2140">
        <v>0</v>
      </c>
      <c r="I40" s="2140">
        <v>0</v>
      </c>
      <c r="J40" s="2143">
        <v>0</v>
      </c>
      <c r="K40" s="2215" t="s">
        <v>1295</v>
      </c>
      <c r="L40" s="2140">
        <v>0</v>
      </c>
      <c r="M40" s="2140">
        <v>0</v>
      </c>
      <c r="N40" s="2140">
        <v>0</v>
      </c>
      <c r="O40" s="2141">
        <v>0</v>
      </c>
      <c r="P40" s="2140">
        <v>0</v>
      </c>
      <c r="Q40" s="2140">
        <v>0</v>
      </c>
      <c r="R40" s="2140">
        <v>0</v>
      </c>
      <c r="S40" s="2143">
        <v>0</v>
      </c>
      <c r="T40" s="2215" t="s">
        <v>1295</v>
      </c>
      <c r="U40" s="2140">
        <v>0</v>
      </c>
      <c r="V40" s="2140">
        <v>0</v>
      </c>
      <c r="W40" s="2140">
        <v>0</v>
      </c>
      <c r="X40" s="2141">
        <v>0</v>
      </c>
      <c r="Y40" s="2140">
        <v>0</v>
      </c>
      <c r="Z40" s="2140">
        <v>0</v>
      </c>
      <c r="AA40" s="2140">
        <v>0</v>
      </c>
      <c r="AB40" s="2140">
        <v>0</v>
      </c>
    </row>
    <row r="41" spans="1:28" ht="19.5" customHeight="1">
      <c r="A41" s="2183" t="s">
        <v>722</v>
      </c>
      <c r="B41" s="2215" t="s">
        <v>1295</v>
      </c>
      <c r="C41" s="2140">
        <v>0</v>
      </c>
      <c r="D41" s="2140">
        <v>0</v>
      </c>
      <c r="E41" s="2140">
        <v>0</v>
      </c>
      <c r="F41" s="2141">
        <v>0</v>
      </c>
      <c r="G41" s="2140">
        <v>0</v>
      </c>
      <c r="H41" s="2140">
        <v>0</v>
      </c>
      <c r="I41" s="2140">
        <v>0</v>
      </c>
      <c r="J41" s="2143">
        <v>0</v>
      </c>
      <c r="K41" s="2215" t="s">
        <v>1295</v>
      </c>
      <c r="L41" s="2140">
        <v>0</v>
      </c>
      <c r="M41" s="2140">
        <v>0</v>
      </c>
      <c r="N41" s="2140">
        <v>0</v>
      </c>
      <c r="O41" s="2141">
        <v>0</v>
      </c>
      <c r="P41" s="2140">
        <v>0</v>
      </c>
      <c r="Q41" s="2140">
        <v>0</v>
      </c>
      <c r="R41" s="2140">
        <v>0</v>
      </c>
      <c r="S41" s="2143">
        <v>0</v>
      </c>
      <c r="T41" s="2215" t="s">
        <v>1295</v>
      </c>
      <c r="U41" s="2140">
        <v>0</v>
      </c>
      <c r="V41" s="2140">
        <v>0</v>
      </c>
      <c r="W41" s="2140">
        <v>0</v>
      </c>
      <c r="X41" s="2141">
        <v>0</v>
      </c>
      <c r="Y41" s="2140">
        <v>0</v>
      </c>
      <c r="Z41" s="2140">
        <v>0</v>
      </c>
      <c r="AA41" s="2140">
        <v>0</v>
      </c>
      <c r="AB41" s="2140">
        <v>0</v>
      </c>
    </row>
    <row r="42" spans="1:28" ht="19.5" customHeight="1">
      <c r="A42" s="2183" t="s">
        <v>721</v>
      </c>
      <c r="B42" s="2215" t="s">
        <v>1295</v>
      </c>
      <c r="C42" s="2140">
        <v>0</v>
      </c>
      <c r="D42" s="2140">
        <v>0</v>
      </c>
      <c r="E42" s="2140">
        <v>0</v>
      </c>
      <c r="F42" s="2141">
        <v>0</v>
      </c>
      <c r="G42" s="2140">
        <v>0</v>
      </c>
      <c r="H42" s="2140">
        <v>0</v>
      </c>
      <c r="I42" s="2140">
        <v>0</v>
      </c>
      <c r="J42" s="2143">
        <v>0</v>
      </c>
      <c r="K42" s="2215" t="s">
        <v>1295</v>
      </c>
      <c r="L42" s="2140">
        <v>0</v>
      </c>
      <c r="M42" s="2140">
        <v>0</v>
      </c>
      <c r="N42" s="2140">
        <v>0</v>
      </c>
      <c r="O42" s="2141">
        <v>0</v>
      </c>
      <c r="P42" s="2140">
        <v>0</v>
      </c>
      <c r="Q42" s="2140">
        <v>0</v>
      </c>
      <c r="R42" s="2140">
        <v>0</v>
      </c>
      <c r="S42" s="2143">
        <v>0</v>
      </c>
      <c r="T42" s="2215" t="s">
        <v>1295</v>
      </c>
      <c r="U42" s="2140">
        <v>0</v>
      </c>
      <c r="V42" s="2140">
        <v>0</v>
      </c>
      <c r="W42" s="2140">
        <v>0</v>
      </c>
      <c r="X42" s="2141">
        <v>0</v>
      </c>
      <c r="Y42" s="2140">
        <v>0</v>
      </c>
      <c r="Z42" s="2140">
        <v>0</v>
      </c>
      <c r="AA42" s="2140">
        <v>0</v>
      </c>
      <c r="AB42" s="2140">
        <v>0</v>
      </c>
    </row>
    <row r="43" spans="1:28" ht="19.5" customHeight="1">
      <c r="A43" s="2183" t="s">
        <v>720</v>
      </c>
      <c r="B43" s="2215" t="s">
        <v>1295</v>
      </c>
      <c r="C43" s="2140">
        <v>0</v>
      </c>
      <c r="D43" s="2140">
        <v>0</v>
      </c>
      <c r="E43" s="2140">
        <v>0</v>
      </c>
      <c r="F43" s="2141">
        <v>0</v>
      </c>
      <c r="G43" s="2140">
        <v>0</v>
      </c>
      <c r="H43" s="2140">
        <v>0</v>
      </c>
      <c r="I43" s="2140">
        <v>0</v>
      </c>
      <c r="J43" s="2143">
        <v>0</v>
      </c>
      <c r="K43" s="2215" t="s">
        <v>1295</v>
      </c>
      <c r="L43" s="2140">
        <v>0</v>
      </c>
      <c r="M43" s="2140">
        <v>0</v>
      </c>
      <c r="N43" s="2140">
        <v>0</v>
      </c>
      <c r="O43" s="2141">
        <v>0</v>
      </c>
      <c r="P43" s="2140">
        <v>0</v>
      </c>
      <c r="Q43" s="2140">
        <v>0</v>
      </c>
      <c r="R43" s="2140">
        <v>0</v>
      </c>
      <c r="S43" s="2143">
        <v>0</v>
      </c>
      <c r="T43" s="2215" t="s">
        <v>1295</v>
      </c>
      <c r="U43" s="2140">
        <v>0</v>
      </c>
      <c r="V43" s="2140">
        <v>0</v>
      </c>
      <c r="W43" s="2140">
        <v>0</v>
      </c>
      <c r="X43" s="2141">
        <v>0</v>
      </c>
      <c r="Y43" s="2140">
        <v>0</v>
      </c>
      <c r="Z43" s="2140">
        <v>0</v>
      </c>
      <c r="AA43" s="2140">
        <v>0</v>
      </c>
      <c r="AB43" s="2140">
        <v>0</v>
      </c>
    </row>
    <row r="44" spans="1:28" ht="19.5" customHeight="1">
      <c r="A44" s="2183" t="s">
        <v>719</v>
      </c>
      <c r="B44" s="2214">
        <v>19</v>
      </c>
      <c r="C44" s="2140">
        <v>1</v>
      </c>
      <c r="D44" s="2140">
        <v>0</v>
      </c>
      <c r="E44" s="2140">
        <v>1</v>
      </c>
      <c r="F44" s="2141">
        <v>1</v>
      </c>
      <c r="G44" s="2140">
        <v>0</v>
      </c>
      <c r="H44" s="2140">
        <v>0</v>
      </c>
      <c r="I44" s="2140">
        <v>0</v>
      </c>
      <c r="J44" s="2143">
        <v>0</v>
      </c>
      <c r="K44" s="2144">
        <v>19</v>
      </c>
      <c r="L44" s="2140">
        <v>151</v>
      </c>
      <c r="M44" s="2140">
        <v>0</v>
      </c>
      <c r="N44" s="2140">
        <v>151</v>
      </c>
      <c r="O44" s="2141">
        <v>127</v>
      </c>
      <c r="P44" s="2140">
        <v>24</v>
      </c>
      <c r="Q44" s="2140">
        <v>0</v>
      </c>
      <c r="R44" s="2140">
        <v>0</v>
      </c>
      <c r="S44" s="2143">
        <v>0</v>
      </c>
      <c r="T44" s="2215" t="s">
        <v>1295</v>
      </c>
      <c r="U44" s="2140">
        <v>0</v>
      </c>
      <c r="V44" s="2140">
        <v>0</v>
      </c>
      <c r="W44" s="2140">
        <v>0</v>
      </c>
      <c r="X44" s="2141">
        <v>0</v>
      </c>
      <c r="Y44" s="2140">
        <v>0</v>
      </c>
      <c r="Z44" s="2140">
        <v>0</v>
      </c>
      <c r="AA44" s="2140">
        <v>0</v>
      </c>
      <c r="AB44" s="2140">
        <v>0</v>
      </c>
    </row>
    <row r="45" spans="1:28" ht="19.5" customHeight="1">
      <c r="A45" s="2183" t="s">
        <v>718</v>
      </c>
      <c r="B45" s="2215" t="s">
        <v>1295</v>
      </c>
      <c r="C45" s="2140">
        <v>0</v>
      </c>
      <c r="D45" s="2140">
        <v>0</v>
      </c>
      <c r="E45" s="2140">
        <v>0</v>
      </c>
      <c r="F45" s="2141">
        <v>0</v>
      </c>
      <c r="G45" s="2140">
        <v>0</v>
      </c>
      <c r="H45" s="2140">
        <v>0</v>
      </c>
      <c r="I45" s="2140">
        <v>0</v>
      </c>
      <c r="J45" s="2143">
        <v>0</v>
      </c>
      <c r="K45" s="2215" t="s">
        <v>1295</v>
      </c>
      <c r="L45" s="2140">
        <v>0</v>
      </c>
      <c r="M45" s="2140">
        <v>0</v>
      </c>
      <c r="N45" s="2140">
        <v>0</v>
      </c>
      <c r="O45" s="2141">
        <v>0</v>
      </c>
      <c r="P45" s="2140">
        <v>0</v>
      </c>
      <c r="Q45" s="2140">
        <v>0</v>
      </c>
      <c r="R45" s="2140">
        <v>0</v>
      </c>
      <c r="S45" s="2143">
        <v>0</v>
      </c>
      <c r="T45" s="2215" t="s">
        <v>1295</v>
      </c>
      <c r="U45" s="2140">
        <v>0</v>
      </c>
      <c r="V45" s="2140">
        <v>0</v>
      </c>
      <c r="W45" s="2140">
        <v>0</v>
      </c>
      <c r="X45" s="2141">
        <v>0</v>
      </c>
      <c r="Y45" s="2140">
        <v>0</v>
      </c>
      <c r="Z45" s="2140">
        <v>0</v>
      </c>
      <c r="AA45" s="2140">
        <v>0</v>
      </c>
      <c r="AB45" s="2140">
        <v>0</v>
      </c>
    </row>
    <row r="46" spans="1:28" ht="19.5" customHeight="1">
      <c r="A46" s="2183" t="s">
        <v>717</v>
      </c>
      <c r="B46" s="2215" t="s">
        <v>1295</v>
      </c>
      <c r="C46" s="2140">
        <v>0</v>
      </c>
      <c r="D46" s="2140">
        <v>0</v>
      </c>
      <c r="E46" s="2140">
        <v>0</v>
      </c>
      <c r="F46" s="2141">
        <v>0</v>
      </c>
      <c r="G46" s="2140">
        <v>0</v>
      </c>
      <c r="H46" s="2140">
        <v>0</v>
      </c>
      <c r="I46" s="2140">
        <v>0</v>
      </c>
      <c r="J46" s="2143">
        <v>0</v>
      </c>
      <c r="K46" s="2215" t="s">
        <v>1295</v>
      </c>
      <c r="L46" s="2140">
        <v>0</v>
      </c>
      <c r="M46" s="2140">
        <v>0</v>
      </c>
      <c r="N46" s="2140">
        <v>0</v>
      </c>
      <c r="O46" s="2141">
        <v>0</v>
      </c>
      <c r="P46" s="2140">
        <v>0</v>
      </c>
      <c r="Q46" s="2140">
        <v>0</v>
      </c>
      <c r="R46" s="2140">
        <v>0</v>
      </c>
      <c r="S46" s="2143">
        <v>0</v>
      </c>
      <c r="T46" s="2215" t="s">
        <v>1295</v>
      </c>
      <c r="U46" s="2140">
        <v>0</v>
      </c>
      <c r="V46" s="2140">
        <v>0</v>
      </c>
      <c r="W46" s="2140">
        <v>0</v>
      </c>
      <c r="X46" s="2141">
        <v>0</v>
      </c>
      <c r="Y46" s="2140">
        <v>0</v>
      </c>
      <c r="Z46" s="2140">
        <v>0</v>
      </c>
      <c r="AA46" s="2140">
        <v>0</v>
      </c>
      <c r="AB46" s="2140">
        <v>0</v>
      </c>
    </row>
    <row r="47" spans="1:28" ht="19.5" customHeight="1">
      <c r="A47" s="2183" t="s">
        <v>716</v>
      </c>
      <c r="B47" s="2215" t="s">
        <v>1295</v>
      </c>
      <c r="C47" s="2140">
        <v>0</v>
      </c>
      <c r="D47" s="2140">
        <v>0</v>
      </c>
      <c r="E47" s="2140">
        <v>0</v>
      </c>
      <c r="F47" s="2141">
        <v>0</v>
      </c>
      <c r="G47" s="2140">
        <v>0</v>
      </c>
      <c r="H47" s="2140">
        <v>0</v>
      </c>
      <c r="I47" s="2140">
        <v>0</v>
      </c>
      <c r="J47" s="2143">
        <v>0</v>
      </c>
      <c r="K47" s="2215" t="s">
        <v>1295</v>
      </c>
      <c r="L47" s="2140">
        <v>0</v>
      </c>
      <c r="M47" s="2140">
        <v>0</v>
      </c>
      <c r="N47" s="2140">
        <v>0</v>
      </c>
      <c r="O47" s="2141">
        <v>0</v>
      </c>
      <c r="P47" s="2140">
        <v>0</v>
      </c>
      <c r="Q47" s="2140">
        <v>0</v>
      </c>
      <c r="R47" s="2140">
        <v>0</v>
      </c>
      <c r="S47" s="2143">
        <v>0</v>
      </c>
      <c r="T47" s="2215" t="s">
        <v>1295</v>
      </c>
      <c r="U47" s="2140">
        <v>0</v>
      </c>
      <c r="V47" s="2140">
        <v>0</v>
      </c>
      <c r="W47" s="2140">
        <v>0</v>
      </c>
      <c r="X47" s="2141">
        <v>0</v>
      </c>
      <c r="Y47" s="2140">
        <v>0</v>
      </c>
      <c r="Z47" s="2140">
        <v>0</v>
      </c>
      <c r="AA47" s="2140">
        <v>0</v>
      </c>
      <c r="AB47" s="2140">
        <v>0</v>
      </c>
    </row>
    <row r="48" spans="1:28" ht="19.5" customHeight="1">
      <c r="A48" s="2183" t="s">
        <v>715</v>
      </c>
      <c r="B48" s="2215" t="s">
        <v>1295</v>
      </c>
      <c r="C48" s="2140">
        <v>0</v>
      </c>
      <c r="D48" s="2140">
        <v>0</v>
      </c>
      <c r="E48" s="2140">
        <v>0</v>
      </c>
      <c r="F48" s="2141">
        <v>0</v>
      </c>
      <c r="G48" s="2140">
        <v>0</v>
      </c>
      <c r="H48" s="2140">
        <v>0</v>
      </c>
      <c r="I48" s="2140">
        <v>0</v>
      </c>
      <c r="J48" s="2143">
        <v>0</v>
      </c>
      <c r="K48" s="2215" t="s">
        <v>1295</v>
      </c>
      <c r="L48" s="2140">
        <v>0</v>
      </c>
      <c r="M48" s="2140">
        <v>0</v>
      </c>
      <c r="N48" s="2140">
        <v>0</v>
      </c>
      <c r="O48" s="2141">
        <v>0</v>
      </c>
      <c r="P48" s="2140">
        <v>0</v>
      </c>
      <c r="Q48" s="2140">
        <v>0</v>
      </c>
      <c r="R48" s="2140">
        <v>0</v>
      </c>
      <c r="S48" s="2143">
        <v>0</v>
      </c>
      <c r="T48" s="2215" t="s">
        <v>1295</v>
      </c>
      <c r="U48" s="2140">
        <v>0</v>
      </c>
      <c r="V48" s="2140">
        <v>0</v>
      </c>
      <c r="W48" s="2140">
        <v>0</v>
      </c>
      <c r="X48" s="2141">
        <v>0</v>
      </c>
      <c r="Y48" s="2140">
        <v>0</v>
      </c>
      <c r="Z48" s="2140">
        <v>0</v>
      </c>
      <c r="AA48" s="2140">
        <v>0</v>
      </c>
      <c r="AB48" s="2140">
        <v>0</v>
      </c>
    </row>
    <row r="49" spans="1:28" ht="19.5" customHeight="1">
      <c r="A49" s="2183" t="s">
        <v>714</v>
      </c>
      <c r="B49" s="2144">
        <v>21</v>
      </c>
      <c r="C49" s="2140">
        <v>25</v>
      </c>
      <c r="D49" s="2140">
        <v>1</v>
      </c>
      <c r="E49" s="2140">
        <v>14</v>
      </c>
      <c r="F49" s="2141">
        <v>14</v>
      </c>
      <c r="G49" s="2140">
        <v>0</v>
      </c>
      <c r="H49" s="2140">
        <v>0</v>
      </c>
      <c r="I49" s="2140">
        <v>0</v>
      </c>
      <c r="J49" s="2143">
        <v>0</v>
      </c>
      <c r="K49" s="2144">
        <v>16.5</v>
      </c>
      <c r="L49" s="2140">
        <v>124</v>
      </c>
      <c r="M49" s="2140">
        <v>1</v>
      </c>
      <c r="N49" s="2140">
        <v>19</v>
      </c>
      <c r="O49" s="2141">
        <v>19</v>
      </c>
      <c r="P49" s="2140">
        <v>0</v>
      </c>
      <c r="Q49" s="2140">
        <v>0</v>
      </c>
      <c r="R49" s="2140">
        <v>0</v>
      </c>
      <c r="S49" s="2143">
        <v>0</v>
      </c>
      <c r="T49" s="2215" t="s">
        <v>1295</v>
      </c>
      <c r="U49" s="2140">
        <v>0</v>
      </c>
      <c r="V49" s="2140">
        <v>0</v>
      </c>
      <c r="W49" s="2140">
        <v>0</v>
      </c>
      <c r="X49" s="2141">
        <v>0</v>
      </c>
      <c r="Y49" s="2140">
        <v>0</v>
      </c>
      <c r="Z49" s="2140">
        <v>0</v>
      </c>
      <c r="AA49" s="2140">
        <v>0</v>
      </c>
      <c r="AB49" s="2140">
        <v>0</v>
      </c>
    </row>
    <row r="50" spans="1:28" ht="19.5" customHeight="1">
      <c r="A50" s="2183" t="s">
        <v>713</v>
      </c>
      <c r="B50" s="2215" t="s">
        <v>1295</v>
      </c>
      <c r="C50" s="2140">
        <v>0</v>
      </c>
      <c r="D50" s="2140">
        <v>0</v>
      </c>
      <c r="E50" s="2140">
        <v>0</v>
      </c>
      <c r="F50" s="2141">
        <v>0</v>
      </c>
      <c r="G50" s="2140">
        <v>0</v>
      </c>
      <c r="H50" s="2140">
        <v>0</v>
      </c>
      <c r="I50" s="2140">
        <v>0</v>
      </c>
      <c r="J50" s="2143">
        <v>0</v>
      </c>
      <c r="K50" s="2215" t="s">
        <v>1295</v>
      </c>
      <c r="L50" s="2140">
        <v>0</v>
      </c>
      <c r="M50" s="2140">
        <v>0</v>
      </c>
      <c r="N50" s="2140">
        <v>0</v>
      </c>
      <c r="O50" s="2141">
        <v>0</v>
      </c>
      <c r="P50" s="2140">
        <v>0</v>
      </c>
      <c r="Q50" s="2140">
        <v>0</v>
      </c>
      <c r="R50" s="2140">
        <v>0</v>
      </c>
      <c r="S50" s="2143">
        <v>0</v>
      </c>
      <c r="T50" s="2215" t="s">
        <v>1295</v>
      </c>
      <c r="U50" s="2140">
        <v>0</v>
      </c>
      <c r="V50" s="2140">
        <v>0</v>
      </c>
      <c r="W50" s="2140">
        <v>0</v>
      </c>
      <c r="X50" s="2141">
        <v>0</v>
      </c>
      <c r="Y50" s="2140">
        <v>0</v>
      </c>
      <c r="Z50" s="2140">
        <v>0</v>
      </c>
      <c r="AA50" s="2140">
        <v>0</v>
      </c>
      <c r="AB50" s="2140">
        <v>0</v>
      </c>
    </row>
    <row r="51" spans="1:28" ht="19.5" customHeight="1">
      <c r="A51" s="2183" t="s">
        <v>712</v>
      </c>
      <c r="B51" s="2144">
        <v>11</v>
      </c>
      <c r="C51" s="2140">
        <v>90</v>
      </c>
      <c r="D51" s="2140">
        <v>1</v>
      </c>
      <c r="E51" s="2140">
        <v>33</v>
      </c>
      <c r="F51" s="2141">
        <v>30</v>
      </c>
      <c r="G51" s="2140">
        <v>3</v>
      </c>
      <c r="H51" s="2140">
        <v>0</v>
      </c>
      <c r="I51" s="2140">
        <v>0</v>
      </c>
      <c r="J51" s="2143">
        <v>0</v>
      </c>
      <c r="K51" s="2144">
        <v>11.666666666666666</v>
      </c>
      <c r="L51" s="2140">
        <v>1071</v>
      </c>
      <c r="M51" s="2140">
        <v>9</v>
      </c>
      <c r="N51" s="2140">
        <v>220</v>
      </c>
      <c r="O51" s="2141">
        <v>209</v>
      </c>
      <c r="P51" s="2140">
        <v>11</v>
      </c>
      <c r="Q51" s="2140">
        <v>0</v>
      </c>
      <c r="R51" s="2140">
        <v>0</v>
      </c>
      <c r="S51" s="2143">
        <v>0</v>
      </c>
      <c r="T51" s="2214">
        <v>11</v>
      </c>
      <c r="U51" s="2140">
        <v>295</v>
      </c>
      <c r="V51" s="2140">
        <v>1</v>
      </c>
      <c r="W51" s="2140">
        <v>54</v>
      </c>
      <c r="X51" s="2141">
        <v>44</v>
      </c>
      <c r="Y51" s="2140">
        <v>10</v>
      </c>
      <c r="Z51" s="2140">
        <v>0</v>
      </c>
      <c r="AA51" s="2140">
        <v>0</v>
      </c>
      <c r="AB51" s="2140">
        <v>0</v>
      </c>
    </row>
    <row r="52" spans="1:28" ht="19.5" customHeight="1">
      <c r="A52" s="2183" t="s">
        <v>711</v>
      </c>
      <c r="B52" s="2215" t="s">
        <v>1295</v>
      </c>
      <c r="C52" s="2140">
        <v>0</v>
      </c>
      <c r="D52" s="2140">
        <v>0</v>
      </c>
      <c r="E52" s="2140">
        <v>0</v>
      </c>
      <c r="F52" s="2141">
        <v>0</v>
      </c>
      <c r="G52" s="2140">
        <v>0</v>
      </c>
      <c r="H52" s="2140">
        <v>0</v>
      </c>
      <c r="I52" s="2140">
        <v>0</v>
      </c>
      <c r="J52" s="2143">
        <v>0</v>
      </c>
      <c r="K52" s="2215" t="s">
        <v>1295</v>
      </c>
      <c r="L52" s="2140">
        <v>0</v>
      </c>
      <c r="M52" s="2140">
        <v>0</v>
      </c>
      <c r="N52" s="2140">
        <v>0</v>
      </c>
      <c r="O52" s="2141">
        <v>0</v>
      </c>
      <c r="P52" s="2140">
        <v>0</v>
      </c>
      <c r="Q52" s="2140">
        <v>0</v>
      </c>
      <c r="R52" s="2140">
        <v>0</v>
      </c>
      <c r="S52" s="2143">
        <v>0</v>
      </c>
      <c r="T52" s="2215" t="s">
        <v>1295</v>
      </c>
      <c r="U52" s="2140">
        <v>0</v>
      </c>
      <c r="V52" s="2140">
        <v>0</v>
      </c>
      <c r="W52" s="2140">
        <v>0</v>
      </c>
      <c r="X52" s="2141">
        <v>0</v>
      </c>
      <c r="Y52" s="2140">
        <v>0</v>
      </c>
      <c r="Z52" s="2140">
        <v>0</v>
      </c>
      <c r="AA52" s="2140">
        <v>0</v>
      </c>
      <c r="AB52" s="2140">
        <v>0</v>
      </c>
    </row>
    <row r="53" spans="1:28" ht="19.5" customHeight="1">
      <c r="A53" s="2183" t="s">
        <v>710</v>
      </c>
      <c r="B53" s="2215" t="s">
        <v>1295</v>
      </c>
      <c r="C53" s="2140">
        <v>0</v>
      </c>
      <c r="D53" s="2140">
        <v>0</v>
      </c>
      <c r="E53" s="2140">
        <v>0</v>
      </c>
      <c r="F53" s="2141">
        <v>0</v>
      </c>
      <c r="G53" s="2140">
        <v>0</v>
      </c>
      <c r="H53" s="2140">
        <v>0</v>
      </c>
      <c r="I53" s="2140">
        <v>0</v>
      </c>
      <c r="J53" s="2143">
        <v>0</v>
      </c>
      <c r="K53" s="2215" t="s">
        <v>1295</v>
      </c>
      <c r="L53" s="2140">
        <v>0</v>
      </c>
      <c r="M53" s="2140">
        <v>0</v>
      </c>
      <c r="N53" s="2140">
        <v>0</v>
      </c>
      <c r="O53" s="2141">
        <v>0</v>
      </c>
      <c r="P53" s="2140">
        <v>0</v>
      </c>
      <c r="Q53" s="2140">
        <v>0</v>
      </c>
      <c r="R53" s="2140">
        <v>0</v>
      </c>
      <c r="S53" s="2143">
        <v>0</v>
      </c>
      <c r="T53" s="2215" t="s">
        <v>1295</v>
      </c>
      <c r="U53" s="2140">
        <v>0</v>
      </c>
      <c r="V53" s="2140">
        <v>0</v>
      </c>
      <c r="W53" s="2140">
        <v>0</v>
      </c>
      <c r="X53" s="2141">
        <v>0</v>
      </c>
      <c r="Y53" s="2140">
        <v>0</v>
      </c>
      <c r="Z53" s="2140">
        <v>0</v>
      </c>
      <c r="AA53" s="2140">
        <v>0</v>
      </c>
      <c r="AB53" s="2140">
        <v>0</v>
      </c>
    </row>
    <row r="54" spans="1:28" ht="19.5" customHeight="1">
      <c r="A54" s="2183" t="s">
        <v>709</v>
      </c>
      <c r="B54" s="2214">
        <v>1</v>
      </c>
      <c r="C54" s="2140">
        <v>1</v>
      </c>
      <c r="D54" s="2140">
        <v>1</v>
      </c>
      <c r="E54" s="2140">
        <v>1</v>
      </c>
      <c r="F54" s="2141">
        <v>1</v>
      </c>
      <c r="G54" s="2140">
        <v>0</v>
      </c>
      <c r="H54" s="2140">
        <v>0</v>
      </c>
      <c r="I54" s="2140">
        <v>0</v>
      </c>
      <c r="J54" s="2143">
        <v>0</v>
      </c>
      <c r="K54" s="2214">
        <v>21</v>
      </c>
      <c r="L54" s="2140">
        <v>302</v>
      </c>
      <c r="M54" s="2140">
        <v>0</v>
      </c>
      <c r="N54" s="2140">
        <v>32</v>
      </c>
      <c r="O54" s="2141">
        <v>32</v>
      </c>
      <c r="P54" s="2140">
        <v>0</v>
      </c>
      <c r="Q54" s="2140">
        <v>0</v>
      </c>
      <c r="R54" s="2140">
        <v>0</v>
      </c>
      <c r="S54" s="2143">
        <v>0</v>
      </c>
      <c r="T54" s="2215" t="s">
        <v>1295</v>
      </c>
      <c r="U54" s="2140">
        <v>0</v>
      </c>
      <c r="V54" s="2140">
        <v>0</v>
      </c>
      <c r="W54" s="2140">
        <v>0</v>
      </c>
      <c r="X54" s="2141">
        <v>0</v>
      </c>
      <c r="Y54" s="2140">
        <v>0</v>
      </c>
      <c r="Z54" s="2140">
        <v>0</v>
      </c>
      <c r="AA54" s="2140">
        <v>0</v>
      </c>
      <c r="AB54" s="2140">
        <v>0</v>
      </c>
    </row>
    <row r="55" spans="1:28" ht="19.5" customHeight="1">
      <c r="A55" s="2183" t="s">
        <v>708</v>
      </c>
      <c r="B55" s="2214">
        <v>4</v>
      </c>
      <c r="C55" s="2140">
        <v>98</v>
      </c>
      <c r="D55" s="2140">
        <v>0</v>
      </c>
      <c r="E55" s="2140">
        <v>20</v>
      </c>
      <c r="F55" s="2141">
        <v>20</v>
      </c>
      <c r="G55" s="2140">
        <v>0</v>
      </c>
      <c r="H55" s="2140">
        <v>0</v>
      </c>
      <c r="I55" s="2140">
        <v>0</v>
      </c>
      <c r="J55" s="2143">
        <v>0</v>
      </c>
      <c r="K55" s="2214">
        <v>17</v>
      </c>
      <c r="L55" s="2140">
        <v>378</v>
      </c>
      <c r="M55" s="2140">
        <v>0</v>
      </c>
      <c r="N55" s="2140">
        <v>21</v>
      </c>
      <c r="O55" s="2141">
        <v>21</v>
      </c>
      <c r="P55" s="2140">
        <v>0</v>
      </c>
      <c r="Q55" s="2140">
        <v>0</v>
      </c>
      <c r="R55" s="2140">
        <v>0</v>
      </c>
      <c r="S55" s="2143">
        <v>0</v>
      </c>
      <c r="T55" s="2215" t="s">
        <v>1295</v>
      </c>
      <c r="U55" s="2140">
        <v>0</v>
      </c>
      <c r="V55" s="2140">
        <v>0</v>
      </c>
      <c r="W55" s="2140">
        <v>0</v>
      </c>
      <c r="X55" s="2141">
        <v>0</v>
      </c>
      <c r="Y55" s="2140">
        <v>0</v>
      </c>
      <c r="Z55" s="2140">
        <v>0</v>
      </c>
      <c r="AA55" s="2140">
        <v>0</v>
      </c>
      <c r="AB55" s="2140">
        <v>0</v>
      </c>
    </row>
    <row r="56" spans="1:28" ht="19.5" customHeight="1">
      <c r="A56" s="2183" t="s">
        <v>707</v>
      </c>
      <c r="B56" s="2215" t="s">
        <v>1295</v>
      </c>
      <c r="C56" s="2140">
        <v>0</v>
      </c>
      <c r="D56" s="2140">
        <v>0</v>
      </c>
      <c r="E56" s="2140">
        <v>0</v>
      </c>
      <c r="F56" s="2141">
        <v>0</v>
      </c>
      <c r="G56" s="2140">
        <v>0</v>
      </c>
      <c r="H56" s="2140">
        <v>0</v>
      </c>
      <c r="I56" s="2140">
        <v>0</v>
      </c>
      <c r="J56" s="2143">
        <v>0</v>
      </c>
      <c r="K56" s="2214">
        <v>21</v>
      </c>
      <c r="L56" s="2140">
        <v>125</v>
      </c>
      <c r="M56" s="2140">
        <v>0</v>
      </c>
      <c r="N56" s="2140">
        <v>12</v>
      </c>
      <c r="O56" s="2141">
        <v>12</v>
      </c>
      <c r="P56" s="2140">
        <v>0</v>
      </c>
      <c r="Q56" s="2140">
        <v>0</v>
      </c>
      <c r="R56" s="2140">
        <v>0</v>
      </c>
      <c r="S56" s="2143">
        <v>0</v>
      </c>
      <c r="T56" s="2215" t="s">
        <v>1295</v>
      </c>
      <c r="U56" s="2140">
        <v>0</v>
      </c>
      <c r="V56" s="2140">
        <v>0</v>
      </c>
      <c r="W56" s="2140">
        <v>0</v>
      </c>
      <c r="X56" s="2141">
        <v>0</v>
      </c>
      <c r="Y56" s="2140">
        <v>0</v>
      </c>
      <c r="Z56" s="2140">
        <v>0</v>
      </c>
      <c r="AA56" s="2140">
        <v>0</v>
      </c>
      <c r="AB56" s="2140">
        <v>0</v>
      </c>
    </row>
    <row r="57" spans="1:28" ht="19.5" customHeight="1">
      <c r="A57" s="2183" t="s">
        <v>706</v>
      </c>
      <c r="B57" s="2215" t="s">
        <v>1295</v>
      </c>
      <c r="C57" s="2140">
        <v>0</v>
      </c>
      <c r="D57" s="2140">
        <v>0</v>
      </c>
      <c r="E57" s="2140">
        <v>0</v>
      </c>
      <c r="F57" s="2141">
        <v>0</v>
      </c>
      <c r="G57" s="2140">
        <v>0</v>
      </c>
      <c r="H57" s="2140">
        <v>0</v>
      </c>
      <c r="I57" s="2140">
        <v>0</v>
      </c>
      <c r="J57" s="2143">
        <v>0</v>
      </c>
      <c r="K57" s="2215" t="s">
        <v>1295</v>
      </c>
      <c r="L57" s="2140">
        <v>0</v>
      </c>
      <c r="M57" s="2140">
        <v>0</v>
      </c>
      <c r="N57" s="2140">
        <v>0</v>
      </c>
      <c r="O57" s="2141">
        <v>0</v>
      </c>
      <c r="P57" s="2140">
        <v>0</v>
      </c>
      <c r="Q57" s="2140">
        <v>0</v>
      </c>
      <c r="R57" s="2140">
        <v>0</v>
      </c>
      <c r="S57" s="2143">
        <v>0</v>
      </c>
      <c r="T57" s="2215" t="s">
        <v>1295</v>
      </c>
      <c r="U57" s="2140">
        <v>0</v>
      </c>
      <c r="V57" s="2140">
        <v>0</v>
      </c>
      <c r="W57" s="2140">
        <v>0</v>
      </c>
      <c r="X57" s="2141">
        <v>0</v>
      </c>
      <c r="Y57" s="2140">
        <v>0</v>
      </c>
      <c r="Z57" s="2140">
        <v>0</v>
      </c>
      <c r="AA57" s="2140">
        <v>0</v>
      </c>
      <c r="AB57" s="2140">
        <v>0</v>
      </c>
    </row>
    <row r="58" spans="1:28" ht="19.5" customHeight="1">
      <c r="A58" s="2183" t="s">
        <v>705</v>
      </c>
      <c r="B58" s="2215" t="s">
        <v>1295</v>
      </c>
      <c r="C58" s="2140">
        <v>0</v>
      </c>
      <c r="D58" s="2140">
        <v>0</v>
      </c>
      <c r="E58" s="2140">
        <v>0</v>
      </c>
      <c r="F58" s="2141">
        <v>0</v>
      </c>
      <c r="G58" s="2140">
        <v>0</v>
      </c>
      <c r="H58" s="2140">
        <v>0</v>
      </c>
      <c r="I58" s="2140">
        <v>0</v>
      </c>
      <c r="J58" s="2143">
        <v>0</v>
      </c>
      <c r="K58" s="2215" t="s">
        <v>1295</v>
      </c>
      <c r="L58" s="2140">
        <v>0</v>
      </c>
      <c r="M58" s="2140">
        <v>0</v>
      </c>
      <c r="N58" s="2140">
        <v>0</v>
      </c>
      <c r="O58" s="2141">
        <v>0</v>
      </c>
      <c r="P58" s="2140">
        <v>0</v>
      </c>
      <c r="Q58" s="2140">
        <v>0</v>
      </c>
      <c r="R58" s="2140">
        <v>0</v>
      </c>
      <c r="S58" s="2143">
        <v>0</v>
      </c>
      <c r="T58" s="2215" t="s">
        <v>1295</v>
      </c>
      <c r="U58" s="2140">
        <v>0</v>
      </c>
      <c r="V58" s="2140">
        <v>0</v>
      </c>
      <c r="W58" s="2140">
        <v>0</v>
      </c>
      <c r="X58" s="2141">
        <v>0</v>
      </c>
      <c r="Y58" s="2140">
        <v>0</v>
      </c>
      <c r="Z58" s="2140">
        <v>0</v>
      </c>
      <c r="AA58" s="2140">
        <v>0</v>
      </c>
      <c r="AB58" s="2140">
        <v>0</v>
      </c>
    </row>
    <row r="59" spans="1:28" ht="19.5" customHeight="1">
      <c r="A59" s="2183" t="s">
        <v>704</v>
      </c>
      <c r="B59" s="2215" t="s">
        <v>1295</v>
      </c>
      <c r="C59" s="2140">
        <v>0</v>
      </c>
      <c r="D59" s="2140">
        <v>0</v>
      </c>
      <c r="E59" s="2140">
        <v>0</v>
      </c>
      <c r="F59" s="2141">
        <v>0</v>
      </c>
      <c r="G59" s="2140">
        <v>0</v>
      </c>
      <c r="H59" s="2140">
        <v>0</v>
      </c>
      <c r="I59" s="2140">
        <v>0</v>
      </c>
      <c r="J59" s="2143">
        <v>0</v>
      </c>
      <c r="K59" s="2215" t="s">
        <v>1295</v>
      </c>
      <c r="L59" s="2140">
        <v>0</v>
      </c>
      <c r="M59" s="2140">
        <v>0</v>
      </c>
      <c r="N59" s="2140">
        <v>0</v>
      </c>
      <c r="O59" s="2141">
        <v>0</v>
      </c>
      <c r="P59" s="2140">
        <v>0</v>
      </c>
      <c r="Q59" s="2140">
        <v>0</v>
      </c>
      <c r="R59" s="2140">
        <v>0</v>
      </c>
      <c r="S59" s="2143">
        <v>0</v>
      </c>
      <c r="T59" s="2215" t="s">
        <v>1295</v>
      </c>
      <c r="U59" s="2140">
        <v>0</v>
      </c>
      <c r="V59" s="2140">
        <v>0</v>
      </c>
      <c r="W59" s="2140">
        <v>0</v>
      </c>
      <c r="X59" s="2141">
        <v>0</v>
      </c>
      <c r="Y59" s="2140">
        <v>0</v>
      </c>
      <c r="Z59" s="2140">
        <v>0</v>
      </c>
      <c r="AA59" s="2140">
        <v>0</v>
      </c>
      <c r="AB59" s="2140">
        <v>0</v>
      </c>
    </row>
    <row r="60" spans="1:28" ht="19.5" customHeight="1">
      <c r="A60" s="2183" t="s">
        <v>703</v>
      </c>
      <c r="B60" s="2215" t="s">
        <v>1295</v>
      </c>
      <c r="C60" s="2140">
        <v>0</v>
      </c>
      <c r="D60" s="2140">
        <v>0</v>
      </c>
      <c r="E60" s="2140">
        <v>0</v>
      </c>
      <c r="F60" s="2141">
        <v>0</v>
      </c>
      <c r="G60" s="2140">
        <v>0</v>
      </c>
      <c r="H60" s="2140">
        <v>0</v>
      </c>
      <c r="I60" s="2140">
        <v>0</v>
      </c>
      <c r="J60" s="2143">
        <v>0</v>
      </c>
      <c r="K60" s="2215" t="s">
        <v>1295</v>
      </c>
      <c r="L60" s="2140">
        <v>0</v>
      </c>
      <c r="M60" s="2140">
        <v>0</v>
      </c>
      <c r="N60" s="2140">
        <v>0</v>
      </c>
      <c r="O60" s="2141">
        <v>0</v>
      </c>
      <c r="P60" s="2140">
        <v>0</v>
      </c>
      <c r="Q60" s="2140">
        <v>0</v>
      </c>
      <c r="R60" s="2140">
        <v>0</v>
      </c>
      <c r="S60" s="2143">
        <v>0</v>
      </c>
      <c r="T60" s="2215" t="s">
        <v>1295</v>
      </c>
      <c r="U60" s="2140">
        <v>0</v>
      </c>
      <c r="V60" s="2140">
        <v>0</v>
      </c>
      <c r="W60" s="2140">
        <v>0</v>
      </c>
      <c r="X60" s="2141">
        <v>0</v>
      </c>
      <c r="Y60" s="2140">
        <v>0</v>
      </c>
      <c r="Z60" s="2140">
        <v>0</v>
      </c>
      <c r="AA60" s="2140">
        <v>0</v>
      </c>
      <c r="AB60" s="2140">
        <v>0</v>
      </c>
    </row>
    <row r="61" spans="1:28" ht="19.5" customHeight="1">
      <c r="A61" s="2183" t="s">
        <v>702</v>
      </c>
      <c r="B61" s="2215" t="s">
        <v>1295</v>
      </c>
      <c r="C61" s="2140">
        <v>0</v>
      </c>
      <c r="D61" s="2140">
        <v>0</v>
      </c>
      <c r="E61" s="2140">
        <v>0</v>
      </c>
      <c r="F61" s="2141">
        <v>0</v>
      </c>
      <c r="G61" s="2140">
        <v>0</v>
      </c>
      <c r="H61" s="2140">
        <v>0</v>
      </c>
      <c r="I61" s="2140">
        <v>0</v>
      </c>
      <c r="J61" s="2143">
        <v>0</v>
      </c>
      <c r="K61" s="2215" t="s">
        <v>1295</v>
      </c>
      <c r="L61" s="2140">
        <v>0</v>
      </c>
      <c r="M61" s="2140">
        <v>0</v>
      </c>
      <c r="N61" s="2140">
        <v>0</v>
      </c>
      <c r="O61" s="2141">
        <v>0</v>
      </c>
      <c r="P61" s="2140">
        <v>0</v>
      </c>
      <c r="Q61" s="2140">
        <v>0</v>
      </c>
      <c r="R61" s="2140">
        <v>0</v>
      </c>
      <c r="S61" s="2143">
        <v>0</v>
      </c>
      <c r="T61" s="2215" t="s">
        <v>1295</v>
      </c>
      <c r="U61" s="2140">
        <v>0</v>
      </c>
      <c r="V61" s="2140">
        <v>0</v>
      </c>
      <c r="W61" s="2140">
        <v>0</v>
      </c>
      <c r="X61" s="2141">
        <v>0</v>
      </c>
      <c r="Y61" s="2140">
        <v>0</v>
      </c>
      <c r="Z61" s="2140">
        <v>0</v>
      </c>
      <c r="AA61" s="2140">
        <v>0</v>
      </c>
      <c r="AB61" s="2140">
        <v>0</v>
      </c>
    </row>
    <row r="62" spans="1:28" ht="19.5" customHeight="1">
      <c r="A62" s="2183" t="s">
        <v>790</v>
      </c>
      <c r="B62" s="2215" t="s">
        <v>1295</v>
      </c>
      <c r="C62" s="2140">
        <v>0</v>
      </c>
      <c r="D62" s="2140">
        <v>0</v>
      </c>
      <c r="E62" s="2140">
        <v>0</v>
      </c>
      <c r="F62" s="2141">
        <v>0</v>
      </c>
      <c r="G62" s="2140">
        <v>0</v>
      </c>
      <c r="H62" s="2140">
        <v>0</v>
      </c>
      <c r="I62" s="2140">
        <v>0</v>
      </c>
      <c r="J62" s="2143">
        <v>0</v>
      </c>
      <c r="K62" s="2215" t="s">
        <v>1295</v>
      </c>
      <c r="L62" s="2140">
        <v>0</v>
      </c>
      <c r="M62" s="2140">
        <v>0</v>
      </c>
      <c r="N62" s="2140">
        <v>0</v>
      </c>
      <c r="O62" s="2141">
        <v>0</v>
      </c>
      <c r="P62" s="2140">
        <v>0</v>
      </c>
      <c r="Q62" s="2140">
        <v>0</v>
      </c>
      <c r="R62" s="2140">
        <v>0</v>
      </c>
      <c r="S62" s="2143">
        <v>0</v>
      </c>
      <c r="T62" s="2215" t="s">
        <v>1295</v>
      </c>
      <c r="U62" s="2140">
        <v>0</v>
      </c>
      <c r="V62" s="2140">
        <v>0</v>
      </c>
      <c r="W62" s="2140">
        <v>0</v>
      </c>
      <c r="X62" s="2141">
        <v>0</v>
      </c>
      <c r="Y62" s="2140">
        <v>0</v>
      </c>
      <c r="Z62" s="2140">
        <v>0</v>
      </c>
      <c r="AA62" s="2140">
        <v>0</v>
      </c>
      <c r="AB62" s="2140">
        <v>0</v>
      </c>
    </row>
    <row r="63" spans="1:28" ht="19.5" customHeight="1">
      <c r="A63" s="2183" t="s">
        <v>1296</v>
      </c>
      <c r="B63" s="2215" t="s">
        <v>1295</v>
      </c>
      <c r="C63" s="2140">
        <v>0</v>
      </c>
      <c r="D63" s="2140">
        <v>0</v>
      </c>
      <c r="E63" s="2140">
        <v>0</v>
      </c>
      <c r="F63" s="2141">
        <v>0</v>
      </c>
      <c r="G63" s="2140">
        <v>0</v>
      </c>
      <c r="H63" s="2140">
        <v>0</v>
      </c>
      <c r="I63" s="2140">
        <v>0</v>
      </c>
      <c r="J63" s="2143">
        <v>0</v>
      </c>
      <c r="K63" s="2215" t="s">
        <v>1295</v>
      </c>
      <c r="L63" s="2140">
        <v>0</v>
      </c>
      <c r="M63" s="2140">
        <v>0</v>
      </c>
      <c r="N63" s="2140">
        <v>0</v>
      </c>
      <c r="O63" s="2141">
        <v>0</v>
      </c>
      <c r="P63" s="2140">
        <v>0</v>
      </c>
      <c r="Q63" s="2140">
        <v>0</v>
      </c>
      <c r="R63" s="2140">
        <v>0</v>
      </c>
      <c r="S63" s="2143">
        <v>0</v>
      </c>
      <c r="T63" s="2215" t="s">
        <v>1295</v>
      </c>
      <c r="U63" s="2140">
        <v>0</v>
      </c>
      <c r="V63" s="2140">
        <v>0</v>
      </c>
      <c r="W63" s="2140">
        <v>0</v>
      </c>
      <c r="X63" s="2141">
        <v>0</v>
      </c>
      <c r="Y63" s="2140">
        <v>0</v>
      </c>
      <c r="Z63" s="2140">
        <v>0</v>
      </c>
      <c r="AA63" s="2140">
        <v>0</v>
      </c>
      <c r="AB63" s="2140">
        <v>0</v>
      </c>
    </row>
    <row r="64" spans="1:28" ht="19.5" customHeight="1">
      <c r="A64" s="2183" t="s">
        <v>699</v>
      </c>
      <c r="B64" s="2215" t="s">
        <v>1295</v>
      </c>
      <c r="C64" s="2140">
        <v>0</v>
      </c>
      <c r="D64" s="2140">
        <v>0</v>
      </c>
      <c r="E64" s="2140">
        <v>0</v>
      </c>
      <c r="F64" s="2141">
        <v>0</v>
      </c>
      <c r="G64" s="2140">
        <v>0</v>
      </c>
      <c r="H64" s="2140">
        <v>0</v>
      </c>
      <c r="I64" s="2140">
        <v>0</v>
      </c>
      <c r="J64" s="2143">
        <v>0</v>
      </c>
      <c r="K64" s="2215" t="s">
        <v>1295</v>
      </c>
      <c r="L64" s="2140">
        <v>0</v>
      </c>
      <c r="M64" s="2140">
        <v>0</v>
      </c>
      <c r="N64" s="2140">
        <v>0</v>
      </c>
      <c r="O64" s="2141">
        <v>0</v>
      </c>
      <c r="P64" s="2140">
        <v>0</v>
      </c>
      <c r="Q64" s="2140">
        <v>0</v>
      </c>
      <c r="R64" s="2140">
        <v>0</v>
      </c>
      <c r="S64" s="2143">
        <v>0</v>
      </c>
      <c r="T64" s="2215" t="s">
        <v>1295</v>
      </c>
      <c r="U64" s="2140">
        <v>0</v>
      </c>
      <c r="V64" s="2140">
        <v>0</v>
      </c>
      <c r="W64" s="2140">
        <v>0</v>
      </c>
      <c r="X64" s="2141">
        <v>0</v>
      </c>
      <c r="Y64" s="2140">
        <v>0</v>
      </c>
      <c r="Z64" s="2140">
        <v>0</v>
      </c>
      <c r="AA64" s="2140">
        <v>0</v>
      </c>
      <c r="AB64" s="2140">
        <v>0</v>
      </c>
    </row>
    <row r="65" spans="1:28" ht="19.5" customHeight="1">
      <c r="A65" s="2183" t="s">
        <v>698</v>
      </c>
      <c r="B65" s="2144">
        <v>19</v>
      </c>
      <c r="C65" s="2140">
        <v>34</v>
      </c>
      <c r="D65" s="2140">
        <v>0</v>
      </c>
      <c r="E65" s="2140">
        <v>12</v>
      </c>
      <c r="F65" s="2141">
        <v>12</v>
      </c>
      <c r="G65" s="2140">
        <v>0</v>
      </c>
      <c r="H65" s="2140">
        <v>0</v>
      </c>
      <c r="I65" s="2140">
        <v>0</v>
      </c>
      <c r="J65" s="2143">
        <v>0</v>
      </c>
      <c r="K65" s="2144">
        <v>21</v>
      </c>
      <c r="L65" s="2140">
        <v>120</v>
      </c>
      <c r="M65" s="2140">
        <v>2</v>
      </c>
      <c r="N65" s="2140">
        <v>24</v>
      </c>
      <c r="O65" s="2141">
        <v>24</v>
      </c>
      <c r="P65" s="2140">
        <v>0</v>
      </c>
      <c r="Q65" s="2140">
        <v>0</v>
      </c>
      <c r="R65" s="2140">
        <v>0</v>
      </c>
      <c r="S65" s="2143">
        <v>0</v>
      </c>
      <c r="T65" s="2215" t="s">
        <v>1295</v>
      </c>
      <c r="U65" s="2140">
        <v>0</v>
      </c>
      <c r="V65" s="2140">
        <v>0</v>
      </c>
      <c r="W65" s="2140">
        <v>0</v>
      </c>
      <c r="X65" s="2141">
        <v>0</v>
      </c>
      <c r="Y65" s="2140">
        <v>0</v>
      </c>
      <c r="Z65" s="2140">
        <v>0</v>
      </c>
      <c r="AA65" s="2140">
        <v>0</v>
      </c>
      <c r="AB65" s="2140">
        <v>0</v>
      </c>
    </row>
    <row r="66" spans="1:28" ht="19.5" customHeight="1">
      <c r="A66" s="2183" t="s">
        <v>697</v>
      </c>
      <c r="B66" s="2214">
        <v>21</v>
      </c>
      <c r="C66" s="2140">
        <v>78</v>
      </c>
      <c r="D66" s="2140">
        <v>0</v>
      </c>
      <c r="E66" s="2140">
        <v>7</v>
      </c>
      <c r="F66" s="2141">
        <v>7</v>
      </c>
      <c r="G66" s="2140">
        <v>0</v>
      </c>
      <c r="H66" s="2140">
        <v>0</v>
      </c>
      <c r="I66" s="2140">
        <v>0</v>
      </c>
      <c r="J66" s="2143">
        <v>0</v>
      </c>
      <c r="K66" s="2144">
        <v>21</v>
      </c>
      <c r="L66" s="2140">
        <v>793</v>
      </c>
      <c r="M66" s="2140">
        <v>2</v>
      </c>
      <c r="N66" s="2140">
        <v>75</v>
      </c>
      <c r="O66" s="2141">
        <v>72</v>
      </c>
      <c r="P66" s="2140">
        <v>2</v>
      </c>
      <c r="Q66" s="2140">
        <v>1</v>
      </c>
      <c r="R66" s="2140">
        <v>0</v>
      </c>
      <c r="S66" s="2143">
        <v>0</v>
      </c>
      <c r="T66" s="2215" t="s">
        <v>1295</v>
      </c>
      <c r="U66" s="2140">
        <v>0</v>
      </c>
      <c r="V66" s="2140">
        <v>0</v>
      </c>
      <c r="W66" s="2140">
        <v>0</v>
      </c>
      <c r="X66" s="2141">
        <v>0</v>
      </c>
      <c r="Y66" s="2140">
        <v>0</v>
      </c>
      <c r="Z66" s="2140">
        <v>0</v>
      </c>
      <c r="AA66" s="2140">
        <v>0</v>
      </c>
      <c r="AB66" s="2140">
        <v>0</v>
      </c>
    </row>
    <row r="67" spans="1:28" ht="19.5" customHeight="1">
      <c r="A67" s="2183" t="s">
        <v>696</v>
      </c>
      <c r="B67" s="2144">
        <v>26</v>
      </c>
      <c r="C67" s="2140">
        <v>45</v>
      </c>
      <c r="D67" s="2140">
        <v>0</v>
      </c>
      <c r="E67" s="2140">
        <v>16</v>
      </c>
      <c r="F67" s="2141">
        <v>16</v>
      </c>
      <c r="G67" s="2140">
        <v>0</v>
      </c>
      <c r="H67" s="2140">
        <v>0</v>
      </c>
      <c r="I67" s="2140">
        <v>0</v>
      </c>
      <c r="J67" s="2143">
        <v>0</v>
      </c>
      <c r="K67" s="2144">
        <v>26</v>
      </c>
      <c r="L67" s="2140">
        <v>585</v>
      </c>
      <c r="M67" s="2140">
        <v>1</v>
      </c>
      <c r="N67" s="2140">
        <v>67</v>
      </c>
      <c r="O67" s="2141">
        <v>67</v>
      </c>
      <c r="P67" s="2140">
        <v>0</v>
      </c>
      <c r="Q67" s="2140">
        <v>0</v>
      </c>
      <c r="R67" s="2140">
        <v>0</v>
      </c>
      <c r="S67" s="2143">
        <v>0</v>
      </c>
      <c r="T67" s="2142">
        <v>21</v>
      </c>
      <c r="U67" s="2140">
        <v>1</v>
      </c>
      <c r="V67" s="2140">
        <v>0</v>
      </c>
      <c r="W67" s="2140">
        <v>1</v>
      </c>
      <c r="X67" s="2141">
        <v>1</v>
      </c>
      <c r="Y67" s="2140">
        <v>0</v>
      </c>
      <c r="Z67" s="2140">
        <v>0</v>
      </c>
      <c r="AA67" s="2140">
        <v>0</v>
      </c>
      <c r="AB67" s="2140">
        <v>0</v>
      </c>
    </row>
    <row r="68" spans="1:28" ht="19.5" customHeight="1">
      <c r="A68" s="2183" t="s">
        <v>1025</v>
      </c>
      <c r="B68" s="2215" t="s">
        <v>1295</v>
      </c>
      <c r="C68" s="2140">
        <v>0</v>
      </c>
      <c r="D68" s="2140">
        <v>0</v>
      </c>
      <c r="E68" s="2140">
        <v>0</v>
      </c>
      <c r="F68" s="2141">
        <v>0</v>
      </c>
      <c r="G68" s="2140">
        <v>0</v>
      </c>
      <c r="H68" s="2140">
        <v>0</v>
      </c>
      <c r="I68" s="2140">
        <v>0</v>
      </c>
      <c r="J68" s="2143">
        <v>0</v>
      </c>
      <c r="K68" s="2215" t="s">
        <v>1295</v>
      </c>
      <c r="L68" s="2140">
        <v>0</v>
      </c>
      <c r="M68" s="2140">
        <v>0</v>
      </c>
      <c r="N68" s="2140">
        <v>0</v>
      </c>
      <c r="O68" s="2141">
        <v>0</v>
      </c>
      <c r="P68" s="2140">
        <v>0</v>
      </c>
      <c r="Q68" s="2140">
        <v>0</v>
      </c>
      <c r="R68" s="2140">
        <v>0</v>
      </c>
      <c r="S68" s="2143">
        <v>0</v>
      </c>
      <c r="T68" s="2215" t="s">
        <v>1295</v>
      </c>
      <c r="U68" s="2140">
        <v>0</v>
      </c>
      <c r="V68" s="2140">
        <v>0</v>
      </c>
      <c r="W68" s="2140">
        <v>0</v>
      </c>
      <c r="X68" s="2141">
        <v>0</v>
      </c>
      <c r="Y68" s="2140">
        <v>0</v>
      </c>
      <c r="Z68" s="2140">
        <v>0</v>
      </c>
      <c r="AA68" s="2140">
        <v>0</v>
      </c>
      <c r="AB68" s="2140">
        <v>0</v>
      </c>
    </row>
    <row r="69" spans="1:28" ht="19.5" customHeight="1">
      <c r="A69" s="2183" t="s">
        <v>694</v>
      </c>
      <c r="B69" s="2215" t="s">
        <v>1295</v>
      </c>
      <c r="C69" s="2140">
        <v>0</v>
      </c>
      <c r="D69" s="2140">
        <v>0</v>
      </c>
      <c r="E69" s="2140">
        <v>0</v>
      </c>
      <c r="F69" s="2141">
        <v>0</v>
      </c>
      <c r="G69" s="2140">
        <v>0</v>
      </c>
      <c r="H69" s="2140">
        <v>0</v>
      </c>
      <c r="I69" s="2140">
        <v>0</v>
      </c>
      <c r="J69" s="2143">
        <v>0</v>
      </c>
      <c r="K69" s="2215" t="s">
        <v>1295</v>
      </c>
      <c r="L69" s="2140">
        <v>0</v>
      </c>
      <c r="M69" s="2140">
        <v>0</v>
      </c>
      <c r="N69" s="2140">
        <v>0</v>
      </c>
      <c r="O69" s="2141">
        <v>0</v>
      </c>
      <c r="P69" s="2140">
        <v>0</v>
      </c>
      <c r="Q69" s="2140">
        <v>0</v>
      </c>
      <c r="R69" s="2140">
        <v>0</v>
      </c>
      <c r="S69" s="2143">
        <v>0</v>
      </c>
      <c r="T69" s="2215" t="s">
        <v>1295</v>
      </c>
      <c r="U69" s="2140">
        <v>0</v>
      </c>
      <c r="V69" s="2140">
        <v>0</v>
      </c>
      <c r="W69" s="2140">
        <v>0</v>
      </c>
      <c r="X69" s="2141">
        <v>0</v>
      </c>
      <c r="Y69" s="2140">
        <v>0</v>
      </c>
      <c r="Z69" s="2140">
        <v>0</v>
      </c>
      <c r="AA69" s="2140">
        <v>0</v>
      </c>
      <c r="AB69" s="2140">
        <v>0</v>
      </c>
    </row>
    <row r="70" spans="1:28" ht="19.5" customHeight="1">
      <c r="A70" s="2183" t="s">
        <v>804</v>
      </c>
      <c r="B70" s="2215" t="s">
        <v>1295</v>
      </c>
      <c r="C70" s="2140">
        <v>0</v>
      </c>
      <c r="D70" s="2140">
        <v>0</v>
      </c>
      <c r="E70" s="2140">
        <v>0</v>
      </c>
      <c r="F70" s="2141">
        <v>0</v>
      </c>
      <c r="G70" s="2140">
        <v>0</v>
      </c>
      <c r="H70" s="2140">
        <v>0</v>
      </c>
      <c r="I70" s="2140">
        <v>0</v>
      </c>
      <c r="J70" s="2143">
        <v>0</v>
      </c>
      <c r="K70" s="2215" t="s">
        <v>1295</v>
      </c>
      <c r="L70" s="2140">
        <v>0</v>
      </c>
      <c r="M70" s="2140">
        <v>0</v>
      </c>
      <c r="N70" s="2140">
        <v>0</v>
      </c>
      <c r="O70" s="2141">
        <v>0</v>
      </c>
      <c r="P70" s="2140">
        <v>0</v>
      </c>
      <c r="Q70" s="2140">
        <v>0</v>
      </c>
      <c r="R70" s="2140">
        <v>0</v>
      </c>
      <c r="S70" s="2143">
        <v>0</v>
      </c>
      <c r="T70" s="2215" t="s">
        <v>1295</v>
      </c>
      <c r="U70" s="2140">
        <v>0</v>
      </c>
      <c r="V70" s="2140">
        <v>0</v>
      </c>
      <c r="W70" s="2140">
        <v>0</v>
      </c>
      <c r="X70" s="2141">
        <v>0</v>
      </c>
      <c r="Y70" s="2140">
        <v>0</v>
      </c>
      <c r="Z70" s="2140">
        <v>0</v>
      </c>
      <c r="AA70" s="2140">
        <v>0</v>
      </c>
      <c r="AB70" s="2140">
        <v>0</v>
      </c>
    </row>
    <row r="71" spans="1:28" ht="19.5" customHeight="1">
      <c r="A71" s="2183" t="s">
        <v>692</v>
      </c>
      <c r="B71" s="2215" t="s">
        <v>1295</v>
      </c>
      <c r="C71" s="2140">
        <v>0</v>
      </c>
      <c r="D71" s="2140">
        <v>0</v>
      </c>
      <c r="E71" s="2140">
        <v>0</v>
      </c>
      <c r="F71" s="2141">
        <v>0</v>
      </c>
      <c r="G71" s="2140">
        <v>0</v>
      </c>
      <c r="H71" s="2140">
        <v>0</v>
      </c>
      <c r="I71" s="2140">
        <v>0</v>
      </c>
      <c r="J71" s="2143">
        <v>0</v>
      </c>
      <c r="K71" s="2214">
        <v>21</v>
      </c>
      <c r="L71" s="2140">
        <v>456</v>
      </c>
      <c r="M71" s="2140">
        <v>1</v>
      </c>
      <c r="N71" s="2140">
        <v>22</v>
      </c>
      <c r="O71" s="2141">
        <v>22</v>
      </c>
      <c r="P71" s="2140">
        <v>0</v>
      </c>
      <c r="Q71" s="2140">
        <v>0</v>
      </c>
      <c r="R71" s="2140">
        <v>0</v>
      </c>
      <c r="S71" s="2143">
        <v>0</v>
      </c>
      <c r="T71" s="2215" t="s">
        <v>1295</v>
      </c>
      <c r="U71" s="2140">
        <v>0</v>
      </c>
      <c r="V71" s="2140">
        <v>0</v>
      </c>
      <c r="W71" s="2140">
        <v>0</v>
      </c>
      <c r="X71" s="2141">
        <v>0</v>
      </c>
      <c r="Y71" s="2140">
        <v>0</v>
      </c>
      <c r="Z71" s="2140">
        <v>0</v>
      </c>
      <c r="AA71" s="2140">
        <v>0</v>
      </c>
      <c r="AB71" s="2140">
        <v>0</v>
      </c>
    </row>
    <row r="72" spans="1:28" ht="19.5" customHeight="1">
      <c r="A72" s="2183" t="s">
        <v>691</v>
      </c>
      <c r="B72" s="2215" t="s">
        <v>1295</v>
      </c>
      <c r="C72" s="2140">
        <v>0</v>
      </c>
      <c r="D72" s="2140">
        <v>0</v>
      </c>
      <c r="E72" s="2140">
        <v>0</v>
      </c>
      <c r="F72" s="2141">
        <v>0</v>
      </c>
      <c r="G72" s="2140">
        <v>0</v>
      </c>
      <c r="H72" s="2140">
        <v>0</v>
      </c>
      <c r="I72" s="2140">
        <v>0</v>
      </c>
      <c r="J72" s="2143">
        <v>0</v>
      </c>
      <c r="K72" s="2215" t="s">
        <v>1295</v>
      </c>
      <c r="L72" s="2140">
        <v>0</v>
      </c>
      <c r="M72" s="2140">
        <v>0</v>
      </c>
      <c r="N72" s="2140">
        <v>0</v>
      </c>
      <c r="O72" s="2141">
        <v>0</v>
      </c>
      <c r="P72" s="2140">
        <v>0</v>
      </c>
      <c r="Q72" s="2140">
        <v>0</v>
      </c>
      <c r="R72" s="2140">
        <v>0</v>
      </c>
      <c r="S72" s="2143">
        <v>0</v>
      </c>
      <c r="T72" s="2215" t="s">
        <v>1295</v>
      </c>
      <c r="U72" s="2140">
        <v>0</v>
      </c>
      <c r="V72" s="2140">
        <v>0</v>
      </c>
      <c r="W72" s="2140">
        <v>0</v>
      </c>
      <c r="X72" s="2141">
        <v>0</v>
      </c>
      <c r="Y72" s="2140">
        <v>0</v>
      </c>
      <c r="Z72" s="2140">
        <v>0</v>
      </c>
      <c r="AA72" s="2140">
        <v>0</v>
      </c>
      <c r="AB72" s="2140">
        <v>0</v>
      </c>
    </row>
    <row r="73" spans="1:28" ht="19.5" customHeight="1">
      <c r="A73" s="2183" t="s">
        <v>690</v>
      </c>
      <c r="B73" s="2215" t="s">
        <v>1295</v>
      </c>
      <c r="C73" s="2140">
        <v>0</v>
      </c>
      <c r="D73" s="2140">
        <v>0</v>
      </c>
      <c r="E73" s="2140">
        <v>0</v>
      </c>
      <c r="F73" s="2141">
        <v>0</v>
      </c>
      <c r="G73" s="2140">
        <v>0</v>
      </c>
      <c r="H73" s="2140">
        <v>0</v>
      </c>
      <c r="I73" s="2140">
        <v>0</v>
      </c>
      <c r="J73" s="2143">
        <v>0</v>
      </c>
      <c r="K73" s="2215" t="s">
        <v>1295</v>
      </c>
      <c r="L73" s="2140">
        <v>0</v>
      </c>
      <c r="M73" s="2140">
        <v>0</v>
      </c>
      <c r="N73" s="2140">
        <v>0</v>
      </c>
      <c r="O73" s="2141">
        <v>0</v>
      </c>
      <c r="P73" s="2140">
        <v>0</v>
      </c>
      <c r="Q73" s="2140">
        <v>0</v>
      </c>
      <c r="R73" s="2140">
        <v>0</v>
      </c>
      <c r="S73" s="2143">
        <v>0</v>
      </c>
      <c r="T73" s="2215" t="s">
        <v>1295</v>
      </c>
      <c r="U73" s="2140">
        <v>0</v>
      </c>
      <c r="V73" s="2140">
        <v>0</v>
      </c>
      <c r="W73" s="2140">
        <v>0</v>
      </c>
      <c r="X73" s="2141">
        <v>0</v>
      </c>
      <c r="Y73" s="2140">
        <v>0</v>
      </c>
      <c r="Z73" s="2140">
        <v>0</v>
      </c>
      <c r="AA73" s="2140">
        <v>0</v>
      </c>
      <c r="AB73" s="2140">
        <v>0</v>
      </c>
    </row>
    <row r="74" spans="1:28" ht="19.5" customHeight="1">
      <c r="A74" s="2182" t="s">
        <v>689</v>
      </c>
      <c r="B74" s="2215" t="s">
        <v>1295</v>
      </c>
      <c r="C74" s="2140">
        <v>0</v>
      </c>
      <c r="D74" s="2140">
        <v>0</v>
      </c>
      <c r="E74" s="2140">
        <v>0</v>
      </c>
      <c r="F74" s="2141">
        <v>0</v>
      </c>
      <c r="G74" s="2140">
        <v>0</v>
      </c>
      <c r="H74" s="2140">
        <v>0</v>
      </c>
      <c r="I74" s="2140">
        <v>0</v>
      </c>
      <c r="J74" s="2143">
        <v>0</v>
      </c>
      <c r="K74" s="2215" t="s">
        <v>1295</v>
      </c>
      <c r="L74" s="2140">
        <v>0</v>
      </c>
      <c r="M74" s="2140">
        <v>0</v>
      </c>
      <c r="N74" s="2140">
        <v>0</v>
      </c>
      <c r="O74" s="2141">
        <v>0</v>
      </c>
      <c r="P74" s="2140">
        <v>0</v>
      </c>
      <c r="Q74" s="2140">
        <v>0</v>
      </c>
      <c r="R74" s="2140">
        <v>0</v>
      </c>
      <c r="S74" s="2143">
        <v>0</v>
      </c>
      <c r="T74" s="2215" t="s">
        <v>1295</v>
      </c>
      <c r="U74" s="2140">
        <v>0</v>
      </c>
      <c r="V74" s="2140">
        <v>0</v>
      </c>
      <c r="W74" s="2140">
        <v>0</v>
      </c>
      <c r="X74" s="2141">
        <v>0</v>
      </c>
      <c r="Y74" s="2140">
        <v>0</v>
      </c>
      <c r="Z74" s="2140">
        <v>0</v>
      </c>
      <c r="AA74" s="2140">
        <v>0</v>
      </c>
      <c r="AB74" s="2140">
        <v>0</v>
      </c>
    </row>
    <row r="75" spans="1:28" ht="19.5" customHeight="1">
      <c r="A75" s="2181" t="s">
        <v>1294</v>
      </c>
      <c r="B75" s="2144">
        <v>15.458333333333332</v>
      </c>
      <c r="C75" s="2140">
        <v>1327</v>
      </c>
      <c r="D75" s="2140">
        <v>23</v>
      </c>
      <c r="E75" s="2140">
        <v>352</v>
      </c>
      <c r="F75" s="2141">
        <v>343</v>
      </c>
      <c r="G75" s="2140">
        <v>9</v>
      </c>
      <c r="H75" s="2140">
        <v>0</v>
      </c>
      <c r="I75" s="2140">
        <v>0</v>
      </c>
      <c r="J75" s="2143">
        <v>0</v>
      </c>
      <c r="K75" s="2144">
        <v>18.468749999999996</v>
      </c>
      <c r="L75" s="2140">
        <v>10396</v>
      </c>
      <c r="M75" s="2140">
        <v>34</v>
      </c>
      <c r="N75" s="2140">
        <v>1347</v>
      </c>
      <c r="O75" s="2141">
        <v>1259</v>
      </c>
      <c r="P75" s="2140">
        <v>52</v>
      </c>
      <c r="Q75" s="2140">
        <v>1</v>
      </c>
      <c r="R75" s="2140">
        <v>35</v>
      </c>
      <c r="S75" s="2143">
        <v>0</v>
      </c>
      <c r="T75" s="2142">
        <v>14.333333333333334</v>
      </c>
      <c r="U75" s="2140">
        <v>296</v>
      </c>
      <c r="V75" s="2140">
        <v>1</v>
      </c>
      <c r="W75" s="2140">
        <v>55</v>
      </c>
      <c r="X75" s="2141">
        <v>45</v>
      </c>
      <c r="Y75" s="2140">
        <v>10</v>
      </c>
      <c r="Z75" s="2140">
        <v>0</v>
      </c>
      <c r="AA75" s="2140">
        <v>0</v>
      </c>
      <c r="AB75" s="2140">
        <v>0</v>
      </c>
    </row>
  </sheetData>
  <mergeCells count="22">
    <mergeCell ref="W6:W7"/>
    <mergeCell ref="X6:AB6"/>
    <mergeCell ref="V6:V7"/>
    <mergeCell ref="N6:N7"/>
    <mergeCell ref="D6:D7"/>
    <mergeCell ref="F6:J6"/>
    <mergeCell ref="V5:AB5"/>
    <mergeCell ref="E6:E7"/>
    <mergeCell ref="A4:A7"/>
    <mergeCell ref="B4:J4"/>
    <mergeCell ref="K4:S4"/>
    <mergeCell ref="T4:AB4"/>
    <mergeCell ref="B5:B7"/>
    <mergeCell ref="C5:C7"/>
    <mergeCell ref="T5:T7"/>
    <mergeCell ref="U5:U7"/>
    <mergeCell ref="M6:M7"/>
    <mergeCell ref="O6:S6"/>
    <mergeCell ref="L5:L7"/>
    <mergeCell ref="M5:S5"/>
    <mergeCell ref="D5:J5"/>
    <mergeCell ref="K5:K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Ｐ明朝,標準"（平成24年6月1ヶ月間）</oddFooter>
  </headerFooter>
  <drawing r:id="rId2"/>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workbookViewId="0"/>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16384" width="9" style="261"/>
  </cols>
  <sheetData>
    <row r="1" spans="1:19" s="259" customFormat="1" ht="18" customHeight="1">
      <c r="A1" s="1510" t="s">
        <v>1220</v>
      </c>
    </row>
    <row r="2" spans="1:19" s="1684" customFormat="1" ht="18" customHeight="1">
      <c r="A2" s="1683" t="s">
        <v>1308</v>
      </c>
      <c r="B2" s="1685"/>
      <c r="C2" s="1685"/>
      <c r="D2" s="1685"/>
      <c r="E2" s="1685"/>
      <c r="F2" s="1685"/>
      <c r="G2" s="1685"/>
      <c r="H2" s="1685"/>
      <c r="I2" s="1685"/>
      <c r="J2" s="1685"/>
      <c r="K2" s="1685"/>
      <c r="L2" s="1685"/>
      <c r="M2" s="1685"/>
      <c r="N2" s="1685"/>
    </row>
    <row r="3" spans="1:19" ht="11.25" customHeight="1"/>
    <row r="4" spans="1:19" ht="24" customHeight="1">
      <c r="A4" s="2213"/>
      <c r="B4" s="2212" t="s">
        <v>1274</v>
      </c>
      <c r="C4" s="2209"/>
      <c r="D4" s="2209"/>
      <c r="E4" s="2209"/>
      <c r="F4" s="2209"/>
      <c r="G4" s="2209"/>
      <c r="H4" s="2209"/>
      <c r="I4" s="2209"/>
      <c r="J4" s="2211"/>
      <c r="K4" s="2210" t="s">
        <v>1273</v>
      </c>
      <c r="L4" s="2209"/>
      <c r="M4" s="2209"/>
      <c r="N4" s="2209"/>
      <c r="O4" s="2209"/>
      <c r="P4" s="2209"/>
      <c r="Q4" s="2209"/>
      <c r="R4" s="2209"/>
      <c r="S4" s="2208"/>
    </row>
    <row r="5" spans="1:19" ht="21" customHeight="1">
      <c r="A5" s="2193"/>
      <c r="B5" s="2205" t="s">
        <v>1235</v>
      </c>
      <c r="C5" s="2205" t="s">
        <v>1236</v>
      </c>
      <c r="D5" s="2204" t="s">
        <v>1233</v>
      </c>
      <c r="E5" s="2203"/>
      <c r="F5" s="2203"/>
      <c r="G5" s="2203"/>
      <c r="H5" s="2203"/>
      <c r="I5" s="2203"/>
      <c r="J5" s="2207"/>
      <c r="K5" s="2206" t="s">
        <v>1235</v>
      </c>
      <c r="L5" s="2205" t="s">
        <v>1234</v>
      </c>
      <c r="M5" s="2204" t="s">
        <v>1233</v>
      </c>
      <c r="N5" s="2203"/>
      <c r="O5" s="2203"/>
      <c r="P5" s="2203"/>
      <c r="Q5" s="2203"/>
      <c r="R5" s="2203"/>
      <c r="S5" s="2202"/>
    </row>
    <row r="6" spans="1:19" s="260" customFormat="1" ht="34.5" customHeight="1">
      <c r="A6" s="2193"/>
      <c r="B6" s="2199"/>
      <c r="C6" s="2199"/>
      <c r="D6" s="2198"/>
      <c r="E6" s="2197" t="s">
        <v>75</v>
      </c>
      <c r="F6" s="2196" t="s">
        <v>1231</v>
      </c>
      <c r="G6" s="2195"/>
      <c r="H6" s="2195"/>
      <c r="I6" s="2195"/>
      <c r="J6" s="2201"/>
      <c r="K6" s="2200"/>
      <c r="L6" s="2199"/>
      <c r="M6" s="2198"/>
      <c r="N6" s="2197" t="s">
        <v>75</v>
      </c>
      <c r="O6" s="2196" t="s">
        <v>1231</v>
      </c>
      <c r="P6" s="2195"/>
      <c r="Q6" s="2195"/>
      <c r="R6" s="2195"/>
      <c r="S6" s="2194"/>
    </row>
    <row r="7" spans="1:19" s="260" customFormat="1" ht="124.5" customHeight="1">
      <c r="A7" s="2193"/>
      <c r="B7" s="2190"/>
      <c r="C7" s="2190"/>
      <c r="D7" s="2189"/>
      <c r="E7" s="2188"/>
      <c r="F7" s="2186" t="s">
        <v>1230</v>
      </c>
      <c r="G7" s="2187" t="s">
        <v>1229</v>
      </c>
      <c r="H7" s="2186" t="s">
        <v>1228</v>
      </c>
      <c r="I7" s="2186" t="s">
        <v>1227</v>
      </c>
      <c r="J7" s="2192" t="s">
        <v>1226</v>
      </c>
      <c r="K7" s="2191"/>
      <c r="L7" s="2190"/>
      <c r="M7" s="2189"/>
      <c r="N7" s="2188"/>
      <c r="O7" s="2186" t="s">
        <v>1230</v>
      </c>
      <c r="P7" s="2187" t="s">
        <v>1229</v>
      </c>
      <c r="Q7" s="2186" t="s">
        <v>1228</v>
      </c>
      <c r="R7" s="2186" t="s">
        <v>1227</v>
      </c>
      <c r="S7" s="2186" t="s">
        <v>1226</v>
      </c>
    </row>
    <row r="8" spans="1:19" ht="19.5" customHeight="1">
      <c r="A8" s="2185" t="s">
        <v>755</v>
      </c>
      <c r="B8" s="2215" t="s">
        <v>1196</v>
      </c>
      <c r="C8" s="2216">
        <v>0</v>
      </c>
      <c r="D8" s="2216">
        <v>0</v>
      </c>
      <c r="E8" s="2216">
        <v>0</v>
      </c>
      <c r="F8" s="2217">
        <v>0</v>
      </c>
      <c r="G8" s="2216">
        <v>0</v>
      </c>
      <c r="H8" s="2216">
        <v>0</v>
      </c>
      <c r="I8" s="2216">
        <v>0</v>
      </c>
      <c r="J8" s="2218">
        <v>0</v>
      </c>
      <c r="K8" s="2215" t="s">
        <v>1196</v>
      </c>
      <c r="L8" s="2216">
        <v>0</v>
      </c>
      <c r="M8" s="2216">
        <v>0</v>
      </c>
      <c r="N8" s="2216">
        <v>0</v>
      </c>
      <c r="O8" s="2217">
        <v>0</v>
      </c>
      <c r="P8" s="2216">
        <v>0</v>
      </c>
      <c r="Q8" s="2216">
        <v>0</v>
      </c>
      <c r="R8" s="2216">
        <v>0</v>
      </c>
      <c r="S8" s="2216">
        <v>0</v>
      </c>
    </row>
    <row r="9" spans="1:19" ht="19.5" customHeight="1">
      <c r="A9" s="2184" t="s">
        <v>754</v>
      </c>
      <c r="B9" s="2215" t="s">
        <v>1196</v>
      </c>
      <c r="C9" s="2216">
        <v>0</v>
      </c>
      <c r="D9" s="2216">
        <v>0</v>
      </c>
      <c r="E9" s="2216">
        <v>0</v>
      </c>
      <c r="F9" s="2217">
        <v>0</v>
      </c>
      <c r="G9" s="2216">
        <v>0</v>
      </c>
      <c r="H9" s="2216">
        <v>0</v>
      </c>
      <c r="I9" s="2216">
        <v>0</v>
      </c>
      <c r="J9" s="2218">
        <v>0</v>
      </c>
      <c r="K9" s="2215" t="s">
        <v>1196</v>
      </c>
      <c r="L9" s="2216">
        <v>0</v>
      </c>
      <c r="M9" s="2216">
        <v>0</v>
      </c>
      <c r="N9" s="2216">
        <v>0</v>
      </c>
      <c r="O9" s="2217">
        <v>0</v>
      </c>
      <c r="P9" s="2216">
        <v>0</v>
      </c>
      <c r="Q9" s="2216">
        <v>0</v>
      </c>
      <c r="R9" s="2216">
        <v>0</v>
      </c>
      <c r="S9" s="2216">
        <v>0</v>
      </c>
    </row>
    <row r="10" spans="1:19" ht="19.5" customHeight="1">
      <c r="A10" s="2183" t="s">
        <v>753</v>
      </c>
      <c r="B10" s="2215" t="s">
        <v>1196</v>
      </c>
      <c r="C10" s="2140">
        <v>0</v>
      </c>
      <c r="D10" s="2140">
        <v>0</v>
      </c>
      <c r="E10" s="2140">
        <v>0</v>
      </c>
      <c r="F10" s="2141">
        <v>0</v>
      </c>
      <c r="G10" s="2140">
        <v>0</v>
      </c>
      <c r="H10" s="2140">
        <v>0</v>
      </c>
      <c r="I10" s="2140">
        <v>0</v>
      </c>
      <c r="J10" s="2143">
        <v>0</v>
      </c>
      <c r="K10" s="2215" t="s">
        <v>1196</v>
      </c>
      <c r="L10" s="2140">
        <v>0</v>
      </c>
      <c r="M10" s="2140">
        <v>0</v>
      </c>
      <c r="N10" s="2140">
        <v>0</v>
      </c>
      <c r="O10" s="2141">
        <v>0</v>
      </c>
      <c r="P10" s="2140">
        <v>0</v>
      </c>
      <c r="Q10" s="2140">
        <v>0</v>
      </c>
      <c r="R10" s="2140">
        <v>0</v>
      </c>
      <c r="S10" s="2140">
        <v>0</v>
      </c>
    </row>
    <row r="11" spans="1:19" ht="19.5" customHeight="1">
      <c r="A11" s="2183" t="s">
        <v>752</v>
      </c>
      <c r="B11" s="2215" t="s">
        <v>1196</v>
      </c>
      <c r="C11" s="2140">
        <v>0</v>
      </c>
      <c r="D11" s="2140">
        <v>0</v>
      </c>
      <c r="E11" s="2140">
        <v>0</v>
      </c>
      <c r="F11" s="2141">
        <v>0</v>
      </c>
      <c r="G11" s="2140">
        <v>0</v>
      </c>
      <c r="H11" s="2140">
        <v>0</v>
      </c>
      <c r="I11" s="2140">
        <v>0</v>
      </c>
      <c r="J11" s="2143">
        <v>0</v>
      </c>
      <c r="K11" s="2215" t="s">
        <v>1196</v>
      </c>
      <c r="L11" s="2140">
        <v>0</v>
      </c>
      <c r="M11" s="2140">
        <v>0</v>
      </c>
      <c r="N11" s="2140">
        <v>0</v>
      </c>
      <c r="O11" s="2141">
        <v>0</v>
      </c>
      <c r="P11" s="2140">
        <v>0</v>
      </c>
      <c r="Q11" s="2140">
        <v>0</v>
      </c>
      <c r="R11" s="2140">
        <v>0</v>
      </c>
      <c r="S11" s="2140">
        <v>0</v>
      </c>
    </row>
    <row r="12" spans="1:19" ht="19.5" customHeight="1">
      <c r="A12" s="2183" t="s">
        <v>751</v>
      </c>
      <c r="B12" s="2215" t="s">
        <v>1196</v>
      </c>
      <c r="C12" s="2140">
        <v>0</v>
      </c>
      <c r="D12" s="2140">
        <v>0</v>
      </c>
      <c r="E12" s="2140">
        <v>0</v>
      </c>
      <c r="F12" s="2141">
        <v>0</v>
      </c>
      <c r="G12" s="2140">
        <v>0</v>
      </c>
      <c r="H12" s="2140">
        <v>0</v>
      </c>
      <c r="I12" s="2140">
        <v>0</v>
      </c>
      <c r="J12" s="2143">
        <v>0</v>
      </c>
      <c r="K12" s="2215" t="s">
        <v>1196</v>
      </c>
      <c r="L12" s="2140">
        <v>0</v>
      </c>
      <c r="M12" s="2140">
        <v>0</v>
      </c>
      <c r="N12" s="2140">
        <v>0</v>
      </c>
      <c r="O12" s="2141">
        <v>0</v>
      </c>
      <c r="P12" s="2140">
        <v>0</v>
      </c>
      <c r="Q12" s="2140">
        <v>0</v>
      </c>
      <c r="R12" s="2140">
        <v>0</v>
      </c>
      <c r="S12" s="2140">
        <v>0</v>
      </c>
    </row>
    <row r="13" spans="1:19" ht="19.5" customHeight="1">
      <c r="A13" s="2183" t="s">
        <v>750</v>
      </c>
      <c r="B13" s="2215" t="s">
        <v>1196</v>
      </c>
      <c r="C13" s="2140">
        <v>0</v>
      </c>
      <c r="D13" s="2140">
        <v>0</v>
      </c>
      <c r="E13" s="2140">
        <v>0</v>
      </c>
      <c r="F13" s="2141">
        <v>0</v>
      </c>
      <c r="G13" s="2140">
        <v>0</v>
      </c>
      <c r="H13" s="2140">
        <v>0</v>
      </c>
      <c r="I13" s="2140">
        <v>0</v>
      </c>
      <c r="J13" s="2143">
        <v>0</v>
      </c>
      <c r="K13" s="2215" t="s">
        <v>1196</v>
      </c>
      <c r="L13" s="2140">
        <v>0</v>
      </c>
      <c r="M13" s="2140">
        <v>0</v>
      </c>
      <c r="N13" s="2140">
        <v>0</v>
      </c>
      <c r="O13" s="2141">
        <v>0</v>
      </c>
      <c r="P13" s="2140">
        <v>0</v>
      </c>
      <c r="Q13" s="2140">
        <v>0</v>
      </c>
      <c r="R13" s="2140">
        <v>0</v>
      </c>
      <c r="S13" s="2140">
        <v>0</v>
      </c>
    </row>
    <row r="14" spans="1:19" ht="19.5" customHeight="1">
      <c r="A14" s="2183" t="s">
        <v>749</v>
      </c>
      <c r="B14" s="2215" t="s">
        <v>1196</v>
      </c>
      <c r="C14" s="2140">
        <v>0</v>
      </c>
      <c r="D14" s="2140">
        <v>0</v>
      </c>
      <c r="E14" s="2140">
        <v>0</v>
      </c>
      <c r="F14" s="2141">
        <v>0</v>
      </c>
      <c r="G14" s="2140">
        <v>0</v>
      </c>
      <c r="H14" s="2140">
        <v>0</v>
      </c>
      <c r="I14" s="2140">
        <v>0</v>
      </c>
      <c r="J14" s="2143">
        <v>0</v>
      </c>
      <c r="K14" s="2215" t="s">
        <v>1196</v>
      </c>
      <c r="L14" s="2140">
        <v>0</v>
      </c>
      <c r="M14" s="2140">
        <v>0</v>
      </c>
      <c r="N14" s="2140">
        <v>0</v>
      </c>
      <c r="O14" s="2141">
        <v>0</v>
      </c>
      <c r="P14" s="2140">
        <v>0</v>
      </c>
      <c r="Q14" s="2140">
        <v>0</v>
      </c>
      <c r="R14" s="2140">
        <v>0</v>
      </c>
      <c r="S14" s="2140">
        <v>0</v>
      </c>
    </row>
    <row r="15" spans="1:19" ht="19.5" customHeight="1">
      <c r="A15" s="2183" t="s">
        <v>748</v>
      </c>
      <c r="B15" s="2215" t="s">
        <v>1196</v>
      </c>
      <c r="C15" s="2140">
        <v>0</v>
      </c>
      <c r="D15" s="2140">
        <v>0</v>
      </c>
      <c r="E15" s="2140">
        <v>0</v>
      </c>
      <c r="F15" s="2141">
        <v>0</v>
      </c>
      <c r="G15" s="2140">
        <v>0</v>
      </c>
      <c r="H15" s="2140">
        <v>0</v>
      </c>
      <c r="I15" s="2140">
        <v>0</v>
      </c>
      <c r="J15" s="2143">
        <v>0</v>
      </c>
      <c r="K15" s="2142">
        <v>4</v>
      </c>
      <c r="L15" s="2140">
        <v>38</v>
      </c>
      <c r="M15" s="2140">
        <v>1</v>
      </c>
      <c r="N15" s="2140">
        <v>12</v>
      </c>
      <c r="O15" s="2141">
        <v>12</v>
      </c>
      <c r="P15" s="2140">
        <v>0</v>
      </c>
      <c r="Q15" s="2140">
        <v>0</v>
      </c>
      <c r="R15" s="2140">
        <v>0</v>
      </c>
      <c r="S15" s="2140">
        <v>0</v>
      </c>
    </row>
    <row r="16" spans="1:19" ht="19.5" customHeight="1">
      <c r="A16" s="2183" t="s">
        <v>747</v>
      </c>
      <c r="B16" s="2215" t="s">
        <v>1196</v>
      </c>
      <c r="C16" s="2140">
        <v>0</v>
      </c>
      <c r="D16" s="2140">
        <v>0</v>
      </c>
      <c r="E16" s="2140">
        <v>0</v>
      </c>
      <c r="F16" s="2141">
        <v>0</v>
      </c>
      <c r="G16" s="2140">
        <v>0</v>
      </c>
      <c r="H16" s="2140">
        <v>0</v>
      </c>
      <c r="I16" s="2140">
        <v>0</v>
      </c>
      <c r="J16" s="2143">
        <v>0</v>
      </c>
      <c r="K16" s="2215" t="s">
        <v>1196</v>
      </c>
      <c r="L16" s="2140">
        <v>0</v>
      </c>
      <c r="M16" s="2140">
        <v>0</v>
      </c>
      <c r="N16" s="2140">
        <v>0</v>
      </c>
      <c r="O16" s="2141">
        <v>0</v>
      </c>
      <c r="P16" s="2140">
        <v>0</v>
      </c>
      <c r="Q16" s="2140">
        <v>0</v>
      </c>
      <c r="R16" s="2140">
        <v>0</v>
      </c>
      <c r="S16" s="2140">
        <v>0</v>
      </c>
    </row>
    <row r="17" spans="1:19" ht="19.5" customHeight="1">
      <c r="A17" s="2183" t="s">
        <v>746</v>
      </c>
      <c r="B17" s="2215" t="s">
        <v>1196</v>
      </c>
      <c r="C17" s="2140">
        <v>0</v>
      </c>
      <c r="D17" s="2140">
        <v>0</v>
      </c>
      <c r="E17" s="2140">
        <v>0</v>
      </c>
      <c r="F17" s="2141">
        <v>0</v>
      </c>
      <c r="G17" s="2140">
        <v>0</v>
      </c>
      <c r="H17" s="2140">
        <v>0</v>
      </c>
      <c r="I17" s="2140">
        <v>0</v>
      </c>
      <c r="J17" s="2143">
        <v>0</v>
      </c>
      <c r="K17" s="2215" t="s">
        <v>1196</v>
      </c>
      <c r="L17" s="2140">
        <v>0</v>
      </c>
      <c r="M17" s="2140">
        <v>0</v>
      </c>
      <c r="N17" s="2140">
        <v>0</v>
      </c>
      <c r="O17" s="2141">
        <v>0</v>
      </c>
      <c r="P17" s="2140">
        <v>0</v>
      </c>
      <c r="Q17" s="2140">
        <v>0</v>
      </c>
      <c r="R17" s="2140">
        <v>0</v>
      </c>
      <c r="S17" s="2140">
        <v>0</v>
      </c>
    </row>
    <row r="18" spans="1:19" ht="19.5" customHeight="1">
      <c r="A18" s="2183" t="s">
        <v>745</v>
      </c>
      <c r="B18" s="2215" t="s">
        <v>1196</v>
      </c>
      <c r="C18" s="2140">
        <v>0</v>
      </c>
      <c r="D18" s="2140">
        <v>0</v>
      </c>
      <c r="E18" s="2140">
        <v>0</v>
      </c>
      <c r="F18" s="2141">
        <v>0</v>
      </c>
      <c r="G18" s="2140">
        <v>0</v>
      </c>
      <c r="H18" s="2140">
        <v>0</v>
      </c>
      <c r="I18" s="2140">
        <v>0</v>
      </c>
      <c r="J18" s="2143">
        <v>0</v>
      </c>
      <c r="K18" s="2215" t="s">
        <v>1196</v>
      </c>
      <c r="L18" s="2140">
        <v>0</v>
      </c>
      <c r="M18" s="2140">
        <v>0</v>
      </c>
      <c r="N18" s="2140">
        <v>0</v>
      </c>
      <c r="O18" s="2141">
        <v>0</v>
      </c>
      <c r="P18" s="2140">
        <v>0</v>
      </c>
      <c r="Q18" s="2140">
        <v>0</v>
      </c>
      <c r="R18" s="2140">
        <v>0</v>
      </c>
      <c r="S18" s="2140">
        <v>0</v>
      </c>
    </row>
    <row r="19" spans="1:19" ht="19.5" customHeight="1">
      <c r="A19" s="2183" t="s">
        <v>744</v>
      </c>
      <c r="B19" s="2215" t="s">
        <v>1196</v>
      </c>
      <c r="C19" s="2140">
        <v>0</v>
      </c>
      <c r="D19" s="2140">
        <v>0</v>
      </c>
      <c r="E19" s="2140">
        <v>0</v>
      </c>
      <c r="F19" s="2141">
        <v>0</v>
      </c>
      <c r="G19" s="2140">
        <v>0</v>
      </c>
      <c r="H19" s="2140">
        <v>0</v>
      </c>
      <c r="I19" s="2140">
        <v>0</v>
      </c>
      <c r="J19" s="2143">
        <v>0</v>
      </c>
      <c r="K19" s="2215" t="s">
        <v>1196</v>
      </c>
      <c r="L19" s="2140">
        <v>0</v>
      </c>
      <c r="M19" s="2140">
        <v>0</v>
      </c>
      <c r="N19" s="2140">
        <v>0</v>
      </c>
      <c r="O19" s="2141">
        <v>0</v>
      </c>
      <c r="P19" s="2140">
        <v>0</v>
      </c>
      <c r="Q19" s="2140">
        <v>0</v>
      </c>
      <c r="R19" s="2140">
        <v>0</v>
      </c>
      <c r="S19" s="2140">
        <v>0</v>
      </c>
    </row>
    <row r="20" spans="1:19" ht="19.5" customHeight="1">
      <c r="A20" s="2183" t="s">
        <v>743</v>
      </c>
      <c r="B20" s="2144">
        <v>4</v>
      </c>
      <c r="C20" s="2140">
        <v>126</v>
      </c>
      <c r="D20" s="2140">
        <v>0</v>
      </c>
      <c r="E20" s="2140">
        <v>35</v>
      </c>
      <c r="F20" s="2141">
        <v>0</v>
      </c>
      <c r="G20" s="2140">
        <v>0</v>
      </c>
      <c r="H20" s="2140">
        <v>0</v>
      </c>
      <c r="I20" s="2140">
        <v>35</v>
      </c>
      <c r="J20" s="2143">
        <v>0</v>
      </c>
      <c r="K20" s="2215" t="s">
        <v>1196</v>
      </c>
      <c r="L20" s="2140">
        <v>0</v>
      </c>
      <c r="M20" s="2140">
        <v>0</v>
      </c>
      <c r="N20" s="2140">
        <v>0</v>
      </c>
      <c r="O20" s="2141">
        <v>0</v>
      </c>
      <c r="P20" s="2140">
        <v>0</v>
      </c>
      <c r="Q20" s="2140">
        <v>0</v>
      </c>
      <c r="R20" s="2140">
        <v>0</v>
      </c>
      <c r="S20" s="2140">
        <v>0</v>
      </c>
    </row>
    <row r="21" spans="1:19" ht="19.5" customHeight="1">
      <c r="A21" s="2183" t="s">
        <v>742</v>
      </c>
      <c r="B21" s="2215" t="s">
        <v>1196</v>
      </c>
      <c r="C21" s="2140">
        <v>0</v>
      </c>
      <c r="D21" s="2140">
        <v>0</v>
      </c>
      <c r="E21" s="2140">
        <v>0</v>
      </c>
      <c r="F21" s="2141">
        <v>0</v>
      </c>
      <c r="G21" s="2140">
        <v>0</v>
      </c>
      <c r="H21" s="2140">
        <v>0</v>
      </c>
      <c r="I21" s="2140">
        <v>0</v>
      </c>
      <c r="J21" s="2143">
        <v>0</v>
      </c>
      <c r="K21" s="2215" t="s">
        <v>1196</v>
      </c>
      <c r="L21" s="2140">
        <v>0</v>
      </c>
      <c r="M21" s="2140">
        <v>0</v>
      </c>
      <c r="N21" s="2140">
        <v>0</v>
      </c>
      <c r="O21" s="2141">
        <v>0</v>
      </c>
      <c r="P21" s="2140">
        <v>0</v>
      </c>
      <c r="Q21" s="2140">
        <v>0</v>
      </c>
      <c r="R21" s="2140">
        <v>0</v>
      </c>
      <c r="S21" s="2140">
        <v>0</v>
      </c>
    </row>
    <row r="22" spans="1:19" ht="19.5" customHeight="1">
      <c r="A22" s="2183" t="s">
        <v>741</v>
      </c>
      <c r="B22" s="2215" t="s">
        <v>1196</v>
      </c>
      <c r="C22" s="2140">
        <v>0</v>
      </c>
      <c r="D22" s="2140">
        <v>0</v>
      </c>
      <c r="E22" s="2140">
        <v>0</v>
      </c>
      <c r="F22" s="2141">
        <v>0</v>
      </c>
      <c r="G22" s="2140">
        <v>0</v>
      </c>
      <c r="H22" s="2140">
        <v>0</v>
      </c>
      <c r="I22" s="2140">
        <v>0</v>
      </c>
      <c r="J22" s="2143">
        <v>0</v>
      </c>
      <c r="K22" s="2215" t="s">
        <v>1196</v>
      </c>
      <c r="L22" s="2140">
        <v>0</v>
      </c>
      <c r="M22" s="2140">
        <v>0</v>
      </c>
      <c r="N22" s="2140">
        <v>0</v>
      </c>
      <c r="O22" s="2141">
        <v>0</v>
      </c>
      <c r="P22" s="2140">
        <v>0</v>
      </c>
      <c r="Q22" s="2140">
        <v>0</v>
      </c>
      <c r="R22" s="2140">
        <v>0</v>
      </c>
      <c r="S22" s="2140">
        <v>0</v>
      </c>
    </row>
    <row r="23" spans="1:19" ht="19.5" customHeight="1">
      <c r="A23" s="2183" t="s">
        <v>740</v>
      </c>
      <c r="B23" s="2215" t="s">
        <v>1196</v>
      </c>
      <c r="C23" s="2140">
        <v>0</v>
      </c>
      <c r="D23" s="2140">
        <v>0</v>
      </c>
      <c r="E23" s="2140">
        <v>0</v>
      </c>
      <c r="F23" s="2141">
        <v>0</v>
      </c>
      <c r="G23" s="2140">
        <v>0</v>
      </c>
      <c r="H23" s="2140">
        <v>0</v>
      </c>
      <c r="I23" s="2140">
        <v>0</v>
      </c>
      <c r="J23" s="2143">
        <v>0</v>
      </c>
      <c r="K23" s="2215" t="s">
        <v>1196</v>
      </c>
      <c r="L23" s="2140">
        <v>0</v>
      </c>
      <c r="M23" s="2140">
        <v>0</v>
      </c>
      <c r="N23" s="2140">
        <v>0</v>
      </c>
      <c r="O23" s="2141">
        <v>0</v>
      </c>
      <c r="P23" s="2140">
        <v>0</v>
      </c>
      <c r="Q23" s="2140">
        <v>0</v>
      </c>
      <c r="R23" s="2140">
        <v>0</v>
      </c>
      <c r="S23" s="2140">
        <v>0</v>
      </c>
    </row>
    <row r="24" spans="1:19" ht="19.5" customHeight="1">
      <c r="A24" s="2183" t="s">
        <v>739</v>
      </c>
      <c r="B24" s="2215" t="s">
        <v>1196</v>
      </c>
      <c r="C24" s="2140">
        <v>0</v>
      </c>
      <c r="D24" s="2140">
        <v>0</v>
      </c>
      <c r="E24" s="2140">
        <v>0</v>
      </c>
      <c r="F24" s="2141">
        <v>0</v>
      </c>
      <c r="G24" s="2140">
        <v>0</v>
      </c>
      <c r="H24" s="2140">
        <v>0</v>
      </c>
      <c r="I24" s="2140">
        <v>0</v>
      </c>
      <c r="J24" s="2143">
        <v>0</v>
      </c>
      <c r="K24" s="2215" t="s">
        <v>1196</v>
      </c>
      <c r="L24" s="2140">
        <v>0</v>
      </c>
      <c r="M24" s="2140">
        <v>0</v>
      </c>
      <c r="N24" s="2140">
        <v>0</v>
      </c>
      <c r="O24" s="2141">
        <v>0</v>
      </c>
      <c r="P24" s="2140">
        <v>0</v>
      </c>
      <c r="Q24" s="2140">
        <v>0</v>
      </c>
      <c r="R24" s="2140">
        <v>0</v>
      </c>
      <c r="S24" s="2140">
        <v>0</v>
      </c>
    </row>
    <row r="25" spans="1:19" ht="19.5" customHeight="1">
      <c r="A25" s="2183" t="s">
        <v>738</v>
      </c>
      <c r="B25" s="2215" t="s">
        <v>1196</v>
      </c>
      <c r="C25" s="2140">
        <v>0</v>
      </c>
      <c r="D25" s="2140">
        <v>0</v>
      </c>
      <c r="E25" s="2140">
        <v>0</v>
      </c>
      <c r="F25" s="2141">
        <v>0</v>
      </c>
      <c r="G25" s="2140">
        <v>0</v>
      </c>
      <c r="H25" s="2140">
        <v>0</v>
      </c>
      <c r="I25" s="2140">
        <v>0</v>
      </c>
      <c r="J25" s="2143">
        <v>0</v>
      </c>
      <c r="K25" s="2215" t="s">
        <v>1196</v>
      </c>
      <c r="L25" s="2140">
        <v>0</v>
      </c>
      <c r="M25" s="2140">
        <v>0</v>
      </c>
      <c r="N25" s="2140">
        <v>0</v>
      </c>
      <c r="O25" s="2141">
        <v>0</v>
      </c>
      <c r="P25" s="2140">
        <v>0</v>
      </c>
      <c r="Q25" s="2140">
        <v>0</v>
      </c>
      <c r="R25" s="2140">
        <v>0</v>
      </c>
      <c r="S25" s="2140">
        <v>0</v>
      </c>
    </row>
    <row r="26" spans="1:19" ht="19.5" customHeight="1">
      <c r="A26" s="2183" t="s">
        <v>737</v>
      </c>
      <c r="B26" s="2215" t="s">
        <v>1196</v>
      </c>
      <c r="C26" s="2140">
        <v>0</v>
      </c>
      <c r="D26" s="2140">
        <v>0</v>
      </c>
      <c r="E26" s="2140">
        <v>0</v>
      </c>
      <c r="F26" s="2141">
        <v>0</v>
      </c>
      <c r="G26" s="2140">
        <v>0</v>
      </c>
      <c r="H26" s="2140">
        <v>0</v>
      </c>
      <c r="I26" s="2140">
        <v>0</v>
      </c>
      <c r="J26" s="2143">
        <v>0</v>
      </c>
      <c r="K26" s="2215" t="s">
        <v>1196</v>
      </c>
      <c r="L26" s="2140">
        <v>0</v>
      </c>
      <c r="M26" s="2140">
        <v>0</v>
      </c>
      <c r="N26" s="2140">
        <v>0</v>
      </c>
      <c r="O26" s="2141">
        <v>0</v>
      </c>
      <c r="P26" s="2140">
        <v>0</v>
      </c>
      <c r="Q26" s="2140">
        <v>0</v>
      </c>
      <c r="R26" s="2140">
        <v>0</v>
      </c>
      <c r="S26" s="2140">
        <v>0</v>
      </c>
    </row>
    <row r="27" spans="1:19" ht="19.5" customHeight="1">
      <c r="A27" s="2183" t="s">
        <v>736</v>
      </c>
      <c r="B27" s="2215" t="s">
        <v>1196</v>
      </c>
      <c r="C27" s="2140">
        <v>0</v>
      </c>
      <c r="D27" s="2140">
        <v>0</v>
      </c>
      <c r="E27" s="2140">
        <v>0</v>
      </c>
      <c r="F27" s="2141">
        <v>0</v>
      </c>
      <c r="G27" s="2140">
        <v>0</v>
      </c>
      <c r="H27" s="2140">
        <v>0</v>
      </c>
      <c r="I27" s="2140">
        <v>0</v>
      </c>
      <c r="J27" s="2143">
        <v>0</v>
      </c>
      <c r="K27" s="2215" t="s">
        <v>1196</v>
      </c>
      <c r="L27" s="2140">
        <v>0</v>
      </c>
      <c r="M27" s="2140">
        <v>0</v>
      </c>
      <c r="N27" s="2140">
        <v>0</v>
      </c>
      <c r="O27" s="2141">
        <v>0</v>
      </c>
      <c r="P27" s="2140">
        <v>0</v>
      </c>
      <c r="Q27" s="2140">
        <v>0</v>
      </c>
      <c r="R27" s="2140">
        <v>0</v>
      </c>
      <c r="S27" s="2140">
        <v>0</v>
      </c>
    </row>
    <row r="28" spans="1:19" ht="19.5" customHeight="1">
      <c r="A28" s="2183" t="s">
        <v>735</v>
      </c>
      <c r="B28" s="2215" t="s">
        <v>1196</v>
      </c>
      <c r="C28" s="2140">
        <v>0</v>
      </c>
      <c r="D28" s="2140">
        <v>0</v>
      </c>
      <c r="E28" s="2140">
        <v>0</v>
      </c>
      <c r="F28" s="2141">
        <v>0</v>
      </c>
      <c r="G28" s="2140">
        <v>0</v>
      </c>
      <c r="H28" s="2140">
        <v>0</v>
      </c>
      <c r="I28" s="2140">
        <v>0</v>
      </c>
      <c r="J28" s="2143">
        <v>0</v>
      </c>
      <c r="K28" s="2215" t="s">
        <v>1196</v>
      </c>
      <c r="L28" s="2140">
        <v>0</v>
      </c>
      <c r="M28" s="2140">
        <v>0</v>
      </c>
      <c r="N28" s="2140">
        <v>0</v>
      </c>
      <c r="O28" s="2141">
        <v>0</v>
      </c>
      <c r="P28" s="2140">
        <v>0</v>
      </c>
      <c r="Q28" s="2140">
        <v>0</v>
      </c>
      <c r="R28" s="2140">
        <v>0</v>
      </c>
      <c r="S28" s="2140">
        <v>0</v>
      </c>
    </row>
    <row r="29" spans="1:19" ht="19.5" customHeight="1">
      <c r="A29" s="2183" t="s">
        <v>734</v>
      </c>
      <c r="B29" s="2215" t="s">
        <v>1196</v>
      </c>
      <c r="C29" s="2140">
        <v>0</v>
      </c>
      <c r="D29" s="2140">
        <v>0</v>
      </c>
      <c r="E29" s="2140">
        <v>0</v>
      </c>
      <c r="F29" s="2141">
        <v>0</v>
      </c>
      <c r="G29" s="2140">
        <v>0</v>
      </c>
      <c r="H29" s="2140">
        <v>0</v>
      </c>
      <c r="I29" s="2140">
        <v>0</v>
      </c>
      <c r="J29" s="2143">
        <v>0</v>
      </c>
      <c r="K29" s="2215" t="s">
        <v>1196</v>
      </c>
      <c r="L29" s="2140">
        <v>0</v>
      </c>
      <c r="M29" s="2140">
        <v>0</v>
      </c>
      <c r="N29" s="2140">
        <v>0</v>
      </c>
      <c r="O29" s="2141">
        <v>0</v>
      </c>
      <c r="P29" s="2140">
        <v>0</v>
      </c>
      <c r="Q29" s="2140">
        <v>0</v>
      </c>
      <c r="R29" s="2140">
        <v>0</v>
      </c>
      <c r="S29" s="2140">
        <v>0</v>
      </c>
    </row>
    <row r="30" spans="1:19" ht="19.5" customHeight="1">
      <c r="A30" s="2183" t="s">
        <v>733</v>
      </c>
      <c r="B30" s="2215" t="s">
        <v>1196</v>
      </c>
      <c r="C30" s="2140">
        <v>0</v>
      </c>
      <c r="D30" s="2140">
        <v>0</v>
      </c>
      <c r="E30" s="2140">
        <v>0</v>
      </c>
      <c r="F30" s="2141">
        <v>0</v>
      </c>
      <c r="G30" s="2140">
        <v>0</v>
      </c>
      <c r="H30" s="2140">
        <v>0</v>
      </c>
      <c r="I30" s="2140">
        <v>0</v>
      </c>
      <c r="J30" s="2143">
        <v>0</v>
      </c>
      <c r="K30" s="2215" t="s">
        <v>1196</v>
      </c>
      <c r="L30" s="2140">
        <v>0</v>
      </c>
      <c r="M30" s="2140">
        <v>0</v>
      </c>
      <c r="N30" s="2140">
        <v>0</v>
      </c>
      <c r="O30" s="2141">
        <v>0</v>
      </c>
      <c r="P30" s="2140">
        <v>0</v>
      </c>
      <c r="Q30" s="2140">
        <v>0</v>
      </c>
      <c r="R30" s="2140">
        <v>0</v>
      </c>
      <c r="S30" s="2140">
        <v>0</v>
      </c>
    </row>
    <row r="31" spans="1:19" ht="19.5" customHeight="1">
      <c r="A31" s="2183" t="s">
        <v>732</v>
      </c>
      <c r="B31" s="2215" t="s">
        <v>1196</v>
      </c>
      <c r="C31" s="2140">
        <v>0</v>
      </c>
      <c r="D31" s="2140">
        <v>0</v>
      </c>
      <c r="E31" s="2140">
        <v>0</v>
      </c>
      <c r="F31" s="2141">
        <v>0</v>
      </c>
      <c r="G31" s="2140">
        <v>0</v>
      </c>
      <c r="H31" s="2140">
        <v>0</v>
      </c>
      <c r="I31" s="2140">
        <v>0</v>
      </c>
      <c r="J31" s="2143">
        <v>0</v>
      </c>
      <c r="K31" s="2215" t="s">
        <v>1196</v>
      </c>
      <c r="L31" s="2140">
        <v>0</v>
      </c>
      <c r="M31" s="2140">
        <v>0</v>
      </c>
      <c r="N31" s="2140">
        <v>0</v>
      </c>
      <c r="O31" s="2141">
        <v>0</v>
      </c>
      <c r="P31" s="2140">
        <v>0</v>
      </c>
      <c r="Q31" s="2140">
        <v>0</v>
      </c>
      <c r="R31" s="2140">
        <v>0</v>
      </c>
      <c r="S31" s="2140">
        <v>0</v>
      </c>
    </row>
    <row r="32" spans="1:19" ht="19.5" customHeight="1">
      <c r="A32" s="2183" t="s">
        <v>731</v>
      </c>
      <c r="B32" s="2215" t="s">
        <v>1196</v>
      </c>
      <c r="C32" s="2140">
        <v>0</v>
      </c>
      <c r="D32" s="2140">
        <v>0</v>
      </c>
      <c r="E32" s="2140">
        <v>0</v>
      </c>
      <c r="F32" s="2141">
        <v>0</v>
      </c>
      <c r="G32" s="2140">
        <v>0</v>
      </c>
      <c r="H32" s="2140">
        <v>0</v>
      </c>
      <c r="I32" s="2140">
        <v>0</v>
      </c>
      <c r="J32" s="2143">
        <v>0</v>
      </c>
      <c r="K32" s="2215" t="s">
        <v>1196</v>
      </c>
      <c r="L32" s="2140">
        <v>0</v>
      </c>
      <c r="M32" s="2140">
        <v>0</v>
      </c>
      <c r="N32" s="2140">
        <v>0</v>
      </c>
      <c r="O32" s="2141">
        <v>0</v>
      </c>
      <c r="P32" s="2140">
        <v>0</v>
      </c>
      <c r="Q32" s="2140">
        <v>0</v>
      </c>
      <c r="R32" s="2140">
        <v>0</v>
      </c>
      <c r="S32" s="2140">
        <v>0</v>
      </c>
    </row>
    <row r="33" spans="1:19" ht="19.5" customHeight="1">
      <c r="A33" s="2183" t="s">
        <v>730</v>
      </c>
      <c r="B33" s="2215" t="s">
        <v>1196</v>
      </c>
      <c r="C33" s="2140">
        <v>0</v>
      </c>
      <c r="D33" s="2140">
        <v>0</v>
      </c>
      <c r="E33" s="2140">
        <v>0</v>
      </c>
      <c r="F33" s="2141">
        <v>0</v>
      </c>
      <c r="G33" s="2140">
        <v>0</v>
      </c>
      <c r="H33" s="2140">
        <v>0</v>
      </c>
      <c r="I33" s="2140">
        <v>0</v>
      </c>
      <c r="J33" s="2143">
        <v>0</v>
      </c>
      <c r="K33" s="2215" t="s">
        <v>1196</v>
      </c>
      <c r="L33" s="2140">
        <v>0</v>
      </c>
      <c r="M33" s="2140">
        <v>0</v>
      </c>
      <c r="N33" s="2140">
        <v>0</v>
      </c>
      <c r="O33" s="2141">
        <v>0</v>
      </c>
      <c r="P33" s="2140">
        <v>0</v>
      </c>
      <c r="Q33" s="2140">
        <v>0</v>
      </c>
      <c r="R33" s="2140">
        <v>0</v>
      </c>
      <c r="S33" s="2140">
        <v>0</v>
      </c>
    </row>
    <row r="34" spans="1:19" ht="19.5" customHeight="1">
      <c r="A34" s="2183" t="s">
        <v>729</v>
      </c>
      <c r="B34" s="2215" t="s">
        <v>1196</v>
      </c>
      <c r="C34" s="2140">
        <v>0</v>
      </c>
      <c r="D34" s="2140">
        <v>0</v>
      </c>
      <c r="E34" s="2140">
        <v>0</v>
      </c>
      <c r="F34" s="2141">
        <v>0</v>
      </c>
      <c r="G34" s="2140">
        <v>0</v>
      </c>
      <c r="H34" s="2140">
        <v>0</v>
      </c>
      <c r="I34" s="2140">
        <v>0</v>
      </c>
      <c r="J34" s="2143">
        <v>0</v>
      </c>
      <c r="K34" s="2215" t="s">
        <v>1196</v>
      </c>
      <c r="L34" s="2140">
        <v>0</v>
      </c>
      <c r="M34" s="2140">
        <v>0</v>
      </c>
      <c r="N34" s="2140">
        <v>0</v>
      </c>
      <c r="O34" s="2141">
        <v>0</v>
      </c>
      <c r="P34" s="2140">
        <v>0</v>
      </c>
      <c r="Q34" s="2140">
        <v>0</v>
      </c>
      <c r="R34" s="2140">
        <v>0</v>
      </c>
      <c r="S34" s="2140">
        <v>0</v>
      </c>
    </row>
    <row r="35" spans="1:19" ht="19.5" customHeight="1">
      <c r="A35" s="2183" t="s">
        <v>728</v>
      </c>
      <c r="B35" s="2214">
        <v>21</v>
      </c>
      <c r="C35" s="2140">
        <v>536</v>
      </c>
      <c r="D35" s="2140">
        <v>0</v>
      </c>
      <c r="E35" s="2140">
        <v>50</v>
      </c>
      <c r="F35" s="2141">
        <v>30</v>
      </c>
      <c r="G35" s="2140">
        <v>20</v>
      </c>
      <c r="H35" s="2140">
        <v>0</v>
      </c>
      <c r="I35" s="2140">
        <v>0</v>
      </c>
      <c r="J35" s="2143">
        <v>0</v>
      </c>
      <c r="K35" s="2215" t="s">
        <v>1196</v>
      </c>
      <c r="L35" s="2140">
        <v>0</v>
      </c>
      <c r="M35" s="2140">
        <v>0</v>
      </c>
      <c r="N35" s="2140">
        <v>0</v>
      </c>
      <c r="O35" s="2141">
        <v>0</v>
      </c>
      <c r="P35" s="2140">
        <v>0</v>
      </c>
      <c r="Q35" s="2140">
        <v>0</v>
      </c>
      <c r="R35" s="2140">
        <v>0</v>
      </c>
      <c r="S35" s="2140">
        <v>0</v>
      </c>
    </row>
    <row r="36" spans="1:19" ht="19.5" customHeight="1">
      <c r="A36" s="2183" t="s">
        <v>727</v>
      </c>
      <c r="B36" s="2215" t="s">
        <v>1196</v>
      </c>
      <c r="C36" s="2140">
        <v>0</v>
      </c>
      <c r="D36" s="2140">
        <v>0</v>
      </c>
      <c r="E36" s="2140">
        <v>0</v>
      </c>
      <c r="F36" s="2141">
        <v>0</v>
      </c>
      <c r="G36" s="2140">
        <v>0</v>
      </c>
      <c r="H36" s="2140">
        <v>0</v>
      </c>
      <c r="I36" s="2140">
        <v>0</v>
      </c>
      <c r="J36" s="2143">
        <v>0</v>
      </c>
      <c r="K36" s="2215" t="s">
        <v>1196</v>
      </c>
      <c r="L36" s="2140">
        <v>0</v>
      </c>
      <c r="M36" s="2140">
        <v>0</v>
      </c>
      <c r="N36" s="2140">
        <v>0</v>
      </c>
      <c r="O36" s="2141">
        <v>0</v>
      </c>
      <c r="P36" s="2140">
        <v>0</v>
      </c>
      <c r="Q36" s="2140">
        <v>0</v>
      </c>
      <c r="R36" s="2140">
        <v>0</v>
      </c>
      <c r="S36" s="2140">
        <v>0</v>
      </c>
    </row>
    <row r="37" spans="1:19" ht="19.5" customHeight="1">
      <c r="A37" s="2183" t="s">
        <v>726</v>
      </c>
      <c r="B37" s="2215" t="s">
        <v>1196</v>
      </c>
      <c r="C37" s="2140">
        <v>0</v>
      </c>
      <c r="D37" s="2140">
        <v>0</v>
      </c>
      <c r="E37" s="2140">
        <v>0</v>
      </c>
      <c r="F37" s="2141">
        <v>0</v>
      </c>
      <c r="G37" s="2140">
        <v>0</v>
      </c>
      <c r="H37" s="2140">
        <v>0</v>
      </c>
      <c r="I37" s="2140">
        <v>0</v>
      </c>
      <c r="J37" s="2143">
        <v>0</v>
      </c>
      <c r="K37" s="2215" t="s">
        <v>1196</v>
      </c>
      <c r="L37" s="2140">
        <v>0</v>
      </c>
      <c r="M37" s="2140">
        <v>0</v>
      </c>
      <c r="N37" s="2140">
        <v>0</v>
      </c>
      <c r="O37" s="2141">
        <v>0</v>
      </c>
      <c r="P37" s="2140">
        <v>0</v>
      </c>
      <c r="Q37" s="2140">
        <v>0</v>
      </c>
      <c r="R37" s="2140">
        <v>0</v>
      </c>
      <c r="S37" s="2140">
        <v>0</v>
      </c>
    </row>
    <row r="38" spans="1:19" ht="19.5" customHeight="1">
      <c r="A38" s="2183" t="s">
        <v>725</v>
      </c>
      <c r="B38" s="2215" t="s">
        <v>1196</v>
      </c>
      <c r="C38" s="2140">
        <v>0</v>
      </c>
      <c r="D38" s="2140">
        <v>0</v>
      </c>
      <c r="E38" s="2140">
        <v>0</v>
      </c>
      <c r="F38" s="2141">
        <v>0</v>
      </c>
      <c r="G38" s="2140">
        <v>0</v>
      </c>
      <c r="H38" s="2140">
        <v>0</v>
      </c>
      <c r="I38" s="2140">
        <v>0</v>
      </c>
      <c r="J38" s="2143">
        <v>0</v>
      </c>
      <c r="K38" s="2215" t="s">
        <v>1196</v>
      </c>
      <c r="L38" s="2140">
        <v>0</v>
      </c>
      <c r="M38" s="2140">
        <v>0</v>
      </c>
      <c r="N38" s="2140">
        <v>0</v>
      </c>
      <c r="O38" s="2141">
        <v>0</v>
      </c>
      <c r="P38" s="2140">
        <v>0</v>
      </c>
      <c r="Q38" s="2140">
        <v>0</v>
      </c>
      <c r="R38" s="2140">
        <v>0</v>
      </c>
      <c r="S38" s="2140">
        <v>0</v>
      </c>
    </row>
    <row r="39" spans="1:19" ht="19.5" customHeight="1">
      <c r="A39" s="2183" t="s">
        <v>724</v>
      </c>
      <c r="B39" s="2215" t="s">
        <v>1196</v>
      </c>
      <c r="C39" s="2140">
        <v>0</v>
      </c>
      <c r="D39" s="2140">
        <v>0</v>
      </c>
      <c r="E39" s="2140">
        <v>0</v>
      </c>
      <c r="F39" s="2141">
        <v>0</v>
      </c>
      <c r="G39" s="2140">
        <v>0</v>
      </c>
      <c r="H39" s="2140">
        <v>0</v>
      </c>
      <c r="I39" s="2140">
        <v>0</v>
      </c>
      <c r="J39" s="2143">
        <v>0</v>
      </c>
      <c r="K39" s="2215" t="s">
        <v>1196</v>
      </c>
      <c r="L39" s="2140">
        <v>0</v>
      </c>
      <c r="M39" s="2140">
        <v>0</v>
      </c>
      <c r="N39" s="2140">
        <v>0</v>
      </c>
      <c r="O39" s="2141">
        <v>0</v>
      </c>
      <c r="P39" s="2140">
        <v>0</v>
      </c>
      <c r="Q39" s="2140">
        <v>0</v>
      </c>
      <c r="R39" s="2140">
        <v>0</v>
      </c>
      <c r="S39" s="2140">
        <v>0</v>
      </c>
    </row>
    <row r="40" spans="1:19" ht="19.5" customHeight="1">
      <c r="A40" s="2183" t="s">
        <v>723</v>
      </c>
      <c r="B40" s="2215" t="s">
        <v>1196</v>
      </c>
      <c r="C40" s="2140">
        <v>0</v>
      </c>
      <c r="D40" s="2140">
        <v>0</v>
      </c>
      <c r="E40" s="2140">
        <v>0</v>
      </c>
      <c r="F40" s="2141">
        <v>0</v>
      </c>
      <c r="G40" s="2140">
        <v>0</v>
      </c>
      <c r="H40" s="2140">
        <v>0</v>
      </c>
      <c r="I40" s="2140">
        <v>0</v>
      </c>
      <c r="J40" s="2143">
        <v>0</v>
      </c>
      <c r="K40" s="2215" t="s">
        <v>1196</v>
      </c>
      <c r="L40" s="2140">
        <v>0</v>
      </c>
      <c r="M40" s="2140">
        <v>0</v>
      </c>
      <c r="N40" s="2140">
        <v>0</v>
      </c>
      <c r="O40" s="2141">
        <v>0</v>
      </c>
      <c r="P40" s="2140">
        <v>0</v>
      </c>
      <c r="Q40" s="2140">
        <v>0</v>
      </c>
      <c r="R40" s="2140">
        <v>0</v>
      </c>
      <c r="S40" s="2140">
        <v>0</v>
      </c>
    </row>
    <row r="41" spans="1:19" ht="19.5" customHeight="1">
      <c r="A41" s="2183" t="s">
        <v>722</v>
      </c>
      <c r="B41" s="2215" t="s">
        <v>1196</v>
      </c>
      <c r="C41" s="2140">
        <v>0</v>
      </c>
      <c r="D41" s="2140">
        <v>0</v>
      </c>
      <c r="E41" s="2140">
        <v>0</v>
      </c>
      <c r="F41" s="2141">
        <v>0</v>
      </c>
      <c r="G41" s="2140">
        <v>0</v>
      </c>
      <c r="H41" s="2140">
        <v>0</v>
      </c>
      <c r="I41" s="2140">
        <v>0</v>
      </c>
      <c r="J41" s="2143">
        <v>0</v>
      </c>
      <c r="K41" s="2215" t="s">
        <v>1196</v>
      </c>
      <c r="L41" s="2140">
        <v>0</v>
      </c>
      <c r="M41" s="2140">
        <v>0</v>
      </c>
      <c r="N41" s="2140">
        <v>0</v>
      </c>
      <c r="O41" s="2141">
        <v>0</v>
      </c>
      <c r="P41" s="2140">
        <v>0</v>
      </c>
      <c r="Q41" s="2140">
        <v>0</v>
      </c>
      <c r="R41" s="2140">
        <v>0</v>
      </c>
      <c r="S41" s="2140">
        <v>0</v>
      </c>
    </row>
    <row r="42" spans="1:19" ht="19.5" customHeight="1">
      <c r="A42" s="2183" t="s">
        <v>721</v>
      </c>
      <c r="B42" s="2215" t="s">
        <v>1196</v>
      </c>
      <c r="C42" s="2140">
        <v>0</v>
      </c>
      <c r="D42" s="2140">
        <v>0</v>
      </c>
      <c r="E42" s="2140">
        <v>0</v>
      </c>
      <c r="F42" s="2141">
        <v>0</v>
      </c>
      <c r="G42" s="2140">
        <v>0</v>
      </c>
      <c r="H42" s="2140">
        <v>0</v>
      </c>
      <c r="I42" s="2140">
        <v>0</v>
      </c>
      <c r="J42" s="2143">
        <v>0</v>
      </c>
      <c r="K42" s="2215" t="s">
        <v>1196</v>
      </c>
      <c r="L42" s="2140">
        <v>0</v>
      </c>
      <c r="M42" s="2140">
        <v>0</v>
      </c>
      <c r="N42" s="2140">
        <v>0</v>
      </c>
      <c r="O42" s="2141">
        <v>0</v>
      </c>
      <c r="P42" s="2140">
        <v>0</v>
      </c>
      <c r="Q42" s="2140">
        <v>0</v>
      </c>
      <c r="R42" s="2140">
        <v>0</v>
      </c>
      <c r="S42" s="2140">
        <v>0</v>
      </c>
    </row>
    <row r="43" spans="1:19" ht="19.5" customHeight="1">
      <c r="A43" s="2183" t="s">
        <v>720</v>
      </c>
      <c r="B43" s="2215" t="s">
        <v>1196</v>
      </c>
      <c r="C43" s="2140">
        <v>0</v>
      </c>
      <c r="D43" s="2140">
        <v>0</v>
      </c>
      <c r="E43" s="2140">
        <v>0</v>
      </c>
      <c r="F43" s="2141">
        <v>0</v>
      </c>
      <c r="G43" s="2140">
        <v>0</v>
      </c>
      <c r="H43" s="2140">
        <v>0</v>
      </c>
      <c r="I43" s="2140">
        <v>0</v>
      </c>
      <c r="J43" s="2143">
        <v>0</v>
      </c>
      <c r="K43" s="2215" t="s">
        <v>1196</v>
      </c>
      <c r="L43" s="2140">
        <v>0</v>
      </c>
      <c r="M43" s="2140">
        <v>0</v>
      </c>
      <c r="N43" s="2140">
        <v>0</v>
      </c>
      <c r="O43" s="2141">
        <v>0</v>
      </c>
      <c r="P43" s="2140">
        <v>0</v>
      </c>
      <c r="Q43" s="2140">
        <v>0</v>
      </c>
      <c r="R43" s="2140">
        <v>0</v>
      </c>
      <c r="S43" s="2140">
        <v>0</v>
      </c>
    </row>
    <row r="44" spans="1:19" ht="19.5" customHeight="1">
      <c r="A44" s="2183" t="s">
        <v>719</v>
      </c>
      <c r="B44" s="2215" t="s">
        <v>1196</v>
      </c>
      <c r="C44" s="2140">
        <v>0</v>
      </c>
      <c r="D44" s="2140">
        <v>0</v>
      </c>
      <c r="E44" s="2140">
        <v>0</v>
      </c>
      <c r="F44" s="2141">
        <v>0</v>
      </c>
      <c r="G44" s="2140">
        <v>0</v>
      </c>
      <c r="H44" s="2140">
        <v>0</v>
      </c>
      <c r="I44" s="2140">
        <v>0</v>
      </c>
      <c r="J44" s="2143">
        <v>0</v>
      </c>
      <c r="K44" s="2215" t="s">
        <v>1196</v>
      </c>
      <c r="L44" s="2140">
        <v>0</v>
      </c>
      <c r="M44" s="2140">
        <v>0</v>
      </c>
      <c r="N44" s="2140">
        <v>0</v>
      </c>
      <c r="O44" s="2141">
        <v>0</v>
      </c>
      <c r="P44" s="2140">
        <v>0</v>
      </c>
      <c r="Q44" s="2140">
        <v>0</v>
      </c>
      <c r="R44" s="2140">
        <v>0</v>
      </c>
      <c r="S44" s="2140">
        <v>0</v>
      </c>
    </row>
    <row r="45" spans="1:19" ht="19.5" customHeight="1">
      <c r="A45" s="2183" t="s">
        <v>718</v>
      </c>
      <c r="B45" s="2215" t="s">
        <v>1196</v>
      </c>
      <c r="C45" s="2140">
        <v>0</v>
      </c>
      <c r="D45" s="2140">
        <v>0</v>
      </c>
      <c r="E45" s="2140">
        <v>0</v>
      </c>
      <c r="F45" s="2141">
        <v>0</v>
      </c>
      <c r="G45" s="2140">
        <v>0</v>
      </c>
      <c r="H45" s="2140">
        <v>0</v>
      </c>
      <c r="I45" s="2140">
        <v>0</v>
      </c>
      <c r="J45" s="2143">
        <v>0</v>
      </c>
      <c r="K45" s="2215" t="s">
        <v>1196</v>
      </c>
      <c r="L45" s="2140">
        <v>0</v>
      </c>
      <c r="M45" s="2140">
        <v>0</v>
      </c>
      <c r="N45" s="2140">
        <v>0</v>
      </c>
      <c r="O45" s="2141">
        <v>0</v>
      </c>
      <c r="P45" s="2140">
        <v>0</v>
      </c>
      <c r="Q45" s="2140">
        <v>0</v>
      </c>
      <c r="R45" s="2140">
        <v>0</v>
      </c>
      <c r="S45" s="2140">
        <v>0</v>
      </c>
    </row>
    <row r="46" spans="1:19" ht="19.5" customHeight="1">
      <c r="A46" s="2183" t="s">
        <v>717</v>
      </c>
      <c r="B46" s="2215" t="s">
        <v>1196</v>
      </c>
      <c r="C46" s="2140">
        <v>0</v>
      </c>
      <c r="D46" s="2140">
        <v>0</v>
      </c>
      <c r="E46" s="2140">
        <v>0</v>
      </c>
      <c r="F46" s="2141">
        <v>0</v>
      </c>
      <c r="G46" s="2140">
        <v>0</v>
      </c>
      <c r="H46" s="2140">
        <v>0</v>
      </c>
      <c r="I46" s="2140">
        <v>0</v>
      </c>
      <c r="J46" s="2143">
        <v>0</v>
      </c>
      <c r="K46" s="2215" t="s">
        <v>1196</v>
      </c>
      <c r="L46" s="2140">
        <v>0</v>
      </c>
      <c r="M46" s="2140">
        <v>0</v>
      </c>
      <c r="N46" s="2140">
        <v>0</v>
      </c>
      <c r="O46" s="2141">
        <v>0</v>
      </c>
      <c r="P46" s="2140">
        <v>0</v>
      </c>
      <c r="Q46" s="2140">
        <v>0</v>
      </c>
      <c r="R46" s="2140">
        <v>0</v>
      </c>
      <c r="S46" s="2140">
        <v>0</v>
      </c>
    </row>
    <row r="47" spans="1:19" ht="19.5" customHeight="1">
      <c r="A47" s="2183" t="s">
        <v>716</v>
      </c>
      <c r="B47" s="2215" t="s">
        <v>1196</v>
      </c>
      <c r="C47" s="2140">
        <v>0</v>
      </c>
      <c r="D47" s="2140">
        <v>0</v>
      </c>
      <c r="E47" s="2140">
        <v>0</v>
      </c>
      <c r="F47" s="2141">
        <v>0</v>
      </c>
      <c r="G47" s="2140">
        <v>0</v>
      </c>
      <c r="H47" s="2140">
        <v>0</v>
      </c>
      <c r="I47" s="2140">
        <v>0</v>
      </c>
      <c r="J47" s="2143">
        <v>0</v>
      </c>
      <c r="K47" s="2142">
        <v>26</v>
      </c>
      <c r="L47" s="2140">
        <v>565</v>
      </c>
      <c r="M47" s="2140">
        <v>2</v>
      </c>
      <c r="N47" s="2140">
        <v>31</v>
      </c>
      <c r="O47" s="2141">
        <v>31</v>
      </c>
      <c r="P47" s="2140">
        <v>0</v>
      </c>
      <c r="Q47" s="2140">
        <v>0</v>
      </c>
      <c r="R47" s="2140">
        <v>0</v>
      </c>
      <c r="S47" s="2140">
        <v>0</v>
      </c>
    </row>
    <row r="48" spans="1:19" ht="19.5" customHeight="1">
      <c r="A48" s="2183" t="s">
        <v>715</v>
      </c>
      <c r="B48" s="2215" t="s">
        <v>1196</v>
      </c>
      <c r="C48" s="2140">
        <v>0</v>
      </c>
      <c r="D48" s="2140">
        <v>0</v>
      </c>
      <c r="E48" s="2140">
        <v>0</v>
      </c>
      <c r="F48" s="2141">
        <v>0</v>
      </c>
      <c r="G48" s="2140">
        <v>0</v>
      </c>
      <c r="H48" s="2140">
        <v>0</v>
      </c>
      <c r="I48" s="2140">
        <v>0</v>
      </c>
      <c r="J48" s="2143">
        <v>0</v>
      </c>
      <c r="K48" s="2142">
        <v>26</v>
      </c>
      <c r="L48" s="2140">
        <v>459</v>
      </c>
      <c r="M48" s="2140">
        <v>0</v>
      </c>
      <c r="N48" s="2140">
        <v>31</v>
      </c>
      <c r="O48" s="2141">
        <v>31</v>
      </c>
      <c r="P48" s="2140">
        <v>0</v>
      </c>
      <c r="Q48" s="2140">
        <v>0</v>
      </c>
      <c r="R48" s="2140">
        <v>0</v>
      </c>
      <c r="S48" s="2140">
        <v>0</v>
      </c>
    </row>
    <row r="49" spans="1:19" ht="19.5" customHeight="1">
      <c r="A49" s="2183" t="s">
        <v>714</v>
      </c>
      <c r="B49" s="2215" t="s">
        <v>1196</v>
      </c>
      <c r="C49" s="2140">
        <v>0</v>
      </c>
      <c r="D49" s="2140">
        <v>0</v>
      </c>
      <c r="E49" s="2140">
        <v>0</v>
      </c>
      <c r="F49" s="2141">
        <v>0</v>
      </c>
      <c r="G49" s="2140">
        <v>0</v>
      </c>
      <c r="H49" s="2140">
        <v>0</v>
      </c>
      <c r="I49" s="2140">
        <v>0</v>
      </c>
      <c r="J49" s="2143">
        <v>0</v>
      </c>
      <c r="K49" s="2215" t="s">
        <v>1196</v>
      </c>
      <c r="L49" s="2140">
        <v>0</v>
      </c>
      <c r="M49" s="2140">
        <v>0</v>
      </c>
      <c r="N49" s="2140">
        <v>0</v>
      </c>
      <c r="O49" s="2141">
        <v>0</v>
      </c>
      <c r="P49" s="2140">
        <v>0</v>
      </c>
      <c r="Q49" s="2140">
        <v>0</v>
      </c>
      <c r="R49" s="2140">
        <v>0</v>
      </c>
      <c r="S49" s="2140">
        <v>0</v>
      </c>
    </row>
    <row r="50" spans="1:19" ht="19.5" customHeight="1">
      <c r="A50" s="2183" t="s">
        <v>713</v>
      </c>
      <c r="B50" s="2215" t="s">
        <v>1196</v>
      </c>
      <c r="C50" s="2140">
        <v>0</v>
      </c>
      <c r="D50" s="2140">
        <v>0</v>
      </c>
      <c r="E50" s="2140">
        <v>0</v>
      </c>
      <c r="F50" s="2141">
        <v>0</v>
      </c>
      <c r="G50" s="2140">
        <v>0</v>
      </c>
      <c r="H50" s="2140">
        <v>0</v>
      </c>
      <c r="I50" s="2140">
        <v>0</v>
      </c>
      <c r="J50" s="2143">
        <v>0</v>
      </c>
      <c r="K50" s="2215" t="s">
        <v>1196</v>
      </c>
      <c r="L50" s="2140">
        <v>0</v>
      </c>
      <c r="M50" s="2140">
        <v>0</v>
      </c>
      <c r="N50" s="2140">
        <v>0</v>
      </c>
      <c r="O50" s="2141">
        <v>0</v>
      </c>
      <c r="P50" s="2140">
        <v>0</v>
      </c>
      <c r="Q50" s="2140">
        <v>0</v>
      </c>
      <c r="R50" s="2140">
        <v>0</v>
      </c>
      <c r="S50" s="2140">
        <v>0</v>
      </c>
    </row>
    <row r="51" spans="1:19" ht="19.5" customHeight="1">
      <c r="A51" s="2183" t="s">
        <v>712</v>
      </c>
      <c r="B51" s="2214">
        <v>11</v>
      </c>
      <c r="C51" s="2140">
        <v>780</v>
      </c>
      <c r="D51" s="2140">
        <v>3</v>
      </c>
      <c r="E51" s="2140">
        <v>94</v>
      </c>
      <c r="F51" s="2141">
        <v>78</v>
      </c>
      <c r="G51" s="2140">
        <v>16</v>
      </c>
      <c r="H51" s="2140">
        <v>0</v>
      </c>
      <c r="I51" s="2140">
        <v>0</v>
      </c>
      <c r="J51" s="2143">
        <v>0</v>
      </c>
      <c r="K51" s="2215" t="s">
        <v>1196</v>
      </c>
      <c r="L51" s="2140">
        <v>0</v>
      </c>
      <c r="M51" s="2140">
        <v>0</v>
      </c>
      <c r="N51" s="2140">
        <v>0</v>
      </c>
      <c r="O51" s="2141">
        <v>0</v>
      </c>
      <c r="P51" s="2140">
        <v>0</v>
      </c>
      <c r="Q51" s="2140">
        <v>0</v>
      </c>
      <c r="R51" s="2140">
        <v>0</v>
      </c>
      <c r="S51" s="2140">
        <v>0</v>
      </c>
    </row>
    <row r="52" spans="1:19" ht="19.5" customHeight="1">
      <c r="A52" s="2183" t="s">
        <v>711</v>
      </c>
      <c r="B52" s="2215" t="s">
        <v>1196</v>
      </c>
      <c r="C52" s="2140">
        <v>0</v>
      </c>
      <c r="D52" s="2140">
        <v>0</v>
      </c>
      <c r="E52" s="2140">
        <v>0</v>
      </c>
      <c r="F52" s="2141">
        <v>0</v>
      </c>
      <c r="G52" s="2140">
        <v>0</v>
      </c>
      <c r="H52" s="2140">
        <v>0</v>
      </c>
      <c r="I52" s="2140">
        <v>0</v>
      </c>
      <c r="J52" s="2143">
        <v>0</v>
      </c>
      <c r="K52" s="2215" t="s">
        <v>1196</v>
      </c>
      <c r="L52" s="2140">
        <v>0</v>
      </c>
      <c r="M52" s="2140">
        <v>0</v>
      </c>
      <c r="N52" s="2140">
        <v>0</v>
      </c>
      <c r="O52" s="2141">
        <v>0</v>
      </c>
      <c r="P52" s="2140">
        <v>0</v>
      </c>
      <c r="Q52" s="2140">
        <v>0</v>
      </c>
      <c r="R52" s="2140">
        <v>0</v>
      </c>
      <c r="S52" s="2140">
        <v>0</v>
      </c>
    </row>
    <row r="53" spans="1:19" ht="19.5" customHeight="1">
      <c r="A53" s="2183" t="s">
        <v>710</v>
      </c>
      <c r="B53" s="2215" t="s">
        <v>1196</v>
      </c>
      <c r="C53" s="2140">
        <v>0</v>
      </c>
      <c r="D53" s="2140">
        <v>0</v>
      </c>
      <c r="E53" s="2140">
        <v>0</v>
      </c>
      <c r="F53" s="2141">
        <v>0</v>
      </c>
      <c r="G53" s="2140">
        <v>0</v>
      </c>
      <c r="H53" s="2140">
        <v>0</v>
      </c>
      <c r="I53" s="2140">
        <v>0</v>
      </c>
      <c r="J53" s="2143">
        <v>0</v>
      </c>
      <c r="K53" s="2215" t="s">
        <v>1196</v>
      </c>
      <c r="L53" s="2140">
        <v>0</v>
      </c>
      <c r="M53" s="2140">
        <v>0</v>
      </c>
      <c r="N53" s="2140">
        <v>0</v>
      </c>
      <c r="O53" s="2141">
        <v>0</v>
      </c>
      <c r="P53" s="2140">
        <v>0</v>
      </c>
      <c r="Q53" s="2140">
        <v>0</v>
      </c>
      <c r="R53" s="2140">
        <v>0</v>
      </c>
      <c r="S53" s="2140">
        <v>0</v>
      </c>
    </row>
    <row r="54" spans="1:19" ht="19.5" customHeight="1">
      <c r="A54" s="2183" t="s">
        <v>709</v>
      </c>
      <c r="B54" s="2215" t="s">
        <v>1196</v>
      </c>
      <c r="C54" s="2140">
        <v>0</v>
      </c>
      <c r="D54" s="2140">
        <v>0</v>
      </c>
      <c r="E54" s="2140">
        <v>0</v>
      </c>
      <c r="F54" s="2141">
        <v>0</v>
      </c>
      <c r="G54" s="2140">
        <v>0</v>
      </c>
      <c r="H54" s="2140">
        <v>0</v>
      </c>
      <c r="I54" s="2140">
        <v>0</v>
      </c>
      <c r="J54" s="2143">
        <v>0</v>
      </c>
      <c r="K54" s="2215" t="s">
        <v>1196</v>
      </c>
      <c r="L54" s="2140">
        <v>0</v>
      </c>
      <c r="M54" s="2140">
        <v>0</v>
      </c>
      <c r="N54" s="2140">
        <v>0</v>
      </c>
      <c r="O54" s="2141">
        <v>0</v>
      </c>
      <c r="P54" s="2140">
        <v>0</v>
      </c>
      <c r="Q54" s="2140">
        <v>0</v>
      </c>
      <c r="R54" s="2140">
        <v>0</v>
      </c>
      <c r="S54" s="2140">
        <v>0</v>
      </c>
    </row>
    <row r="55" spans="1:19" ht="19.5" customHeight="1">
      <c r="A55" s="2183" t="s">
        <v>708</v>
      </c>
      <c r="B55" s="2215" t="s">
        <v>1196</v>
      </c>
      <c r="C55" s="2140">
        <v>0</v>
      </c>
      <c r="D55" s="2140">
        <v>0</v>
      </c>
      <c r="E55" s="2140">
        <v>0</v>
      </c>
      <c r="F55" s="2141">
        <v>0</v>
      </c>
      <c r="G55" s="2140">
        <v>0</v>
      </c>
      <c r="H55" s="2140">
        <v>0</v>
      </c>
      <c r="I55" s="2140">
        <v>0</v>
      </c>
      <c r="J55" s="2143">
        <v>0</v>
      </c>
      <c r="K55" s="2215" t="s">
        <v>1196</v>
      </c>
      <c r="L55" s="2140">
        <v>0</v>
      </c>
      <c r="M55" s="2140">
        <v>0</v>
      </c>
      <c r="N55" s="2140">
        <v>0</v>
      </c>
      <c r="O55" s="2141">
        <v>0</v>
      </c>
      <c r="P55" s="2140">
        <v>0</v>
      </c>
      <c r="Q55" s="2140">
        <v>0</v>
      </c>
      <c r="R55" s="2140">
        <v>0</v>
      </c>
      <c r="S55" s="2140">
        <v>0</v>
      </c>
    </row>
    <row r="56" spans="1:19" ht="19.5" customHeight="1">
      <c r="A56" s="2183" t="s">
        <v>707</v>
      </c>
      <c r="B56" s="2215" t="s">
        <v>1196</v>
      </c>
      <c r="C56" s="2140">
        <v>0</v>
      </c>
      <c r="D56" s="2140">
        <v>0</v>
      </c>
      <c r="E56" s="2140">
        <v>0</v>
      </c>
      <c r="F56" s="2141">
        <v>0</v>
      </c>
      <c r="G56" s="2140">
        <v>0</v>
      </c>
      <c r="H56" s="2140">
        <v>0</v>
      </c>
      <c r="I56" s="2140">
        <v>0</v>
      </c>
      <c r="J56" s="2143">
        <v>0</v>
      </c>
      <c r="K56" s="2214">
        <v>30</v>
      </c>
      <c r="L56" s="2140">
        <v>1257</v>
      </c>
      <c r="M56" s="2140">
        <v>4</v>
      </c>
      <c r="N56" s="2140">
        <v>109</v>
      </c>
      <c r="O56" s="2141">
        <v>87</v>
      </c>
      <c r="P56" s="2140">
        <v>0</v>
      </c>
      <c r="Q56" s="2140">
        <v>22</v>
      </c>
      <c r="R56" s="2140">
        <v>0</v>
      </c>
      <c r="S56" s="2140">
        <v>0</v>
      </c>
    </row>
    <row r="57" spans="1:19" ht="19.5" customHeight="1">
      <c r="A57" s="2183" t="s">
        <v>706</v>
      </c>
      <c r="B57" s="2215" t="s">
        <v>1196</v>
      </c>
      <c r="C57" s="2140">
        <v>0</v>
      </c>
      <c r="D57" s="2140">
        <v>0</v>
      </c>
      <c r="E57" s="2140">
        <v>0</v>
      </c>
      <c r="F57" s="2141">
        <v>0</v>
      </c>
      <c r="G57" s="2140">
        <v>0</v>
      </c>
      <c r="H57" s="2140">
        <v>0</v>
      </c>
      <c r="I57" s="2140">
        <v>0</v>
      </c>
      <c r="J57" s="2143">
        <v>0</v>
      </c>
      <c r="K57" s="2215" t="s">
        <v>1196</v>
      </c>
      <c r="L57" s="2140">
        <v>0</v>
      </c>
      <c r="M57" s="2140">
        <v>0</v>
      </c>
      <c r="N57" s="2140">
        <v>0</v>
      </c>
      <c r="O57" s="2141">
        <v>0</v>
      </c>
      <c r="P57" s="2140">
        <v>0</v>
      </c>
      <c r="Q57" s="2140">
        <v>0</v>
      </c>
      <c r="R57" s="2140">
        <v>0</v>
      </c>
      <c r="S57" s="2140">
        <v>0</v>
      </c>
    </row>
    <row r="58" spans="1:19" ht="19.5" customHeight="1">
      <c r="A58" s="2183" t="s">
        <v>705</v>
      </c>
      <c r="B58" s="2215" t="s">
        <v>1196</v>
      </c>
      <c r="C58" s="2140">
        <v>0</v>
      </c>
      <c r="D58" s="2140">
        <v>0</v>
      </c>
      <c r="E58" s="2140">
        <v>0</v>
      </c>
      <c r="F58" s="2141">
        <v>0</v>
      </c>
      <c r="G58" s="2140">
        <v>0</v>
      </c>
      <c r="H58" s="2140">
        <v>0</v>
      </c>
      <c r="I58" s="2140">
        <v>0</v>
      </c>
      <c r="J58" s="2143">
        <v>0</v>
      </c>
      <c r="K58" s="2215" t="s">
        <v>1196</v>
      </c>
      <c r="L58" s="2140">
        <v>0</v>
      </c>
      <c r="M58" s="2140">
        <v>0</v>
      </c>
      <c r="N58" s="2140">
        <v>0</v>
      </c>
      <c r="O58" s="2141">
        <v>0</v>
      </c>
      <c r="P58" s="2140">
        <v>0</v>
      </c>
      <c r="Q58" s="2140">
        <v>0</v>
      </c>
      <c r="R58" s="2140">
        <v>0</v>
      </c>
      <c r="S58" s="2140">
        <v>0</v>
      </c>
    </row>
    <row r="59" spans="1:19" ht="19.5" customHeight="1">
      <c r="A59" s="2183" t="s">
        <v>704</v>
      </c>
      <c r="B59" s="2215" t="s">
        <v>1196</v>
      </c>
      <c r="C59" s="2140">
        <v>0</v>
      </c>
      <c r="D59" s="2140">
        <v>0</v>
      </c>
      <c r="E59" s="2140">
        <v>0</v>
      </c>
      <c r="F59" s="2141">
        <v>0</v>
      </c>
      <c r="G59" s="2140">
        <v>0</v>
      </c>
      <c r="H59" s="2140">
        <v>0</v>
      </c>
      <c r="I59" s="2140">
        <v>0</v>
      </c>
      <c r="J59" s="2143">
        <v>0</v>
      </c>
      <c r="K59" s="2215" t="s">
        <v>1196</v>
      </c>
      <c r="L59" s="2140">
        <v>0</v>
      </c>
      <c r="M59" s="2140">
        <v>0</v>
      </c>
      <c r="N59" s="2140">
        <v>0</v>
      </c>
      <c r="O59" s="2141">
        <v>0</v>
      </c>
      <c r="P59" s="2140">
        <v>0</v>
      </c>
      <c r="Q59" s="2140">
        <v>0</v>
      </c>
      <c r="R59" s="2140">
        <v>0</v>
      </c>
      <c r="S59" s="2140">
        <v>0</v>
      </c>
    </row>
    <row r="60" spans="1:19" ht="19.5" customHeight="1">
      <c r="A60" s="2183" t="s">
        <v>703</v>
      </c>
      <c r="B60" s="2215" t="s">
        <v>1196</v>
      </c>
      <c r="C60" s="2140">
        <v>0</v>
      </c>
      <c r="D60" s="2140">
        <v>0</v>
      </c>
      <c r="E60" s="2140">
        <v>0</v>
      </c>
      <c r="F60" s="2141">
        <v>0</v>
      </c>
      <c r="G60" s="2140">
        <v>0</v>
      </c>
      <c r="H60" s="2140">
        <v>0</v>
      </c>
      <c r="I60" s="2140">
        <v>0</v>
      </c>
      <c r="J60" s="2143">
        <v>0</v>
      </c>
      <c r="K60" s="2215" t="s">
        <v>1196</v>
      </c>
      <c r="L60" s="2140">
        <v>0</v>
      </c>
      <c r="M60" s="2140">
        <v>0</v>
      </c>
      <c r="N60" s="2140">
        <v>0</v>
      </c>
      <c r="O60" s="2141">
        <v>0</v>
      </c>
      <c r="P60" s="2140">
        <v>0</v>
      </c>
      <c r="Q60" s="2140">
        <v>0</v>
      </c>
      <c r="R60" s="2140">
        <v>0</v>
      </c>
      <c r="S60" s="2140">
        <v>0</v>
      </c>
    </row>
    <row r="61" spans="1:19" ht="19.5" customHeight="1">
      <c r="A61" s="2183" t="s">
        <v>702</v>
      </c>
      <c r="B61" s="2215" t="s">
        <v>1196</v>
      </c>
      <c r="C61" s="2140">
        <v>0</v>
      </c>
      <c r="D61" s="2140">
        <v>0</v>
      </c>
      <c r="E61" s="2140">
        <v>0</v>
      </c>
      <c r="F61" s="2141">
        <v>0</v>
      </c>
      <c r="G61" s="2140">
        <v>0</v>
      </c>
      <c r="H61" s="2140">
        <v>0</v>
      </c>
      <c r="I61" s="2140">
        <v>0</v>
      </c>
      <c r="J61" s="2143">
        <v>0</v>
      </c>
      <c r="K61" s="2215" t="s">
        <v>1196</v>
      </c>
      <c r="L61" s="2140">
        <v>0</v>
      </c>
      <c r="M61" s="2140">
        <v>0</v>
      </c>
      <c r="N61" s="2140">
        <v>0</v>
      </c>
      <c r="O61" s="2141">
        <v>0</v>
      </c>
      <c r="P61" s="2140">
        <v>0</v>
      </c>
      <c r="Q61" s="2140">
        <v>0</v>
      </c>
      <c r="R61" s="2140">
        <v>0</v>
      </c>
      <c r="S61" s="2140">
        <v>0</v>
      </c>
    </row>
    <row r="62" spans="1:19" ht="19.5" customHeight="1">
      <c r="A62" s="2183" t="s">
        <v>790</v>
      </c>
      <c r="B62" s="2215" t="s">
        <v>1196</v>
      </c>
      <c r="C62" s="2140">
        <v>0</v>
      </c>
      <c r="D62" s="2140">
        <v>0</v>
      </c>
      <c r="E62" s="2140">
        <v>0</v>
      </c>
      <c r="F62" s="2141">
        <v>0</v>
      </c>
      <c r="G62" s="2140">
        <v>0</v>
      </c>
      <c r="H62" s="2140">
        <v>0</v>
      </c>
      <c r="I62" s="2140">
        <v>0</v>
      </c>
      <c r="J62" s="2143">
        <v>0</v>
      </c>
      <c r="K62" s="2215" t="s">
        <v>1196</v>
      </c>
      <c r="L62" s="2140">
        <v>0</v>
      </c>
      <c r="M62" s="2140">
        <v>0</v>
      </c>
      <c r="N62" s="2140">
        <v>0</v>
      </c>
      <c r="O62" s="2141">
        <v>0</v>
      </c>
      <c r="P62" s="2140">
        <v>0</v>
      </c>
      <c r="Q62" s="2140">
        <v>0</v>
      </c>
      <c r="R62" s="2140">
        <v>0</v>
      </c>
      <c r="S62" s="2140">
        <v>0</v>
      </c>
    </row>
    <row r="63" spans="1:19" ht="19.5" customHeight="1">
      <c r="A63" s="2183" t="s">
        <v>1225</v>
      </c>
      <c r="B63" s="2215" t="s">
        <v>1196</v>
      </c>
      <c r="C63" s="2140">
        <v>0</v>
      </c>
      <c r="D63" s="2140">
        <v>0</v>
      </c>
      <c r="E63" s="2140">
        <v>0</v>
      </c>
      <c r="F63" s="2141">
        <v>0</v>
      </c>
      <c r="G63" s="2140">
        <v>0</v>
      </c>
      <c r="H63" s="2140">
        <v>0</v>
      </c>
      <c r="I63" s="2140">
        <v>0</v>
      </c>
      <c r="J63" s="2143">
        <v>0</v>
      </c>
      <c r="K63" s="2215" t="s">
        <v>1196</v>
      </c>
      <c r="L63" s="2140">
        <v>0</v>
      </c>
      <c r="M63" s="2140">
        <v>0</v>
      </c>
      <c r="N63" s="2140">
        <v>0</v>
      </c>
      <c r="O63" s="2141">
        <v>0</v>
      </c>
      <c r="P63" s="2140">
        <v>0</v>
      </c>
      <c r="Q63" s="2140">
        <v>0</v>
      </c>
      <c r="R63" s="2140">
        <v>0</v>
      </c>
      <c r="S63" s="2140">
        <v>0</v>
      </c>
    </row>
    <row r="64" spans="1:19" ht="19.5" customHeight="1">
      <c r="A64" s="2183" t="s">
        <v>699</v>
      </c>
      <c r="B64" s="2215" t="s">
        <v>1196</v>
      </c>
      <c r="C64" s="2140">
        <v>0</v>
      </c>
      <c r="D64" s="2140">
        <v>0</v>
      </c>
      <c r="E64" s="2140">
        <v>0</v>
      </c>
      <c r="F64" s="2141">
        <v>0</v>
      </c>
      <c r="G64" s="2140">
        <v>0</v>
      </c>
      <c r="H64" s="2140">
        <v>0</v>
      </c>
      <c r="I64" s="2140">
        <v>0</v>
      </c>
      <c r="J64" s="2143">
        <v>0</v>
      </c>
      <c r="K64" s="2215" t="s">
        <v>1196</v>
      </c>
      <c r="L64" s="2140">
        <v>0</v>
      </c>
      <c r="M64" s="2140">
        <v>0</v>
      </c>
      <c r="N64" s="2140">
        <v>0</v>
      </c>
      <c r="O64" s="2141">
        <v>0</v>
      </c>
      <c r="P64" s="2140">
        <v>0</v>
      </c>
      <c r="Q64" s="2140">
        <v>0</v>
      </c>
      <c r="R64" s="2140">
        <v>0</v>
      </c>
      <c r="S64" s="2140">
        <v>0</v>
      </c>
    </row>
    <row r="65" spans="1:19" ht="19.5" customHeight="1">
      <c r="A65" s="2183" t="s">
        <v>698</v>
      </c>
      <c r="B65" s="2215" t="s">
        <v>1196</v>
      </c>
      <c r="C65" s="2140">
        <v>0</v>
      </c>
      <c r="D65" s="2140">
        <v>0</v>
      </c>
      <c r="E65" s="2140">
        <v>0</v>
      </c>
      <c r="F65" s="2141">
        <v>0</v>
      </c>
      <c r="G65" s="2140">
        <v>0</v>
      </c>
      <c r="H65" s="2140">
        <v>0</v>
      </c>
      <c r="I65" s="2140">
        <v>0</v>
      </c>
      <c r="J65" s="2143">
        <v>0</v>
      </c>
      <c r="K65" s="2215" t="s">
        <v>1196</v>
      </c>
      <c r="L65" s="2140">
        <v>0</v>
      </c>
      <c r="M65" s="2140">
        <v>0</v>
      </c>
      <c r="N65" s="2140">
        <v>0</v>
      </c>
      <c r="O65" s="2141">
        <v>0</v>
      </c>
      <c r="P65" s="2140">
        <v>0</v>
      </c>
      <c r="Q65" s="2140">
        <v>0</v>
      </c>
      <c r="R65" s="2140">
        <v>0</v>
      </c>
      <c r="S65" s="2140">
        <v>0</v>
      </c>
    </row>
    <row r="66" spans="1:19" ht="19.5" customHeight="1">
      <c r="A66" s="2183" t="s">
        <v>697</v>
      </c>
      <c r="B66" s="2215" t="s">
        <v>1196</v>
      </c>
      <c r="C66" s="2140">
        <v>0</v>
      </c>
      <c r="D66" s="2140">
        <v>0</v>
      </c>
      <c r="E66" s="2140">
        <v>0</v>
      </c>
      <c r="F66" s="2141">
        <v>0</v>
      </c>
      <c r="G66" s="2140">
        <v>0</v>
      </c>
      <c r="H66" s="2140">
        <v>0</v>
      </c>
      <c r="I66" s="2140">
        <v>0</v>
      </c>
      <c r="J66" s="2143">
        <v>0</v>
      </c>
      <c r="K66" s="2215" t="s">
        <v>1196</v>
      </c>
      <c r="L66" s="2140">
        <v>0</v>
      </c>
      <c r="M66" s="2140">
        <v>0</v>
      </c>
      <c r="N66" s="2140">
        <v>0</v>
      </c>
      <c r="O66" s="2141">
        <v>0</v>
      </c>
      <c r="P66" s="2140">
        <v>0</v>
      </c>
      <c r="Q66" s="2140">
        <v>0</v>
      </c>
      <c r="R66" s="2140">
        <v>0</v>
      </c>
      <c r="S66" s="2140">
        <v>0</v>
      </c>
    </row>
    <row r="67" spans="1:19" ht="19.5" customHeight="1">
      <c r="A67" s="2183" t="s">
        <v>696</v>
      </c>
      <c r="B67" s="2144">
        <v>21</v>
      </c>
      <c r="C67" s="2140">
        <v>570</v>
      </c>
      <c r="D67" s="2140">
        <v>1</v>
      </c>
      <c r="E67" s="2140">
        <v>43</v>
      </c>
      <c r="F67" s="2141">
        <v>37</v>
      </c>
      <c r="G67" s="2140">
        <v>6</v>
      </c>
      <c r="H67" s="2140">
        <v>0</v>
      </c>
      <c r="I67" s="2140">
        <v>0</v>
      </c>
      <c r="J67" s="2143">
        <v>0</v>
      </c>
      <c r="K67" s="2215" t="s">
        <v>1196</v>
      </c>
      <c r="L67" s="2140">
        <v>0</v>
      </c>
      <c r="M67" s="2140">
        <v>0</v>
      </c>
      <c r="N67" s="2140">
        <v>0</v>
      </c>
      <c r="O67" s="2141">
        <v>0</v>
      </c>
      <c r="P67" s="2140">
        <v>0</v>
      </c>
      <c r="Q67" s="2140">
        <v>0</v>
      </c>
      <c r="R67" s="2140">
        <v>0</v>
      </c>
      <c r="S67" s="2140">
        <v>0</v>
      </c>
    </row>
    <row r="68" spans="1:19" ht="19.5" customHeight="1">
      <c r="A68" s="2183" t="s">
        <v>1025</v>
      </c>
      <c r="B68" s="2215" t="s">
        <v>1196</v>
      </c>
      <c r="C68" s="2140">
        <v>0</v>
      </c>
      <c r="D68" s="2140">
        <v>0</v>
      </c>
      <c r="E68" s="2140">
        <v>0</v>
      </c>
      <c r="F68" s="2141">
        <v>0</v>
      </c>
      <c r="G68" s="2140">
        <v>0</v>
      </c>
      <c r="H68" s="2140">
        <v>0</v>
      </c>
      <c r="I68" s="2140">
        <v>0</v>
      </c>
      <c r="J68" s="2143">
        <v>0</v>
      </c>
      <c r="K68" s="2215" t="s">
        <v>1196</v>
      </c>
      <c r="L68" s="2140">
        <v>0</v>
      </c>
      <c r="M68" s="2140">
        <v>0</v>
      </c>
      <c r="N68" s="2140">
        <v>0</v>
      </c>
      <c r="O68" s="2141">
        <v>0</v>
      </c>
      <c r="P68" s="2140">
        <v>0</v>
      </c>
      <c r="Q68" s="2140">
        <v>0</v>
      </c>
      <c r="R68" s="2140">
        <v>0</v>
      </c>
      <c r="S68" s="2140">
        <v>0</v>
      </c>
    </row>
    <row r="69" spans="1:19" ht="19.5" customHeight="1">
      <c r="A69" s="2183" t="s">
        <v>694</v>
      </c>
      <c r="B69" s="2215" t="s">
        <v>1196</v>
      </c>
      <c r="C69" s="2140">
        <v>0</v>
      </c>
      <c r="D69" s="2140">
        <v>0</v>
      </c>
      <c r="E69" s="2140">
        <v>0</v>
      </c>
      <c r="F69" s="2141">
        <v>0</v>
      </c>
      <c r="G69" s="2140">
        <v>0</v>
      </c>
      <c r="H69" s="2140">
        <v>0</v>
      </c>
      <c r="I69" s="2140">
        <v>0</v>
      </c>
      <c r="J69" s="2143">
        <v>0</v>
      </c>
      <c r="K69" s="2215" t="s">
        <v>1196</v>
      </c>
      <c r="L69" s="2140">
        <v>0</v>
      </c>
      <c r="M69" s="2140">
        <v>0</v>
      </c>
      <c r="N69" s="2140">
        <v>0</v>
      </c>
      <c r="O69" s="2141">
        <v>0</v>
      </c>
      <c r="P69" s="2140">
        <v>0</v>
      </c>
      <c r="Q69" s="2140">
        <v>0</v>
      </c>
      <c r="R69" s="2140">
        <v>0</v>
      </c>
      <c r="S69" s="2140">
        <v>0</v>
      </c>
    </row>
    <row r="70" spans="1:19" ht="19.5" customHeight="1">
      <c r="A70" s="2183" t="s">
        <v>804</v>
      </c>
      <c r="B70" s="2215" t="s">
        <v>1196</v>
      </c>
      <c r="C70" s="2140">
        <v>0</v>
      </c>
      <c r="D70" s="2140">
        <v>0</v>
      </c>
      <c r="E70" s="2140">
        <v>0</v>
      </c>
      <c r="F70" s="2141">
        <v>0</v>
      </c>
      <c r="G70" s="2140">
        <v>0</v>
      </c>
      <c r="H70" s="2140">
        <v>0</v>
      </c>
      <c r="I70" s="2140">
        <v>0</v>
      </c>
      <c r="J70" s="2143">
        <v>0</v>
      </c>
      <c r="K70" s="2215" t="s">
        <v>1196</v>
      </c>
      <c r="L70" s="2140">
        <v>0</v>
      </c>
      <c r="M70" s="2140">
        <v>0</v>
      </c>
      <c r="N70" s="2140">
        <v>0</v>
      </c>
      <c r="O70" s="2141">
        <v>0</v>
      </c>
      <c r="P70" s="2140">
        <v>0</v>
      </c>
      <c r="Q70" s="2140">
        <v>0</v>
      </c>
      <c r="R70" s="2140">
        <v>0</v>
      </c>
      <c r="S70" s="2140">
        <v>0</v>
      </c>
    </row>
    <row r="71" spans="1:19" ht="19.5" customHeight="1">
      <c r="A71" s="2183" t="s">
        <v>692</v>
      </c>
      <c r="B71" s="2215" t="s">
        <v>1196</v>
      </c>
      <c r="C71" s="2140">
        <v>0</v>
      </c>
      <c r="D71" s="2140">
        <v>0</v>
      </c>
      <c r="E71" s="2140">
        <v>0</v>
      </c>
      <c r="F71" s="2141">
        <v>0</v>
      </c>
      <c r="G71" s="2140">
        <v>0</v>
      </c>
      <c r="H71" s="2140">
        <v>0</v>
      </c>
      <c r="I71" s="2140">
        <v>0</v>
      </c>
      <c r="J71" s="2143">
        <v>0</v>
      </c>
      <c r="K71" s="2214">
        <v>30</v>
      </c>
      <c r="L71" s="2140">
        <v>1259</v>
      </c>
      <c r="M71" s="2140">
        <v>3</v>
      </c>
      <c r="N71" s="2140">
        <v>84</v>
      </c>
      <c r="O71" s="2141">
        <v>75</v>
      </c>
      <c r="P71" s="2140">
        <v>9</v>
      </c>
      <c r="Q71" s="2140">
        <v>0</v>
      </c>
      <c r="R71" s="2140">
        <v>0</v>
      </c>
      <c r="S71" s="2140">
        <v>0</v>
      </c>
    </row>
    <row r="72" spans="1:19" ht="19.5" customHeight="1">
      <c r="A72" s="2183" t="s">
        <v>691</v>
      </c>
      <c r="B72" s="2215" t="s">
        <v>1196</v>
      </c>
      <c r="C72" s="2140">
        <v>0</v>
      </c>
      <c r="D72" s="2140">
        <v>0</v>
      </c>
      <c r="E72" s="2140">
        <v>0</v>
      </c>
      <c r="F72" s="2141">
        <v>0</v>
      </c>
      <c r="G72" s="2140">
        <v>0</v>
      </c>
      <c r="H72" s="2140">
        <v>0</v>
      </c>
      <c r="I72" s="2140">
        <v>0</v>
      </c>
      <c r="J72" s="2143">
        <v>0</v>
      </c>
      <c r="K72" s="2215" t="s">
        <v>1196</v>
      </c>
      <c r="L72" s="2140">
        <v>0</v>
      </c>
      <c r="M72" s="2140">
        <v>0</v>
      </c>
      <c r="N72" s="2140">
        <v>0</v>
      </c>
      <c r="O72" s="2141">
        <v>0</v>
      </c>
      <c r="P72" s="2140">
        <v>0</v>
      </c>
      <c r="Q72" s="2140">
        <v>0</v>
      </c>
      <c r="R72" s="2140">
        <v>0</v>
      </c>
      <c r="S72" s="2140">
        <v>0</v>
      </c>
    </row>
    <row r="73" spans="1:19" ht="19.5" customHeight="1">
      <c r="A73" s="2183" t="s">
        <v>690</v>
      </c>
      <c r="B73" s="2215" t="s">
        <v>1196</v>
      </c>
      <c r="C73" s="2140">
        <v>0</v>
      </c>
      <c r="D73" s="2140">
        <v>0</v>
      </c>
      <c r="E73" s="2140">
        <v>0</v>
      </c>
      <c r="F73" s="2141">
        <v>0</v>
      </c>
      <c r="G73" s="2140">
        <v>0</v>
      </c>
      <c r="H73" s="2140">
        <v>0</v>
      </c>
      <c r="I73" s="2140">
        <v>0</v>
      </c>
      <c r="J73" s="2143">
        <v>0</v>
      </c>
      <c r="K73" s="2214">
        <v>26</v>
      </c>
      <c r="L73" s="2140">
        <v>378</v>
      </c>
      <c r="M73" s="2140">
        <v>1</v>
      </c>
      <c r="N73" s="2140">
        <v>30</v>
      </c>
      <c r="O73" s="2141">
        <v>14</v>
      </c>
      <c r="P73" s="2140">
        <v>9</v>
      </c>
      <c r="Q73" s="2140">
        <v>4</v>
      </c>
      <c r="R73" s="2140">
        <v>3</v>
      </c>
      <c r="S73" s="2140">
        <v>0</v>
      </c>
    </row>
    <row r="74" spans="1:19" ht="19.5" customHeight="1">
      <c r="A74" s="2182" t="s">
        <v>689</v>
      </c>
      <c r="B74" s="2215" t="s">
        <v>1196</v>
      </c>
      <c r="C74" s="2140">
        <v>0</v>
      </c>
      <c r="D74" s="2140">
        <v>0</v>
      </c>
      <c r="E74" s="2140">
        <v>0</v>
      </c>
      <c r="F74" s="2141">
        <v>0</v>
      </c>
      <c r="G74" s="2140">
        <v>0</v>
      </c>
      <c r="H74" s="2140">
        <v>0</v>
      </c>
      <c r="I74" s="2140">
        <v>0</v>
      </c>
      <c r="J74" s="2143">
        <v>0</v>
      </c>
      <c r="K74" s="2215" t="s">
        <v>1196</v>
      </c>
      <c r="L74" s="2140">
        <v>0</v>
      </c>
      <c r="M74" s="2140">
        <v>0</v>
      </c>
      <c r="N74" s="2140">
        <v>0</v>
      </c>
      <c r="O74" s="2141">
        <v>0</v>
      </c>
      <c r="P74" s="2140">
        <v>0</v>
      </c>
      <c r="Q74" s="2140">
        <v>0</v>
      </c>
      <c r="R74" s="2140">
        <v>0</v>
      </c>
      <c r="S74" s="2140">
        <v>0</v>
      </c>
    </row>
    <row r="75" spans="1:19" ht="19.5" customHeight="1">
      <c r="A75" s="2181" t="s">
        <v>1224</v>
      </c>
      <c r="B75" s="2144">
        <v>13.6</v>
      </c>
      <c r="C75" s="2140">
        <v>2012</v>
      </c>
      <c r="D75" s="2140">
        <v>4</v>
      </c>
      <c r="E75" s="2140">
        <v>222</v>
      </c>
      <c r="F75" s="2141">
        <v>145</v>
      </c>
      <c r="G75" s="2140">
        <v>42</v>
      </c>
      <c r="H75" s="2140">
        <v>0</v>
      </c>
      <c r="I75" s="2140">
        <v>35</v>
      </c>
      <c r="J75" s="2143">
        <v>0</v>
      </c>
      <c r="K75" s="2142">
        <v>24.571428571428569</v>
      </c>
      <c r="L75" s="2140">
        <v>3956</v>
      </c>
      <c r="M75" s="2140">
        <v>11</v>
      </c>
      <c r="N75" s="2140">
        <v>297</v>
      </c>
      <c r="O75" s="2141">
        <v>250</v>
      </c>
      <c r="P75" s="2140">
        <v>18</v>
      </c>
      <c r="Q75" s="2140">
        <v>26</v>
      </c>
      <c r="R75" s="2140">
        <v>3</v>
      </c>
      <c r="S75" s="2140">
        <v>0</v>
      </c>
    </row>
  </sheetData>
  <mergeCells count="15">
    <mergeCell ref="O6:S6"/>
    <mergeCell ref="E6:E7"/>
    <mergeCell ref="N6:N7"/>
    <mergeCell ref="F6:J6"/>
    <mergeCell ref="M6:M7"/>
    <mergeCell ref="A4:A7"/>
    <mergeCell ref="B4:J4"/>
    <mergeCell ref="K4:S4"/>
    <mergeCell ref="B5:B7"/>
    <mergeCell ref="C5:C7"/>
    <mergeCell ref="D5:J5"/>
    <mergeCell ref="K5:K7"/>
    <mergeCell ref="L5:L7"/>
    <mergeCell ref="M5:S5"/>
    <mergeCell ref="D6:D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Ｐ明朝,標準"（平成24年6月1ヶ月間）</oddFooter>
  </headerFooter>
  <drawing r:id="rId2"/>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workbookViewId="0"/>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20" width="5" style="261" customWidth="1"/>
    <col min="21" max="21" width="7.125" style="261" customWidth="1"/>
    <col min="22" max="22" width="5.625" style="261" customWidth="1"/>
    <col min="23" max="24" width="6.375" style="261" customWidth="1"/>
    <col min="25" max="25" width="5.625" style="261" customWidth="1"/>
    <col min="26" max="28" width="4.5" style="261" customWidth="1"/>
    <col min="29" max="16384" width="9" style="261"/>
  </cols>
  <sheetData>
    <row r="1" spans="1:28" s="259" customFormat="1" ht="18" customHeight="1">
      <c r="A1" s="1510" t="s">
        <v>1220</v>
      </c>
    </row>
    <row r="2" spans="1:28" s="1684" customFormat="1" ht="18" customHeight="1">
      <c r="A2" s="1683" t="s">
        <v>1309</v>
      </c>
      <c r="B2" s="1685"/>
      <c r="C2" s="1685"/>
      <c r="D2" s="1685"/>
      <c r="E2" s="1685"/>
      <c r="F2" s="1685"/>
      <c r="G2" s="1685"/>
      <c r="H2" s="1685"/>
      <c r="I2" s="1685"/>
      <c r="J2" s="1685"/>
      <c r="K2" s="1685"/>
      <c r="L2" s="1685"/>
      <c r="M2" s="1685"/>
      <c r="N2" s="1685"/>
    </row>
    <row r="3" spans="1:28" ht="11.25" customHeight="1"/>
    <row r="4" spans="1:28" ht="24" customHeight="1">
      <c r="A4" s="2213"/>
      <c r="B4" s="2212" t="s">
        <v>1258</v>
      </c>
      <c r="C4" s="2209"/>
      <c r="D4" s="2209"/>
      <c r="E4" s="2209"/>
      <c r="F4" s="2209"/>
      <c r="G4" s="2209"/>
      <c r="H4" s="2209"/>
      <c r="I4" s="2209"/>
      <c r="J4" s="2211"/>
      <c r="K4" s="2210" t="s">
        <v>1257</v>
      </c>
      <c r="L4" s="2209"/>
      <c r="M4" s="2209"/>
      <c r="N4" s="2209"/>
      <c r="O4" s="2209"/>
      <c r="P4" s="2209"/>
      <c r="Q4" s="2209"/>
      <c r="R4" s="2209"/>
      <c r="S4" s="2211"/>
      <c r="T4" s="2210" t="s">
        <v>1256</v>
      </c>
      <c r="U4" s="2209"/>
      <c r="V4" s="2209"/>
      <c r="W4" s="2209"/>
      <c r="X4" s="2209"/>
      <c r="Y4" s="2209"/>
      <c r="Z4" s="2209"/>
      <c r="AA4" s="2209"/>
      <c r="AB4" s="2208"/>
    </row>
    <row r="5" spans="1:28" ht="21" customHeight="1">
      <c r="A5" s="2193"/>
      <c r="B5" s="2205" t="s">
        <v>1235</v>
      </c>
      <c r="C5" s="2205" t="s">
        <v>1236</v>
      </c>
      <c r="D5" s="2204" t="s">
        <v>1233</v>
      </c>
      <c r="E5" s="2203"/>
      <c r="F5" s="2203"/>
      <c r="G5" s="2203"/>
      <c r="H5" s="2203"/>
      <c r="I5" s="2203"/>
      <c r="J5" s="2207"/>
      <c r="K5" s="2206" t="s">
        <v>1235</v>
      </c>
      <c r="L5" s="2205" t="s">
        <v>1234</v>
      </c>
      <c r="M5" s="2204" t="s">
        <v>1233</v>
      </c>
      <c r="N5" s="2203"/>
      <c r="O5" s="2203"/>
      <c r="P5" s="2203"/>
      <c r="Q5" s="2203"/>
      <c r="R5" s="2203"/>
      <c r="S5" s="2207"/>
      <c r="T5" s="2206" t="s">
        <v>1235</v>
      </c>
      <c r="U5" s="2205" t="s">
        <v>1234</v>
      </c>
      <c r="V5" s="2204" t="s">
        <v>1233</v>
      </c>
      <c r="W5" s="2203"/>
      <c r="X5" s="2203"/>
      <c r="Y5" s="2203"/>
      <c r="Z5" s="2203"/>
      <c r="AA5" s="2203"/>
      <c r="AB5" s="2202"/>
    </row>
    <row r="6" spans="1:28" s="260" customFormat="1" ht="34.5" customHeight="1">
      <c r="A6" s="2193"/>
      <c r="B6" s="2199"/>
      <c r="C6" s="2199"/>
      <c r="D6" s="2198"/>
      <c r="E6" s="2197" t="s">
        <v>75</v>
      </c>
      <c r="F6" s="2196" t="s">
        <v>1231</v>
      </c>
      <c r="G6" s="2195"/>
      <c r="H6" s="2195"/>
      <c r="I6" s="2195"/>
      <c r="J6" s="2201"/>
      <c r="K6" s="2200"/>
      <c r="L6" s="2199"/>
      <c r="M6" s="2198"/>
      <c r="N6" s="2197" t="s">
        <v>75</v>
      </c>
      <c r="O6" s="2196" t="s">
        <v>1231</v>
      </c>
      <c r="P6" s="2195"/>
      <c r="Q6" s="2195"/>
      <c r="R6" s="2195"/>
      <c r="S6" s="2201"/>
      <c r="T6" s="2200"/>
      <c r="U6" s="2199"/>
      <c r="V6" s="2198"/>
      <c r="W6" s="2197" t="s">
        <v>75</v>
      </c>
      <c r="X6" s="2196" t="s">
        <v>1231</v>
      </c>
      <c r="Y6" s="2195"/>
      <c r="Z6" s="2195"/>
      <c r="AA6" s="2195"/>
      <c r="AB6" s="2194"/>
    </row>
    <row r="7" spans="1:28" s="260" customFormat="1" ht="124.5" customHeight="1">
      <c r="A7" s="2193"/>
      <c r="B7" s="2190"/>
      <c r="C7" s="2190"/>
      <c r="D7" s="2189"/>
      <c r="E7" s="2188"/>
      <c r="F7" s="2186" t="s">
        <v>1230</v>
      </c>
      <c r="G7" s="2187" t="s">
        <v>1229</v>
      </c>
      <c r="H7" s="2186" t="s">
        <v>1228</v>
      </c>
      <c r="I7" s="2186" t="s">
        <v>1227</v>
      </c>
      <c r="J7" s="2192" t="s">
        <v>1226</v>
      </c>
      <c r="K7" s="2191"/>
      <c r="L7" s="2190"/>
      <c r="M7" s="2189"/>
      <c r="N7" s="2188"/>
      <c r="O7" s="2186" t="s">
        <v>1230</v>
      </c>
      <c r="P7" s="2187" t="s">
        <v>1229</v>
      </c>
      <c r="Q7" s="2186" t="s">
        <v>1228</v>
      </c>
      <c r="R7" s="2186" t="s">
        <v>1227</v>
      </c>
      <c r="S7" s="2192" t="s">
        <v>1226</v>
      </c>
      <c r="T7" s="2191"/>
      <c r="U7" s="2190"/>
      <c r="V7" s="2189"/>
      <c r="W7" s="2188"/>
      <c r="X7" s="2186" t="s">
        <v>1230</v>
      </c>
      <c r="Y7" s="2187" t="s">
        <v>1229</v>
      </c>
      <c r="Z7" s="2186" t="s">
        <v>1228</v>
      </c>
      <c r="AA7" s="2186" t="s">
        <v>1227</v>
      </c>
      <c r="AB7" s="2186" t="s">
        <v>1226</v>
      </c>
    </row>
    <row r="8" spans="1:28" ht="19.5" customHeight="1">
      <c r="A8" s="2185" t="s">
        <v>755</v>
      </c>
      <c r="B8" s="2215" t="s">
        <v>1196</v>
      </c>
      <c r="C8" s="2140">
        <v>0</v>
      </c>
      <c r="D8" s="2216">
        <v>0</v>
      </c>
      <c r="E8" s="2216">
        <v>0</v>
      </c>
      <c r="F8" s="2217">
        <v>0</v>
      </c>
      <c r="G8" s="2216">
        <v>0</v>
      </c>
      <c r="H8" s="2216">
        <v>0</v>
      </c>
      <c r="I8" s="2216">
        <v>0</v>
      </c>
      <c r="J8" s="2218">
        <v>0</v>
      </c>
      <c r="K8" s="2215" t="s">
        <v>1196</v>
      </c>
      <c r="L8" s="2216">
        <v>0</v>
      </c>
      <c r="M8" s="2216">
        <v>0</v>
      </c>
      <c r="N8" s="2216">
        <v>0</v>
      </c>
      <c r="O8" s="2217">
        <v>0</v>
      </c>
      <c r="P8" s="2216">
        <v>0</v>
      </c>
      <c r="Q8" s="2216">
        <v>0</v>
      </c>
      <c r="R8" s="2216">
        <v>0</v>
      </c>
      <c r="S8" s="2218">
        <v>0</v>
      </c>
      <c r="T8" s="2215" t="s">
        <v>1196</v>
      </c>
      <c r="U8" s="2216">
        <v>0</v>
      </c>
      <c r="V8" s="2216">
        <v>0</v>
      </c>
      <c r="W8" s="2216">
        <v>0</v>
      </c>
      <c r="X8" s="2217">
        <v>0</v>
      </c>
      <c r="Y8" s="2216">
        <v>0</v>
      </c>
      <c r="Z8" s="2216">
        <v>0</v>
      </c>
      <c r="AA8" s="2216">
        <v>0</v>
      </c>
      <c r="AB8" s="2216">
        <v>0</v>
      </c>
    </row>
    <row r="9" spans="1:28" ht="19.5" customHeight="1">
      <c r="A9" s="2184" t="s">
        <v>754</v>
      </c>
      <c r="B9" s="2215" t="s">
        <v>1196</v>
      </c>
      <c r="C9" s="2140">
        <v>0</v>
      </c>
      <c r="D9" s="2216">
        <v>0</v>
      </c>
      <c r="E9" s="2216">
        <v>0</v>
      </c>
      <c r="F9" s="2217">
        <v>0</v>
      </c>
      <c r="G9" s="2216">
        <v>0</v>
      </c>
      <c r="H9" s="2216">
        <v>0</v>
      </c>
      <c r="I9" s="2216">
        <v>0</v>
      </c>
      <c r="J9" s="2218">
        <v>0</v>
      </c>
      <c r="K9" s="2219">
        <v>13</v>
      </c>
      <c r="L9" s="2216">
        <v>350</v>
      </c>
      <c r="M9" s="2216">
        <v>0</v>
      </c>
      <c r="N9" s="2216">
        <v>53</v>
      </c>
      <c r="O9" s="2217">
        <v>52</v>
      </c>
      <c r="P9" s="2216">
        <v>1</v>
      </c>
      <c r="Q9" s="2216">
        <v>0</v>
      </c>
      <c r="R9" s="2216">
        <v>0</v>
      </c>
      <c r="S9" s="2218">
        <v>0</v>
      </c>
      <c r="T9" s="2215" t="s">
        <v>1196</v>
      </c>
      <c r="U9" s="2216">
        <v>0</v>
      </c>
      <c r="V9" s="2216">
        <v>0</v>
      </c>
      <c r="W9" s="2216">
        <v>0</v>
      </c>
      <c r="X9" s="2217">
        <v>0</v>
      </c>
      <c r="Y9" s="2216">
        <v>0</v>
      </c>
      <c r="Z9" s="2216">
        <v>0</v>
      </c>
      <c r="AA9" s="2216">
        <v>0</v>
      </c>
      <c r="AB9" s="2216">
        <v>0</v>
      </c>
    </row>
    <row r="10" spans="1:28" ht="19.5" customHeight="1">
      <c r="A10" s="2183" t="s">
        <v>753</v>
      </c>
      <c r="B10" s="2215" t="s">
        <v>1196</v>
      </c>
      <c r="C10" s="2140">
        <v>0</v>
      </c>
      <c r="D10" s="2140">
        <v>0</v>
      </c>
      <c r="E10" s="2140">
        <v>0</v>
      </c>
      <c r="F10" s="2141">
        <v>0</v>
      </c>
      <c r="G10" s="2140">
        <v>0</v>
      </c>
      <c r="H10" s="2140">
        <v>0</v>
      </c>
      <c r="I10" s="2140">
        <v>0</v>
      </c>
      <c r="J10" s="2143">
        <v>0</v>
      </c>
      <c r="K10" s="2215" t="s">
        <v>1196</v>
      </c>
      <c r="L10" s="2140">
        <v>0</v>
      </c>
      <c r="M10" s="2140">
        <v>0</v>
      </c>
      <c r="N10" s="2140">
        <v>0</v>
      </c>
      <c r="O10" s="2141">
        <v>0</v>
      </c>
      <c r="P10" s="2140">
        <v>0</v>
      </c>
      <c r="Q10" s="2140">
        <v>0</v>
      </c>
      <c r="R10" s="2140">
        <v>0</v>
      </c>
      <c r="S10" s="2143">
        <v>0</v>
      </c>
      <c r="T10" s="2215" t="s">
        <v>1196</v>
      </c>
      <c r="U10" s="2140">
        <v>0</v>
      </c>
      <c r="V10" s="2140">
        <v>0</v>
      </c>
      <c r="W10" s="2140">
        <v>0</v>
      </c>
      <c r="X10" s="2141">
        <v>0</v>
      </c>
      <c r="Y10" s="2140">
        <v>0</v>
      </c>
      <c r="Z10" s="2140">
        <v>0</v>
      </c>
      <c r="AA10" s="2140">
        <v>0</v>
      </c>
      <c r="AB10" s="2140">
        <v>0</v>
      </c>
    </row>
    <row r="11" spans="1:28" ht="19.5" customHeight="1">
      <c r="A11" s="2183" t="s">
        <v>752</v>
      </c>
      <c r="B11" s="2215" t="s">
        <v>1196</v>
      </c>
      <c r="C11" s="2140">
        <v>0</v>
      </c>
      <c r="D11" s="2140">
        <v>0</v>
      </c>
      <c r="E11" s="2140">
        <v>0</v>
      </c>
      <c r="F11" s="2141">
        <v>0</v>
      </c>
      <c r="G11" s="2140">
        <v>0</v>
      </c>
      <c r="H11" s="2140">
        <v>0</v>
      </c>
      <c r="I11" s="2140">
        <v>0</v>
      </c>
      <c r="J11" s="2143">
        <v>0</v>
      </c>
      <c r="K11" s="2144">
        <v>17</v>
      </c>
      <c r="L11" s="2140">
        <v>126</v>
      </c>
      <c r="M11" s="2140">
        <v>0</v>
      </c>
      <c r="N11" s="2140">
        <v>22</v>
      </c>
      <c r="O11" s="2141">
        <v>22</v>
      </c>
      <c r="P11" s="2140">
        <v>0</v>
      </c>
      <c r="Q11" s="2140">
        <v>0</v>
      </c>
      <c r="R11" s="2140">
        <v>0</v>
      </c>
      <c r="S11" s="2143">
        <v>0</v>
      </c>
      <c r="T11" s="2215" t="s">
        <v>1196</v>
      </c>
      <c r="U11" s="2140">
        <v>0</v>
      </c>
      <c r="V11" s="2140">
        <v>0</v>
      </c>
      <c r="W11" s="2140">
        <v>0</v>
      </c>
      <c r="X11" s="2141">
        <v>0</v>
      </c>
      <c r="Y11" s="2140">
        <v>0</v>
      </c>
      <c r="Z11" s="2140">
        <v>0</v>
      </c>
      <c r="AA11" s="2140">
        <v>0</v>
      </c>
      <c r="AB11" s="2140">
        <v>0</v>
      </c>
    </row>
    <row r="12" spans="1:28" ht="19.5" customHeight="1">
      <c r="A12" s="2183" t="s">
        <v>751</v>
      </c>
      <c r="B12" s="2215" t="s">
        <v>1196</v>
      </c>
      <c r="C12" s="2140">
        <v>0</v>
      </c>
      <c r="D12" s="2140">
        <v>0</v>
      </c>
      <c r="E12" s="2140">
        <v>0</v>
      </c>
      <c r="F12" s="2141">
        <v>0</v>
      </c>
      <c r="G12" s="2140">
        <v>0</v>
      </c>
      <c r="H12" s="2140">
        <v>0</v>
      </c>
      <c r="I12" s="2140">
        <v>0</v>
      </c>
      <c r="J12" s="2143">
        <v>0</v>
      </c>
      <c r="K12" s="2215" t="s">
        <v>1196</v>
      </c>
      <c r="L12" s="2140">
        <v>0</v>
      </c>
      <c r="M12" s="2140">
        <v>0</v>
      </c>
      <c r="N12" s="2140">
        <v>0</v>
      </c>
      <c r="O12" s="2141">
        <v>0</v>
      </c>
      <c r="P12" s="2140">
        <v>0</v>
      </c>
      <c r="Q12" s="2140">
        <v>0</v>
      </c>
      <c r="R12" s="2140">
        <v>0</v>
      </c>
      <c r="S12" s="2143">
        <v>0</v>
      </c>
      <c r="T12" s="2215" t="s">
        <v>1196</v>
      </c>
      <c r="U12" s="2140">
        <v>0</v>
      </c>
      <c r="V12" s="2140">
        <v>0</v>
      </c>
      <c r="W12" s="2140">
        <v>0</v>
      </c>
      <c r="X12" s="2141">
        <v>0</v>
      </c>
      <c r="Y12" s="2140">
        <v>0</v>
      </c>
      <c r="Z12" s="2140">
        <v>0</v>
      </c>
      <c r="AA12" s="2140">
        <v>0</v>
      </c>
      <c r="AB12" s="2140">
        <v>0</v>
      </c>
    </row>
    <row r="13" spans="1:28" ht="19.5" customHeight="1">
      <c r="A13" s="2183" t="s">
        <v>750</v>
      </c>
      <c r="B13" s="2215" t="s">
        <v>1196</v>
      </c>
      <c r="C13" s="2140">
        <v>0</v>
      </c>
      <c r="D13" s="2140">
        <v>0</v>
      </c>
      <c r="E13" s="2140">
        <v>0</v>
      </c>
      <c r="F13" s="2141">
        <v>0</v>
      </c>
      <c r="G13" s="2140">
        <v>0</v>
      </c>
      <c r="H13" s="2140">
        <v>0</v>
      </c>
      <c r="I13" s="2140">
        <v>0</v>
      </c>
      <c r="J13" s="2143">
        <v>0</v>
      </c>
      <c r="K13" s="2215" t="s">
        <v>1196</v>
      </c>
      <c r="L13" s="2140">
        <v>0</v>
      </c>
      <c r="M13" s="2140">
        <v>0</v>
      </c>
      <c r="N13" s="2140">
        <v>0</v>
      </c>
      <c r="O13" s="2141">
        <v>0</v>
      </c>
      <c r="P13" s="2140">
        <v>0</v>
      </c>
      <c r="Q13" s="2140">
        <v>0</v>
      </c>
      <c r="R13" s="2140">
        <v>0</v>
      </c>
      <c r="S13" s="2143">
        <v>0</v>
      </c>
      <c r="T13" s="2215" t="s">
        <v>1196</v>
      </c>
      <c r="U13" s="2140">
        <v>0</v>
      </c>
      <c r="V13" s="2140">
        <v>0</v>
      </c>
      <c r="W13" s="2140">
        <v>0</v>
      </c>
      <c r="X13" s="2141">
        <v>0</v>
      </c>
      <c r="Y13" s="2140">
        <v>0</v>
      </c>
      <c r="Z13" s="2140">
        <v>0</v>
      </c>
      <c r="AA13" s="2140">
        <v>0</v>
      </c>
      <c r="AB13" s="2140">
        <v>0</v>
      </c>
    </row>
    <row r="14" spans="1:28" ht="19.5" customHeight="1">
      <c r="A14" s="2183" t="s">
        <v>749</v>
      </c>
      <c r="B14" s="2215" t="s">
        <v>1196</v>
      </c>
      <c r="C14" s="2140">
        <v>0</v>
      </c>
      <c r="D14" s="2140">
        <v>0</v>
      </c>
      <c r="E14" s="2140">
        <v>0</v>
      </c>
      <c r="F14" s="2141">
        <v>0</v>
      </c>
      <c r="G14" s="2140">
        <v>0</v>
      </c>
      <c r="H14" s="2140">
        <v>0</v>
      </c>
      <c r="I14" s="2140">
        <v>0</v>
      </c>
      <c r="J14" s="2143">
        <v>0</v>
      </c>
      <c r="K14" s="2215" t="s">
        <v>1196</v>
      </c>
      <c r="L14" s="2140">
        <v>0</v>
      </c>
      <c r="M14" s="2140">
        <v>0</v>
      </c>
      <c r="N14" s="2140">
        <v>0</v>
      </c>
      <c r="O14" s="2141">
        <v>0</v>
      </c>
      <c r="P14" s="2140">
        <v>0</v>
      </c>
      <c r="Q14" s="2140">
        <v>0</v>
      </c>
      <c r="R14" s="2140">
        <v>0</v>
      </c>
      <c r="S14" s="2143">
        <v>0</v>
      </c>
      <c r="T14" s="2215" t="s">
        <v>1196</v>
      </c>
      <c r="U14" s="2140">
        <v>0</v>
      </c>
      <c r="V14" s="2140">
        <v>0</v>
      </c>
      <c r="W14" s="2140">
        <v>0</v>
      </c>
      <c r="X14" s="2141">
        <v>0</v>
      </c>
      <c r="Y14" s="2140">
        <v>0</v>
      </c>
      <c r="Z14" s="2140">
        <v>0</v>
      </c>
      <c r="AA14" s="2140">
        <v>0</v>
      </c>
      <c r="AB14" s="2140">
        <v>0</v>
      </c>
    </row>
    <row r="15" spans="1:28" ht="19.5" customHeight="1">
      <c r="A15" s="2183" t="s">
        <v>748</v>
      </c>
      <c r="B15" s="2215" t="s">
        <v>1196</v>
      </c>
      <c r="C15" s="2140">
        <v>0</v>
      </c>
      <c r="D15" s="2140">
        <v>0</v>
      </c>
      <c r="E15" s="2140">
        <v>0</v>
      </c>
      <c r="F15" s="2141">
        <v>0</v>
      </c>
      <c r="G15" s="2140">
        <v>0</v>
      </c>
      <c r="H15" s="2140">
        <v>0</v>
      </c>
      <c r="I15" s="2140">
        <v>0</v>
      </c>
      <c r="J15" s="2143">
        <v>0</v>
      </c>
      <c r="K15" s="2215" t="s">
        <v>1196</v>
      </c>
      <c r="L15" s="2140">
        <v>0</v>
      </c>
      <c r="M15" s="2140">
        <v>0</v>
      </c>
      <c r="N15" s="2140">
        <v>0</v>
      </c>
      <c r="O15" s="2141">
        <v>0</v>
      </c>
      <c r="P15" s="2140">
        <v>0</v>
      </c>
      <c r="Q15" s="2140">
        <v>0</v>
      </c>
      <c r="R15" s="2140">
        <v>0</v>
      </c>
      <c r="S15" s="2143">
        <v>0</v>
      </c>
      <c r="T15" s="2215" t="s">
        <v>1196</v>
      </c>
      <c r="U15" s="2140">
        <v>0</v>
      </c>
      <c r="V15" s="2140">
        <v>0</v>
      </c>
      <c r="W15" s="2140">
        <v>0</v>
      </c>
      <c r="X15" s="2141">
        <v>0</v>
      </c>
      <c r="Y15" s="2140">
        <v>0</v>
      </c>
      <c r="Z15" s="2140">
        <v>0</v>
      </c>
      <c r="AA15" s="2140">
        <v>0</v>
      </c>
      <c r="AB15" s="2140">
        <v>0</v>
      </c>
    </row>
    <row r="16" spans="1:28" ht="19.5" customHeight="1">
      <c r="A16" s="2183" t="s">
        <v>747</v>
      </c>
      <c r="B16" s="2144">
        <v>13</v>
      </c>
      <c r="C16" s="2140">
        <v>22</v>
      </c>
      <c r="D16" s="2140">
        <v>0</v>
      </c>
      <c r="E16" s="2140">
        <v>5</v>
      </c>
      <c r="F16" s="2141">
        <v>5</v>
      </c>
      <c r="G16" s="2140">
        <v>0</v>
      </c>
      <c r="H16" s="2140">
        <v>0</v>
      </c>
      <c r="I16" s="2140">
        <v>0</v>
      </c>
      <c r="J16" s="2143">
        <v>0</v>
      </c>
      <c r="K16" s="2144">
        <v>13</v>
      </c>
      <c r="L16" s="2140">
        <v>40</v>
      </c>
      <c r="M16" s="2140">
        <v>0</v>
      </c>
      <c r="N16" s="2140">
        <v>8</v>
      </c>
      <c r="O16" s="2141">
        <v>8</v>
      </c>
      <c r="P16" s="2140">
        <v>0</v>
      </c>
      <c r="Q16" s="2140">
        <v>0</v>
      </c>
      <c r="R16" s="2140">
        <v>0</v>
      </c>
      <c r="S16" s="2143">
        <v>0</v>
      </c>
      <c r="T16" s="2215" t="s">
        <v>1196</v>
      </c>
      <c r="U16" s="2140">
        <v>0</v>
      </c>
      <c r="V16" s="2140">
        <v>0</v>
      </c>
      <c r="W16" s="2140">
        <v>0</v>
      </c>
      <c r="X16" s="2141">
        <v>0</v>
      </c>
      <c r="Y16" s="2140">
        <v>0</v>
      </c>
      <c r="Z16" s="2140">
        <v>0</v>
      </c>
      <c r="AA16" s="2140">
        <v>0</v>
      </c>
      <c r="AB16" s="2140">
        <v>0</v>
      </c>
    </row>
    <row r="17" spans="1:28" ht="19.5" customHeight="1">
      <c r="A17" s="2183" t="s">
        <v>746</v>
      </c>
      <c r="B17" s="2215" t="s">
        <v>1196</v>
      </c>
      <c r="C17" s="2140">
        <v>0</v>
      </c>
      <c r="D17" s="2140">
        <v>0</v>
      </c>
      <c r="E17" s="2140">
        <v>0</v>
      </c>
      <c r="F17" s="2141">
        <v>0</v>
      </c>
      <c r="G17" s="2140">
        <v>0</v>
      </c>
      <c r="H17" s="2140">
        <v>0</v>
      </c>
      <c r="I17" s="2140">
        <v>0</v>
      </c>
      <c r="J17" s="2143">
        <v>0</v>
      </c>
      <c r="K17" s="2215" t="s">
        <v>1196</v>
      </c>
      <c r="L17" s="2140">
        <v>0</v>
      </c>
      <c r="M17" s="2140">
        <v>0</v>
      </c>
      <c r="N17" s="2140">
        <v>0</v>
      </c>
      <c r="O17" s="2141">
        <v>0</v>
      </c>
      <c r="P17" s="2140">
        <v>0</v>
      </c>
      <c r="Q17" s="2140">
        <v>0</v>
      </c>
      <c r="R17" s="2140">
        <v>0</v>
      </c>
      <c r="S17" s="2143">
        <v>0</v>
      </c>
      <c r="T17" s="2215" t="s">
        <v>1196</v>
      </c>
      <c r="U17" s="2140">
        <v>0</v>
      </c>
      <c r="V17" s="2140">
        <v>0</v>
      </c>
      <c r="W17" s="2140">
        <v>0</v>
      </c>
      <c r="X17" s="2141">
        <v>0</v>
      </c>
      <c r="Y17" s="2140">
        <v>0</v>
      </c>
      <c r="Z17" s="2140">
        <v>0</v>
      </c>
      <c r="AA17" s="2140">
        <v>0</v>
      </c>
      <c r="AB17" s="2140">
        <v>0</v>
      </c>
    </row>
    <row r="18" spans="1:28" ht="19.5" customHeight="1">
      <c r="A18" s="2183" t="s">
        <v>745</v>
      </c>
      <c r="B18" s="2215" t="s">
        <v>1196</v>
      </c>
      <c r="C18" s="2140">
        <v>0</v>
      </c>
      <c r="D18" s="2140">
        <v>0</v>
      </c>
      <c r="E18" s="2140">
        <v>0</v>
      </c>
      <c r="F18" s="2141">
        <v>0</v>
      </c>
      <c r="G18" s="2140">
        <v>0</v>
      </c>
      <c r="H18" s="2140">
        <v>0</v>
      </c>
      <c r="I18" s="2140">
        <v>0</v>
      </c>
      <c r="J18" s="2143">
        <v>0</v>
      </c>
      <c r="K18" s="2215" t="s">
        <v>1196</v>
      </c>
      <c r="L18" s="2140">
        <v>0</v>
      </c>
      <c r="M18" s="2140">
        <v>0</v>
      </c>
      <c r="N18" s="2140">
        <v>0</v>
      </c>
      <c r="O18" s="2141">
        <v>0</v>
      </c>
      <c r="P18" s="2140">
        <v>0</v>
      </c>
      <c r="Q18" s="2140">
        <v>0</v>
      </c>
      <c r="R18" s="2140">
        <v>0</v>
      </c>
      <c r="S18" s="2143">
        <v>0</v>
      </c>
      <c r="T18" s="2215" t="s">
        <v>1196</v>
      </c>
      <c r="U18" s="2140">
        <v>0</v>
      </c>
      <c r="V18" s="2140">
        <v>0</v>
      </c>
      <c r="W18" s="2140">
        <v>0</v>
      </c>
      <c r="X18" s="2141">
        <v>0</v>
      </c>
      <c r="Y18" s="2140">
        <v>0</v>
      </c>
      <c r="Z18" s="2140">
        <v>0</v>
      </c>
      <c r="AA18" s="2140">
        <v>0</v>
      </c>
      <c r="AB18" s="2140">
        <v>0</v>
      </c>
    </row>
    <row r="19" spans="1:28" ht="19.5" customHeight="1">
      <c r="A19" s="2183" t="s">
        <v>744</v>
      </c>
      <c r="B19" s="2215" t="s">
        <v>1196</v>
      </c>
      <c r="C19" s="2140">
        <v>0</v>
      </c>
      <c r="D19" s="2140">
        <v>0</v>
      </c>
      <c r="E19" s="2140">
        <v>0</v>
      </c>
      <c r="F19" s="2141">
        <v>0</v>
      </c>
      <c r="G19" s="2140">
        <v>0</v>
      </c>
      <c r="H19" s="2140">
        <v>0</v>
      </c>
      <c r="I19" s="2140">
        <v>0</v>
      </c>
      <c r="J19" s="2143">
        <v>0</v>
      </c>
      <c r="K19" s="2215" t="s">
        <v>1196</v>
      </c>
      <c r="L19" s="2140">
        <v>0</v>
      </c>
      <c r="M19" s="2140">
        <v>0</v>
      </c>
      <c r="N19" s="2140">
        <v>0</v>
      </c>
      <c r="O19" s="2141">
        <v>0</v>
      </c>
      <c r="P19" s="2140">
        <v>0</v>
      </c>
      <c r="Q19" s="2140">
        <v>0</v>
      </c>
      <c r="R19" s="2140">
        <v>0</v>
      </c>
      <c r="S19" s="2143">
        <v>0</v>
      </c>
      <c r="T19" s="2215" t="s">
        <v>1196</v>
      </c>
      <c r="U19" s="2140">
        <v>0</v>
      </c>
      <c r="V19" s="2140">
        <v>0</v>
      </c>
      <c r="W19" s="2140">
        <v>0</v>
      </c>
      <c r="X19" s="2141">
        <v>0</v>
      </c>
      <c r="Y19" s="2140">
        <v>0</v>
      </c>
      <c r="Z19" s="2140">
        <v>0</v>
      </c>
      <c r="AA19" s="2140">
        <v>0</v>
      </c>
      <c r="AB19" s="2140">
        <v>0</v>
      </c>
    </row>
    <row r="20" spans="1:28" ht="19.5" customHeight="1">
      <c r="A20" s="2183" t="s">
        <v>743</v>
      </c>
      <c r="B20" s="2215" t="s">
        <v>1196</v>
      </c>
      <c r="C20" s="2140">
        <v>0</v>
      </c>
      <c r="D20" s="2140">
        <v>0</v>
      </c>
      <c r="E20" s="2140">
        <v>0</v>
      </c>
      <c r="F20" s="2141">
        <v>0</v>
      </c>
      <c r="G20" s="2140">
        <v>0</v>
      </c>
      <c r="H20" s="2140">
        <v>0</v>
      </c>
      <c r="I20" s="2140">
        <v>0</v>
      </c>
      <c r="J20" s="2143">
        <v>0</v>
      </c>
      <c r="K20" s="2179" t="s">
        <v>1196</v>
      </c>
      <c r="L20" s="2140">
        <v>0</v>
      </c>
      <c r="M20" s="2140">
        <v>0</v>
      </c>
      <c r="N20" s="2140">
        <v>0</v>
      </c>
      <c r="O20" s="2141">
        <v>0</v>
      </c>
      <c r="P20" s="2140">
        <v>0</v>
      </c>
      <c r="Q20" s="2140">
        <v>0</v>
      </c>
      <c r="R20" s="2140">
        <v>0</v>
      </c>
      <c r="S20" s="2143">
        <v>0</v>
      </c>
      <c r="T20" s="2215" t="s">
        <v>1196</v>
      </c>
      <c r="U20" s="2140">
        <v>0</v>
      </c>
      <c r="V20" s="2140">
        <v>0</v>
      </c>
      <c r="W20" s="2140">
        <v>0</v>
      </c>
      <c r="X20" s="2141">
        <v>0</v>
      </c>
      <c r="Y20" s="2140">
        <v>0</v>
      </c>
      <c r="Z20" s="2140">
        <v>0</v>
      </c>
      <c r="AA20" s="2140">
        <v>0</v>
      </c>
      <c r="AB20" s="2140">
        <v>0</v>
      </c>
    </row>
    <row r="21" spans="1:28" ht="19.5" customHeight="1">
      <c r="A21" s="2183" t="s">
        <v>742</v>
      </c>
      <c r="B21" s="2215" t="s">
        <v>1196</v>
      </c>
      <c r="C21" s="2140">
        <v>0</v>
      </c>
      <c r="D21" s="2140">
        <v>0</v>
      </c>
      <c r="E21" s="2140">
        <v>0</v>
      </c>
      <c r="F21" s="2141">
        <v>0</v>
      </c>
      <c r="G21" s="2140">
        <v>0</v>
      </c>
      <c r="H21" s="2140">
        <v>0</v>
      </c>
      <c r="I21" s="2140">
        <v>0</v>
      </c>
      <c r="J21" s="2143">
        <v>0</v>
      </c>
      <c r="K21" s="2215" t="s">
        <v>1196</v>
      </c>
      <c r="L21" s="2140">
        <v>0</v>
      </c>
      <c r="M21" s="2140">
        <v>0</v>
      </c>
      <c r="N21" s="2140">
        <v>0</v>
      </c>
      <c r="O21" s="2141">
        <v>0</v>
      </c>
      <c r="P21" s="2140">
        <v>0</v>
      </c>
      <c r="Q21" s="2140">
        <v>0</v>
      </c>
      <c r="R21" s="2140">
        <v>0</v>
      </c>
      <c r="S21" s="2143">
        <v>0</v>
      </c>
      <c r="T21" s="2215" t="s">
        <v>1196</v>
      </c>
      <c r="U21" s="2140">
        <v>0</v>
      </c>
      <c r="V21" s="2140">
        <v>0</v>
      </c>
      <c r="W21" s="2140">
        <v>0</v>
      </c>
      <c r="X21" s="2141">
        <v>0</v>
      </c>
      <c r="Y21" s="2140">
        <v>0</v>
      </c>
      <c r="Z21" s="2140">
        <v>0</v>
      </c>
      <c r="AA21" s="2140">
        <v>0</v>
      </c>
      <c r="AB21" s="2140">
        <v>0</v>
      </c>
    </row>
    <row r="22" spans="1:28" ht="19.5" customHeight="1">
      <c r="A22" s="2183" t="s">
        <v>741</v>
      </c>
      <c r="B22" s="2215" t="s">
        <v>1196</v>
      </c>
      <c r="C22" s="2140">
        <v>0</v>
      </c>
      <c r="D22" s="2140">
        <v>0</v>
      </c>
      <c r="E22" s="2140">
        <v>0</v>
      </c>
      <c r="F22" s="2141">
        <v>0</v>
      </c>
      <c r="G22" s="2140">
        <v>0</v>
      </c>
      <c r="H22" s="2140">
        <v>0</v>
      </c>
      <c r="I22" s="2140">
        <v>0</v>
      </c>
      <c r="J22" s="2143">
        <v>0</v>
      </c>
      <c r="K22" s="2215" t="s">
        <v>1196</v>
      </c>
      <c r="L22" s="2140">
        <v>0</v>
      </c>
      <c r="M22" s="2140">
        <v>0</v>
      </c>
      <c r="N22" s="2140">
        <v>0</v>
      </c>
      <c r="O22" s="2141">
        <v>0</v>
      </c>
      <c r="P22" s="2140">
        <v>0</v>
      </c>
      <c r="Q22" s="2140">
        <v>0</v>
      </c>
      <c r="R22" s="2140">
        <v>0</v>
      </c>
      <c r="S22" s="2143">
        <v>0</v>
      </c>
      <c r="T22" s="2215" t="s">
        <v>1196</v>
      </c>
      <c r="U22" s="2140">
        <v>0</v>
      </c>
      <c r="V22" s="2140">
        <v>0</v>
      </c>
      <c r="W22" s="2140">
        <v>0</v>
      </c>
      <c r="X22" s="2141">
        <v>0</v>
      </c>
      <c r="Y22" s="2140">
        <v>0</v>
      </c>
      <c r="Z22" s="2140">
        <v>0</v>
      </c>
      <c r="AA22" s="2140">
        <v>0</v>
      </c>
      <c r="AB22" s="2140">
        <v>0</v>
      </c>
    </row>
    <row r="23" spans="1:28" ht="19.5" customHeight="1">
      <c r="A23" s="2183" t="s">
        <v>740</v>
      </c>
      <c r="B23" s="2144">
        <v>13</v>
      </c>
      <c r="C23" s="2140">
        <v>39</v>
      </c>
      <c r="D23" s="2140">
        <v>1</v>
      </c>
      <c r="E23" s="2140">
        <v>11</v>
      </c>
      <c r="F23" s="2141">
        <v>11</v>
      </c>
      <c r="G23" s="2140">
        <v>0</v>
      </c>
      <c r="H23" s="2140">
        <v>0</v>
      </c>
      <c r="I23" s="2140">
        <v>0</v>
      </c>
      <c r="J23" s="2143">
        <v>0</v>
      </c>
      <c r="K23" s="2144">
        <v>13</v>
      </c>
      <c r="L23" s="2140">
        <v>40</v>
      </c>
      <c r="M23" s="2140">
        <v>0</v>
      </c>
      <c r="N23" s="2140">
        <v>8</v>
      </c>
      <c r="O23" s="2141">
        <v>8</v>
      </c>
      <c r="P23" s="2140">
        <v>0</v>
      </c>
      <c r="Q23" s="2140">
        <v>0</v>
      </c>
      <c r="R23" s="2140">
        <v>0</v>
      </c>
      <c r="S23" s="2143">
        <v>0</v>
      </c>
      <c r="T23" s="2215" t="s">
        <v>1196</v>
      </c>
      <c r="U23" s="2140">
        <v>0</v>
      </c>
      <c r="V23" s="2140">
        <v>0</v>
      </c>
      <c r="W23" s="2140">
        <v>0</v>
      </c>
      <c r="X23" s="2141">
        <v>0</v>
      </c>
      <c r="Y23" s="2140">
        <v>0</v>
      </c>
      <c r="Z23" s="2140">
        <v>0</v>
      </c>
      <c r="AA23" s="2140">
        <v>0</v>
      </c>
      <c r="AB23" s="2140">
        <v>0</v>
      </c>
    </row>
    <row r="24" spans="1:28" ht="19.5" customHeight="1">
      <c r="A24" s="2183" t="s">
        <v>739</v>
      </c>
      <c r="B24" s="2215" t="s">
        <v>1196</v>
      </c>
      <c r="C24" s="2140">
        <v>0</v>
      </c>
      <c r="D24" s="2140">
        <v>0</v>
      </c>
      <c r="E24" s="2140">
        <v>0</v>
      </c>
      <c r="F24" s="2141">
        <v>0</v>
      </c>
      <c r="G24" s="2140">
        <v>0</v>
      </c>
      <c r="H24" s="2140">
        <v>0</v>
      </c>
      <c r="I24" s="2140">
        <v>0</v>
      </c>
      <c r="J24" s="2143">
        <v>0</v>
      </c>
      <c r="K24" s="2215" t="s">
        <v>1196</v>
      </c>
      <c r="L24" s="2140">
        <v>0</v>
      </c>
      <c r="M24" s="2140">
        <v>0</v>
      </c>
      <c r="N24" s="2140">
        <v>0</v>
      </c>
      <c r="O24" s="2141">
        <v>0</v>
      </c>
      <c r="P24" s="2140">
        <v>0</v>
      </c>
      <c r="Q24" s="2140">
        <v>0</v>
      </c>
      <c r="R24" s="2140">
        <v>0</v>
      </c>
      <c r="S24" s="2143">
        <v>0</v>
      </c>
      <c r="T24" s="2215" t="s">
        <v>1196</v>
      </c>
      <c r="U24" s="2140">
        <v>0</v>
      </c>
      <c r="V24" s="2140">
        <v>0</v>
      </c>
      <c r="W24" s="2140">
        <v>0</v>
      </c>
      <c r="X24" s="2141">
        <v>0</v>
      </c>
      <c r="Y24" s="2140">
        <v>0</v>
      </c>
      <c r="Z24" s="2140">
        <v>0</v>
      </c>
      <c r="AA24" s="2140">
        <v>0</v>
      </c>
      <c r="AB24" s="2140">
        <v>0</v>
      </c>
    </row>
    <row r="25" spans="1:28" ht="19.5" customHeight="1">
      <c r="A25" s="2183" t="s">
        <v>738</v>
      </c>
      <c r="B25" s="2215" t="s">
        <v>1196</v>
      </c>
      <c r="C25" s="2140">
        <v>0</v>
      </c>
      <c r="D25" s="2140">
        <v>0</v>
      </c>
      <c r="E25" s="2140">
        <v>0</v>
      </c>
      <c r="F25" s="2141">
        <v>0</v>
      </c>
      <c r="G25" s="2140">
        <v>0</v>
      </c>
      <c r="H25" s="2140">
        <v>0</v>
      </c>
      <c r="I25" s="2140">
        <v>0</v>
      </c>
      <c r="J25" s="2143">
        <v>0</v>
      </c>
      <c r="K25" s="2215" t="s">
        <v>1196</v>
      </c>
      <c r="L25" s="2140">
        <v>0</v>
      </c>
      <c r="M25" s="2140">
        <v>0</v>
      </c>
      <c r="N25" s="2140">
        <v>0</v>
      </c>
      <c r="O25" s="2141">
        <v>0</v>
      </c>
      <c r="P25" s="2140">
        <v>0</v>
      </c>
      <c r="Q25" s="2140">
        <v>0</v>
      </c>
      <c r="R25" s="2140">
        <v>0</v>
      </c>
      <c r="S25" s="2143">
        <v>0</v>
      </c>
      <c r="T25" s="2215" t="s">
        <v>1196</v>
      </c>
      <c r="U25" s="2140">
        <v>0</v>
      </c>
      <c r="V25" s="2140">
        <v>0</v>
      </c>
      <c r="W25" s="2140">
        <v>0</v>
      </c>
      <c r="X25" s="2141">
        <v>0</v>
      </c>
      <c r="Y25" s="2140">
        <v>0</v>
      </c>
      <c r="Z25" s="2140">
        <v>0</v>
      </c>
      <c r="AA25" s="2140">
        <v>0</v>
      </c>
      <c r="AB25" s="2140">
        <v>0</v>
      </c>
    </row>
    <row r="26" spans="1:28" ht="19.5" customHeight="1">
      <c r="A26" s="2183" t="s">
        <v>737</v>
      </c>
      <c r="B26" s="2215" t="s">
        <v>1196</v>
      </c>
      <c r="C26" s="2140">
        <v>0</v>
      </c>
      <c r="D26" s="2140">
        <v>0</v>
      </c>
      <c r="E26" s="2140">
        <v>0</v>
      </c>
      <c r="F26" s="2141">
        <v>0</v>
      </c>
      <c r="G26" s="2140">
        <v>0</v>
      </c>
      <c r="H26" s="2140">
        <v>0</v>
      </c>
      <c r="I26" s="2140">
        <v>0</v>
      </c>
      <c r="J26" s="2143">
        <v>0</v>
      </c>
      <c r="K26" s="2215" t="s">
        <v>1196</v>
      </c>
      <c r="L26" s="2140">
        <v>0</v>
      </c>
      <c r="M26" s="2140">
        <v>0</v>
      </c>
      <c r="N26" s="2140">
        <v>0</v>
      </c>
      <c r="O26" s="2141">
        <v>0</v>
      </c>
      <c r="P26" s="2140">
        <v>0</v>
      </c>
      <c r="Q26" s="2140">
        <v>0</v>
      </c>
      <c r="R26" s="2140">
        <v>0</v>
      </c>
      <c r="S26" s="2143">
        <v>0</v>
      </c>
      <c r="T26" s="2215" t="s">
        <v>1196</v>
      </c>
      <c r="U26" s="2140">
        <v>0</v>
      </c>
      <c r="V26" s="2140">
        <v>0</v>
      </c>
      <c r="W26" s="2140">
        <v>0</v>
      </c>
      <c r="X26" s="2141">
        <v>0</v>
      </c>
      <c r="Y26" s="2140">
        <v>0</v>
      </c>
      <c r="Z26" s="2140">
        <v>0</v>
      </c>
      <c r="AA26" s="2140">
        <v>0</v>
      </c>
      <c r="AB26" s="2140">
        <v>0</v>
      </c>
    </row>
    <row r="27" spans="1:28" ht="19.5" customHeight="1">
      <c r="A27" s="2183" t="s">
        <v>736</v>
      </c>
      <c r="B27" s="2215" t="s">
        <v>1196</v>
      </c>
      <c r="C27" s="2140">
        <v>0</v>
      </c>
      <c r="D27" s="2140">
        <v>0</v>
      </c>
      <c r="E27" s="2140">
        <v>0</v>
      </c>
      <c r="F27" s="2141">
        <v>0</v>
      </c>
      <c r="G27" s="2140">
        <v>0</v>
      </c>
      <c r="H27" s="2140">
        <v>0</v>
      </c>
      <c r="I27" s="2140">
        <v>0</v>
      </c>
      <c r="J27" s="2143">
        <v>0</v>
      </c>
      <c r="K27" s="2215" t="s">
        <v>1196</v>
      </c>
      <c r="L27" s="2140">
        <v>0</v>
      </c>
      <c r="M27" s="2140">
        <v>0</v>
      </c>
      <c r="N27" s="2140">
        <v>0</v>
      </c>
      <c r="O27" s="2141">
        <v>0</v>
      </c>
      <c r="P27" s="2140">
        <v>0</v>
      </c>
      <c r="Q27" s="2140">
        <v>0</v>
      </c>
      <c r="R27" s="2140">
        <v>0</v>
      </c>
      <c r="S27" s="2143">
        <v>0</v>
      </c>
      <c r="T27" s="2215" t="s">
        <v>1196</v>
      </c>
      <c r="U27" s="2140">
        <v>0</v>
      </c>
      <c r="V27" s="2140">
        <v>0</v>
      </c>
      <c r="W27" s="2140">
        <v>0</v>
      </c>
      <c r="X27" s="2141">
        <v>0</v>
      </c>
      <c r="Y27" s="2140">
        <v>0</v>
      </c>
      <c r="Z27" s="2140">
        <v>0</v>
      </c>
      <c r="AA27" s="2140">
        <v>0</v>
      </c>
      <c r="AB27" s="2140">
        <v>0</v>
      </c>
    </row>
    <row r="28" spans="1:28" ht="19.5" customHeight="1">
      <c r="A28" s="2183" t="s">
        <v>735</v>
      </c>
      <c r="B28" s="2215" t="s">
        <v>1196</v>
      </c>
      <c r="C28" s="2140">
        <v>0</v>
      </c>
      <c r="D28" s="2140">
        <v>0</v>
      </c>
      <c r="E28" s="2140">
        <v>0</v>
      </c>
      <c r="F28" s="2141">
        <v>0</v>
      </c>
      <c r="G28" s="2140">
        <v>0</v>
      </c>
      <c r="H28" s="2140">
        <v>0</v>
      </c>
      <c r="I28" s="2140">
        <v>0</v>
      </c>
      <c r="J28" s="2143">
        <v>0</v>
      </c>
      <c r="K28" s="2215" t="s">
        <v>1196</v>
      </c>
      <c r="L28" s="2140">
        <v>0</v>
      </c>
      <c r="M28" s="2140">
        <v>0</v>
      </c>
      <c r="N28" s="2140">
        <v>0</v>
      </c>
      <c r="O28" s="2141">
        <v>0</v>
      </c>
      <c r="P28" s="2140">
        <v>0</v>
      </c>
      <c r="Q28" s="2140">
        <v>0</v>
      </c>
      <c r="R28" s="2140">
        <v>0</v>
      </c>
      <c r="S28" s="2143">
        <v>0</v>
      </c>
      <c r="T28" s="2215" t="s">
        <v>1196</v>
      </c>
      <c r="U28" s="2140">
        <v>0</v>
      </c>
      <c r="V28" s="2140">
        <v>0</v>
      </c>
      <c r="W28" s="2140">
        <v>0</v>
      </c>
      <c r="X28" s="2141">
        <v>0</v>
      </c>
      <c r="Y28" s="2140">
        <v>0</v>
      </c>
      <c r="Z28" s="2140">
        <v>0</v>
      </c>
      <c r="AA28" s="2140">
        <v>0</v>
      </c>
      <c r="AB28" s="2140">
        <v>0</v>
      </c>
    </row>
    <row r="29" spans="1:28" ht="19.5" customHeight="1">
      <c r="A29" s="2183" t="s">
        <v>734</v>
      </c>
      <c r="B29" s="2215" t="s">
        <v>1196</v>
      </c>
      <c r="C29" s="2140">
        <v>0</v>
      </c>
      <c r="D29" s="2140">
        <v>0</v>
      </c>
      <c r="E29" s="2140">
        <v>0</v>
      </c>
      <c r="F29" s="2141">
        <v>0</v>
      </c>
      <c r="G29" s="2140">
        <v>0</v>
      </c>
      <c r="H29" s="2140">
        <v>0</v>
      </c>
      <c r="I29" s="2140">
        <v>0</v>
      </c>
      <c r="J29" s="2143">
        <v>0</v>
      </c>
      <c r="K29" s="2215" t="s">
        <v>1196</v>
      </c>
      <c r="L29" s="2140">
        <v>0</v>
      </c>
      <c r="M29" s="2140">
        <v>0</v>
      </c>
      <c r="N29" s="2140">
        <v>0</v>
      </c>
      <c r="O29" s="2141">
        <v>0</v>
      </c>
      <c r="P29" s="2140">
        <v>0</v>
      </c>
      <c r="Q29" s="2140">
        <v>0</v>
      </c>
      <c r="R29" s="2140">
        <v>0</v>
      </c>
      <c r="S29" s="2143">
        <v>0</v>
      </c>
      <c r="T29" s="2215" t="s">
        <v>1196</v>
      </c>
      <c r="U29" s="2140">
        <v>0</v>
      </c>
      <c r="V29" s="2140">
        <v>0</v>
      </c>
      <c r="W29" s="2140">
        <v>0</v>
      </c>
      <c r="X29" s="2141">
        <v>0</v>
      </c>
      <c r="Y29" s="2140">
        <v>0</v>
      </c>
      <c r="Z29" s="2140">
        <v>0</v>
      </c>
      <c r="AA29" s="2140">
        <v>0</v>
      </c>
      <c r="AB29" s="2140">
        <v>0</v>
      </c>
    </row>
    <row r="30" spans="1:28" ht="19.5" customHeight="1">
      <c r="A30" s="2183" t="s">
        <v>733</v>
      </c>
      <c r="B30" s="2215" t="s">
        <v>1196</v>
      </c>
      <c r="C30" s="2140">
        <v>0</v>
      </c>
      <c r="D30" s="2140">
        <v>0</v>
      </c>
      <c r="E30" s="2140">
        <v>0</v>
      </c>
      <c r="F30" s="2141">
        <v>0</v>
      </c>
      <c r="G30" s="2140">
        <v>0</v>
      </c>
      <c r="H30" s="2140">
        <v>0</v>
      </c>
      <c r="I30" s="2140">
        <v>0</v>
      </c>
      <c r="J30" s="2143">
        <v>0</v>
      </c>
      <c r="K30" s="2215" t="s">
        <v>1196</v>
      </c>
      <c r="L30" s="2140">
        <v>0</v>
      </c>
      <c r="M30" s="2140">
        <v>0</v>
      </c>
      <c r="N30" s="2140">
        <v>0</v>
      </c>
      <c r="O30" s="2141">
        <v>0</v>
      </c>
      <c r="P30" s="2140">
        <v>0</v>
      </c>
      <c r="Q30" s="2140">
        <v>0</v>
      </c>
      <c r="R30" s="2140">
        <v>0</v>
      </c>
      <c r="S30" s="2143">
        <v>0</v>
      </c>
      <c r="T30" s="2215" t="s">
        <v>1196</v>
      </c>
      <c r="U30" s="2140">
        <v>0</v>
      </c>
      <c r="V30" s="2140">
        <v>0</v>
      </c>
      <c r="W30" s="2140">
        <v>0</v>
      </c>
      <c r="X30" s="2141">
        <v>0</v>
      </c>
      <c r="Y30" s="2140">
        <v>0</v>
      </c>
      <c r="Z30" s="2140">
        <v>0</v>
      </c>
      <c r="AA30" s="2140">
        <v>0</v>
      </c>
      <c r="AB30" s="2140">
        <v>0</v>
      </c>
    </row>
    <row r="31" spans="1:28" ht="19.5" customHeight="1">
      <c r="A31" s="2183" t="s">
        <v>732</v>
      </c>
      <c r="B31" s="2215" t="s">
        <v>1196</v>
      </c>
      <c r="C31" s="2140">
        <v>0</v>
      </c>
      <c r="D31" s="2140">
        <v>0</v>
      </c>
      <c r="E31" s="2140">
        <v>0</v>
      </c>
      <c r="F31" s="2141">
        <v>0</v>
      </c>
      <c r="G31" s="2140">
        <v>0</v>
      </c>
      <c r="H31" s="2140">
        <v>0</v>
      </c>
      <c r="I31" s="2140">
        <v>0</v>
      </c>
      <c r="J31" s="2143">
        <v>0</v>
      </c>
      <c r="K31" s="2215" t="s">
        <v>1196</v>
      </c>
      <c r="L31" s="2140">
        <v>0</v>
      </c>
      <c r="M31" s="2140">
        <v>0</v>
      </c>
      <c r="N31" s="2140">
        <v>0</v>
      </c>
      <c r="O31" s="2141">
        <v>0</v>
      </c>
      <c r="P31" s="2140">
        <v>0</v>
      </c>
      <c r="Q31" s="2140">
        <v>0</v>
      </c>
      <c r="R31" s="2140">
        <v>0</v>
      </c>
      <c r="S31" s="2143">
        <v>0</v>
      </c>
      <c r="T31" s="2215" t="s">
        <v>1196</v>
      </c>
      <c r="U31" s="2140">
        <v>0</v>
      </c>
      <c r="V31" s="2140">
        <v>0</v>
      </c>
      <c r="W31" s="2140">
        <v>0</v>
      </c>
      <c r="X31" s="2141">
        <v>0</v>
      </c>
      <c r="Y31" s="2140">
        <v>0</v>
      </c>
      <c r="Z31" s="2140">
        <v>0</v>
      </c>
      <c r="AA31" s="2140">
        <v>0</v>
      </c>
      <c r="AB31" s="2140">
        <v>0</v>
      </c>
    </row>
    <row r="32" spans="1:28" ht="19.5" customHeight="1">
      <c r="A32" s="2183" t="s">
        <v>731</v>
      </c>
      <c r="B32" s="2215" t="s">
        <v>1196</v>
      </c>
      <c r="C32" s="2140">
        <v>0</v>
      </c>
      <c r="D32" s="2140">
        <v>0</v>
      </c>
      <c r="E32" s="2140">
        <v>0</v>
      </c>
      <c r="F32" s="2141">
        <v>0</v>
      </c>
      <c r="G32" s="2140">
        <v>0</v>
      </c>
      <c r="H32" s="2140">
        <v>0</v>
      </c>
      <c r="I32" s="2140">
        <v>0</v>
      </c>
      <c r="J32" s="2143">
        <v>0</v>
      </c>
      <c r="K32" s="2215" t="s">
        <v>1196</v>
      </c>
      <c r="L32" s="2140">
        <v>0</v>
      </c>
      <c r="M32" s="2140">
        <v>0</v>
      </c>
      <c r="N32" s="2140">
        <v>0</v>
      </c>
      <c r="O32" s="2141">
        <v>0</v>
      </c>
      <c r="P32" s="2140">
        <v>0</v>
      </c>
      <c r="Q32" s="2140">
        <v>0</v>
      </c>
      <c r="R32" s="2140">
        <v>0</v>
      </c>
      <c r="S32" s="2143">
        <v>0</v>
      </c>
      <c r="T32" s="2215" t="s">
        <v>1196</v>
      </c>
      <c r="U32" s="2140">
        <v>0</v>
      </c>
      <c r="V32" s="2140">
        <v>0</v>
      </c>
      <c r="W32" s="2140">
        <v>0</v>
      </c>
      <c r="X32" s="2141">
        <v>0</v>
      </c>
      <c r="Y32" s="2140">
        <v>0</v>
      </c>
      <c r="Z32" s="2140">
        <v>0</v>
      </c>
      <c r="AA32" s="2140">
        <v>0</v>
      </c>
      <c r="AB32" s="2140">
        <v>0</v>
      </c>
    </row>
    <row r="33" spans="1:28" ht="19.5" customHeight="1">
      <c r="A33" s="2183" t="s">
        <v>730</v>
      </c>
      <c r="B33" s="2215" t="s">
        <v>1196</v>
      </c>
      <c r="C33" s="2140">
        <v>0</v>
      </c>
      <c r="D33" s="2140">
        <v>0</v>
      </c>
      <c r="E33" s="2140">
        <v>0</v>
      </c>
      <c r="F33" s="2141">
        <v>0</v>
      </c>
      <c r="G33" s="2140">
        <v>0</v>
      </c>
      <c r="H33" s="2140">
        <v>0</v>
      </c>
      <c r="I33" s="2140">
        <v>0</v>
      </c>
      <c r="J33" s="2143">
        <v>0</v>
      </c>
      <c r="K33" s="2215" t="s">
        <v>1196</v>
      </c>
      <c r="L33" s="2140">
        <v>0</v>
      </c>
      <c r="M33" s="2140">
        <v>0</v>
      </c>
      <c r="N33" s="2140">
        <v>0</v>
      </c>
      <c r="O33" s="2141">
        <v>0</v>
      </c>
      <c r="P33" s="2140">
        <v>0</v>
      </c>
      <c r="Q33" s="2140">
        <v>0</v>
      </c>
      <c r="R33" s="2140">
        <v>0</v>
      </c>
      <c r="S33" s="2143">
        <v>0</v>
      </c>
      <c r="T33" s="2215" t="s">
        <v>1196</v>
      </c>
      <c r="U33" s="2140">
        <v>0</v>
      </c>
      <c r="V33" s="2140">
        <v>0</v>
      </c>
      <c r="W33" s="2140">
        <v>0</v>
      </c>
      <c r="X33" s="2141">
        <v>0</v>
      </c>
      <c r="Y33" s="2140">
        <v>0</v>
      </c>
      <c r="Z33" s="2140">
        <v>0</v>
      </c>
      <c r="AA33" s="2140">
        <v>0</v>
      </c>
      <c r="AB33" s="2140">
        <v>0</v>
      </c>
    </row>
    <row r="34" spans="1:28" ht="19.5" customHeight="1">
      <c r="A34" s="2183" t="s">
        <v>729</v>
      </c>
      <c r="B34" s="2215" t="s">
        <v>1196</v>
      </c>
      <c r="C34" s="2140">
        <v>0</v>
      </c>
      <c r="D34" s="2140">
        <v>0</v>
      </c>
      <c r="E34" s="2140">
        <v>0</v>
      </c>
      <c r="F34" s="2141">
        <v>0</v>
      </c>
      <c r="G34" s="2140">
        <v>0</v>
      </c>
      <c r="H34" s="2140">
        <v>0</v>
      </c>
      <c r="I34" s="2140">
        <v>0</v>
      </c>
      <c r="J34" s="2143">
        <v>0</v>
      </c>
      <c r="K34" s="2215" t="s">
        <v>1196</v>
      </c>
      <c r="L34" s="2140">
        <v>0</v>
      </c>
      <c r="M34" s="2140">
        <v>0</v>
      </c>
      <c r="N34" s="2140">
        <v>0</v>
      </c>
      <c r="O34" s="2141">
        <v>0</v>
      </c>
      <c r="P34" s="2140">
        <v>0</v>
      </c>
      <c r="Q34" s="2140">
        <v>0</v>
      </c>
      <c r="R34" s="2140">
        <v>0</v>
      </c>
      <c r="S34" s="2143">
        <v>0</v>
      </c>
      <c r="T34" s="2215" t="s">
        <v>1196</v>
      </c>
      <c r="U34" s="2140">
        <v>0</v>
      </c>
      <c r="V34" s="2140">
        <v>0</v>
      </c>
      <c r="W34" s="2140">
        <v>0</v>
      </c>
      <c r="X34" s="2141">
        <v>0</v>
      </c>
      <c r="Y34" s="2140">
        <v>0</v>
      </c>
      <c r="Z34" s="2140">
        <v>0</v>
      </c>
      <c r="AA34" s="2140">
        <v>0</v>
      </c>
      <c r="AB34" s="2140">
        <v>0</v>
      </c>
    </row>
    <row r="35" spans="1:28" ht="19.5" customHeight="1">
      <c r="A35" s="2183" t="s">
        <v>728</v>
      </c>
      <c r="B35" s="2215" t="s">
        <v>1196</v>
      </c>
      <c r="C35" s="2140">
        <v>0</v>
      </c>
      <c r="D35" s="2140">
        <v>0</v>
      </c>
      <c r="E35" s="2140">
        <v>0</v>
      </c>
      <c r="F35" s="2141">
        <v>0</v>
      </c>
      <c r="G35" s="2140">
        <v>0</v>
      </c>
      <c r="H35" s="2140">
        <v>0</v>
      </c>
      <c r="I35" s="2140">
        <v>0</v>
      </c>
      <c r="J35" s="2143">
        <v>0</v>
      </c>
      <c r="K35" s="2215" t="s">
        <v>1196</v>
      </c>
      <c r="L35" s="2140">
        <v>0</v>
      </c>
      <c r="M35" s="2140">
        <v>0</v>
      </c>
      <c r="N35" s="2140">
        <v>0</v>
      </c>
      <c r="O35" s="2141">
        <v>0</v>
      </c>
      <c r="P35" s="2140">
        <v>0</v>
      </c>
      <c r="Q35" s="2140">
        <v>0</v>
      </c>
      <c r="R35" s="2140">
        <v>0</v>
      </c>
      <c r="S35" s="2143">
        <v>0</v>
      </c>
      <c r="T35" s="2215" t="s">
        <v>1196</v>
      </c>
      <c r="U35" s="2140">
        <v>0</v>
      </c>
      <c r="V35" s="2140">
        <v>0</v>
      </c>
      <c r="W35" s="2140">
        <v>0</v>
      </c>
      <c r="X35" s="2141">
        <v>0</v>
      </c>
      <c r="Y35" s="2140">
        <v>0</v>
      </c>
      <c r="Z35" s="2140">
        <v>0</v>
      </c>
      <c r="AA35" s="2140">
        <v>0</v>
      </c>
      <c r="AB35" s="2140">
        <v>0</v>
      </c>
    </row>
    <row r="36" spans="1:28" ht="19.5" customHeight="1">
      <c r="A36" s="2183" t="s">
        <v>727</v>
      </c>
      <c r="B36" s="2215" t="s">
        <v>1196</v>
      </c>
      <c r="C36" s="2140">
        <v>0</v>
      </c>
      <c r="D36" s="2140">
        <v>0</v>
      </c>
      <c r="E36" s="2140">
        <v>0</v>
      </c>
      <c r="F36" s="2141">
        <v>0</v>
      </c>
      <c r="G36" s="2140">
        <v>0</v>
      </c>
      <c r="H36" s="2140">
        <v>0</v>
      </c>
      <c r="I36" s="2140">
        <v>0</v>
      </c>
      <c r="J36" s="2143">
        <v>0</v>
      </c>
      <c r="K36" s="2215" t="s">
        <v>1196</v>
      </c>
      <c r="L36" s="2140">
        <v>0</v>
      </c>
      <c r="M36" s="2140">
        <v>0</v>
      </c>
      <c r="N36" s="2140">
        <v>0</v>
      </c>
      <c r="O36" s="2141">
        <v>0</v>
      </c>
      <c r="P36" s="2140">
        <v>0</v>
      </c>
      <c r="Q36" s="2140">
        <v>0</v>
      </c>
      <c r="R36" s="2140">
        <v>0</v>
      </c>
      <c r="S36" s="2143">
        <v>0</v>
      </c>
      <c r="T36" s="2215" t="s">
        <v>1196</v>
      </c>
      <c r="U36" s="2140">
        <v>0</v>
      </c>
      <c r="V36" s="2140">
        <v>0</v>
      </c>
      <c r="W36" s="2140">
        <v>0</v>
      </c>
      <c r="X36" s="2141">
        <v>0</v>
      </c>
      <c r="Y36" s="2140">
        <v>0</v>
      </c>
      <c r="Z36" s="2140">
        <v>0</v>
      </c>
      <c r="AA36" s="2140">
        <v>0</v>
      </c>
      <c r="AB36" s="2140">
        <v>0</v>
      </c>
    </row>
    <row r="37" spans="1:28" ht="19.5" customHeight="1">
      <c r="A37" s="2183" t="s">
        <v>726</v>
      </c>
      <c r="B37" s="2215" t="s">
        <v>1196</v>
      </c>
      <c r="C37" s="2140">
        <v>0</v>
      </c>
      <c r="D37" s="2140">
        <v>0</v>
      </c>
      <c r="E37" s="2140">
        <v>0</v>
      </c>
      <c r="F37" s="2141">
        <v>0</v>
      </c>
      <c r="G37" s="2140">
        <v>0</v>
      </c>
      <c r="H37" s="2140">
        <v>0</v>
      </c>
      <c r="I37" s="2140">
        <v>0</v>
      </c>
      <c r="J37" s="2143">
        <v>0</v>
      </c>
      <c r="K37" s="2215" t="s">
        <v>1196</v>
      </c>
      <c r="L37" s="2140">
        <v>0</v>
      </c>
      <c r="M37" s="2140">
        <v>0</v>
      </c>
      <c r="N37" s="2140">
        <v>0</v>
      </c>
      <c r="O37" s="2141">
        <v>0</v>
      </c>
      <c r="P37" s="2140">
        <v>0</v>
      </c>
      <c r="Q37" s="2140">
        <v>0</v>
      </c>
      <c r="R37" s="2140">
        <v>0</v>
      </c>
      <c r="S37" s="2143">
        <v>0</v>
      </c>
      <c r="T37" s="2215" t="s">
        <v>1196</v>
      </c>
      <c r="U37" s="2140">
        <v>0</v>
      </c>
      <c r="V37" s="2140">
        <v>0</v>
      </c>
      <c r="W37" s="2140">
        <v>0</v>
      </c>
      <c r="X37" s="2141">
        <v>0</v>
      </c>
      <c r="Y37" s="2140">
        <v>0</v>
      </c>
      <c r="Z37" s="2140">
        <v>0</v>
      </c>
      <c r="AA37" s="2140">
        <v>0</v>
      </c>
      <c r="AB37" s="2140">
        <v>0</v>
      </c>
    </row>
    <row r="38" spans="1:28" ht="19.5" customHeight="1">
      <c r="A38" s="2183" t="s">
        <v>725</v>
      </c>
      <c r="B38" s="2215" t="s">
        <v>1196</v>
      </c>
      <c r="C38" s="2140">
        <v>0</v>
      </c>
      <c r="D38" s="2140">
        <v>0</v>
      </c>
      <c r="E38" s="2140">
        <v>0</v>
      </c>
      <c r="F38" s="2141">
        <v>0</v>
      </c>
      <c r="G38" s="2140">
        <v>0</v>
      </c>
      <c r="H38" s="2140">
        <v>0</v>
      </c>
      <c r="I38" s="2140">
        <v>0</v>
      </c>
      <c r="J38" s="2143">
        <v>0</v>
      </c>
      <c r="K38" s="2215" t="s">
        <v>1196</v>
      </c>
      <c r="L38" s="2140">
        <v>0</v>
      </c>
      <c r="M38" s="2140">
        <v>0</v>
      </c>
      <c r="N38" s="2140">
        <v>0</v>
      </c>
      <c r="O38" s="2141">
        <v>0</v>
      </c>
      <c r="P38" s="2140">
        <v>0</v>
      </c>
      <c r="Q38" s="2140">
        <v>0</v>
      </c>
      <c r="R38" s="2140">
        <v>0</v>
      </c>
      <c r="S38" s="2143">
        <v>0</v>
      </c>
      <c r="T38" s="2215" t="s">
        <v>1196</v>
      </c>
      <c r="U38" s="2140">
        <v>0</v>
      </c>
      <c r="V38" s="2140">
        <v>0</v>
      </c>
      <c r="W38" s="2140">
        <v>0</v>
      </c>
      <c r="X38" s="2141">
        <v>0</v>
      </c>
      <c r="Y38" s="2140">
        <v>0</v>
      </c>
      <c r="Z38" s="2140">
        <v>0</v>
      </c>
      <c r="AA38" s="2140">
        <v>0</v>
      </c>
      <c r="AB38" s="2140">
        <v>0</v>
      </c>
    </row>
    <row r="39" spans="1:28" ht="19.5" customHeight="1">
      <c r="A39" s="2183" t="s">
        <v>724</v>
      </c>
      <c r="B39" s="2215" t="s">
        <v>1196</v>
      </c>
      <c r="C39" s="2140">
        <v>0</v>
      </c>
      <c r="D39" s="2140">
        <v>0</v>
      </c>
      <c r="E39" s="2140">
        <v>0</v>
      </c>
      <c r="F39" s="2141">
        <v>0</v>
      </c>
      <c r="G39" s="2140">
        <v>0</v>
      </c>
      <c r="H39" s="2140">
        <v>0</v>
      </c>
      <c r="I39" s="2140">
        <v>0</v>
      </c>
      <c r="J39" s="2143">
        <v>0</v>
      </c>
      <c r="K39" s="2215" t="s">
        <v>1196</v>
      </c>
      <c r="L39" s="2140">
        <v>0</v>
      </c>
      <c r="M39" s="2140">
        <v>0</v>
      </c>
      <c r="N39" s="2140">
        <v>0</v>
      </c>
      <c r="O39" s="2141">
        <v>0</v>
      </c>
      <c r="P39" s="2140">
        <v>0</v>
      </c>
      <c r="Q39" s="2140">
        <v>0</v>
      </c>
      <c r="R39" s="2140">
        <v>0</v>
      </c>
      <c r="S39" s="2143">
        <v>0</v>
      </c>
      <c r="T39" s="2215" t="s">
        <v>1196</v>
      </c>
      <c r="U39" s="2140">
        <v>0</v>
      </c>
      <c r="V39" s="2140">
        <v>0</v>
      </c>
      <c r="W39" s="2140">
        <v>0</v>
      </c>
      <c r="X39" s="2141">
        <v>0</v>
      </c>
      <c r="Y39" s="2140">
        <v>0</v>
      </c>
      <c r="Z39" s="2140">
        <v>0</v>
      </c>
      <c r="AA39" s="2140">
        <v>0</v>
      </c>
      <c r="AB39" s="2140">
        <v>0</v>
      </c>
    </row>
    <row r="40" spans="1:28" ht="19.5" customHeight="1">
      <c r="A40" s="2183" t="s">
        <v>723</v>
      </c>
      <c r="B40" s="2215" t="s">
        <v>1196</v>
      </c>
      <c r="C40" s="2140">
        <v>0</v>
      </c>
      <c r="D40" s="2140">
        <v>0</v>
      </c>
      <c r="E40" s="2140">
        <v>0</v>
      </c>
      <c r="F40" s="2141">
        <v>0</v>
      </c>
      <c r="G40" s="2140">
        <v>0</v>
      </c>
      <c r="H40" s="2140">
        <v>0</v>
      </c>
      <c r="I40" s="2140">
        <v>0</v>
      </c>
      <c r="J40" s="2143">
        <v>0</v>
      </c>
      <c r="K40" s="2215" t="s">
        <v>1196</v>
      </c>
      <c r="L40" s="2140">
        <v>0</v>
      </c>
      <c r="M40" s="2140">
        <v>0</v>
      </c>
      <c r="N40" s="2140">
        <v>0</v>
      </c>
      <c r="O40" s="2141">
        <v>0</v>
      </c>
      <c r="P40" s="2140">
        <v>0</v>
      </c>
      <c r="Q40" s="2140">
        <v>0</v>
      </c>
      <c r="R40" s="2140">
        <v>0</v>
      </c>
      <c r="S40" s="2143">
        <v>0</v>
      </c>
      <c r="T40" s="2215" t="s">
        <v>1196</v>
      </c>
      <c r="U40" s="2140">
        <v>0</v>
      </c>
      <c r="V40" s="2140">
        <v>0</v>
      </c>
      <c r="W40" s="2140">
        <v>0</v>
      </c>
      <c r="X40" s="2141">
        <v>0</v>
      </c>
      <c r="Y40" s="2140">
        <v>0</v>
      </c>
      <c r="Z40" s="2140">
        <v>0</v>
      </c>
      <c r="AA40" s="2140">
        <v>0</v>
      </c>
      <c r="AB40" s="2140">
        <v>0</v>
      </c>
    </row>
    <row r="41" spans="1:28" ht="19.5" customHeight="1">
      <c r="A41" s="2183" t="s">
        <v>722</v>
      </c>
      <c r="B41" s="2144">
        <v>17</v>
      </c>
      <c r="C41" s="2140">
        <v>122</v>
      </c>
      <c r="D41" s="2140">
        <v>2</v>
      </c>
      <c r="E41" s="2140">
        <v>28</v>
      </c>
      <c r="F41" s="2141">
        <v>28</v>
      </c>
      <c r="G41" s="2140">
        <v>0</v>
      </c>
      <c r="H41" s="2140">
        <v>0</v>
      </c>
      <c r="I41" s="2140">
        <v>0</v>
      </c>
      <c r="J41" s="2143">
        <v>0</v>
      </c>
      <c r="K41" s="2144">
        <v>13</v>
      </c>
      <c r="L41" s="2140">
        <v>177</v>
      </c>
      <c r="M41" s="2140">
        <v>1</v>
      </c>
      <c r="N41" s="2140">
        <v>25</v>
      </c>
      <c r="O41" s="2141">
        <v>25</v>
      </c>
      <c r="P41" s="2140">
        <v>0</v>
      </c>
      <c r="Q41" s="2140">
        <v>0</v>
      </c>
      <c r="R41" s="2140">
        <v>0</v>
      </c>
      <c r="S41" s="2143">
        <v>0</v>
      </c>
      <c r="T41" s="2215" t="s">
        <v>1196</v>
      </c>
      <c r="U41" s="2140">
        <v>0</v>
      </c>
      <c r="V41" s="2140">
        <v>0</v>
      </c>
      <c r="W41" s="2140">
        <v>0</v>
      </c>
      <c r="X41" s="2141">
        <v>0</v>
      </c>
      <c r="Y41" s="2140">
        <v>0</v>
      </c>
      <c r="Z41" s="2140">
        <v>0</v>
      </c>
      <c r="AA41" s="2140">
        <v>0</v>
      </c>
      <c r="AB41" s="2140">
        <v>0</v>
      </c>
    </row>
    <row r="42" spans="1:28" ht="19.5" customHeight="1">
      <c r="A42" s="2183" t="s">
        <v>721</v>
      </c>
      <c r="B42" s="2215" t="s">
        <v>1196</v>
      </c>
      <c r="C42" s="2140">
        <v>0</v>
      </c>
      <c r="D42" s="2140">
        <v>0</v>
      </c>
      <c r="E42" s="2140">
        <v>0</v>
      </c>
      <c r="F42" s="2141">
        <v>0</v>
      </c>
      <c r="G42" s="2140">
        <v>0</v>
      </c>
      <c r="H42" s="2140">
        <v>0</v>
      </c>
      <c r="I42" s="2140">
        <v>0</v>
      </c>
      <c r="J42" s="2143">
        <v>0</v>
      </c>
      <c r="K42" s="2215" t="s">
        <v>1196</v>
      </c>
      <c r="L42" s="2140">
        <v>0</v>
      </c>
      <c r="M42" s="2140">
        <v>0</v>
      </c>
      <c r="N42" s="2140">
        <v>0</v>
      </c>
      <c r="O42" s="2141">
        <v>0</v>
      </c>
      <c r="P42" s="2140">
        <v>0</v>
      </c>
      <c r="Q42" s="2140">
        <v>0</v>
      </c>
      <c r="R42" s="2140">
        <v>0</v>
      </c>
      <c r="S42" s="2143">
        <v>0</v>
      </c>
      <c r="T42" s="2215" t="s">
        <v>1196</v>
      </c>
      <c r="U42" s="2140">
        <v>0</v>
      </c>
      <c r="V42" s="2140">
        <v>0</v>
      </c>
      <c r="W42" s="2140">
        <v>0</v>
      </c>
      <c r="X42" s="2141">
        <v>0</v>
      </c>
      <c r="Y42" s="2140">
        <v>0</v>
      </c>
      <c r="Z42" s="2140">
        <v>0</v>
      </c>
      <c r="AA42" s="2140">
        <v>0</v>
      </c>
      <c r="AB42" s="2140">
        <v>0</v>
      </c>
    </row>
    <row r="43" spans="1:28" ht="19.5" customHeight="1">
      <c r="A43" s="2183" t="s">
        <v>720</v>
      </c>
      <c r="B43" s="2215" t="s">
        <v>1196</v>
      </c>
      <c r="C43" s="2140">
        <v>0</v>
      </c>
      <c r="D43" s="2140">
        <v>0</v>
      </c>
      <c r="E43" s="2140">
        <v>0</v>
      </c>
      <c r="F43" s="2141">
        <v>0</v>
      </c>
      <c r="G43" s="2140">
        <v>0</v>
      </c>
      <c r="H43" s="2140">
        <v>0</v>
      </c>
      <c r="I43" s="2140">
        <v>0</v>
      </c>
      <c r="J43" s="2143">
        <v>0</v>
      </c>
      <c r="K43" s="2215" t="s">
        <v>1196</v>
      </c>
      <c r="L43" s="2140">
        <v>0</v>
      </c>
      <c r="M43" s="2140">
        <v>0</v>
      </c>
      <c r="N43" s="2140">
        <v>0</v>
      </c>
      <c r="O43" s="2141">
        <v>0</v>
      </c>
      <c r="P43" s="2140">
        <v>0</v>
      </c>
      <c r="Q43" s="2140">
        <v>0</v>
      </c>
      <c r="R43" s="2140">
        <v>0</v>
      </c>
      <c r="S43" s="2143">
        <v>0</v>
      </c>
      <c r="T43" s="2215" t="s">
        <v>1196</v>
      </c>
      <c r="U43" s="2140">
        <v>0</v>
      </c>
      <c r="V43" s="2140">
        <v>0</v>
      </c>
      <c r="W43" s="2140">
        <v>0</v>
      </c>
      <c r="X43" s="2141">
        <v>0</v>
      </c>
      <c r="Y43" s="2140">
        <v>0</v>
      </c>
      <c r="Z43" s="2140">
        <v>0</v>
      </c>
      <c r="AA43" s="2140">
        <v>0</v>
      </c>
      <c r="AB43" s="2140">
        <v>0</v>
      </c>
    </row>
    <row r="44" spans="1:28" ht="19.5" customHeight="1">
      <c r="A44" s="2183" t="s">
        <v>719</v>
      </c>
      <c r="B44" s="2215" t="s">
        <v>1196</v>
      </c>
      <c r="C44" s="2140">
        <v>0</v>
      </c>
      <c r="D44" s="2140">
        <v>0</v>
      </c>
      <c r="E44" s="2140">
        <v>0</v>
      </c>
      <c r="F44" s="2141">
        <v>0</v>
      </c>
      <c r="G44" s="2140">
        <v>0</v>
      </c>
      <c r="H44" s="2140">
        <v>0</v>
      </c>
      <c r="I44" s="2140">
        <v>0</v>
      </c>
      <c r="J44" s="2143">
        <v>0</v>
      </c>
      <c r="K44" s="2215" t="s">
        <v>1196</v>
      </c>
      <c r="L44" s="2140">
        <v>0</v>
      </c>
      <c r="M44" s="2140">
        <v>0</v>
      </c>
      <c r="N44" s="2140">
        <v>0</v>
      </c>
      <c r="O44" s="2141">
        <v>0</v>
      </c>
      <c r="P44" s="2140">
        <v>0</v>
      </c>
      <c r="Q44" s="2140">
        <v>0</v>
      </c>
      <c r="R44" s="2140">
        <v>0</v>
      </c>
      <c r="S44" s="2143">
        <v>0</v>
      </c>
      <c r="T44" s="2215" t="s">
        <v>1196</v>
      </c>
      <c r="U44" s="2140">
        <v>0</v>
      </c>
      <c r="V44" s="2140">
        <v>0</v>
      </c>
      <c r="W44" s="2140">
        <v>0</v>
      </c>
      <c r="X44" s="2141">
        <v>0</v>
      </c>
      <c r="Y44" s="2140">
        <v>0</v>
      </c>
      <c r="Z44" s="2140">
        <v>0</v>
      </c>
      <c r="AA44" s="2140">
        <v>0</v>
      </c>
      <c r="AB44" s="2140">
        <v>0</v>
      </c>
    </row>
    <row r="45" spans="1:28" ht="19.5" customHeight="1">
      <c r="A45" s="2183" t="s">
        <v>718</v>
      </c>
      <c r="B45" s="2215" t="s">
        <v>1196</v>
      </c>
      <c r="C45" s="2140">
        <v>0</v>
      </c>
      <c r="D45" s="2140">
        <v>0</v>
      </c>
      <c r="E45" s="2140">
        <v>0</v>
      </c>
      <c r="F45" s="2141">
        <v>0</v>
      </c>
      <c r="G45" s="2140">
        <v>0</v>
      </c>
      <c r="H45" s="2140">
        <v>0</v>
      </c>
      <c r="I45" s="2140">
        <v>0</v>
      </c>
      <c r="J45" s="2143">
        <v>0</v>
      </c>
      <c r="K45" s="2215" t="s">
        <v>1196</v>
      </c>
      <c r="L45" s="2140">
        <v>0</v>
      </c>
      <c r="M45" s="2140">
        <v>0</v>
      </c>
      <c r="N45" s="2140">
        <v>0</v>
      </c>
      <c r="O45" s="2141">
        <v>0</v>
      </c>
      <c r="P45" s="2140">
        <v>0</v>
      </c>
      <c r="Q45" s="2140">
        <v>0</v>
      </c>
      <c r="R45" s="2140">
        <v>0</v>
      </c>
      <c r="S45" s="2143">
        <v>0</v>
      </c>
      <c r="T45" s="2215" t="s">
        <v>1196</v>
      </c>
      <c r="U45" s="2140">
        <v>0</v>
      </c>
      <c r="V45" s="2140">
        <v>0</v>
      </c>
      <c r="W45" s="2140">
        <v>0</v>
      </c>
      <c r="X45" s="2141">
        <v>0</v>
      </c>
      <c r="Y45" s="2140">
        <v>0</v>
      </c>
      <c r="Z45" s="2140">
        <v>0</v>
      </c>
      <c r="AA45" s="2140">
        <v>0</v>
      </c>
      <c r="AB45" s="2140">
        <v>0</v>
      </c>
    </row>
    <row r="46" spans="1:28" ht="19.5" customHeight="1">
      <c r="A46" s="2183" t="s">
        <v>717</v>
      </c>
      <c r="B46" s="2215" t="s">
        <v>1196</v>
      </c>
      <c r="C46" s="2140">
        <v>0</v>
      </c>
      <c r="D46" s="2140">
        <v>0</v>
      </c>
      <c r="E46" s="2140">
        <v>0</v>
      </c>
      <c r="F46" s="2141">
        <v>0</v>
      </c>
      <c r="G46" s="2140">
        <v>0</v>
      </c>
      <c r="H46" s="2140">
        <v>0</v>
      </c>
      <c r="I46" s="2140">
        <v>0</v>
      </c>
      <c r="J46" s="2143">
        <v>0</v>
      </c>
      <c r="K46" s="2215" t="s">
        <v>1196</v>
      </c>
      <c r="L46" s="2140">
        <v>0</v>
      </c>
      <c r="M46" s="2140">
        <v>0</v>
      </c>
      <c r="N46" s="2140">
        <v>0</v>
      </c>
      <c r="O46" s="2141">
        <v>0</v>
      </c>
      <c r="P46" s="2140">
        <v>0</v>
      </c>
      <c r="Q46" s="2140">
        <v>0</v>
      </c>
      <c r="R46" s="2140">
        <v>0</v>
      </c>
      <c r="S46" s="2143">
        <v>0</v>
      </c>
      <c r="T46" s="2215" t="s">
        <v>1196</v>
      </c>
      <c r="U46" s="2140">
        <v>0</v>
      </c>
      <c r="V46" s="2140">
        <v>0</v>
      </c>
      <c r="W46" s="2140">
        <v>0</v>
      </c>
      <c r="X46" s="2141">
        <v>0</v>
      </c>
      <c r="Y46" s="2140">
        <v>0</v>
      </c>
      <c r="Z46" s="2140">
        <v>0</v>
      </c>
      <c r="AA46" s="2140">
        <v>0</v>
      </c>
      <c r="AB46" s="2140">
        <v>0</v>
      </c>
    </row>
    <row r="47" spans="1:28" ht="19.5" customHeight="1">
      <c r="A47" s="2183" t="s">
        <v>716</v>
      </c>
      <c r="B47" s="2215" t="s">
        <v>1196</v>
      </c>
      <c r="C47" s="2140">
        <v>0</v>
      </c>
      <c r="D47" s="2140">
        <v>0</v>
      </c>
      <c r="E47" s="2140">
        <v>0</v>
      </c>
      <c r="F47" s="2141">
        <v>0</v>
      </c>
      <c r="G47" s="2140">
        <v>0</v>
      </c>
      <c r="H47" s="2140">
        <v>0</v>
      </c>
      <c r="I47" s="2140">
        <v>0</v>
      </c>
      <c r="J47" s="2143">
        <v>0</v>
      </c>
      <c r="K47" s="2144">
        <v>17</v>
      </c>
      <c r="L47" s="2140">
        <v>176</v>
      </c>
      <c r="M47" s="2140">
        <v>3</v>
      </c>
      <c r="N47" s="2140">
        <v>42</v>
      </c>
      <c r="O47" s="2141">
        <v>42</v>
      </c>
      <c r="P47" s="2140">
        <v>0</v>
      </c>
      <c r="Q47" s="2140">
        <v>0</v>
      </c>
      <c r="R47" s="2140">
        <v>0</v>
      </c>
      <c r="S47" s="2143">
        <v>0</v>
      </c>
      <c r="T47" s="2215" t="s">
        <v>1196</v>
      </c>
      <c r="U47" s="2140">
        <v>0</v>
      </c>
      <c r="V47" s="2140">
        <v>0</v>
      </c>
      <c r="W47" s="2140">
        <v>0</v>
      </c>
      <c r="X47" s="2141">
        <v>0</v>
      </c>
      <c r="Y47" s="2140">
        <v>0</v>
      </c>
      <c r="Z47" s="2140">
        <v>0</v>
      </c>
      <c r="AA47" s="2140">
        <v>0</v>
      </c>
      <c r="AB47" s="2140">
        <v>0</v>
      </c>
    </row>
    <row r="48" spans="1:28" ht="19.5" customHeight="1">
      <c r="A48" s="2183" t="s">
        <v>715</v>
      </c>
      <c r="B48" s="2215" t="s">
        <v>1196</v>
      </c>
      <c r="C48" s="2140">
        <v>0</v>
      </c>
      <c r="D48" s="2140">
        <v>0</v>
      </c>
      <c r="E48" s="2140">
        <v>0</v>
      </c>
      <c r="F48" s="2141">
        <v>0</v>
      </c>
      <c r="G48" s="2140">
        <v>0</v>
      </c>
      <c r="H48" s="2140">
        <v>0</v>
      </c>
      <c r="I48" s="2140">
        <v>0</v>
      </c>
      <c r="J48" s="2143">
        <v>0</v>
      </c>
      <c r="K48" s="2215" t="s">
        <v>1196</v>
      </c>
      <c r="L48" s="2140">
        <v>0</v>
      </c>
      <c r="M48" s="2140">
        <v>0</v>
      </c>
      <c r="N48" s="2140">
        <v>0</v>
      </c>
      <c r="O48" s="2141">
        <v>0</v>
      </c>
      <c r="P48" s="2140">
        <v>0</v>
      </c>
      <c r="Q48" s="2140">
        <v>0</v>
      </c>
      <c r="R48" s="2140">
        <v>0</v>
      </c>
      <c r="S48" s="2143">
        <v>0</v>
      </c>
      <c r="T48" s="2215" t="s">
        <v>1196</v>
      </c>
      <c r="U48" s="2140">
        <v>0</v>
      </c>
      <c r="V48" s="2140">
        <v>0</v>
      </c>
      <c r="W48" s="2140">
        <v>0</v>
      </c>
      <c r="X48" s="2141">
        <v>0</v>
      </c>
      <c r="Y48" s="2140">
        <v>0</v>
      </c>
      <c r="Z48" s="2140">
        <v>0</v>
      </c>
      <c r="AA48" s="2140">
        <v>0</v>
      </c>
      <c r="AB48" s="2140">
        <v>0</v>
      </c>
    </row>
    <row r="49" spans="1:28" ht="19.5" customHeight="1">
      <c r="A49" s="2183" t="s">
        <v>714</v>
      </c>
      <c r="B49" s="2215" t="s">
        <v>1196</v>
      </c>
      <c r="C49" s="2140">
        <v>0</v>
      </c>
      <c r="D49" s="2140">
        <v>0</v>
      </c>
      <c r="E49" s="2140">
        <v>0</v>
      </c>
      <c r="F49" s="2141">
        <v>0</v>
      </c>
      <c r="G49" s="2140">
        <v>0</v>
      </c>
      <c r="H49" s="2140">
        <v>0</v>
      </c>
      <c r="I49" s="2140">
        <v>0</v>
      </c>
      <c r="J49" s="2143">
        <v>0</v>
      </c>
      <c r="K49" s="2144">
        <v>4</v>
      </c>
      <c r="L49" s="2140">
        <v>16</v>
      </c>
      <c r="M49" s="2140">
        <v>4</v>
      </c>
      <c r="N49" s="2140">
        <v>4</v>
      </c>
      <c r="O49" s="2141">
        <v>4</v>
      </c>
      <c r="P49" s="2140">
        <v>0</v>
      </c>
      <c r="Q49" s="2140">
        <v>0</v>
      </c>
      <c r="R49" s="2140">
        <v>0</v>
      </c>
      <c r="S49" s="2143">
        <v>0</v>
      </c>
      <c r="T49" s="2215" t="s">
        <v>1196</v>
      </c>
      <c r="U49" s="2140">
        <v>0</v>
      </c>
      <c r="V49" s="2140">
        <v>0</v>
      </c>
      <c r="W49" s="2140">
        <v>0</v>
      </c>
      <c r="X49" s="2141">
        <v>0</v>
      </c>
      <c r="Y49" s="2140">
        <v>0</v>
      </c>
      <c r="Z49" s="2140">
        <v>0</v>
      </c>
      <c r="AA49" s="2140">
        <v>0</v>
      </c>
      <c r="AB49" s="2140">
        <v>0</v>
      </c>
    </row>
    <row r="50" spans="1:28" ht="19.5" customHeight="1">
      <c r="A50" s="2183" t="s">
        <v>713</v>
      </c>
      <c r="B50" s="2215" t="s">
        <v>1196</v>
      </c>
      <c r="C50" s="2140">
        <v>0</v>
      </c>
      <c r="D50" s="2140">
        <v>0</v>
      </c>
      <c r="E50" s="2140">
        <v>0</v>
      </c>
      <c r="F50" s="2141">
        <v>0</v>
      </c>
      <c r="G50" s="2140">
        <v>0</v>
      </c>
      <c r="H50" s="2140">
        <v>0</v>
      </c>
      <c r="I50" s="2140">
        <v>0</v>
      </c>
      <c r="J50" s="2143">
        <v>0</v>
      </c>
      <c r="K50" s="2215" t="s">
        <v>1196</v>
      </c>
      <c r="L50" s="2140">
        <v>0</v>
      </c>
      <c r="M50" s="2140">
        <v>0</v>
      </c>
      <c r="N50" s="2140">
        <v>0</v>
      </c>
      <c r="O50" s="2141">
        <v>0</v>
      </c>
      <c r="P50" s="2140">
        <v>0</v>
      </c>
      <c r="Q50" s="2140">
        <v>0</v>
      </c>
      <c r="R50" s="2140">
        <v>0</v>
      </c>
      <c r="S50" s="2143">
        <v>0</v>
      </c>
      <c r="T50" s="2215" t="s">
        <v>1196</v>
      </c>
      <c r="U50" s="2140">
        <v>0</v>
      </c>
      <c r="V50" s="2140">
        <v>0</v>
      </c>
      <c r="W50" s="2140">
        <v>0</v>
      </c>
      <c r="X50" s="2141">
        <v>0</v>
      </c>
      <c r="Y50" s="2140">
        <v>0</v>
      </c>
      <c r="Z50" s="2140">
        <v>0</v>
      </c>
      <c r="AA50" s="2140">
        <v>0</v>
      </c>
      <c r="AB50" s="2140">
        <v>0</v>
      </c>
    </row>
    <row r="51" spans="1:28" ht="19.5" customHeight="1">
      <c r="A51" s="2183" t="s">
        <v>712</v>
      </c>
      <c r="B51" s="2215" t="s">
        <v>1196</v>
      </c>
      <c r="C51" s="2140">
        <v>0</v>
      </c>
      <c r="D51" s="2140">
        <v>0</v>
      </c>
      <c r="E51" s="2140">
        <v>0</v>
      </c>
      <c r="F51" s="2141">
        <v>0</v>
      </c>
      <c r="G51" s="2140">
        <v>0</v>
      </c>
      <c r="H51" s="2140">
        <v>0</v>
      </c>
      <c r="I51" s="2140">
        <v>0</v>
      </c>
      <c r="J51" s="2143">
        <v>0</v>
      </c>
      <c r="K51" s="2215" t="s">
        <v>1196</v>
      </c>
      <c r="L51" s="2140">
        <v>0</v>
      </c>
      <c r="M51" s="2140">
        <v>0</v>
      </c>
      <c r="N51" s="2140">
        <v>0</v>
      </c>
      <c r="O51" s="2141">
        <v>0</v>
      </c>
      <c r="P51" s="2140">
        <v>0</v>
      </c>
      <c r="Q51" s="2140">
        <v>0</v>
      </c>
      <c r="R51" s="2140">
        <v>0</v>
      </c>
      <c r="S51" s="2143">
        <v>0</v>
      </c>
      <c r="T51" s="2215" t="s">
        <v>1196</v>
      </c>
      <c r="U51" s="2140">
        <v>0</v>
      </c>
      <c r="V51" s="2140">
        <v>0</v>
      </c>
      <c r="W51" s="2140">
        <v>0</v>
      </c>
      <c r="X51" s="2141">
        <v>0</v>
      </c>
      <c r="Y51" s="2140">
        <v>0</v>
      </c>
      <c r="Z51" s="2140">
        <v>0</v>
      </c>
      <c r="AA51" s="2140">
        <v>0</v>
      </c>
      <c r="AB51" s="2140">
        <v>0</v>
      </c>
    </row>
    <row r="52" spans="1:28" ht="19.5" customHeight="1">
      <c r="A52" s="2183" t="s">
        <v>711</v>
      </c>
      <c r="B52" s="2215" t="s">
        <v>1196</v>
      </c>
      <c r="C52" s="2140">
        <v>0</v>
      </c>
      <c r="D52" s="2140">
        <v>0</v>
      </c>
      <c r="E52" s="2140">
        <v>0</v>
      </c>
      <c r="F52" s="2141">
        <v>0</v>
      </c>
      <c r="G52" s="2140">
        <v>0</v>
      </c>
      <c r="H52" s="2140">
        <v>0</v>
      </c>
      <c r="I52" s="2140">
        <v>0</v>
      </c>
      <c r="J52" s="2143">
        <v>0</v>
      </c>
      <c r="K52" s="2215" t="s">
        <v>1196</v>
      </c>
      <c r="L52" s="2140">
        <v>0</v>
      </c>
      <c r="M52" s="2140">
        <v>0</v>
      </c>
      <c r="N52" s="2140">
        <v>0</v>
      </c>
      <c r="O52" s="2141">
        <v>0</v>
      </c>
      <c r="P52" s="2140">
        <v>0</v>
      </c>
      <c r="Q52" s="2140">
        <v>0</v>
      </c>
      <c r="R52" s="2140">
        <v>0</v>
      </c>
      <c r="S52" s="2143">
        <v>0</v>
      </c>
      <c r="T52" s="2215" t="s">
        <v>1196</v>
      </c>
      <c r="U52" s="2140">
        <v>0</v>
      </c>
      <c r="V52" s="2140">
        <v>0</v>
      </c>
      <c r="W52" s="2140">
        <v>0</v>
      </c>
      <c r="X52" s="2141">
        <v>0</v>
      </c>
      <c r="Y52" s="2140">
        <v>0</v>
      </c>
      <c r="Z52" s="2140">
        <v>0</v>
      </c>
      <c r="AA52" s="2140">
        <v>0</v>
      </c>
      <c r="AB52" s="2140">
        <v>0</v>
      </c>
    </row>
    <row r="53" spans="1:28" ht="19.5" customHeight="1">
      <c r="A53" s="2183" t="s">
        <v>710</v>
      </c>
      <c r="B53" s="2215" t="s">
        <v>1196</v>
      </c>
      <c r="C53" s="2140">
        <v>0</v>
      </c>
      <c r="D53" s="2140">
        <v>0</v>
      </c>
      <c r="E53" s="2140">
        <v>0</v>
      </c>
      <c r="F53" s="2141">
        <v>0</v>
      </c>
      <c r="G53" s="2140">
        <v>0</v>
      </c>
      <c r="H53" s="2140">
        <v>0</v>
      </c>
      <c r="I53" s="2140">
        <v>0</v>
      </c>
      <c r="J53" s="2143">
        <v>0</v>
      </c>
      <c r="K53" s="2215" t="s">
        <v>1196</v>
      </c>
      <c r="L53" s="2140">
        <v>0</v>
      </c>
      <c r="M53" s="2140">
        <v>0</v>
      </c>
      <c r="N53" s="2140">
        <v>0</v>
      </c>
      <c r="O53" s="2141">
        <v>0</v>
      </c>
      <c r="P53" s="2140">
        <v>0</v>
      </c>
      <c r="Q53" s="2140">
        <v>0</v>
      </c>
      <c r="R53" s="2140">
        <v>0</v>
      </c>
      <c r="S53" s="2143">
        <v>0</v>
      </c>
      <c r="T53" s="2215" t="s">
        <v>1196</v>
      </c>
      <c r="U53" s="2140">
        <v>0</v>
      </c>
      <c r="V53" s="2140">
        <v>0</v>
      </c>
      <c r="W53" s="2140">
        <v>0</v>
      </c>
      <c r="X53" s="2141">
        <v>0</v>
      </c>
      <c r="Y53" s="2140">
        <v>0</v>
      </c>
      <c r="Z53" s="2140">
        <v>0</v>
      </c>
      <c r="AA53" s="2140">
        <v>0</v>
      </c>
      <c r="AB53" s="2140">
        <v>0</v>
      </c>
    </row>
    <row r="54" spans="1:28" ht="19.5" customHeight="1">
      <c r="A54" s="2183" t="s">
        <v>709</v>
      </c>
      <c r="B54" s="2215" t="s">
        <v>1196</v>
      </c>
      <c r="C54" s="2140">
        <v>0</v>
      </c>
      <c r="D54" s="2140">
        <v>0</v>
      </c>
      <c r="E54" s="2140">
        <v>0</v>
      </c>
      <c r="F54" s="2141">
        <v>0</v>
      </c>
      <c r="G54" s="2140">
        <v>0</v>
      </c>
      <c r="H54" s="2140">
        <v>0</v>
      </c>
      <c r="I54" s="2140">
        <v>0</v>
      </c>
      <c r="J54" s="2143">
        <v>0</v>
      </c>
      <c r="K54" s="2144">
        <v>4</v>
      </c>
      <c r="L54" s="2140">
        <v>64</v>
      </c>
      <c r="M54" s="2140">
        <v>0</v>
      </c>
      <c r="N54" s="2140">
        <v>19</v>
      </c>
      <c r="O54" s="2141">
        <v>19</v>
      </c>
      <c r="P54" s="2140">
        <v>0</v>
      </c>
      <c r="Q54" s="2140">
        <v>0</v>
      </c>
      <c r="R54" s="2140">
        <v>0</v>
      </c>
      <c r="S54" s="2143">
        <v>0</v>
      </c>
      <c r="T54" s="2215" t="s">
        <v>1196</v>
      </c>
      <c r="U54" s="2140">
        <v>0</v>
      </c>
      <c r="V54" s="2140">
        <v>0</v>
      </c>
      <c r="W54" s="2140">
        <v>0</v>
      </c>
      <c r="X54" s="2141">
        <v>0</v>
      </c>
      <c r="Y54" s="2140">
        <v>0</v>
      </c>
      <c r="Z54" s="2140">
        <v>0</v>
      </c>
      <c r="AA54" s="2140">
        <v>0</v>
      </c>
      <c r="AB54" s="2140">
        <v>0</v>
      </c>
    </row>
    <row r="55" spans="1:28" ht="19.5" customHeight="1">
      <c r="A55" s="2183" t="s">
        <v>708</v>
      </c>
      <c r="B55" s="2215" t="s">
        <v>1196</v>
      </c>
      <c r="C55" s="2140">
        <v>0</v>
      </c>
      <c r="D55" s="2140">
        <v>0</v>
      </c>
      <c r="E55" s="2140">
        <v>0</v>
      </c>
      <c r="F55" s="2141">
        <v>0</v>
      </c>
      <c r="G55" s="2140">
        <v>0</v>
      </c>
      <c r="H55" s="2140">
        <v>0</v>
      </c>
      <c r="I55" s="2140">
        <v>0</v>
      </c>
      <c r="J55" s="2143">
        <v>0</v>
      </c>
      <c r="K55" s="2215" t="s">
        <v>1196</v>
      </c>
      <c r="L55" s="2140">
        <v>0</v>
      </c>
      <c r="M55" s="2140">
        <v>0</v>
      </c>
      <c r="N55" s="2140">
        <v>0</v>
      </c>
      <c r="O55" s="2141">
        <v>0</v>
      </c>
      <c r="P55" s="2140">
        <v>0</v>
      </c>
      <c r="Q55" s="2140">
        <v>0</v>
      </c>
      <c r="R55" s="2140">
        <v>0</v>
      </c>
      <c r="S55" s="2143">
        <v>0</v>
      </c>
      <c r="T55" s="2215" t="s">
        <v>1196</v>
      </c>
      <c r="U55" s="2140">
        <v>0</v>
      </c>
      <c r="V55" s="2140">
        <v>0</v>
      </c>
      <c r="W55" s="2140">
        <v>0</v>
      </c>
      <c r="X55" s="2141">
        <v>0</v>
      </c>
      <c r="Y55" s="2140">
        <v>0</v>
      </c>
      <c r="Z55" s="2140">
        <v>0</v>
      </c>
      <c r="AA55" s="2140">
        <v>0</v>
      </c>
      <c r="AB55" s="2140">
        <v>0</v>
      </c>
    </row>
    <row r="56" spans="1:28" ht="19.5" customHeight="1">
      <c r="A56" s="2183" t="s">
        <v>707</v>
      </c>
      <c r="B56" s="2214">
        <v>17</v>
      </c>
      <c r="C56" s="2140">
        <v>120</v>
      </c>
      <c r="D56" s="2140">
        <v>4</v>
      </c>
      <c r="E56" s="2140">
        <v>31</v>
      </c>
      <c r="F56" s="2141">
        <v>31</v>
      </c>
      <c r="G56" s="2140">
        <v>0</v>
      </c>
      <c r="H56" s="2140">
        <v>0</v>
      </c>
      <c r="I56" s="2140">
        <v>0</v>
      </c>
      <c r="J56" s="2143">
        <v>0</v>
      </c>
      <c r="K56" s="2144">
        <v>17</v>
      </c>
      <c r="L56" s="2140">
        <v>189</v>
      </c>
      <c r="M56" s="2140">
        <v>5</v>
      </c>
      <c r="N56" s="2140">
        <v>32</v>
      </c>
      <c r="O56" s="2141">
        <v>32</v>
      </c>
      <c r="P56" s="2140">
        <v>0</v>
      </c>
      <c r="Q56" s="2140">
        <v>0</v>
      </c>
      <c r="R56" s="2140">
        <v>0</v>
      </c>
      <c r="S56" s="2143">
        <v>0</v>
      </c>
      <c r="T56" s="2215" t="s">
        <v>1196</v>
      </c>
      <c r="U56" s="2140">
        <v>0</v>
      </c>
      <c r="V56" s="2140">
        <v>0</v>
      </c>
      <c r="W56" s="2140">
        <v>0</v>
      </c>
      <c r="X56" s="2141">
        <v>0</v>
      </c>
      <c r="Y56" s="2140">
        <v>0</v>
      </c>
      <c r="Z56" s="2140">
        <v>0</v>
      </c>
      <c r="AA56" s="2140">
        <v>0</v>
      </c>
      <c r="AB56" s="2140">
        <v>0</v>
      </c>
    </row>
    <row r="57" spans="1:28" ht="19.5" customHeight="1">
      <c r="A57" s="2183" t="s">
        <v>706</v>
      </c>
      <c r="B57" s="2215" t="s">
        <v>1196</v>
      </c>
      <c r="C57" s="2140">
        <v>0</v>
      </c>
      <c r="D57" s="2140">
        <v>0</v>
      </c>
      <c r="E57" s="2140">
        <v>0</v>
      </c>
      <c r="F57" s="2141">
        <v>0</v>
      </c>
      <c r="G57" s="2140">
        <v>0</v>
      </c>
      <c r="H57" s="2140">
        <v>0</v>
      </c>
      <c r="I57" s="2140">
        <v>0</v>
      </c>
      <c r="J57" s="2143">
        <v>0</v>
      </c>
      <c r="K57" s="2215" t="s">
        <v>1196</v>
      </c>
      <c r="L57" s="2140">
        <v>0</v>
      </c>
      <c r="M57" s="2140">
        <v>0</v>
      </c>
      <c r="N57" s="2140">
        <v>0</v>
      </c>
      <c r="O57" s="2141">
        <v>0</v>
      </c>
      <c r="P57" s="2140">
        <v>0</v>
      </c>
      <c r="Q57" s="2140">
        <v>0</v>
      </c>
      <c r="R57" s="2140">
        <v>0</v>
      </c>
      <c r="S57" s="2143">
        <v>0</v>
      </c>
      <c r="T57" s="2215" t="s">
        <v>1196</v>
      </c>
      <c r="U57" s="2140">
        <v>0</v>
      </c>
      <c r="V57" s="2140">
        <v>0</v>
      </c>
      <c r="W57" s="2140">
        <v>0</v>
      </c>
      <c r="X57" s="2141">
        <v>0</v>
      </c>
      <c r="Y57" s="2140">
        <v>0</v>
      </c>
      <c r="Z57" s="2140">
        <v>0</v>
      </c>
      <c r="AA57" s="2140">
        <v>0</v>
      </c>
      <c r="AB57" s="2140">
        <v>0</v>
      </c>
    </row>
    <row r="58" spans="1:28" ht="19.5" customHeight="1">
      <c r="A58" s="2183" t="s">
        <v>705</v>
      </c>
      <c r="B58" s="2144">
        <v>7</v>
      </c>
      <c r="C58" s="2140">
        <v>21</v>
      </c>
      <c r="D58" s="2140">
        <v>0</v>
      </c>
      <c r="E58" s="2140">
        <v>6</v>
      </c>
      <c r="F58" s="2141">
        <v>6</v>
      </c>
      <c r="G58" s="2140">
        <v>0</v>
      </c>
      <c r="H58" s="2140">
        <v>0</v>
      </c>
      <c r="I58" s="2140">
        <v>0</v>
      </c>
      <c r="J58" s="2143">
        <v>0</v>
      </c>
      <c r="K58" s="2144">
        <v>13</v>
      </c>
      <c r="L58" s="2140">
        <v>59</v>
      </c>
      <c r="M58" s="2140">
        <v>1</v>
      </c>
      <c r="N58" s="2140">
        <v>7</v>
      </c>
      <c r="O58" s="2141">
        <v>7</v>
      </c>
      <c r="P58" s="2140">
        <v>0</v>
      </c>
      <c r="Q58" s="2140">
        <v>0</v>
      </c>
      <c r="R58" s="2140">
        <v>0</v>
      </c>
      <c r="S58" s="2143">
        <v>0</v>
      </c>
      <c r="T58" s="2215" t="s">
        <v>1196</v>
      </c>
      <c r="U58" s="2140">
        <v>0</v>
      </c>
      <c r="V58" s="2140">
        <v>0</v>
      </c>
      <c r="W58" s="2140">
        <v>0</v>
      </c>
      <c r="X58" s="2141">
        <v>0</v>
      </c>
      <c r="Y58" s="2140">
        <v>0</v>
      </c>
      <c r="Z58" s="2140">
        <v>0</v>
      </c>
      <c r="AA58" s="2140">
        <v>0</v>
      </c>
      <c r="AB58" s="2140">
        <v>0</v>
      </c>
    </row>
    <row r="59" spans="1:28" ht="19.5" customHeight="1">
      <c r="A59" s="2183" t="s">
        <v>704</v>
      </c>
      <c r="B59" s="2215" t="s">
        <v>1196</v>
      </c>
      <c r="C59" s="2140">
        <v>0</v>
      </c>
      <c r="D59" s="2140">
        <v>0</v>
      </c>
      <c r="E59" s="2140">
        <v>0</v>
      </c>
      <c r="F59" s="2141">
        <v>0</v>
      </c>
      <c r="G59" s="2140">
        <v>0</v>
      </c>
      <c r="H59" s="2140">
        <v>0</v>
      </c>
      <c r="I59" s="2140">
        <v>0</v>
      </c>
      <c r="J59" s="2143">
        <v>0</v>
      </c>
      <c r="K59" s="2215" t="s">
        <v>1196</v>
      </c>
      <c r="L59" s="2140">
        <v>0</v>
      </c>
      <c r="M59" s="2140">
        <v>0</v>
      </c>
      <c r="N59" s="2140">
        <v>0</v>
      </c>
      <c r="O59" s="2141">
        <v>0</v>
      </c>
      <c r="P59" s="2140">
        <v>0</v>
      </c>
      <c r="Q59" s="2140">
        <v>0</v>
      </c>
      <c r="R59" s="2140">
        <v>0</v>
      </c>
      <c r="S59" s="2143">
        <v>0</v>
      </c>
      <c r="T59" s="2215" t="s">
        <v>1196</v>
      </c>
      <c r="U59" s="2140">
        <v>0</v>
      </c>
      <c r="V59" s="2140">
        <v>0</v>
      </c>
      <c r="W59" s="2140">
        <v>0</v>
      </c>
      <c r="X59" s="2141">
        <v>0</v>
      </c>
      <c r="Y59" s="2140">
        <v>0</v>
      </c>
      <c r="Z59" s="2140">
        <v>0</v>
      </c>
      <c r="AA59" s="2140">
        <v>0</v>
      </c>
      <c r="AB59" s="2140">
        <v>0</v>
      </c>
    </row>
    <row r="60" spans="1:28" ht="19.5" customHeight="1">
      <c r="A60" s="2183" t="s">
        <v>703</v>
      </c>
      <c r="B60" s="2215" t="s">
        <v>1196</v>
      </c>
      <c r="C60" s="2140">
        <v>0</v>
      </c>
      <c r="D60" s="2140">
        <v>0</v>
      </c>
      <c r="E60" s="2140">
        <v>0</v>
      </c>
      <c r="F60" s="2141">
        <v>0</v>
      </c>
      <c r="G60" s="2140">
        <v>0</v>
      </c>
      <c r="H60" s="2140">
        <v>0</v>
      </c>
      <c r="I60" s="2140">
        <v>0</v>
      </c>
      <c r="J60" s="2143">
        <v>0</v>
      </c>
      <c r="K60" s="2215" t="s">
        <v>1196</v>
      </c>
      <c r="L60" s="2140">
        <v>0</v>
      </c>
      <c r="M60" s="2140">
        <v>0</v>
      </c>
      <c r="N60" s="2140">
        <v>0</v>
      </c>
      <c r="O60" s="2141">
        <v>0</v>
      </c>
      <c r="P60" s="2140">
        <v>0</v>
      </c>
      <c r="Q60" s="2140">
        <v>0</v>
      </c>
      <c r="R60" s="2140">
        <v>0</v>
      </c>
      <c r="S60" s="2143">
        <v>0</v>
      </c>
      <c r="T60" s="2215" t="s">
        <v>1196</v>
      </c>
      <c r="U60" s="2140">
        <v>0</v>
      </c>
      <c r="V60" s="2140">
        <v>0</v>
      </c>
      <c r="W60" s="2140">
        <v>0</v>
      </c>
      <c r="X60" s="2141">
        <v>0</v>
      </c>
      <c r="Y60" s="2140">
        <v>0</v>
      </c>
      <c r="Z60" s="2140">
        <v>0</v>
      </c>
      <c r="AA60" s="2140">
        <v>0</v>
      </c>
      <c r="AB60" s="2140">
        <v>0</v>
      </c>
    </row>
    <row r="61" spans="1:28" ht="19.5" customHeight="1">
      <c r="A61" s="2183" t="s">
        <v>702</v>
      </c>
      <c r="B61" s="2215" t="s">
        <v>1196</v>
      </c>
      <c r="C61" s="2140">
        <v>0</v>
      </c>
      <c r="D61" s="2140">
        <v>0</v>
      </c>
      <c r="E61" s="2140">
        <v>0</v>
      </c>
      <c r="F61" s="2141">
        <v>0</v>
      </c>
      <c r="G61" s="2140">
        <v>0</v>
      </c>
      <c r="H61" s="2140">
        <v>0</v>
      </c>
      <c r="I61" s="2140">
        <v>0</v>
      </c>
      <c r="J61" s="2143">
        <v>0</v>
      </c>
      <c r="K61" s="2215" t="s">
        <v>1196</v>
      </c>
      <c r="L61" s="2140">
        <v>0</v>
      </c>
      <c r="M61" s="2140">
        <v>0</v>
      </c>
      <c r="N61" s="2140">
        <v>0</v>
      </c>
      <c r="O61" s="2141">
        <v>0</v>
      </c>
      <c r="P61" s="2140">
        <v>0</v>
      </c>
      <c r="Q61" s="2140">
        <v>0</v>
      </c>
      <c r="R61" s="2140">
        <v>0</v>
      </c>
      <c r="S61" s="2143">
        <v>0</v>
      </c>
      <c r="T61" s="2215" t="s">
        <v>1196</v>
      </c>
      <c r="U61" s="2140">
        <v>0</v>
      </c>
      <c r="V61" s="2140">
        <v>0</v>
      </c>
      <c r="W61" s="2140">
        <v>0</v>
      </c>
      <c r="X61" s="2141">
        <v>0</v>
      </c>
      <c r="Y61" s="2140">
        <v>0</v>
      </c>
      <c r="Z61" s="2140">
        <v>0</v>
      </c>
      <c r="AA61" s="2140">
        <v>0</v>
      </c>
      <c r="AB61" s="2140">
        <v>0</v>
      </c>
    </row>
    <row r="62" spans="1:28" ht="19.5" customHeight="1">
      <c r="A62" s="2183" t="s">
        <v>790</v>
      </c>
      <c r="B62" s="2215" t="s">
        <v>1196</v>
      </c>
      <c r="C62" s="2140">
        <v>0</v>
      </c>
      <c r="D62" s="2140">
        <v>0</v>
      </c>
      <c r="E62" s="2140">
        <v>0</v>
      </c>
      <c r="F62" s="2141">
        <v>0</v>
      </c>
      <c r="G62" s="2140">
        <v>0</v>
      </c>
      <c r="H62" s="2140">
        <v>0</v>
      </c>
      <c r="I62" s="2140">
        <v>0</v>
      </c>
      <c r="J62" s="2143">
        <v>0</v>
      </c>
      <c r="K62" s="2215" t="s">
        <v>1196</v>
      </c>
      <c r="L62" s="2140">
        <v>0</v>
      </c>
      <c r="M62" s="2140">
        <v>0</v>
      </c>
      <c r="N62" s="2140">
        <v>0</v>
      </c>
      <c r="O62" s="2141">
        <v>0</v>
      </c>
      <c r="P62" s="2140">
        <v>0</v>
      </c>
      <c r="Q62" s="2140">
        <v>0</v>
      </c>
      <c r="R62" s="2140">
        <v>0</v>
      </c>
      <c r="S62" s="2143">
        <v>0</v>
      </c>
      <c r="T62" s="2215" t="s">
        <v>1196</v>
      </c>
      <c r="U62" s="2140">
        <v>0</v>
      </c>
      <c r="V62" s="2140">
        <v>0</v>
      </c>
      <c r="W62" s="2140">
        <v>0</v>
      </c>
      <c r="X62" s="2141">
        <v>0</v>
      </c>
      <c r="Y62" s="2140">
        <v>0</v>
      </c>
      <c r="Z62" s="2140">
        <v>0</v>
      </c>
      <c r="AA62" s="2140">
        <v>0</v>
      </c>
      <c r="AB62" s="2140">
        <v>0</v>
      </c>
    </row>
    <row r="63" spans="1:28" ht="19.5" customHeight="1">
      <c r="A63" s="2183" t="s">
        <v>1225</v>
      </c>
      <c r="B63" s="2215" t="s">
        <v>1196</v>
      </c>
      <c r="C63" s="2140">
        <v>0</v>
      </c>
      <c r="D63" s="2140">
        <v>0</v>
      </c>
      <c r="E63" s="2140">
        <v>0</v>
      </c>
      <c r="F63" s="2141">
        <v>0</v>
      </c>
      <c r="G63" s="2140">
        <v>0</v>
      </c>
      <c r="H63" s="2140">
        <v>0</v>
      </c>
      <c r="I63" s="2140">
        <v>0</v>
      </c>
      <c r="J63" s="2143">
        <v>0</v>
      </c>
      <c r="K63" s="2215" t="s">
        <v>1196</v>
      </c>
      <c r="L63" s="2140">
        <v>0</v>
      </c>
      <c r="M63" s="2140">
        <v>0</v>
      </c>
      <c r="N63" s="2140">
        <v>0</v>
      </c>
      <c r="O63" s="2141">
        <v>0</v>
      </c>
      <c r="P63" s="2140">
        <v>0</v>
      </c>
      <c r="Q63" s="2140">
        <v>0</v>
      </c>
      <c r="R63" s="2140">
        <v>0</v>
      </c>
      <c r="S63" s="2143">
        <v>0</v>
      </c>
      <c r="T63" s="2215" t="s">
        <v>1196</v>
      </c>
      <c r="U63" s="2140">
        <v>0</v>
      </c>
      <c r="V63" s="2140">
        <v>0</v>
      </c>
      <c r="W63" s="2140">
        <v>0</v>
      </c>
      <c r="X63" s="2141">
        <v>0</v>
      </c>
      <c r="Y63" s="2140">
        <v>0</v>
      </c>
      <c r="Z63" s="2140">
        <v>0</v>
      </c>
      <c r="AA63" s="2140">
        <v>0</v>
      </c>
      <c r="AB63" s="2140">
        <v>0</v>
      </c>
    </row>
    <row r="64" spans="1:28" ht="19.5" customHeight="1">
      <c r="A64" s="2183" t="s">
        <v>699</v>
      </c>
      <c r="B64" s="2215" t="s">
        <v>1196</v>
      </c>
      <c r="C64" s="2140">
        <v>0</v>
      </c>
      <c r="D64" s="2140">
        <v>0</v>
      </c>
      <c r="E64" s="2140">
        <v>0</v>
      </c>
      <c r="F64" s="2141">
        <v>0</v>
      </c>
      <c r="G64" s="2140">
        <v>0</v>
      </c>
      <c r="H64" s="2140">
        <v>0</v>
      </c>
      <c r="I64" s="2140">
        <v>0</v>
      </c>
      <c r="J64" s="2143">
        <v>0</v>
      </c>
      <c r="K64" s="2215" t="s">
        <v>1196</v>
      </c>
      <c r="L64" s="2140">
        <v>0</v>
      </c>
      <c r="M64" s="2140">
        <v>0</v>
      </c>
      <c r="N64" s="2140">
        <v>0</v>
      </c>
      <c r="O64" s="2141">
        <v>0</v>
      </c>
      <c r="P64" s="2140">
        <v>0</v>
      </c>
      <c r="Q64" s="2140">
        <v>0</v>
      </c>
      <c r="R64" s="2140">
        <v>0</v>
      </c>
      <c r="S64" s="2143">
        <v>0</v>
      </c>
      <c r="T64" s="2215" t="s">
        <v>1196</v>
      </c>
      <c r="U64" s="2140">
        <v>0</v>
      </c>
      <c r="V64" s="2140">
        <v>0</v>
      </c>
      <c r="W64" s="2140">
        <v>0</v>
      </c>
      <c r="X64" s="2141">
        <v>0</v>
      </c>
      <c r="Y64" s="2140">
        <v>0</v>
      </c>
      <c r="Z64" s="2140">
        <v>0</v>
      </c>
      <c r="AA64" s="2140">
        <v>0</v>
      </c>
      <c r="AB64" s="2140">
        <v>0</v>
      </c>
    </row>
    <row r="65" spans="1:28" ht="19.5" customHeight="1">
      <c r="A65" s="2183" t="s">
        <v>698</v>
      </c>
      <c r="B65" s="2215" t="s">
        <v>1196</v>
      </c>
      <c r="C65" s="2140">
        <v>0</v>
      </c>
      <c r="D65" s="2140">
        <v>0</v>
      </c>
      <c r="E65" s="2140">
        <v>0</v>
      </c>
      <c r="F65" s="2141">
        <v>0</v>
      </c>
      <c r="G65" s="2140">
        <v>0</v>
      </c>
      <c r="H65" s="2140">
        <v>0</v>
      </c>
      <c r="I65" s="2140">
        <v>0</v>
      </c>
      <c r="J65" s="2143">
        <v>0</v>
      </c>
      <c r="K65" s="2215" t="s">
        <v>1196</v>
      </c>
      <c r="L65" s="2140">
        <v>0</v>
      </c>
      <c r="M65" s="2140">
        <v>0</v>
      </c>
      <c r="N65" s="2140">
        <v>0</v>
      </c>
      <c r="O65" s="2141">
        <v>0</v>
      </c>
      <c r="P65" s="2140">
        <v>0</v>
      </c>
      <c r="Q65" s="2140">
        <v>0</v>
      </c>
      <c r="R65" s="2140">
        <v>0</v>
      </c>
      <c r="S65" s="2143">
        <v>0</v>
      </c>
      <c r="T65" s="2215" t="s">
        <v>1196</v>
      </c>
      <c r="U65" s="2140">
        <v>0</v>
      </c>
      <c r="V65" s="2140">
        <v>0</v>
      </c>
      <c r="W65" s="2140">
        <v>0</v>
      </c>
      <c r="X65" s="2141">
        <v>0</v>
      </c>
      <c r="Y65" s="2140">
        <v>0</v>
      </c>
      <c r="Z65" s="2140">
        <v>0</v>
      </c>
      <c r="AA65" s="2140">
        <v>0</v>
      </c>
      <c r="AB65" s="2140">
        <v>0</v>
      </c>
    </row>
    <row r="66" spans="1:28" ht="19.5" customHeight="1">
      <c r="A66" s="2183" t="s">
        <v>697</v>
      </c>
      <c r="B66" s="2144">
        <v>17</v>
      </c>
      <c r="C66" s="2140">
        <v>235</v>
      </c>
      <c r="D66" s="2140">
        <v>3</v>
      </c>
      <c r="E66" s="2140">
        <v>54</v>
      </c>
      <c r="F66" s="2141">
        <v>54</v>
      </c>
      <c r="G66" s="2140">
        <v>0</v>
      </c>
      <c r="H66" s="2140">
        <v>0</v>
      </c>
      <c r="I66" s="2140">
        <v>0</v>
      </c>
      <c r="J66" s="2143">
        <v>0</v>
      </c>
      <c r="K66" s="2144">
        <v>17</v>
      </c>
      <c r="L66" s="2140">
        <v>418</v>
      </c>
      <c r="M66" s="2140">
        <v>3</v>
      </c>
      <c r="N66" s="2140">
        <v>53</v>
      </c>
      <c r="O66" s="2141">
        <v>53</v>
      </c>
      <c r="P66" s="2140">
        <v>0</v>
      </c>
      <c r="Q66" s="2140">
        <v>0</v>
      </c>
      <c r="R66" s="2140">
        <v>0</v>
      </c>
      <c r="S66" s="2143">
        <v>0</v>
      </c>
      <c r="T66" s="2215" t="s">
        <v>1196</v>
      </c>
      <c r="U66" s="2140">
        <v>0</v>
      </c>
      <c r="V66" s="2140">
        <v>0</v>
      </c>
      <c r="W66" s="2140">
        <v>0</v>
      </c>
      <c r="X66" s="2141">
        <v>0</v>
      </c>
      <c r="Y66" s="2140">
        <v>0</v>
      </c>
      <c r="Z66" s="2140">
        <v>0</v>
      </c>
      <c r="AA66" s="2140">
        <v>0</v>
      </c>
      <c r="AB66" s="2140">
        <v>0</v>
      </c>
    </row>
    <row r="67" spans="1:28" ht="19.5" customHeight="1">
      <c r="A67" s="2183" t="s">
        <v>696</v>
      </c>
      <c r="B67" s="2215" t="s">
        <v>1196</v>
      </c>
      <c r="C67" s="2140">
        <v>0</v>
      </c>
      <c r="D67" s="2140">
        <v>0</v>
      </c>
      <c r="E67" s="2140">
        <v>0</v>
      </c>
      <c r="F67" s="2141">
        <v>0</v>
      </c>
      <c r="G67" s="2140">
        <v>0</v>
      </c>
      <c r="H67" s="2140">
        <v>0</v>
      </c>
      <c r="I67" s="2140">
        <v>0</v>
      </c>
      <c r="J67" s="2143">
        <v>0</v>
      </c>
      <c r="K67" s="2144">
        <v>16</v>
      </c>
      <c r="L67" s="2140">
        <v>157</v>
      </c>
      <c r="M67" s="2140">
        <v>0</v>
      </c>
      <c r="N67" s="2140">
        <v>19</v>
      </c>
      <c r="O67" s="2141">
        <v>19</v>
      </c>
      <c r="P67" s="2140">
        <v>0</v>
      </c>
      <c r="Q67" s="2140">
        <v>0</v>
      </c>
      <c r="R67" s="2140">
        <v>0</v>
      </c>
      <c r="S67" s="2143">
        <v>0</v>
      </c>
      <c r="T67" s="2215" t="s">
        <v>1196</v>
      </c>
      <c r="U67" s="2140">
        <v>0</v>
      </c>
      <c r="V67" s="2140">
        <v>0</v>
      </c>
      <c r="W67" s="2140">
        <v>0</v>
      </c>
      <c r="X67" s="2141">
        <v>0</v>
      </c>
      <c r="Y67" s="2140">
        <v>0</v>
      </c>
      <c r="Z67" s="2140">
        <v>0</v>
      </c>
      <c r="AA67" s="2140">
        <v>0</v>
      </c>
      <c r="AB67" s="2140">
        <v>0</v>
      </c>
    </row>
    <row r="68" spans="1:28" ht="19.5" customHeight="1">
      <c r="A68" s="2183" t="s">
        <v>1025</v>
      </c>
      <c r="B68" s="2215" t="s">
        <v>1196</v>
      </c>
      <c r="C68" s="2140">
        <v>0</v>
      </c>
      <c r="D68" s="2140">
        <v>0</v>
      </c>
      <c r="E68" s="2140">
        <v>0</v>
      </c>
      <c r="F68" s="2141">
        <v>0</v>
      </c>
      <c r="G68" s="2140">
        <v>0</v>
      </c>
      <c r="H68" s="2140">
        <v>0</v>
      </c>
      <c r="I68" s="2140">
        <v>0</v>
      </c>
      <c r="J68" s="2143">
        <v>0</v>
      </c>
      <c r="K68" s="2215" t="s">
        <v>1196</v>
      </c>
      <c r="L68" s="2140">
        <v>0</v>
      </c>
      <c r="M68" s="2140">
        <v>0</v>
      </c>
      <c r="N68" s="2140">
        <v>0</v>
      </c>
      <c r="O68" s="2141">
        <v>0</v>
      </c>
      <c r="P68" s="2140">
        <v>0</v>
      </c>
      <c r="Q68" s="2140">
        <v>0</v>
      </c>
      <c r="R68" s="2140">
        <v>0</v>
      </c>
      <c r="S68" s="2143">
        <v>0</v>
      </c>
      <c r="T68" s="2215" t="s">
        <v>1196</v>
      </c>
      <c r="U68" s="2140">
        <v>0</v>
      </c>
      <c r="V68" s="2140">
        <v>0</v>
      </c>
      <c r="W68" s="2140">
        <v>0</v>
      </c>
      <c r="X68" s="2141">
        <v>0</v>
      </c>
      <c r="Y68" s="2140">
        <v>0</v>
      </c>
      <c r="Z68" s="2140">
        <v>0</v>
      </c>
      <c r="AA68" s="2140">
        <v>0</v>
      </c>
      <c r="AB68" s="2140">
        <v>0</v>
      </c>
    </row>
    <row r="69" spans="1:28" ht="19.5" customHeight="1">
      <c r="A69" s="2183" t="s">
        <v>694</v>
      </c>
      <c r="B69" s="2215" t="s">
        <v>1196</v>
      </c>
      <c r="C69" s="2140">
        <v>0</v>
      </c>
      <c r="D69" s="2140">
        <v>0</v>
      </c>
      <c r="E69" s="2140">
        <v>0</v>
      </c>
      <c r="F69" s="2141">
        <v>0</v>
      </c>
      <c r="G69" s="2140">
        <v>0</v>
      </c>
      <c r="H69" s="2140">
        <v>0</v>
      </c>
      <c r="I69" s="2140">
        <v>0</v>
      </c>
      <c r="J69" s="2143">
        <v>0</v>
      </c>
      <c r="K69" s="2215" t="s">
        <v>1196</v>
      </c>
      <c r="L69" s="2140">
        <v>0</v>
      </c>
      <c r="M69" s="2140">
        <v>0</v>
      </c>
      <c r="N69" s="2140">
        <v>0</v>
      </c>
      <c r="O69" s="2141">
        <v>0</v>
      </c>
      <c r="P69" s="2140">
        <v>0</v>
      </c>
      <c r="Q69" s="2140">
        <v>0</v>
      </c>
      <c r="R69" s="2140">
        <v>0</v>
      </c>
      <c r="S69" s="2143">
        <v>0</v>
      </c>
      <c r="T69" s="2215" t="s">
        <v>1196</v>
      </c>
      <c r="U69" s="2140">
        <v>0</v>
      </c>
      <c r="V69" s="2140">
        <v>0</v>
      </c>
      <c r="W69" s="2140">
        <v>0</v>
      </c>
      <c r="X69" s="2141">
        <v>0</v>
      </c>
      <c r="Y69" s="2140">
        <v>0</v>
      </c>
      <c r="Z69" s="2140">
        <v>0</v>
      </c>
      <c r="AA69" s="2140">
        <v>0</v>
      </c>
      <c r="AB69" s="2140">
        <v>0</v>
      </c>
    </row>
    <row r="70" spans="1:28" ht="19.5" customHeight="1">
      <c r="A70" s="2183" t="s">
        <v>804</v>
      </c>
      <c r="B70" s="2215" t="s">
        <v>1196</v>
      </c>
      <c r="C70" s="2140">
        <v>0</v>
      </c>
      <c r="D70" s="2140">
        <v>0</v>
      </c>
      <c r="E70" s="2140">
        <v>0</v>
      </c>
      <c r="F70" s="2141">
        <v>0</v>
      </c>
      <c r="G70" s="2140">
        <v>0</v>
      </c>
      <c r="H70" s="2140">
        <v>0</v>
      </c>
      <c r="I70" s="2140">
        <v>0</v>
      </c>
      <c r="J70" s="2143">
        <v>0</v>
      </c>
      <c r="K70" s="2215" t="s">
        <v>1196</v>
      </c>
      <c r="L70" s="2140">
        <v>0</v>
      </c>
      <c r="M70" s="2140">
        <v>0</v>
      </c>
      <c r="N70" s="2140">
        <v>0</v>
      </c>
      <c r="O70" s="2141">
        <v>0</v>
      </c>
      <c r="P70" s="2140">
        <v>0</v>
      </c>
      <c r="Q70" s="2140">
        <v>0</v>
      </c>
      <c r="R70" s="2140">
        <v>0</v>
      </c>
      <c r="S70" s="2143">
        <v>0</v>
      </c>
      <c r="T70" s="2215" t="s">
        <v>1196</v>
      </c>
      <c r="U70" s="2140">
        <v>0</v>
      </c>
      <c r="V70" s="2140">
        <v>0</v>
      </c>
      <c r="W70" s="2140">
        <v>0</v>
      </c>
      <c r="X70" s="2141">
        <v>0</v>
      </c>
      <c r="Y70" s="2140">
        <v>0</v>
      </c>
      <c r="Z70" s="2140">
        <v>0</v>
      </c>
      <c r="AA70" s="2140">
        <v>0</v>
      </c>
      <c r="AB70" s="2140">
        <v>0</v>
      </c>
    </row>
    <row r="71" spans="1:28" ht="19.5" customHeight="1">
      <c r="A71" s="2183" t="s">
        <v>692</v>
      </c>
      <c r="B71" s="2214">
        <v>17</v>
      </c>
      <c r="C71" s="2140">
        <v>175</v>
      </c>
      <c r="D71" s="2140">
        <v>1</v>
      </c>
      <c r="E71" s="2140">
        <v>42</v>
      </c>
      <c r="F71" s="2141">
        <v>41</v>
      </c>
      <c r="G71" s="2140">
        <v>1</v>
      </c>
      <c r="H71" s="2140">
        <v>0</v>
      </c>
      <c r="I71" s="2140">
        <v>0</v>
      </c>
      <c r="J71" s="2143">
        <v>0</v>
      </c>
      <c r="K71" s="2144">
        <v>17</v>
      </c>
      <c r="L71" s="2140">
        <v>285</v>
      </c>
      <c r="M71" s="2140">
        <v>1</v>
      </c>
      <c r="N71" s="2140">
        <v>39</v>
      </c>
      <c r="O71" s="2141">
        <v>38</v>
      </c>
      <c r="P71" s="2140">
        <v>1</v>
      </c>
      <c r="Q71" s="2140">
        <v>0</v>
      </c>
      <c r="R71" s="2140">
        <v>0</v>
      </c>
      <c r="S71" s="2143">
        <v>0</v>
      </c>
      <c r="T71" s="2215" t="s">
        <v>1196</v>
      </c>
      <c r="U71" s="2140">
        <v>0</v>
      </c>
      <c r="V71" s="2140">
        <v>0</v>
      </c>
      <c r="W71" s="2140">
        <v>0</v>
      </c>
      <c r="X71" s="2141">
        <v>0</v>
      </c>
      <c r="Y71" s="2140">
        <v>0</v>
      </c>
      <c r="Z71" s="2140">
        <v>0</v>
      </c>
      <c r="AA71" s="2140">
        <v>0</v>
      </c>
      <c r="AB71" s="2140">
        <v>0</v>
      </c>
    </row>
    <row r="72" spans="1:28" ht="19.5" customHeight="1">
      <c r="A72" s="2183" t="s">
        <v>691</v>
      </c>
      <c r="B72" s="2215" t="s">
        <v>1196</v>
      </c>
      <c r="C72" s="2140">
        <v>0</v>
      </c>
      <c r="D72" s="2140">
        <v>0</v>
      </c>
      <c r="E72" s="2140">
        <v>0</v>
      </c>
      <c r="F72" s="2141">
        <v>0</v>
      </c>
      <c r="G72" s="2140">
        <v>0</v>
      </c>
      <c r="H72" s="2140">
        <v>0</v>
      </c>
      <c r="I72" s="2140">
        <v>0</v>
      </c>
      <c r="J72" s="2143">
        <v>0</v>
      </c>
      <c r="K72" s="2215" t="s">
        <v>1196</v>
      </c>
      <c r="L72" s="2140">
        <v>0</v>
      </c>
      <c r="M72" s="2140">
        <v>0</v>
      </c>
      <c r="N72" s="2140">
        <v>0</v>
      </c>
      <c r="O72" s="2141">
        <v>0</v>
      </c>
      <c r="P72" s="2140">
        <v>0</v>
      </c>
      <c r="Q72" s="2140">
        <v>0</v>
      </c>
      <c r="R72" s="2140">
        <v>0</v>
      </c>
      <c r="S72" s="2143">
        <v>0</v>
      </c>
      <c r="T72" s="2215" t="s">
        <v>1196</v>
      </c>
      <c r="U72" s="2140">
        <v>0</v>
      </c>
      <c r="V72" s="2140">
        <v>0</v>
      </c>
      <c r="W72" s="2140">
        <v>0</v>
      </c>
      <c r="X72" s="2141">
        <v>0</v>
      </c>
      <c r="Y72" s="2140">
        <v>0</v>
      </c>
      <c r="Z72" s="2140">
        <v>0</v>
      </c>
      <c r="AA72" s="2140">
        <v>0</v>
      </c>
      <c r="AB72" s="2140">
        <v>0</v>
      </c>
    </row>
    <row r="73" spans="1:28" ht="19.5" customHeight="1">
      <c r="A73" s="2183" t="s">
        <v>690</v>
      </c>
      <c r="B73" s="2215" t="s">
        <v>1196</v>
      </c>
      <c r="C73" s="2140">
        <v>0</v>
      </c>
      <c r="D73" s="2140">
        <v>0</v>
      </c>
      <c r="E73" s="2140">
        <v>0</v>
      </c>
      <c r="F73" s="2141">
        <v>0</v>
      </c>
      <c r="G73" s="2140">
        <v>0</v>
      </c>
      <c r="H73" s="2140">
        <v>0</v>
      </c>
      <c r="I73" s="2140">
        <v>0</v>
      </c>
      <c r="J73" s="2143">
        <v>0</v>
      </c>
      <c r="K73" s="2215" t="s">
        <v>1196</v>
      </c>
      <c r="L73" s="2140">
        <v>0</v>
      </c>
      <c r="M73" s="2140">
        <v>0</v>
      </c>
      <c r="N73" s="2140">
        <v>0</v>
      </c>
      <c r="O73" s="2141">
        <v>0</v>
      </c>
      <c r="P73" s="2140">
        <v>0</v>
      </c>
      <c r="Q73" s="2140">
        <v>0</v>
      </c>
      <c r="R73" s="2140">
        <v>0</v>
      </c>
      <c r="S73" s="2143">
        <v>0</v>
      </c>
      <c r="T73" s="2215" t="s">
        <v>1196</v>
      </c>
      <c r="U73" s="2140">
        <v>0</v>
      </c>
      <c r="V73" s="2140">
        <v>0</v>
      </c>
      <c r="W73" s="2140">
        <v>0</v>
      </c>
      <c r="X73" s="2141">
        <v>0</v>
      </c>
      <c r="Y73" s="2140">
        <v>0</v>
      </c>
      <c r="Z73" s="2140">
        <v>0</v>
      </c>
      <c r="AA73" s="2140">
        <v>0</v>
      </c>
      <c r="AB73" s="2140">
        <v>0</v>
      </c>
    </row>
    <row r="74" spans="1:28" ht="19.5" customHeight="1">
      <c r="A74" s="2182" t="s">
        <v>689</v>
      </c>
      <c r="B74" s="2215" t="s">
        <v>1196</v>
      </c>
      <c r="C74" s="2140">
        <v>0</v>
      </c>
      <c r="D74" s="2140">
        <v>0</v>
      </c>
      <c r="E74" s="2140">
        <v>0</v>
      </c>
      <c r="F74" s="2141">
        <v>0</v>
      </c>
      <c r="G74" s="2140">
        <v>0</v>
      </c>
      <c r="H74" s="2140">
        <v>0</v>
      </c>
      <c r="I74" s="2140">
        <v>0</v>
      </c>
      <c r="J74" s="2143">
        <v>0</v>
      </c>
      <c r="K74" s="2215" t="s">
        <v>1196</v>
      </c>
      <c r="L74" s="2140">
        <v>0</v>
      </c>
      <c r="M74" s="2140">
        <v>0</v>
      </c>
      <c r="N74" s="2140">
        <v>0</v>
      </c>
      <c r="O74" s="2141">
        <v>0</v>
      </c>
      <c r="P74" s="2140">
        <v>0</v>
      </c>
      <c r="Q74" s="2140">
        <v>0</v>
      </c>
      <c r="R74" s="2140">
        <v>0</v>
      </c>
      <c r="S74" s="2143">
        <v>0</v>
      </c>
      <c r="T74" s="2215" t="s">
        <v>1196</v>
      </c>
      <c r="U74" s="2140">
        <v>0</v>
      </c>
      <c r="V74" s="2140">
        <v>0</v>
      </c>
      <c r="W74" s="2140">
        <v>0</v>
      </c>
      <c r="X74" s="2141">
        <v>0</v>
      </c>
      <c r="Y74" s="2140">
        <v>0</v>
      </c>
      <c r="Z74" s="2140">
        <v>0</v>
      </c>
      <c r="AA74" s="2140">
        <v>0</v>
      </c>
      <c r="AB74" s="2140">
        <v>0</v>
      </c>
    </row>
    <row r="75" spans="1:28" ht="19.5" customHeight="1">
      <c r="A75" s="2181" t="s">
        <v>1224</v>
      </c>
      <c r="B75" s="2144">
        <v>14.75</v>
      </c>
      <c r="C75" s="2140">
        <v>734</v>
      </c>
      <c r="D75" s="2140">
        <v>11</v>
      </c>
      <c r="E75" s="2140">
        <v>177</v>
      </c>
      <c r="F75" s="2141">
        <v>176</v>
      </c>
      <c r="G75" s="2140">
        <v>1</v>
      </c>
      <c r="H75" s="2140">
        <v>0</v>
      </c>
      <c r="I75" s="2140">
        <v>0</v>
      </c>
      <c r="J75" s="2143">
        <v>0</v>
      </c>
      <c r="K75" s="2144">
        <v>13.642857142857142</v>
      </c>
      <c r="L75" s="2140">
        <v>2097</v>
      </c>
      <c r="M75" s="2140">
        <v>18</v>
      </c>
      <c r="N75" s="2140">
        <v>331</v>
      </c>
      <c r="O75" s="2141">
        <v>329</v>
      </c>
      <c r="P75" s="2140">
        <v>2</v>
      </c>
      <c r="Q75" s="2140">
        <v>0</v>
      </c>
      <c r="R75" s="2140">
        <v>0</v>
      </c>
      <c r="S75" s="2143">
        <v>0</v>
      </c>
      <c r="T75" s="2215" t="s">
        <v>1196</v>
      </c>
      <c r="U75" s="2140">
        <v>0</v>
      </c>
      <c r="V75" s="2140">
        <v>0</v>
      </c>
      <c r="W75" s="2140">
        <v>0</v>
      </c>
      <c r="X75" s="2141">
        <v>0</v>
      </c>
      <c r="Y75" s="2140">
        <v>0</v>
      </c>
      <c r="Z75" s="2140">
        <v>0</v>
      </c>
      <c r="AA75" s="2140">
        <v>0</v>
      </c>
      <c r="AB75" s="2140">
        <v>0</v>
      </c>
    </row>
  </sheetData>
  <mergeCells count="22">
    <mergeCell ref="W6:W7"/>
    <mergeCell ref="X6:AB6"/>
    <mergeCell ref="V6:V7"/>
    <mergeCell ref="N6:N7"/>
    <mergeCell ref="D6:D7"/>
    <mergeCell ref="F6:J6"/>
    <mergeCell ref="V5:AB5"/>
    <mergeCell ref="E6:E7"/>
    <mergeCell ref="A4:A7"/>
    <mergeCell ref="B4:J4"/>
    <mergeCell ref="K4:S4"/>
    <mergeCell ref="T4:AB4"/>
    <mergeCell ref="B5:B7"/>
    <mergeCell ref="C5:C7"/>
    <mergeCell ref="T5:T7"/>
    <mergeCell ref="U5:U7"/>
    <mergeCell ref="M6:M7"/>
    <mergeCell ref="O6:S6"/>
    <mergeCell ref="L5:L7"/>
    <mergeCell ref="M5:S5"/>
    <mergeCell ref="D5:J5"/>
    <mergeCell ref="K5:K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Ｐ明朝,標準"（平成24年6月1ヶ月間）</oddFooter>
  </headerFooter>
  <drawing r:id="rId2"/>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workbookViewId="0"/>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16384" width="9" style="261"/>
  </cols>
  <sheetData>
    <row r="1" spans="1:19" s="259" customFormat="1" ht="18" customHeight="1">
      <c r="A1" s="1510" t="s">
        <v>1220</v>
      </c>
    </row>
    <row r="2" spans="1:19" s="1684" customFormat="1" ht="18" customHeight="1">
      <c r="A2" s="1683" t="s">
        <v>1310</v>
      </c>
      <c r="B2" s="1685"/>
      <c r="C2" s="1685"/>
      <c r="D2" s="1685"/>
      <c r="E2" s="1685"/>
      <c r="F2" s="1685"/>
      <c r="G2" s="1685"/>
      <c r="H2" s="1685"/>
      <c r="I2" s="1685"/>
      <c r="J2" s="1685"/>
      <c r="K2" s="1685"/>
      <c r="L2" s="1685"/>
      <c r="M2" s="1685"/>
      <c r="N2" s="1685"/>
    </row>
    <row r="3" spans="1:19" ht="11.25" customHeight="1"/>
    <row r="4" spans="1:19" ht="24" customHeight="1">
      <c r="A4" s="2213"/>
      <c r="B4" s="2212" t="s">
        <v>1274</v>
      </c>
      <c r="C4" s="2209"/>
      <c r="D4" s="2209"/>
      <c r="E4" s="2209"/>
      <c r="F4" s="2209"/>
      <c r="G4" s="2209"/>
      <c r="H4" s="2209"/>
      <c r="I4" s="2209"/>
      <c r="J4" s="2211"/>
      <c r="K4" s="2210" t="s">
        <v>1273</v>
      </c>
      <c r="L4" s="2209"/>
      <c r="M4" s="2209"/>
      <c r="N4" s="2209"/>
      <c r="O4" s="2209"/>
      <c r="P4" s="2209"/>
      <c r="Q4" s="2209"/>
      <c r="R4" s="2209"/>
      <c r="S4" s="2208"/>
    </row>
    <row r="5" spans="1:19" ht="21" customHeight="1">
      <c r="A5" s="2193"/>
      <c r="B5" s="2205" t="s">
        <v>1235</v>
      </c>
      <c r="C5" s="2205" t="s">
        <v>1236</v>
      </c>
      <c r="D5" s="2204" t="s">
        <v>1233</v>
      </c>
      <c r="E5" s="2203"/>
      <c r="F5" s="2203"/>
      <c r="G5" s="2203"/>
      <c r="H5" s="2203"/>
      <c r="I5" s="2203"/>
      <c r="J5" s="2207"/>
      <c r="K5" s="2206" t="s">
        <v>1235</v>
      </c>
      <c r="L5" s="2205" t="s">
        <v>1234</v>
      </c>
      <c r="M5" s="2204" t="s">
        <v>1233</v>
      </c>
      <c r="N5" s="2203"/>
      <c r="O5" s="2203"/>
      <c r="P5" s="2203"/>
      <c r="Q5" s="2203"/>
      <c r="R5" s="2203"/>
      <c r="S5" s="2202"/>
    </row>
    <row r="6" spans="1:19" s="260" customFormat="1" ht="34.5" customHeight="1">
      <c r="A6" s="2193"/>
      <c r="B6" s="2199"/>
      <c r="C6" s="2199"/>
      <c r="D6" s="2198"/>
      <c r="E6" s="2197" t="s">
        <v>75</v>
      </c>
      <c r="F6" s="2196" t="s">
        <v>1231</v>
      </c>
      <c r="G6" s="2195"/>
      <c r="H6" s="2195"/>
      <c r="I6" s="2195"/>
      <c r="J6" s="2201"/>
      <c r="K6" s="2200"/>
      <c r="L6" s="2199"/>
      <c r="M6" s="2198"/>
      <c r="N6" s="2197" t="s">
        <v>75</v>
      </c>
      <c r="O6" s="2196" t="s">
        <v>1231</v>
      </c>
      <c r="P6" s="2195"/>
      <c r="Q6" s="2195"/>
      <c r="R6" s="2195"/>
      <c r="S6" s="2194"/>
    </row>
    <row r="7" spans="1:19" s="260" customFormat="1" ht="124.5" customHeight="1">
      <c r="A7" s="2193"/>
      <c r="B7" s="2190"/>
      <c r="C7" s="2190"/>
      <c r="D7" s="2189"/>
      <c r="E7" s="2188"/>
      <c r="F7" s="2186" t="s">
        <v>1230</v>
      </c>
      <c r="G7" s="2187" t="s">
        <v>1229</v>
      </c>
      <c r="H7" s="2186" t="s">
        <v>1228</v>
      </c>
      <c r="I7" s="2186" t="s">
        <v>1227</v>
      </c>
      <c r="J7" s="2192" t="s">
        <v>1226</v>
      </c>
      <c r="K7" s="2191"/>
      <c r="L7" s="2190"/>
      <c r="M7" s="2189"/>
      <c r="N7" s="2188"/>
      <c r="O7" s="2186" t="s">
        <v>1230</v>
      </c>
      <c r="P7" s="2187" t="s">
        <v>1229</v>
      </c>
      <c r="Q7" s="2186" t="s">
        <v>1228</v>
      </c>
      <c r="R7" s="2186" t="s">
        <v>1227</v>
      </c>
      <c r="S7" s="2186" t="s">
        <v>1226</v>
      </c>
    </row>
    <row r="8" spans="1:19" ht="19.5" customHeight="1">
      <c r="A8" s="2185" t="s">
        <v>755</v>
      </c>
      <c r="B8" s="2215" t="s">
        <v>1196</v>
      </c>
      <c r="C8" s="2216">
        <v>0</v>
      </c>
      <c r="D8" s="2216">
        <v>0</v>
      </c>
      <c r="E8" s="2216">
        <v>0</v>
      </c>
      <c r="F8" s="2217">
        <v>0</v>
      </c>
      <c r="G8" s="2216">
        <v>0</v>
      </c>
      <c r="H8" s="2216">
        <v>0</v>
      </c>
      <c r="I8" s="2216">
        <v>0</v>
      </c>
      <c r="J8" s="2218">
        <v>0</v>
      </c>
      <c r="K8" s="2215" t="s">
        <v>1196</v>
      </c>
      <c r="L8" s="2216">
        <v>0</v>
      </c>
      <c r="M8" s="2216">
        <v>0</v>
      </c>
      <c r="N8" s="2216">
        <v>0</v>
      </c>
      <c r="O8" s="2217">
        <v>0</v>
      </c>
      <c r="P8" s="2216">
        <v>0</v>
      </c>
      <c r="Q8" s="2216">
        <v>0</v>
      </c>
      <c r="R8" s="2216">
        <v>0</v>
      </c>
      <c r="S8" s="2216">
        <v>0</v>
      </c>
    </row>
    <row r="9" spans="1:19" ht="19.5" customHeight="1">
      <c r="A9" s="2184" t="s">
        <v>754</v>
      </c>
      <c r="B9" s="2215" t="s">
        <v>1196</v>
      </c>
      <c r="C9" s="2216">
        <v>0</v>
      </c>
      <c r="D9" s="2216">
        <v>0</v>
      </c>
      <c r="E9" s="2216">
        <v>0</v>
      </c>
      <c r="F9" s="2217">
        <v>0</v>
      </c>
      <c r="G9" s="2216">
        <v>0</v>
      </c>
      <c r="H9" s="2216">
        <v>0</v>
      </c>
      <c r="I9" s="2216">
        <v>0</v>
      </c>
      <c r="J9" s="2218">
        <v>0</v>
      </c>
      <c r="K9" s="2215" t="s">
        <v>1196</v>
      </c>
      <c r="L9" s="2216">
        <v>0</v>
      </c>
      <c r="M9" s="2216">
        <v>0</v>
      </c>
      <c r="N9" s="2216">
        <v>0</v>
      </c>
      <c r="O9" s="2217">
        <v>0</v>
      </c>
      <c r="P9" s="2216">
        <v>0</v>
      </c>
      <c r="Q9" s="2216">
        <v>0</v>
      </c>
      <c r="R9" s="2216">
        <v>0</v>
      </c>
      <c r="S9" s="2216">
        <v>0</v>
      </c>
    </row>
    <row r="10" spans="1:19" ht="19.5" customHeight="1">
      <c r="A10" s="2183" t="s">
        <v>753</v>
      </c>
      <c r="B10" s="2215" t="s">
        <v>1196</v>
      </c>
      <c r="C10" s="2140">
        <v>0</v>
      </c>
      <c r="D10" s="2140">
        <v>0</v>
      </c>
      <c r="E10" s="2140">
        <v>0</v>
      </c>
      <c r="F10" s="2141">
        <v>0</v>
      </c>
      <c r="G10" s="2140">
        <v>0</v>
      </c>
      <c r="H10" s="2140">
        <v>0</v>
      </c>
      <c r="I10" s="2140">
        <v>0</v>
      </c>
      <c r="J10" s="2143">
        <v>0</v>
      </c>
      <c r="K10" s="2215" t="s">
        <v>1196</v>
      </c>
      <c r="L10" s="2140">
        <v>0</v>
      </c>
      <c r="M10" s="2140">
        <v>0</v>
      </c>
      <c r="N10" s="2140">
        <v>0</v>
      </c>
      <c r="O10" s="2141">
        <v>0</v>
      </c>
      <c r="P10" s="2140">
        <v>0</v>
      </c>
      <c r="Q10" s="2140">
        <v>0</v>
      </c>
      <c r="R10" s="2140">
        <v>0</v>
      </c>
      <c r="S10" s="2140">
        <v>0</v>
      </c>
    </row>
    <row r="11" spans="1:19" ht="19.5" customHeight="1">
      <c r="A11" s="2183" t="s">
        <v>752</v>
      </c>
      <c r="B11" s="2215" t="s">
        <v>1196</v>
      </c>
      <c r="C11" s="2140">
        <v>0</v>
      </c>
      <c r="D11" s="2140">
        <v>0</v>
      </c>
      <c r="E11" s="2140">
        <v>0</v>
      </c>
      <c r="F11" s="2141">
        <v>0</v>
      </c>
      <c r="G11" s="2140">
        <v>0</v>
      </c>
      <c r="H11" s="2140">
        <v>0</v>
      </c>
      <c r="I11" s="2140">
        <v>0</v>
      </c>
      <c r="J11" s="2143">
        <v>0</v>
      </c>
      <c r="K11" s="2215" t="s">
        <v>1196</v>
      </c>
      <c r="L11" s="2140">
        <v>0</v>
      </c>
      <c r="M11" s="2140">
        <v>0</v>
      </c>
      <c r="N11" s="2140">
        <v>0</v>
      </c>
      <c r="O11" s="2141">
        <v>0</v>
      </c>
      <c r="P11" s="2140">
        <v>0</v>
      </c>
      <c r="Q11" s="2140">
        <v>0</v>
      </c>
      <c r="R11" s="2140">
        <v>0</v>
      </c>
      <c r="S11" s="2140">
        <v>0</v>
      </c>
    </row>
    <row r="12" spans="1:19" ht="19.5" customHeight="1">
      <c r="A12" s="2183" t="s">
        <v>751</v>
      </c>
      <c r="B12" s="2215" t="s">
        <v>1196</v>
      </c>
      <c r="C12" s="2140">
        <v>0</v>
      </c>
      <c r="D12" s="2140">
        <v>0</v>
      </c>
      <c r="E12" s="2140">
        <v>0</v>
      </c>
      <c r="F12" s="2141">
        <v>0</v>
      </c>
      <c r="G12" s="2140">
        <v>0</v>
      </c>
      <c r="H12" s="2140">
        <v>0</v>
      </c>
      <c r="I12" s="2140">
        <v>0</v>
      </c>
      <c r="J12" s="2143">
        <v>0</v>
      </c>
      <c r="K12" s="2215" t="s">
        <v>1196</v>
      </c>
      <c r="L12" s="2140">
        <v>0</v>
      </c>
      <c r="M12" s="2140">
        <v>0</v>
      </c>
      <c r="N12" s="2140">
        <v>0</v>
      </c>
      <c r="O12" s="2141">
        <v>0</v>
      </c>
      <c r="P12" s="2140">
        <v>0</v>
      </c>
      <c r="Q12" s="2140">
        <v>0</v>
      </c>
      <c r="R12" s="2140">
        <v>0</v>
      </c>
      <c r="S12" s="2140">
        <v>0</v>
      </c>
    </row>
    <row r="13" spans="1:19" ht="19.5" customHeight="1">
      <c r="A13" s="2183" t="s">
        <v>750</v>
      </c>
      <c r="B13" s="2215" t="s">
        <v>1196</v>
      </c>
      <c r="C13" s="2140">
        <v>0</v>
      </c>
      <c r="D13" s="2140">
        <v>0</v>
      </c>
      <c r="E13" s="2140">
        <v>0</v>
      </c>
      <c r="F13" s="2141">
        <v>0</v>
      </c>
      <c r="G13" s="2140">
        <v>0</v>
      </c>
      <c r="H13" s="2140">
        <v>0</v>
      </c>
      <c r="I13" s="2140">
        <v>0</v>
      </c>
      <c r="J13" s="2143">
        <v>0</v>
      </c>
      <c r="K13" s="2215" t="s">
        <v>1196</v>
      </c>
      <c r="L13" s="2140">
        <v>0</v>
      </c>
      <c r="M13" s="2140">
        <v>0</v>
      </c>
      <c r="N13" s="2140">
        <v>0</v>
      </c>
      <c r="O13" s="2141">
        <v>0</v>
      </c>
      <c r="P13" s="2140">
        <v>0</v>
      </c>
      <c r="Q13" s="2140">
        <v>0</v>
      </c>
      <c r="R13" s="2140">
        <v>0</v>
      </c>
      <c r="S13" s="2140">
        <v>0</v>
      </c>
    </row>
    <row r="14" spans="1:19" ht="19.5" customHeight="1">
      <c r="A14" s="2183" t="s">
        <v>749</v>
      </c>
      <c r="B14" s="2215" t="s">
        <v>1196</v>
      </c>
      <c r="C14" s="2140">
        <v>0</v>
      </c>
      <c r="D14" s="2140">
        <v>0</v>
      </c>
      <c r="E14" s="2140">
        <v>0</v>
      </c>
      <c r="F14" s="2141">
        <v>0</v>
      </c>
      <c r="G14" s="2140">
        <v>0</v>
      </c>
      <c r="H14" s="2140">
        <v>0</v>
      </c>
      <c r="I14" s="2140">
        <v>0</v>
      </c>
      <c r="J14" s="2143">
        <v>0</v>
      </c>
      <c r="K14" s="2215" t="s">
        <v>1196</v>
      </c>
      <c r="L14" s="2140">
        <v>0</v>
      </c>
      <c r="M14" s="2140">
        <v>0</v>
      </c>
      <c r="N14" s="2140">
        <v>0</v>
      </c>
      <c r="O14" s="2141">
        <v>0</v>
      </c>
      <c r="P14" s="2140">
        <v>0</v>
      </c>
      <c r="Q14" s="2140">
        <v>0</v>
      </c>
      <c r="R14" s="2140">
        <v>0</v>
      </c>
      <c r="S14" s="2140">
        <v>0</v>
      </c>
    </row>
    <row r="15" spans="1:19" ht="19.5" customHeight="1">
      <c r="A15" s="2183" t="s">
        <v>748</v>
      </c>
      <c r="B15" s="2215" t="s">
        <v>1196</v>
      </c>
      <c r="C15" s="2140">
        <v>0</v>
      </c>
      <c r="D15" s="2140">
        <v>0</v>
      </c>
      <c r="E15" s="2140">
        <v>0</v>
      </c>
      <c r="F15" s="2141">
        <v>0</v>
      </c>
      <c r="G15" s="2140">
        <v>0</v>
      </c>
      <c r="H15" s="2140">
        <v>0</v>
      </c>
      <c r="I15" s="2140">
        <v>0</v>
      </c>
      <c r="J15" s="2143">
        <v>0</v>
      </c>
      <c r="K15" s="2215" t="s">
        <v>1196</v>
      </c>
      <c r="L15" s="2140">
        <v>0</v>
      </c>
      <c r="M15" s="2140">
        <v>0</v>
      </c>
      <c r="N15" s="2140">
        <v>0</v>
      </c>
      <c r="O15" s="2141">
        <v>0</v>
      </c>
      <c r="P15" s="2140">
        <v>0</v>
      </c>
      <c r="Q15" s="2140">
        <v>0</v>
      </c>
      <c r="R15" s="2140">
        <v>0</v>
      </c>
      <c r="S15" s="2140">
        <v>0</v>
      </c>
    </row>
    <row r="16" spans="1:19" ht="19.5" customHeight="1">
      <c r="A16" s="2183" t="s">
        <v>747</v>
      </c>
      <c r="B16" s="2215" t="s">
        <v>1196</v>
      </c>
      <c r="C16" s="2140">
        <v>0</v>
      </c>
      <c r="D16" s="2140">
        <v>0</v>
      </c>
      <c r="E16" s="2140">
        <v>0</v>
      </c>
      <c r="F16" s="2141">
        <v>0</v>
      </c>
      <c r="G16" s="2140">
        <v>0</v>
      </c>
      <c r="H16" s="2140">
        <v>0</v>
      </c>
      <c r="I16" s="2140">
        <v>0</v>
      </c>
      <c r="J16" s="2143">
        <v>0</v>
      </c>
      <c r="K16" s="2215" t="s">
        <v>1196</v>
      </c>
      <c r="L16" s="2140">
        <v>0</v>
      </c>
      <c r="M16" s="2140">
        <v>0</v>
      </c>
      <c r="N16" s="2140">
        <v>0</v>
      </c>
      <c r="O16" s="2141">
        <v>0</v>
      </c>
      <c r="P16" s="2140">
        <v>0</v>
      </c>
      <c r="Q16" s="2140">
        <v>0</v>
      </c>
      <c r="R16" s="2140">
        <v>0</v>
      </c>
      <c r="S16" s="2140">
        <v>0</v>
      </c>
    </row>
    <row r="17" spans="1:19" ht="19.5" customHeight="1">
      <c r="A17" s="2183" t="s">
        <v>746</v>
      </c>
      <c r="B17" s="2215" t="s">
        <v>1196</v>
      </c>
      <c r="C17" s="2140">
        <v>0</v>
      </c>
      <c r="D17" s="2140">
        <v>0</v>
      </c>
      <c r="E17" s="2140">
        <v>0</v>
      </c>
      <c r="F17" s="2141">
        <v>0</v>
      </c>
      <c r="G17" s="2140">
        <v>0</v>
      </c>
      <c r="H17" s="2140">
        <v>0</v>
      </c>
      <c r="I17" s="2140">
        <v>0</v>
      </c>
      <c r="J17" s="2143">
        <v>0</v>
      </c>
      <c r="K17" s="2215" t="s">
        <v>1196</v>
      </c>
      <c r="L17" s="2140">
        <v>0</v>
      </c>
      <c r="M17" s="2140">
        <v>0</v>
      </c>
      <c r="N17" s="2140">
        <v>0</v>
      </c>
      <c r="O17" s="2141">
        <v>0</v>
      </c>
      <c r="P17" s="2140">
        <v>0</v>
      </c>
      <c r="Q17" s="2140">
        <v>0</v>
      </c>
      <c r="R17" s="2140">
        <v>0</v>
      </c>
      <c r="S17" s="2140">
        <v>0</v>
      </c>
    </row>
    <row r="18" spans="1:19" ht="19.5" customHeight="1">
      <c r="A18" s="2183" t="s">
        <v>745</v>
      </c>
      <c r="B18" s="2215" t="s">
        <v>1196</v>
      </c>
      <c r="C18" s="2140">
        <v>0</v>
      </c>
      <c r="D18" s="2140">
        <v>0</v>
      </c>
      <c r="E18" s="2140">
        <v>0</v>
      </c>
      <c r="F18" s="2141">
        <v>0</v>
      </c>
      <c r="G18" s="2140">
        <v>0</v>
      </c>
      <c r="H18" s="2140">
        <v>0</v>
      </c>
      <c r="I18" s="2140">
        <v>0</v>
      </c>
      <c r="J18" s="2143">
        <v>0</v>
      </c>
      <c r="K18" s="2215" t="s">
        <v>1196</v>
      </c>
      <c r="L18" s="2140">
        <v>0</v>
      </c>
      <c r="M18" s="2140">
        <v>0</v>
      </c>
      <c r="N18" s="2140">
        <v>0</v>
      </c>
      <c r="O18" s="2141">
        <v>0</v>
      </c>
      <c r="P18" s="2140">
        <v>0</v>
      </c>
      <c r="Q18" s="2140">
        <v>0</v>
      </c>
      <c r="R18" s="2140">
        <v>0</v>
      </c>
      <c r="S18" s="2140">
        <v>0</v>
      </c>
    </row>
    <row r="19" spans="1:19" ht="19.5" customHeight="1">
      <c r="A19" s="2183" t="s">
        <v>744</v>
      </c>
      <c r="B19" s="2215" t="s">
        <v>1196</v>
      </c>
      <c r="C19" s="2140">
        <v>0</v>
      </c>
      <c r="D19" s="2140">
        <v>0</v>
      </c>
      <c r="E19" s="2140">
        <v>0</v>
      </c>
      <c r="F19" s="2141">
        <v>0</v>
      </c>
      <c r="G19" s="2140">
        <v>0</v>
      </c>
      <c r="H19" s="2140">
        <v>0</v>
      </c>
      <c r="I19" s="2140">
        <v>0</v>
      </c>
      <c r="J19" s="2143">
        <v>0</v>
      </c>
      <c r="K19" s="2215" t="s">
        <v>1196</v>
      </c>
      <c r="L19" s="2140">
        <v>0</v>
      </c>
      <c r="M19" s="2140">
        <v>0</v>
      </c>
      <c r="N19" s="2140">
        <v>0</v>
      </c>
      <c r="O19" s="2141">
        <v>0</v>
      </c>
      <c r="P19" s="2140">
        <v>0</v>
      </c>
      <c r="Q19" s="2140">
        <v>0</v>
      </c>
      <c r="R19" s="2140">
        <v>0</v>
      </c>
      <c r="S19" s="2140">
        <v>0</v>
      </c>
    </row>
    <row r="20" spans="1:19" ht="19.5" customHeight="1">
      <c r="A20" s="2183" t="s">
        <v>743</v>
      </c>
      <c r="B20" s="2215" t="s">
        <v>1196</v>
      </c>
      <c r="C20" s="2140">
        <v>0</v>
      </c>
      <c r="D20" s="2140">
        <v>0</v>
      </c>
      <c r="E20" s="2140">
        <v>0</v>
      </c>
      <c r="F20" s="2141">
        <v>0</v>
      </c>
      <c r="G20" s="2140">
        <v>0</v>
      </c>
      <c r="H20" s="2140">
        <v>0</v>
      </c>
      <c r="I20" s="2140">
        <v>0</v>
      </c>
      <c r="J20" s="2143">
        <v>0</v>
      </c>
      <c r="K20" s="2215" t="s">
        <v>1196</v>
      </c>
      <c r="L20" s="2140">
        <v>0</v>
      </c>
      <c r="M20" s="2140">
        <v>0</v>
      </c>
      <c r="N20" s="2140">
        <v>0</v>
      </c>
      <c r="O20" s="2141">
        <v>0</v>
      </c>
      <c r="P20" s="2140">
        <v>0</v>
      </c>
      <c r="Q20" s="2140">
        <v>0</v>
      </c>
      <c r="R20" s="2140">
        <v>0</v>
      </c>
      <c r="S20" s="2140">
        <v>0</v>
      </c>
    </row>
    <row r="21" spans="1:19" ht="19.5" customHeight="1">
      <c r="A21" s="2183" t="s">
        <v>742</v>
      </c>
      <c r="B21" s="2215" t="s">
        <v>1196</v>
      </c>
      <c r="C21" s="2140">
        <v>0</v>
      </c>
      <c r="D21" s="2140">
        <v>0</v>
      </c>
      <c r="E21" s="2140">
        <v>0</v>
      </c>
      <c r="F21" s="2141">
        <v>0</v>
      </c>
      <c r="G21" s="2140">
        <v>0</v>
      </c>
      <c r="H21" s="2140">
        <v>0</v>
      </c>
      <c r="I21" s="2140">
        <v>0</v>
      </c>
      <c r="J21" s="2143">
        <v>0</v>
      </c>
      <c r="K21" s="2215" t="s">
        <v>1196</v>
      </c>
      <c r="L21" s="2140">
        <v>0</v>
      </c>
      <c r="M21" s="2140">
        <v>0</v>
      </c>
      <c r="N21" s="2140">
        <v>0</v>
      </c>
      <c r="O21" s="2141">
        <v>0</v>
      </c>
      <c r="P21" s="2140">
        <v>0</v>
      </c>
      <c r="Q21" s="2140">
        <v>0</v>
      </c>
      <c r="R21" s="2140">
        <v>0</v>
      </c>
      <c r="S21" s="2140">
        <v>0</v>
      </c>
    </row>
    <row r="22" spans="1:19" ht="19.5" customHeight="1">
      <c r="A22" s="2183" t="s">
        <v>741</v>
      </c>
      <c r="B22" s="2215" t="s">
        <v>1196</v>
      </c>
      <c r="C22" s="2140">
        <v>0</v>
      </c>
      <c r="D22" s="2140">
        <v>0</v>
      </c>
      <c r="E22" s="2140">
        <v>0</v>
      </c>
      <c r="F22" s="2141">
        <v>0</v>
      </c>
      <c r="G22" s="2140">
        <v>0</v>
      </c>
      <c r="H22" s="2140">
        <v>0</v>
      </c>
      <c r="I22" s="2140">
        <v>0</v>
      </c>
      <c r="J22" s="2143">
        <v>0</v>
      </c>
      <c r="K22" s="2215" t="s">
        <v>1196</v>
      </c>
      <c r="L22" s="2140">
        <v>0</v>
      </c>
      <c r="M22" s="2140">
        <v>0</v>
      </c>
      <c r="N22" s="2140">
        <v>0</v>
      </c>
      <c r="O22" s="2141">
        <v>0</v>
      </c>
      <c r="P22" s="2140">
        <v>0</v>
      </c>
      <c r="Q22" s="2140">
        <v>0</v>
      </c>
      <c r="R22" s="2140">
        <v>0</v>
      </c>
      <c r="S22" s="2140">
        <v>0</v>
      </c>
    </row>
    <row r="23" spans="1:19" ht="19.5" customHeight="1">
      <c r="A23" s="2183" t="s">
        <v>740</v>
      </c>
      <c r="B23" s="2215" t="s">
        <v>1196</v>
      </c>
      <c r="C23" s="2140">
        <v>0</v>
      </c>
      <c r="D23" s="2140">
        <v>0</v>
      </c>
      <c r="E23" s="2140">
        <v>0</v>
      </c>
      <c r="F23" s="2141">
        <v>0</v>
      </c>
      <c r="G23" s="2140">
        <v>0</v>
      </c>
      <c r="H23" s="2140">
        <v>0</v>
      </c>
      <c r="I23" s="2140">
        <v>0</v>
      </c>
      <c r="J23" s="2143">
        <v>0</v>
      </c>
      <c r="K23" s="2215" t="s">
        <v>1196</v>
      </c>
      <c r="L23" s="2140">
        <v>0</v>
      </c>
      <c r="M23" s="2140">
        <v>0</v>
      </c>
      <c r="N23" s="2140">
        <v>0</v>
      </c>
      <c r="O23" s="2141">
        <v>0</v>
      </c>
      <c r="P23" s="2140">
        <v>0</v>
      </c>
      <c r="Q23" s="2140">
        <v>0</v>
      </c>
      <c r="R23" s="2140">
        <v>0</v>
      </c>
      <c r="S23" s="2140">
        <v>0</v>
      </c>
    </row>
    <row r="24" spans="1:19" ht="19.5" customHeight="1">
      <c r="A24" s="2183" t="s">
        <v>739</v>
      </c>
      <c r="B24" s="2215" t="s">
        <v>1196</v>
      </c>
      <c r="C24" s="2140">
        <v>0</v>
      </c>
      <c r="D24" s="2140">
        <v>0</v>
      </c>
      <c r="E24" s="2140">
        <v>0</v>
      </c>
      <c r="F24" s="2141">
        <v>0</v>
      </c>
      <c r="G24" s="2140">
        <v>0</v>
      </c>
      <c r="H24" s="2140">
        <v>0</v>
      </c>
      <c r="I24" s="2140">
        <v>0</v>
      </c>
      <c r="J24" s="2143">
        <v>0</v>
      </c>
      <c r="K24" s="2215" t="s">
        <v>1196</v>
      </c>
      <c r="L24" s="2140">
        <v>0</v>
      </c>
      <c r="M24" s="2140">
        <v>0</v>
      </c>
      <c r="N24" s="2140">
        <v>0</v>
      </c>
      <c r="O24" s="2141">
        <v>0</v>
      </c>
      <c r="P24" s="2140">
        <v>0</v>
      </c>
      <c r="Q24" s="2140">
        <v>0</v>
      </c>
      <c r="R24" s="2140">
        <v>0</v>
      </c>
      <c r="S24" s="2140">
        <v>0</v>
      </c>
    </row>
    <row r="25" spans="1:19" ht="19.5" customHeight="1">
      <c r="A25" s="2183" t="s">
        <v>738</v>
      </c>
      <c r="B25" s="2215" t="s">
        <v>1196</v>
      </c>
      <c r="C25" s="2140">
        <v>0</v>
      </c>
      <c r="D25" s="2140">
        <v>0</v>
      </c>
      <c r="E25" s="2140">
        <v>0</v>
      </c>
      <c r="F25" s="2141">
        <v>0</v>
      </c>
      <c r="G25" s="2140">
        <v>0</v>
      </c>
      <c r="H25" s="2140">
        <v>0</v>
      </c>
      <c r="I25" s="2140">
        <v>0</v>
      </c>
      <c r="J25" s="2143">
        <v>0</v>
      </c>
      <c r="K25" s="2215" t="s">
        <v>1196</v>
      </c>
      <c r="L25" s="2140">
        <v>0</v>
      </c>
      <c r="M25" s="2140">
        <v>0</v>
      </c>
      <c r="N25" s="2140">
        <v>0</v>
      </c>
      <c r="O25" s="2141">
        <v>0</v>
      </c>
      <c r="P25" s="2140">
        <v>0</v>
      </c>
      <c r="Q25" s="2140">
        <v>0</v>
      </c>
      <c r="R25" s="2140">
        <v>0</v>
      </c>
      <c r="S25" s="2140">
        <v>0</v>
      </c>
    </row>
    <row r="26" spans="1:19" ht="19.5" customHeight="1">
      <c r="A26" s="2183" t="s">
        <v>737</v>
      </c>
      <c r="B26" s="2215" t="s">
        <v>1196</v>
      </c>
      <c r="C26" s="2140">
        <v>0</v>
      </c>
      <c r="D26" s="2140">
        <v>0</v>
      </c>
      <c r="E26" s="2140">
        <v>0</v>
      </c>
      <c r="F26" s="2141">
        <v>0</v>
      </c>
      <c r="G26" s="2140">
        <v>0</v>
      </c>
      <c r="H26" s="2140">
        <v>0</v>
      </c>
      <c r="I26" s="2140">
        <v>0</v>
      </c>
      <c r="J26" s="2143">
        <v>0</v>
      </c>
      <c r="K26" s="2215" t="s">
        <v>1196</v>
      </c>
      <c r="L26" s="2140">
        <v>0</v>
      </c>
      <c r="M26" s="2140">
        <v>0</v>
      </c>
      <c r="N26" s="2140">
        <v>0</v>
      </c>
      <c r="O26" s="2141">
        <v>0</v>
      </c>
      <c r="P26" s="2140">
        <v>0</v>
      </c>
      <c r="Q26" s="2140">
        <v>0</v>
      </c>
      <c r="R26" s="2140">
        <v>0</v>
      </c>
      <c r="S26" s="2140">
        <v>0</v>
      </c>
    </row>
    <row r="27" spans="1:19" ht="19.5" customHeight="1">
      <c r="A27" s="2183" t="s">
        <v>736</v>
      </c>
      <c r="B27" s="2215" t="s">
        <v>1196</v>
      </c>
      <c r="C27" s="2140">
        <v>0</v>
      </c>
      <c r="D27" s="2140">
        <v>0</v>
      </c>
      <c r="E27" s="2140">
        <v>0</v>
      </c>
      <c r="F27" s="2141">
        <v>0</v>
      </c>
      <c r="G27" s="2140">
        <v>0</v>
      </c>
      <c r="H27" s="2140">
        <v>0</v>
      </c>
      <c r="I27" s="2140">
        <v>0</v>
      </c>
      <c r="J27" s="2143">
        <v>0</v>
      </c>
      <c r="K27" s="2215" t="s">
        <v>1196</v>
      </c>
      <c r="L27" s="2140">
        <v>0</v>
      </c>
      <c r="M27" s="2140">
        <v>0</v>
      </c>
      <c r="N27" s="2140">
        <v>0</v>
      </c>
      <c r="O27" s="2141">
        <v>0</v>
      </c>
      <c r="P27" s="2140">
        <v>0</v>
      </c>
      <c r="Q27" s="2140">
        <v>0</v>
      </c>
      <c r="R27" s="2140">
        <v>0</v>
      </c>
      <c r="S27" s="2140">
        <v>0</v>
      </c>
    </row>
    <row r="28" spans="1:19" ht="19.5" customHeight="1">
      <c r="A28" s="2183" t="s">
        <v>735</v>
      </c>
      <c r="B28" s="2215" t="s">
        <v>1196</v>
      </c>
      <c r="C28" s="2140">
        <v>0</v>
      </c>
      <c r="D28" s="2140">
        <v>0</v>
      </c>
      <c r="E28" s="2140">
        <v>0</v>
      </c>
      <c r="F28" s="2141">
        <v>0</v>
      </c>
      <c r="G28" s="2140">
        <v>0</v>
      </c>
      <c r="H28" s="2140">
        <v>0</v>
      </c>
      <c r="I28" s="2140">
        <v>0</v>
      </c>
      <c r="J28" s="2143">
        <v>0</v>
      </c>
      <c r="K28" s="2215" t="s">
        <v>1196</v>
      </c>
      <c r="L28" s="2140">
        <v>0</v>
      </c>
      <c r="M28" s="2140">
        <v>0</v>
      </c>
      <c r="N28" s="2140">
        <v>0</v>
      </c>
      <c r="O28" s="2141">
        <v>0</v>
      </c>
      <c r="P28" s="2140">
        <v>0</v>
      </c>
      <c r="Q28" s="2140">
        <v>0</v>
      </c>
      <c r="R28" s="2140">
        <v>0</v>
      </c>
      <c r="S28" s="2140">
        <v>0</v>
      </c>
    </row>
    <row r="29" spans="1:19" ht="19.5" customHeight="1">
      <c r="A29" s="2183" t="s">
        <v>734</v>
      </c>
      <c r="B29" s="2215" t="s">
        <v>1196</v>
      </c>
      <c r="C29" s="2140">
        <v>0</v>
      </c>
      <c r="D29" s="2140">
        <v>0</v>
      </c>
      <c r="E29" s="2140">
        <v>0</v>
      </c>
      <c r="F29" s="2141">
        <v>0</v>
      </c>
      <c r="G29" s="2140">
        <v>0</v>
      </c>
      <c r="H29" s="2140">
        <v>0</v>
      </c>
      <c r="I29" s="2140">
        <v>0</v>
      </c>
      <c r="J29" s="2143">
        <v>0</v>
      </c>
      <c r="K29" s="2215" t="s">
        <v>1196</v>
      </c>
      <c r="L29" s="2140">
        <v>0</v>
      </c>
      <c r="M29" s="2140">
        <v>0</v>
      </c>
      <c r="N29" s="2140">
        <v>0</v>
      </c>
      <c r="O29" s="2141">
        <v>0</v>
      </c>
      <c r="P29" s="2140">
        <v>0</v>
      </c>
      <c r="Q29" s="2140">
        <v>0</v>
      </c>
      <c r="R29" s="2140">
        <v>0</v>
      </c>
      <c r="S29" s="2140">
        <v>0</v>
      </c>
    </row>
    <row r="30" spans="1:19" ht="19.5" customHeight="1">
      <c r="A30" s="2183" t="s">
        <v>733</v>
      </c>
      <c r="B30" s="2215" t="s">
        <v>1196</v>
      </c>
      <c r="C30" s="2140">
        <v>0</v>
      </c>
      <c r="D30" s="2140">
        <v>0</v>
      </c>
      <c r="E30" s="2140">
        <v>0</v>
      </c>
      <c r="F30" s="2141">
        <v>0</v>
      </c>
      <c r="G30" s="2140">
        <v>0</v>
      </c>
      <c r="H30" s="2140">
        <v>0</v>
      </c>
      <c r="I30" s="2140">
        <v>0</v>
      </c>
      <c r="J30" s="2143">
        <v>0</v>
      </c>
      <c r="K30" s="2215" t="s">
        <v>1196</v>
      </c>
      <c r="L30" s="2140">
        <v>0</v>
      </c>
      <c r="M30" s="2140">
        <v>0</v>
      </c>
      <c r="N30" s="2140">
        <v>0</v>
      </c>
      <c r="O30" s="2141">
        <v>0</v>
      </c>
      <c r="P30" s="2140">
        <v>0</v>
      </c>
      <c r="Q30" s="2140">
        <v>0</v>
      </c>
      <c r="R30" s="2140">
        <v>0</v>
      </c>
      <c r="S30" s="2140">
        <v>0</v>
      </c>
    </row>
    <row r="31" spans="1:19" ht="19.5" customHeight="1">
      <c r="A31" s="2183" t="s">
        <v>732</v>
      </c>
      <c r="B31" s="2215" t="s">
        <v>1196</v>
      </c>
      <c r="C31" s="2140">
        <v>0</v>
      </c>
      <c r="D31" s="2140">
        <v>0</v>
      </c>
      <c r="E31" s="2140">
        <v>0</v>
      </c>
      <c r="F31" s="2141">
        <v>0</v>
      </c>
      <c r="G31" s="2140">
        <v>0</v>
      </c>
      <c r="H31" s="2140">
        <v>0</v>
      </c>
      <c r="I31" s="2140">
        <v>0</v>
      </c>
      <c r="J31" s="2143">
        <v>0</v>
      </c>
      <c r="K31" s="2215" t="s">
        <v>1196</v>
      </c>
      <c r="L31" s="2140">
        <v>0</v>
      </c>
      <c r="M31" s="2140">
        <v>0</v>
      </c>
      <c r="N31" s="2140">
        <v>0</v>
      </c>
      <c r="O31" s="2141">
        <v>0</v>
      </c>
      <c r="P31" s="2140">
        <v>0</v>
      </c>
      <c r="Q31" s="2140">
        <v>0</v>
      </c>
      <c r="R31" s="2140">
        <v>0</v>
      </c>
      <c r="S31" s="2140">
        <v>0</v>
      </c>
    </row>
    <row r="32" spans="1:19" ht="19.5" customHeight="1">
      <c r="A32" s="2183" t="s">
        <v>731</v>
      </c>
      <c r="B32" s="2215" t="s">
        <v>1196</v>
      </c>
      <c r="C32" s="2140">
        <v>0</v>
      </c>
      <c r="D32" s="2140">
        <v>0</v>
      </c>
      <c r="E32" s="2140">
        <v>0</v>
      </c>
      <c r="F32" s="2141">
        <v>0</v>
      </c>
      <c r="G32" s="2140">
        <v>0</v>
      </c>
      <c r="H32" s="2140">
        <v>0</v>
      </c>
      <c r="I32" s="2140">
        <v>0</v>
      </c>
      <c r="J32" s="2143">
        <v>0</v>
      </c>
      <c r="K32" s="2215" t="s">
        <v>1196</v>
      </c>
      <c r="L32" s="2140">
        <v>0</v>
      </c>
      <c r="M32" s="2140">
        <v>0</v>
      </c>
      <c r="N32" s="2140">
        <v>0</v>
      </c>
      <c r="O32" s="2141">
        <v>0</v>
      </c>
      <c r="P32" s="2140">
        <v>0</v>
      </c>
      <c r="Q32" s="2140">
        <v>0</v>
      </c>
      <c r="R32" s="2140">
        <v>0</v>
      </c>
      <c r="S32" s="2140">
        <v>0</v>
      </c>
    </row>
    <row r="33" spans="1:19" ht="19.5" customHeight="1">
      <c r="A33" s="2183" t="s">
        <v>730</v>
      </c>
      <c r="B33" s="2215" t="s">
        <v>1196</v>
      </c>
      <c r="C33" s="2140">
        <v>0</v>
      </c>
      <c r="D33" s="2140">
        <v>0</v>
      </c>
      <c r="E33" s="2140">
        <v>0</v>
      </c>
      <c r="F33" s="2141">
        <v>0</v>
      </c>
      <c r="G33" s="2140">
        <v>0</v>
      </c>
      <c r="H33" s="2140">
        <v>0</v>
      </c>
      <c r="I33" s="2140">
        <v>0</v>
      </c>
      <c r="J33" s="2143">
        <v>0</v>
      </c>
      <c r="K33" s="2215" t="s">
        <v>1196</v>
      </c>
      <c r="L33" s="2140">
        <v>0</v>
      </c>
      <c r="M33" s="2140">
        <v>0</v>
      </c>
      <c r="N33" s="2140">
        <v>0</v>
      </c>
      <c r="O33" s="2141">
        <v>0</v>
      </c>
      <c r="P33" s="2140">
        <v>0</v>
      </c>
      <c r="Q33" s="2140">
        <v>0</v>
      </c>
      <c r="R33" s="2140">
        <v>0</v>
      </c>
      <c r="S33" s="2140">
        <v>0</v>
      </c>
    </row>
    <row r="34" spans="1:19" ht="19.5" customHeight="1">
      <c r="A34" s="2183" t="s">
        <v>729</v>
      </c>
      <c r="B34" s="2215" t="s">
        <v>1196</v>
      </c>
      <c r="C34" s="2140">
        <v>0</v>
      </c>
      <c r="D34" s="2140">
        <v>0</v>
      </c>
      <c r="E34" s="2140">
        <v>0</v>
      </c>
      <c r="F34" s="2141">
        <v>0</v>
      </c>
      <c r="G34" s="2140">
        <v>0</v>
      </c>
      <c r="H34" s="2140">
        <v>0</v>
      </c>
      <c r="I34" s="2140">
        <v>0</v>
      </c>
      <c r="J34" s="2143">
        <v>0</v>
      </c>
      <c r="K34" s="2215" t="s">
        <v>1196</v>
      </c>
      <c r="L34" s="2140">
        <v>0</v>
      </c>
      <c r="M34" s="2140">
        <v>0</v>
      </c>
      <c r="N34" s="2140">
        <v>0</v>
      </c>
      <c r="O34" s="2141">
        <v>0</v>
      </c>
      <c r="P34" s="2140">
        <v>0</v>
      </c>
      <c r="Q34" s="2140">
        <v>0</v>
      </c>
      <c r="R34" s="2140">
        <v>0</v>
      </c>
      <c r="S34" s="2140">
        <v>0</v>
      </c>
    </row>
    <row r="35" spans="1:19" ht="19.5" customHeight="1">
      <c r="A35" s="2183" t="s">
        <v>728</v>
      </c>
      <c r="B35" s="2215" t="s">
        <v>1196</v>
      </c>
      <c r="C35" s="2140">
        <v>0</v>
      </c>
      <c r="D35" s="2140">
        <v>0</v>
      </c>
      <c r="E35" s="2140">
        <v>0</v>
      </c>
      <c r="F35" s="2141">
        <v>0</v>
      </c>
      <c r="G35" s="2140">
        <v>0</v>
      </c>
      <c r="H35" s="2140">
        <v>0</v>
      </c>
      <c r="I35" s="2140">
        <v>0</v>
      </c>
      <c r="J35" s="2143">
        <v>0</v>
      </c>
      <c r="K35" s="2215" t="s">
        <v>1196</v>
      </c>
      <c r="L35" s="2140">
        <v>0</v>
      </c>
      <c r="M35" s="2140">
        <v>0</v>
      </c>
      <c r="N35" s="2140">
        <v>0</v>
      </c>
      <c r="O35" s="2141">
        <v>0</v>
      </c>
      <c r="P35" s="2140">
        <v>0</v>
      </c>
      <c r="Q35" s="2140">
        <v>0</v>
      </c>
      <c r="R35" s="2140">
        <v>0</v>
      </c>
      <c r="S35" s="2140">
        <v>0</v>
      </c>
    </row>
    <row r="36" spans="1:19" ht="19.5" customHeight="1">
      <c r="A36" s="2183" t="s">
        <v>727</v>
      </c>
      <c r="B36" s="2215" t="s">
        <v>1196</v>
      </c>
      <c r="C36" s="2140">
        <v>0</v>
      </c>
      <c r="D36" s="2140">
        <v>0</v>
      </c>
      <c r="E36" s="2140">
        <v>0</v>
      </c>
      <c r="F36" s="2141">
        <v>0</v>
      </c>
      <c r="G36" s="2140">
        <v>0</v>
      </c>
      <c r="H36" s="2140">
        <v>0</v>
      </c>
      <c r="I36" s="2140">
        <v>0</v>
      </c>
      <c r="J36" s="2143">
        <v>0</v>
      </c>
      <c r="K36" s="2215" t="s">
        <v>1196</v>
      </c>
      <c r="L36" s="2140">
        <v>0</v>
      </c>
      <c r="M36" s="2140">
        <v>0</v>
      </c>
      <c r="N36" s="2140">
        <v>0</v>
      </c>
      <c r="O36" s="2141">
        <v>0</v>
      </c>
      <c r="P36" s="2140">
        <v>0</v>
      </c>
      <c r="Q36" s="2140">
        <v>0</v>
      </c>
      <c r="R36" s="2140">
        <v>0</v>
      </c>
      <c r="S36" s="2140">
        <v>0</v>
      </c>
    </row>
    <row r="37" spans="1:19" ht="19.5" customHeight="1">
      <c r="A37" s="2183" t="s">
        <v>726</v>
      </c>
      <c r="B37" s="2215" t="s">
        <v>1196</v>
      </c>
      <c r="C37" s="2140">
        <v>0</v>
      </c>
      <c r="D37" s="2140">
        <v>0</v>
      </c>
      <c r="E37" s="2140">
        <v>0</v>
      </c>
      <c r="F37" s="2141">
        <v>0</v>
      </c>
      <c r="G37" s="2140">
        <v>0</v>
      </c>
      <c r="H37" s="2140">
        <v>0</v>
      </c>
      <c r="I37" s="2140">
        <v>0</v>
      </c>
      <c r="J37" s="2143">
        <v>0</v>
      </c>
      <c r="K37" s="2215" t="s">
        <v>1196</v>
      </c>
      <c r="L37" s="2140">
        <v>0</v>
      </c>
      <c r="M37" s="2140">
        <v>0</v>
      </c>
      <c r="N37" s="2140">
        <v>0</v>
      </c>
      <c r="O37" s="2141">
        <v>0</v>
      </c>
      <c r="P37" s="2140">
        <v>0</v>
      </c>
      <c r="Q37" s="2140">
        <v>0</v>
      </c>
      <c r="R37" s="2140">
        <v>0</v>
      </c>
      <c r="S37" s="2140">
        <v>0</v>
      </c>
    </row>
    <row r="38" spans="1:19" ht="19.5" customHeight="1">
      <c r="A38" s="2183" t="s">
        <v>725</v>
      </c>
      <c r="B38" s="2215" t="s">
        <v>1196</v>
      </c>
      <c r="C38" s="2140">
        <v>0</v>
      </c>
      <c r="D38" s="2140">
        <v>0</v>
      </c>
      <c r="E38" s="2140">
        <v>0</v>
      </c>
      <c r="F38" s="2141">
        <v>0</v>
      </c>
      <c r="G38" s="2140">
        <v>0</v>
      </c>
      <c r="H38" s="2140">
        <v>0</v>
      </c>
      <c r="I38" s="2140">
        <v>0</v>
      </c>
      <c r="J38" s="2143">
        <v>0</v>
      </c>
      <c r="K38" s="2215" t="s">
        <v>1196</v>
      </c>
      <c r="L38" s="2140">
        <v>0</v>
      </c>
      <c r="M38" s="2140">
        <v>0</v>
      </c>
      <c r="N38" s="2140">
        <v>0</v>
      </c>
      <c r="O38" s="2141">
        <v>0</v>
      </c>
      <c r="P38" s="2140">
        <v>0</v>
      </c>
      <c r="Q38" s="2140">
        <v>0</v>
      </c>
      <c r="R38" s="2140">
        <v>0</v>
      </c>
      <c r="S38" s="2140">
        <v>0</v>
      </c>
    </row>
    <row r="39" spans="1:19" ht="19.5" customHeight="1">
      <c r="A39" s="2183" t="s">
        <v>724</v>
      </c>
      <c r="B39" s="2215" t="s">
        <v>1196</v>
      </c>
      <c r="C39" s="2140">
        <v>0</v>
      </c>
      <c r="D39" s="2140">
        <v>0</v>
      </c>
      <c r="E39" s="2140">
        <v>0</v>
      </c>
      <c r="F39" s="2141">
        <v>0</v>
      </c>
      <c r="G39" s="2140">
        <v>0</v>
      </c>
      <c r="H39" s="2140">
        <v>0</v>
      </c>
      <c r="I39" s="2140">
        <v>0</v>
      </c>
      <c r="J39" s="2143">
        <v>0</v>
      </c>
      <c r="K39" s="2215" t="s">
        <v>1196</v>
      </c>
      <c r="L39" s="2140">
        <v>0</v>
      </c>
      <c r="M39" s="2140">
        <v>0</v>
      </c>
      <c r="N39" s="2140">
        <v>0</v>
      </c>
      <c r="O39" s="2141">
        <v>0</v>
      </c>
      <c r="P39" s="2140">
        <v>0</v>
      </c>
      <c r="Q39" s="2140">
        <v>0</v>
      </c>
      <c r="R39" s="2140">
        <v>0</v>
      </c>
      <c r="S39" s="2140">
        <v>0</v>
      </c>
    </row>
    <row r="40" spans="1:19" ht="19.5" customHeight="1">
      <c r="A40" s="2183" t="s">
        <v>723</v>
      </c>
      <c r="B40" s="2215" t="s">
        <v>1196</v>
      </c>
      <c r="C40" s="2140">
        <v>0</v>
      </c>
      <c r="D40" s="2140">
        <v>0</v>
      </c>
      <c r="E40" s="2140">
        <v>0</v>
      </c>
      <c r="F40" s="2141">
        <v>0</v>
      </c>
      <c r="G40" s="2140">
        <v>0</v>
      </c>
      <c r="H40" s="2140">
        <v>0</v>
      </c>
      <c r="I40" s="2140">
        <v>0</v>
      </c>
      <c r="J40" s="2143">
        <v>0</v>
      </c>
      <c r="K40" s="2215" t="s">
        <v>1196</v>
      </c>
      <c r="L40" s="2140">
        <v>0</v>
      </c>
      <c r="M40" s="2140">
        <v>0</v>
      </c>
      <c r="N40" s="2140">
        <v>0</v>
      </c>
      <c r="O40" s="2141">
        <v>0</v>
      </c>
      <c r="P40" s="2140">
        <v>0</v>
      </c>
      <c r="Q40" s="2140">
        <v>0</v>
      </c>
      <c r="R40" s="2140">
        <v>0</v>
      </c>
      <c r="S40" s="2140">
        <v>0</v>
      </c>
    </row>
    <row r="41" spans="1:19" ht="19.5" customHeight="1">
      <c r="A41" s="2183" t="s">
        <v>722</v>
      </c>
      <c r="B41" s="2215" t="s">
        <v>1196</v>
      </c>
      <c r="C41" s="2140">
        <v>0</v>
      </c>
      <c r="D41" s="2140">
        <v>0</v>
      </c>
      <c r="E41" s="2140">
        <v>0</v>
      </c>
      <c r="F41" s="2141">
        <v>0</v>
      </c>
      <c r="G41" s="2140">
        <v>0</v>
      </c>
      <c r="H41" s="2140">
        <v>0</v>
      </c>
      <c r="I41" s="2140">
        <v>0</v>
      </c>
      <c r="J41" s="2143">
        <v>0</v>
      </c>
      <c r="K41" s="2215" t="s">
        <v>1196</v>
      </c>
      <c r="L41" s="2140">
        <v>0</v>
      </c>
      <c r="M41" s="2140">
        <v>0</v>
      </c>
      <c r="N41" s="2140">
        <v>0</v>
      </c>
      <c r="O41" s="2141">
        <v>0</v>
      </c>
      <c r="P41" s="2140">
        <v>0</v>
      </c>
      <c r="Q41" s="2140">
        <v>0</v>
      </c>
      <c r="R41" s="2140">
        <v>0</v>
      </c>
      <c r="S41" s="2140">
        <v>0</v>
      </c>
    </row>
    <row r="42" spans="1:19" ht="19.5" customHeight="1">
      <c r="A42" s="2183" t="s">
        <v>721</v>
      </c>
      <c r="B42" s="2215" t="s">
        <v>1196</v>
      </c>
      <c r="C42" s="2140">
        <v>0</v>
      </c>
      <c r="D42" s="2140">
        <v>0</v>
      </c>
      <c r="E42" s="2140">
        <v>0</v>
      </c>
      <c r="F42" s="2141">
        <v>0</v>
      </c>
      <c r="G42" s="2140">
        <v>0</v>
      </c>
      <c r="H42" s="2140">
        <v>0</v>
      </c>
      <c r="I42" s="2140">
        <v>0</v>
      </c>
      <c r="J42" s="2143">
        <v>0</v>
      </c>
      <c r="K42" s="2215" t="s">
        <v>1196</v>
      </c>
      <c r="L42" s="2140">
        <v>0</v>
      </c>
      <c r="M42" s="2140">
        <v>0</v>
      </c>
      <c r="N42" s="2140">
        <v>0</v>
      </c>
      <c r="O42" s="2141">
        <v>0</v>
      </c>
      <c r="P42" s="2140">
        <v>0</v>
      </c>
      <c r="Q42" s="2140">
        <v>0</v>
      </c>
      <c r="R42" s="2140">
        <v>0</v>
      </c>
      <c r="S42" s="2140">
        <v>0</v>
      </c>
    </row>
    <row r="43" spans="1:19" ht="19.5" customHeight="1">
      <c r="A43" s="2183" t="s">
        <v>720</v>
      </c>
      <c r="B43" s="2215" t="s">
        <v>1196</v>
      </c>
      <c r="C43" s="2140">
        <v>0</v>
      </c>
      <c r="D43" s="2140">
        <v>0</v>
      </c>
      <c r="E43" s="2140">
        <v>0</v>
      </c>
      <c r="F43" s="2141">
        <v>0</v>
      </c>
      <c r="G43" s="2140">
        <v>0</v>
      </c>
      <c r="H43" s="2140">
        <v>0</v>
      </c>
      <c r="I43" s="2140">
        <v>0</v>
      </c>
      <c r="J43" s="2143">
        <v>0</v>
      </c>
      <c r="K43" s="2215" t="s">
        <v>1196</v>
      </c>
      <c r="L43" s="2140">
        <v>0</v>
      </c>
      <c r="M43" s="2140">
        <v>0</v>
      </c>
      <c r="N43" s="2140">
        <v>0</v>
      </c>
      <c r="O43" s="2141">
        <v>0</v>
      </c>
      <c r="P43" s="2140">
        <v>0</v>
      </c>
      <c r="Q43" s="2140">
        <v>0</v>
      </c>
      <c r="R43" s="2140">
        <v>0</v>
      </c>
      <c r="S43" s="2140">
        <v>0</v>
      </c>
    </row>
    <row r="44" spans="1:19" ht="19.5" customHeight="1">
      <c r="A44" s="2183" t="s">
        <v>719</v>
      </c>
      <c r="B44" s="2215" t="s">
        <v>1196</v>
      </c>
      <c r="C44" s="2140">
        <v>0</v>
      </c>
      <c r="D44" s="2140">
        <v>0</v>
      </c>
      <c r="E44" s="2140">
        <v>0</v>
      </c>
      <c r="F44" s="2141">
        <v>0</v>
      </c>
      <c r="G44" s="2140">
        <v>0</v>
      </c>
      <c r="H44" s="2140">
        <v>0</v>
      </c>
      <c r="I44" s="2140">
        <v>0</v>
      </c>
      <c r="J44" s="2143">
        <v>0</v>
      </c>
      <c r="K44" s="2215" t="s">
        <v>1196</v>
      </c>
      <c r="L44" s="2140">
        <v>0</v>
      </c>
      <c r="M44" s="2140">
        <v>0</v>
      </c>
      <c r="N44" s="2140">
        <v>0</v>
      </c>
      <c r="O44" s="2141">
        <v>0</v>
      </c>
      <c r="P44" s="2140">
        <v>0</v>
      </c>
      <c r="Q44" s="2140">
        <v>0</v>
      </c>
      <c r="R44" s="2140">
        <v>0</v>
      </c>
      <c r="S44" s="2140">
        <v>0</v>
      </c>
    </row>
    <row r="45" spans="1:19" ht="19.5" customHeight="1">
      <c r="A45" s="2183" t="s">
        <v>718</v>
      </c>
      <c r="B45" s="2215" t="s">
        <v>1196</v>
      </c>
      <c r="C45" s="2140">
        <v>0</v>
      </c>
      <c r="D45" s="2140">
        <v>0</v>
      </c>
      <c r="E45" s="2140">
        <v>0</v>
      </c>
      <c r="F45" s="2141">
        <v>0</v>
      </c>
      <c r="G45" s="2140">
        <v>0</v>
      </c>
      <c r="H45" s="2140">
        <v>0</v>
      </c>
      <c r="I45" s="2140">
        <v>0</v>
      </c>
      <c r="J45" s="2143">
        <v>0</v>
      </c>
      <c r="K45" s="2215" t="s">
        <v>1196</v>
      </c>
      <c r="L45" s="2140">
        <v>0</v>
      </c>
      <c r="M45" s="2140">
        <v>0</v>
      </c>
      <c r="N45" s="2140">
        <v>0</v>
      </c>
      <c r="O45" s="2141">
        <v>0</v>
      </c>
      <c r="P45" s="2140">
        <v>0</v>
      </c>
      <c r="Q45" s="2140">
        <v>0</v>
      </c>
      <c r="R45" s="2140">
        <v>0</v>
      </c>
      <c r="S45" s="2140">
        <v>0</v>
      </c>
    </row>
    <row r="46" spans="1:19" ht="19.5" customHeight="1">
      <c r="A46" s="2183" t="s">
        <v>717</v>
      </c>
      <c r="B46" s="2215" t="s">
        <v>1196</v>
      </c>
      <c r="C46" s="2140">
        <v>0</v>
      </c>
      <c r="D46" s="2140">
        <v>0</v>
      </c>
      <c r="E46" s="2140">
        <v>0</v>
      </c>
      <c r="F46" s="2141">
        <v>0</v>
      </c>
      <c r="G46" s="2140">
        <v>0</v>
      </c>
      <c r="H46" s="2140">
        <v>0</v>
      </c>
      <c r="I46" s="2140">
        <v>0</v>
      </c>
      <c r="J46" s="2143">
        <v>0</v>
      </c>
      <c r="K46" s="2215" t="s">
        <v>1196</v>
      </c>
      <c r="L46" s="2140">
        <v>0</v>
      </c>
      <c r="M46" s="2140">
        <v>0</v>
      </c>
      <c r="N46" s="2140">
        <v>0</v>
      </c>
      <c r="O46" s="2141">
        <v>0</v>
      </c>
      <c r="P46" s="2140">
        <v>0</v>
      </c>
      <c r="Q46" s="2140">
        <v>0</v>
      </c>
      <c r="R46" s="2140">
        <v>0</v>
      </c>
      <c r="S46" s="2140">
        <v>0</v>
      </c>
    </row>
    <row r="47" spans="1:19" ht="19.5" customHeight="1">
      <c r="A47" s="2183" t="s">
        <v>716</v>
      </c>
      <c r="B47" s="2215" t="s">
        <v>1196</v>
      </c>
      <c r="C47" s="2140">
        <v>0</v>
      </c>
      <c r="D47" s="2140">
        <v>0</v>
      </c>
      <c r="E47" s="2140">
        <v>0</v>
      </c>
      <c r="F47" s="2141">
        <v>0</v>
      </c>
      <c r="G47" s="2140">
        <v>0</v>
      </c>
      <c r="H47" s="2140">
        <v>0</v>
      </c>
      <c r="I47" s="2140">
        <v>0</v>
      </c>
      <c r="J47" s="2143">
        <v>0</v>
      </c>
      <c r="K47" s="2215" t="s">
        <v>1196</v>
      </c>
      <c r="L47" s="2140">
        <v>0</v>
      </c>
      <c r="M47" s="2140">
        <v>0</v>
      </c>
      <c r="N47" s="2140">
        <v>0</v>
      </c>
      <c r="O47" s="2141">
        <v>0</v>
      </c>
      <c r="P47" s="2140">
        <v>0</v>
      </c>
      <c r="Q47" s="2140">
        <v>0</v>
      </c>
      <c r="R47" s="2140">
        <v>0</v>
      </c>
      <c r="S47" s="2140">
        <v>0</v>
      </c>
    </row>
    <row r="48" spans="1:19" ht="19.5" customHeight="1">
      <c r="A48" s="2183" t="s">
        <v>715</v>
      </c>
      <c r="B48" s="2215" t="s">
        <v>1196</v>
      </c>
      <c r="C48" s="2140">
        <v>0</v>
      </c>
      <c r="D48" s="2140">
        <v>0</v>
      </c>
      <c r="E48" s="2140">
        <v>0</v>
      </c>
      <c r="F48" s="2141">
        <v>0</v>
      </c>
      <c r="G48" s="2140">
        <v>0</v>
      </c>
      <c r="H48" s="2140">
        <v>0</v>
      </c>
      <c r="I48" s="2140">
        <v>0</v>
      </c>
      <c r="J48" s="2143">
        <v>0</v>
      </c>
      <c r="K48" s="2215" t="s">
        <v>1196</v>
      </c>
      <c r="L48" s="2140">
        <v>0</v>
      </c>
      <c r="M48" s="2140">
        <v>0</v>
      </c>
      <c r="N48" s="2140">
        <v>0</v>
      </c>
      <c r="O48" s="2141">
        <v>0</v>
      </c>
      <c r="P48" s="2140">
        <v>0</v>
      </c>
      <c r="Q48" s="2140">
        <v>0</v>
      </c>
      <c r="R48" s="2140">
        <v>0</v>
      </c>
      <c r="S48" s="2140">
        <v>0</v>
      </c>
    </row>
    <row r="49" spans="1:19" ht="19.5" customHeight="1">
      <c r="A49" s="2183" t="s">
        <v>714</v>
      </c>
      <c r="B49" s="2215" t="s">
        <v>1196</v>
      </c>
      <c r="C49" s="2140">
        <v>0</v>
      </c>
      <c r="D49" s="2140">
        <v>0</v>
      </c>
      <c r="E49" s="2140">
        <v>0</v>
      </c>
      <c r="F49" s="2141">
        <v>0</v>
      </c>
      <c r="G49" s="2140">
        <v>0</v>
      </c>
      <c r="H49" s="2140">
        <v>0</v>
      </c>
      <c r="I49" s="2140">
        <v>0</v>
      </c>
      <c r="J49" s="2143">
        <v>0</v>
      </c>
      <c r="K49" s="2215" t="s">
        <v>1196</v>
      </c>
      <c r="L49" s="2140">
        <v>0</v>
      </c>
      <c r="M49" s="2140">
        <v>0</v>
      </c>
      <c r="N49" s="2140">
        <v>0</v>
      </c>
      <c r="O49" s="2141">
        <v>0</v>
      </c>
      <c r="P49" s="2140">
        <v>0</v>
      </c>
      <c r="Q49" s="2140">
        <v>0</v>
      </c>
      <c r="R49" s="2140">
        <v>0</v>
      </c>
      <c r="S49" s="2140">
        <v>0</v>
      </c>
    </row>
    <row r="50" spans="1:19" ht="19.5" customHeight="1">
      <c r="A50" s="2183" t="s">
        <v>713</v>
      </c>
      <c r="B50" s="2215" t="s">
        <v>1196</v>
      </c>
      <c r="C50" s="2140">
        <v>0</v>
      </c>
      <c r="D50" s="2140">
        <v>0</v>
      </c>
      <c r="E50" s="2140">
        <v>0</v>
      </c>
      <c r="F50" s="2141">
        <v>0</v>
      </c>
      <c r="G50" s="2140">
        <v>0</v>
      </c>
      <c r="H50" s="2140">
        <v>0</v>
      </c>
      <c r="I50" s="2140">
        <v>0</v>
      </c>
      <c r="J50" s="2143">
        <v>0</v>
      </c>
      <c r="K50" s="2215" t="s">
        <v>1196</v>
      </c>
      <c r="L50" s="2140">
        <v>0</v>
      </c>
      <c r="M50" s="2140">
        <v>0</v>
      </c>
      <c r="N50" s="2140">
        <v>0</v>
      </c>
      <c r="O50" s="2141">
        <v>0</v>
      </c>
      <c r="P50" s="2140">
        <v>0</v>
      </c>
      <c r="Q50" s="2140">
        <v>0</v>
      </c>
      <c r="R50" s="2140">
        <v>0</v>
      </c>
      <c r="S50" s="2140">
        <v>0</v>
      </c>
    </row>
    <row r="51" spans="1:19" ht="19.5" customHeight="1">
      <c r="A51" s="2183" t="s">
        <v>712</v>
      </c>
      <c r="B51" s="2215" t="s">
        <v>1196</v>
      </c>
      <c r="C51" s="2140">
        <v>0</v>
      </c>
      <c r="D51" s="2140">
        <v>0</v>
      </c>
      <c r="E51" s="2140">
        <v>0</v>
      </c>
      <c r="F51" s="2141">
        <v>0</v>
      </c>
      <c r="G51" s="2140">
        <v>0</v>
      </c>
      <c r="H51" s="2140">
        <v>0</v>
      </c>
      <c r="I51" s="2140">
        <v>0</v>
      </c>
      <c r="J51" s="2143">
        <v>0</v>
      </c>
      <c r="K51" s="2215" t="s">
        <v>1196</v>
      </c>
      <c r="L51" s="2140">
        <v>0</v>
      </c>
      <c r="M51" s="2140">
        <v>0</v>
      </c>
      <c r="N51" s="2140">
        <v>0</v>
      </c>
      <c r="O51" s="2141">
        <v>0</v>
      </c>
      <c r="P51" s="2140">
        <v>0</v>
      </c>
      <c r="Q51" s="2140">
        <v>0</v>
      </c>
      <c r="R51" s="2140">
        <v>0</v>
      </c>
      <c r="S51" s="2140">
        <v>0</v>
      </c>
    </row>
    <row r="52" spans="1:19" ht="19.5" customHeight="1">
      <c r="A52" s="2183" t="s">
        <v>711</v>
      </c>
      <c r="B52" s="2215" t="s">
        <v>1196</v>
      </c>
      <c r="C52" s="2140">
        <v>0</v>
      </c>
      <c r="D52" s="2140">
        <v>0</v>
      </c>
      <c r="E52" s="2140">
        <v>0</v>
      </c>
      <c r="F52" s="2141">
        <v>0</v>
      </c>
      <c r="G52" s="2140">
        <v>0</v>
      </c>
      <c r="H52" s="2140">
        <v>0</v>
      </c>
      <c r="I52" s="2140">
        <v>0</v>
      </c>
      <c r="J52" s="2143">
        <v>0</v>
      </c>
      <c r="K52" s="2215" t="s">
        <v>1196</v>
      </c>
      <c r="L52" s="2140">
        <v>0</v>
      </c>
      <c r="M52" s="2140">
        <v>0</v>
      </c>
      <c r="N52" s="2140">
        <v>0</v>
      </c>
      <c r="O52" s="2141">
        <v>0</v>
      </c>
      <c r="P52" s="2140">
        <v>0</v>
      </c>
      <c r="Q52" s="2140">
        <v>0</v>
      </c>
      <c r="R52" s="2140">
        <v>0</v>
      </c>
      <c r="S52" s="2140">
        <v>0</v>
      </c>
    </row>
    <row r="53" spans="1:19" ht="19.5" customHeight="1">
      <c r="A53" s="2183" t="s">
        <v>710</v>
      </c>
      <c r="B53" s="2215" t="s">
        <v>1196</v>
      </c>
      <c r="C53" s="2140">
        <v>0</v>
      </c>
      <c r="D53" s="2140">
        <v>0</v>
      </c>
      <c r="E53" s="2140">
        <v>0</v>
      </c>
      <c r="F53" s="2141">
        <v>0</v>
      </c>
      <c r="G53" s="2140">
        <v>0</v>
      </c>
      <c r="H53" s="2140">
        <v>0</v>
      </c>
      <c r="I53" s="2140">
        <v>0</v>
      </c>
      <c r="J53" s="2143">
        <v>0</v>
      </c>
      <c r="K53" s="2215" t="s">
        <v>1196</v>
      </c>
      <c r="L53" s="2140">
        <v>0</v>
      </c>
      <c r="M53" s="2140">
        <v>0</v>
      </c>
      <c r="N53" s="2140">
        <v>0</v>
      </c>
      <c r="O53" s="2141">
        <v>0</v>
      </c>
      <c r="P53" s="2140">
        <v>0</v>
      </c>
      <c r="Q53" s="2140">
        <v>0</v>
      </c>
      <c r="R53" s="2140">
        <v>0</v>
      </c>
      <c r="S53" s="2140">
        <v>0</v>
      </c>
    </row>
    <row r="54" spans="1:19" ht="19.5" customHeight="1">
      <c r="A54" s="2183" t="s">
        <v>709</v>
      </c>
      <c r="B54" s="2215" t="s">
        <v>1196</v>
      </c>
      <c r="C54" s="2140">
        <v>0</v>
      </c>
      <c r="D54" s="2140">
        <v>0</v>
      </c>
      <c r="E54" s="2140">
        <v>0</v>
      </c>
      <c r="F54" s="2141">
        <v>0</v>
      </c>
      <c r="G54" s="2140">
        <v>0</v>
      </c>
      <c r="H54" s="2140">
        <v>0</v>
      </c>
      <c r="I54" s="2140">
        <v>0</v>
      </c>
      <c r="J54" s="2143">
        <v>0</v>
      </c>
      <c r="K54" s="2215" t="s">
        <v>1196</v>
      </c>
      <c r="L54" s="2140">
        <v>0</v>
      </c>
      <c r="M54" s="2140">
        <v>0</v>
      </c>
      <c r="N54" s="2140">
        <v>0</v>
      </c>
      <c r="O54" s="2141">
        <v>0</v>
      </c>
      <c r="P54" s="2140">
        <v>0</v>
      </c>
      <c r="Q54" s="2140">
        <v>0</v>
      </c>
      <c r="R54" s="2140">
        <v>0</v>
      </c>
      <c r="S54" s="2140">
        <v>0</v>
      </c>
    </row>
    <row r="55" spans="1:19" ht="19.5" customHeight="1">
      <c r="A55" s="2183" t="s">
        <v>708</v>
      </c>
      <c r="B55" s="2215" t="s">
        <v>1196</v>
      </c>
      <c r="C55" s="2140">
        <v>0</v>
      </c>
      <c r="D55" s="2140">
        <v>0</v>
      </c>
      <c r="E55" s="2140">
        <v>0</v>
      </c>
      <c r="F55" s="2141">
        <v>0</v>
      </c>
      <c r="G55" s="2140">
        <v>0</v>
      </c>
      <c r="H55" s="2140">
        <v>0</v>
      </c>
      <c r="I55" s="2140">
        <v>0</v>
      </c>
      <c r="J55" s="2143">
        <v>0</v>
      </c>
      <c r="K55" s="2215" t="s">
        <v>1196</v>
      </c>
      <c r="L55" s="2140">
        <v>0</v>
      </c>
      <c r="M55" s="2140">
        <v>0</v>
      </c>
      <c r="N55" s="2140">
        <v>0</v>
      </c>
      <c r="O55" s="2141">
        <v>0</v>
      </c>
      <c r="P55" s="2140">
        <v>0</v>
      </c>
      <c r="Q55" s="2140">
        <v>0</v>
      </c>
      <c r="R55" s="2140">
        <v>0</v>
      </c>
      <c r="S55" s="2140">
        <v>0</v>
      </c>
    </row>
    <row r="56" spans="1:19" ht="19.5" customHeight="1">
      <c r="A56" s="2183" t="s">
        <v>707</v>
      </c>
      <c r="B56" s="2215" t="s">
        <v>1196</v>
      </c>
      <c r="C56" s="2140">
        <v>0</v>
      </c>
      <c r="D56" s="2140">
        <v>0</v>
      </c>
      <c r="E56" s="2140">
        <v>0</v>
      </c>
      <c r="F56" s="2141">
        <v>0</v>
      </c>
      <c r="G56" s="2140">
        <v>0</v>
      </c>
      <c r="H56" s="2140">
        <v>0</v>
      </c>
      <c r="I56" s="2140">
        <v>0</v>
      </c>
      <c r="J56" s="2143">
        <v>0</v>
      </c>
      <c r="K56" s="2215" t="s">
        <v>1196</v>
      </c>
      <c r="L56" s="2140">
        <v>0</v>
      </c>
      <c r="M56" s="2140">
        <v>0</v>
      </c>
      <c r="N56" s="2140">
        <v>0</v>
      </c>
      <c r="O56" s="2141">
        <v>0</v>
      </c>
      <c r="P56" s="2140">
        <v>0</v>
      </c>
      <c r="Q56" s="2140">
        <v>0</v>
      </c>
      <c r="R56" s="2140">
        <v>0</v>
      </c>
      <c r="S56" s="2140">
        <v>0</v>
      </c>
    </row>
    <row r="57" spans="1:19" ht="19.5" customHeight="1">
      <c r="A57" s="2183" t="s">
        <v>706</v>
      </c>
      <c r="B57" s="2215" t="s">
        <v>1196</v>
      </c>
      <c r="C57" s="2140">
        <v>0</v>
      </c>
      <c r="D57" s="2140">
        <v>0</v>
      </c>
      <c r="E57" s="2140">
        <v>0</v>
      </c>
      <c r="F57" s="2141">
        <v>0</v>
      </c>
      <c r="G57" s="2140">
        <v>0</v>
      </c>
      <c r="H57" s="2140">
        <v>0</v>
      </c>
      <c r="I57" s="2140">
        <v>0</v>
      </c>
      <c r="J57" s="2143">
        <v>0</v>
      </c>
      <c r="K57" s="2215" t="s">
        <v>1196</v>
      </c>
      <c r="L57" s="2140">
        <v>0</v>
      </c>
      <c r="M57" s="2140">
        <v>0</v>
      </c>
      <c r="N57" s="2140">
        <v>0</v>
      </c>
      <c r="O57" s="2141">
        <v>0</v>
      </c>
      <c r="P57" s="2140">
        <v>0</v>
      </c>
      <c r="Q57" s="2140">
        <v>0</v>
      </c>
      <c r="R57" s="2140">
        <v>0</v>
      </c>
      <c r="S57" s="2140">
        <v>0</v>
      </c>
    </row>
    <row r="58" spans="1:19" ht="19.5" customHeight="1">
      <c r="A58" s="2183" t="s">
        <v>705</v>
      </c>
      <c r="B58" s="2215" t="s">
        <v>1196</v>
      </c>
      <c r="C58" s="2140">
        <v>0</v>
      </c>
      <c r="D58" s="2140">
        <v>0</v>
      </c>
      <c r="E58" s="2140">
        <v>0</v>
      </c>
      <c r="F58" s="2141">
        <v>0</v>
      </c>
      <c r="G58" s="2140">
        <v>0</v>
      </c>
      <c r="H58" s="2140">
        <v>0</v>
      </c>
      <c r="I58" s="2140">
        <v>0</v>
      </c>
      <c r="J58" s="2143">
        <v>0</v>
      </c>
      <c r="K58" s="2215" t="s">
        <v>1196</v>
      </c>
      <c r="L58" s="2140">
        <v>0</v>
      </c>
      <c r="M58" s="2140">
        <v>0</v>
      </c>
      <c r="N58" s="2140">
        <v>0</v>
      </c>
      <c r="O58" s="2141">
        <v>0</v>
      </c>
      <c r="P58" s="2140">
        <v>0</v>
      </c>
      <c r="Q58" s="2140">
        <v>0</v>
      </c>
      <c r="R58" s="2140">
        <v>0</v>
      </c>
      <c r="S58" s="2140">
        <v>0</v>
      </c>
    </row>
    <row r="59" spans="1:19" ht="19.5" customHeight="1">
      <c r="A59" s="2183" t="s">
        <v>704</v>
      </c>
      <c r="B59" s="2215" t="s">
        <v>1196</v>
      </c>
      <c r="C59" s="2140">
        <v>0</v>
      </c>
      <c r="D59" s="2140">
        <v>0</v>
      </c>
      <c r="E59" s="2140">
        <v>0</v>
      </c>
      <c r="F59" s="2141">
        <v>0</v>
      </c>
      <c r="G59" s="2140">
        <v>0</v>
      </c>
      <c r="H59" s="2140">
        <v>0</v>
      </c>
      <c r="I59" s="2140">
        <v>0</v>
      </c>
      <c r="J59" s="2143">
        <v>0</v>
      </c>
      <c r="K59" s="2215" t="s">
        <v>1196</v>
      </c>
      <c r="L59" s="2140">
        <v>0</v>
      </c>
      <c r="M59" s="2140">
        <v>0</v>
      </c>
      <c r="N59" s="2140">
        <v>0</v>
      </c>
      <c r="O59" s="2141">
        <v>0</v>
      </c>
      <c r="P59" s="2140">
        <v>0</v>
      </c>
      <c r="Q59" s="2140">
        <v>0</v>
      </c>
      <c r="R59" s="2140">
        <v>0</v>
      </c>
      <c r="S59" s="2140">
        <v>0</v>
      </c>
    </row>
    <row r="60" spans="1:19" ht="19.5" customHeight="1">
      <c r="A60" s="2183" t="s">
        <v>703</v>
      </c>
      <c r="B60" s="2215" t="s">
        <v>1196</v>
      </c>
      <c r="C60" s="2140">
        <v>0</v>
      </c>
      <c r="D60" s="2140">
        <v>0</v>
      </c>
      <c r="E60" s="2140">
        <v>0</v>
      </c>
      <c r="F60" s="2141">
        <v>0</v>
      </c>
      <c r="G60" s="2140">
        <v>0</v>
      </c>
      <c r="H60" s="2140">
        <v>0</v>
      </c>
      <c r="I60" s="2140">
        <v>0</v>
      </c>
      <c r="J60" s="2143">
        <v>0</v>
      </c>
      <c r="K60" s="2215" t="s">
        <v>1196</v>
      </c>
      <c r="L60" s="2140">
        <v>0</v>
      </c>
      <c r="M60" s="2140">
        <v>0</v>
      </c>
      <c r="N60" s="2140">
        <v>0</v>
      </c>
      <c r="O60" s="2141">
        <v>0</v>
      </c>
      <c r="P60" s="2140">
        <v>0</v>
      </c>
      <c r="Q60" s="2140">
        <v>0</v>
      </c>
      <c r="R60" s="2140">
        <v>0</v>
      </c>
      <c r="S60" s="2140">
        <v>0</v>
      </c>
    </row>
    <row r="61" spans="1:19" ht="19.5" customHeight="1">
      <c r="A61" s="2183" t="s">
        <v>702</v>
      </c>
      <c r="B61" s="2215" t="s">
        <v>1196</v>
      </c>
      <c r="C61" s="2140">
        <v>0</v>
      </c>
      <c r="D61" s="2140">
        <v>0</v>
      </c>
      <c r="E61" s="2140">
        <v>0</v>
      </c>
      <c r="F61" s="2141">
        <v>0</v>
      </c>
      <c r="G61" s="2140">
        <v>0</v>
      </c>
      <c r="H61" s="2140">
        <v>0</v>
      </c>
      <c r="I61" s="2140">
        <v>0</v>
      </c>
      <c r="J61" s="2143">
        <v>0</v>
      </c>
      <c r="K61" s="2215" t="s">
        <v>1196</v>
      </c>
      <c r="L61" s="2140">
        <v>0</v>
      </c>
      <c r="M61" s="2140">
        <v>0</v>
      </c>
      <c r="N61" s="2140">
        <v>0</v>
      </c>
      <c r="O61" s="2141">
        <v>0</v>
      </c>
      <c r="P61" s="2140">
        <v>0</v>
      </c>
      <c r="Q61" s="2140">
        <v>0</v>
      </c>
      <c r="R61" s="2140">
        <v>0</v>
      </c>
      <c r="S61" s="2140">
        <v>0</v>
      </c>
    </row>
    <row r="62" spans="1:19" ht="19.5" customHeight="1">
      <c r="A62" s="2183" t="s">
        <v>790</v>
      </c>
      <c r="B62" s="2215" t="s">
        <v>1196</v>
      </c>
      <c r="C62" s="2140">
        <v>0</v>
      </c>
      <c r="D62" s="2140">
        <v>0</v>
      </c>
      <c r="E62" s="2140">
        <v>0</v>
      </c>
      <c r="F62" s="2141">
        <v>0</v>
      </c>
      <c r="G62" s="2140">
        <v>0</v>
      </c>
      <c r="H62" s="2140">
        <v>0</v>
      </c>
      <c r="I62" s="2140">
        <v>0</v>
      </c>
      <c r="J62" s="2143">
        <v>0</v>
      </c>
      <c r="K62" s="2215" t="s">
        <v>1196</v>
      </c>
      <c r="L62" s="2140">
        <v>0</v>
      </c>
      <c r="M62" s="2140">
        <v>0</v>
      </c>
      <c r="N62" s="2140">
        <v>0</v>
      </c>
      <c r="O62" s="2141">
        <v>0</v>
      </c>
      <c r="P62" s="2140">
        <v>0</v>
      </c>
      <c r="Q62" s="2140">
        <v>0</v>
      </c>
      <c r="R62" s="2140">
        <v>0</v>
      </c>
      <c r="S62" s="2140">
        <v>0</v>
      </c>
    </row>
    <row r="63" spans="1:19" ht="19.5" customHeight="1">
      <c r="A63" s="2183" t="s">
        <v>1225</v>
      </c>
      <c r="B63" s="2215" t="s">
        <v>1196</v>
      </c>
      <c r="C63" s="2140">
        <v>0</v>
      </c>
      <c r="D63" s="2140">
        <v>0</v>
      </c>
      <c r="E63" s="2140">
        <v>0</v>
      </c>
      <c r="F63" s="2141">
        <v>0</v>
      </c>
      <c r="G63" s="2140">
        <v>0</v>
      </c>
      <c r="H63" s="2140">
        <v>0</v>
      </c>
      <c r="I63" s="2140">
        <v>0</v>
      </c>
      <c r="J63" s="2143">
        <v>0</v>
      </c>
      <c r="K63" s="2215" t="s">
        <v>1196</v>
      </c>
      <c r="L63" s="2140">
        <v>0</v>
      </c>
      <c r="M63" s="2140">
        <v>0</v>
      </c>
      <c r="N63" s="2140">
        <v>0</v>
      </c>
      <c r="O63" s="2141">
        <v>0</v>
      </c>
      <c r="P63" s="2140">
        <v>0</v>
      </c>
      <c r="Q63" s="2140">
        <v>0</v>
      </c>
      <c r="R63" s="2140">
        <v>0</v>
      </c>
      <c r="S63" s="2140">
        <v>0</v>
      </c>
    </row>
    <row r="64" spans="1:19" ht="19.5" customHeight="1">
      <c r="A64" s="2183" t="s">
        <v>699</v>
      </c>
      <c r="B64" s="2215" t="s">
        <v>1196</v>
      </c>
      <c r="C64" s="2140">
        <v>0</v>
      </c>
      <c r="D64" s="2140">
        <v>0</v>
      </c>
      <c r="E64" s="2140">
        <v>0</v>
      </c>
      <c r="F64" s="2141">
        <v>0</v>
      </c>
      <c r="G64" s="2140">
        <v>0</v>
      </c>
      <c r="H64" s="2140">
        <v>0</v>
      </c>
      <c r="I64" s="2140">
        <v>0</v>
      </c>
      <c r="J64" s="2143">
        <v>0</v>
      </c>
      <c r="K64" s="2215" t="s">
        <v>1196</v>
      </c>
      <c r="L64" s="2140">
        <v>0</v>
      </c>
      <c r="M64" s="2140">
        <v>0</v>
      </c>
      <c r="N64" s="2140">
        <v>0</v>
      </c>
      <c r="O64" s="2141">
        <v>0</v>
      </c>
      <c r="P64" s="2140">
        <v>0</v>
      </c>
      <c r="Q64" s="2140">
        <v>0</v>
      </c>
      <c r="R64" s="2140">
        <v>0</v>
      </c>
      <c r="S64" s="2140">
        <v>0</v>
      </c>
    </row>
    <row r="65" spans="1:19" ht="19.5" customHeight="1">
      <c r="A65" s="2183" t="s">
        <v>698</v>
      </c>
      <c r="B65" s="2215" t="s">
        <v>1196</v>
      </c>
      <c r="C65" s="2140">
        <v>0</v>
      </c>
      <c r="D65" s="2140">
        <v>0</v>
      </c>
      <c r="E65" s="2140">
        <v>0</v>
      </c>
      <c r="F65" s="2141">
        <v>0</v>
      </c>
      <c r="G65" s="2140">
        <v>0</v>
      </c>
      <c r="H65" s="2140">
        <v>0</v>
      </c>
      <c r="I65" s="2140">
        <v>0</v>
      </c>
      <c r="J65" s="2143">
        <v>0</v>
      </c>
      <c r="K65" s="2215" t="s">
        <v>1196</v>
      </c>
      <c r="L65" s="2140">
        <v>0</v>
      </c>
      <c r="M65" s="2140">
        <v>0</v>
      </c>
      <c r="N65" s="2140">
        <v>0</v>
      </c>
      <c r="O65" s="2141">
        <v>0</v>
      </c>
      <c r="P65" s="2140">
        <v>0</v>
      </c>
      <c r="Q65" s="2140">
        <v>0</v>
      </c>
      <c r="R65" s="2140">
        <v>0</v>
      </c>
      <c r="S65" s="2140">
        <v>0</v>
      </c>
    </row>
    <row r="66" spans="1:19" ht="19.5" customHeight="1">
      <c r="A66" s="2183" t="s">
        <v>697</v>
      </c>
      <c r="B66" s="2215" t="s">
        <v>1196</v>
      </c>
      <c r="C66" s="2140">
        <v>0</v>
      </c>
      <c r="D66" s="2140">
        <v>0</v>
      </c>
      <c r="E66" s="2140">
        <v>0</v>
      </c>
      <c r="F66" s="2141">
        <v>0</v>
      </c>
      <c r="G66" s="2140">
        <v>0</v>
      </c>
      <c r="H66" s="2140">
        <v>0</v>
      </c>
      <c r="I66" s="2140">
        <v>0</v>
      </c>
      <c r="J66" s="2143">
        <v>0</v>
      </c>
      <c r="K66" s="2215" t="s">
        <v>1196</v>
      </c>
      <c r="L66" s="2140">
        <v>0</v>
      </c>
      <c r="M66" s="2140">
        <v>0</v>
      </c>
      <c r="N66" s="2140">
        <v>0</v>
      </c>
      <c r="O66" s="2141">
        <v>0</v>
      </c>
      <c r="P66" s="2140">
        <v>0</v>
      </c>
      <c r="Q66" s="2140">
        <v>0</v>
      </c>
      <c r="R66" s="2140">
        <v>0</v>
      </c>
      <c r="S66" s="2140">
        <v>0</v>
      </c>
    </row>
    <row r="67" spans="1:19" ht="19.5" customHeight="1">
      <c r="A67" s="2183" t="s">
        <v>696</v>
      </c>
      <c r="B67" s="2215" t="s">
        <v>1196</v>
      </c>
      <c r="C67" s="2140">
        <v>0</v>
      </c>
      <c r="D67" s="2140">
        <v>0</v>
      </c>
      <c r="E67" s="2140">
        <v>0</v>
      </c>
      <c r="F67" s="2141">
        <v>0</v>
      </c>
      <c r="G67" s="2140">
        <v>0</v>
      </c>
      <c r="H67" s="2140">
        <v>0</v>
      </c>
      <c r="I67" s="2140">
        <v>0</v>
      </c>
      <c r="J67" s="2143">
        <v>0</v>
      </c>
      <c r="K67" s="2215" t="s">
        <v>1196</v>
      </c>
      <c r="L67" s="2140">
        <v>0</v>
      </c>
      <c r="M67" s="2140">
        <v>0</v>
      </c>
      <c r="N67" s="2140">
        <v>0</v>
      </c>
      <c r="O67" s="2141">
        <v>0</v>
      </c>
      <c r="P67" s="2140">
        <v>0</v>
      </c>
      <c r="Q67" s="2140">
        <v>0</v>
      </c>
      <c r="R67" s="2140">
        <v>0</v>
      </c>
      <c r="S67" s="2140">
        <v>0</v>
      </c>
    </row>
    <row r="68" spans="1:19" ht="19.5" customHeight="1">
      <c r="A68" s="2183" t="s">
        <v>1025</v>
      </c>
      <c r="B68" s="2215" t="s">
        <v>1196</v>
      </c>
      <c r="C68" s="2140">
        <v>0</v>
      </c>
      <c r="D68" s="2140">
        <v>0</v>
      </c>
      <c r="E68" s="2140">
        <v>0</v>
      </c>
      <c r="F68" s="2141">
        <v>0</v>
      </c>
      <c r="G68" s="2140">
        <v>0</v>
      </c>
      <c r="H68" s="2140">
        <v>0</v>
      </c>
      <c r="I68" s="2140">
        <v>0</v>
      </c>
      <c r="J68" s="2143">
        <v>0</v>
      </c>
      <c r="K68" s="2215" t="s">
        <v>1196</v>
      </c>
      <c r="L68" s="2140">
        <v>0</v>
      </c>
      <c r="M68" s="2140">
        <v>0</v>
      </c>
      <c r="N68" s="2140">
        <v>0</v>
      </c>
      <c r="O68" s="2141">
        <v>0</v>
      </c>
      <c r="P68" s="2140">
        <v>0</v>
      </c>
      <c r="Q68" s="2140">
        <v>0</v>
      </c>
      <c r="R68" s="2140">
        <v>0</v>
      </c>
      <c r="S68" s="2140">
        <v>0</v>
      </c>
    </row>
    <row r="69" spans="1:19" ht="19.5" customHeight="1">
      <c r="A69" s="2183" t="s">
        <v>694</v>
      </c>
      <c r="B69" s="2215" t="s">
        <v>1196</v>
      </c>
      <c r="C69" s="2140">
        <v>0</v>
      </c>
      <c r="D69" s="2140">
        <v>0</v>
      </c>
      <c r="E69" s="2140">
        <v>0</v>
      </c>
      <c r="F69" s="2141">
        <v>0</v>
      </c>
      <c r="G69" s="2140">
        <v>0</v>
      </c>
      <c r="H69" s="2140">
        <v>0</v>
      </c>
      <c r="I69" s="2140">
        <v>0</v>
      </c>
      <c r="J69" s="2143">
        <v>0</v>
      </c>
      <c r="K69" s="2215" t="s">
        <v>1196</v>
      </c>
      <c r="L69" s="2140">
        <v>0</v>
      </c>
      <c r="M69" s="2140">
        <v>0</v>
      </c>
      <c r="N69" s="2140">
        <v>0</v>
      </c>
      <c r="O69" s="2141">
        <v>0</v>
      </c>
      <c r="P69" s="2140">
        <v>0</v>
      </c>
      <c r="Q69" s="2140">
        <v>0</v>
      </c>
      <c r="R69" s="2140">
        <v>0</v>
      </c>
      <c r="S69" s="2140">
        <v>0</v>
      </c>
    </row>
    <row r="70" spans="1:19" ht="19.5" customHeight="1">
      <c r="A70" s="2183" t="s">
        <v>804</v>
      </c>
      <c r="B70" s="2215" t="s">
        <v>1196</v>
      </c>
      <c r="C70" s="2140">
        <v>0</v>
      </c>
      <c r="D70" s="2140">
        <v>0</v>
      </c>
      <c r="E70" s="2140">
        <v>0</v>
      </c>
      <c r="F70" s="2141">
        <v>0</v>
      </c>
      <c r="G70" s="2140">
        <v>0</v>
      </c>
      <c r="H70" s="2140">
        <v>0</v>
      </c>
      <c r="I70" s="2140">
        <v>0</v>
      </c>
      <c r="J70" s="2143">
        <v>0</v>
      </c>
      <c r="K70" s="2215" t="s">
        <v>1196</v>
      </c>
      <c r="L70" s="2140">
        <v>0</v>
      </c>
      <c r="M70" s="2140">
        <v>0</v>
      </c>
      <c r="N70" s="2140">
        <v>0</v>
      </c>
      <c r="O70" s="2141">
        <v>0</v>
      </c>
      <c r="P70" s="2140">
        <v>0</v>
      </c>
      <c r="Q70" s="2140">
        <v>0</v>
      </c>
      <c r="R70" s="2140">
        <v>0</v>
      </c>
      <c r="S70" s="2140">
        <v>0</v>
      </c>
    </row>
    <row r="71" spans="1:19" ht="19.5" customHeight="1">
      <c r="A71" s="2183" t="s">
        <v>692</v>
      </c>
      <c r="B71" s="2215" t="s">
        <v>1196</v>
      </c>
      <c r="C71" s="2140">
        <v>0</v>
      </c>
      <c r="D71" s="2140">
        <v>0</v>
      </c>
      <c r="E71" s="2140">
        <v>0</v>
      </c>
      <c r="F71" s="2141">
        <v>0</v>
      </c>
      <c r="G71" s="2140">
        <v>0</v>
      </c>
      <c r="H71" s="2140">
        <v>0</v>
      </c>
      <c r="I71" s="2140">
        <v>0</v>
      </c>
      <c r="J71" s="2143">
        <v>0</v>
      </c>
      <c r="K71" s="2215" t="s">
        <v>1196</v>
      </c>
      <c r="L71" s="2140">
        <v>0</v>
      </c>
      <c r="M71" s="2140">
        <v>0</v>
      </c>
      <c r="N71" s="2140">
        <v>0</v>
      </c>
      <c r="O71" s="2141">
        <v>0</v>
      </c>
      <c r="P71" s="2140">
        <v>0</v>
      </c>
      <c r="Q71" s="2140">
        <v>0</v>
      </c>
      <c r="R71" s="2140">
        <v>0</v>
      </c>
      <c r="S71" s="2140">
        <v>0</v>
      </c>
    </row>
    <row r="72" spans="1:19" ht="19.5" customHeight="1">
      <c r="A72" s="2183" t="s">
        <v>691</v>
      </c>
      <c r="B72" s="2215" t="s">
        <v>1196</v>
      </c>
      <c r="C72" s="2140">
        <v>0</v>
      </c>
      <c r="D72" s="2140">
        <v>0</v>
      </c>
      <c r="E72" s="2140">
        <v>0</v>
      </c>
      <c r="F72" s="2141">
        <v>0</v>
      </c>
      <c r="G72" s="2140">
        <v>0</v>
      </c>
      <c r="H72" s="2140">
        <v>0</v>
      </c>
      <c r="I72" s="2140">
        <v>0</v>
      </c>
      <c r="J72" s="2143">
        <v>0</v>
      </c>
      <c r="K72" s="2215" t="s">
        <v>1196</v>
      </c>
      <c r="L72" s="2140">
        <v>0</v>
      </c>
      <c r="M72" s="2140">
        <v>0</v>
      </c>
      <c r="N72" s="2140">
        <v>0</v>
      </c>
      <c r="O72" s="2141">
        <v>0</v>
      </c>
      <c r="P72" s="2140">
        <v>0</v>
      </c>
      <c r="Q72" s="2140">
        <v>0</v>
      </c>
      <c r="R72" s="2140">
        <v>0</v>
      </c>
      <c r="S72" s="2140">
        <v>0</v>
      </c>
    </row>
    <row r="73" spans="1:19" ht="19.5" customHeight="1">
      <c r="A73" s="2183" t="s">
        <v>690</v>
      </c>
      <c r="B73" s="2215" t="s">
        <v>1196</v>
      </c>
      <c r="C73" s="2140">
        <v>0</v>
      </c>
      <c r="D73" s="2140">
        <v>0</v>
      </c>
      <c r="E73" s="2140">
        <v>0</v>
      </c>
      <c r="F73" s="2141">
        <v>0</v>
      </c>
      <c r="G73" s="2140">
        <v>0</v>
      </c>
      <c r="H73" s="2140">
        <v>0</v>
      </c>
      <c r="I73" s="2140">
        <v>0</v>
      </c>
      <c r="J73" s="2143">
        <v>0</v>
      </c>
      <c r="K73" s="2215" t="s">
        <v>1196</v>
      </c>
      <c r="L73" s="2140">
        <v>0</v>
      </c>
      <c r="M73" s="2140">
        <v>0</v>
      </c>
      <c r="N73" s="2140">
        <v>0</v>
      </c>
      <c r="O73" s="2141">
        <v>0</v>
      </c>
      <c r="P73" s="2140">
        <v>0</v>
      </c>
      <c r="Q73" s="2140">
        <v>0</v>
      </c>
      <c r="R73" s="2140">
        <v>0</v>
      </c>
      <c r="S73" s="2140">
        <v>0</v>
      </c>
    </row>
    <row r="74" spans="1:19" ht="19.5" customHeight="1">
      <c r="A74" s="2182" t="s">
        <v>689</v>
      </c>
      <c r="B74" s="2215" t="s">
        <v>1196</v>
      </c>
      <c r="C74" s="2140">
        <v>0</v>
      </c>
      <c r="D74" s="2140">
        <v>0</v>
      </c>
      <c r="E74" s="2140">
        <v>0</v>
      </c>
      <c r="F74" s="2141">
        <v>0</v>
      </c>
      <c r="G74" s="2140">
        <v>0</v>
      </c>
      <c r="H74" s="2140">
        <v>0</v>
      </c>
      <c r="I74" s="2140">
        <v>0</v>
      </c>
      <c r="J74" s="2143">
        <v>0</v>
      </c>
      <c r="K74" s="2215" t="s">
        <v>1196</v>
      </c>
      <c r="L74" s="2140">
        <v>0</v>
      </c>
      <c r="M74" s="2140">
        <v>0</v>
      </c>
      <c r="N74" s="2140">
        <v>0</v>
      </c>
      <c r="O74" s="2141">
        <v>0</v>
      </c>
      <c r="P74" s="2140">
        <v>0</v>
      </c>
      <c r="Q74" s="2140">
        <v>0</v>
      </c>
      <c r="R74" s="2140">
        <v>0</v>
      </c>
      <c r="S74" s="2140">
        <v>0</v>
      </c>
    </row>
    <row r="75" spans="1:19" ht="19.5" customHeight="1">
      <c r="A75" s="2181" t="s">
        <v>1224</v>
      </c>
      <c r="B75" s="2215" t="s">
        <v>1196</v>
      </c>
      <c r="C75" s="2140">
        <v>0</v>
      </c>
      <c r="D75" s="2140">
        <v>0</v>
      </c>
      <c r="E75" s="2140">
        <v>0</v>
      </c>
      <c r="F75" s="2141">
        <v>0</v>
      </c>
      <c r="G75" s="2140">
        <v>0</v>
      </c>
      <c r="H75" s="2140">
        <v>0</v>
      </c>
      <c r="I75" s="2140">
        <v>0</v>
      </c>
      <c r="J75" s="2143">
        <v>0</v>
      </c>
      <c r="K75" s="2215" t="s">
        <v>1196</v>
      </c>
      <c r="L75" s="2140">
        <v>0</v>
      </c>
      <c r="M75" s="2140">
        <v>0</v>
      </c>
      <c r="N75" s="2140">
        <v>0</v>
      </c>
      <c r="O75" s="2141">
        <v>0</v>
      </c>
      <c r="P75" s="2140">
        <v>0</v>
      </c>
      <c r="Q75" s="2140">
        <v>0</v>
      </c>
      <c r="R75" s="2140">
        <v>0</v>
      </c>
      <c r="S75" s="2140">
        <v>0</v>
      </c>
    </row>
  </sheetData>
  <mergeCells count="15">
    <mergeCell ref="O6:S6"/>
    <mergeCell ref="E6:E7"/>
    <mergeCell ref="N6:N7"/>
    <mergeCell ref="F6:J6"/>
    <mergeCell ref="M6:M7"/>
    <mergeCell ref="A4:A7"/>
    <mergeCell ref="B4:J4"/>
    <mergeCell ref="K4:S4"/>
    <mergeCell ref="B5:B7"/>
    <mergeCell ref="C5:C7"/>
    <mergeCell ref="D5:J5"/>
    <mergeCell ref="K5:K7"/>
    <mergeCell ref="L5:L7"/>
    <mergeCell ref="M5:S5"/>
    <mergeCell ref="D6:D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Ｐ明朝,標準"（平成24年6月1ヶ月間）</oddFooter>
  </headerFooter>
  <drawing r:id="rId2"/>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workbookViewId="0"/>
  </sheetViews>
  <sheetFormatPr defaultRowHeight="11.25"/>
  <cols>
    <col min="1" max="1" width="9" style="1474"/>
    <col min="2" max="12" width="9.75" style="1474" customWidth="1"/>
    <col min="13" max="13" width="10.5" style="1474" customWidth="1"/>
    <col min="14" max="16384" width="9" style="1474"/>
  </cols>
  <sheetData>
    <row r="1" spans="1:19" s="1684" customFormat="1" ht="18" customHeight="1">
      <c r="A1" s="1510" t="s">
        <v>1220</v>
      </c>
      <c r="B1" s="1510"/>
      <c r="C1" s="1510"/>
      <c r="D1" s="1510"/>
      <c r="E1" s="1510"/>
      <c r="F1" s="1510"/>
      <c r="G1" s="1510"/>
      <c r="H1" s="1510"/>
      <c r="I1" s="1510"/>
      <c r="J1" s="1510"/>
      <c r="K1" s="1510"/>
      <c r="L1" s="1510"/>
      <c r="M1" s="1885"/>
      <c r="N1" s="1885"/>
      <c r="O1" s="1873"/>
      <c r="P1" s="1873"/>
      <c r="Q1" s="1873"/>
      <c r="R1" s="1873"/>
      <c r="S1" s="1873"/>
    </row>
    <row r="2" spans="1:19" ht="18" customHeight="1">
      <c r="A2" s="1509" t="s">
        <v>1314</v>
      </c>
    </row>
    <row r="3" spans="1:19" s="1684" customFormat="1" ht="11.25" customHeight="1">
      <c r="A3" s="1510"/>
      <c r="B3" s="1510"/>
      <c r="C3" s="1510"/>
      <c r="D3" s="1510"/>
      <c r="E3" s="1510"/>
      <c r="F3" s="1510"/>
      <c r="G3" s="1510"/>
      <c r="H3" s="1510"/>
      <c r="I3" s="1510"/>
      <c r="J3" s="1510"/>
      <c r="K3" s="1510"/>
      <c r="L3" s="1510"/>
      <c r="M3" s="1885"/>
      <c r="N3" s="1885"/>
      <c r="O3" s="1873"/>
      <c r="P3" s="1873"/>
      <c r="Q3" s="1873"/>
      <c r="R3" s="1873"/>
      <c r="S3" s="1873"/>
    </row>
    <row r="4" spans="1:19" ht="27" customHeight="1">
      <c r="A4" s="1827"/>
      <c r="B4" s="2232" t="s">
        <v>43</v>
      </c>
      <c r="C4" s="2231" t="s">
        <v>44</v>
      </c>
      <c r="D4" s="2229"/>
      <c r="E4" s="2230" t="s">
        <v>856</v>
      </c>
      <c r="F4" s="2229"/>
      <c r="G4" s="2230" t="s">
        <v>855</v>
      </c>
      <c r="H4" s="2229"/>
      <c r="I4" s="2230" t="s">
        <v>854</v>
      </c>
      <c r="J4" s="2229"/>
      <c r="K4" s="2230" t="s">
        <v>980</v>
      </c>
      <c r="L4" s="2229"/>
      <c r="M4" s="1882"/>
    </row>
    <row r="5" spans="1:19" ht="16.5" customHeight="1">
      <c r="A5" s="1818"/>
      <c r="B5" s="2228"/>
      <c r="C5" s="1980" t="s">
        <v>1313</v>
      </c>
      <c r="D5" s="2227" t="s">
        <v>1312</v>
      </c>
      <c r="E5" s="2227" t="s">
        <v>1313</v>
      </c>
      <c r="F5" s="2227" t="s">
        <v>1312</v>
      </c>
      <c r="G5" s="2227" t="s">
        <v>1313</v>
      </c>
      <c r="H5" s="2227" t="s">
        <v>1312</v>
      </c>
      <c r="I5" s="2227" t="s">
        <v>1313</v>
      </c>
      <c r="J5" s="2227" t="s">
        <v>1312</v>
      </c>
      <c r="K5" s="2227" t="s">
        <v>1313</v>
      </c>
      <c r="L5" s="2227" t="s">
        <v>1312</v>
      </c>
      <c r="M5" s="1882"/>
    </row>
    <row r="6" spans="1:19" ht="15" customHeight="1">
      <c r="A6" s="2224" t="s">
        <v>755</v>
      </c>
      <c r="B6" s="2226">
        <v>1674</v>
      </c>
      <c r="C6" s="2225">
        <v>6</v>
      </c>
      <c r="D6" s="1881">
        <v>0</v>
      </c>
      <c r="E6" s="1881">
        <v>225</v>
      </c>
      <c r="F6" s="1881">
        <v>173</v>
      </c>
      <c r="G6" s="1881">
        <v>615</v>
      </c>
      <c r="H6" s="1881">
        <v>361</v>
      </c>
      <c r="I6" s="1881">
        <v>129</v>
      </c>
      <c r="J6" s="1881">
        <v>97</v>
      </c>
      <c r="K6" s="1881">
        <v>24</v>
      </c>
      <c r="L6" s="1881">
        <v>44</v>
      </c>
      <c r="M6" s="1703"/>
    </row>
    <row r="7" spans="1:19" ht="15" customHeight="1">
      <c r="A7" s="2224" t="s">
        <v>754</v>
      </c>
      <c r="B7" s="2223">
        <v>650</v>
      </c>
      <c r="C7" s="2222">
        <v>8</v>
      </c>
      <c r="D7" s="1857">
        <v>3</v>
      </c>
      <c r="E7" s="1857">
        <v>88</v>
      </c>
      <c r="F7" s="1857">
        <v>51</v>
      </c>
      <c r="G7" s="1857">
        <v>234</v>
      </c>
      <c r="H7" s="1857">
        <v>147</v>
      </c>
      <c r="I7" s="1857">
        <v>53</v>
      </c>
      <c r="J7" s="1857">
        <v>41</v>
      </c>
      <c r="K7" s="1857">
        <v>16</v>
      </c>
      <c r="L7" s="1857">
        <v>9</v>
      </c>
      <c r="M7" s="1703"/>
    </row>
    <row r="8" spans="1:19" ht="15" customHeight="1">
      <c r="A8" s="2224" t="s">
        <v>753</v>
      </c>
      <c r="B8" s="2223">
        <v>413</v>
      </c>
      <c r="C8" s="2222">
        <v>0</v>
      </c>
      <c r="D8" s="1857">
        <v>0</v>
      </c>
      <c r="E8" s="1857">
        <v>71</v>
      </c>
      <c r="F8" s="1857">
        <v>36</v>
      </c>
      <c r="G8" s="1857">
        <v>155</v>
      </c>
      <c r="H8" s="1857">
        <v>92</v>
      </c>
      <c r="I8" s="1857">
        <v>29</v>
      </c>
      <c r="J8" s="1857">
        <v>20</v>
      </c>
      <c r="K8" s="1857">
        <v>4</v>
      </c>
      <c r="L8" s="1857">
        <v>6</v>
      </c>
      <c r="M8" s="1703"/>
    </row>
    <row r="9" spans="1:19" ht="15" customHeight="1">
      <c r="A9" s="2224" t="s">
        <v>752</v>
      </c>
      <c r="B9" s="2223">
        <v>269</v>
      </c>
      <c r="C9" s="2222">
        <v>1</v>
      </c>
      <c r="D9" s="1857">
        <v>3</v>
      </c>
      <c r="E9" s="1857">
        <v>44</v>
      </c>
      <c r="F9" s="1857">
        <v>41</v>
      </c>
      <c r="G9" s="1857">
        <v>87</v>
      </c>
      <c r="H9" s="1857">
        <v>59</v>
      </c>
      <c r="I9" s="1857">
        <v>17</v>
      </c>
      <c r="J9" s="1857">
        <v>10</v>
      </c>
      <c r="K9" s="1857">
        <v>4</v>
      </c>
      <c r="L9" s="1857">
        <v>3</v>
      </c>
      <c r="M9" s="1703"/>
    </row>
    <row r="10" spans="1:19" ht="15" customHeight="1">
      <c r="A10" s="2224" t="s">
        <v>751</v>
      </c>
      <c r="B10" s="2223">
        <v>423</v>
      </c>
      <c r="C10" s="2222">
        <v>2</v>
      </c>
      <c r="D10" s="1857">
        <v>6</v>
      </c>
      <c r="E10" s="1857">
        <v>65</v>
      </c>
      <c r="F10" s="1857">
        <v>44</v>
      </c>
      <c r="G10" s="1857">
        <v>165</v>
      </c>
      <c r="H10" s="1857">
        <v>67</v>
      </c>
      <c r="I10" s="1857">
        <v>37</v>
      </c>
      <c r="J10" s="1857">
        <v>25</v>
      </c>
      <c r="K10" s="1857">
        <v>8</v>
      </c>
      <c r="L10" s="1857">
        <v>4</v>
      </c>
      <c r="M10" s="1703"/>
    </row>
    <row r="11" spans="1:19" ht="15" customHeight="1">
      <c r="A11" s="2224" t="s">
        <v>750</v>
      </c>
      <c r="B11" s="2223">
        <v>684</v>
      </c>
      <c r="C11" s="2222">
        <v>2</v>
      </c>
      <c r="D11" s="1857">
        <v>2</v>
      </c>
      <c r="E11" s="1857">
        <v>95</v>
      </c>
      <c r="F11" s="1857">
        <v>76</v>
      </c>
      <c r="G11" s="1857">
        <v>254</v>
      </c>
      <c r="H11" s="1857">
        <v>145</v>
      </c>
      <c r="I11" s="1857">
        <v>72</v>
      </c>
      <c r="J11" s="1857">
        <v>20</v>
      </c>
      <c r="K11" s="1857">
        <v>11</v>
      </c>
      <c r="L11" s="1857">
        <v>7</v>
      </c>
      <c r="M11" s="1703"/>
    </row>
    <row r="12" spans="1:19" ht="15" customHeight="1">
      <c r="A12" s="2224" t="s">
        <v>749</v>
      </c>
      <c r="B12" s="2223">
        <v>717</v>
      </c>
      <c r="C12" s="2222">
        <v>4</v>
      </c>
      <c r="D12" s="1857">
        <v>4</v>
      </c>
      <c r="E12" s="1857">
        <v>128</v>
      </c>
      <c r="F12" s="1857">
        <v>54</v>
      </c>
      <c r="G12" s="1857">
        <v>285</v>
      </c>
      <c r="H12" s="1857">
        <v>147</v>
      </c>
      <c r="I12" s="1857">
        <v>52</v>
      </c>
      <c r="J12" s="1857">
        <v>35</v>
      </c>
      <c r="K12" s="1857">
        <v>3</v>
      </c>
      <c r="L12" s="1857">
        <v>5</v>
      </c>
      <c r="M12" s="1703"/>
    </row>
    <row r="13" spans="1:19" ht="15" customHeight="1">
      <c r="A13" s="2224" t="s">
        <v>748</v>
      </c>
      <c r="B13" s="2223">
        <v>870</v>
      </c>
      <c r="C13" s="2222">
        <v>11</v>
      </c>
      <c r="D13" s="1857">
        <v>7</v>
      </c>
      <c r="E13" s="1857">
        <v>157</v>
      </c>
      <c r="F13" s="1857">
        <v>87</v>
      </c>
      <c r="G13" s="1857">
        <v>261</v>
      </c>
      <c r="H13" s="1857">
        <v>161</v>
      </c>
      <c r="I13" s="1857">
        <v>67</v>
      </c>
      <c r="J13" s="1857">
        <v>36</v>
      </c>
      <c r="K13" s="1857">
        <v>25</v>
      </c>
      <c r="L13" s="1857">
        <v>58</v>
      </c>
      <c r="M13" s="1703"/>
    </row>
    <row r="14" spans="1:19" ht="15" customHeight="1">
      <c r="A14" s="2224" t="s">
        <v>747</v>
      </c>
      <c r="B14" s="2223">
        <v>627</v>
      </c>
      <c r="C14" s="2222">
        <v>0</v>
      </c>
      <c r="D14" s="1857">
        <v>3</v>
      </c>
      <c r="E14" s="1857">
        <v>126</v>
      </c>
      <c r="F14" s="1857">
        <v>73</v>
      </c>
      <c r="G14" s="1857">
        <v>211</v>
      </c>
      <c r="H14" s="1857">
        <v>137</v>
      </c>
      <c r="I14" s="1857">
        <v>33</v>
      </c>
      <c r="J14" s="1857">
        <v>26</v>
      </c>
      <c r="K14" s="1857">
        <v>11</v>
      </c>
      <c r="L14" s="1857">
        <v>7</v>
      </c>
      <c r="M14" s="1703"/>
    </row>
    <row r="15" spans="1:19" ht="15" customHeight="1">
      <c r="A15" s="2224" t="s">
        <v>746</v>
      </c>
      <c r="B15" s="2223">
        <v>798</v>
      </c>
      <c r="C15" s="2222">
        <v>2</v>
      </c>
      <c r="D15" s="1857">
        <v>1</v>
      </c>
      <c r="E15" s="1857">
        <v>131</v>
      </c>
      <c r="F15" s="1857">
        <v>96</v>
      </c>
      <c r="G15" s="1857">
        <v>285</v>
      </c>
      <c r="H15" s="1857">
        <v>167</v>
      </c>
      <c r="I15" s="1857">
        <v>54</v>
      </c>
      <c r="J15" s="1857">
        <v>48</v>
      </c>
      <c r="K15" s="1857">
        <v>6</v>
      </c>
      <c r="L15" s="1857">
        <v>8</v>
      </c>
      <c r="M15" s="1703"/>
    </row>
    <row r="16" spans="1:19" ht="15" customHeight="1">
      <c r="A16" s="2224" t="s">
        <v>745</v>
      </c>
      <c r="B16" s="2223">
        <v>1008</v>
      </c>
      <c r="C16" s="2222">
        <v>7</v>
      </c>
      <c r="D16" s="1857">
        <v>5</v>
      </c>
      <c r="E16" s="1857">
        <v>197</v>
      </c>
      <c r="F16" s="1857">
        <v>102</v>
      </c>
      <c r="G16" s="1857">
        <v>414</v>
      </c>
      <c r="H16" s="1857">
        <v>151</v>
      </c>
      <c r="I16" s="1857">
        <v>58</v>
      </c>
      <c r="J16" s="1857">
        <v>36</v>
      </c>
      <c r="K16" s="1857">
        <v>10</v>
      </c>
      <c r="L16" s="1857">
        <v>28</v>
      </c>
      <c r="M16" s="1703"/>
    </row>
    <row r="17" spans="1:13" ht="15" customHeight="1">
      <c r="A17" s="2224" t="s">
        <v>744</v>
      </c>
      <c r="B17" s="2223">
        <v>1103</v>
      </c>
      <c r="C17" s="2222">
        <v>10</v>
      </c>
      <c r="D17" s="1857">
        <v>10</v>
      </c>
      <c r="E17" s="1857">
        <v>274</v>
      </c>
      <c r="F17" s="1857">
        <v>165</v>
      </c>
      <c r="G17" s="1857">
        <v>384</v>
      </c>
      <c r="H17" s="1857">
        <v>173</v>
      </c>
      <c r="I17" s="1857">
        <v>61</v>
      </c>
      <c r="J17" s="1857">
        <v>16</v>
      </c>
      <c r="K17" s="1857">
        <v>5</v>
      </c>
      <c r="L17" s="1857">
        <v>5</v>
      </c>
      <c r="M17" s="1703"/>
    </row>
    <row r="18" spans="1:13" ht="15" customHeight="1">
      <c r="A18" s="2224" t="s">
        <v>743</v>
      </c>
      <c r="B18" s="2223">
        <v>3812</v>
      </c>
      <c r="C18" s="2222">
        <v>38</v>
      </c>
      <c r="D18" s="1857">
        <v>29</v>
      </c>
      <c r="E18" s="1857">
        <v>698</v>
      </c>
      <c r="F18" s="1857">
        <v>490</v>
      </c>
      <c r="G18" s="1857">
        <v>1403</v>
      </c>
      <c r="H18" s="1857">
        <v>697</v>
      </c>
      <c r="I18" s="1857">
        <v>263</v>
      </c>
      <c r="J18" s="1857">
        <v>123</v>
      </c>
      <c r="K18" s="1857">
        <v>44</v>
      </c>
      <c r="L18" s="1857">
        <v>27</v>
      </c>
      <c r="M18" s="1703"/>
    </row>
    <row r="19" spans="1:13" ht="15" customHeight="1">
      <c r="A19" s="2224" t="s">
        <v>742</v>
      </c>
      <c r="B19" s="2223">
        <v>858</v>
      </c>
      <c r="C19" s="2222">
        <v>2</v>
      </c>
      <c r="D19" s="1857">
        <v>3</v>
      </c>
      <c r="E19" s="1857">
        <v>212</v>
      </c>
      <c r="F19" s="1857">
        <v>126</v>
      </c>
      <c r="G19" s="1857">
        <v>311</v>
      </c>
      <c r="H19" s="1857">
        <v>145</v>
      </c>
      <c r="I19" s="1857">
        <v>33</v>
      </c>
      <c r="J19" s="1857">
        <v>15</v>
      </c>
      <c r="K19" s="1857">
        <v>7</v>
      </c>
      <c r="L19" s="1857">
        <v>4</v>
      </c>
      <c r="M19" s="1703"/>
    </row>
    <row r="20" spans="1:13" ht="15" customHeight="1">
      <c r="A20" s="2224" t="s">
        <v>741</v>
      </c>
      <c r="B20" s="2223">
        <v>382</v>
      </c>
      <c r="C20" s="2222">
        <v>0</v>
      </c>
      <c r="D20" s="1857">
        <v>0</v>
      </c>
      <c r="E20" s="1857">
        <v>44</v>
      </c>
      <c r="F20" s="1857">
        <v>38</v>
      </c>
      <c r="G20" s="1857">
        <v>159</v>
      </c>
      <c r="H20" s="1857">
        <v>72</v>
      </c>
      <c r="I20" s="1857">
        <v>39</v>
      </c>
      <c r="J20" s="1857">
        <v>13</v>
      </c>
      <c r="K20" s="1857">
        <v>8</v>
      </c>
      <c r="L20" s="1857">
        <v>9</v>
      </c>
      <c r="M20" s="1703"/>
    </row>
    <row r="21" spans="1:13" ht="15" customHeight="1">
      <c r="A21" s="2224" t="s">
        <v>740</v>
      </c>
      <c r="B21" s="2223">
        <v>487</v>
      </c>
      <c r="C21" s="2222">
        <v>0</v>
      </c>
      <c r="D21" s="1857">
        <v>1</v>
      </c>
      <c r="E21" s="1857">
        <v>46</v>
      </c>
      <c r="F21" s="1857">
        <v>33</v>
      </c>
      <c r="G21" s="1857">
        <v>188</v>
      </c>
      <c r="H21" s="1857">
        <v>98</v>
      </c>
      <c r="I21" s="1857">
        <v>55</v>
      </c>
      <c r="J21" s="1857">
        <v>45</v>
      </c>
      <c r="K21" s="1857">
        <v>7</v>
      </c>
      <c r="L21" s="1857">
        <v>14</v>
      </c>
      <c r="M21" s="1703"/>
    </row>
    <row r="22" spans="1:13" ht="15" customHeight="1">
      <c r="A22" s="2224" t="s">
        <v>739</v>
      </c>
      <c r="B22" s="2223">
        <v>504</v>
      </c>
      <c r="C22" s="2222">
        <v>1</v>
      </c>
      <c r="D22" s="1857">
        <v>0</v>
      </c>
      <c r="E22" s="1857">
        <v>49</v>
      </c>
      <c r="F22" s="1857">
        <v>49</v>
      </c>
      <c r="G22" s="1857">
        <v>200</v>
      </c>
      <c r="H22" s="1857">
        <v>125</v>
      </c>
      <c r="I22" s="1857">
        <v>43</v>
      </c>
      <c r="J22" s="1857">
        <v>29</v>
      </c>
      <c r="K22" s="1857">
        <v>5</v>
      </c>
      <c r="L22" s="1857">
        <v>3</v>
      </c>
      <c r="M22" s="1703"/>
    </row>
    <row r="23" spans="1:13" ht="15" customHeight="1">
      <c r="A23" s="2224" t="s">
        <v>738</v>
      </c>
      <c r="B23" s="2223">
        <v>197</v>
      </c>
      <c r="C23" s="2222">
        <v>1</v>
      </c>
      <c r="D23" s="1857">
        <v>3</v>
      </c>
      <c r="E23" s="1857">
        <v>49</v>
      </c>
      <c r="F23" s="1857">
        <v>24</v>
      </c>
      <c r="G23" s="1857">
        <v>48</v>
      </c>
      <c r="H23" s="1857">
        <v>25</v>
      </c>
      <c r="I23" s="1857">
        <v>7</v>
      </c>
      <c r="J23" s="1857">
        <v>5</v>
      </c>
      <c r="K23" s="1857">
        <v>9</v>
      </c>
      <c r="L23" s="1857">
        <v>26</v>
      </c>
      <c r="M23" s="1703"/>
    </row>
    <row r="24" spans="1:13" ht="15" customHeight="1">
      <c r="A24" s="2224" t="s">
        <v>737</v>
      </c>
      <c r="B24" s="2223">
        <v>506</v>
      </c>
      <c r="C24" s="2222">
        <v>0</v>
      </c>
      <c r="D24" s="1857">
        <v>3</v>
      </c>
      <c r="E24" s="1857">
        <v>75</v>
      </c>
      <c r="F24" s="1857">
        <v>45</v>
      </c>
      <c r="G24" s="1857">
        <v>202</v>
      </c>
      <c r="H24" s="1857">
        <v>85</v>
      </c>
      <c r="I24" s="1857">
        <v>27</v>
      </c>
      <c r="J24" s="1857">
        <v>18</v>
      </c>
      <c r="K24" s="1857">
        <v>15</v>
      </c>
      <c r="L24" s="1857">
        <v>36</v>
      </c>
      <c r="M24" s="1703"/>
    </row>
    <row r="25" spans="1:13" ht="15" customHeight="1">
      <c r="A25" s="2224" t="s">
        <v>736</v>
      </c>
      <c r="B25" s="2223">
        <v>703</v>
      </c>
      <c r="C25" s="2222">
        <v>14</v>
      </c>
      <c r="D25" s="1857">
        <v>6</v>
      </c>
      <c r="E25" s="1857">
        <v>155</v>
      </c>
      <c r="F25" s="1857">
        <v>117</v>
      </c>
      <c r="G25" s="1857">
        <v>211</v>
      </c>
      <c r="H25" s="1857">
        <v>129</v>
      </c>
      <c r="I25" s="1857">
        <v>36</v>
      </c>
      <c r="J25" s="1857">
        <v>9</v>
      </c>
      <c r="K25" s="1857">
        <v>8</v>
      </c>
      <c r="L25" s="1857">
        <v>18</v>
      </c>
      <c r="M25" s="1703"/>
    </row>
    <row r="26" spans="1:13" ht="15" customHeight="1">
      <c r="A26" s="2224" t="s">
        <v>735</v>
      </c>
      <c r="B26" s="2223">
        <v>408</v>
      </c>
      <c r="C26" s="2222">
        <v>1</v>
      </c>
      <c r="D26" s="1857">
        <v>0</v>
      </c>
      <c r="E26" s="1857">
        <v>64</v>
      </c>
      <c r="F26" s="1857">
        <v>39</v>
      </c>
      <c r="G26" s="1857">
        <v>154</v>
      </c>
      <c r="H26" s="1857">
        <v>85</v>
      </c>
      <c r="I26" s="1857">
        <v>27</v>
      </c>
      <c r="J26" s="1857">
        <v>16</v>
      </c>
      <c r="K26" s="1857">
        <v>4</v>
      </c>
      <c r="L26" s="1857">
        <v>18</v>
      </c>
      <c r="M26" s="1703"/>
    </row>
    <row r="27" spans="1:13" ht="15" customHeight="1">
      <c r="A27" s="2224" t="s">
        <v>734</v>
      </c>
      <c r="B27" s="2223">
        <v>440</v>
      </c>
      <c r="C27" s="2222">
        <v>4</v>
      </c>
      <c r="D27" s="1857">
        <v>6</v>
      </c>
      <c r="E27" s="1857">
        <v>95</v>
      </c>
      <c r="F27" s="1857">
        <v>54</v>
      </c>
      <c r="G27" s="1857">
        <v>170</v>
      </c>
      <c r="H27" s="1857">
        <v>73</v>
      </c>
      <c r="I27" s="1857">
        <v>20</v>
      </c>
      <c r="J27" s="1857">
        <v>16</v>
      </c>
      <c r="K27" s="1857">
        <v>1</v>
      </c>
      <c r="L27" s="1857">
        <v>1</v>
      </c>
      <c r="M27" s="1703"/>
    </row>
    <row r="28" spans="1:13" ht="15" customHeight="1">
      <c r="A28" s="2224" t="s">
        <v>733</v>
      </c>
      <c r="B28" s="2223">
        <v>1413</v>
      </c>
      <c r="C28" s="2222">
        <v>26</v>
      </c>
      <c r="D28" s="1857">
        <v>10</v>
      </c>
      <c r="E28" s="1857">
        <v>291</v>
      </c>
      <c r="F28" s="1857">
        <v>146</v>
      </c>
      <c r="G28" s="1857">
        <v>554</v>
      </c>
      <c r="H28" s="1857">
        <v>235</v>
      </c>
      <c r="I28" s="1857">
        <v>84</v>
      </c>
      <c r="J28" s="1857">
        <v>51</v>
      </c>
      <c r="K28" s="1857">
        <v>9</v>
      </c>
      <c r="L28" s="1857">
        <v>7</v>
      </c>
      <c r="M28" s="1703"/>
    </row>
    <row r="29" spans="1:13" ht="15" customHeight="1">
      <c r="A29" s="2224" t="s">
        <v>732</v>
      </c>
      <c r="B29" s="2223">
        <v>690</v>
      </c>
      <c r="C29" s="2222">
        <v>4</v>
      </c>
      <c r="D29" s="1857">
        <v>0</v>
      </c>
      <c r="E29" s="1857">
        <v>76</v>
      </c>
      <c r="F29" s="1857">
        <v>55</v>
      </c>
      <c r="G29" s="1857">
        <v>215</v>
      </c>
      <c r="H29" s="1857">
        <v>118</v>
      </c>
      <c r="I29" s="1857">
        <v>68</v>
      </c>
      <c r="J29" s="1857">
        <v>35</v>
      </c>
      <c r="K29" s="1857">
        <v>41</v>
      </c>
      <c r="L29" s="1857">
        <v>78</v>
      </c>
      <c r="M29" s="1703"/>
    </row>
    <row r="30" spans="1:13" ht="15" customHeight="1">
      <c r="A30" s="2224" t="s">
        <v>731</v>
      </c>
      <c r="B30" s="2223">
        <v>227</v>
      </c>
      <c r="C30" s="2222">
        <v>0</v>
      </c>
      <c r="D30" s="1857">
        <v>1</v>
      </c>
      <c r="E30" s="1857">
        <v>54</v>
      </c>
      <c r="F30" s="1857">
        <v>39</v>
      </c>
      <c r="G30" s="1857">
        <v>87</v>
      </c>
      <c r="H30" s="1857">
        <v>35</v>
      </c>
      <c r="I30" s="1857">
        <v>8</v>
      </c>
      <c r="J30" s="1857">
        <v>3</v>
      </c>
      <c r="K30" s="1857">
        <v>0</v>
      </c>
      <c r="L30" s="1857">
        <v>0</v>
      </c>
      <c r="M30" s="1703"/>
    </row>
    <row r="31" spans="1:13" ht="15" customHeight="1">
      <c r="A31" s="2224" t="s">
        <v>730</v>
      </c>
      <c r="B31" s="2223">
        <v>240</v>
      </c>
      <c r="C31" s="2222">
        <v>1</v>
      </c>
      <c r="D31" s="1857">
        <v>1</v>
      </c>
      <c r="E31" s="1857">
        <v>47</v>
      </c>
      <c r="F31" s="1857">
        <v>36</v>
      </c>
      <c r="G31" s="1857">
        <v>84</v>
      </c>
      <c r="H31" s="1857">
        <v>40</v>
      </c>
      <c r="I31" s="1857">
        <v>20</v>
      </c>
      <c r="J31" s="1857">
        <v>8</v>
      </c>
      <c r="K31" s="1857">
        <v>2</v>
      </c>
      <c r="L31" s="1857">
        <v>1</v>
      </c>
      <c r="M31" s="1703"/>
    </row>
    <row r="32" spans="1:13" ht="15" customHeight="1">
      <c r="A32" s="2224" t="s">
        <v>729</v>
      </c>
      <c r="B32" s="2223">
        <v>2426</v>
      </c>
      <c r="C32" s="2222">
        <v>21</v>
      </c>
      <c r="D32" s="1857">
        <v>14</v>
      </c>
      <c r="E32" s="1857">
        <v>373</v>
      </c>
      <c r="F32" s="1857">
        <v>226</v>
      </c>
      <c r="G32" s="1857">
        <v>901</v>
      </c>
      <c r="H32" s="1857">
        <v>468</v>
      </c>
      <c r="I32" s="1857">
        <v>181</v>
      </c>
      <c r="J32" s="1857">
        <v>144</v>
      </c>
      <c r="K32" s="1857">
        <v>45</v>
      </c>
      <c r="L32" s="1857">
        <v>53</v>
      </c>
      <c r="M32" s="1703"/>
    </row>
    <row r="33" spans="1:13" ht="15" customHeight="1">
      <c r="A33" s="2224" t="s">
        <v>728</v>
      </c>
      <c r="B33" s="2223">
        <v>568</v>
      </c>
      <c r="C33" s="2222">
        <v>1</v>
      </c>
      <c r="D33" s="1857">
        <v>1</v>
      </c>
      <c r="E33" s="1857">
        <v>72</v>
      </c>
      <c r="F33" s="1857">
        <v>64</v>
      </c>
      <c r="G33" s="1857">
        <v>211</v>
      </c>
      <c r="H33" s="1857">
        <v>129</v>
      </c>
      <c r="I33" s="1857">
        <v>45</v>
      </c>
      <c r="J33" s="1857">
        <v>33</v>
      </c>
      <c r="K33" s="1857">
        <v>5</v>
      </c>
      <c r="L33" s="1857">
        <v>7</v>
      </c>
      <c r="M33" s="1703"/>
    </row>
    <row r="34" spans="1:13" ht="15" customHeight="1">
      <c r="A34" s="2224" t="s">
        <v>727</v>
      </c>
      <c r="B34" s="2223">
        <v>332</v>
      </c>
      <c r="C34" s="2222">
        <v>1</v>
      </c>
      <c r="D34" s="1857">
        <v>1</v>
      </c>
      <c r="E34" s="1857">
        <v>48</v>
      </c>
      <c r="F34" s="1857">
        <v>22</v>
      </c>
      <c r="G34" s="1857">
        <v>111</v>
      </c>
      <c r="H34" s="1857">
        <v>39</v>
      </c>
      <c r="I34" s="1857">
        <v>16</v>
      </c>
      <c r="J34" s="1857">
        <v>18</v>
      </c>
      <c r="K34" s="1857">
        <v>16</v>
      </c>
      <c r="L34" s="1857">
        <v>60</v>
      </c>
      <c r="M34" s="1703"/>
    </row>
    <row r="35" spans="1:13" ht="15" customHeight="1">
      <c r="A35" s="2224" t="s">
        <v>726</v>
      </c>
      <c r="B35" s="2223">
        <v>285</v>
      </c>
      <c r="C35" s="2222">
        <v>0</v>
      </c>
      <c r="D35" s="1857">
        <v>0</v>
      </c>
      <c r="E35" s="1857">
        <v>25</v>
      </c>
      <c r="F35" s="1857">
        <v>26</v>
      </c>
      <c r="G35" s="1857">
        <v>115</v>
      </c>
      <c r="H35" s="1857">
        <v>84</v>
      </c>
      <c r="I35" s="1857">
        <v>25</v>
      </c>
      <c r="J35" s="1857">
        <v>6</v>
      </c>
      <c r="K35" s="1857">
        <v>2</v>
      </c>
      <c r="L35" s="1857">
        <v>2</v>
      </c>
      <c r="M35" s="1703"/>
    </row>
    <row r="36" spans="1:13" ht="15" customHeight="1">
      <c r="A36" s="2224" t="s">
        <v>725</v>
      </c>
      <c r="B36" s="2223">
        <v>245</v>
      </c>
      <c r="C36" s="2222">
        <v>0</v>
      </c>
      <c r="D36" s="1857">
        <v>0</v>
      </c>
      <c r="E36" s="1857">
        <v>28</v>
      </c>
      <c r="F36" s="1857">
        <v>17</v>
      </c>
      <c r="G36" s="1857">
        <v>104</v>
      </c>
      <c r="H36" s="1857">
        <v>55</v>
      </c>
      <c r="I36" s="1857">
        <v>24</v>
      </c>
      <c r="J36" s="1857">
        <v>11</v>
      </c>
      <c r="K36" s="1857">
        <v>1</v>
      </c>
      <c r="L36" s="1857">
        <v>5</v>
      </c>
      <c r="M36" s="1703"/>
    </row>
    <row r="37" spans="1:13" ht="15" customHeight="1">
      <c r="A37" s="2224" t="s">
        <v>724</v>
      </c>
      <c r="B37" s="2223">
        <v>333</v>
      </c>
      <c r="C37" s="2222">
        <v>0</v>
      </c>
      <c r="D37" s="1857">
        <v>4</v>
      </c>
      <c r="E37" s="1857">
        <v>58</v>
      </c>
      <c r="F37" s="1857">
        <v>35</v>
      </c>
      <c r="G37" s="1857">
        <v>114</v>
      </c>
      <c r="H37" s="1857">
        <v>66</v>
      </c>
      <c r="I37" s="1857">
        <v>27</v>
      </c>
      <c r="J37" s="1857">
        <v>14</v>
      </c>
      <c r="K37" s="1857">
        <v>5</v>
      </c>
      <c r="L37" s="1857">
        <v>10</v>
      </c>
      <c r="M37" s="1703"/>
    </row>
    <row r="38" spans="1:13" ht="15" customHeight="1">
      <c r="A38" s="2224" t="s">
        <v>723</v>
      </c>
      <c r="B38" s="2223">
        <v>285</v>
      </c>
      <c r="C38" s="2222">
        <v>0</v>
      </c>
      <c r="D38" s="1857">
        <v>1</v>
      </c>
      <c r="E38" s="1857">
        <v>46</v>
      </c>
      <c r="F38" s="1857">
        <v>24</v>
      </c>
      <c r="G38" s="1857">
        <v>127</v>
      </c>
      <c r="H38" s="1857">
        <v>42</v>
      </c>
      <c r="I38" s="1857">
        <v>14</v>
      </c>
      <c r="J38" s="1857">
        <v>14</v>
      </c>
      <c r="K38" s="1857">
        <v>2</v>
      </c>
      <c r="L38" s="1857">
        <v>15</v>
      </c>
      <c r="M38" s="1703"/>
    </row>
    <row r="39" spans="1:13" ht="15" customHeight="1">
      <c r="A39" s="2224" t="s">
        <v>722</v>
      </c>
      <c r="B39" s="2223">
        <v>943</v>
      </c>
      <c r="C39" s="2222">
        <v>0</v>
      </c>
      <c r="D39" s="1857">
        <v>3</v>
      </c>
      <c r="E39" s="1857">
        <v>100</v>
      </c>
      <c r="F39" s="1857">
        <v>52</v>
      </c>
      <c r="G39" s="1857">
        <v>384</v>
      </c>
      <c r="H39" s="1857">
        <v>193</v>
      </c>
      <c r="I39" s="1857">
        <v>93</v>
      </c>
      <c r="J39" s="1857">
        <v>54</v>
      </c>
      <c r="K39" s="1857">
        <v>23</v>
      </c>
      <c r="L39" s="1857">
        <v>41</v>
      </c>
      <c r="M39" s="1703"/>
    </row>
    <row r="40" spans="1:13" ht="15" customHeight="1">
      <c r="A40" s="2224" t="s">
        <v>721</v>
      </c>
      <c r="B40" s="2223">
        <v>780</v>
      </c>
      <c r="C40" s="2222">
        <v>4</v>
      </c>
      <c r="D40" s="1857">
        <v>2</v>
      </c>
      <c r="E40" s="1857">
        <v>97</v>
      </c>
      <c r="F40" s="1857">
        <v>67</v>
      </c>
      <c r="G40" s="1857">
        <v>275</v>
      </c>
      <c r="H40" s="1857">
        <v>204</v>
      </c>
      <c r="I40" s="1857">
        <v>66</v>
      </c>
      <c r="J40" s="1857">
        <v>37</v>
      </c>
      <c r="K40" s="1857">
        <v>16</v>
      </c>
      <c r="L40" s="1857">
        <v>12</v>
      </c>
      <c r="M40" s="1703"/>
    </row>
    <row r="41" spans="1:13" ht="15" customHeight="1">
      <c r="A41" s="2224" t="s">
        <v>720</v>
      </c>
      <c r="B41" s="2223">
        <v>366</v>
      </c>
      <c r="C41" s="2222">
        <v>0</v>
      </c>
      <c r="D41" s="1857">
        <v>2</v>
      </c>
      <c r="E41" s="1857">
        <v>55</v>
      </c>
      <c r="F41" s="1857">
        <v>48</v>
      </c>
      <c r="G41" s="1857">
        <v>145</v>
      </c>
      <c r="H41" s="1857">
        <v>84</v>
      </c>
      <c r="I41" s="1857">
        <v>19</v>
      </c>
      <c r="J41" s="1857">
        <v>12</v>
      </c>
      <c r="K41" s="1857">
        <v>1</v>
      </c>
      <c r="L41" s="1857">
        <v>0</v>
      </c>
      <c r="M41" s="1703"/>
    </row>
    <row r="42" spans="1:13" ht="15" customHeight="1">
      <c r="A42" s="2224" t="s">
        <v>719</v>
      </c>
      <c r="B42" s="2223">
        <v>452</v>
      </c>
      <c r="C42" s="2222">
        <v>0</v>
      </c>
      <c r="D42" s="1857">
        <v>0</v>
      </c>
      <c r="E42" s="1857">
        <v>61</v>
      </c>
      <c r="F42" s="1857">
        <v>37</v>
      </c>
      <c r="G42" s="1857">
        <v>176</v>
      </c>
      <c r="H42" s="1857">
        <v>93</v>
      </c>
      <c r="I42" s="1857">
        <v>31</v>
      </c>
      <c r="J42" s="1857">
        <v>39</v>
      </c>
      <c r="K42" s="1857">
        <v>8</v>
      </c>
      <c r="L42" s="1857">
        <v>7</v>
      </c>
      <c r="M42" s="1703"/>
    </row>
    <row r="43" spans="1:13" ht="15" customHeight="1">
      <c r="A43" s="2224" t="s">
        <v>718</v>
      </c>
      <c r="B43" s="2223">
        <v>532</v>
      </c>
      <c r="C43" s="2222">
        <v>0</v>
      </c>
      <c r="D43" s="1857">
        <v>1</v>
      </c>
      <c r="E43" s="1857">
        <v>59</v>
      </c>
      <c r="F43" s="1857">
        <v>42</v>
      </c>
      <c r="G43" s="1857">
        <v>225</v>
      </c>
      <c r="H43" s="1857">
        <v>118</v>
      </c>
      <c r="I43" s="1857">
        <v>46</v>
      </c>
      <c r="J43" s="1857">
        <v>28</v>
      </c>
      <c r="K43" s="1857">
        <v>6</v>
      </c>
      <c r="L43" s="1857">
        <v>7</v>
      </c>
      <c r="M43" s="1703"/>
    </row>
    <row r="44" spans="1:13" ht="15" customHeight="1">
      <c r="A44" s="2224" t="s">
        <v>717</v>
      </c>
      <c r="B44" s="2223">
        <v>334</v>
      </c>
      <c r="C44" s="2222">
        <v>2</v>
      </c>
      <c r="D44" s="1857">
        <v>0</v>
      </c>
      <c r="E44" s="1857">
        <v>30</v>
      </c>
      <c r="F44" s="1857">
        <v>26</v>
      </c>
      <c r="G44" s="1857">
        <v>122</v>
      </c>
      <c r="H44" s="1857">
        <v>74</v>
      </c>
      <c r="I44" s="1857">
        <v>39</v>
      </c>
      <c r="J44" s="1857">
        <v>20</v>
      </c>
      <c r="K44" s="1857">
        <v>9</v>
      </c>
      <c r="L44" s="1857">
        <v>12</v>
      </c>
      <c r="M44" s="1703"/>
    </row>
    <row r="45" spans="1:13" ht="15" customHeight="1">
      <c r="A45" s="2224" t="s">
        <v>716</v>
      </c>
      <c r="B45" s="2223">
        <v>1485</v>
      </c>
      <c r="C45" s="2222">
        <v>16</v>
      </c>
      <c r="D45" s="1857">
        <v>11</v>
      </c>
      <c r="E45" s="1857">
        <v>208</v>
      </c>
      <c r="F45" s="1857">
        <v>128</v>
      </c>
      <c r="G45" s="1857">
        <v>566</v>
      </c>
      <c r="H45" s="1857">
        <v>335</v>
      </c>
      <c r="I45" s="1857">
        <v>95</v>
      </c>
      <c r="J45" s="1857">
        <v>65</v>
      </c>
      <c r="K45" s="1857">
        <v>19</v>
      </c>
      <c r="L45" s="1857">
        <v>42</v>
      </c>
      <c r="M45" s="1703"/>
    </row>
    <row r="46" spans="1:13" ht="15" customHeight="1">
      <c r="A46" s="2224" t="s">
        <v>715</v>
      </c>
      <c r="B46" s="2223">
        <v>648</v>
      </c>
      <c r="C46" s="2222">
        <v>0</v>
      </c>
      <c r="D46" s="1857">
        <v>1</v>
      </c>
      <c r="E46" s="1857">
        <v>90</v>
      </c>
      <c r="F46" s="1857">
        <v>50</v>
      </c>
      <c r="G46" s="1857">
        <v>237</v>
      </c>
      <c r="H46" s="1857">
        <v>138</v>
      </c>
      <c r="I46" s="1857">
        <v>39</v>
      </c>
      <c r="J46" s="1857">
        <v>48</v>
      </c>
      <c r="K46" s="1857">
        <v>16</v>
      </c>
      <c r="L46" s="1857">
        <v>29</v>
      </c>
      <c r="M46" s="1703"/>
    </row>
    <row r="47" spans="1:13" ht="15" customHeight="1">
      <c r="A47" s="2224" t="s">
        <v>714</v>
      </c>
      <c r="B47" s="2223">
        <v>703</v>
      </c>
      <c r="C47" s="2222">
        <v>0</v>
      </c>
      <c r="D47" s="1857">
        <v>2</v>
      </c>
      <c r="E47" s="1857">
        <v>76</v>
      </c>
      <c r="F47" s="1857">
        <v>51</v>
      </c>
      <c r="G47" s="1857">
        <v>278</v>
      </c>
      <c r="H47" s="1857">
        <v>163</v>
      </c>
      <c r="I47" s="1857">
        <v>51</v>
      </c>
      <c r="J47" s="1857">
        <v>37</v>
      </c>
      <c r="K47" s="1857">
        <v>19</v>
      </c>
      <c r="L47" s="1857">
        <v>26</v>
      </c>
      <c r="M47" s="1703"/>
    </row>
    <row r="48" spans="1:13" ht="15" customHeight="1">
      <c r="A48" s="2224" t="s">
        <v>713</v>
      </c>
      <c r="B48" s="2223">
        <v>666</v>
      </c>
      <c r="C48" s="2222">
        <v>3</v>
      </c>
      <c r="D48" s="1857">
        <v>1</v>
      </c>
      <c r="E48" s="1857">
        <v>52</v>
      </c>
      <c r="F48" s="1857">
        <v>29</v>
      </c>
      <c r="G48" s="1857">
        <v>267</v>
      </c>
      <c r="H48" s="1857">
        <v>157</v>
      </c>
      <c r="I48" s="1857">
        <v>77</v>
      </c>
      <c r="J48" s="1857">
        <v>51</v>
      </c>
      <c r="K48" s="1857">
        <v>12</v>
      </c>
      <c r="L48" s="1857">
        <v>17</v>
      </c>
      <c r="M48" s="1703"/>
    </row>
    <row r="49" spans="1:13" ht="15" customHeight="1">
      <c r="A49" s="2224" t="s">
        <v>712</v>
      </c>
      <c r="B49" s="2223">
        <v>814</v>
      </c>
      <c r="C49" s="2222">
        <v>31</v>
      </c>
      <c r="D49" s="1857">
        <v>17</v>
      </c>
      <c r="E49" s="1857">
        <v>112</v>
      </c>
      <c r="F49" s="1857">
        <v>86</v>
      </c>
      <c r="G49" s="1857">
        <v>281</v>
      </c>
      <c r="H49" s="1857">
        <v>177</v>
      </c>
      <c r="I49" s="1857">
        <v>53</v>
      </c>
      <c r="J49" s="1857">
        <v>40</v>
      </c>
      <c r="K49" s="1857">
        <v>7</v>
      </c>
      <c r="L49" s="1857">
        <v>10</v>
      </c>
      <c r="M49" s="1703"/>
    </row>
    <row r="50" spans="1:13" ht="15" customHeight="1">
      <c r="A50" s="2224" t="s">
        <v>711</v>
      </c>
      <c r="B50" s="2223">
        <v>713</v>
      </c>
      <c r="C50" s="2222">
        <v>6</v>
      </c>
      <c r="D50" s="1857">
        <v>6</v>
      </c>
      <c r="E50" s="1857">
        <v>69</v>
      </c>
      <c r="F50" s="1857">
        <v>40</v>
      </c>
      <c r="G50" s="1857">
        <v>282</v>
      </c>
      <c r="H50" s="1857">
        <v>146</v>
      </c>
      <c r="I50" s="1857">
        <v>50</v>
      </c>
      <c r="J50" s="1857">
        <v>39</v>
      </c>
      <c r="K50" s="1857">
        <v>28</v>
      </c>
      <c r="L50" s="1857">
        <v>47</v>
      </c>
      <c r="M50" s="1703"/>
    </row>
    <row r="51" spans="1:13" ht="15" customHeight="1">
      <c r="A51" s="2224" t="s">
        <v>710</v>
      </c>
      <c r="B51" s="2223">
        <v>1290</v>
      </c>
      <c r="C51" s="2222">
        <v>3</v>
      </c>
      <c r="D51" s="1857">
        <v>2</v>
      </c>
      <c r="E51" s="1857">
        <v>131</v>
      </c>
      <c r="F51" s="1857">
        <v>66</v>
      </c>
      <c r="G51" s="1857">
        <v>517</v>
      </c>
      <c r="H51" s="1857">
        <v>262</v>
      </c>
      <c r="I51" s="1857">
        <v>140</v>
      </c>
      <c r="J51" s="1857">
        <v>82</v>
      </c>
      <c r="K51" s="1857">
        <v>42</v>
      </c>
      <c r="L51" s="1857">
        <v>45</v>
      </c>
      <c r="M51" s="1703"/>
    </row>
    <row r="52" spans="1:13" ht="15" customHeight="1">
      <c r="A52" s="2224" t="s">
        <v>709</v>
      </c>
      <c r="B52" s="2223">
        <v>1731</v>
      </c>
      <c r="C52" s="2222">
        <v>7</v>
      </c>
      <c r="D52" s="1857">
        <v>8</v>
      </c>
      <c r="E52" s="1857">
        <v>148</v>
      </c>
      <c r="F52" s="1857">
        <v>109</v>
      </c>
      <c r="G52" s="1857">
        <v>702</v>
      </c>
      <c r="H52" s="1857">
        <v>413</v>
      </c>
      <c r="I52" s="1857">
        <v>150</v>
      </c>
      <c r="J52" s="1857">
        <v>116</v>
      </c>
      <c r="K52" s="1857">
        <v>33</v>
      </c>
      <c r="L52" s="1857">
        <v>45</v>
      </c>
      <c r="M52" s="1703"/>
    </row>
    <row r="53" spans="1:13" ht="15" customHeight="1">
      <c r="A53" s="2224" t="s">
        <v>708</v>
      </c>
      <c r="B53" s="2223">
        <v>1489</v>
      </c>
      <c r="C53" s="2222">
        <v>24</v>
      </c>
      <c r="D53" s="1857">
        <v>12</v>
      </c>
      <c r="E53" s="1857">
        <v>247</v>
      </c>
      <c r="F53" s="1857">
        <v>152</v>
      </c>
      <c r="G53" s="1857">
        <v>554</v>
      </c>
      <c r="H53" s="1857">
        <v>267</v>
      </c>
      <c r="I53" s="1857">
        <v>111</v>
      </c>
      <c r="J53" s="1857">
        <v>57</v>
      </c>
      <c r="K53" s="1857">
        <v>31</v>
      </c>
      <c r="L53" s="1857">
        <v>34</v>
      </c>
      <c r="M53" s="1703"/>
    </row>
    <row r="54" spans="1:13" ht="15" customHeight="1">
      <c r="A54" s="2224" t="s">
        <v>707</v>
      </c>
      <c r="B54" s="2223">
        <v>268</v>
      </c>
      <c r="C54" s="2222">
        <v>5</v>
      </c>
      <c r="D54" s="1857">
        <v>4</v>
      </c>
      <c r="E54" s="1857">
        <v>47</v>
      </c>
      <c r="F54" s="1857">
        <v>46</v>
      </c>
      <c r="G54" s="1857">
        <v>74</v>
      </c>
      <c r="H54" s="1857">
        <v>44</v>
      </c>
      <c r="I54" s="1857">
        <v>4</v>
      </c>
      <c r="J54" s="1857">
        <v>16</v>
      </c>
      <c r="K54" s="1857">
        <v>10</v>
      </c>
      <c r="L54" s="1857">
        <v>18</v>
      </c>
      <c r="M54" s="1703"/>
    </row>
    <row r="55" spans="1:13" ht="15" customHeight="1">
      <c r="A55" s="2224" t="s">
        <v>706</v>
      </c>
      <c r="B55" s="2223">
        <v>297</v>
      </c>
      <c r="C55" s="2222">
        <v>0</v>
      </c>
      <c r="D55" s="1857">
        <v>2</v>
      </c>
      <c r="E55" s="1857">
        <v>77</v>
      </c>
      <c r="F55" s="1857">
        <v>41</v>
      </c>
      <c r="G55" s="1857">
        <v>116</v>
      </c>
      <c r="H55" s="1857">
        <v>41</v>
      </c>
      <c r="I55" s="1857">
        <v>9</v>
      </c>
      <c r="J55" s="1857">
        <v>8</v>
      </c>
      <c r="K55" s="1857">
        <v>2</v>
      </c>
      <c r="L55" s="1857">
        <v>1</v>
      </c>
      <c r="M55" s="1703"/>
    </row>
    <row r="56" spans="1:13" ht="15" customHeight="1">
      <c r="A56" s="2224" t="s">
        <v>705</v>
      </c>
      <c r="B56" s="2223">
        <v>153</v>
      </c>
      <c r="C56" s="2222">
        <v>0</v>
      </c>
      <c r="D56" s="1857">
        <v>1</v>
      </c>
      <c r="E56" s="1857">
        <v>41</v>
      </c>
      <c r="F56" s="1857">
        <v>15</v>
      </c>
      <c r="G56" s="1857">
        <v>63</v>
      </c>
      <c r="H56" s="1857">
        <v>22</v>
      </c>
      <c r="I56" s="1857">
        <v>5</v>
      </c>
      <c r="J56" s="1857">
        <v>5</v>
      </c>
      <c r="K56" s="1857">
        <v>1</v>
      </c>
      <c r="L56" s="1857">
        <v>0</v>
      </c>
      <c r="M56" s="1703"/>
    </row>
    <row r="57" spans="1:13" ht="15" customHeight="1">
      <c r="A57" s="2224" t="s">
        <v>704</v>
      </c>
      <c r="B57" s="2223">
        <v>951</v>
      </c>
      <c r="C57" s="2222">
        <v>6</v>
      </c>
      <c r="D57" s="1857">
        <v>4</v>
      </c>
      <c r="E57" s="1857">
        <v>225</v>
      </c>
      <c r="F57" s="1857">
        <v>123</v>
      </c>
      <c r="G57" s="1857">
        <v>327</v>
      </c>
      <c r="H57" s="1857">
        <v>175</v>
      </c>
      <c r="I57" s="1857">
        <v>35</v>
      </c>
      <c r="J57" s="1857">
        <v>20</v>
      </c>
      <c r="K57" s="1857">
        <v>6</v>
      </c>
      <c r="L57" s="1857">
        <v>30</v>
      </c>
      <c r="M57" s="1703"/>
    </row>
    <row r="58" spans="1:13" ht="15" customHeight="1">
      <c r="A58" s="2224" t="s">
        <v>703</v>
      </c>
      <c r="B58" s="2223">
        <v>175</v>
      </c>
      <c r="C58" s="2222">
        <v>1</v>
      </c>
      <c r="D58" s="1857">
        <v>1</v>
      </c>
      <c r="E58" s="1857">
        <v>39</v>
      </c>
      <c r="F58" s="1857">
        <v>20</v>
      </c>
      <c r="G58" s="1857">
        <v>62</v>
      </c>
      <c r="H58" s="1857">
        <v>36</v>
      </c>
      <c r="I58" s="1857">
        <v>6</v>
      </c>
      <c r="J58" s="1857">
        <v>8</v>
      </c>
      <c r="K58" s="1857">
        <v>0</v>
      </c>
      <c r="L58" s="1857">
        <v>2</v>
      </c>
      <c r="M58" s="1703"/>
    </row>
    <row r="59" spans="1:13" ht="15" customHeight="1">
      <c r="A59" s="2224" t="s">
        <v>702</v>
      </c>
      <c r="B59" s="2223">
        <v>215</v>
      </c>
      <c r="C59" s="2222">
        <v>1</v>
      </c>
      <c r="D59" s="1857">
        <v>1</v>
      </c>
      <c r="E59" s="1857">
        <v>57</v>
      </c>
      <c r="F59" s="1857">
        <v>46</v>
      </c>
      <c r="G59" s="1857">
        <v>63</v>
      </c>
      <c r="H59" s="1857">
        <v>35</v>
      </c>
      <c r="I59" s="1857">
        <v>5</v>
      </c>
      <c r="J59" s="1857">
        <v>5</v>
      </c>
      <c r="K59" s="1857">
        <v>0</v>
      </c>
      <c r="L59" s="1857">
        <v>2</v>
      </c>
      <c r="M59" s="1703"/>
    </row>
    <row r="60" spans="1:13" ht="15" customHeight="1">
      <c r="A60" s="2224" t="s">
        <v>790</v>
      </c>
      <c r="B60" s="2223">
        <v>232</v>
      </c>
      <c r="C60" s="2222">
        <v>7</v>
      </c>
      <c r="D60" s="1857">
        <v>7</v>
      </c>
      <c r="E60" s="1857">
        <v>43</v>
      </c>
      <c r="F60" s="1857">
        <v>21</v>
      </c>
      <c r="G60" s="1857">
        <v>84</v>
      </c>
      <c r="H60" s="1857">
        <v>34</v>
      </c>
      <c r="I60" s="1857">
        <v>21</v>
      </c>
      <c r="J60" s="1857">
        <v>13</v>
      </c>
      <c r="K60" s="1857">
        <v>1</v>
      </c>
      <c r="L60" s="1857">
        <v>1</v>
      </c>
      <c r="M60" s="1703"/>
    </row>
    <row r="61" spans="1:13" ht="15" customHeight="1">
      <c r="A61" s="2224" t="s">
        <v>781</v>
      </c>
      <c r="B61" s="2223">
        <v>210</v>
      </c>
      <c r="C61" s="2222">
        <v>0</v>
      </c>
      <c r="D61" s="1857">
        <v>4</v>
      </c>
      <c r="E61" s="1857">
        <v>39</v>
      </c>
      <c r="F61" s="1857">
        <v>21</v>
      </c>
      <c r="G61" s="1857">
        <v>93</v>
      </c>
      <c r="H61" s="1857">
        <v>31</v>
      </c>
      <c r="I61" s="1857">
        <v>12</v>
      </c>
      <c r="J61" s="1857">
        <v>6</v>
      </c>
      <c r="K61" s="1857">
        <v>0</v>
      </c>
      <c r="L61" s="1857">
        <v>4</v>
      </c>
      <c r="M61" s="1703"/>
    </row>
    <row r="62" spans="1:13" ht="15" customHeight="1">
      <c r="A62" s="2224" t="s">
        <v>699</v>
      </c>
      <c r="B62" s="2223">
        <v>250</v>
      </c>
      <c r="C62" s="2222">
        <v>14</v>
      </c>
      <c r="D62" s="1857">
        <v>1</v>
      </c>
      <c r="E62" s="1857">
        <v>71</v>
      </c>
      <c r="F62" s="1857">
        <v>41</v>
      </c>
      <c r="G62" s="1857">
        <v>80</v>
      </c>
      <c r="H62" s="1857">
        <v>34</v>
      </c>
      <c r="I62" s="1857">
        <v>4</v>
      </c>
      <c r="J62" s="1857">
        <v>4</v>
      </c>
      <c r="K62" s="1857">
        <v>0</v>
      </c>
      <c r="L62" s="1857">
        <v>1</v>
      </c>
      <c r="M62" s="1703"/>
    </row>
    <row r="63" spans="1:13" ht="15" customHeight="1">
      <c r="A63" s="2224" t="s">
        <v>698</v>
      </c>
      <c r="B63" s="2223">
        <v>706</v>
      </c>
      <c r="C63" s="2222">
        <v>8</v>
      </c>
      <c r="D63" s="1857">
        <v>6</v>
      </c>
      <c r="E63" s="1857">
        <v>114</v>
      </c>
      <c r="F63" s="1857">
        <v>65</v>
      </c>
      <c r="G63" s="1857">
        <v>305</v>
      </c>
      <c r="H63" s="1857">
        <v>140</v>
      </c>
      <c r="I63" s="1857">
        <v>38</v>
      </c>
      <c r="J63" s="1857">
        <v>25</v>
      </c>
      <c r="K63" s="1857">
        <v>3</v>
      </c>
      <c r="L63" s="1857">
        <v>2</v>
      </c>
      <c r="M63" s="1703"/>
    </row>
    <row r="64" spans="1:13" ht="15" customHeight="1">
      <c r="A64" s="2224" t="s">
        <v>697</v>
      </c>
      <c r="B64" s="2223">
        <v>587</v>
      </c>
      <c r="C64" s="2222">
        <v>0</v>
      </c>
      <c r="D64" s="1857">
        <v>0</v>
      </c>
      <c r="E64" s="1857">
        <v>96</v>
      </c>
      <c r="F64" s="1857">
        <v>81</v>
      </c>
      <c r="G64" s="1857">
        <v>203</v>
      </c>
      <c r="H64" s="1857">
        <v>127</v>
      </c>
      <c r="I64" s="1857">
        <v>42</v>
      </c>
      <c r="J64" s="1857">
        <v>27</v>
      </c>
      <c r="K64" s="1857">
        <v>5</v>
      </c>
      <c r="L64" s="1857">
        <v>6</v>
      </c>
      <c r="M64" s="1703"/>
    </row>
    <row r="65" spans="1:13" ht="15" customHeight="1">
      <c r="A65" s="2224" t="s">
        <v>696</v>
      </c>
      <c r="B65" s="2223">
        <v>494</v>
      </c>
      <c r="C65" s="2222">
        <v>3</v>
      </c>
      <c r="D65" s="1857">
        <v>8</v>
      </c>
      <c r="E65" s="1857">
        <v>59</v>
      </c>
      <c r="F65" s="1857">
        <v>48</v>
      </c>
      <c r="G65" s="1857">
        <v>181</v>
      </c>
      <c r="H65" s="1857">
        <v>100</v>
      </c>
      <c r="I65" s="1857">
        <v>33</v>
      </c>
      <c r="J65" s="1857">
        <v>19</v>
      </c>
      <c r="K65" s="1857">
        <v>12</v>
      </c>
      <c r="L65" s="1857">
        <v>31</v>
      </c>
      <c r="M65" s="1703"/>
    </row>
    <row r="66" spans="1:13" ht="15" customHeight="1">
      <c r="A66" s="2224" t="s">
        <v>1048</v>
      </c>
      <c r="B66" s="2223">
        <v>292</v>
      </c>
      <c r="C66" s="2222">
        <v>0</v>
      </c>
      <c r="D66" s="1857">
        <v>1</v>
      </c>
      <c r="E66" s="1857">
        <v>31</v>
      </c>
      <c r="F66" s="1857">
        <v>19</v>
      </c>
      <c r="G66" s="1857">
        <v>126</v>
      </c>
      <c r="H66" s="1857">
        <v>57</v>
      </c>
      <c r="I66" s="1857">
        <v>32</v>
      </c>
      <c r="J66" s="1857">
        <v>19</v>
      </c>
      <c r="K66" s="1857">
        <v>4</v>
      </c>
      <c r="L66" s="1857">
        <v>3</v>
      </c>
      <c r="M66" s="1703"/>
    </row>
    <row r="67" spans="1:13" ht="15" customHeight="1">
      <c r="A67" s="2224" t="s">
        <v>694</v>
      </c>
      <c r="B67" s="2223">
        <v>293</v>
      </c>
      <c r="C67" s="2222">
        <v>0</v>
      </c>
      <c r="D67" s="1857">
        <v>0</v>
      </c>
      <c r="E67" s="1857">
        <v>48</v>
      </c>
      <c r="F67" s="1857">
        <v>22</v>
      </c>
      <c r="G67" s="1857">
        <v>135</v>
      </c>
      <c r="H67" s="1857">
        <v>46</v>
      </c>
      <c r="I67" s="1857">
        <v>29</v>
      </c>
      <c r="J67" s="1857">
        <v>8</v>
      </c>
      <c r="K67" s="1857">
        <v>4</v>
      </c>
      <c r="L67" s="1857">
        <v>1</v>
      </c>
      <c r="M67" s="1703"/>
    </row>
    <row r="68" spans="1:13" ht="15" customHeight="1">
      <c r="A68" s="2224" t="s">
        <v>804</v>
      </c>
      <c r="B68" s="2223">
        <v>373</v>
      </c>
      <c r="C68" s="2222">
        <v>1</v>
      </c>
      <c r="D68" s="1857">
        <v>3</v>
      </c>
      <c r="E68" s="1857">
        <v>47</v>
      </c>
      <c r="F68" s="1857">
        <v>33</v>
      </c>
      <c r="G68" s="1857">
        <v>154</v>
      </c>
      <c r="H68" s="1857">
        <v>69</v>
      </c>
      <c r="I68" s="1857">
        <v>17</v>
      </c>
      <c r="J68" s="1857">
        <v>13</v>
      </c>
      <c r="K68" s="1857">
        <v>10</v>
      </c>
      <c r="L68" s="1857">
        <v>26</v>
      </c>
      <c r="M68" s="1703"/>
    </row>
    <row r="69" spans="1:13" ht="15" customHeight="1">
      <c r="A69" s="2224" t="s">
        <v>692</v>
      </c>
      <c r="B69" s="2223">
        <v>725</v>
      </c>
      <c r="C69" s="2222">
        <v>2</v>
      </c>
      <c r="D69" s="1857">
        <v>3</v>
      </c>
      <c r="E69" s="1857">
        <v>96</v>
      </c>
      <c r="F69" s="1857">
        <v>67</v>
      </c>
      <c r="G69" s="1857">
        <v>292</v>
      </c>
      <c r="H69" s="1857">
        <v>136</v>
      </c>
      <c r="I69" s="1857">
        <v>63</v>
      </c>
      <c r="J69" s="1857">
        <v>38</v>
      </c>
      <c r="K69" s="1857">
        <v>13</v>
      </c>
      <c r="L69" s="1857">
        <v>15</v>
      </c>
      <c r="M69" s="1703"/>
    </row>
    <row r="70" spans="1:13" ht="15" customHeight="1">
      <c r="A70" s="2224" t="s">
        <v>691</v>
      </c>
      <c r="B70" s="2223">
        <v>341</v>
      </c>
      <c r="C70" s="2222">
        <v>0</v>
      </c>
      <c r="D70" s="1857">
        <v>1</v>
      </c>
      <c r="E70" s="1857">
        <v>59</v>
      </c>
      <c r="F70" s="1857">
        <v>29</v>
      </c>
      <c r="G70" s="1857">
        <v>137</v>
      </c>
      <c r="H70" s="1857">
        <v>68</v>
      </c>
      <c r="I70" s="1857">
        <v>26</v>
      </c>
      <c r="J70" s="1857">
        <v>12</v>
      </c>
      <c r="K70" s="1857">
        <v>4</v>
      </c>
      <c r="L70" s="1857">
        <v>5</v>
      </c>
      <c r="M70" s="1703"/>
    </row>
    <row r="71" spans="1:13" ht="15" customHeight="1">
      <c r="A71" s="2224" t="s">
        <v>690</v>
      </c>
      <c r="B71" s="2223">
        <v>425</v>
      </c>
      <c r="C71" s="2222">
        <v>0</v>
      </c>
      <c r="D71" s="1857">
        <v>1</v>
      </c>
      <c r="E71" s="1857">
        <v>80</v>
      </c>
      <c r="F71" s="1857">
        <v>44</v>
      </c>
      <c r="G71" s="1857">
        <v>180</v>
      </c>
      <c r="H71" s="1857">
        <v>68</v>
      </c>
      <c r="I71" s="1857">
        <v>28</v>
      </c>
      <c r="J71" s="1857">
        <v>16</v>
      </c>
      <c r="K71" s="1857">
        <v>4</v>
      </c>
      <c r="L71" s="1857">
        <v>4</v>
      </c>
      <c r="M71" s="1703"/>
    </row>
    <row r="72" spans="1:13" ht="15" customHeight="1">
      <c r="A72" s="2224" t="s">
        <v>689</v>
      </c>
      <c r="B72" s="2223">
        <v>485</v>
      </c>
      <c r="C72" s="2222">
        <v>0</v>
      </c>
      <c r="D72" s="1857">
        <v>3</v>
      </c>
      <c r="E72" s="1857">
        <v>46</v>
      </c>
      <c r="F72" s="1857">
        <v>51</v>
      </c>
      <c r="G72" s="1857">
        <v>185</v>
      </c>
      <c r="H72" s="1857">
        <v>104</v>
      </c>
      <c r="I72" s="1857">
        <v>45</v>
      </c>
      <c r="J72" s="1857">
        <v>24</v>
      </c>
      <c r="K72" s="1857">
        <v>6</v>
      </c>
      <c r="L72" s="1857">
        <v>21</v>
      </c>
      <c r="M72" s="1703"/>
    </row>
    <row r="73" spans="1:13" ht="15" customHeight="1">
      <c r="A73" s="1609" t="s">
        <v>16</v>
      </c>
      <c r="B73" s="2223">
        <v>44995</v>
      </c>
      <c r="C73" s="2222">
        <v>312</v>
      </c>
      <c r="D73" s="1857">
        <v>247</v>
      </c>
      <c r="E73" s="1857">
        <v>7056</v>
      </c>
      <c r="F73" s="1857">
        <v>4519</v>
      </c>
      <c r="G73" s="1857">
        <v>16890</v>
      </c>
      <c r="H73" s="1857">
        <v>8843</v>
      </c>
      <c r="I73" s="1857">
        <v>3238</v>
      </c>
      <c r="J73" s="1857">
        <v>2047</v>
      </c>
      <c r="K73" s="1857">
        <v>718</v>
      </c>
      <c r="L73" s="1857">
        <v>1125</v>
      </c>
      <c r="M73" s="1703"/>
    </row>
    <row r="75" spans="1:13" ht="12">
      <c r="A75" s="2221" t="s">
        <v>1311</v>
      </c>
      <c r="B75" s="2220"/>
      <c r="C75" s="2220"/>
      <c r="D75" s="2220"/>
      <c r="E75" s="2220"/>
      <c r="F75" s="2220"/>
      <c r="G75" s="2220"/>
      <c r="H75" s="2220"/>
      <c r="I75" s="2220"/>
      <c r="J75" s="2220"/>
      <c r="K75" s="2220"/>
      <c r="L75" s="2220"/>
    </row>
  </sheetData>
  <mergeCells count="8">
    <mergeCell ref="A75:L75"/>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Ｐ明朝,標準"（平成24年6月30日あるいは直前のサービス実施日(1日)）</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workbookViewId="0"/>
  </sheetViews>
  <sheetFormatPr defaultRowHeight="11.25"/>
  <cols>
    <col min="1" max="1" width="9" style="1474"/>
    <col min="2" max="12" width="9.75" style="1474" customWidth="1"/>
    <col min="13" max="13" width="10.5" style="1474" customWidth="1"/>
    <col min="14" max="16384" width="9" style="1474"/>
  </cols>
  <sheetData>
    <row r="1" spans="1:19" s="1684" customFormat="1" ht="18" customHeight="1">
      <c r="A1" s="1510" t="s">
        <v>1220</v>
      </c>
      <c r="B1" s="1510"/>
      <c r="C1" s="1510"/>
      <c r="D1" s="1510"/>
      <c r="E1" s="1510"/>
      <c r="F1" s="1510"/>
      <c r="G1" s="1510"/>
      <c r="H1" s="1510"/>
      <c r="I1" s="1510"/>
      <c r="J1" s="1510"/>
      <c r="K1" s="1510"/>
      <c r="L1" s="1510"/>
      <c r="M1" s="1885"/>
      <c r="N1" s="1885"/>
      <c r="O1" s="1873"/>
      <c r="P1" s="1873"/>
      <c r="Q1" s="1873"/>
      <c r="R1" s="1873"/>
      <c r="S1" s="1873"/>
    </row>
    <row r="2" spans="1:19" s="1684" customFormat="1" ht="18" customHeight="1">
      <c r="A2" s="1683" t="s">
        <v>1315</v>
      </c>
      <c r="B2" s="1685"/>
      <c r="C2" s="1685"/>
      <c r="D2" s="1685"/>
      <c r="E2" s="1685"/>
      <c r="F2" s="1685"/>
      <c r="G2" s="1685"/>
      <c r="H2" s="1685"/>
      <c r="I2" s="1685"/>
      <c r="J2" s="1685"/>
      <c r="K2" s="1685"/>
      <c r="L2" s="1685"/>
      <c r="M2" s="1685"/>
      <c r="N2" s="1685"/>
    </row>
    <row r="3" spans="1:19" s="1684" customFormat="1" ht="11.25" customHeight="1">
      <c r="A3" s="1510"/>
      <c r="B3" s="1510"/>
      <c r="C3" s="1510"/>
      <c r="D3" s="1510"/>
      <c r="E3" s="1510"/>
      <c r="F3" s="1510"/>
      <c r="G3" s="1510"/>
      <c r="H3" s="1510"/>
      <c r="I3" s="1510"/>
      <c r="J3" s="1510"/>
      <c r="K3" s="1510"/>
      <c r="L3" s="1510"/>
      <c r="M3" s="1885"/>
      <c r="N3" s="1885"/>
      <c r="O3" s="1873"/>
      <c r="P3" s="1873"/>
      <c r="Q3" s="1873"/>
      <c r="R3" s="1873"/>
      <c r="S3" s="1873"/>
    </row>
    <row r="4" spans="1:19" ht="27" customHeight="1">
      <c r="A4" s="1832"/>
      <c r="B4" s="2235" t="s">
        <v>43</v>
      </c>
      <c r="C4" s="1869" t="s">
        <v>44</v>
      </c>
      <c r="D4" s="1868"/>
      <c r="E4" s="1884" t="s">
        <v>856</v>
      </c>
      <c r="F4" s="1868"/>
      <c r="G4" s="1884" t="s">
        <v>855</v>
      </c>
      <c r="H4" s="1868"/>
      <c r="I4" s="1884" t="s">
        <v>854</v>
      </c>
      <c r="J4" s="1868"/>
      <c r="K4" s="1884" t="s">
        <v>980</v>
      </c>
      <c r="L4" s="1868"/>
      <c r="M4" s="1882"/>
    </row>
    <row r="5" spans="1:19" ht="16.5" customHeight="1">
      <c r="A5" s="1830"/>
      <c r="B5" s="2234"/>
      <c r="C5" s="2233" t="s">
        <v>1313</v>
      </c>
      <c r="D5" s="1883" t="s">
        <v>1312</v>
      </c>
      <c r="E5" s="1883" t="s">
        <v>1313</v>
      </c>
      <c r="F5" s="1883" t="s">
        <v>1312</v>
      </c>
      <c r="G5" s="1883" t="s">
        <v>1313</v>
      </c>
      <c r="H5" s="1883" t="s">
        <v>1312</v>
      </c>
      <c r="I5" s="1883" t="s">
        <v>1313</v>
      </c>
      <c r="J5" s="1883" t="s">
        <v>1312</v>
      </c>
      <c r="K5" s="1883" t="s">
        <v>1313</v>
      </c>
      <c r="L5" s="1883" t="s">
        <v>1312</v>
      </c>
      <c r="M5" s="1882"/>
    </row>
    <row r="6" spans="1:19" ht="15" customHeight="1">
      <c r="A6" s="1515" t="s">
        <v>755</v>
      </c>
      <c r="B6" s="2226">
        <v>776</v>
      </c>
      <c r="C6" s="2225">
        <v>0</v>
      </c>
      <c r="D6" s="1881">
        <v>0</v>
      </c>
      <c r="E6" s="1881">
        <v>102</v>
      </c>
      <c r="F6" s="1881">
        <v>66</v>
      </c>
      <c r="G6" s="1881">
        <v>279</v>
      </c>
      <c r="H6" s="1881">
        <v>169</v>
      </c>
      <c r="I6" s="1881">
        <v>68</v>
      </c>
      <c r="J6" s="1881">
        <v>49</v>
      </c>
      <c r="K6" s="1881">
        <v>17</v>
      </c>
      <c r="L6" s="1881">
        <v>26</v>
      </c>
      <c r="M6" s="1703"/>
    </row>
    <row r="7" spans="1:19" ht="15" customHeight="1">
      <c r="A7" s="1515" t="s">
        <v>754</v>
      </c>
      <c r="B7" s="2223">
        <v>457</v>
      </c>
      <c r="C7" s="2222">
        <v>1</v>
      </c>
      <c r="D7" s="1857">
        <v>0</v>
      </c>
      <c r="E7" s="1857">
        <v>53</v>
      </c>
      <c r="F7" s="1857">
        <v>27</v>
      </c>
      <c r="G7" s="1857">
        <v>176</v>
      </c>
      <c r="H7" s="1857">
        <v>108</v>
      </c>
      <c r="I7" s="1857">
        <v>42</v>
      </c>
      <c r="J7" s="1857">
        <v>34</v>
      </c>
      <c r="K7" s="1857">
        <v>9</v>
      </c>
      <c r="L7" s="1857">
        <v>7</v>
      </c>
      <c r="M7" s="1703"/>
    </row>
    <row r="8" spans="1:19" ht="15" customHeight="1">
      <c r="A8" s="1515" t="s">
        <v>753</v>
      </c>
      <c r="B8" s="2223">
        <v>312</v>
      </c>
      <c r="C8" s="2222">
        <v>0</v>
      </c>
      <c r="D8" s="1857">
        <v>0</v>
      </c>
      <c r="E8" s="1857">
        <v>50</v>
      </c>
      <c r="F8" s="1857">
        <v>26</v>
      </c>
      <c r="G8" s="1857">
        <v>120</v>
      </c>
      <c r="H8" s="1857">
        <v>79</v>
      </c>
      <c r="I8" s="1857">
        <v>14</v>
      </c>
      <c r="J8" s="1857">
        <v>14</v>
      </c>
      <c r="K8" s="1857">
        <v>4</v>
      </c>
      <c r="L8" s="1857">
        <v>5</v>
      </c>
      <c r="M8" s="1703"/>
    </row>
    <row r="9" spans="1:19" ht="15" customHeight="1">
      <c r="A9" s="1515" t="s">
        <v>752</v>
      </c>
      <c r="B9" s="2223">
        <v>197</v>
      </c>
      <c r="C9" s="2222">
        <v>1</v>
      </c>
      <c r="D9" s="1857">
        <v>2</v>
      </c>
      <c r="E9" s="1857">
        <v>36</v>
      </c>
      <c r="F9" s="1857">
        <v>20</v>
      </c>
      <c r="G9" s="1857">
        <v>65</v>
      </c>
      <c r="H9" s="1857">
        <v>41</v>
      </c>
      <c r="I9" s="1857">
        <v>15</v>
      </c>
      <c r="J9" s="1857">
        <v>10</v>
      </c>
      <c r="K9" s="1857">
        <v>4</v>
      </c>
      <c r="L9" s="1857">
        <v>3</v>
      </c>
      <c r="M9" s="1703"/>
    </row>
    <row r="10" spans="1:19" ht="15" customHeight="1">
      <c r="A10" s="1515" t="s">
        <v>751</v>
      </c>
      <c r="B10" s="2223">
        <v>248</v>
      </c>
      <c r="C10" s="2222">
        <v>0</v>
      </c>
      <c r="D10" s="1857">
        <v>1</v>
      </c>
      <c r="E10" s="1857">
        <v>13</v>
      </c>
      <c r="F10" s="1857">
        <v>11</v>
      </c>
      <c r="G10" s="1857">
        <v>118</v>
      </c>
      <c r="H10" s="1857">
        <v>51</v>
      </c>
      <c r="I10" s="1857">
        <v>27</v>
      </c>
      <c r="J10" s="1857">
        <v>18</v>
      </c>
      <c r="K10" s="1857">
        <v>7</v>
      </c>
      <c r="L10" s="1857">
        <v>2</v>
      </c>
      <c r="M10" s="1703"/>
    </row>
    <row r="11" spans="1:19" ht="15" customHeight="1">
      <c r="A11" s="1515" t="s">
        <v>750</v>
      </c>
      <c r="B11" s="2223">
        <v>363</v>
      </c>
      <c r="C11" s="2222">
        <v>0</v>
      </c>
      <c r="D11" s="1857">
        <v>0</v>
      </c>
      <c r="E11" s="1857">
        <v>48</v>
      </c>
      <c r="F11" s="1857">
        <v>47</v>
      </c>
      <c r="G11" s="1857">
        <v>126</v>
      </c>
      <c r="H11" s="1857">
        <v>74</v>
      </c>
      <c r="I11" s="1857">
        <v>44</v>
      </c>
      <c r="J11" s="1857">
        <v>10</v>
      </c>
      <c r="K11" s="1857">
        <v>9</v>
      </c>
      <c r="L11" s="1857">
        <v>5</v>
      </c>
      <c r="M11" s="1703"/>
    </row>
    <row r="12" spans="1:19" ht="15" customHeight="1">
      <c r="A12" s="1515" t="s">
        <v>749</v>
      </c>
      <c r="B12" s="2223">
        <v>473</v>
      </c>
      <c r="C12" s="2222">
        <v>3</v>
      </c>
      <c r="D12" s="1857">
        <v>2</v>
      </c>
      <c r="E12" s="1857">
        <v>76</v>
      </c>
      <c r="F12" s="1857">
        <v>28</v>
      </c>
      <c r="G12" s="1857">
        <v>191</v>
      </c>
      <c r="H12" s="1857">
        <v>95</v>
      </c>
      <c r="I12" s="1857">
        <v>49</v>
      </c>
      <c r="J12" s="1857">
        <v>23</v>
      </c>
      <c r="K12" s="1857">
        <v>3</v>
      </c>
      <c r="L12" s="1857">
        <v>3</v>
      </c>
      <c r="M12" s="1703"/>
    </row>
    <row r="13" spans="1:19" ht="15" customHeight="1">
      <c r="A13" s="1515" t="s">
        <v>748</v>
      </c>
      <c r="B13" s="2223">
        <v>470</v>
      </c>
      <c r="C13" s="2222">
        <v>1</v>
      </c>
      <c r="D13" s="1857">
        <v>1</v>
      </c>
      <c r="E13" s="1857">
        <v>85</v>
      </c>
      <c r="F13" s="1857">
        <v>44</v>
      </c>
      <c r="G13" s="1857">
        <v>172</v>
      </c>
      <c r="H13" s="1857">
        <v>105</v>
      </c>
      <c r="I13" s="1857">
        <v>33</v>
      </c>
      <c r="J13" s="1857">
        <v>22</v>
      </c>
      <c r="K13" s="1857">
        <v>3</v>
      </c>
      <c r="L13" s="1857">
        <v>4</v>
      </c>
      <c r="M13" s="1703"/>
    </row>
    <row r="14" spans="1:19" ht="15" customHeight="1">
      <c r="A14" s="1515" t="s">
        <v>747</v>
      </c>
      <c r="B14" s="2223">
        <v>433</v>
      </c>
      <c r="C14" s="2222">
        <v>0</v>
      </c>
      <c r="D14" s="1857">
        <v>1</v>
      </c>
      <c r="E14" s="1857">
        <v>81</v>
      </c>
      <c r="F14" s="1857">
        <v>35</v>
      </c>
      <c r="G14" s="1857">
        <v>142</v>
      </c>
      <c r="H14" s="1857">
        <v>108</v>
      </c>
      <c r="I14" s="1857">
        <v>26</v>
      </c>
      <c r="J14" s="1857">
        <v>23</v>
      </c>
      <c r="K14" s="1857">
        <v>11</v>
      </c>
      <c r="L14" s="1857">
        <v>6</v>
      </c>
      <c r="M14" s="1703"/>
    </row>
    <row r="15" spans="1:19" ht="15" customHeight="1">
      <c r="A15" s="1515" t="s">
        <v>746</v>
      </c>
      <c r="B15" s="2223">
        <v>297</v>
      </c>
      <c r="C15" s="2222">
        <v>0</v>
      </c>
      <c r="D15" s="1857">
        <v>0</v>
      </c>
      <c r="E15" s="1857">
        <v>45</v>
      </c>
      <c r="F15" s="1857">
        <v>34</v>
      </c>
      <c r="G15" s="1857">
        <v>112</v>
      </c>
      <c r="H15" s="1857">
        <v>67</v>
      </c>
      <c r="I15" s="1857">
        <v>21</v>
      </c>
      <c r="J15" s="1857">
        <v>14</v>
      </c>
      <c r="K15" s="1857">
        <v>1</v>
      </c>
      <c r="L15" s="1857">
        <v>3</v>
      </c>
      <c r="M15" s="1703"/>
    </row>
    <row r="16" spans="1:19" ht="15" customHeight="1">
      <c r="A16" s="1515" t="s">
        <v>745</v>
      </c>
      <c r="B16" s="2223">
        <v>826</v>
      </c>
      <c r="C16" s="2222">
        <v>2</v>
      </c>
      <c r="D16" s="1857">
        <v>0</v>
      </c>
      <c r="E16" s="1857">
        <v>158</v>
      </c>
      <c r="F16" s="1857">
        <v>76</v>
      </c>
      <c r="G16" s="1857">
        <v>345</v>
      </c>
      <c r="H16" s="1857">
        <v>127</v>
      </c>
      <c r="I16" s="1857">
        <v>52</v>
      </c>
      <c r="J16" s="1857">
        <v>31</v>
      </c>
      <c r="K16" s="1857">
        <v>10</v>
      </c>
      <c r="L16" s="1857">
        <v>25</v>
      </c>
      <c r="M16" s="1703"/>
    </row>
    <row r="17" spans="1:13" ht="15" customHeight="1">
      <c r="A17" s="1515" t="s">
        <v>744</v>
      </c>
      <c r="B17" s="2223">
        <v>434</v>
      </c>
      <c r="C17" s="2222">
        <v>1</v>
      </c>
      <c r="D17" s="1857">
        <v>1</v>
      </c>
      <c r="E17" s="1857">
        <v>110</v>
      </c>
      <c r="F17" s="1857">
        <v>50</v>
      </c>
      <c r="G17" s="1857">
        <v>160</v>
      </c>
      <c r="H17" s="1857">
        <v>65</v>
      </c>
      <c r="I17" s="1857">
        <v>29</v>
      </c>
      <c r="J17" s="1857">
        <v>11</v>
      </c>
      <c r="K17" s="1857">
        <v>2</v>
      </c>
      <c r="L17" s="1857">
        <v>5</v>
      </c>
      <c r="M17" s="1703"/>
    </row>
    <row r="18" spans="1:13" ht="15" customHeight="1">
      <c r="A18" s="1515" t="s">
        <v>743</v>
      </c>
      <c r="B18" s="2223">
        <v>1333</v>
      </c>
      <c r="C18" s="2222">
        <v>2</v>
      </c>
      <c r="D18" s="1857">
        <v>2</v>
      </c>
      <c r="E18" s="1857">
        <v>197</v>
      </c>
      <c r="F18" s="1857">
        <v>104</v>
      </c>
      <c r="G18" s="1857">
        <v>545</v>
      </c>
      <c r="H18" s="1857">
        <v>292</v>
      </c>
      <c r="I18" s="1857">
        <v>113</v>
      </c>
      <c r="J18" s="1857">
        <v>55</v>
      </c>
      <c r="K18" s="1857">
        <v>11</v>
      </c>
      <c r="L18" s="1857">
        <v>12</v>
      </c>
      <c r="M18" s="1703"/>
    </row>
    <row r="19" spans="1:13" ht="15" customHeight="1">
      <c r="A19" s="1515" t="s">
        <v>742</v>
      </c>
      <c r="B19" s="2223">
        <v>447</v>
      </c>
      <c r="C19" s="2222">
        <v>1</v>
      </c>
      <c r="D19" s="1857">
        <v>2</v>
      </c>
      <c r="E19" s="1857">
        <v>98</v>
      </c>
      <c r="F19" s="1857">
        <v>60</v>
      </c>
      <c r="G19" s="1857">
        <v>164</v>
      </c>
      <c r="H19" s="1857">
        <v>80</v>
      </c>
      <c r="I19" s="1857">
        <v>20</v>
      </c>
      <c r="J19" s="1857">
        <v>13</v>
      </c>
      <c r="K19" s="1857">
        <v>6</v>
      </c>
      <c r="L19" s="1857">
        <v>3</v>
      </c>
      <c r="M19" s="1703"/>
    </row>
    <row r="20" spans="1:13" ht="15" customHeight="1">
      <c r="A20" s="1515" t="s">
        <v>741</v>
      </c>
      <c r="B20" s="2223">
        <v>282</v>
      </c>
      <c r="C20" s="2222">
        <v>0</v>
      </c>
      <c r="D20" s="1857">
        <v>0</v>
      </c>
      <c r="E20" s="1857">
        <v>28</v>
      </c>
      <c r="F20" s="1857">
        <v>21</v>
      </c>
      <c r="G20" s="1857">
        <v>122</v>
      </c>
      <c r="H20" s="1857">
        <v>51</v>
      </c>
      <c r="I20" s="1857">
        <v>33</v>
      </c>
      <c r="J20" s="1857">
        <v>11</v>
      </c>
      <c r="K20" s="1857">
        <v>7</v>
      </c>
      <c r="L20" s="1857">
        <v>9</v>
      </c>
      <c r="M20" s="1703"/>
    </row>
    <row r="21" spans="1:13" ht="15" customHeight="1">
      <c r="A21" s="1515" t="s">
        <v>740</v>
      </c>
      <c r="B21" s="2223">
        <v>365</v>
      </c>
      <c r="C21" s="2222">
        <v>0</v>
      </c>
      <c r="D21" s="1857">
        <v>0</v>
      </c>
      <c r="E21" s="1857">
        <v>28</v>
      </c>
      <c r="F21" s="1857">
        <v>18</v>
      </c>
      <c r="G21" s="1857">
        <v>147</v>
      </c>
      <c r="H21" s="1857">
        <v>72</v>
      </c>
      <c r="I21" s="1857">
        <v>52</v>
      </c>
      <c r="J21" s="1857">
        <v>35</v>
      </c>
      <c r="K21" s="1857">
        <v>7</v>
      </c>
      <c r="L21" s="1857">
        <v>6</v>
      </c>
      <c r="M21" s="1703"/>
    </row>
    <row r="22" spans="1:13" ht="15" customHeight="1">
      <c r="A22" s="1515" t="s">
        <v>739</v>
      </c>
      <c r="B22" s="2223">
        <v>347</v>
      </c>
      <c r="C22" s="2222">
        <v>0</v>
      </c>
      <c r="D22" s="1857">
        <v>0</v>
      </c>
      <c r="E22" s="1857">
        <v>23</v>
      </c>
      <c r="F22" s="1857">
        <v>23</v>
      </c>
      <c r="G22" s="1857">
        <v>143</v>
      </c>
      <c r="H22" s="1857">
        <v>93</v>
      </c>
      <c r="I22" s="1857">
        <v>35</v>
      </c>
      <c r="J22" s="1857">
        <v>24</v>
      </c>
      <c r="K22" s="1857">
        <v>3</v>
      </c>
      <c r="L22" s="1857">
        <v>3</v>
      </c>
      <c r="M22" s="1703"/>
    </row>
    <row r="23" spans="1:13" ht="15" customHeight="1">
      <c r="A23" s="1515" t="s">
        <v>738</v>
      </c>
      <c r="B23" s="2223">
        <v>81</v>
      </c>
      <c r="C23" s="2222">
        <v>0</v>
      </c>
      <c r="D23" s="1857">
        <v>0</v>
      </c>
      <c r="E23" s="1857">
        <v>9</v>
      </c>
      <c r="F23" s="1857">
        <v>3</v>
      </c>
      <c r="G23" s="1857">
        <v>18</v>
      </c>
      <c r="H23" s="1857">
        <v>8</v>
      </c>
      <c r="I23" s="1857">
        <v>6</v>
      </c>
      <c r="J23" s="1857">
        <v>2</v>
      </c>
      <c r="K23" s="1857">
        <v>9</v>
      </c>
      <c r="L23" s="1857">
        <v>26</v>
      </c>
      <c r="M23" s="1703"/>
    </row>
    <row r="24" spans="1:13" ht="15" customHeight="1">
      <c r="A24" s="1515" t="s">
        <v>737</v>
      </c>
      <c r="B24" s="2223">
        <v>463</v>
      </c>
      <c r="C24" s="2222">
        <v>0</v>
      </c>
      <c r="D24" s="1857">
        <v>2</v>
      </c>
      <c r="E24" s="1857">
        <v>67</v>
      </c>
      <c r="F24" s="1857">
        <v>39</v>
      </c>
      <c r="G24" s="1857">
        <v>189</v>
      </c>
      <c r="H24" s="1857">
        <v>75</v>
      </c>
      <c r="I24" s="1857">
        <v>26</v>
      </c>
      <c r="J24" s="1857">
        <v>16</v>
      </c>
      <c r="K24" s="1857">
        <v>13</v>
      </c>
      <c r="L24" s="1857">
        <v>36</v>
      </c>
      <c r="M24" s="1703"/>
    </row>
    <row r="25" spans="1:13" ht="15" customHeight="1">
      <c r="A25" s="1515" t="s">
        <v>736</v>
      </c>
      <c r="B25" s="2223">
        <v>206</v>
      </c>
      <c r="C25" s="2222">
        <v>1</v>
      </c>
      <c r="D25" s="1857">
        <v>0</v>
      </c>
      <c r="E25" s="1857">
        <v>47</v>
      </c>
      <c r="F25" s="1857">
        <v>25</v>
      </c>
      <c r="G25" s="1857">
        <v>81</v>
      </c>
      <c r="H25" s="1857">
        <v>38</v>
      </c>
      <c r="I25" s="1857">
        <v>13</v>
      </c>
      <c r="J25" s="1857">
        <v>1</v>
      </c>
      <c r="K25" s="1857">
        <v>0</v>
      </c>
      <c r="L25" s="1857">
        <v>0</v>
      </c>
      <c r="M25" s="1703"/>
    </row>
    <row r="26" spans="1:13" ht="15" customHeight="1">
      <c r="A26" s="1515" t="s">
        <v>735</v>
      </c>
      <c r="B26" s="2223">
        <v>293</v>
      </c>
      <c r="C26" s="2222">
        <v>1</v>
      </c>
      <c r="D26" s="1857">
        <v>0</v>
      </c>
      <c r="E26" s="1857">
        <v>42</v>
      </c>
      <c r="F26" s="1857">
        <v>26</v>
      </c>
      <c r="G26" s="1857">
        <v>127</v>
      </c>
      <c r="H26" s="1857">
        <v>61</v>
      </c>
      <c r="I26" s="1857">
        <v>24</v>
      </c>
      <c r="J26" s="1857">
        <v>11</v>
      </c>
      <c r="K26" s="1857">
        <v>0</v>
      </c>
      <c r="L26" s="1857">
        <v>1</v>
      </c>
      <c r="M26" s="1703"/>
    </row>
    <row r="27" spans="1:13" ht="15" customHeight="1">
      <c r="A27" s="1515" t="s">
        <v>734</v>
      </c>
      <c r="B27" s="2223">
        <v>309</v>
      </c>
      <c r="C27" s="2222">
        <v>1</v>
      </c>
      <c r="D27" s="1857">
        <v>3</v>
      </c>
      <c r="E27" s="1857">
        <v>57</v>
      </c>
      <c r="F27" s="1857">
        <v>30</v>
      </c>
      <c r="G27" s="1857">
        <v>135</v>
      </c>
      <c r="H27" s="1857">
        <v>49</v>
      </c>
      <c r="I27" s="1857">
        <v>20</v>
      </c>
      <c r="J27" s="1857">
        <v>12</v>
      </c>
      <c r="K27" s="1857">
        <v>1</v>
      </c>
      <c r="L27" s="1857">
        <v>1</v>
      </c>
      <c r="M27" s="1703"/>
    </row>
    <row r="28" spans="1:13" ht="15" customHeight="1">
      <c r="A28" s="1515" t="s">
        <v>733</v>
      </c>
      <c r="B28" s="2223">
        <v>729</v>
      </c>
      <c r="C28" s="2222">
        <v>2</v>
      </c>
      <c r="D28" s="1857">
        <v>1</v>
      </c>
      <c r="E28" s="1857">
        <v>113</v>
      </c>
      <c r="F28" s="1857">
        <v>56</v>
      </c>
      <c r="G28" s="1857">
        <v>321</v>
      </c>
      <c r="H28" s="1857">
        <v>130</v>
      </c>
      <c r="I28" s="1857">
        <v>58</v>
      </c>
      <c r="J28" s="1857">
        <v>35</v>
      </c>
      <c r="K28" s="1857">
        <v>8</v>
      </c>
      <c r="L28" s="1857">
        <v>5</v>
      </c>
      <c r="M28" s="1703"/>
    </row>
    <row r="29" spans="1:13" ht="15" customHeight="1">
      <c r="A29" s="1515" t="s">
        <v>732</v>
      </c>
      <c r="B29" s="2223">
        <v>489</v>
      </c>
      <c r="C29" s="2222">
        <v>4</v>
      </c>
      <c r="D29" s="1857">
        <v>0</v>
      </c>
      <c r="E29" s="1857">
        <v>43</v>
      </c>
      <c r="F29" s="1857">
        <v>33</v>
      </c>
      <c r="G29" s="1857">
        <v>133</v>
      </c>
      <c r="H29" s="1857">
        <v>80</v>
      </c>
      <c r="I29" s="1857">
        <v>57</v>
      </c>
      <c r="J29" s="1857">
        <v>29</v>
      </c>
      <c r="K29" s="1857">
        <v>34</v>
      </c>
      <c r="L29" s="1857">
        <v>76</v>
      </c>
      <c r="M29" s="1703"/>
    </row>
    <row r="30" spans="1:13" ht="15" customHeight="1">
      <c r="A30" s="1515" t="s">
        <v>731</v>
      </c>
      <c r="B30" s="2223">
        <v>147</v>
      </c>
      <c r="C30" s="2222">
        <v>0</v>
      </c>
      <c r="D30" s="1857">
        <v>1</v>
      </c>
      <c r="E30" s="1857">
        <v>28</v>
      </c>
      <c r="F30" s="1857">
        <v>21</v>
      </c>
      <c r="G30" s="1857">
        <v>62</v>
      </c>
      <c r="H30" s="1857">
        <v>25</v>
      </c>
      <c r="I30" s="1857">
        <v>7</v>
      </c>
      <c r="J30" s="1857">
        <v>3</v>
      </c>
      <c r="K30" s="1857">
        <v>0</v>
      </c>
      <c r="L30" s="1857">
        <v>0</v>
      </c>
      <c r="M30" s="1703"/>
    </row>
    <row r="31" spans="1:13" ht="15" customHeight="1">
      <c r="A31" s="1515" t="s">
        <v>730</v>
      </c>
      <c r="B31" s="2223">
        <v>141</v>
      </c>
      <c r="C31" s="2222">
        <v>1</v>
      </c>
      <c r="D31" s="1857">
        <v>0</v>
      </c>
      <c r="E31" s="1857">
        <v>29</v>
      </c>
      <c r="F31" s="1857">
        <v>23</v>
      </c>
      <c r="G31" s="1857">
        <v>51</v>
      </c>
      <c r="H31" s="1857">
        <v>26</v>
      </c>
      <c r="I31" s="1857">
        <v>9</v>
      </c>
      <c r="J31" s="1857">
        <v>2</v>
      </c>
      <c r="K31" s="1857">
        <v>0</v>
      </c>
      <c r="L31" s="1857">
        <v>0</v>
      </c>
      <c r="M31" s="1703"/>
    </row>
    <row r="32" spans="1:13" ht="15" customHeight="1">
      <c r="A32" s="1515" t="s">
        <v>729</v>
      </c>
      <c r="B32" s="2223">
        <v>1549</v>
      </c>
      <c r="C32" s="2222">
        <v>9</v>
      </c>
      <c r="D32" s="1857">
        <v>8</v>
      </c>
      <c r="E32" s="1857">
        <v>210</v>
      </c>
      <c r="F32" s="1857">
        <v>103</v>
      </c>
      <c r="G32" s="1857">
        <v>636</v>
      </c>
      <c r="H32" s="1857">
        <v>302</v>
      </c>
      <c r="I32" s="1857">
        <v>136</v>
      </c>
      <c r="J32" s="1857">
        <v>102</v>
      </c>
      <c r="K32" s="1857">
        <v>26</v>
      </c>
      <c r="L32" s="1857">
        <v>17</v>
      </c>
      <c r="M32" s="1703"/>
    </row>
    <row r="33" spans="1:13" ht="15" customHeight="1">
      <c r="A33" s="1515" t="s">
        <v>728</v>
      </c>
      <c r="B33" s="2223">
        <v>464</v>
      </c>
      <c r="C33" s="2222">
        <v>1</v>
      </c>
      <c r="D33" s="1857">
        <v>1</v>
      </c>
      <c r="E33" s="1857">
        <v>59</v>
      </c>
      <c r="F33" s="1857">
        <v>52</v>
      </c>
      <c r="G33" s="1857">
        <v>169</v>
      </c>
      <c r="H33" s="1857">
        <v>110</v>
      </c>
      <c r="I33" s="1857">
        <v>38</v>
      </c>
      <c r="J33" s="1857">
        <v>25</v>
      </c>
      <c r="K33" s="1857">
        <v>5</v>
      </c>
      <c r="L33" s="1857">
        <v>4</v>
      </c>
      <c r="M33" s="1703"/>
    </row>
    <row r="34" spans="1:13" ht="15" customHeight="1">
      <c r="A34" s="1515" t="s">
        <v>727</v>
      </c>
      <c r="B34" s="2223">
        <v>54</v>
      </c>
      <c r="C34" s="2222">
        <v>0</v>
      </c>
      <c r="D34" s="1857">
        <v>0</v>
      </c>
      <c r="E34" s="1857">
        <v>10</v>
      </c>
      <c r="F34" s="1857">
        <v>2</v>
      </c>
      <c r="G34" s="1857">
        <v>28</v>
      </c>
      <c r="H34" s="1857">
        <v>9</v>
      </c>
      <c r="I34" s="1857">
        <v>2</v>
      </c>
      <c r="J34" s="1857">
        <v>2</v>
      </c>
      <c r="K34" s="1857">
        <v>1</v>
      </c>
      <c r="L34" s="1857">
        <v>0</v>
      </c>
      <c r="M34" s="1703"/>
    </row>
    <row r="35" spans="1:13" ht="15" customHeight="1">
      <c r="A35" s="1515" t="s">
        <v>726</v>
      </c>
      <c r="B35" s="2223">
        <v>139</v>
      </c>
      <c r="C35" s="2222">
        <v>0</v>
      </c>
      <c r="D35" s="1857">
        <v>0</v>
      </c>
      <c r="E35" s="1857">
        <v>16</v>
      </c>
      <c r="F35" s="1857">
        <v>12</v>
      </c>
      <c r="G35" s="1857">
        <v>50</v>
      </c>
      <c r="H35" s="1857">
        <v>37</v>
      </c>
      <c r="I35" s="1857">
        <v>17</v>
      </c>
      <c r="J35" s="1857">
        <v>5</v>
      </c>
      <c r="K35" s="1857">
        <v>0</v>
      </c>
      <c r="L35" s="1857">
        <v>2</v>
      </c>
      <c r="M35" s="1703"/>
    </row>
    <row r="36" spans="1:13" ht="15" customHeight="1">
      <c r="A36" s="1515" t="s">
        <v>725</v>
      </c>
      <c r="B36" s="2223">
        <v>148</v>
      </c>
      <c r="C36" s="2222">
        <v>0</v>
      </c>
      <c r="D36" s="1857">
        <v>0</v>
      </c>
      <c r="E36" s="1857">
        <v>13</v>
      </c>
      <c r="F36" s="1857">
        <v>13</v>
      </c>
      <c r="G36" s="1857">
        <v>67</v>
      </c>
      <c r="H36" s="1857">
        <v>31</v>
      </c>
      <c r="I36" s="1857">
        <v>16</v>
      </c>
      <c r="J36" s="1857">
        <v>8</v>
      </c>
      <c r="K36" s="1857">
        <v>0</v>
      </c>
      <c r="L36" s="1857">
        <v>0</v>
      </c>
      <c r="M36" s="1703"/>
    </row>
    <row r="37" spans="1:13" ht="15" customHeight="1">
      <c r="A37" s="1515" t="s">
        <v>724</v>
      </c>
      <c r="B37" s="2223">
        <v>147</v>
      </c>
      <c r="C37" s="2222">
        <v>0</v>
      </c>
      <c r="D37" s="1857">
        <v>0</v>
      </c>
      <c r="E37" s="1857">
        <v>22</v>
      </c>
      <c r="F37" s="1857">
        <v>10</v>
      </c>
      <c r="G37" s="1857">
        <v>68</v>
      </c>
      <c r="H37" s="1857">
        <v>32</v>
      </c>
      <c r="I37" s="1857">
        <v>7</v>
      </c>
      <c r="J37" s="1857">
        <v>6</v>
      </c>
      <c r="K37" s="1857">
        <v>1</v>
      </c>
      <c r="L37" s="1857">
        <v>1</v>
      </c>
      <c r="M37" s="1703"/>
    </row>
    <row r="38" spans="1:13" ht="15" customHeight="1">
      <c r="A38" s="1515" t="s">
        <v>723</v>
      </c>
      <c r="B38" s="2223">
        <v>185</v>
      </c>
      <c r="C38" s="2222">
        <v>0</v>
      </c>
      <c r="D38" s="1857">
        <v>0</v>
      </c>
      <c r="E38" s="1857">
        <v>33</v>
      </c>
      <c r="F38" s="1857">
        <v>18</v>
      </c>
      <c r="G38" s="1857">
        <v>96</v>
      </c>
      <c r="H38" s="1857">
        <v>29</v>
      </c>
      <c r="I38" s="1857">
        <v>4</v>
      </c>
      <c r="J38" s="1857">
        <v>4</v>
      </c>
      <c r="K38" s="1857">
        <v>0</v>
      </c>
      <c r="L38" s="1857">
        <v>1</v>
      </c>
      <c r="M38" s="1703"/>
    </row>
    <row r="39" spans="1:13" ht="15" customHeight="1">
      <c r="A39" s="1515" t="s">
        <v>722</v>
      </c>
      <c r="B39" s="2223">
        <v>647</v>
      </c>
      <c r="C39" s="2222">
        <v>0</v>
      </c>
      <c r="D39" s="1857">
        <v>2</v>
      </c>
      <c r="E39" s="1857">
        <v>72</v>
      </c>
      <c r="F39" s="1857">
        <v>33</v>
      </c>
      <c r="G39" s="1857">
        <v>284</v>
      </c>
      <c r="H39" s="1857">
        <v>140</v>
      </c>
      <c r="I39" s="1857">
        <v>66</v>
      </c>
      <c r="J39" s="1857">
        <v>27</v>
      </c>
      <c r="K39" s="1857">
        <v>13</v>
      </c>
      <c r="L39" s="1857">
        <v>10</v>
      </c>
      <c r="M39" s="1703"/>
    </row>
    <row r="40" spans="1:13" ht="15" customHeight="1">
      <c r="A40" s="1515" t="s">
        <v>721</v>
      </c>
      <c r="B40" s="2223">
        <v>732</v>
      </c>
      <c r="C40" s="2222">
        <v>4</v>
      </c>
      <c r="D40" s="1857">
        <v>2</v>
      </c>
      <c r="E40" s="1857">
        <v>93</v>
      </c>
      <c r="F40" s="1857">
        <v>60</v>
      </c>
      <c r="G40" s="1857">
        <v>258</v>
      </c>
      <c r="H40" s="1857">
        <v>196</v>
      </c>
      <c r="I40" s="1857">
        <v>61</v>
      </c>
      <c r="J40" s="1857">
        <v>34</v>
      </c>
      <c r="K40" s="1857">
        <v>13</v>
      </c>
      <c r="L40" s="1857">
        <v>11</v>
      </c>
      <c r="M40" s="1703"/>
    </row>
    <row r="41" spans="1:13" ht="15" customHeight="1">
      <c r="A41" s="1515" t="s">
        <v>720</v>
      </c>
      <c r="B41" s="2223">
        <v>241</v>
      </c>
      <c r="C41" s="2222">
        <v>0</v>
      </c>
      <c r="D41" s="1857">
        <v>0</v>
      </c>
      <c r="E41" s="1857">
        <v>22</v>
      </c>
      <c r="F41" s="1857">
        <v>17</v>
      </c>
      <c r="G41" s="1857">
        <v>115</v>
      </c>
      <c r="H41" s="1857">
        <v>58</v>
      </c>
      <c r="I41" s="1857">
        <v>18</v>
      </c>
      <c r="J41" s="1857">
        <v>11</v>
      </c>
      <c r="K41" s="1857">
        <v>0</v>
      </c>
      <c r="L41" s="1857">
        <v>0</v>
      </c>
      <c r="M41" s="1703"/>
    </row>
    <row r="42" spans="1:13" ht="15" customHeight="1">
      <c r="A42" s="1515" t="s">
        <v>719</v>
      </c>
      <c r="B42" s="2223">
        <v>314</v>
      </c>
      <c r="C42" s="2222">
        <v>0</v>
      </c>
      <c r="D42" s="1857">
        <v>0</v>
      </c>
      <c r="E42" s="1857">
        <v>42</v>
      </c>
      <c r="F42" s="1857">
        <v>17</v>
      </c>
      <c r="G42" s="1857">
        <v>134</v>
      </c>
      <c r="H42" s="1857">
        <v>59</v>
      </c>
      <c r="I42" s="1857">
        <v>22</v>
      </c>
      <c r="J42" s="1857">
        <v>28</v>
      </c>
      <c r="K42" s="1857">
        <v>7</v>
      </c>
      <c r="L42" s="1857">
        <v>5</v>
      </c>
      <c r="M42" s="1703"/>
    </row>
    <row r="43" spans="1:13" ht="15" customHeight="1">
      <c r="A43" s="1515" t="s">
        <v>718</v>
      </c>
      <c r="B43" s="2223">
        <v>455</v>
      </c>
      <c r="C43" s="2222">
        <v>0</v>
      </c>
      <c r="D43" s="1857">
        <v>1</v>
      </c>
      <c r="E43" s="1857">
        <v>52</v>
      </c>
      <c r="F43" s="1857">
        <v>28</v>
      </c>
      <c r="G43" s="1857">
        <v>193</v>
      </c>
      <c r="H43" s="1857">
        <v>100</v>
      </c>
      <c r="I43" s="1857">
        <v>41</v>
      </c>
      <c r="J43" s="1857">
        <v>27</v>
      </c>
      <c r="K43" s="1857">
        <v>6</v>
      </c>
      <c r="L43" s="1857">
        <v>7</v>
      </c>
      <c r="M43" s="1703"/>
    </row>
    <row r="44" spans="1:13" ht="15" customHeight="1">
      <c r="A44" s="1515" t="s">
        <v>717</v>
      </c>
      <c r="B44" s="2223">
        <v>142</v>
      </c>
      <c r="C44" s="2222">
        <v>0</v>
      </c>
      <c r="D44" s="1857">
        <v>0</v>
      </c>
      <c r="E44" s="1857">
        <v>21</v>
      </c>
      <c r="F44" s="1857">
        <v>10</v>
      </c>
      <c r="G44" s="1857">
        <v>53</v>
      </c>
      <c r="H44" s="1857">
        <v>29</v>
      </c>
      <c r="I44" s="1857">
        <v>13</v>
      </c>
      <c r="J44" s="1857">
        <v>7</v>
      </c>
      <c r="K44" s="1857">
        <v>4</v>
      </c>
      <c r="L44" s="1857">
        <v>5</v>
      </c>
      <c r="M44" s="1703"/>
    </row>
    <row r="45" spans="1:13" ht="15" customHeight="1">
      <c r="A45" s="1515" t="s">
        <v>716</v>
      </c>
      <c r="B45" s="2223">
        <v>911</v>
      </c>
      <c r="C45" s="2222">
        <v>10</v>
      </c>
      <c r="D45" s="1857">
        <v>10</v>
      </c>
      <c r="E45" s="1857">
        <v>133</v>
      </c>
      <c r="F45" s="1857">
        <v>84</v>
      </c>
      <c r="G45" s="1857">
        <v>356</v>
      </c>
      <c r="H45" s="1857">
        <v>220</v>
      </c>
      <c r="I45" s="1857">
        <v>47</v>
      </c>
      <c r="J45" s="1857">
        <v>40</v>
      </c>
      <c r="K45" s="1857">
        <v>5</v>
      </c>
      <c r="L45" s="1857">
        <v>6</v>
      </c>
      <c r="M45" s="1703"/>
    </row>
    <row r="46" spans="1:13" ht="15" customHeight="1">
      <c r="A46" s="1515" t="s">
        <v>715</v>
      </c>
      <c r="B46" s="2223">
        <v>281</v>
      </c>
      <c r="C46" s="2222">
        <v>0</v>
      </c>
      <c r="D46" s="1857">
        <v>0</v>
      </c>
      <c r="E46" s="1857">
        <v>31</v>
      </c>
      <c r="F46" s="1857">
        <v>18</v>
      </c>
      <c r="G46" s="1857">
        <v>111</v>
      </c>
      <c r="H46" s="1857">
        <v>57</v>
      </c>
      <c r="I46" s="1857">
        <v>22</v>
      </c>
      <c r="J46" s="1857">
        <v>21</v>
      </c>
      <c r="K46" s="1857">
        <v>8</v>
      </c>
      <c r="L46" s="1857">
        <v>13</v>
      </c>
      <c r="M46" s="1703"/>
    </row>
    <row r="47" spans="1:13" ht="15" customHeight="1">
      <c r="A47" s="1515" t="s">
        <v>714</v>
      </c>
      <c r="B47" s="2223">
        <v>560</v>
      </c>
      <c r="C47" s="2222">
        <v>0</v>
      </c>
      <c r="D47" s="1857">
        <v>1</v>
      </c>
      <c r="E47" s="1857">
        <v>61</v>
      </c>
      <c r="F47" s="1857">
        <v>44</v>
      </c>
      <c r="G47" s="1857">
        <v>232</v>
      </c>
      <c r="H47" s="1857">
        <v>136</v>
      </c>
      <c r="I47" s="1857">
        <v>45</v>
      </c>
      <c r="J47" s="1857">
        <v>27</v>
      </c>
      <c r="K47" s="1857">
        <v>10</v>
      </c>
      <c r="L47" s="1857">
        <v>4</v>
      </c>
      <c r="M47" s="1703"/>
    </row>
    <row r="48" spans="1:13" ht="15" customHeight="1">
      <c r="A48" s="1515" t="s">
        <v>713</v>
      </c>
      <c r="B48" s="2223">
        <v>586</v>
      </c>
      <c r="C48" s="2222">
        <v>3</v>
      </c>
      <c r="D48" s="1857">
        <v>1</v>
      </c>
      <c r="E48" s="1857">
        <v>41</v>
      </c>
      <c r="F48" s="1857">
        <v>24</v>
      </c>
      <c r="G48" s="1857">
        <v>228</v>
      </c>
      <c r="H48" s="1857">
        <v>140</v>
      </c>
      <c r="I48" s="1857">
        <v>76</v>
      </c>
      <c r="J48" s="1857">
        <v>51</v>
      </c>
      <c r="K48" s="1857">
        <v>10</v>
      </c>
      <c r="L48" s="1857">
        <v>12</v>
      </c>
      <c r="M48" s="1703"/>
    </row>
    <row r="49" spans="1:13" ht="15" customHeight="1">
      <c r="A49" s="1515" t="s">
        <v>712</v>
      </c>
      <c r="B49" s="2223">
        <v>646</v>
      </c>
      <c r="C49" s="2222">
        <v>30</v>
      </c>
      <c r="D49" s="1857">
        <v>16</v>
      </c>
      <c r="E49" s="1857">
        <v>60</v>
      </c>
      <c r="F49" s="1857">
        <v>55</v>
      </c>
      <c r="G49" s="1857">
        <v>244</v>
      </c>
      <c r="H49" s="1857">
        <v>147</v>
      </c>
      <c r="I49" s="1857">
        <v>43</v>
      </c>
      <c r="J49" s="1857">
        <v>36</v>
      </c>
      <c r="K49" s="1857">
        <v>5</v>
      </c>
      <c r="L49" s="1857">
        <v>10</v>
      </c>
      <c r="M49" s="1703"/>
    </row>
    <row r="50" spans="1:13" ht="15" customHeight="1">
      <c r="A50" s="1515" t="s">
        <v>711</v>
      </c>
      <c r="B50" s="2223">
        <v>379</v>
      </c>
      <c r="C50" s="2222">
        <v>3</v>
      </c>
      <c r="D50" s="1857">
        <v>0</v>
      </c>
      <c r="E50" s="1857">
        <v>39</v>
      </c>
      <c r="F50" s="1857">
        <v>20</v>
      </c>
      <c r="G50" s="1857">
        <v>156</v>
      </c>
      <c r="H50" s="1857">
        <v>79</v>
      </c>
      <c r="I50" s="1857">
        <v>29</v>
      </c>
      <c r="J50" s="1857">
        <v>20</v>
      </c>
      <c r="K50" s="1857">
        <v>13</v>
      </c>
      <c r="L50" s="1857">
        <v>20</v>
      </c>
      <c r="M50" s="1703"/>
    </row>
    <row r="51" spans="1:13" ht="15" customHeight="1">
      <c r="A51" s="1515" t="s">
        <v>710</v>
      </c>
      <c r="B51" s="2223">
        <v>946</v>
      </c>
      <c r="C51" s="2222">
        <v>1</v>
      </c>
      <c r="D51" s="1857">
        <v>0</v>
      </c>
      <c r="E51" s="1857">
        <v>92</v>
      </c>
      <c r="F51" s="1857">
        <v>44</v>
      </c>
      <c r="G51" s="1857">
        <v>379</v>
      </c>
      <c r="H51" s="1857">
        <v>196</v>
      </c>
      <c r="I51" s="1857">
        <v>95</v>
      </c>
      <c r="J51" s="1857">
        <v>63</v>
      </c>
      <c r="K51" s="1857">
        <v>35</v>
      </c>
      <c r="L51" s="1857">
        <v>41</v>
      </c>
      <c r="M51" s="1703"/>
    </row>
    <row r="52" spans="1:13" ht="15" customHeight="1">
      <c r="A52" s="1515" t="s">
        <v>709</v>
      </c>
      <c r="B52" s="2223">
        <v>1023</v>
      </c>
      <c r="C52" s="2222">
        <v>3</v>
      </c>
      <c r="D52" s="1857">
        <v>2</v>
      </c>
      <c r="E52" s="1857">
        <v>80</v>
      </c>
      <c r="F52" s="1857">
        <v>43</v>
      </c>
      <c r="G52" s="1857">
        <v>444</v>
      </c>
      <c r="H52" s="1857">
        <v>238</v>
      </c>
      <c r="I52" s="1857">
        <v>100</v>
      </c>
      <c r="J52" s="1857">
        <v>69</v>
      </c>
      <c r="K52" s="1857">
        <v>20</v>
      </c>
      <c r="L52" s="1857">
        <v>24</v>
      </c>
      <c r="M52" s="1703"/>
    </row>
    <row r="53" spans="1:13" ht="15" customHeight="1">
      <c r="A53" s="1515" t="s">
        <v>708</v>
      </c>
      <c r="B53" s="2223">
        <v>820</v>
      </c>
      <c r="C53" s="2222">
        <v>7</v>
      </c>
      <c r="D53" s="1857">
        <v>6</v>
      </c>
      <c r="E53" s="1857">
        <v>102</v>
      </c>
      <c r="F53" s="1857">
        <v>57</v>
      </c>
      <c r="G53" s="1857">
        <v>328</v>
      </c>
      <c r="H53" s="1857">
        <v>149</v>
      </c>
      <c r="I53" s="1857">
        <v>70</v>
      </c>
      <c r="J53" s="1857">
        <v>45</v>
      </c>
      <c r="K53" s="1857">
        <v>25</v>
      </c>
      <c r="L53" s="1857">
        <v>31</v>
      </c>
      <c r="M53" s="1703"/>
    </row>
    <row r="54" spans="1:13" ht="15" customHeight="1">
      <c r="A54" s="1515" t="s">
        <v>707</v>
      </c>
      <c r="B54" s="2223">
        <v>177</v>
      </c>
      <c r="C54" s="2222">
        <v>5</v>
      </c>
      <c r="D54" s="1857">
        <v>3</v>
      </c>
      <c r="E54" s="1857">
        <v>18</v>
      </c>
      <c r="F54" s="1857">
        <v>22</v>
      </c>
      <c r="G54" s="1857">
        <v>54</v>
      </c>
      <c r="H54" s="1857">
        <v>29</v>
      </c>
      <c r="I54" s="1857">
        <v>4</v>
      </c>
      <c r="J54" s="1857">
        <v>15</v>
      </c>
      <c r="K54" s="1857">
        <v>9</v>
      </c>
      <c r="L54" s="1857">
        <v>18</v>
      </c>
      <c r="M54" s="1703"/>
    </row>
    <row r="55" spans="1:13" ht="15" customHeight="1">
      <c r="A55" s="1515" t="s">
        <v>706</v>
      </c>
      <c r="B55" s="2223">
        <v>56</v>
      </c>
      <c r="C55" s="2222">
        <v>0</v>
      </c>
      <c r="D55" s="1857">
        <v>1</v>
      </c>
      <c r="E55" s="1857">
        <v>9</v>
      </c>
      <c r="F55" s="1857">
        <v>4</v>
      </c>
      <c r="G55" s="1857">
        <v>28</v>
      </c>
      <c r="H55" s="1857">
        <v>12</v>
      </c>
      <c r="I55" s="1857">
        <v>2</v>
      </c>
      <c r="J55" s="1857">
        <v>0</v>
      </c>
      <c r="K55" s="1857">
        <v>0</v>
      </c>
      <c r="L55" s="1857">
        <v>0</v>
      </c>
      <c r="M55" s="1703"/>
    </row>
    <row r="56" spans="1:13" ht="15" customHeight="1">
      <c r="A56" s="1515" t="s">
        <v>705</v>
      </c>
      <c r="B56" s="2223">
        <v>126</v>
      </c>
      <c r="C56" s="2222">
        <v>0</v>
      </c>
      <c r="D56" s="1857">
        <v>1</v>
      </c>
      <c r="E56" s="1857">
        <v>35</v>
      </c>
      <c r="F56" s="1857">
        <v>11</v>
      </c>
      <c r="G56" s="1857">
        <v>55</v>
      </c>
      <c r="H56" s="1857">
        <v>15</v>
      </c>
      <c r="I56" s="1857">
        <v>3</v>
      </c>
      <c r="J56" s="1857">
        <v>5</v>
      </c>
      <c r="K56" s="1857">
        <v>1</v>
      </c>
      <c r="L56" s="1857">
        <v>0</v>
      </c>
      <c r="M56" s="1703"/>
    </row>
    <row r="57" spans="1:13" ht="15" customHeight="1">
      <c r="A57" s="1515" t="s">
        <v>704</v>
      </c>
      <c r="B57" s="2223">
        <v>455</v>
      </c>
      <c r="C57" s="2222">
        <v>1</v>
      </c>
      <c r="D57" s="1857">
        <v>2</v>
      </c>
      <c r="E57" s="1857">
        <v>81</v>
      </c>
      <c r="F57" s="1857">
        <v>47</v>
      </c>
      <c r="G57" s="1857">
        <v>184</v>
      </c>
      <c r="H57" s="1857">
        <v>100</v>
      </c>
      <c r="I57" s="1857">
        <v>22</v>
      </c>
      <c r="J57" s="1857">
        <v>15</v>
      </c>
      <c r="K57" s="1857">
        <v>2</v>
      </c>
      <c r="L57" s="1857">
        <v>1</v>
      </c>
      <c r="M57" s="1703"/>
    </row>
    <row r="58" spans="1:13" ht="15" customHeight="1">
      <c r="A58" s="1515" t="s">
        <v>703</v>
      </c>
      <c r="B58" s="2223">
        <v>138</v>
      </c>
      <c r="C58" s="2222">
        <v>1</v>
      </c>
      <c r="D58" s="1857">
        <v>1</v>
      </c>
      <c r="E58" s="1857">
        <v>26</v>
      </c>
      <c r="F58" s="1857">
        <v>11</v>
      </c>
      <c r="G58" s="1857">
        <v>52</v>
      </c>
      <c r="H58" s="1857">
        <v>31</v>
      </c>
      <c r="I58" s="1857">
        <v>6</v>
      </c>
      <c r="J58" s="1857">
        <v>8</v>
      </c>
      <c r="K58" s="1857">
        <v>0</v>
      </c>
      <c r="L58" s="1857">
        <v>2</v>
      </c>
      <c r="M58" s="1703"/>
    </row>
    <row r="59" spans="1:13" ht="15" customHeight="1">
      <c r="A59" s="1515" t="s">
        <v>702</v>
      </c>
      <c r="B59" s="2223">
        <v>119</v>
      </c>
      <c r="C59" s="2222">
        <v>0</v>
      </c>
      <c r="D59" s="1857">
        <v>0</v>
      </c>
      <c r="E59" s="1857">
        <v>13</v>
      </c>
      <c r="F59" s="1857">
        <v>22</v>
      </c>
      <c r="G59" s="1857">
        <v>51</v>
      </c>
      <c r="H59" s="1857">
        <v>23</v>
      </c>
      <c r="I59" s="1857">
        <v>4</v>
      </c>
      <c r="J59" s="1857">
        <v>4</v>
      </c>
      <c r="K59" s="1857">
        <v>0</v>
      </c>
      <c r="L59" s="1857">
        <v>2</v>
      </c>
      <c r="M59" s="1703"/>
    </row>
    <row r="60" spans="1:13" ht="15" customHeight="1">
      <c r="A60" s="1515" t="s">
        <v>790</v>
      </c>
      <c r="B60" s="2223">
        <v>213</v>
      </c>
      <c r="C60" s="2222">
        <v>7</v>
      </c>
      <c r="D60" s="1857">
        <v>7</v>
      </c>
      <c r="E60" s="1857">
        <v>39</v>
      </c>
      <c r="F60" s="1857">
        <v>19</v>
      </c>
      <c r="G60" s="1857">
        <v>75</v>
      </c>
      <c r="H60" s="1857">
        <v>30</v>
      </c>
      <c r="I60" s="1857">
        <v>21</v>
      </c>
      <c r="J60" s="1857">
        <v>13</v>
      </c>
      <c r="K60" s="1857">
        <v>1</v>
      </c>
      <c r="L60" s="1857">
        <v>1</v>
      </c>
      <c r="M60" s="1703"/>
    </row>
    <row r="61" spans="1:13" ht="15" customHeight="1">
      <c r="A61" s="1515" t="s">
        <v>781</v>
      </c>
      <c r="B61" s="2223">
        <v>140</v>
      </c>
      <c r="C61" s="2222">
        <v>0</v>
      </c>
      <c r="D61" s="1857">
        <v>0</v>
      </c>
      <c r="E61" s="1857">
        <v>15</v>
      </c>
      <c r="F61" s="1857">
        <v>13</v>
      </c>
      <c r="G61" s="1857">
        <v>68</v>
      </c>
      <c r="H61" s="1857">
        <v>27</v>
      </c>
      <c r="I61" s="1857">
        <v>8</v>
      </c>
      <c r="J61" s="1857">
        <v>6</v>
      </c>
      <c r="K61" s="1857">
        <v>0</v>
      </c>
      <c r="L61" s="1857">
        <v>3</v>
      </c>
      <c r="M61" s="1703"/>
    </row>
    <row r="62" spans="1:13" ht="15" customHeight="1">
      <c r="A62" s="1515" t="s">
        <v>699</v>
      </c>
      <c r="B62" s="2223">
        <v>147</v>
      </c>
      <c r="C62" s="2222">
        <v>1</v>
      </c>
      <c r="D62" s="1857">
        <v>0</v>
      </c>
      <c r="E62" s="1857">
        <v>38</v>
      </c>
      <c r="F62" s="1857">
        <v>18</v>
      </c>
      <c r="G62" s="1857">
        <v>54</v>
      </c>
      <c r="H62" s="1857">
        <v>27</v>
      </c>
      <c r="I62" s="1857">
        <v>4</v>
      </c>
      <c r="J62" s="1857">
        <v>4</v>
      </c>
      <c r="K62" s="1857">
        <v>0</v>
      </c>
      <c r="L62" s="1857">
        <v>1</v>
      </c>
      <c r="M62" s="1703"/>
    </row>
    <row r="63" spans="1:13" ht="15" customHeight="1">
      <c r="A63" s="1515" t="s">
        <v>698</v>
      </c>
      <c r="B63" s="2223">
        <v>329</v>
      </c>
      <c r="C63" s="2222">
        <v>1</v>
      </c>
      <c r="D63" s="1857">
        <v>1</v>
      </c>
      <c r="E63" s="1857">
        <v>44</v>
      </c>
      <c r="F63" s="1857">
        <v>24</v>
      </c>
      <c r="G63" s="1857">
        <v>130</v>
      </c>
      <c r="H63" s="1857">
        <v>93</v>
      </c>
      <c r="I63" s="1857">
        <v>19</v>
      </c>
      <c r="J63" s="1857">
        <v>13</v>
      </c>
      <c r="K63" s="1857">
        <v>2</v>
      </c>
      <c r="L63" s="1857">
        <v>2</v>
      </c>
      <c r="M63" s="1703"/>
    </row>
    <row r="64" spans="1:13" ht="15" customHeight="1">
      <c r="A64" s="1515" t="s">
        <v>697</v>
      </c>
      <c r="B64" s="2223">
        <v>135</v>
      </c>
      <c r="C64" s="2222">
        <v>0</v>
      </c>
      <c r="D64" s="1857">
        <v>0</v>
      </c>
      <c r="E64" s="1857">
        <v>7</v>
      </c>
      <c r="F64" s="1857">
        <v>5</v>
      </c>
      <c r="G64" s="1857">
        <v>45</v>
      </c>
      <c r="H64" s="1857">
        <v>42</v>
      </c>
      <c r="I64" s="1857">
        <v>16</v>
      </c>
      <c r="J64" s="1857">
        <v>17</v>
      </c>
      <c r="K64" s="1857">
        <v>1</v>
      </c>
      <c r="L64" s="1857">
        <v>2</v>
      </c>
      <c r="M64" s="1703"/>
    </row>
    <row r="65" spans="1:13" ht="15" customHeight="1">
      <c r="A65" s="1515" t="s">
        <v>696</v>
      </c>
      <c r="B65" s="2223">
        <v>0</v>
      </c>
      <c r="C65" s="2222">
        <v>0</v>
      </c>
      <c r="D65" s="1857">
        <v>0</v>
      </c>
      <c r="E65" s="1857">
        <v>0</v>
      </c>
      <c r="F65" s="1857">
        <v>0</v>
      </c>
      <c r="G65" s="1857">
        <v>0</v>
      </c>
      <c r="H65" s="1857">
        <v>0</v>
      </c>
      <c r="I65" s="1857">
        <v>0</v>
      </c>
      <c r="J65" s="1857">
        <v>0</v>
      </c>
      <c r="K65" s="1857">
        <v>0</v>
      </c>
      <c r="L65" s="1857">
        <v>0</v>
      </c>
      <c r="M65" s="1703"/>
    </row>
    <row r="66" spans="1:13" ht="15" customHeight="1">
      <c r="A66" s="1515" t="s">
        <v>1048</v>
      </c>
      <c r="B66" s="2223">
        <v>180</v>
      </c>
      <c r="C66" s="2222">
        <v>0</v>
      </c>
      <c r="D66" s="1857">
        <v>0</v>
      </c>
      <c r="E66" s="1857">
        <v>15</v>
      </c>
      <c r="F66" s="1857">
        <v>14</v>
      </c>
      <c r="G66" s="1857">
        <v>76</v>
      </c>
      <c r="H66" s="1857">
        <v>35</v>
      </c>
      <c r="I66" s="1857">
        <v>24</v>
      </c>
      <c r="J66" s="1857">
        <v>13</v>
      </c>
      <c r="K66" s="1857">
        <v>2</v>
      </c>
      <c r="L66" s="1857">
        <v>1</v>
      </c>
      <c r="M66" s="1703"/>
    </row>
    <row r="67" spans="1:13" ht="15" customHeight="1">
      <c r="A67" s="1515" t="s">
        <v>694</v>
      </c>
      <c r="B67" s="2223">
        <v>152</v>
      </c>
      <c r="C67" s="2222">
        <v>0</v>
      </c>
      <c r="D67" s="1857">
        <v>0</v>
      </c>
      <c r="E67" s="1857">
        <v>23</v>
      </c>
      <c r="F67" s="1857">
        <v>13</v>
      </c>
      <c r="G67" s="1857">
        <v>66</v>
      </c>
      <c r="H67" s="1857">
        <v>31</v>
      </c>
      <c r="I67" s="1857">
        <v>10</v>
      </c>
      <c r="J67" s="1857">
        <v>7</v>
      </c>
      <c r="K67" s="1857">
        <v>1</v>
      </c>
      <c r="L67" s="1857">
        <v>1</v>
      </c>
      <c r="M67" s="1703"/>
    </row>
    <row r="68" spans="1:13" ht="15" customHeight="1">
      <c r="A68" s="1515" t="s">
        <v>804</v>
      </c>
      <c r="B68" s="2223">
        <v>208</v>
      </c>
      <c r="C68" s="2222">
        <v>1</v>
      </c>
      <c r="D68" s="1857">
        <v>2</v>
      </c>
      <c r="E68" s="1857">
        <v>22</v>
      </c>
      <c r="F68" s="1857">
        <v>10</v>
      </c>
      <c r="G68" s="1857">
        <v>114</v>
      </c>
      <c r="H68" s="1857">
        <v>37</v>
      </c>
      <c r="I68" s="1857">
        <v>14</v>
      </c>
      <c r="J68" s="1857">
        <v>4</v>
      </c>
      <c r="K68" s="1857">
        <v>3</v>
      </c>
      <c r="L68" s="1857">
        <v>1</v>
      </c>
      <c r="M68" s="1703"/>
    </row>
    <row r="69" spans="1:13" ht="15" customHeight="1">
      <c r="A69" s="1515" t="s">
        <v>692</v>
      </c>
      <c r="B69" s="2223">
        <v>605</v>
      </c>
      <c r="C69" s="2222">
        <v>2</v>
      </c>
      <c r="D69" s="1857">
        <v>1</v>
      </c>
      <c r="E69" s="1857">
        <v>69</v>
      </c>
      <c r="F69" s="1857">
        <v>48</v>
      </c>
      <c r="G69" s="1857">
        <v>258</v>
      </c>
      <c r="H69" s="1857">
        <v>124</v>
      </c>
      <c r="I69" s="1857">
        <v>57</v>
      </c>
      <c r="J69" s="1857">
        <v>29</v>
      </c>
      <c r="K69" s="1857">
        <v>11</v>
      </c>
      <c r="L69" s="1857">
        <v>6</v>
      </c>
      <c r="M69" s="1703"/>
    </row>
    <row r="70" spans="1:13" ht="15" customHeight="1">
      <c r="A70" s="1515" t="s">
        <v>691</v>
      </c>
      <c r="B70" s="2223">
        <v>275</v>
      </c>
      <c r="C70" s="2222">
        <v>0</v>
      </c>
      <c r="D70" s="1857">
        <v>1</v>
      </c>
      <c r="E70" s="1857">
        <v>37</v>
      </c>
      <c r="F70" s="1857">
        <v>21</v>
      </c>
      <c r="G70" s="1857">
        <v>114</v>
      </c>
      <c r="H70" s="1857">
        <v>59</v>
      </c>
      <c r="I70" s="1857">
        <v>25</v>
      </c>
      <c r="J70" s="1857">
        <v>10</v>
      </c>
      <c r="K70" s="1857">
        <v>3</v>
      </c>
      <c r="L70" s="1857">
        <v>5</v>
      </c>
      <c r="M70" s="1703"/>
    </row>
    <row r="71" spans="1:13" ht="15" customHeight="1">
      <c r="A71" s="1515" t="s">
        <v>690</v>
      </c>
      <c r="B71" s="2223">
        <v>145</v>
      </c>
      <c r="C71" s="2222">
        <v>0</v>
      </c>
      <c r="D71" s="1857">
        <v>0</v>
      </c>
      <c r="E71" s="1857">
        <v>21</v>
      </c>
      <c r="F71" s="1857">
        <v>10</v>
      </c>
      <c r="G71" s="1857">
        <v>65</v>
      </c>
      <c r="H71" s="1857">
        <v>31</v>
      </c>
      <c r="I71" s="1857">
        <v>11</v>
      </c>
      <c r="J71" s="1857">
        <v>6</v>
      </c>
      <c r="K71" s="1857">
        <v>1</v>
      </c>
      <c r="L71" s="1857">
        <v>0</v>
      </c>
      <c r="M71" s="1703"/>
    </row>
    <row r="72" spans="1:13" ht="15" customHeight="1">
      <c r="A72" s="1515" t="s">
        <v>689</v>
      </c>
      <c r="B72" s="2223">
        <v>443</v>
      </c>
      <c r="C72" s="2222">
        <v>0</v>
      </c>
      <c r="D72" s="1857">
        <v>1</v>
      </c>
      <c r="E72" s="1857">
        <v>38</v>
      </c>
      <c r="F72" s="1857">
        <v>44</v>
      </c>
      <c r="G72" s="1857">
        <v>167</v>
      </c>
      <c r="H72" s="1857">
        <v>101</v>
      </c>
      <c r="I72" s="1857">
        <v>43</v>
      </c>
      <c r="J72" s="1857">
        <v>24</v>
      </c>
      <c r="K72" s="1857">
        <v>5</v>
      </c>
      <c r="L72" s="1857">
        <v>20</v>
      </c>
      <c r="M72" s="1703"/>
    </row>
    <row r="73" spans="1:13" ht="15" customHeight="1">
      <c r="A73" s="1514" t="s">
        <v>16</v>
      </c>
      <c r="B73" s="2223">
        <v>26330</v>
      </c>
      <c r="C73" s="2222">
        <v>112</v>
      </c>
      <c r="D73" s="1857">
        <v>90</v>
      </c>
      <c r="E73" s="1857">
        <v>3520</v>
      </c>
      <c r="F73" s="1857">
        <v>2066</v>
      </c>
      <c r="G73" s="1857">
        <v>10529</v>
      </c>
      <c r="H73" s="1857">
        <v>5510</v>
      </c>
      <c r="I73" s="1857">
        <v>2154</v>
      </c>
      <c r="J73" s="1857">
        <v>1359</v>
      </c>
      <c r="K73" s="1857">
        <v>428</v>
      </c>
      <c r="L73" s="1857">
        <v>562</v>
      </c>
      <c r="M73" s="1703"/>
    </row>
    <row r="75" spans="1:13" ht="12">
      <c r="A75" s="2221" t="s">
        <v>1311</v>
      </c>
      <c r="B75" s="2220"/>
      <c r="C75" s="2220"/>
      <c r="D75" s="2220"/>
      <c r="E75" s="2220"/>
      <c r="F75" s="2220"/>
      <c r="G75" s="2220"/>
      <c r="H75" s="2220"/>
      <c r="I75" s="2220"/>
      <c r="J75" s="2220"/>
      <c r="K75" s="2220"/>
      <c r="L75" s="2220"/>
    </row>
  </sheetData>
  <mergeCells count="8">
    <mergeCell ref="A75:L75"/>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Ｐ明朝,標準"（平成24年6月30日あるいは直前のサービス実施日(1日)）</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workbookViewId="0"/>
  </sheetViews>
  <sheetFormatPr defaultRowHeight="11.25"/>
  <cols>
    <col min="1" max="1" width="9" style="1474"/>
    <col min="2" max="12" width="9.75" style="1474" customWidth="1"/>
    <col min="13" max="13" width="10.5" style="1474" customWidth="1"/>
    <col min="14" max="16384" width="9" style="1474"/>
  </cols>
  <sheetData>
    <row r="1" spans="1:19" s="1684" customFormat="1" ht="18" customHeight="1">
      <c r="A1" s="1510" t="s">
        <v>1220</v>
      </c>
      <c r="B1" s="1510"/>
      <c r="C1" s="1510"/>
      <c r="D1" s="1510"/>
      <c r="E1" s="1510"/>
      <c r="F1" s="1510"/>
      <c r="G1" s="1510"/>
      <c r="H1" s="1510"/>
      <c r="I1" s="1510"/>
      <c r="J1" s="1510"/>
      <c r="K1" s="1510"/>
      <c r="L1" s="1510"/>
      <c r="M1" s="1885"/>
      <c r="N1" s="1885"/>
      <c r="O1" s="1873"/>
      <c r="P1" s="1873"/>
      <c r="Q1" s="1873"/>
      <c r="R1" s="1873"/>
      <c r="S1" s="1873"/>
    </row>
    <row r="2" spans="1:19" s="1684" customFormat="1" ht="18" customHeight="1">
      <c r="A2" s="1683" t="s">
        <v>1316</v>
      </c>
      <c r="B2" s="1685"/>
      <c r="C2" s="1685"/>
      <c r="D2" s="1685"/>
      <c r="E2" s="1685"/>
      <c r="F2" s="1685"/>
      <c r="G2" s="1685"/>
      <c r="H2" s="1685"/>
      <c r="I2" s="1685"/>
      <c r="J2" s="1685"/>
      <c r="K2" s="1685"/>
      <c r="L2" s="1685"/>
      <c r="M2" s="1685"/>
      <c r="N2" s="1685"/>
    </row>
    <row r="3" spans="1:19" s="1684" customFormat="1" ht="11.25" customHeight="1">
      <c r="A3" s="1510"/>
      <c r="B3" s="1510"/>
      <c r="C3" s="1510"/>
      <c r="D3" s="1510"/>
      <c r="E3" s="1510"/>
      <c r="F3" s="1510"/>
      <c r="G3" s="1510"/>
      <c r="H3" s="1510"/>
      <c r="I3" s="1510"/>
      <c r="J3" s="1510"/>
      <c r="K3" s="1510"/>
      <c r="L3" s="1510"/>
      <c r="M3" s="1885"/>
      <c r="N3" s="1885"/>
      <c r="O3" s="1873"/>
      <c r="P3" s="1873"/>
      <c r="Q3" s="1873"/>
      <c r="R3" s="1873"/>
      <c r="S3" s="1873"/>
    </row>
    <row r="4" spans="1:19" ht="27" customHeight="1">
      <c r="A4" s="1832"/>
      <c r="B4" s="2235" t="s">
        <v>43</v>
      </c>
      <c r="C4" s="1869" t="s">
        <v>44</v>
      </c>
      <c r="D4" s="1868"/>
      <c r="E4" s="1884" t="s">
        <v>856</v>
      </c>
      <c r="F4" s="1868"/>
      <c r="G4" s="1884" t="s">
        <v>855</v>
      </c>
      <c r="H4" s="1868"/>
      <c r="I4" s="1884" t="s">
        <v>854</v>
      </c>
      <c r="J4" s="1868"/>
      <c r="K4" s="1884" t="s">
        <v>980</v>
      </c>
      <c r="L4" s="1868"/>
      <c r="M4" s="1882"/>
    </row>
    <row r="5" spans="1:19" ht="16.5" customHeight="1">
      <c r="A5" s="1830"/>
      <c r="B5" s="2234"/>
      <c r="C5" s="2233" t="s">
        <v>1313</v>
      </c>
      <c r="D5" s="1883" t="s">
        <v>1312</v>
      </c>
      <c r="E5" s="1883" t="s">
        <v>1313</v>
      </c>
      <c r="F5" s="1883" t="s">
        <v>1312</v>
      </c>
      <c r="G5" s="1883" t="s">
        <v>1313</v>
      </c>
      <c r="H5" s="1883" t="s">
        <v>1312</v>
      </c>
      <c r="I5" s="1883" t="s">
        <v>1313</v>
      </c>
      <c r="J5" s="1883" t="s">
        <v>1312</v>
      </c>
      <c r="K5" s="1883" t="s">
        <v>1313</v>
      </c>
      <c r="L5" s="1883" t="s">
        <v>1312</v>
      </c>
      <c r="M5" s="1882"/>
    </row>
    <row r="6" spans="1:19" ht="15" customHeight="1">
      <c r="A6" s="1515" t="s">
        <v>755</v>
      </c>
      <c r="B6" s="2226">
        <v>540</v>
      </c>
      <c r="C6" s="2225">
        <v>3</v>
      </c>
      <c r="D6" s="1881">
        <v>0</v>
      </c>
      <c r="E6" s="1881">
        <v>76</v>
      </c>
      <c r="F6" s="1881">
        <v>54</v>
      </c>
      <c r="G6" s="1881">
        <v>216</v>
      </c>
      <c r="H6" s="1881">
        <v>117</v>
      </c>
      <c r="I6" s="1881">
        <v>28</v>
      </c>
      <c r="J6" s="1881">
        <v>31</v>
      </c>
      <c r="K6" s="1881">
        <v>3</v>
      </c>
      <c r="L6" s="1881">
        <v>12</v>
      </c>
      <c r="M6" s="1703"/>
    </row>
    <row r="7" spans="1:19" ht="15" customHeight="1">
      <c r="A7" s="1515" t="s">
        <v>754</v>
      </c>
      <c r="B7" s="2223">
        <v>134</v>
      </c>
      <c r="C7" s="2222">
        <v>4</v>
      </c>
      <c r="D7" s="1857">
        <v>2</v>
      </c>
      <c r="E7" s="1857">
        <v>18</v>
      </c>
      <c r="F7" s="1857">
        <v>17</v>
      </c>
      <c r="G7" s="1857">
        <v>47</v>
      </c>
      <c r="H7" s="1857">
        <v>26</v>
      </c>
      <c r="I7" s="1857">
        <v>11</v>
      </c>
      <c r="J7" s="1857">
        <v>6</v>
      </c>
      <c r="K7" s="1857">
        <v>3</v>
      </c>
      <c r="L7" s="1857">
        <v>0</v>
      </c>
      <c r="M7" s="1703"/>
    </row>
    <row r="8" spans="1:19" ht="15" customHeight="1">
      <c r="A8" s="1515" t="s">
        <v>753</v>
      </c>
      <c r="B8" s="2223">
        <v>67</v>
      </c>
      <c r="C8" s="2222">
        <v>0</v>
      </c>
      <c r="D8" s="1857">
        <v>0</v>
      </c>
      <c r="E8" s="1857">
        <v>10</v>
      </c>
      <c r="F8" s="1857">
        <v>5</v>
      </c>
      <c r="G8" s="1857">
        <v>26</v>
      </c>
      <c r="H8" s="1857">
        <v>10</v>
      </c>
      <c r="I8" s="1857">
        <v>9</v>
      </c>
      <c r="J8" s="1857">
        <v>6</v>
      </c>
      <c r="K8" s="1857">
        <v>0</v>
      </c>
      <c r="L8" s="1857">
        <v>1</v>
      </c>
      <c r="M8" s="1703"/>
    </row>
    <row r="9" spans="1:19" ht="15" customHeight="1">
      <c r="A9" s="1515" t="s">
        <v>752</v>
      </c>
      <c r="B9" s="2223">
        <v>10</v>
      </c>
      <c r="C9" s="2222">
        <v>0</v>
      </c>
      <c r="D9" s="1857">
        <v>0</v>
      </c>
      <c r="E9" s="1857">
        <v>0</v>
      </c>
      <c r="F9" s="1857">
        <v>0</v>
      </c>
      <c r="G9" s="1857">
        <v>6</v>
      </c>
      <c r="H9" s="1857">
        <v>3</v>
      </c>
      <c r="I9" s="1857">
        <v>1</v>
      </c>
      <c r="J9" s="1857">
        <v>0</v>
      </c>
      <c r="K9" s="1857">
        <v>0</v>
      </c>
      <c r="L9" s="1857">
        <v>0</v>
      </c>
      <c r="M9" s="1703"/>
    </row>
    <row r="10" spans="1:19" ht="15" customHeight="1">
      <c r="A10" s="1515" t="s">
        <v>751</v>
      </c>
      <c r="B10" s="2223">
        <v>48</v>
      </c>
      <c r="C10" s="2222">
        <v>0</v>
      </c>
      <c r="D10" s="1857">
        <v>0</v>
      </c>
      <c r="E10" s="1857">
        <v>19</v>
      </c>
      <c r="F10" s="1857">
        <v>7</v>
      </c>
      <c r="G10" s="1857">
        <v>14</v>
      </c>
      <c r="H10" s="1857">
        <v>7</v>
      </c>
      <c r="I10" s="1857">
        <v>0</v>
      </c>
      <c r="J10" s="1857">
        <v>1</v>
      </c>
      <c r="K10" s="1857">
        <v>0</v>
      </c>
      <c r="L10" s="1857">
        <v>0</v>
      </c>
      <c r="M10" s="1703"/>
    </row>
    <row r="11" spans="1:19" ht="15" customHeight="1">
      <c r="A11" s="1515" t="s">
        <v>750</v>
      </c>
      <c r="B11" s="2223">
        <v>91</v>
      </c>
      <c r="C11" s="2222">
        <v>0</v>
      </c>
      <c r="D11" s="1857">
        <v>2</v>
      </c>
      <c r="E11" s="1857">
        <v>16</v>
      </c>
      <c r="F11" s="1857">
        <v>13</v>
      </c>
      <c r="G11" s="1857">
        <v>36</v>
      </c>
      <c r="H11" s="1857">
        <v>16</v>
      </c>
      <c r="I11" s="1857">
        <v>6</v>
      </c>
      <c r="J11" s="1857">
        <v>1</v>
      </c>
      <c r="K11" s="1857">
        <v>0</v>
      </c>
      <c r="L11" s="1857">
        <v>1</v>
      </c>
      <c r="M11" s="1703"/>
    </row>
    <row r="12" spans="1:19" ht="15" customHeight="1">
      <c r="A12" s="1515" t="s">
        <v>749</v>
      </c>
      <c r="B12" s="2223">
        <v>84</v>
      </c>
      <c r="C12" s="2222">
        <v>0</v>
      </c>
      <c r="D12" s="1857">
        <v>1</v>
      </c>
      <c r="E12" s="1857">
        <v>15</v>
      </c>
      <c r="F12" s="1857">
        <v>11</v>
      </c>
      <c r="G12" s="1857">
        <v>37</v>
      </c>
      <c r="H12" s="1857">
        <v>16</v>
      </c>
      <c r="I12" s="1857">
        <v>2</v>
      </c>
      <c r="J12" s="1857">
        <v>2</v>
      </c>
      <c r="K12" s="1857">
        <v>0</v>
      </c>
      <c r="L12" s="1857">
        <v>0</v>
      </c>
      <c r="M12" s="1703"/>
    </row>
    <row r="13" spans="1:19" ht="15" customHeight="1">
      <c r="A13" s="1515" t="s">
        <v>748</v>
      </c>
      <c r="B13" s="2223">
        <v>151</v>
      </c>
      <c r="C13" s="2222">
        <v>1</v>
      </c>
      <c r="D13" s="1857">
        <v>0</v>
      </c>
      <c r="E13" s="1857">
        <v>21</v>
      </c>
      <c r="F13" s="1857">
        <v>17</v>
      </c>
      <c r="G13" s="1857">
        <v>48</v>
      </c>
      <c r="H13" s="1857">
        <v>45</v>
      </c>
      <c r="I13" s="1857">
        <v>9</v>
      </c>
      <c r="J13" s="1857">
        <v>9</v>
      </c>
      <c r="K13" s="1857">
        <v>1</v>
      </c>
      <c r="L13" s="1857">
        <v>0</v>
      </c>
      <c r="M13" s="1703"/>
    </row>
    <row r="14" spans="1:19" ht="15" customHeight="1">
      <c r="A14" s="1515" t="s">
        <v>747</v>
      </c>
      <c r="B14" s="2223">
        <v>112</v>
      </c>
      <c r="C14" s="2222">
        <v>0</v>
      </c>
      <c r="D14" s="1857">
        <v>0</v>
      </c>
      <c r="E14" s="1857">
        <v>19</v>
      </c>
      <c r="F14" s="1857">
        <v>19</v>
      </c>
      <c r="G14" s="1857">
        <v>46</v>
      </c>
      <c r="H14" s="1857">
        <v>19</v>
      </c>
      <c r="I14" s="1857">
        <v>6</v>
      </c>
      <c r="J14" s="1857">
        <v>3</v>
      </c>
      <c r="K14" s="1857">
        <v>0</v>
      </c>
      <c r="L14" s="1857">
        <v>0</v>
      </c>
      <c r="M14" s="1703"/>
    </row>
    <row r="15" spans="1:19" ht="15" customHeight="1">
      <c r="A15" s="1515" t="s">
        <v>746</v>
      </c>
      <c r="B15" s="2223">
        <v>274</v>
      </c>
      <c r="C15" s="2222">
        <v>0</v>
      </c>
      <c r="D15" s="1857">
        <v>0</v>
      </c>
      <c r="E15" s="1857">
        <v>18</v>
      </c>
      <c r="F15" s="1857">
        <v>11</v>
      </c>
      <c r="G15" s="1857">
        <v>111</v>
      </c>
      <c r="H15" s="1857">
        <v>63</v>
      </c>
      <c r="I15" s="1857">
        <v>32</v>
      </c>
      <c r="J15" s="1857">
        <v>30</v>
      </c>
      <c r="K15" s="1857">
        <v>5</v>
      </c>
      <c r="L15" s="1857">
        <v>4</v>
      </c>
      <c r="M15" s="1703"/>
    </row>
    <row r="16" spans="1:19" ht="15" customHeight="1">
      <c r="A16" s="1515" t="s">
        <v>745</v>
      </c>
      <c r="B16" s="2223">
        <v>81</v>
      </c>
      <c r="C16" s="2222">
        <v>0</v>
      </c>
      <c r="D16" s="1857">
        <v>0</v>
      </c>
      <c r="E16" s="1857">
        <v>16</v>
      </c>
      <c r="F16" s="1857">
        <v>10</v>
      </c>
      <c r="G16" s="1857">
        <v>40</v>
      </c>
      <c r="H16" s="1857">
        <v>13</v>
      </c>
      <c r="I16" s="1857">
        <v>2</v>
      </c>
      <c r="J16" s="1857">
        <v>0</v>
      </c>
      <c r="K16" s="1857">
        <v>0</v>
      </c>
      <c r="L16" s="1857">
        <v>0</v>
      </c>
      <c r="M16" s="1703"/>
    </row>
    <row r="17" spans="1:13" ht="15" customHeight="1">
      <c r="A17" s="1515" t="s">
        <v>744</v>
      </c>
      <c r="B17" s="2223">
        <v>288</v>
      </c>
      <c r="C17" s="2222">
        <v>8</v>
      </c>
      <c r="D17" s="1857">
        <v>8</v>
      </c>
      <c r="E17" s="1857">
        <v>55</v>
      </c>
      <c r="F17" s="1857">
        <v>33</v>
      </c>
      <c r="G17" s="1857">
        <v>109</v>
      </c>
      <c r="H17" s="1857">
        <v>45</v>
      </c>
      <c r="I17" s="1857">
        <v>26</v>
      </c>
      <c r="J17" s="1857">
        <v>2</v>
      </c>
      <c r="K17" s="1857">
        <v>2</v>
      </c>
      <c r="L17" s="1857">
        <v>0</v>
      </c>
      <c r="M17" s="1703"/>
    </row>
    <row r="18" spans="1:13" ht="15" customHeight="1">
      <c r="A18" s="1515" t="s">
        <v>743</v>
      </c>
      <c r="B18" s="2223">
        <v>1043</v>
      </c>
      <c r="C18" s="2222">
        <v>25</v>
      </c>
      <c r="D18" s="1857">
        <v>14</v>
      </c>
      <c r="E18" s="1857">
        <v>219</v>
      </c>
      <c r="F18" s="1857">
        <v>181</v>
      </c>
      <c r="G18" s="1857">
        <v>330</v>
      </c>
      <c r="H18" s="1857">
        <v>166</v>
      </c>
      <c r="I18" s="1857">
        <v>62</v>
      </c>
      <c r="J18" s="1857">
        <v>32</v>
      </c>
      <c r="K18" s="1857">
        <v>13</v>
      </c>
      <c r="L18" s="1857">
        <v>1</v>
      </c>
      <c r="M18" s="1703"/>
    </row>
    <row r="19" spans="1:13" ht="15" customHeight="1">
      <c r="A19" s="1515" t="s">
        <v>742</v>
      </c>
      <c r="B19" s="2223">
        <v>75</v>
      </c>
      <c r="C19" s="2222">
        <v>0</v>
      </c>
      <c r="D19" s="1857">
        <v>0</v>
      </c>
      <c r="E19" s="1857">
        <v>10</v>
      </c>
      <c r="F19" s="1857">
        <v>12</v>
      </c>
      <c r="G19" s="1857">
        <v>37</v>
      </c>
      <c r="H19" s="1857">
        <v>8</v>
      </c>
      <c r="I19" s="1857">
        <v>7</v>
      </c>
      <c r="J19" s="1857">
        <v>0</v>
      </c>
      <c r="K19" s="1857">
        <v>1</v>
      </c>
      <c r="L19" s="1857">
        <v>0</v>
      </c>
      <c r="M19" s="1703"/>
    </row>
    <row r="20" spans="1:13" ht="15" customHeight="1">
      <c r="A20" s="1515" t="s">
        <v>741</v>
      </c>
      <c r="B20" s="2223">
        <v>77</v>
      </c>
      <c r="C20" s="2222">
        <v>0</v>
      </c>
      <c r="D20" s="1857">
        <v>0</v>
      </c>
      <c r="E20" s="1857">
        <v>12</v>
      </c>
      <c r="F20" s="1857">
        <v>11</v>
      </c>
      <c r="G20" s="1857">
        <v>30</v>
      </c>
      <c r="H20" s="1857">
        <v>15</v>
      </c>
      <c r="I20" s="1857">
        <v>6</v>
      </c>
      <c r="J20" s="1857">
        <v>2</v>
      </c>
      <c r="K20" s="1857">
        <v>1</v>
      </c>
      <c r="L20" s="1857">
        <v>0</v>
      </c>
      <c r="M20" s="1703"/>
    </row>
    <row r="21" spans="1:13" ht="15" customHeight="1">
      <c r="A21" s="1515" t="s">
        <v>740</v>
      </c>
      <c r="B21" s="2223">
        <v>60</v>
      </c>
      <c r="C21" s="2222">
        <v>0</v>
      </c>
      <c r="D21" s="1857">
        <v>0</v>
      </c>
      <c r="E21" s="1857">
        <v>9</v>
      </c>
      <c r="F21" s="1857">
        <v>6</v>
      </c>
      <c r="G21" s="1857">
        <v>18</v>
      </c>
      <c r="H21" s="1857">
        <v>13</v>
      </c>
      <c r="I21" s="1857">
        <v>2</v>
      </c>
      <c r="J21" s="1857">
        <v>4</v>
      </c>
      <c r="K21" s="1857">
        <v>0</v>
      </c>
      <c r="L21" s="1857">
        <v>8</v>
      </c>
      <c r="M21" s="1703"/>
    </row>
    <row r="22" spans="1:13" ht="15" customHeight="1">
      <c r="A22" s="1515" t="s">
        <v>739</v>
      </c>
      <c r="B22" s="2223">
        <v>142</v>
      </c>
      <c r="C22" s="2222">
        <v>0</v>
      </c>
      <c r="D22" s="1857">
        <v>0</v>
      </c>
      <c r="E22" s="1857">
        <v>22</v>
      </c>
      <c r="F22" s="1857">
        <v>22</v>
      </c>
      <c r="G22" s="1857">
        <v>53</v>
      </c>
      <c r="H22" s="1857">
        <v>30</v>
      </c>
      <c r="I22" s="1857">
        <v>8</v>
      </c>
      <c r="J22" s="1857">
        <v>5</v>
      </c>
      <c r="K22" s="1857">
        <v>2</v>
      </c>
      <c r="L22" s="1857">
        <v>0</v>
      </c>
      <c r="M22" s="1703"/>
    </row>
    <row r="23" spans="1:13" ht="15" customHeight="1">
      <c r="A23" s="1515" t="s">
        <v>738</v>
      </c>
      <c r="B23" s="2223">
        <v>90</v>
      </c>
      <c r="C23" s="2222">
        <v>1</v>
      </c>
      <c r="D23" s="1857">
        <v>2</v>
      </c>
      <c r="E23" s="1857">
        <v>30</v>
      </c>
      <c r="F23" s="1857">
        <v>11</v>
      </c>
      <c r="G23" s="1857">
        <v>28</v>
      </c>
      <c r="H23" s="1857">
        <v>14</v>
      </c>
      <c r="I23" s="1857">
        <v>1</v>
      </c>
      <c r="J23" s="1857">
        <v>3</v>
      </c>
      <c r="K23" s="1857">
        <v>0</v>
      </c>
      <c r="L23" s="1857">
        <v>0</v>
      </c>
      <c r="M23" s="1703"/>
    </row>
    <row r="24" spans="1:13" ht="15" customHeight="1">
      <c r="A24" s="1515" t="s">
        <v>737</v>
      </c>
      <c r="B24" s="2223">
        <v>27</v>
      </c>
      <c r="C24" s="2222">
        <v>0</v>
      </c>
      <c r="D24" s="1857">
        <v>0</v>
      </c>
      <c r="E24" s="1857">
        <v>5</v>
      </c>
      <c r="F24" s="1857">
        <v>4</v>
      </c>
      <c r="G24" s="1857">
        <v>8</v>
      </c>
      <c r="H24" s="1857">
        <v>6</v>
      </c>
      <c r="I24" s="1857">
        <v>1</v>
      </c>
      <c r="J24" s="1857">
        <v>2</v>
      </c>
      <c r="K24" s="1857">
        <v>1</v>
      </c>
      <c r="L24" s="1857">
        <v>0</v>
      </c>
      <c r="M24" s="1703"/>
    </row>
    <row r="25" spans="1:13" ht="15" customHeight="1">
      <c r="A25" s="1515" t="s">
        <v>736</v>
      </c>
      <c r="B25" s="2223">
        <v>345</v>
      </c>
      <c r="C25" s="2222">
        <v>10</v>
      </c>
      <c r="D25" s="1857">
        <v>6</v>
      </c>
      <c r="E25" s="1857">
        <v>68</v>
      </c>
      <c r="F25" s="1857">
        <v>55</v>
      </c>
      <c r="G25" s="1857">
        <v>95</v>
      </c>
      <c r="H25" s="1857">
        <v>61</v>
      </c>
      <c r="I25" s="1857">
        <v>17</v>
      </c>
      <c r="J25" s="1857">
        <v>8</v>
      </c>
      <c r="K25" s="1857">
        <v>8</v>
      </c>
      <c r="L25" s="1857">
        <v>17</v>
      </c>
      <c r="M25" s="1703"/>
    </row>
    <row r="26" spans="1:13" ht="15" customHeight="1">
      <c r="A26" s="1515" t="s">
        <v>735</v>
      </c>
      <c r="B26" s="2223">
        <v>39</v>
      </c>
      <c r="C26" s="2222">
        <v>0</v>
      </c>
      <c r="D26" s="1857">
        <v>0</v>
      </c>
      <c r="E26" s="1857">
        <v>8</v>
      </c>
      <c r="F26" s="1857">
        <v>5</v>
      </c>
      <c r="G26" s="1857">
        <v>9</v>
      </c>
      <c r="H26" s="1857">
        <v>13</v>
      </c>
      <c r="I26" s="1857">
        <v>0</v>
      </c>
      <c r="J26" s="1857">
        <v>2</v>
      </c>
      <c r="K26" s="1857">
        <v>1</v>
      </c>
      <c r="L26" s="1857">
        <v>1</v>
      </c>
      <c r="M26" s="1703"/>
    </row>
    <row r="27" spans="1:13" ht="15" customHeight="1">
      <c r="A27" s="1515" t="s">
        <v>734</v>
      </c>
      <c r="B27" s="2223">
        <v>35</v>
      </c>
      <c r="C27" s="2222">
        <v>1</v>
      </c>
      <c r="D27" s="1857">
        <v>0</v>
      </c>
      <c r="E27" s="1857">
        <v>6</v>
      </c>
      <c r="F27" s="1857">
        <v>10</v>
      </c>
      <c r="G27" s="1857">
        <v>14</v>
      </c>
      <c r="H27" s="1857">
        <v>4</v>
      </c>
      <c r="I27" s="1857">
        <v>0</v>
      </c>
      <c r="J27" s="1857">
        <v>0</v>
      </c>
      <c r="K27" s="1857">
        <v>0</v>
      </c>
      <c r="L27" s="1857">
        <v>0</v>
      </c>
      <c r="M27" s="1703"/>
    </row>
    <row r="28" spans="1:13" ht="15" customHeight="1">
      <c r="A28" s="1515" t="s">
        <v>733</v>
      </c>
      <c r="B28" s="2223">
        <v>376</v>
      </c>
      <c r="C28" s="2222">
        <v>1</v>
      </c>
      <c r="D28" s="1857">
        <v>2</v>
      </c>
      <c r="E28" s="1857">
        <v>71</v>
      </c>
      <c r="F28" s="1857">
        <v>41</v>
      </c>
      <c r="G28" s="1857">
        <v>138</v>
      </c>
      <c r="H28" s="1857">
        <v>82</v>
      </c>
      <c r="I28" s="1857">
        <v>24</v>
      </c>
      <c r="J28" s="1857">
        <v>14</v>
      </c>
      <c r="K28" s="1857">
        <v>1</v>
      </c>
      <c r="L28" s="1857">
        <v>2</v>
      </c>
      <c r="M28" s="1703"/>
    </row>
    <row r="29" spans="1:13" ht="15" customHeight="1">
      <c r="A29" s="1515" t="s">
        <v>732</v>
      </c>
      <c r="B29" s="2223">
        <v>132</v>
      </c>
      <c r="C29" s="2222">
        <v>0</v>
      </c>
      <c r="D29" s="1857">
        <v>0</v>
      </c>
      <c r="E29" s="1857">
        <v>17</v>
      </c>
      <c r="F29" s="1857">
        <v>7</v>
      </c>
      <c r="G29" s="1857">
        <v>64</v>
      </c>
      <c r="H29" s="1857">
        <v>26</v>
      </c>
      <c r="I29" s="1857">
        <v>10</v>
      </c>
      <c r="J29" s="1857">
        <v>5</v>
      </c>
      <c r="K29" s="1857">
        <v>2</v>
      </c>
      <c r="L29" s="1857">
        <v>1</v>
      </c>
      <c r="M29" s="1703"/>
    </row>
    <row r="30" spans="1:13" ht="15" customHeight="1">
      <c r="A30" s="1515" t="s">
        <v>731</v>
      </c>
      <c r="B30" s="2223">
        <v>22</v>
      </c>
      <c r="C30" s="2222">
        <v>0</v>
      </c>
      <c r="D30" s="1857">
        <v>0</v>
      </c>
      <c r="E30" s="1857">
        <v>2</v>
      </c>
      <c r="F30" s="1857">
        <v>3</v>
      </c>
      <c r="G30" s="1857">
        <v>10</v>
      </c>
      <c r="H30" s="1857">
        <v>6</v>
      </c>
      <c r="I30" s="1857">
        <v>1</v>
      </c>
      <c r="J30" s="1857">
        <v>0</v>
      </c>
      <c r="K30" s="1857">
        <v>0</v>
      </c>
      <c r="L30" s="1857">
        <v>0</v>
      </c>
      <c r="M30" s="1703"/>
    </row>
    <row r="31" spans="1:13" ht="15" customHeight="1">
      <c r="A31" s="1515" t="s">
        <v>730</v>
      </c>
      <c r="B31" s="2223">
        <v>99</v>
      </c>
      <c r="C31" s="2222">
        <v>0</v>
      </c>
      <c r="D31" s="1857">
        <v>1</v>
      </c>
      <c r="E31" s="1857">
        <v>18</v>
      </c>
      <c r="F31" s="1857">
        <v>13</v>
      </c>
      <c r="G31" s="1857">
        <v>33</v>
      </c>
      <c r="H31" s="1857">
        <v>14</v>
      </c>
      <c r="I31" s="1857">
        <v>11</v>
      </c>
      <c r="J31" s="1857">
        <v>6</v>
      </c>
      <c r="K31" s="1857">
        <v>2</v>
      </c>
      <c r="L31" s="1857">
        <v>1</v>
      </c>
      <c r="M31" s="1703"/>
    </row>
    <row r="32" spans="1:13" ht="15" customHeight="1">
      <c r="A32" s="1515" t="s">
        <v>729</v>
      </c>
      <c r="B32" s="2223">
        <v>160</v>
      </c>
      <c r="C32" s="2222">
        <v>0</v>
      </c>
      <c r="D32" s="1857">
        <v>0</v>
      </c>
      <c r="E32" s="1857">
        <v>29</v>
      </c>
      <c r="F32" s="1857">
        <v>18</v>
      </c>
      <c r="G32" s="1857">
        <v>47</v>
      </c>
      <c r="H32" s="1857">
        <v>33</v>
      </c>
      <c r="I32" s="1857">
        <v>12</v>
      </c>
      <c r="J32" s="1857">
        <v>13</v>
      </c>
      <c r="K32" s="1857">
        <v>4</v>
      </c>
      <c r="L32" s="1857">
        <v>4</v>
      </c>
      <c r="M32" s="1703"/>
    </row>
    <row r="33" spans="1:13" ht="15" customHeight="1">
      <c r="A33" s="1515" t="s">
        <v>728</v>
      </c>
      <c r="B33" s="2223">
        <v>23</v>
      </c>
      <c r="C33" s="2222">
        <v>0</v>
      </c>
      <c r="D33" s="1857">
        <v>0</v>
      </c>
      <c r="E33" s="1857">
        <v>0</v>
      </c>
      <c r="F33" s="1857">
        <v>3</v>
      </c>
      <c r="G33" s="1857">
        <v>9</v>
      </c>
      <c r="H33" s="1857">
        <v>4</v>
      </c>
      <c r="I33" s="1857">
        <v>3</v>
      </c>
      <c r="J33" s="1857">
        <v>3</v>
      </c>
      <c r="K33" s="1857">
        <v>0</v>
      </c>
      <c r="L33" s="1857">
        <v>1</v>
      </c>
      <c r="M33" s="1703"/>
    </row>
    <row r="34" spans="1:13" ht="15" customHeight="1">
      <c r="A34" s="1515" t="s">
        <v>727</v>
      </c>
      <c r="B34" s="2223">
        <v>233</v>
      </c>
      <c r="C34" s="2222">
        <v>1</v>
      </c>
      <c r="D34" s="1857">
        <v>1</v>
      </c>
      <c r="E34" s="1857">
        <v>26</v>
      </c>
      <c r="F34" s="1857">
        <v>12</v>
      </c>
      <c r="G34" s="1857">
        <v>70</v>
      </c>
      <c r="H34" s="1857">
        <v>28</v>
      </c>
      <c r="I34" s="1857">
        <v>12</v>
      </c>
      <c r="J34" s="1857">
        <v>15</v>
      </c>
      <c r="K34" s="1857">
        <v>14</v>
      </c>
      <c r="L34" s="1857">
        <v>54</v>
      </c>
      <c r="M34" s="1703"/>
    </row>
    <row r="35" spans="1:13" ht="15" customHeight="1">
      <c r="A35" s="1515" t="s">
        <v>726</v>
      </c>
      <c r="B35" s="2223">
        <v>47</v>
      </c>
      <c r="C35" s="2222">
        <v>0</v>
      </c>
      <c r="D35" s="1857">
        <v>0</v>
      </c>
      <c r="E35" s="1857">
        <v>2</v>
      </c>
      <c r="F35" s="1857">
        <v>4</v>
      </c>
      <c r="G35" s="1857">
        <v>23</v>
      </c>
      <c r="H35" s="1857">
        <v>13</v>
      </c>
      <c r="I35" s="1857">
        <v>5</v>
      </c>
      <c r="J35" s="1857">
        <v>0</v>
      </c>
      <c r="K35" s="1857">
        <v>0</v>
      </c>
      <c r="L35" s="1857">
        <v>0</v>
      </c>
      <c r="M35" s="1703"/>
    </row>
    <row r="36" spans="1:13" ht="15" customHeight="1">
      <c r="A36" s="1515" t="s">
        <v>725</v>
      </c>
      <c r="B36" s="2223">
        <v>93</v>
      </c>
      <c r="C36" s="2222">
        <v>0</v>
      </c>
      <c r="D36" s="1857">
        <v>0</v>
      </c>
      <c r="E36" s="1857">
        <v>12</v>
      </c>
      <c r="F36" s="1857">
        <v>4</v>
      </c>
      <c r="G36" s="1857">
        <v>36</v>
      </c>
      <c r="H36" s="1857">
        <v>24</v>
      </c>
      <c r="I36" s="1857">
        <v>8</v>
      </c>
      <c r="J36" s="1857">
        <v>3</v>
      </c>
      <c r="K36" s="1857">
        <v>1</v>
      </c>
      <c r="L36" s="1857">
        <v>5</v>
      </c>
      <c r="M36" s="1703"/>
    </row>
    <row r="37" spans="1:13" ht="15" customHeight="1">
      <c r="A37" s="1515" t="s">
        <v>724</v>
      </c>
      <c r="B37" s="2223">
        <v>54</v>
      </c>
      <c r="C37" s="2222">
        <v>0</v>
      </c>
      <c r="D37" s="1857">
        <v>0</v>
      </c>
      <c r="E37" s="1857">
        <v>9</v>
      </c>
      <c r="F37" s="1857">
        <v>6</v>
      </c>
      <c r="G37" s="1857">
        <v>14</v>
      </c>
      <c r="H37" s="1857">
        <v>17</v>
      </c>
      <c r="I37" s="1857">
        <v>8</v>
      </c>
      <c r="J37" s="1857">
        <v>0</v>
      </c>
      <c r="K37" s="1857">
        <v>0</v>
      </c>
      <c r="L37" s="1857">
        <v>0</v>
      </c>
      <c r="M37" s="1703"/>
    </row>
    <row r="38" spans="1:13" ht="15" customHeight="1">
      <c r="A38" s="1515" t="s">
        <v>723</v>
      </c>
      <c r="B38" s="2223">
        <v>12</v>
      </c>
      <c r="C38" s="2222">
        <v>0</v>
      </c>
      <c r="D38" s="1857">
        <v>0</v>
      </c>
      <c r="E38" s="1857">
        <v>0</v>
      </c>
      <c r="F38" s="1857">
        <v>0</v>
      </c>
      <c r="G38" s="1857">
        <v>3</v>
      </c>
      <c r="H38" s="1857">
        <v>2</v>
      </c>
      <c r="I38" s="1857">
        <v>2</v>
      </c>
      <c r="J38" s="1857">
        <v>2</v>
      </c>
      <c r="K38" s="1857">
        <v>0</v>
      </c>
      <c r="L38" s="1857">
        <v>3</v>
      </c>
      <c r="M38" s="1703"/>
    </row>
    <row r="39" spans="1:13" ht="15" customHeight="1">
      <c r="A39" s="1515" t="s">
        <v>722</v>
      </c>
      <c r="B39" s="2223">
        <v>50</v>
      </c>
      <c r="C39" s="2222">
        <v>0</v>
      </c>
      <c r="D39" s="1857">
        <v>0</v>
      </c>
      <c r="E39" s="1857">
        <v>8</v>
      </c>
      <c r="F39" s="1857">
        <v>3</v>
      </c>
      <c r="G39" s="1857">
        <v>17</v>
      </c>
      <c r="H39" s="1857">
        <v>13</v>
      </c>
      <c r="I39" s="1857">
        <v>3</v>
      </c>
      <c r="J39" s="1857">
        <v>4</v>
      </c>
      <c r="K39" s="1857">
        <v>0</v>
      </c>
      <c r="L39" s="1857">
        <v>2</v>
      </c>
      <c r="M39" s="1703"/>
    </row>
    <row r="40" spans="1:13" ht="15" customHeight="1">
      <c r="A40" s="1515" t="s">
        <v>721</v>
      </c>
      <c r="B40" s="2223">
        <v>38</v>
      </c>
      <c r="C40" s="2222">
        <v>0</v>
      </c>
      <c r="D40" s="1857">
        <v>0</v>
      </c>
      <c r="E40" s="1857">
        <v>2</v>
      </c>
      <c r="F40" s="1857">
        <v>1</v>
      </c>
      <c r="G40" s="1857">
        <v>15</v>
      </c>
      <c r="H40" s="1857">
        <v>8</v>
      </c>
      <c r="I40" s="1857">
        <v>5</v>
      </c>
      <c r="J40" s="1857">
        <v>3</v>
      </c>
      <c r="K40" s="1857">
        <v>3</v>
      </c>
      <c r="L40" s="1857">
        <v>1</v>
      </c>
      <c r="M40" s="1703"/>
    </row>
    <row r="41" spans="1:13" ht="15" customHeight="1">
      <c r="A41" s="1515" t="s">
        <v>720</v>
      </c>
      <c r="B41" s="2223">
        <v>20</v>
      </c>
      <c r="C41" s="2222">
        <v>0</v>
      </c>
      <c r="D41" s="1857">
        <v>0</v>
      </c>
      <c r="E41" s="1857">
        <v>4</v>
      </c>
      <c r="F41" s="1857">
        <v>3</v>
      </c>
      <c r="G41" s="1857">
        <v>9</v>
      </c>
      <c r="H41" s="1857">
        <v>4</v>
      </c>
      <c r="I41" s="1857">
        <v>0</v>
      </c>
      <c r="J41" s="1857">
        <v>0</v>
      </c>
      <c r="K41" s="1857">
        <v>0</v>
      </c>
      <c r="L41" s="1857">
        <v>0</v>
      </c>
      <c r="M41" s="1703"/>
    </row>
    <row r="42" spans="1:13" ht="15" customHeight="1">
      <c r="A42" s="1515" t="s">
        <v>719</v>
      </c>
      <c r="B42" s="2223">
        <v>42</v>
      </c>
      <c r="C42" s="2222">
        <v>0</v>
      </c>
      <c r="D42" s="1857">
        <v>0</v>
      </c>
      <c r="E42" s="1857">
        <v>5</v>
      </c>
      <c r="F42" s="1857">
        <v>6</v>
      </c>
      <c r="G42" s="1857">
        <v>19</v>
      </c>
      <c r="H42" s="1857">
        <v>8</v>
      </c>
      <c r="I42" s="1857">
        <v>1</v>
      </c>
      <c r="J42" s="1857">
        <v>3</v>
      </c>
      <c r="K42" s="1857">
        <v>0</v>
      </c>
      <c r="L42" s="1857">
        <v>0</v>
      </c>
      <c r="M42" s="1703"/>
    </row>
    <row r="43" spans="1:13" ht="15" customHeight="1">
      <c r="A43" s="1515" t="s">
        <v>718</v>
      </c>
      <c r="B43" s="2223">
        <v>63</v>
      </c>
      <c r="C43" s="2222">
        <v>0</v>
      </c>
      <c r="D43" s="1857">
        <v>0</v>
      </c>
      <c r="E43" s="1857">
        <v>5</v>
      </c>
      <c r="F43" s="1857">
        <v>13</v>
      </c>
      <c r="G43" s="1857">
        <v>27</v>
      </c>
      <c r="H43" s="1857">
        <v>14</v>
      </c>
      <c r="I43" s="1857">
        <v>4</v>
      </c>
      <c r="J43" s="1857">
        <v>0</v>
      </c>
      <c r="K43" s="1857">
        <v>0</v>
      </c>
      <c r="L43" s="1857">
        <v>0</v>
      </c>
      <c r="M43" s="1703"/>
    </row>
    <row r="44" spans="1:13" ht="15" customHeight="1">
      <c r="A44" s="1515" t="s">
        <v>717</v>
      </c>
      <c r="B44" s="2223">
        <v>190</v>
      </c>
      <c r="C44" s="2222">
        <v>2</v>
      </c>
      <c r="D44" s="1857">
        <v>0</v>
      </c>
      <c r="E44" s="1857">
        <v>9</v>
      </c>
      <c r="F44" s="1857">
        <v>15</v>
      </c>
      <c r="G44" s="1857">
        <v>69</v>
      </c>
      <c r="H44" s="1857">
        <v>44</v>
      </c>
      <c r="I44" s="1857">
        <v>26</v>
      </c>
      <c r="J44" s="1857">
        <v>13</v>
      </c>
      <c r="K44" s="1857">
        <v>5</v>
      </c>
      <c r="L44" s="1857">
        <v>7</v>
      </c>
      <c r="M44" s="1703"/>
    </row>
    <row r="45" spans="1:13" ht="15" customHeight="1">
      <c r="A45" s="1515" t="s">
        <v>716</v>
      </c>
      <c r="B45" s="2223">
        <v>409</v>
      </c>
      <c r="C45" s="2222">
        <v>6</v>
      </c>
      <c r="D45" s="1857">
        <v>0</v>
      </c>
      <c r="E45" s="1857">
        <v>47</v>
      </c>
      <c r="F45" s="1857">
        <v>31</v>
      </c>
      <c r="G45" s="1857">
        <v>155</v>
      </c>
      <c r="H45" s="1857">
        <v>85</v>
      </c>
      <c r="I45" s="1857">
        <v>47</v>
      </c>
      <c r="J45" s="1857">
        <v>16</v>
      </c>
      <c r="K45" s="1857">
        <v>8</v>
      </c>
      <c r="L45" s="1857">
        <v>14</v>
      </c>
      <c r="M45" s="1703"/>
    </row>
    <row r="46" spans="1:13" ht="15" customHeight="1">
      <c r="A46" s="1515" t="s">
        <v>715</v>
      </c>
      <c r="B46" s="2223">
        <v>199</v>
      </c>
      <c r="C46" s="2222">
        <v>0</v>
      </c>
      <c r="D46" s="1857">
        <v>0</v>
      </c>
      <c r="E46" s="1857">
        <v>21</v>
      </c>
      <c r="F46" s="1857">
        <v>6</v>
      </c>
      <c r="G46" s="1857">
        <v>72</v>
      </c>
      <c r="H46" s="1857">
        <v>38</v>
      </c>
      <c r="I46" s="1857">
        <v>15</v>
      </c>
      <c r="J46" s="1857">
        <v>23</v>
      </c>
      <c r="K46" s="1857">
        <v>8</v>
      </c>
      <c r="L46" s="1857">
        <v>16</v>
      </c>
      <c r="M46" s="1703"/>
    </row>
    <row r="47" spans="1:13" ht="15" customHeight="1">
      <c r="A47" s="1515" t="s">
        <v>714</v>
      </c>
      <c r="B47" s="2223">
        <v>40</v>
      </c>
      <c r="C47" s="2222">
        <v>0</v>
      </c>
      <c r="D47" s="1857">
        <v>1</v>
      </c>
      <c r="E47" s="1857">
        <v>10</v>
      </c>
      <c r="F47" s="1857">
        <v>0</v>
      </c>
      <c r="G47" s="1857">
        <v>13</v>
      </c>
      <c r="H47" s="1857">
        <v>10</v>
      </c>
      <c r="I47" s="1857">
        <v>1</v>
      </c>
      <c r="J47" s="1857">
        <v>4</v>
      </c>
      <c r="K47" s="1857">
        <v>1</v>
      </c>
      <c r="L47" s="1857">
        <v>0</v>
      </c>
      <c r="M47" s="1703"/>
    </row>
    <row r="48" spans="1:13" ht="15" customHeight="1">
      <c r="A48" s="1515" t="s">
        <v>713</v>
      </c>
      <c r="B48" s="2223">
        <v>80</v>
      </c>
      <c r="C48" s="2222">
        <v>0</v>
      </c>
      <c r="D48" s="1857">
        <v>0</v>
      </c>
      <c r="E48" s="1857">
        <v>11</v>
      </c>
      <c r="F48" s="1857">
        <v>5</v>
      </c>
      <c r="G48" s="1857">
        <v>39</v>
      </c>
      <c r="H48" s="1857">
        <v>17</v>
      </c>
      <c r="I48" s="1857">
        <v>1</v>
      </c>
      <c r="J48" s="1857">
        <v>0</v>
      </c>
      <c r="K48" s="1857">
        <v>2</v>
      </c>
      <c r="L48" s="1857">
        <v>5</v>
      </c>
      <c r="M48" s="1703"/>
    </row>
    <row r="49" spans="1:13" ht="15" customHeight="1">
      <c r="A49" s="1515" t="s">
        <v>712</v>
      </c>
      <c r="B49" s="2223">
        <v>11</v>
      </c>
      <c r="C49" s="2222">
        <v>0</v>
      </c>
      <c r="D49" s="1857">
        <v>0</v>
      </c>
      <c r="E49" s="1857">
        <v>2</v>
      </c>
      <c r="F49" s="1857">
        <v>3</v>
      </c>
      <c r="G49" s="1857">
        <v>3</v>
      </c>
      <c r="H49" s="1857">
        <v>2</v>
      </c>
      <c r="I49" s="1857">
        <v>0</v>
      </c>
      <c r="J49" s="1857">
        <v>1</v>
      </c>
      <c r="K49" s="1857">
        <v>0</v>
      </c>
      <c r="L49" s="1857">
        <v>0</v>
      </c>
      <c r="M49" s="1703"/>
    </row>
    <row r="50" spans="1:13" ht="15" customHeight="1">
      <c r="A50" s="1515" t="s">
        <v>711</v>
      </c>
      <c r="B50" s="2223">
        <v>193</v>
      </c>
      <c r="C50" s="2222">
        <v>1</v>
      </c>
      <c r="D50" s="1857">
        <v>2</v>
      </c>
      <c r="E50" s="1857">
        <v>15</v>
      </c>
      <c r="F50" s="1857">
        <v>12</v>
      </c>
      <c r="G50" s="1857">
        <v>76</v>
      </c>
      <c r="H50" s="1857">
        <v>54</v>
      </c>
      <c r="I50" s="1857">
        <v>14</v>
      </c>
      <c r="J50" s="1857">
        <v>11</v>
      </c>
      <c r="K50" s="1857">
        <v>7</v>
      </c>
      <c r="L50" s="1857">
        <v>1</v>
      </c>
      <c r="M50" s="1703"/>
    </row>
    <row r="51" spans="1:13" ht="15" customHeight="1">
      <c r="A51" s="1515" t="s">
        <v>710</v>
      </c>
      <c r="B51" s="2223">
        <v>245</v>
      </c>
      <c r="C51" s="2222">
        <v>0</v>
      </c>
      <c r="D51" s="1857">
        <v>0</v>
      </c>
      <c r="E51" s="1857">
        <v>23</v>
      </c>
      <c r="F51" s="1857">
        <v>10</v>
      </c>
      <c r="G51" s="1857">
        <v>102</v>
      </c>
      <c r="H51" s="1857">
        <v>45</v>
      </c>
      <c r="I51" s="1857">
        <v>39</v>
      </c>
      <c r="J51" s="1857">
        <v>17</v>
      </c>
      <c r="K51" s="1857">
        <v>6</v>
      </c>
      <c r="L51" s="1857">
        <v>3</v>
      </c>
      <c r="M51" s="1703"/>
    </row>
    <row r="52" spans="1:13" ht="15" customHeight="1">
      <c r="A52" s="1515" t="s">
        <v>709</v>
      </c>
      <c r="B52" s="2223">
        <v>346</v>
      </c>
      <c r="C52" s="2222">
        <v>0</v>
      </c>
      <c r="D52" s="1857">
        <v>0</v>
      </c>
      <c r="E52" s="1857">
        <v>34</v>
      </c>
      <c r="F52" s="1857">
        <v>25</v>
      </c>
      <c r="G52" s="1857">
        <v>143</v>
      </c>
      <c r="H52" s="1857">
        <v>85</v>
      </c>
      <c r="I52" s="1857">
        <v>16</v>
      </c>
      <c r="J52" s="1857">
        <v>23</v>
      </c>
      <c r="K52" s="1857">
        <v>7</v>
      </c>
      <c r="L52" s="1857">
        <v>13</v>
      </c>
      <c r="M52" s="1703"/>
    </row>
    <row r="53" spans="1:13" ht="15" customHeight="1">
      <c r="A53" s="1515" t="s">
        <v>708</v>
      </c>
      <c r="B53" s="2223">
        <v>349</v>
      </c>
      <c r="C53" s="2222">
        <v>0</v>
      </c>
      <c r="D53" s="1857">
        <v>0</v>
      </c>
      <c r="E53" s="1857">
        <v>49</v>
      </c>
      <c r="F53" s="1857">
        <v>37</v>
      </c>
      <c r="G53" s="1857">
        <v>138</v>
      </c>
      <c r="H53" s="1857">
        <v>70</v>
      </c>
      <c r="I53" s="1857">
        <v>36</v>
      </c>
      <c r="J53" s="1857">
        <v>11</v>
      </c>
      <c r="K53" s="1857">
        <v>5</v>
      </c>
      <c r="L53" s="1857">
        <v>3</v>
      </c>
      <c r="M53" s="1703"/>
    </row>
    <row r="54" spans="1:13" ht="15" customHeight="1">
      <c r="A54" s="1515" t="s">
        <v>707</v>
      </c>
      <c r="B54" s="2223">
        <v>15</v>
      </c>
      <c r="C54" s="2222">
        <v>0</v>
      </c>
      <c r="D54" s="1857">
        <v>0</v>
      </c>
      <c r="E54" s="1857">
        <v>3</v>
      </c>
      <c r="F54" s="1857">
        <v>2</v>
      </c>
      <c r="G54" s="1857">
        <v>8</v>
      </c>
      <c r="H54" s="1857">
        <v>1</v>
      </c>
      <c r="I54" s="1857">
        <v>0</v>
      </c>
      <c r="J54" s="1857">
        <v>0</v>
      </c>
      <c r="K54" s="1857">
        <v>1</v>
      </c>
      <c r="L54" s="1857">
        <v>0</v>
      </c>
      <c r="M54" s="1703"/>
    </row>
    <row r="55" spans="1:13" ht="15" customHeight="1">
      <c r="A55" s="1515" t="s">
        <v>706</v>
      </c>
      <c r="B55" s="2223">
        <v>38</v>
      </c>
      <c r="C55" s="2222">
        <v>0</v>
      </c>
      <c r="D55" s="1857">
        <v>0</v>
      </c>
      <c r="E55" s="1857">
        <v>16</v>
      </c>
      <c r="F55" s="1857">
        <v>6</v>
      </c>
      <c r="G55" s="1857">
        <v>8</v>
      </c>
      <c r="H55" s="1857">
        <v>6</v>
      </c>
      <c r="I55" s="1857">
        <v>2</v>
      </c>
      <c r="J55" s="1857">
        <v>0</v>
      </c>
      <c r="K55" s="1857">
        <v>0</v>
      </c>
      <c r="L55" s="1857">
        <v>0</v>
      </c>
      <c r="M55" s="1703"/>
    </row>
    <row r="56" spans="1:13" ht="15" customHeight="1">
      <c r="A56" s="1515" t="s">
        <v>705</v>
      </c>
      <c r="B56" s="2223">
        <v>5</v>
      </c>
      <c r="C56" s="2222">
        <v>0</v>
      </c>
      <c r="D56" s="1857">
        <v>0</v>
      </c>
      <c r="E56" s="1857">
        <v>3</v>
      </c>
      <c r="F56" s="1857">
        <v>1</v>
      </c>
      <c r="G56" s="1857">
        <v>1</v>
      </c>
      <c r="H56" s="1857">
        <v>0</v>
      </c>
      <c r="I56" s="1857">
        <v>0</v>
      </c>
      <c r="J56" s="1857">
        <v>0</v>
      </c>
      <c r="K56" s="1857">
        <v>0</v>
      </c>
      <c r="L56" s="1857">
        <v>0</v>
      </c>
      <c r="M56" s="1703"/>
    </row>
    <row r="57" spans="1:13" ht="15" customHeight="1">
      <c r="A57" s="1515" t="s">
        <v>704</v>
      </c>
      <c r="B57" s="2223">
        <v>18</v>
      </c>
      <c r="C57" s="2222">
        <v>0</v>
      </c>
      <c r="D57" s="1857">
        <v>0</v>
      </c>
      <c r="E57" s="1857">
        <v>5</v>
      </c>
      <c r="F57" s="1857">
        <v>2</v>
      </c>
      <c r="G57" s="1857">
        <v>3</v>
      </c>
      <c r="H57" s="1857">
        <v>2</v>
      </c>
      <c r="I57" s="1857">
        <v>3</v>
      </c>
      <c r="J57" s="1857">
        <v>3</v>
      </c>
      <c r="K57" s="1857">
        <v>0</v>
      </c>
      <c r="L57" s="1857">
        <v>0</v>
      </c>
      <c r="M57" s="1703"/>
    </row>
    <row r="58" spans="1:13" ht="15" customHeight="1">
      <c r="A58" s="1515" t="s">
        <v>703</v>
      </c>
      <c r="B58" s="2223">
        <v>0</v>
      </c>
      <c r="C58" s="2222">
        <v>0</v>
      </c>
      <c r="D58" s="1857">
        <v>0</v>
      </c>
      <c r="E58" s="1857">
        <v>0</v>
      </c>
      <c r="F58" s="1857">
        <v>0</v>
      </c>
      <c r="G58" s="1857">
        <v>0</v>
      </c>
      <c r="H58" s="1857">
        <v>0</v>
      </c>
      <c r="I58" s="1857">
        <v>0</v>
      </c>
      <c r="J58" s="1857">
        <v>0</v>
      </c>
      <c r="K58" s="1857">
        <v>0</v>
      </c>
      <c r="L58" s="1857">
        <v>0</v>
      </c>
      <c r="M58" s="1703"/>
    </row>
    <row r="59" spans="1:13" ht="15" customHeight="1">
      <c r="A59" s="1515" t="s">
        <v>702</v>
      </c>
      <c r="B59" s="2223">
        <v>51</v>
      </c>
      <c r="C59" s="2222">
        <v>1</v>
      </c>
      <c r="D59" s="1857">
        <v>1</v>
      </c>
      <c r="E59" s="1857">
        <v>22</v>
      </c>
      <c r="F59" s="1857">
        <v>14</v>
      </c>
      <c r="G59" s="1857">
        <v>7</v>
      </c>
      <c r="H59" s="1857">
        <v>5</v>
      </c>
      <c r="I59" s="1857">
        <v>0</v>
      </c>
      <c r="J59" s="1857">
        <v>1</v>
      </c>
      <c r="K59" s="1857">
        <v>0</v>
      </c>
      <c r="L59" s="1857">
        <v>0</v>
      </c>
      <c r="M59" s="1703"/>
    </row>
    <row r="60" spans="1:13" ht="15" customHeight="1">
      <c r="A60" s="1515" t="s">
        <v>790</v>
      </c>
      <c r="B60" s="2223">
        <v>8</v>
      </c>
      <c r="C60" s="2222">
        <v>0</v>
      </c>
      <c r="D60" s="1857">
        <v>0</v>
      </c>
      <c r="E60" s="1857">
        <v>2</v>
      </c>
      <c r="F60" s="1857">
        <v>0</v>
      </c>
      <c r="G60" s="1857">
        <v>3</v>
      </c>
      <c r="H60" s="1857">
        <v>3</v>
      </c>
      <c r="I60" s="1857">
        <v>0</v>
      </c>
      <c r="J60" s="1857">
        <v>0</v>
      </c>
      <c r="K60" s="1857">
        <v>0</v>
      </c>
      <c r="L60" s="1857">
        <v>0</v>
      </c>
      <c r="M60" s="1703"/>
    </row>
    <row r="61" spans="1:13" ht="15" customHeight="1">
      <c r="A61" s="1515" t="s">
        <v>781</v>
      </c>
      <c r="B61" s="2223">
        <v>4</v>
      </c>
      <c r="C61" s="2222">
        <v>0</v>
      </c>
      <c r="D61" s="1857">
        <v>4</v>
      </c>
      <c r="E61" s="1857">
        <v>0</v>
      </c>
      <c r="F61" s="1857">
        <v>0</v>
      </c>
      <c r="G61" s="1857">
        <v>0</v>
      </c>
      <c r="H61" s="1857">
        <v>0</v>
      </c>
      <c r="I61" s="1857">
        <v>0</v>
      </c>
      <c r="J61" s="1857">
        <v>0</v>
      </c>
      <c r="K61" s="1857">
        <v>0</v>
      </c>
      <c r="L61" s="1857">
        <v>0</v>
      </c>
      <c r="M61" s="1703"/>
    </row>
    <row r="62" spans="1:13" ht="15" customHeight="1">
      <c r="A62" s="1515" t="s">
        <v>699</v>
      </c>
      <c r="B62" s="2223">
        <v>19</v>
      </c>
      <c r="C62" s="2222">
        <v>0</v>
      </c>
      <c r="D62" s="1857">
        <v>0</v>
      </c>
      <c r="E62" s="1857">
        <v>2</v>
      </c>
      <c r="F62" s="1857">
        <v>3</v>
      </c>
      <c r="G62" s="1857">
        <v>10</v>
      </c>
      <c r="H62" s="1857">
        <v>4</v>
      </c>
      <c r="I62" s="1857">
        <v>0</v>
      </c>
      <c r="J62" s="1857">
        <v>0</v>
      </c>
      <c r="K62" s="1857">
        <v>0</v>
      </c>
      <c r="L62" s="1857">
        <v>0</v>
      </c>
      <c r="M62" s="1703"/>
    </row>
    <row r="63" spans="1:13" ht="15" customHeight="1">
      <c r="A63" s="1515" t="s">
        <v>698</v>
      </c>
      <c r="B63" s="2223">
        <v>144</v>
      </c>
      <c r="C63" s="2222">
        <v>0</v>
      </c>
      <c r="D63" s="1857">
        <v>1</v>
      </c>
      <c r="E63" s="1857">
        <v>21</v>
      </c>
      <c r="F63" s="1857">
        <v>7</v>
      </c>
      <c r="G63" s="1857">
        <v>68</v>
      </c>
      <c r="H63" s="1857">
        <v>25</v>
      </c>
      <c r="I63" s="1857">
        <v>11</v>
      </c>
      <c r="J63" s="1857">
        <v>10</v>
      </c>
      <c r="K63" s="1857">
        <v>1</v>
      </c>
      <c r="L63" s="1857">
        <v>0</v>
      </c>
      <c r="M63" s="1703"/>
    </row>
    <row r="64" spans="1:13" ht="15" customHeight="1">
      <c r="A64" s="1515" t="s">
        <v>697</v>
      </c>
      <c r="B64" s="2223">
        <v>136</v>
      </c>
      <c r="C64" s="2222">
        <v>0</v>
      </c>
      <c r="D64" s="1857">
        <v>0</v>
      </c>
      <c r="E64" s="1857">
        <v>21</v>
      </c>
      <c r="F64" s="1857">
        <v>23</v>
      </c>
      <c r="G64" s="1857">
        <v>46</v>
      </c>
      <c r="H64" s="1857">
        <v>29</v>
      </c>
      <c r="I64" s="1857">
        <v>10</v>
      </c>
      <c r="J64" s="1857">
        <v>5</v>
      </c>
      <c r="K64" s="1857">
        <v>1</v>
      </c>
      <c r="L64" s="1857">
        <v>1</v>
      </c>
      <c r="M64" s="1703"/>
    </row>
    <row r="65" spans="1:13" ht="15" customHeight="1">
      <c r="A65" s="1515" t="s">
        <v>696</v>
      </c>
      <c r="B65" s="2223">
        <v>4</v>
      </c>
      <c r="C65" s="2222">
        <v>3</v>
      </c>
      <c r="D65" s="1857">
        <v>1</v>
      </c>
      <c r="E65" s="1857">
        <v>0</v>
      </c>
      <c r="F65" s="1857">
        <v>0</v>
      </c>
      <c r="G65" s="1857">
        <v>0</v>
      </c>
      <c r="H65" s="1857">
        <v>0</v>
      </c>
      <c r="I65" s="1857">
        <v>0</v>
      </c>
      <c r="J65" s="1857">
        <v>0</v>
      </c>
      <c r="K65" s="1857">
        <v>0</v>
      </c>
      <c r="L65" s="1857">
        <v>0</v>
      </c>
      <c r="M65" s="1703"/>
    </row>
    <row r="66" spans="1:13" ht="15" customHeight="1">
      <c r="A66" s="1515" t="s">
        <v>1048</v>
      </c>
      <c r="B66" s="2223">
        <v>100</v>
      </c>
      <c r="C66" s="2222">
        <v>0</v>
      </c>
      <c r="D66" s="1857">
        <v>0</v>
      </c>
      <c r="E66" s="1857">
        <v>14</v>
      </c>
      <c r="F66" s="1857">
        <v>5</v>
      </c>
      <c r="G66" s="1857">
        <v>45</v>
      </c>
      <c r="H66" s="1857">
        <v>20</v>
      </c>
      <c r="I66" s="1857">
        <v>7</v>
      </c>
      <c r="J66" s="1857">
        <v>5</v>
      </c>
      <c r="K66" s="1857">
        <v>2</v>
      </c>
      <c r="L66" s="1857">
        <v>2</v>
      </c>
      <c r="M66" s="1703"/>
    </row>
    <row r="67" spans="1:13" ht="15" customHeight="1">
      <c r="A67" s="1515" t="s">
        <v>694</v>
      </c>
      <c r="B67" s="2223">
        <v>6</v>
      </c>
      <c r="C67" s="2222">
        <v>0</v>
      </c>
      <c r="D67" s="1857">
        <v>0</v>
      </c>
      <c r="E67" s="1857">
        <v>0</v>
      </c>
      <c r="F67" s="1857">
        <v>2</v>
      </c>
      <c r="G67" s="1857">
        <v>3</v>
      </c>
      <c r="H67" s="1857">
        <v>1</v>
      </c>
      <c r="I67" s="1857">
        <v>0</v>
      </c>
      <c r="J67" s="1857">
        <v>0</v>
      </c>
      <c r="K67" s="1857">
        <v>0</v>
      </c>
      <c r="L67" s="1857">
        <v>0</v>
      </c>
      <c r="M67" s="1703"/>
    </row>
    <row r="68" spans="1:13" ht="15" customHeight="1">
      <c r="A68" s="1515" t="s">
        <v>804</v>
      </c>
      <c r="B68" s="2223">
        <v>7</v>
      </c>
      <c r="C68" s="2222">
        <v>0</v>
      </c>
      <c r="D68" s="1857">
        <v>0</v>
      </c>
      <c r="E68" s="1857">
        <v>0</v>
      </c>
      <c r="F68" s="1857">
        <v>1</v>
      </c>
      <c r="G68" s="1857">
        <v>4</v>
      </c>
      <c r="H68" s="1857">
        <v>2</v>
      </c>
      <c r="I68" s="1857">
        <v>0</v>
      </c>
      <c r="J68" s="1857">
        <v>0</v>
      </c>
      <c r="K68" s="1857">
        <v>0</v>
      </c>
      <c r="L68" s="1857">
        <v>0</v>
      </c>
      <c r="M68" s="1703"/>
    </row>
    <row r="69" spans="1:13" ht="15" customHeight="1">
      <c r="A69" s="1515" t="s">
        <v>692</v>
      </c>
      <c r="B69" s="2223">
        <v>0</v>
      </c>
      <c r="C69" s="2222">
        <v>0</v>
      </c>
      <c r="D69" s="1857">
        <v>0</v>
      </c>
      <c r="E69" s="1857">
        <v>0</v>
      </c>
      <c r="F69" s="1857">
        <v>0</v>
      </c>
      <c r="G69" s="1857">
        <v>0</v>
      </c>
      <c r="H69" s="1857">
        <v>0</v>
      </c>
      <c r="I69" s="1857">
        <v>0</v>
      </c>
      <c r="J69" s="1857">
        <v>0</v>
      </c>
      <c r="K69" s="1857">
        <v>0</v>
      </c>
      <c r="L69" s="1857">
        <v>0</v>
      </c>
      <c r="M69" s="1703"/>
    </row>
    <row r="70" spans="1:13" ht="15" customHeight="1">
      <c r="A70" s="1515" t="s">
        <v>691</v>
      </c>
      <c r="B70" s="2223">
        <v>15</v>
      </c>
      <c r="C70" s="2222">
        <v>0</v>
      </c>
      <c r="D70" s="1857">
        <v>0</v>
      </c>
      <c r="E70" s="1857">
        <v>3</v>
      </c>
      <c r="F70" s="1857">
        <v>0</v>
      </c>
      <c r="G70" s="1857">
        <v>8</v>
      </c>
      <c r="H70" s="1857">
        <v>4</v>
      </c>
      <c r="I70" s="1857">
        <v>0</v>
      </c>
      <c r="J70" s="1857">
        <v>0</v>
      </c>
      <c r="K70" s="1857">
        <v>0</v>
      </c>
      <c r="L70" s="1857">
        <v>0</v>
      </c>
      <c r="M70" s="1703"/>
    </row>
    <row r="71" spans="1:13" ht="15" customHeight="1">
      <c r="A71" s="1515" t="s">
        <v>690</v>
      </c>
      <c r="B71" s="2223">
        <v>173</v>
      </c>
      <c r="C71" s="2222">
        <v>0</v>
      </c>
      <c r="D71" s="1857">
        <v>1</v>
      </c>
      <c r="E71" s="1857">
        <v>27</v>
      </c>
      <c r="F71" s="1857">
        <v>12</v>
      </c>
      <c r="G71" s="1857">
        <v>79</v>
      </c>
      <c r="H71" s="1857">
        <v>24</v>
      </c>
      <c r="I71" s="1857">
        <v>16</v>
      </c>
      <c r="J71" s="1857">
        <v>7</v>
      </c>
      <c r="K71" s="1857">
        <v>3</v>
      </c>
      <c r="L71" s="1857">
        <v>4</v>
      </c>
      <c r="M71" s="1703"/>
    </row>
    <row r="72" spans="1:13" ht="15" customHeight="1">
      <c r="A72" s="1515" t="s">
        <v>689</v>
      </c>
      <c r="B72" s="2223">
        <v>27</v>
      </c>
      <c r="C72" s="2222">
        <v>0</v>
      </c>
      <c r="D72" s="1857">
        <v>0</v>
      </c>
      <c r="E72" s="1857">
        <v>1</v>
      </c>
      <c r="F72" s="1857">
        <v>2</v>
      </c>
      <c r="G72" s="1857">
        <v>17</v>
      </c>
      <c r="H72" s="1857">
        <v>3</v>
      </c>
      <c r="I72" s="1857">
        <v>2</v>
      </c>
      <c r="J72" s="1857">
        <v>0</v>
      </c>
      <c r="K72" s="1857">
        <v>1</v>
      </c>
      <c r="L72" s="1857">
        <v>1</v>
      </c>
      <c r="M72" s="1703"/>
    </row>
    <row r="73" spans="1:13" ht="15" customHeight="1">
      <c r="A73" s="1514" t="s">
        <v>16</v>
      </c>
      <c r="B73" s="2223">
        <v>8109</v>
      </c>
      <c r="C73" s="2222">
        <v>68</v>
      </c>
      <c r="D73" s="1857">
        <v>50</v>
      </c>
      <c r="E73" s="1857">
        <v>1243</v>
      </c>
      <c r="F73" s="1857">
        <v>875</v>
      </c>
      <c r="G73" s="1857">
        <v>3012</v>
      </c>
      <c r="H73" s="1857">
        <v>1585</v>
      </c>
      <c r="I73" s="1857">
        <v>591</v>
      </c>
      <c r="J73" s="1857">
        <v>370</v>
      </c>
      <c r="K73" s="1857">
        <v>126</v>
      </c>
      <c r="L73" s="1857">
        <v>189</v>
      </c>
      <c r="M73" s="1703"/>
    </row>
    <row r="75" spans="1:13" ht="12">
      <c r="A75" s="2221" t="s">
        <v>1311</v>
      </c>
      <c r="B75" s="2220"/>
      <c r="C75" s="2220"/>
      <c r="D75" s="2220"/>
      <c r="E75" s="2220"/>
      <c r="F75" s="2220"/>
      <c r="G75" s="2220"/>
      <c r="H75" s="2220"/>
      <c r="I75" s="2220"/>
      <c r="J75" s="2220"/>
      <c r="K75" s="2220"/>
      <c r="L75" s="2220"/>
    </row>
  </sheetData>
  <mergeCells count="8">
    <mergeCell ref="A75:L75"/>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Ｐ明朝,標準"（平成24年6月30日あるいは直前のサービス実施日(1日)）</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workbookViewId="0"/>
  </sheetViews>
  <sheetFormatPr defaultRowHeight="11.25"/>
  <cols>
    <col min="1" max="1" width="9" style="1474"/>
    <col min="2" max="12" width="9.75" style="1474" customWidth="1"/>
    <col min="13" max="13" width="10.5" style="1474" customWidth="1"/>
    <col min="14" max="16384" width="9" style="1474"/>
  </cols>
  <sheetData>
    <row r="1" spans="1:19" s="1684" customFormat="1" ht="18" customHeight="1">
      <c r="A1" s="1510" t="s">
        <v>1220</v>
      </c>
      <c r="B1" s="1510"/>
      <c r="C1" s="1510"/>
      <c r="D1" s="1510"/>
      <c r="E1" s="1510"/>
      <c r="F1" s="1510"/>
      <c r="G1" s="1510"/>
      <c r="H1" s="1510"/>
      <c r="I1" s="1510"/>
      <c r="J1" s="1510"/>
      <c r="K1" s="1510"/>
      <c r="L1" s="1510"/>
      <c r="M1" s="1885"/>
      <c r="N1" s="1885"/>
      <c r="O1" s="1873"/>
      <c r="P1" s="1873"/>
      <c r="Q1" s="1873"/>
      <c r="R1" s="1873"/>
      <c r="S1" s="1873"/>
    </row>
    <row r="2" spans="1:19" s="1684" customFormat="1" ht="18" customHeight="1">
      <c r="A2" s="1683" t="s">
        <v>1317</v>
      </c>
      <c r="B2" s="1685"/>
      <c r="C2" s="1685"/>
      <c r="D2" s="1685"/>
      <c r="E2" s="1685"/>
      <c r="F2" s="1685"/>
      <c r="G2" s="1685"/>
      <c r="H2" s="1685"/>
      <c r="I2" s="1685"/>
      <c r="J2" s="1685"/>
      <c r="K2" s="1685"/>
      <c r="L2" s="1685"/>
      <c r="M2" s="1685"/>
      <c r="N2" s="1685"/>
    </row>
    <row r="3" spans="1:19" s="1684" customFormat="1" ht="11.25" customHeight="1">
      <c r="A3" s="1510"/>
      <c r="B3" s="1510"/>
      <c r="C3" s="1510"/>
      <c r="D3" s="1510"/>
      <c r="E3" s="1510"/>
      <c r="F3" s="1510"/>
      <c r="G3" s="1510"/>
      <c r="H3" s="1510"/>
      <c r="I3" s="1510"/>
      <c r="J3" s="1510"/>
      <c r="K3" s="1510"/>
      <c r="L3" s="1510"/>
      <c r="M3" s="1885"/>
      <c r="N3" s="1885"/>
      <c r="O3" s="1873"/>
      <c r="P3" s="1873"/>
      <c r="Q3" s="1873"/>
      <c r="R3" s="1873"/>
      <c r="S3" s="1873"/>
    </row>
    <row r="4" spans="1:19" ht="27" customHeight="1">
      <c r="A4" s="1832"/>
      <c r="B4" s="2235" t="s">
        <v>43</v>
      </c>
      <c r="C4" s="1869" t="s">
        <v>44</v>
      </c>
      <c r="D4" s="1868"/>
      <c r="E4" s="1884" t="s">
        <v>856</v>
      </c>
      <c r="F4" s="1868"/>
      <c r="G4" s="1884" t="s">
        <v>855</v>
      </c>
      <c r="H4" s="1868"/>
      <c r="I4" s="1884" t="s">
        <v>854</v>
      </c>
      <c r="J4" s="1868"/>
      <c r="K4" s="1884" t="s">
        <v>980</v>
      </c>
      <c r="L4" s="1868"/>
      <c r="M4" s="1882"/>
    </row>
    <row r="5" spans="1:19" ht="16.5" customHeight="1">
      <c r="A5" s="1830"/>
      <c r="B5" s="2234"/>
      <c r="C5" s="2233" t="s">
        <v>1313</v>
      </c>
      <c r="D5" s="1883" t="s">
        <v>1312</v>
      </c>
      <c r="E5" s="1883" t="s">
        <v>1313</v>
      </c>
      <c r="F5" s="1883" t="s">
        <v>1312</v>
      </c>
      <c r="G5" s="1883" t="s">
        <v>1313</v>
      </c>
      <c r="H5" s="1883" t="s">
        <v>1312</v>
      </c>
      <c r="I5" s="1883" t="s">
        <v>1313</v>
      </c>
      <c r="J5" s="1883" t="s">
        <v>1312</v>
      </c>
      <c r="K5" s="1883" t="s">
        <v>1313</v>
      </c>
      <c r="L5" s="1883" t="s">
        <v>1312</v>
      </c>
      <c r="M5" s="1882"/>
    </row>
    <row r="6" spans="1:19" ht="15" customHeight="1">
      <c r="A6" s="1515" t="s">
        <v>755</v>
      </c>
      <c r="B6" s="2226">
        <v>358</v>
      </c>
      <c r="C6" s="2225">
        <v>3</v>
      </c>
      <c r="D6" s="1881">
        <v>0</v>
      </c>
      <c r="E6" s="1881">
        <v>47</v>
      </c>
      <c r="F6" s="1881">
        <v>53</v>
      </c>
      <c r="G6" s="1881">
        <v>120</v>
      </c>
      <c r="H6" s="1881">
        <v>75</v>
      </c>
      <c r="I6" s="1881">
        <v>33</v>
      </c>
      <c r="J6" s="1881">
        <v>17</v>
      </c>
      <c r="K6" s="1881">
        <v>4</v>
      </c>
      <c r="L6" s="1881">
        <v>6</v>
      </c>
      <c r="M6" s="1703"/>
    </row>
    <row r="7" spans="1:19" ht="15" customHeight="1">
      <c r="A7" s="1515" t="s">
        <v>754</v>
      </c>
      <c r="B7" s="2223">
        <v>31</v>
      </c>
      <c r="C7" s="2222">
        <v>3</v>
      </c>
      <c r="D7" s="1857">
        <v>1</v>
      </c>
      <c r="E7" s="1857">
        <v>1</v>
      </c>
      <c r="F7" s="1857">
        <v>3</v>
      </c>
      <c r="G7" s="1857">
        <v>6</v>
      </c>
      <c r="H7" s="1857">
        <v>10</v>
      </c>
      <c r="I7" s="1857">
        <v>0</v>
      </c>
      <c r="J7" s="1857">
        <v>1</v>
      </c>
      <c r="K7" s="1857">
        <v>4</v>
      </c>
      <c r="L7" s="1857">
        <v>2</v>
      </c>
      <c r="M7" s="1703"/>
    </row>
    <row r="8" spans="1:19" ht="15" customHeight="1">
      <c r="A8" s="1515" t="s">
        <v>753</v>
      </c>
      <c r="B8" s="2223">
        <v>21</v>
      </c>
      <c r="C8" s="2222">
        <v>0</v>
      </c>
      <c r="D8" s="1857">
        <v>0</v>
      </c>
      <c r="E8" s="1857">
        <v>9</v>
      </c>
      <c r="F8" s="1857">
        <v>5</v>
      </c>
      <c r="G8" s="1857">
        <v>3</v>
      </c>
      <c r="H8" s="1857">
        <v>1</v>
      </c>
      <c r="I8" s="1857">
        <v>3</v>
      </c>
      <c r="J8" s="1857">
        <v>0</v>
      </c>
      <c r="K8" s="1857">
        <v>0</v>
      </c>
      <c r="L8" s="1857">
        <v>0</v>
      </c>
      <c r="M8" s="1703"/>
    </row>
    <row r="9" spans="1:19" ht="15" customHeight="1">
      <c r="A9" s="1515" t="s">
        <v>752</v>
      </c>
      <c r="B9" s="2223">
        <v>54</v>
      </c>
      <c r="C9" s="2222">
        <v>0</v>
      </c>
      <c r="D9" s="1857">
        <v>0</v>
      </c>
      <c r="E9" s="1857">
        <v>7</v>
      </c>
      <c r="F9" s="1857">
        <v>15</v>
      </c>
      <c r="G9" s="1857">
        <v>16</v>
      </c>
      <c r="H9" s="1857">
        <v>15</v>
      </c>
      <c r="I9" s="1857">
        <v>1</v>
      </c>
      <c r="J9" s="1857">
        <v>0</v>
      </c>
      <c r="K9" s="1857">
        <v>0</v>
      </c>
      <c r="L9" s="1857">
        <v>0</v>
      </c>
      <c r="M9" s="1703"/>
    </row>
    <row r="10" spans="1:19" ht="15" customHeight="1">
      <c r="A10" s="1515" t="s">
        <v>751</v>
      </c>
      <c r="B10" s="2223">
        <v>107</v>
      </c>
      <c r="C10" s="2222">
        <v>2</v>
      </c>
      <c r="D10" s="1857">
        <v>5</v>
      </c>
      <c r="E10" s="1857">
        <v>29</v>
      </c>
      <c r="F10" s="1857">
        <v>20</v>
      </c>
      <c r="G10" s="1857">
        <v>26</v>
      </c>
      <c r="H10" s="1857">
        <v>7</v>
      </c>
      <c r="I10" s="1857">
        <v>9</v>
      </c>
      <c r="J10" s="1857">
        <v>6</v>
      </c>
      <c r="K10" s="1857">
        <v>1</v>
      </c>
      <c r="L10" s="1857">
        <v>2</v>
      </c>
      <c r="M10" s="1703"/>
    </row>
    <row r="11" spans="1:19" ht="15" customHeight="1">
      <c r="A11" s="1515" t="s">
        <v>750</v>
      </c>
      <c r="B11" s="2223">
        <v>230</v>
      </c>
      <c r="C11" s="2222">
        <v>2</v>
      </c>
      <c r="D11" s="1857">
        <v>0</v>
      </c>
      <c r="E11" s="1857">
        <v>31</v>
      </c>
      <c r="F11" s="1857">
        <v>16</v>
      </c>
      <c r="G11" s="1857">
        <v>92</v>
      </c>
      <c r="H11" s="1857">
        <v>55</v>
      </c>
      <c r="I11" s="1857">
        <v>22</v>
      </c>
      <c r="J11" s="1857">
        <v>9</v>
      </c>
      <c r="K11" s="1857">
        <v>2</v>
      </c>
      <c r="L11" s="1857">
        <v>1</v>
      </c>
      <c r="M11" s="1703"/>
    </row>
    <row r="12" spans="1:19" ht="15" customHeight="1">
      <c r="A12" s="1515" t="s">
        <v>749</v>
      </c>
      <c r="B12" s="2223">
        <v>160</v>
      </c>
      <c r="C12" s="2222">
        <v>1</v>
      </c>
      <c r="D12" s="1857">
        <v>1</v>
      </c>
      <c r="E12" s="1857">
        <v>37</v>
      </c>
      <c r="F12" s="1857">
        <v>15</v>
      </c>
      <c r="G12" s="1857">
        <v>57</v>
      </c>
      <c r="H12" s="1857">
        <v>36</v>
      </c>
      <c r="I12" s="1857">
        <v>1</v>
      </c>
      <c r="J12" s="1857">
        <v>10</v>
      </c>
      <c r="K12" s="1857">
        <v>0</v>
      </c>
      <c r="L12" s="1857">
        <v>2</v>
      </c>
      <c r="M12" s="1703"/>
    </row>
    <row r="13" spans="1:19" ht="15" customHeight="1">
      <c r="A13" s="1515" t="s">
        <v>748</v>
      </c>
      <c r="B13" s="2223">
        <v>238</v>
      </c>
      <c r="C13" s="2222">
        <v>7</v>
      </c>
      <c r="D13" s="1857">
        <v>6</v>
      </c>
      <c r="E13" s="1857">
        <v>48</v>
      </c>
      <c r="F13" s="1857">
        <v>26</v>
      </c>
      <c r="G13" s="1857">
        <v>37</v>
      </c>
      <c r="H13" s="1857">
        <v>10</v>
      </c>
      <c r="I13" s="1857">
        <v>25</v>
      </c>
      <c r="J13" s="1857">
        <v>5</v>
      </c>
      <c r="K13" s="1857">
        <v>21</v>
      </c>
      <c r="L13" s="1857">
        <v>53</v>
      </c>
      <c r="M13" s="1703"/>
    </row>
    <row r="14" spans="1:19" ht="15" customHeight="1">
      <c r="A14" s="1515" t="s">
        <v>747</v>
      </c>
      <c r="B14" s="2223">
        <v>78</v>
      </c>
      <c r="C14" s="2222">
        <v>0</v>
      </c>
      <c r="D14" s="1857">
        <v>2</v>
      </c>
      <c r="E14" s="1857">
        <v>24</v>
      </c>
      <c r="F14" s="1857">
        <v>18</v>
      </c>
      <c r="G14" s="1857">
        <v>23</v>
      </c>
      <c r="H14" s="1857">
        <v>9</v>
      </c>
      <c r="I14" s="1857">
        <v>1</v>
      </c>
      <c r="J14" s="1857">
        <v>0</v>
      </c>
      <c r="K14" s="1857">
        <v>0</v>
      </c>
      <c r="L14" s="1857">
        <v>1</v>
      </c>
      <c r="M14" s="1703"/>
    </row>
    <row r="15" spans="1:19" ht="15" customHeight="1">
      <c r="A15" s="1515" t="s">
        <v>746</v>
      </c>
      <c r="B15" s="2223">
        <v>203</v>
      </c>
      <c r="C15" s="2222">
        <v>2</v>
      </c>
      <c r="D15" s="1857">
        <v>1</v>
      </c>
      <c r="E15" s="1857">
        <v>66</v>
      </c>
      <c r="F15" s="1857">
        <v>49</v>
      </c>
      <c r="G15" s="1857">
        <v>53</v>
      </c>
      <c r="H15" s="1857">
        <v>29</v>
      </c>
      <c r="I15" s="1857">
        <v>1</v>
      </c>
      <c r="J15" s="1857">
        <v>1</v>
      </c>
      <c r="K15" s="1857">
        <v>0</v>
      </c>
      <c r="L15" s="1857">
        <v>1</v>
      </c>
      <c r="M15" s="1703"/>
    </row>
    <row r="16" spans="1:19" ht="15" customHeight="1">
      <c r="A16" s="1515" t="s">
        <v>745</v>
      </c>
      <c r="B16" s="2223">
        <v>101</v>
      </c>
      <c r="C16" s="2222">
        <v>5</v>
      </c>
      <c r="D16" s="1857">
        <v>5</v>
      </c>
      <c r="E16" s="1857">
        <v>23</v>
      </c>
      <c r="F16" s="1857">
        <v>16</v>
      </c>
      <c r="G16" s="1857">
        <v>29</v>
      </c>
      <c r="H16" s="1857">
        <v>11</v>
      </c>
      <c r="I16" s="1857">
        <v>4</v>
      </c>
      <c r="J16" s="1857">
        <v>5</v>
      </c>
      <c r="K16" s="1857">
        <v>0</v>
      </c>
      <c r="L16" s="1857">
        <v>3</v>
      </c>
      <c r="M16" s="1703"/>
    </row>
    <row r="17" spans="1:13" ht="15" customHeight="1">
      <c r="A17" s="1515" t="s">
        <v>744</v>
      </c>
      <c r="B17" s="2223">
        <v>293</v>
      </c>
      <c r="C17" s="2222">
        <v>1</v>
      </c>
      <c r="D17" s="1857">
        <v>1</v>
      </c>
      <c r="E17" s="1857">
        <v>86</v>
      </c>
      <c r="F17" s="1857">
        <v>70</v>
      </c>
      <c r="G17" s="1857">
        <v>78</v>
      </c>
      <c r="H17" s="1857">
        <v>48</v>
      </c>
      <c r="I17" s="1857">
        <v>6</v>
      </c>
      <c r="J17" s="1857">
        <v>3</v>
      </c>
      <c r="K17" s="1857">
        <v>0</v>
      </c>
      <c r="L17" s="1857">
        <v>0</v>
      </c>
      <c r="M17" s="1703"/>
    </row>
    <row r="18" spans="1:13" ht="15" customHeight="1">
      <c r="A18" s="1515" t="s">
        <v>743</v>
      </c>
      <c r="B18" s="2223">
        <v>1376</v>
      </c>
      <c r="C18" s="2222">
        <v>11</v>
      </c>
      <c r="D18" s="1857">
        <v>13</v>
      </c>
      <c r="E18" s="1857">
        <v>263</v>
      </c>
      <c r="F18" s="1857">
        <v>203</v>
      </c>
      <c r="G18" s="1857">
        <v>497</v>
      </c>
      <c r="H18" s="1857">
        <v>235</v>
      </c>
      <c r="I18" s="1857">
        <v>86</v>
      </c>
      <c r="J18" s="1857">
        <v>36</v>
      </c>
      <c r="K18" s="1857">
        <v>18</v>
      </c>
      <c r="L18" s="1857">
        <v>14</v>
      </c>
      <c r="M18" s="1703"/>
    </row>
    <row r="19" spans="1:13" ht="15" customHeight="1">
      <c r="A19" s="1515" t="s">
        <v>742</v>
      </c>
      <c r="B19" s="2223">
        <v>305</v>
      </c>
      <c r="C19" s="2222">
        <v>1</v>
      </c>
      <c r="D19" s="1857">
        <v>0</v>
      </c>
      <c r="E19" s="1857">
        <v>99</v>
      </c>
      <c r="F19" s="1857">
        <v>49</v>
      </c>
      <c r="G19" s="1857">
        <v>101</v>
      </c>
      <c r="H19" s="1857">
        <v>46</v>
      </c>
      <c r="I19" s="1857">
        <v>6</v>
      </c>
      <c r="J19" s="1857">
        <v>2</v>
      </c>
      <c r="K19" s="1857">
        <v>0</v>
      </c>
      <c r="L19" s="1857">
        <v>1</v>
      </c>
      <c r="M19" s="1703"/>
    </row>
    <row r="20" spans="1:13" ht="15" customHeight="1">
      <c r="A20" s="1515" t="s">
        <v>741</v>
      </c>
      <c r="B20" s="2223">
        <v>23</v>
      </c>
      <c r="C20" s="2222">
        <v>0</v>
      </c>
      <c r="D20" s="1857">
        <v>0</v>
      </c>
      <c r="E20" s="1857">
        <v>4</v>
      </c>
      <c r="F20" s="1857">
        <v>6</v>
      </c>
      <c r="G20" s="1857">
        <v>7</v>
      </c>
      <c r="H20" s="1857">
        <v>6</v>
      </c>
      <c r="I20" s="1857">
        <v>0</v>
      </c>
      <c r="J20" s="1857">
        <v>0</v>
      </c>
      <c r="K20" s="1857">
        <v>0</v>
      </c>
      <c r="L20" s="1857">
        <v>0</v>
      </c>
      <c r="M20" s="1703"/>
    </row>
    <row r="21" spans="1:13" ht="15" customHeight="1">
      <c r="A21" s="1515" t="s">
        <v>740</v>
      </c>
      <c r="B21" s="2223">
        <v>49</v>
      </c>
      <c r="C21" s="2222">
        <v>0</v>
      </c>
      <c r="D21" s="1857">
        <v>1</v>
      </c>
      <c r="E21" s="1857">
        <v>7</v>
      </c>
      <c r="F21" s="1857">
        <v>5</v>
      </c>
      <c r="G21" s="1857">
        <v>22</v>
      </c>
      <c r="H21" s="1857">
        <v>9</v>
      </c>
      <c r="I21" s="1857">
        <v>1</v>
      </c>
      <c r="J21" s="1857">
        <v>4</v>
      </c>
      <c r="K21" s="1857">
        <v>0</v>
      </c>
      <c r="L21" s="1857">
        <v>0</v>
      </c>
      <c r="M21" s="1703"/>
    </row>
    <row r="22" spans="1:13" ht="15" customHeight="1">
      <c r="A22" s="1515" t="s">
        <v>739</v>
      </c>
      <c r="B22" s="2223">
        <v>15</v>
      </c>
      <c r="C22" s="2222">
        <v>1</v>
      </c>
      <c r="D22" s="1857">
        <v>0</v>
      </c>
      <c r="E22" s="1857">
        <v>4</v>
      </c>
      <c r="F22" s="1857">
        <v>4</v>
      </c>
      <c r="G22" s="1857">
        <v>4</v>
      </c>
      <c r="H22" s="1857">
        <v>2</v>
      </c>
      <c r="I22" s="1857">
        <v>0</v>
      </c>
      <c r="J22" s="1857">
        <v>0</v>
      </c>
      <c r="K22" s="1857">
        <v>0</v>
      </c>
      <c r="L22" s="1857">
        <v>0</v>
      </c>
      <c r="M22" s="1703"/>
    </row>
    <row r="23" spans="1:13" ht="15" customHeight="1">
      <c r="A23" s="1515" t="s">
        <v>738</v>
      </c>
      <c r="B23" s="2223">
        <v>26</v>
      </c>
      <c r="C23" s="2222">
        <v>0</v>
      </c>
      <c r="D23" s="1857">
        <v>1</v>
      </c>
      <c r="E23" s="1857">
        <v>10</v>
      </c>
      <c r="F23" s="1857">
        <v>10</v>
      </c>
      <c r="G23" s="1857">
        <v>2</v>
      </c>
      <c r="H23" s="1857">
        <v>3</v>
      </c>
      <c r="I23" s="1857">
        <v>0</v>
      </c>
      <c r="J23" s="1857">
        <v>0</v>
      </c>
      <c r="K23" s="1857">
        <v>0</v>
      </c>
      <c r="L23" s="1857">
        <v>0</v>
      </c>
      <c r="M23" s="1703"/>
    </row>
    <row r="24" spans="1:13" ht="15" customHeight="1">
      <c r="A24" s="1515" t="s">
        <v>737</v>
      </c>
      <c r="B24" s="2223">
        <v>16</v>
      </c>
      <c r="C24" s="2222">
        <v>0</v>
      </c>
      <c r="D24" s="1857">
        <v>1</v>
      </c>
      <c r="E24" s="1857">
        <v>3</v>
      </c>
      <c r="F24" s="1857">
        <v>2</v>
      </c>
      <c r="G24" s="1857">
        <v>5</v>
      </c>
      <c r="H24" s="1857">
        <v>4</v>
      </c>
      <c r="I24" s="1857">
        <v>0</v>
      </c>
      <c r="J24" s="1857">
        <v>0</v>
      </c>
      <c r="K24" s="1857">
        <v>1</v>
      </c>
      <c r="L24" s="1857">
        <v>0</v>
      </c>
      <c r="M24" s="1703"/>
    </row>
    <row r="25" spans="1:13" ht="15" customHeight="1">
      <c r="A25" s="1515" t="s">
        <v>736</v>
      </c>
      <c r="B25" s="2223">
        <v>152</v>
      </c>
      <c r="C25" s="2222">
        <v>3</v>
      </c>
      <c r="D25" s="1857">
        <v>0</v>
      </c>
      <c r="E25" s="1857">
        <v>40</v>
      </c>
      <c r="F25" s="1857">
        <v>37</v>
      </c>
      <c r="G25" s="1857">
        <v>35</v>
      </c>
      <c r="H25" s="1857">
        <v>30</v>
      </c>
      <c r="I25" s="1857">
        <v>6</v>
      </c>
      <c r="J25" s="1857">
        <v>0</v>
      </c>
      <c r="K25" s="1857">
        <v>0</v>
      </c>
      <c r="L25" s="1857">
        <v>1</v>
      </c>
      <c r="M25" s="1703"/>
    </row>
    <row r="26" spans="1:13" ht="15" customHeight="1">
      <c r="A26" s="1515" t="s">
        <v>735</v>
      </c>
      <c r="B26" s="2223">
        <v>65</v>
      </c>
      <c r="C26" s="2222">
        <v>0</v>
      </c>
      <c r="D26" s="1857">
        <v>0</v>
      </c>
      <c r="E26" s="1857">
        <v>13</v>
      </c>
      <c r="F26" s="1857">
        <v>5</v>
      </c>
      <c r="G26" s="1857">
        <v>15</v>
      </c>
      <c r="H26" s="1857">
        <v>7</v>
      </c>
      <c r="I26" s="1857">
        <v>3</v>
      </c>
      <c r="J26" s="1857">
        <v>3</v>
      </c>
      <c r="K26" s="1857">
        <v>3</v>
      </c>
      <c r="L26" s="1857">
        <v>16</v>
      </c>
      <c r="M26" s="1703"/>
    </row>
    <row r="27" spans="1:13" ht="15" customHeight="1">
      <c r="A27" s="1515" t="s">
        <v>734</v>
      </c>
      <c r="B27" s="2223">
        <v>96</v>
      </c>
      <c r="C27" s="2222">
        <v>2</v>
      </c>
      <c r="D27" s="1857">
        <v>3</v>
      </c>
      <c r="E27" s="1857">
        <v>32</v>
      </c>
      <c r="F27" s="1857">
        <v>14</v>
      </c>
      <c r="G27" s="1857">
        <v>21</v>
      </c>
      <c r="H27" s="1857">
        <v>20</v>
      </c>
      <c r="I27" s="1857">
        <v>0</v>
      </c>
      <c r="J27" s="1857">
        <v>4</v>
      </c>
      <c r="K27" s="1857">
        <v>0</v>
      </c>
      <c r="L27" s="1857">
        <v>0</v>
      </c>
      <c r="M27" s="1703"/>
    </row>
    <row r="28" spans="1:13" ht="15" customHeight="1">
      <c r="A28" s="1515" t="s">
        <v>733</v>
      </c>
      <c r="B28" s="2223">
        <v>210</v>
      </c>
      <c r="C28" s="2222">
        <v>23</v>
      </c>
      <c r="D28" s="1857">
        <v>7</v>
      </c>
      <c r="E28" s="1857">
        <v>68</v>
      </c>
      <c r="F28" s="1857">
        <v>36</v>
      </c>
      <c r="G28" s="1857">
        <v>65</v>
      </c>
      <c r="H28" s="1857">
        <v>11</v>
      </c>
      <c r="I28" s="1857">
        <v>0</v>
      </c>
      <c r="J28" s="1857">
        <v>0</v>
      </c>
      <c r="K28" s="1857">
        <v>0</v>
      </c>
      <c r="L28" s="1857">
        <v>0</v>
      </c>
      <c r="M28" s="1703"/>
    </row>
    <row r="29" spans="1:13" ht="15" customHeight="1">
      <c r="A29" s="1515" t="s">
        <v>732</v>
      </c>
      <c r="B29" s="2223">
        <v>69</v>
      </c>
      <c r="C29" s="2222">
        <v>0</v>
      </c>
      <c r="D29" s="1857">
        <v>0</v>
      </c>
      <c r="E29" s="1857">
        <v>16</v>
      </c>
      <c r="F29" s="1857">
        <v>15</v>
      </c>
      <c r="G29" s="1857">
        <v>18</v>
      </c>
      <c r="H29" s="1857">
        <v>12</v>
      </c>
      <c r="I29" s="1857">
        <v>1</v>
      </c>
      <c r="J29" s="1857">
        <v>1</v>
      </c>
      <c r="K29" s="1857">
        <v>5</v>
      </c>
      <c r="L29" s="1857">
        <v>1</v>
      </c>
      <c r="M29" s="1703"/>
    </row>
    <row r="30" spans="1:13" ht="15" customHeight="1">
      <c r="A30" s="1515" t="s">
        <v>731</v>
      </c>
      <c r="B30" s="2223">
        <v>58</v>
      </c>
      <c r="C30" s="2222">
        <v>0</v>
      </c>
      <c r="D30" s="1857">
        <v>0</v>
      </c>
      <c r="E30" s="1857">
        <v>24</v>
      </c>
      <c r="F30" s="1857">
        <v>15</v>
      </c>
      <c r="G30" s="1857">
        <v>15</v>
      </c>
      <c r="H30" s="1857">
        <v>4</v>
      </c>
      <c r="I30" s="1857">
        <v>0</v>
      </c>
      <c r="J30" s="1857">
        <v>0</v>
      </c>
      <c r="K30" s="1857">
        <v>0</v>
      </c>
      <c r="L30" s="1857">
        <v>0</v>
      </c>
      <c r="M30" s="1703"/>
    </row>
    <row r="31" spans="1:13" ht="15" customHeight="1">
      <c r="A31" s="1515" t="s">
        <v>730</v>
      </c>
      <c r="B31" s="2223">
        <v>0</v>
      </c>
      <c r="C31" s="2222">
        <v>0</v>
      </c>
      <c r="D31" s="1857">
        <v>0</v>
      </c>
      <c r="E31" s="1857">
        <v>0</v>
      </c>
      <c r="F31" s="1857">
        <v>0</v>
      </c>
      <c r="G31" s="1857">
        <v>0</v>
      </c>
      <c r="H31" s="1857">
        <v>0</v>
      </c>
      <c r="I31" s="1857">
        <v>0</v>
      </c>
      <c r="J31" s="1857">
        <v>0</v>
      </c>
      <c r="K31" s="1857">
        <v>0</v>
      </c>
      <c r="L31" s="1857">
        <v>0</v>
      </c>
      <c r="M31" s="1703"/>
    </row>
    <row r="32" spans="1:13" ht="15" customHeight="1">
      <c r="A32" s="1515" t="s">
        <v>729</v>
      </c>
      <c r="B32" s="2223">
        <v>717</v>
      </c>
      <c r="C32" s="2222">
        <v>12</v>
      </c>
      <c r="D32" s="1857">
        <v>6</v>
      </c>
      <c r="E32" s="1857">
        <v>134</v>
      </c>
      <c r="F32" s="1857">
        <v>105</v>
      </c>
      <c r="G32" s="1857">
        <v>218</v>
      </c>
      <c r="H32" s="1857">
        <v>133</v>
      </c>
      <c r="I32" s="1857">
        <v>33</v>
      </c>
      <c r="J32" s="1857">
        <v>29</v>
      </c>
      <c r="K32" s="1857">
        <v>15</v>
      </c>
      <c r="L32" s="1857">
        <v>32</v>
      </c>
      <c r="M32" s="1703"/>
    </row>
    <row r="33" spans="1:13" ht="15" customHeight="1">
      <c r="A33" s="1515" t="s">
        <v>728</v>
      </c>
      <c r="B33" s="2223">
        <v>22</v>
      </c>
      <c r="C33" s="2222">
        <v>0</v>
      </c>
      <c r="D33" s="1857">
        <v>0</v>
      </c>
      <c r="E33" s="1857">
        <v>6</v>
      </c>
      <c r="F33" s="1857">
        <v>5</v>
      </c>
      <c r="G33" s="1857">
        <v>5</v>
      </c>
      <c r="H33" s="1857">
        <v>3</v>
      </c>
      <c r="I33" s="1857">
        <v>1</v>
      </c>
      <c r="J33" s="1857">
        <v>1</v>
      </c>
      <c r="K33" s="1857">
        <v>0</v>
      </c>
      <c r="L33" s="1857">
        <v>1</v>
      </c>
      <c r="M33" s="1703"/>
    </row>
    <row r="34" spans="1:13" ht="15" customHeight="1">
      <c r="A34" s="1515" t="s">
        <v>727</v>
      </c>
      <c r="B34" s="2223">
        <v>45</v>
      </c>
      <c r="C34" s="2222">
        <v>0</v>
      </c>
      <c r="D34" s="1857">
        <v>0</v>
      </c>
      <c r="E34" s="1857">
        <v>12</v>
      </c>
      <c r="F34" s="1857">
        <v>8</v>
      </c>
      <c r="G34" s="1857">
        <v>13</v>
      </c>
      <c r="H34" s="1857">
        <v>2</v>
      </c>
      <c r="I34" s="1857">
        <v>2</v>
      </c>
      <c r="J34" s="1857">
        <v>1</v>
      </c>
      <c r="K34" s="1857">
        <v>1</v>
      </c>
      <c r="L34" s="1857">
        <v>6</v>
      </c>
      <c r="M34" s="1703"/>
    </row>
    <row r="35" spans="1:13" ht="15" customHeight="1">
      <c r="A35" s="1515" t="s">
        <v>726</v>
      </c>
      <c r="B35" s="2223">
        <v>99</v>
      </c>
      <c r="C35" s="2222">
        <v>0</v>
      </c>
      <c r="D35" s="1857">
        <v>0</v>
      </c>
      <c r="E35" s="1857">
        <v>7</v>
      </c>
      <c r="F35" s="1857">
        <v>10</v>
      </c>
      <c r="G35" s="1857">
        <v>42</v>
      </c>
      <c r="H35" s="1857">
        <v>34</v>
      </c>
      <c r="I35" s="1857">
        <v>3</v>
      </c>
      <c r="J35" s="1857">
        <v>1</v>
      </c>
      <c r="K35" s="1857">
        <v>2</v>
      </c>
      <c r="L35" s="1857">
        <v>0</v>
      </c>
      <c r="M35" s="1703"/>
    </row>
    <row r="36" spans="1:13" ht="15" customHeight="1">
      <c r="A36" s="1515" t="s">
        <v>725</v>
      </c>
      <c r="B36" s="2223">
        <v>0</v>
      </c>
      <c r="C36" s="2222">
        <v>0</v>
      </c>
      <c r="D36" s="1857">
        <v>0</v>
      </c>
      <c r="E36" s="1857">
        <v>0</v>
      </c>
      <c r="F36" s="1857">
        <v>0</v>
      </c>
      <c r="G36" s="1857">
        <v>0</v>
      </c>
      <c r="H36" s="1857">
        <v>0</v>
      </c>
      <c r="I36" s="1857">
        <v>0</v>
      </c>
      <c r="J36" s="1857">
        <v>0</v>
      </c>
      <c r="K36" s="1857">
        <v>0</v>
      </c>
      <c r="L36" s="1857">
        <v>0</v>
      </c>
      <c r="M36" s="1703"/>
    </row>
    <row r="37" spans="1:13" ht="15" customHeight="1">
      <c r="A37" s="1515" t="s">
        <v>724</v>
      </c>
      <c r="B37" s="2223">
        <v>132</v>
      </c>
      <c r="C37" s="2222">
        <v>0</v>
      </c>
      <c r="D37" s="1857">
        <v>4</v>
      </c>
      <c r="E37" s="1857">
        <v>27</v>
      </c>
      <c r="F37" s="1857">
        <v>19</v>
      </c>
      <c r="G37" s="1857">
        <v>32</v>
      </c>
      <c r="H37" s="1857">
        <v>17</v>
      </c>
      <c r="I37" s="1857">
        <v>12</v>
      </c>
      <c r="J37" s="1857">
        <v>8</v>
      </c>
      <c r="K37" s="1857">
        <v>4</v>
      </c>
      <c r="L37" s="1857">
        <v>9</v>
      </c>
      <c r="M37" s="1703"/>
    </row>
    <row r="38" spans="1:13" ht="15" customHeight="1">
      <c r="A38" s="1515" t="s">
        <v>723</v>
      </c>
      <c r="B38" s="2223">
        <v>88</v>
      </c>
      <c r="C38" s="2222">
        <v>0</v>
      </c>
      <c r="D38" s="1857">
        <v>1</v>
      </c>
      <c r="E38" s="1857">
        <v>13</v>
      </c>
      <c r="F38" s="1857">
        <v>6</v>
      </c>
      <c r="G38" s="1857">
        <v>28</v>
      </c>
      <c r="H38" s="1857">
        <v>11</v>
      </c>
      <c r="I38" s="1857">
        <v>8</v>
      </c>
      <c r="J38" s="1857">
        <v>8</v>
      </c>
      <c r="K38" s="1857">
        <v>2</v>
      </c>
      <c r="L38" s="1857">
        <v>11</v>
      </c>
      <c r="M38" s="1703"/>
    </row>
    <row r="39" spans="1:13" ht="15" customHeight="1">
      <c r="A39" s="1515" t="s">
        <v>722</v>
      </c>
      <c r="B39" s="2223">
        <v>229</v>
      </c>
      <c r="C39" s="2222">
        <v>0</v>
      </c>
      <c r="D39" s="1857">
        <v>0</v>
      </c>
      <c r="E39" s="1857">
        <v>13</v>
      </c>
      <c r="F39" s="1857">
        <v>10</v>
      </c>
      <c r="G39" s="1857">
        <v>80</v>
      </c>
      <c r="H39" s="1857">
        <v>40</v>
      </c>
      <c r="I39" s="1857">
        <v>24</v>
      </c>
      <c r="J39" s="1857">
        <v>23</v>
      </c>
      <c r="K39" s="1857">
        <v>10</v>
      </c>
      <c r="L39" s="1857">
        <v>29</v>
      </c>
      <c r="M39" s="1703"/>
    </row>
    <row r="40" spans="1:13" ht="15" customHeight="1">
      <c r="A40" s="1515" t="s">
        <v>721</v>
      </c>
      <c r="B40" s="2223">
        <v>10</v>
      </c>
      <c r="C40" s="2222">
        <v>0</v>
      </c>
      <c r="D40" s="1857">
        <v>0</v>
      </c>
      <c r="E40" s="1857">
        <v>2</v>
      </c>
      <c r="F40" s="1857">
        <v>6</v>
      </c>
      <c r="G40" s="1857">
        <v>2</v>
      </c>
      <c r="H40" s="1857">
        <v>0</v>
      </c>
      <c r="I40" s="1857">
        <v>0</v>
      </c>
      <c r="J40" s="1857">
        <v>0</v>
      </c>
      <c r="K40" s="1857">
        <v>0</v>
      </c>
      <c r="L40" s="1857">
        <v>0</v>
      </c>
      <c r="M40" s="1703"/>
    </row>
    <row r="41" spans="1:13" ht="15" customHeight="1">
      <c r="A41" s="1515" t="s">
        <v>720</v>
      </c>
      <c r="B41" s="2223">
        <v>105</v>
      </c>
      <c r="C41" s="2222">
        <v>0</v>
      </c>
      <c r="D41" s="1857">
        <v>2</v>
      </c>
      <c r="E41" s="1857">
        <v>29</v>
      </c>
      <c r="F41" s="1857">
        <v>28</v>
      </c>
      <c r="G41" s="1857">
        <v>21</v>
      </c>
      <c r="H41" s="1857">
        <v>22</v>
      </c>
      <c r="I41" s="1857">
        <v>1</v>
      </c>
      <c r="J41" s="1857">
        <v>1</v>
      </c>
      <c r="K41" s="1857">
        <v>1</v>
      </c>
      <c r="L41" s="1857">
        <v>0</v>
      </c>
      <c r="M41" s="1703"/>
    </row>
    <row r="42" spans="1:13" ht="15" customHeight="1">
      <c r="A42" s="1515" t="s">
        <v>719</v>
      </c>
      <c r="B42" s="2223">
        <v>87</v>
      </c>
      <c r="C42" s="2222">
        <v>0</v>
      </c>
      <c r="D42" s="1857">
        <v>0</v>
      </c>
      <c r="E42" s="1857">
        <v>14</v>
      </c>
      <c r="F42" s="1857">
        <v>12</v>
      </c>
      <c r="G42" s="1857">
        <v>20</v>
      </c>
      <c r="H42" s="1857">
        <v>24</v>
      </c>
      <c r="I42" s="1857">
        <v>7</v>
      </c>
      <c r="J42" s="1857">
        <v>7</v>
      </c>
      <c r="K42" s="1857">
        <v>1</v>
      </c>
      <c r="L42" s="1857">
        <v>2</v>
      </c>
      <c r="M42" s="1703"/>
    </row>
    <row r="43" spans="1:13" ht="15" customHeight="1">
      <c r="A43" s="1515" t="s">
        <v>718</v>
      </c>
      <c r="B43" s="2223">
        <v>14</v>
      </c>
      <c r="C43" s="2222">
        <v>0</v>
      </c>
      <c r="D43" s="1857">
        <v>0</v>
      </c>
      <c r="E43" s="1857">
        <v>2</v>
      </c>
      <c r="F43" s="1857">
        <v>1</v>
      </c>
      <c r="G43" s="1857">
        <v>5</v>
      </c>
      <c r="H43" s="1857">
        <v>4</v>
      </c>
      <c r="I43" s="1857">
        <v>1</v>
      </c>
      <c r="J43" s="1857">
        <v>1</v>
      </c>
      <c r="K43" s="1857">
        <v>0</v>
      </c>
      <c r="L43" s="1857">
        <v>0</v>
      </c>
      <c r="M43" s="1703"/>
    </row>
    <row r="44" spans="1:13" ht="15" customHeight="1">
      <c r="A44" s="1515" t="s">
        <v>717</v>
      </c>
      <c r="B44" s="2223">
        <v>2</v>
      </c>
      <c r="C44" s="2222">
        <v>0</v>
      </c>
      <c r="D44" s="1857">
        <v>0</v>
      </c>
      <c r="E44" s="1857">
        <v>0</v>
      </c>
      <c r="F44" s="1857">
        <v>1</v>
      </c>
      <c r="G44" s="1857">
        <v>0</v>
      </c>
      <c r="H44" s="1857">
        <v>1</v>
      </c>
      <c r="I44" s="1857">
        <v>0</v>
      </c>
      <c r="J44" s="1857">
        <v>0</v>
      </c>
      <c r="K44" s="1857">
        <v>0</v>
      </c>
      <c r="L44" s="1857">
        <v>0</v>
      </c>
      <c r="M44" s="1703"/>
    </row>
    <row r="45" spans="1:13" ht="15" customHeight="1">
      <c r="A45" s="1515" t="s">
        <v>716</v>
      </c>
      <c r="B45" s="2223">
        <v>155</v>
      </c>
      <c r="C45" s="2222">
        <v>0</v>
      </c>
      <c r="D45" s="1857">
        <v>1</v>
      </c>
      <c r="E45" s="1857">
        <v>24</v>
      </c>
      <c r="F45" s="1857">
        <v>11</v>
      </c>
      <c r="G45" s="1857">
        <v>53</v>
      </c>
      <c r="H45" s="1857">
        <v>28</v>
      </c>
      <c r="I45" s="1857">
        <v>1</v>
      </c>
      <c r="J45" s="1857">
        <v>9</v>
      </c>
      <c r="K45" s="1857">
        <v>6</v>
      </c>
      <c r="L45" s="1857">
        <v>22</v>
      </c>
      <c r="M45" s="1703"/>
    </row>
    <row r="46" spans="1:13" ht="15" customHeight="1">
      <c r="A46" s="1515" t="s">
        <v>715</v>
      </c>
      <c r="B46" s="2223">
        <v>168</v>
      </c>
      <c r="C46" s="2222">
        <v>0</v>
      </c>
      <c r="D46" s="1857">
        <v>1</v>
      </c>
      <c r="E46" s="1857">
        <v>38</v>
      </c>
      <c r="F46" s="1857">
        <v>26</v>
      </c>
      <c r="G46" s="1857">
        <v>54</v>
      </c>
      <c r="H46" s="1857">
        <v>43</v>
      </c>
      <c r="I46" s="1857">
        <v>2</v>
      </c>
      <c r="J46" s="1857">
        <v>4</v>
      </c>
      <c r="K46" s="1857">
        <v>0</v>
      </c>
      <c r="L46" s="1857">
        <v>0</v>
      </c>
      <c r="M46" s="1703"/>
    </row>
    <row r="47" spans="1:13" ht="15" customHeight="1">
      <c r="A47" s="1515" t="s">
        <v>714</v>
      </c>
      <c r="B47" s="2223">
        <v>87</v>
      </c>
      <c r="C47" s="2222">
        <v>0</v>
      </c>
      <c r="D47" s="1857">
        <v>0</v>
      </c>
      <c r="E47" s="1857">
        <v>2</v>
      </c>
      <c r="F47" s="1857">
        <v>3</v>
      </c>
      <c r="G47" s="1857">
        <v>25</v>
      </c>
      <c r="H47" s="1857">
        <v>16</v>
      </c>
      <c r="I47" s="1857">
        <v>5</v>
      </c>
      <c r="J47" s="1857">
        <v>6</v>
      </c>
      <c r="K47" s="1857">
        <v>8</v>
      </c>
      <c r="L47" s="1857">
        <v>22</v>
      </c>
      <c r="M47" s="1703"/>
    </row>
    <row r="48" spans="1:13" ht="15" customHeight="1">
      <c r="A48" s="1515" t="s">
        <v>713</v>
      </c>
      <c r="B48" s="2223">
        <v>0</v>
      </c>
      <c r="C48" s="2222">
        <v>0</v>
      </c>
      <c r="D48" s="1857">
        <v>0</v>
      </c>
      <c r="E48" s="1857">
        <v>0</v>
      </c>
      <c r="F48" s="1857">
        <v>0</v>
      </c>
      <c r="G48" s="1857">
        <v>0</v>
      </c>
      <c r="H48" s="1857">
        <v>0</v>
      </c>
      <c r="I48" s="1857">
        <v>0</v>
      </c>
      <c r="J48" s="1857">
        <v>0</v>
      </c>
      <c r="K48" s="1857">
        <v>0</v>
      </c>
      <c r="L48" s="1857">
        <v>0</v>
      </c>
      <c r="M48" s="1703"/>
    </row>
    <row r="49" spans="1:13" ht="15" customHeight="1">
      <c r="A49" s="1515" t="s">
        <v>712</v>
      </c>
      <c r="B49" s="2223">
        <v>75</v>
      </c>
      <c r="C49" s="2222">
        <v>1</v>
      </c>
      <c r="D49" s="1857">
        <v>0</v>
      </c>
      <c r="E49" s="1857">
        <v>20</v>
      </c>
      <c r="F49" s="1857">
        <v>8</v>
      </c>
      <c r="G49" s="1857">
        <v>23</v>
      </c>
      <c r="H49" s="1857">
        <v>8</v>
      </c>
      <c r="I49" s="1857">
        <v>10</v>
      </c>
      <c r="J49" s="1857">
        <v>3</v>
      </c>
      <c r="K49" s="1857">
        <v>2</v>
      </c>
      <c r="L49" s="1857">
        <v>0</v>
      </c>
      <c r="M49" s="1703"/>
    </row>
    <row r="50" spans="1:13" ht="15" customHeight="1">
      <c r="A50" s="1515" t="s">
        <v>711</v>
      </c>
      <c r="B50" s="2223">
        <v>141</v>
      </c>
      <c r="C50" s="2222">
        <v>2</v>
      </c>
      <c r="D50" s="1857">
        <v>4</v>
      </c>
      <c r="E50" s="1857">
        <v>15</v>
      </c>
      <c r="F50" s="1857">
        <v>8</v>
      </c>
      <c r="G50" s="1857">
        <v>50</v>
      </c>
      <c r="H50" s="1857">
        <v>13</v>
      </c>
      <c r="I50" s="1857">
        <v>7</v>
      </c>
      <c r="J50" s="1857">
        <v>8</v>
      </c>
      <c r="K50" s="1857">
        <v>8</v>
      </c>
      <c r="L50" s="1857">
        <v>26</v>
      </c>
      <c r="M50" s="1703"/>
    </row>
    <row r="51" spans="1:13" ht="15" customHeight="1">
      <c r="A51" s="1515" t="s">
        <v>710</v>
      </c>
      <c r="B51" s="2223">
        <v>99</v>
      </c>
      <c r="C51" s="2222">
        <v>2</v>
      </c>
      <c r="D51" s="1857">
        <v>2</v>
      </c>
      <c r="E51" s="1857">
        <v>16</v>
      </c>
      <c r="F51" s="1857">
        <v>12</v>
      </c>
      <c r="G51" s="1857">
        <v>36</v>
      </c>
      <c r="H51" s="1857">
        <v>21</v>
      </c>
      <c r="I51" s="1857">
        <v>6</v>
      </c>
      <c r="J51" s="1857">
        <v>2</v>
      </c>
      <c r="K51" s="1857">
        <v>1</v>
      </c>
      <c r="L51" s="1857">
        <v>1</v>
      </c>
      <c r="M51" s="1703"/>
    </row>
    <row r="52" spans="1:13" ht="15" customHeight="1">
      <c r="A52" s="1515" t="s">
        <v>709</v>
      </c>
      <c r="B52" s="2223">
        <v>326</v>
      </c>
      <c r="C52" s="2222">
        <v>4</v>
      </c>
      <c r="D52" s="1857">
        <v>6</v>
      </c>
      <c r="E52" s="1857">
        <v>28</v>
      </c>
      <c r="F52" s="1857">
        <v>36</v>
      </c>
      <c r="G52" s="1857">
        <v>102</v>
      </c>
      <c r="H52" s="1857">
        <v>81</v>
      </c>
      <c r="I52" s="1857">
        <v>33</v>
      </c>
      <c r="J52" s="1857">
        <v>23</v>
      </c>
      <c r="K52" s="1857">
        <v>5</v>
      </c>
      <c r="L52" s="1857">
        <v>8</v>
      </c>
      <c r="M52" s="1703"/>
    </row>
    <row r="53" spans="1:13" ht="15" customHeight="1">
      <c r="A53" s="1515" t="s">
        <v>708</v>
      </c>
      <c r="B53" s="2223">
        <v>299</v>
      </c>
      <c r="C53" s="2222">
        <v>1</v>
      </c>
      <c r="D53" s="1857">
        <v>1</v>
      </c>
      <c r="E53" s="1857">
        <v>96</v>
      </c>
      <c r="F53" s="1857">
        <v>58</v>
      </c>
      <c r="G53" s="1857">
        <v>88</v>
      </c>
      <c r="H53" s="1857">
        <v>48</v>
      </c>
      <c r="I53" s="1857">
        <v>5</v>
      </c>
      <c r="J53" s="1857">
        <v>1</v>
      </c>
      <c r="K53" s="1857">
        <v>1</v>
      </c>
      <c r="L53" s="1857">
        <v>0</v>
      </c>
      <c r="M53" s="1703"/>
    </row>
    <row r="54" spans="1:13" ht="15" customHeight="1">
      <c r="A54" s="1515" t="s">
        <v>707</v>
      </c>
      <c r="B54" s="2223">
        <v>56</v>
      </c>
      <c r="C54" s="2222">
        <v>0</v>
      </c>
      <c r="D54" s="1857">
        <v>1</v>
      </c>
      <c r="E54" s="1857">
        <v>16</v>
      </c>
      <c r="F54" s="1857">
        <v>16</v>
      </c>
      <c r="G54" s="1857">
        <v>11</v>
      </c>
      <c r="H54" s="1857">
        <v>11</v>
      </c>
      <c r="I54" s="1857">
        <v>0</v>
      </c>
      <c r="J54" s="1857">
        <v>1</v>
      </c>
      <c r="K54" s="1857">
        <v>0</v>
      </c>
      <c r="L54" s="1857">
        <v>0</v>
      </c>
      <c r="M54" s="1703"/>
    </row>
    <row r="55" spans="1:13" ht="15" customHeight="1">
      <c r="A55" s="1515" t="s">
        <v>706</v>
      </c>
      <c r="B55" s="2223">
        <v>203</v>
      </c>
      <c r="C55" s="2222">
        <v>0</v>
      </c>
      <c r="D55" s="1857">
        <v>1</v>
      </c>
      <c r="E55" s="1857">
        <v>52</v>
      </c>
      <c r="F55" s="1857">
        <v>31</v>
      </c>
      <c r="G55" s="1857">
        <v>80</v>
      </c>
      <c r="H55" s="1857">
        <v>23</v>
      </c>
      <c r="I55" s="1857">
        <v>5</v>
      </c>
      <c r="J55" s="1857">
        <v>8</v>
      </c>
      <c r="K55" s="1857">
        <v>2</v>
      </c>
      <c r="L55" s="1857">
        <v>1</v>
      </c>
      <c r="M55" s="1703"/>
    </row>
    <row r="56" spans="1:13" ht="15" customHeight="1">
      <c r="A56" s="1515" t="s">
        <v>705</v>
      </c>
      <c r="B56" s="2223">
        <v>18</v>
      </c>
      <c r="C56" s="2222">
        <v>0</v>
      </c>
      <c r="D56" s="1857">
        <v>0</v>
      </c>
      <c r="E56" s="1857">
        <v>2</v>
      </c>
      <c r="F56" s="1857">
        <v>1</v>
      </c>
      <c r="G56" s="1857">
        <v>6</v>
      </c>
      <c r="H56" s="1857">
        <v>7</v>
      </c>
      <c r="I56" s="1857">
        <v>2</v>
      </c>
      <c r="J56" s="1857">
        <v>0</v>
      </c>
      <c r="K56" s="1857">
        <v>0</v>
      </c>
      <c r="L56" s="1857">
        <v>0</v>
      </c>
      <c r="M56" s="1703"/>
    </row>
    <row r="57" spans="1:13" ht="15" customHeight="1">
      <c r="A57" s="1515" t="s">
        <v>704</v>
      </c>
      <c r="B57" s="2223">
        <v>478</v>
      </c>
      <c r="C57" s="2222">
        <v>5</v>
      </c>
      <c r="D57" s="1857">
        <v>2</v>
      </c>
      <c r="E57" s="1857">
        <v>139</v>
      </c>
      <c r="F57" s="1857">
        <v>74</v>
      </c>
      <c r="G57" s="1857">
        <v>140</v>
      </c>
      <c r="H57" s="1857">
        <v>73</v>
      </c>
      <c r="I57" s="1857">
        <v>10</v>
      </c>
      <c r="J57" s="1857">
        <v>2</v>
      </c>
      <c r="K57" s="1857">
        <v>4</v>
      </c>
      <c r="L57" s="1857">
        <v>29</v>
      </c>
      <c r="M57" s="1703"/>
    </row>
    <row r="58" spans="1:13" ht="15" customHeight="1">
      <c r="A58" s="1515" t="s">
        <v>703</v>
      </c>
      <c r="B58" s="2223">
        <v>37</v>
      </c>
      <c r="C58" s="2222">
        <v>0</v>
      </c>
      <c r="D58" s="1857">
        <v>0</v>
      </c>
      <c r="E58" s="1857">
        <v>13</v>
      </c>
      <c r="F58" s="1857">
        <v>9</v>
      </c>
      <c r="G58" s="1857">
        <v>10</v>
      </c>
      <c r="H58" s="1857">
        <v>5</v>
      </c>
      <c r="I58" s="1857">
        <v>0</v>
      </c>
      <c r="J58" s="1857">
        <v>0</v>
      </c>
      <c r="K58" s="1857">
        <v>0</v>
      </c>
      <c r="L58" s="1857">
        <v>0</v>
      </c>
      <c r="M58" s="1703"/>
    </row>
    <row r="59" spans="1:13" ht="15" customHeight="1">
      <c r="A59" s="1515" t="s">
        <v>702</v>
      </c>
      <c r="B59" s="2223">
        <v>45</v>
      </c>
      <c r="C59" s="2222">
        <v>0</v>
      </c>
      <c r="D59" s="1857">
        <v>0</v>
      </c>
      <c r="E59" s="1857">
        <v>22</v>
      </c>
      <c r="F59" s="1857">
        <v>10</v>
      </c>
      <c r="G59" s="1857">
        <v>5</v>
      </c>
      <c r="H59" s="1857">
        <v>7</v>
      </c>
      <c r="I59" s="1857">
        <v>1</v>
      </c>
      <c r="J59" s="1857">
        <v>0</v>
      </c>
      <c r="K59" s="1857">
        <v>0</v>
      </c>
      <c r="L59" s="1857">
        <v>0</v>
      </c>
      <c r="M59" s="1703"/>
    </row>
    <row r="60" spans="1:13" ht="15" customHeight="1">
      <c r="A60" s="1515" t="s">
        <v>790</v>
      </c>
      <c r="B60" s="2223">
        <v>11</v>
      </c>
      <c r="C60" s="2222">
        <v>0</v>
      </c>
      <c r="D60" s="1857">
        <v>0</v>
      </c>
      <c r="E60" s="1857">
        <v>2</v>
      </c>
      <c r="F60" s="1857">
        <v>2</v>
      </c>
      <c r="G60" s="1857">
        <v>6</v>
      </c>
      <c r="H60" s="1857">
        <v>1</v>
      </c>
      <c r="I60" s="1857">
        <v>0</v>
      </c>
      <c r="J60" s="1857">
        <v>0</v>
      </c>
      <c r="K60" s="1857">
        <v>0</v>
      </c>
      <c r="L60" s="1857">
        <v>0</v>
      </c>
      <c r="M60" s="1703"/>
    </row>
    <row r="61" spans="1:13" ht="15" customHeight="1">
      <c r="A61" s="1515" t="s">
        <v>781</v>
      </c>
      <c r="B61" s="2223">
        <v>66</v>
      </c>
      <c r="C61" s="2222">
        <v>0</v>
      </c>
      <c r="D61" s="1857">
        <v>0</v>
      </c>
      <c r="E61" s="1857">
        <v>24</v>
      </c>
      <c r="F61" s="1857">
        <v>8</v>
      </c>
      <c r="G61" s="1857">
        <v>25</v>
      </c>
      <c r="H61" s="1857">
        <v>4</v>
      </c>
      <c r="I61" s="1857">
        <v>4</v>
      </c>
      <c r="J61" s="1857">
        <v>0</v>
      </c>
      <c r="K61" s="1857">
        <v>0</v>
      </c>
      <c r="L61" s="1857">
        <v>1</v>
      </c>
      <c r="M61" s="1703"/>
    </row>
    <row r="62" spans="1:13" ht="15" customHeight="1">
      <c r="A62" s="1515" t="s">
        <v>699</v>
      </c>
      <c r="B62" s="2223">
        <v>84</v>
      </c>
      <c r="C62" s="2222">
        <v>13</v>
      </c>
      <c r="D62" s="1857">
        <v>1</v>
      </c>
      <c r="E62" s="1857">
        <v>31</v>
      </c>
      <c r="F62" s="1857">
        <v>20</v>
      </c>
      <c r="G62" s="1857">
        <v>16</v>
      </c>
      <c r="H62" s="1857">
        <v>3</v>
      </c>
      <c r="I62" s="1857">
        <v>0</v>
      </c>
      <c r="J62" s="1857">
        <v>0</v>
      </c>
      <c r="K62" s="1857">
        <v>0</v>
      </c>
      <c r="L62" s="1857">
        <v>0</v>
      </c>
      <c r="M62" s="1703"/>
    </row>
    <row r="63" spans="1:13" ht="15" customHeight="1">
      <c r="A63" s="1515" t="s">
        <v>698</v>
      </c>
      <c r="B63" s="2223">
        <v>224</v>
      </c>
      <c r="C63" s="2222">
        <v>7</v>
      </c>
      <c r="D63" s="1857">
        <v>4</v>
      </c>
      <c r="E63" s="1857">
        <v>48</v>
      </c>
      <c r="F63" s="1857">
        <v>31</v>
      </c>
      <c r="G63" s="1857">
        <v>107</v>
      </c>
      <c r="H63" s="1857">
        <v>18</v>
      </c>
      <c r="I63" s="1857">
        <v>8</v>
      </c>
      <c r="J63" s="1857">
        <v>1</v>
      </c>
      <c r="K63" s="1857">
        <v>0</v>
      </c>
      <c r="L63" s="1857">
        <v>0</v>
      </c>
      <c r="M63" s="1703"/>
    </row>
    <row r="64" spans="1:13" ht="15" customHeight="1">
      <c r="A64" s="1515" t="s">
        <v>697</v>
      </c>
      <c r="B64" s="2223">
        <v>197</v>
      </c>
      <c r="C64" s="2222">
        <v>0</v>
      </c>
      <c r="D64" s="1857">
        <v>0</v>
      </c>
      <c r="E64" s="1857">
        <v>35</v>
      </c>
      <c r="F64" s="1857">
        <v>34</v>
      </c>
      <c r="G64" s="1857">
        <v>75</v>
      </c>
      <c r="H64" s="1857">
        <v>36</v>
      </c>
      <c r="I64" s="1857">
        <v>11</v>
      </c>
      <c r="J64" s="1857">
        <v>3</v>
      </c>
      <c r="K64" s="1857">
        <v>1</v>
      </c>
      <c r="L64" s="1857">
        <v>2</v>
      </c>
      <c r="M64" s="1703"/>
    </row>
    <row r="65" spans="1:13" ht="15" customHeight="1">
      <c r="A65" s="1515" t="s">
        <v>696</v>
      </c>
      <c r="B65" s="2223">
        <v>462</v>
      </c>
      <c r="C65" s="2222">
        <v>0</v>
      </c>
      <c r="D65" s="1857">
        <v>7</v>
      </c>
      <c r="E65" s="1857">
        <v>56</v>
      </c>
      <c r="F65" s="1857">
        <v>46</v>
      </c>
      <c r="G65" s="1857">
        <v>167</v>
      </c>
      <c r="H65" s="1857">
        <v>91</v>
      </c>
      <c r="I65" s="1857">
        <v>33</v>
      </c>
      <c r="J65" s="1857">
        <v>19</v>
      </c>
      <c r="K65" s="1857">
        <v>12</v>
      </c>
      <c r="L65" s="1857">
        <v>31</v>
      </c>
      <c r="M65" s="1703"/>
    </row>
    <row r="66" spans="1:13" ht="15" customHeight="1">
      <c r="A66" s="1515" t="s">
        <v>1048</v>
      </c>
      <c r="B66" s="2223">
        <v>12</v>
      </c>
      <c r="C66" s="2222">
        <v>0</v>
      </c>
      <c r="D66" s="1857">
        <v>1</v>
      </c>
      <c r="E66" s="1857">
        <v>2</v>
      </c>
      <c r="F66" s="1857">
        <v>0</v>
      </c>
      <c r="G66" s="1857">
        <v>5</v>
      </c>
      <c r="H66" s="1857">
        <v>2</v>
      </c>
      <c r="I66" s="1857">
        <v>1</v>
      </c>
      <c r="J66" s="1857">
        <v>1</v>
      </c>
      <c r="K66" s="1857">
        <v>0</v>
      </c>
      <c r="L66" s="1857">
        <v>0</v>
      </c>
      <c r="M66" s="1703"/>
    </row>
    <row r="67" spans="1:13" ht="15" customHeight="1">
      <c r="A67" s="1515" t="s">
        <v>694</v>
      </c>
      <c r="B67" s="2223">
        <v>135</v>
      </c>
      <c r="C67" s="2222">
        <v>0</v>
      </c>
      <c r="D67" s="1857">
        <v>0</v>
      </c>
      <c r="E67" s="1857">
        <v>25</v>
      </c>
      <c r="F67" s="1857">
        <v>7</v>
      </c>
      <c r="G67" s="1857">
        <v>66</v>
      </c>
      <c r="H67" s="1857">
        <v>14</v>
      </c>
      <c r="I67" s="1857">
        <v>19</v>
      </c>
      <c r="J67" s="1857">
        <v>1</v>
      </c>
      <c r="K67" s="1857">
        <v>3</v>
      </c>
      <c r="L67" s="1857">
        <v>0</v>
      </c>
      <c r="M67" s="1703"/>
    </row>
    <row r="68" spans="1:13" ht="15" customHeight="1">
      <c r="A68" s="1515" t="s">
        <v>804</v>
      </c>
      <c r="B68" s="2223">
        <v>158</v>
      </c>
      <c r="C68" s="2222">
        <v>0</v>
      </c>
      <c r="D68" s="1857">
        <v>1</v>
      </c>
      <c r="E68" s="1857">
        <v>25</v>
      </c>
      <c r="F68" s="1857">
        <v>22</v>
      </c>
      <c r="G68" s="1857">
        <v>36</v>
      </c>
      <c r="H68" s="1857">
        <v>30</v>
      </c>
      <c r="I68" s="1857">
        <v>3</v>
      </c>
      <c r="J68" s="1857">
        <v>9</v>
      </c>
      <c r="K68" s="1857">
        <v>7</v>
      </c>
      <c r="L68" s="1857">
        <v>25</v>
      </c>
      <c r="M68" s="1703"/>
    </row>
    <row r="69" spans="1:13" ht="15" customHeight="1">
      <c r="A69" s="1515" t="s">
        <v>692</v>
      </c>
      <c r="B69" s="2223">
        <v>66</v>
      </c>
      <c r="C69" s="2222">
        <v>0</v>
      </c>
      <c r="D69" s="1857">
        <v>0</v>
      </c>
      <c r="E69" s="1857">
        <v>8</v>
      </c>
      <c r="F69" s="1857">
        <v>7</v>
      </c>
      <c r="G69" s="1857">
        <v>29</v>
      </c>
      <c r="H69" s="1857">
        <v>6</v>
      </c>
      <c r="I69" s="1857">
        <v>3</v>
      </c>
      <c r="J69" s="1857">
        <v>2</v>
      </c>
      <c r="K69" s="1857">
        <v>2</v>
      </c>
      <c r="L69" s="1857">
        <v>9</v>
      </c>
      <c r="M69" s="1703"/>
    </row>
    <row r="70" spans="1:13" ht="15" customHeight="1">
      <c r="A70" s="1515" t="s">
        <v>691</v>
      </c>
      <c r="B70" s="2223">
        <v>51</v>
      </c>
      <c r="C70" s="2222">
        <v>0</v>
      </c>
      <c r="D70" s="1857">
        <v>0</v>
      </c>
      <c r="E70" s="1857">
        <v>19</v>
      </c>
      <c r="F70" s="1857">
        <v>8</v>
      </c>
      <c r="G70" s="1857">
        <v>15</v>
      </c>
      <c r="H70" s="1857">
        <v>5</v>
      </c>
      <c r="I70" s="1857">
        <v>1</v>
      </c>
      <c r="J70" s="1857">
        <v>2</v>
      </c>
      <c r="K70" s="1857">
        <v>1</v>
      </c>
      <c r="L70" s="1857">
        <v>0</v>
      </c>
      <c r="M70" s="1703"/>
    </row>
    <row r="71" spans="1:13" ht="15" customHeight="1">
      <c r="A71" s="1515" t="s">
        <v>690</v>
      </c>
      <c r="B71" s="2223">
        <v>107</v>
      </c>
      <c r="C71" s="2222">
        <v>0</v>
      </c>
      <c r="D71" s="1857">
        <v>0</v>
      </c>
      <c r="E71" s="1857">
        <v>32</v>
      </c>
      <c r="F71" s="1857">
        <v>22</v>
      </c>
      <c r="G71" s="1857">
        <v>36</v>
      </c>
      <c r="H71" s="1857">
        <v>13</v>
      </c>
      <c r="I71" s="1857">
        <v>1</v>
      </c>
      <c r="J71" s="1857">
        <v>3</v>
      </c>
      <c r="K71" s="1857">
        <v>0</v>
      </c>
      <c r="L71" s="1857">
        <v>0</v>
      </c>
      <c r="M71" s="1703"/>
    </row>
    <row r="72" spans="1:13" ht="15" customHeight="1">
      <c r="A72" s="1515" t="s">
        <v>689</v>
      </c>
      <c r="B72" s="2223">
        <v>15</v>
      </c>
      <c r="C72" s="2222">
        <v>0</v>
      </c>
      <c r="D72" s="1857">
        <v>2</v>
      </c>
      <c r="E72" s="1857">
        <v>7</v>
      </c>
      <c r="F72" s="1857">
        <v>5</v>
      </c>
      <c r="G72" s="1857">
        <v>1</v>
      </c>
      <c r="H72" s="1857">
        <v>0</v>
      </c>
      <c r="I72" s="1857">
        <v>0</v>
      </c>
      <c r="J72" s="1857">
        <v>0</v>
      </c>
      <c r="K72" s="1857">
        <v>0</v>
      </c>
      <c r="L72" s="1857">
        <v>0</v>
      </c>
      <c r="M72" s="1703"/>
    </row>
    <row r="73" spans="1:13" ht="15" customHeight="1">
      <c r="A73" s="1514" t="s">
        <v>16</v>
      </c>
      <c r="B73" s="2223">
        <v>9659</v>
      </c>
      <c r="C73" s="2222">
        <v>114</v>
      </c>
      <c r="D73" s="1857">
        <v>96</v>
      </c>
      <c r="E73" s="1857">
        <v>2047</v>
      </c>
      <c r="F73" s="1857">
        <v>1433</v>
      </c>
      <c r="G73" s="1857">
        <v>3080</v>
      </c>
      <c r="H73" s="1857">
        <v>1593</v>
      </c>
      <c r="I73" s="1857">
        <v>472</v>
      </c>
      <c r="J73" s="1857">
        <v>295</v>
      </c>
      <c r="K73" s="1857">
        <v>158</v>
      </c>
      <c r="L73" s="1857">
        <v>371</v>
      </c>
      <c r="M73" s="1703"/>
    </row>
    <row r="75" spans="1:13" ht="12">
      <c r="A75" s="2221" t="s">
        <v>1311</v>
      </c>
      <c r="B75" s="2220"/>
      <c r="C75" s="2220"/>
      <c r="D75" s="2220"/>
      <c r="E75" s="2220"/>
      <c r="F75" s="2220"/>
      <c r="G75" s="2220"/>
      <c r="H75" s="2220"/>
      <c r="I75" s="2220"/>
      <c r="J75" s="2220"/>
      <c r="K75" s="2220"/>
      <c r="L75" s="2220"/>
    </row>
  </sheetData>
  <mergeCells count="8">
    <mergeCell ref="A75:L75"/>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Ｐ明朝,標準"（平成24年6月30日あるいは直前のサービス実施日(1日)）</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workbookViewId="0"/>
  </sheetViews>
  <sheetFormatPr defaultRowHeight="11.25"/>
  <cols>
    <col min="1" max="1" width="9" style="1474"/>
    <col min="2" max="12" width="9.75" style="1474" customWidth="1"/>
    <col min="13" max="13" width="10.5" style="1474" customWidth="1"/>
    <col min="14" max="16384" width="9" style="1474"/>
  </cols>
  <sheetData>
    <row r="1" spans="1:19" s="1684" customFormat="1" ht="18" customHeight="1">
      <c r="A1" s="1510" t="s">
        <v>1220</v>
      </c>
      <c r="B1" s="1510"/>
      <c r="C1" s="1510"/>
      <c r="D1" s="1510"/>
      <c r="E1" s="1510"/>
      <c r="F1" s="1510"/>
      <c r="G1" s="1510"/>
      <c r="H1" s="1510"/>
      <c r="I1" s="1510"/>
      <c r="J1" s="1510"/>
      <c r="K1" s="1510"/>
      <c r="L1" s="1510"/>
      <c r="M1" s="1885"/>
      <c r="N1" s="1885"/>
      <c r="O1" s="1873"/>
      <c r="P1" s="1873"/>
      <c r="Q1" s="1873"/>
      <c r="R1" s="1873"/>
      <c r="S1" s="1873"/>
    </row>
    <row r="2" spans="1:19" s="1684" customFormat="1" ht="18" customHeight="1">
      <c r="A2" s="1683" t="s">
        <v>1318</v>
      </c>
      <c r="B2" s="1685"/>
      <c r="C2" s="1685"/>
      <c r="D2" s="1685"/>
      <c r="E2" s="1685"/>
      <c r="F2" s="1685"/>
      <c r="G2" s="1685"/>
      <c r="H2" s="1685"/>
      <c r="I2" s="1685"/>
      <c r="J2" s="1685"/>
      <c r="K2" s="1685"/>
      <c r="L2" s="1685"/>
      <c r="M2" s="1685"/>
      <c r="N2" s="1685"/>
    </row>
    <row r="3" spans="1:19" s="1684" customFormat="1" ht="11.25" customHeight="1">
      <c r="A3" s="1510"/>
      <c r="B3" s="1510"/>
      <c r="C3" s="1510"/>
      <c r="D3" s="1510"/>
      <c r="E3" s="1510"/>
      <c r="F3" s="1510"/>
      <c r="G3" s="1510"/>
      <c r="H3" s="1510"/>
      <c r="I3" s="1510"/>
      <c r="J3" s="1510"/>
      <c r="K3" s="1510"/>
      <c r="L3" s="1510"/>
      <c r="M3" s="1885"/>
      <c r="N3" s="1885"/>
      <c r="O3" s="1873"/>
      <c r="P3" s="1873"/>
      <c r="Q3" s="1873"/>
      <c r="R3" s="1873"/>
      <c r="S3" s="1873"/>
    </row>
    <row r="4" spans="1:19" ht="27" customHeight="1">
      <c r="A4" s="1832"/>
      <c r="B4" s="2235" t="s">
        <v>43</v>
      </c>
      <c r="C4" s="1869" t="s">
        <v>44</v>
      </c>
      <c r="D4" s="1868"/>
      <c r="E4" s="1884" t="s">
        <v>856</v>
      </c>
      <c r="F4" s="1868"/>
      <c r="G4" s="1884" t="s">
        <v>855</v>
      </c>
      <c r="H4" s="1868"/>
      <c r="I4" s="1884" t="s">
        <v>854</v>
      </c>
      <c r="J4" s="1868"/>
      <c r="K4" s="1884" t="s">
        <v>980</v>
      </c>
      <c r="L4" s="1868"/>
      <c r="M4" s="1882"/>
    </row>
    <row r="5" spans="1:19" ht="16.5" customHeight="1">
      <c r="A5" s="1830"/>
      <c r="B5" s="2234"/>
      <c r="C5" s="2233" t="s">
        <v>1313</v>
      </c>
      <c r="D5" s="1883" t="s">
        <v>1312</v>
      </c>
      <c r="E5" s="1883" t="s">
        <v>1313</v>
      </c>
      <c r="F5" s="1883" t="s">
        <v>1312</v>
      </c>
      <c r="G5" s="1883" t="s">
        <v>1313</v>
      </c>
      <c r="H5" s="1883" t="s">
        <v>1312</v>
      </c>
      <c r="I5" s="1883" t="s">
        <v>1313</v>
      </c>
      <c r="J5" s="1883" t="s">
        <v>1312</v>
      </c>
      <c r="K5" s="1883" t="s">
        <v>1313</v>
      </c>
      <c r="L5" s="1883" t="s">
        <v>1312</v>
      </c>
      <c r="M5" s="1882"/>
    </row>
    <row r="6" spans="1:19" ht="15" customHeight="1">
      <c r="A6" s="1515" t="s">
        <v>755</v>
      </c>
      <c r="B6" s="2226">
        <v>0</v>
      </c>
      <c r="C6" s="2225">
        <v>0</v>
      </c>
      <c r="D6" s="1881">
        <v>0</v>
      </c>
      <c r="E6" s="1881">
        <v>0</v>
      </c>
      <c r="F6" s="1881">
        <v>0</v>
      </c>
      <c r="G6" s="1881">
        <v>0</v>
      </c>
      <c r="H6" s="1881">
        <v>0</v>
      </c>
      <c r="I6" s="1881">
        <v>0</v>
      </c>
      <c r="J6" s="1881">
        <v>0</v>
      </c>
      <c r="K6" s="1881">
        <v>0</v>
      </c>
      <c r="L6" s="1881">
        <v>0</v>
      </c>
      <c r="M6" s="1703"/>
    </row>
    <row r="7" spans="1:19" ht="15" customHeight="1">
      <c r="A7" s="1515" t="s">
        <v>754</v>
      </c>
      <c r="B7" s="2223">
        <v>0</v>
      </c>
      <c r="C7" s="2222">
        <v>0</v>
      </c>
      <c r="D7" s="1857">
        <v>0</v>
      </c>
      <c r="E7" s="1857">
        <v>0</v>
      </c>
      <c r="F7" s="1857">
        <v>0</v>
      </c>
      <c r="G7" s="1857">
        <v>0</v>
      </c>
      <c r="H7" s="1857">
        <v>0</v>
      </c>
      <c r="I7" s="1857">
        <v>0</v>
      </c>
      <c r="J7" s="1857">
        <v>0</v>
      </c>
      <c r="K7" s="1857">
        <v>0</v>
      </c>
      <c r="L7" s="1857">
        <v>0</v>
      </c>
      <c r="M7" s="1703"/>
    </row>
    <row r="8" spans="1:19" ht="15" customHeight="1">
      <c r="A8" s="1515" t="s">
        <v>753</v>
      </c>
      <c r="B8" s="2223">
        <v>13</v>
      </c>
      <c r="C8" s="2222">
        <v>0</v>
      </c>
      <c r="D8" s="1857">
        <v>0</v>
      </c>
      <c r="E8" s="1857">
        <v>2</v>
      </c>
      <c r="F8" s="1857">
        <v>0</v>
      </c>
      <c r="G8" s="1857">
        <v>6</v>
      </c>
      <c r="H8" s="1857">
        <v>2</v>
      </c>
      <c r="I8" s="1857">
        <v>3</v>
      </c>
      <c r="J8" s="1857">
        <v>0</v>
      </c>
      <c r="K8" s="1857">
        <v>0</v>
      </c>
      <c r="L8" s="1857">
        <v>0</v>
      </c>
      <c r="M8" s="1703"/>
    </row>
    <row r="9" spans="1:19" ht="15" customHeight="1">
      <c r="A9" s="1515" t="s">
        <v>752</v>
      </c>
      <c r="B9" s="2223">
        <v>0</v>
      </c>
      <c r="C9" s="2222">
        <v>0</v>
      </c>
      <c r="D9" s="1857">
        <v>0</v>
      </c>
      <c r="E9" s="1857">
        <v>0</v>
      </c>
      <c r="F9" s="1857">
        <v>0</v>
      </c>
      <c r="G9" s="1857">
        <v>0</v>
      </c>
      <c r="H9" s="1857">
        <v>0</v>
      </c>
      <c r="I9" s="1857">
        <v>0</v>
      </c>
      <c r="J9" s="1857">
        <v>0</v>
      </c>
      <c r="K9" s="1857">
        <v>0</v>
      </c>
      <c r="L9" s="1857">
        <v>0</v>
      </c>
      <c r="M9" s="1703"/>
    </row>
    <row r="10" spans="1:19" ht="15" customHeight="1">
      <c r="A10" s="1515" t="s">
        <v>751</v>
      </c>
      <c r="B10" s="2223">
        <v>20</v>
      </c>
      <c r="C10" s="2222">
        <v>0</v>
      </c>
      <c r="D10" s="1857">
        <v>0</v>
      </c>
      <c r="E10" s="1857">
        <v>4</v>
      </c>
      <c r="F10" s="1857">
        <v>6</v>
      </c>
      <c r="G10" s="1857">
        <v>7</v>
      </c>
      <c r="H10" s="1857">
        <v>2</v>
      </c>
      <c r="I10" s="1857">
        <v>1</v>
      </c>
      <c r="J10" s="1857">
        <v>0</v>
      </c>
      <c r="K10" s="1857">
        <v>0</v>
      </c>
      <c r="L10" s="1857">
        <v>0</v>
      </c>
      <c r="M10" s="1703"/>
    </row>
    <row r="11" spans="1:19" ht="15" customHeight="1">
      <c r="A11" s="1515" t="s">
        <v>750</v>
      </c>
      <c r="B11" s="2223">
        <v>0</v>
      </c>
      <c r="C11" s="2222">
        <v>0</v>
      </c>
      <c r="D11" s="1857">
        <v>0</v>
      </c>
      <c r="E11" s="1857">
        <v>0</v>
      </c>
      <c r="F11" s="1857">
        <v>0</v>
      </c>
      <c r="G11" s="1857">
        <v>0</v>
      </c>
      <c r="H11" s="1857">
        <v>0</v>
      </c>
      <c r="I11" s="1857">
        <v>0</v>
      </c>
      <c r="J11" s="1857">
        <v>0</v>
      </c>
      <c r="K11" s="1857">
        <v>0</v>
      </c>
      <c r="L11" s="1857">
        <v>0</v>
      </c>
      <c r="M11" s="1703"/>
    </row>
    <row r="12" spans="1:19" ht="15" customHeight="1">
      <c r="A12" s="1515" t="s">
        <v>749</v>
      </c>
      <c r="B12" s="2223">
        <v>0</v>
      </c>
      <c r="C12" s="2222">
        <v>0</v>
      </c>
      <c r="D12" s="1857">
        <v>0</v>
      </c>
      <c r="E12" s="1857">
        <v>0</v>
      </c>
      <c r="F12" s="1857">
        <v>0</v>
      </c>
      <c r="G12" s="1857">
        <v>0</v>
      </c>
      <c r="H12" s="1857">
        <v>0</v>
      </c>
      <c r="I12" s="1857">
        <v>0</v>
      </c>
      <c r="J12" s="1857">
        <v>0</v>
      </c>
      <c r="K12" s="1857">
        <v>0</v>
      </c>
      <c r="L12" s="1857">
        <v>0</v>
      </c>
      <c r="M12" s="1703"/>
    </row>
    <row r="13" spans="1:19" ht="15" customHeight="1">
      <c r="A13" s="1515" t="s">
        <v>748</v>
      </c>
      <c r="B13" s="2223">
        <v>11</v>
      </c>
      <c r="C13" s="2222">
        <v>2</v>
      </c>
      <c r="D13" s="1857">
        <v>0</v>
      </c>
      <c r="E13" s="1857">
        <v>3</v>
      </c>
      <c r="F13" s="1857">
        <v>0</v>
      </c>
      <c r="G13" s="1857">
        <v>4</v>
      </c>
      <c r="H13" s="1857">
        <v>1</v>
      </c>
      <c r="I13" s="1857">
        <v>0</v>
      </c>
      <c r="J13" s="1857">
        <v>0</v>
      </c>
      <c r="K13" s="1857">
        <v>0</v>
      </c>
      <c r="L13" s="1857">
        <v>1</v>
      </c>
      <c r="M13" s="1703"/>
    </row>
    <row r="14" spans="1:19" ht="15" customHeight="1">
      <c r="A14" s="1515" t="s">
        <v>747</v>
      </c>
      <c r="B14" s="2223">
        <v>0</v>
      </c>
      <c r="C14" s="2222">
        <v>0</v>
      </c>
      <c r="D14" s="1857">
        <v>0</v>
      </c>
      <c r="E14" s="1857">
        <v>0</v>
      </c>
      <c r="F14" s="1857">
        <v>0</v>
      </c>
      <c r="G14" s="1857">
        <v>0</v>
      </c>
      <c r="H14" s="1857">
        <v>0</v>
      </c>
      <c r="I14" s="1857">
        <v>0</v>
      </c>
      <c r="J14" s="1857">
        <v>0</v>
      </c>
      <c r="K14" s="1857">
        <v>0</v>
      </c>
      <c r="L14" s="1857">
        <v>0</v>
      </c>
      <c r="M14" s="1703"/>
    </row>
    <row r="15" spans="1:19" ht="15" customHeight="1">
      <c r="A15" s="1515" t="s">
        <v>746</v>
      </c>
      <c r="B15" s="2223">
        <v>24</v>
      </c>
      <c r="C15" s="2222">
        <v>0</v>
      </c>
      <c r="D15" s="1857">
        <v>0</v>
      </c>
      <c r="E15" s="1857">
        <v>2</v>
      </c>
      <c r="F15" s="1857">
        <v>2</v>
      </c>
      <c r="G15" s="1857">
        <v>9</v>
      </c>
      <c r="H15" s="1857">
        <v>8</v>
      </c>
      <c r="I15" s="1857">
        <v>0</v>
      </c>
      <c r="J15" s="1857">
        <v>3</v>
      </c>
      <c r="K15" s="1857">
        <v>0</v>
      </c>
      <c r="L15" s="1857">
        <v>0</v>
      </c>
      <c r="M15" s="1703"/>
    </row>
    <row r="16" spans="1:19" ht="15" customHeight="1">
      <c r="A16" s="1515" t="s">
        <v>745</v>
      </c>
      <c r="B16" s="2223">
        <v>0</v>
      </c>
      <c r="C16" s="2222">
        <v>0</v>
      </c>
      <c r="D16" s="1857">
        <v>0</v>
      </c>
      <c r="E16" s="1857">
        <v>0</v>
      </c>
      <c r="F16" s="1857">
        <v>0</v>
      </c>
      <c r="G16" s="1857">
        <v>0</v>
      </c>
      <c r="H16" s="1857">
        <v>0</v>
      </c>
      <c r="I16" s="1857">
        <v>0</v>
      </c>
      <c r="J16" s="1857">
        <v>0</v>
      </c>
      <c r="K16" s="1857">
        <v>0</v>
      </c>
      <c r="L16" s="1857">
        <v>0</v>
      </c>
      <c r="M16" s="1703"/>
    </row>
    <row r="17" spans="1:13" ht="15" customHeight="1">
      <c r="A17" s="1515" t="s">
        <v>744</v>
      </c>
      <c r="B17" s="2223">
        <v>88</v>
      </c>
      <c r="C17" s="2222">
        <v>0</v>
      </c>
      <c r="D17" s="1857">
        <v>0</v>
      </c>
      <c r="E17" s="1857">
        <v>23</v>
      </c>
      <c r="F17" s="1857">
        <v>12</v>
      </c>
      <c r="G17" s="1857">
        <v>37</v>
      </c>
      <c r="H17" s="1857">
        <v>15</v>
      </c>
      <c r="I17" s="1857">
        <v>0</v>
      </c>
      <c r="J17" s="1857">
        <v>0</v>
      </c>
      <c r="K17" s="1857">
        <v>1</v>
      </c>
      <c r="L17" s="1857">
        <v>0</v>
      </c>
      <c r="M17" s="1703"/>
    </row>
    <row r="18" spans="1:13" ht="15" customHeight="1">
      <c r="A18" s="1515" t="s">
        <v>743</v>
      </c>
      <c r="B18" s="2223">
        <v>60</v>
      </c>
      <c r="C18" s="2222">
        <v>0</v>
      </c>
      <c r="D18" s="1857">
        <v>0</v>
      </c>
      <c r="E18" s="1857">
        <v>19</v>
      </c>
      <c r="F18" s="1857">
        <v>2</v>
      </c>
      <c r="G18" s="1857">
        <v>31</v>
      </c>
      <c r="H18" s="1857">
        <v>4</v>
      </c>
      <c r="I18" s="1857">
        <v>2</v>
      </c>
      <c r="J18" s="1857">
        <v>0</v>
      </c>
      <c r="K18" s="1857">
        <v>2</v>
      </c>
      <c r="L18" s="1857">
        <v>0</v>
      </c>
      <c r="M18" s="1703"/>
    </row>
    <row r="19" spans="1:13" ht="15" customHeight="1">
      <c r="A19" s="1515" t="s">
        <v>742</v>
      </c>
      <c r="B19" s="2223">
        <v>31</v>
      </c>
      <c r="C19" s="2222">
        <v>0</v>
      </c>
      <c r="D19" s="1857">
        <v>1</v>
      </c>
      <c r="E19" s="1857">
        <v>5</v>
      </c>
      <c r="F19" s="1857">
        <v>5</v>
      </c>
      <c r="G19" s="1857">
        <v>9</v>
      </c>
      <c r="H19" s="1857">
        <v>11</v>
      </c>
      <c r="I19" s="1857">
        <v>0</v>
      </c>
      <c r="J19" s="1857">
        <v>0</v>
      </c>
      <c r="K19" s="1857">
        <v>0</v>
      </c>
      <c r="L19" s="1857">
        <v>0</v>
      </c>
      <c r="M19" s="1703"/>
    </row>
    <row r="20" spans="1:13" ht="15" customHeight="1">
      <c r="A20" s="1515" t="s">
        <v>741</v>
      </c>
      <c r="B20" s="2223">
        <v>0</v>
      </c>
      <c r="C20" s="2222">
        <v>0</v>
      </c>
      <c r="D20" s="1857">
        <v>0</v>
      </c>
      <c r="E20" s="1857">
        <v>0</v>
      </c>
      <c r="F20" s="1857">
        <v>0</v>
      </c>
      <c r="G20" s="1857">
        <v>0</v>
      </c>
      <c r="H20" s="1857">
        <v>0</v>
      </c>
      <c r="I20" s="1857">
        <v>0</v>
      </c>
      <c r="J20" s="1857">
        <v>0</v>
      </c>
      <c r="K20" s="1857">
        <v>0</v>
      </c>
      <c r="L20" s="1857">
        <v>0</v>
      </c>
      <c r="M20" s="1703"/>
    </row>
    <row r="21" spans="1:13" ht="15" customHeight="1">
      <c r="A21" s="1515" t="s">
        <v>740</v>
      </c>
      <c r="B21" s="2223">
        <v>7</v>
      </c>
      <c r="C21" s="2222">
        <v>0</v>
      </c>
      <c r="D21" s="1857">
        <v>0</v>
      </c>
      <c r="E21" s="1857">
        <v>1</v>
      </c>
      <c r="F21" s="1857">
        <v>0</v>
      </c>
      <c r="G21" s="1857">
        <v>1</v>
      </c>
      <c r="H21" s="1857">
        <v>3</v>
      </c>
      <c r="I21" s="1857">
        <v>0</v>
      </c>
      <c r="J21" s="1857">
        <v>2</v>
      </c>
      <c r="K21" s="1857">
        <v>0</v>
      </c>
      <c r="L21" s="1857">
        <v>0</v>
      </c>
      <c r="M21" s="1703"/>
    </row>
    <row r="22" spans="1:13" ht="15" customHeight="1">
      <c r="A22" s="1515" t="s">
        <v>739</v>
      </c>
      <c r="B22" s="2223">
        <v>0</v>
      </c>
      <c r="C22" s="2222">
        <v>0</v>
      </c>
      <c r="D22" s="1857">
        <v>0</v>
      </c>
      <c r="E22" s="1857">
        <v>0</v>
      </c>
      <c r="F22" s="1857">
        <v>0</v>
      </c>
      <c r="G22" s="1857">
        <v>0</v>
      </c>
      <c r="H22" s="1857">
        <v>0</v>
      </c>
      <c r="I22" s="1857">
        <v>0</v>
      </c>
      <c r="J22" s="1857">
        <v>0</v>
      </c>
      <c r="K22" s="1857">
        <v>0</v>
      </c>
      <c r="L22" s="1857">
        <v>0</v>
      </c>
      <c r="M22" s="1703"/>
    </row>
    <row r="23" spans="1:13" ht="15" customHeight="1">
      <c r="A23" s="1515" t="s">
        <v>738</v>
      </c>
      <c r="B23" s="2223">
        <v>0</v>
      </c>
      <c r="C23" s="2222">
        <v>0</v>
      </c>
      <c r="D23" s="1857">
        <v>0</v>
      </c>
      <c r="E23" s="1857">
        <v>0</v>
      </c>
      <c r="F23" s="1857">
        <v>0</v>
      </c>
      <c r="G23" s="1857">
        <v>0</v>
      </c>
      <c r="H23" s="1857">
        <v>0</v>
      </c>
      <c r="I23" s="1857">
        <v>0</v>
      </c>
      <c r="J23" s="1857">
        <v>0</v>
      </c>
      <c r="K23" s="1857">
        <v>0</v>
      </c>
      <c r="L23" s="1857">
        <v>0</v>
      </c>
      <c r="M23" s="1703"/>
    </row>
    <row r="24" spans="1:13" ht="15" customHeight="1">
      <c r="A24" s="1515" t="s">
        <v>737</v>
      </c>
      <c r="B24" s="2223">
        <v>0</v>
      </c>
      <c r="C24" s="2222">
        <v>0</v>
      </c>
      <c r="D24" s="1857">
        <v>0</v>
      </c>
      <c r="E24" s="1857">
        <v>0</v>
      </c>
      <c r="F24" s="1857">
        <v>0</v>
      </c>
      <c r="G24" s="1857">
        <v>0</v>
      </c>
      <c r="H24" s="1857">
        <v>0</v>
      </c>
      <c r="I24" s="1857">
        <v>0</v>
      </c>
      <c r="J24" s="1857">
        <v>0</v>
      </c>
      <c r="K24" s="1857">
        <v>0</v>
      </c>
      <c r="L24" s="1857">
        <v>0</v>
      </c>
      <c r="M24" s="1703"/>
    </row>
    <row r="25" spans="1:13" ht="15" customHeight="1">
      <c r="A25" s="1515" t="s">
        <v>736</v>
      </c>
      <c r="B25" s="2223">
        <v>0</v>
      </c>
      <c r="C25" s="2222">
        <v>0</v>
      </c>
      <c r="D25" s="1857">
        <v>0</v>
      </c>
      <c r="E25" s="1857">
        <v>0</v>
      </c>
      <c r="F25" s="1857">
        <v>0</v>
      </c>
      <c r="G25" s="1857">
        <v>0</v>
      </c>
      <c r="H25" s="1857">
        <v>0</v>
      </c>
      <c r="I25" s="1857">
        <v>0</v>
      </c>
      <c r="J25" s="1857">
        <v>0</v>
      </c>
      <c r="K25" s="1857">
        <v>0</v>
      </c>
      <c r="L25" s="1857">
        <v>0</v>
      </c>
      <c r="M25" s="1703"/>
    </row>
    <row r="26" spans="1:13" ht="15" customHeight="1">
      <c r="A26" s="1515" t="s">
        <v>735</v>
      </c>
      <c r="B26" s="2223">
        <v>11</v>
      </c>
      <c r="C26" s="2222">
        <v>0</v>
      </c>
      <c r="D26" s="1857">
        <v>0</v>
      </c>
      <c r="E26" s="1857">
        <v>1</v>
      </c>
      <c r="F26" s="1857">
        <v>3</v>
      </c>
      <c r="G26" s="1857">
        <v>3</v>
      </c>
      <c r="H26" s="1857">
        <v>4</v>
      </c>
      <c r="I26" s="1857">
        <v>0</v>
      </c>
      <c r="J26" s="1857">
        <v>0</v>
      </c>
      <c r="K26" s="1857">
        <v>0</v>
      </c>
      <c r="L26" s="1857">
        <v>0</v>
      </c>
      <c r="M26" s="1703"/>
    </row>
    <row r="27" spans="1:13" ht="15" customHeight="1">
      <c r="A27" s="1515" t="s">
        <v>734</v>
      </c>
      <c r="B27" s="2223">
        <v>0</v>
      </c>
      <c r="C27" s="2222">
        <v>0</v>
      </c>
      <c r="D27" s="1857">
        <v>0</v>
      </c>
      <c r="E27" s="1857">
        <v>0</v>
      </c>
      <c r="F27" s="1857">
        <v>0</v>
      </c>
      <c r="G27" s="1857">
        <v>0</v>
      </c>
      <c r="H27" s="1857">
        <v>0</v>
      </c>
      <c r="I27" s="1857">
        <v>0</v>
      </c>
      <c r="J27" s="1857">
        <v>0</v>
      </c>
      <c r="K27" s="1857">
        <v>0</v>
      </c>
      <c r="L27" s="1857">
        <v>0</v>
      </c>
      <c r="M27" s="1703"/>
    </row>
    <row r="28" spans="1:13" ht="15" customHeight="1">
      <c r="A28" s="1515" t="s">
        <v>733</v>
      </c>
      <c r="B28" s="2223">
        <v>98</v>
      </c>
      <c r="C28" s="2222">
        <v>0</v>
      </c>
      <c r="D28" s="1857">
        <v>0</v>
      </c>
      <c r="E28" s="1857">
        <v>39</v>
      </c>
      <c r="F28" s="1857">
        <v>13</v>
      </c>
      <c r="G28" s="1857">
        <v>30</v>
      </c>
      <c r="H28" s="1857">
        <v>12</v>
      </c>
      <c r="I28" s="1857">
        <v>2</v>
      </c>
      <c r="J28" s="1857">
        <v>2</v>
      </c>
      <c r="K28" s="1857">
        <v>0</v>
      </c>
      <c r="L28" s="1857">
        <v>0</v>
      </c>
      <c r="M28" s="1703"/>
    </row>
    <row r="29" spans="1:13" ht="15" customHeight="1">
      <c r="A29" s="1515" t="s">
        <v>732</v>
      </c>
      <c r="B29" s="2223">
        <v>0</v>
      </c>
      <c r="C29" s="2222">
        <v>0</v>
      </c>
      <c r="D29" s="1857">
        <v>0</v>
      </c>
      <c r="E29" s="1857">
        <v>0</v>
      </c>
      <c r="F29" s="1857">
        <v>0</v>
      </c>
      <c r="G29" s="1857">
        <v>0</v>
      </c>
      <c r="H29" s="1857">
        <v>0</v>
      </c>
      <c r="I29" s="1857">
        <v>0</v>
      </c>
      <c r="J29" s="1857">
        <v>0</v>
      </c>
      <c r="K29" s="1857">
        <v>0</v>
      </c>
      <c r="L29" s="1857">
        <v>0</v>
      </c>
      <c r="M29" s="1703"/>
    </row>
    <row r="30" spans="1:13" ht="15" customHeight="1">
      <c r="A30" s="1515" t="s">
        <v>731</v>
      </c>
      <c r="B30" s="2223">
        <v>0</v>
      </c>
      <c r="C30" s="2222">
        <v>0</v>
      </c>
      <c r="D30" s="1857">
        <v>0</v>
      </c>
      <c r="E30" s="1857">
        <v>0</v>
      </c>
      <c r="F30" s="1857">
        <v>0</v>
      </c>
      <c r="G30" s="1857">
        <v>0</v>
      </c>
      <c r="H30" s="1857">
        <v>0</v>
      </c>
      <c r="I30" s="1857">
        <v>0</v>
      </c>
      <c r="J30" s="1857">
        <v>0</v>
      </c>
      <c r="K30" s="1857">
        <v>0</v>
      </c>
      <c r="L30" s="1857">
        <v>0</v>
      </c>
      <c r="M30" s="1703"/>
    </row>
    <row r="31" spans="1:13" ht="15" customHeight="1">
      <c r="A31" s="1515" t="s">
        <v>730</v>
      </c>
      <c r="B31" s="2223">
        <v>0</v>
      </c>
      <c r="C31" s="2222">
        <v>0</v>
      </c>
      <c r="D31" s="1857">
        <v>0</v>
      </c>
      <c r="E31" s="1857">
        <v>0</v>
      </c>
      <c r="F31" s="1857">
        <v>0</v>
      </c>
      <c r="G31" s="1857">
        <v>0</v>
      </c>
      <c r="H31" s="1857">
        <v>0</v>
      </c>
      <c r="I31" s="1857">
        <v>0</v>
      </c>
      <c r="J31" s="1857">
        <v>0</v>
      </c>
      <c r="K31" s="1857">
        <v>0</v>
      </c>
      <c r="L31" s="1857">
        <v>0</v>
      </c>
      <c r="M31" s="1703"/>
    </row>
    <row r="32" spans="1:13" ht="15" customHeight="1">
      <c r="A32" s="1515" t="s">
        <v>729</v>
      </c>
      <c r="B32" s="2223">
        <v>0</v>
      </c>
      <c r="C32" s="2222">
        <v>0</v>
      </c>
      <c r="D32" s="1857">
        <v>0</v>
      </c>
      <c r="E32" s="1857">
        <v>0</v>
      </c>
      <c r="F32" s="1857">
        <v>0</v>
      </c>
      <c r="G32" s="1857">
        <v>0</v>
      </c>
      <c r="H32" s="1857">
        <v>0</v>
      </c>
      <c r="I32" s="1857">
        <v>0</v>
      </c>
      <c r="J32" s="1857">
        <v>0</v>
      </c>
      <c r="K32" s="1857">
        <v>0</v>
      </c>
      <c r="L32" s="1857">
        <v>0</v>
      </c>
      <c r="M32" s="1703"/>
    </row>
    <row r="33" spans="1:13" ht="15" customHeight="1">
      <c r="A33" s="1515" t="s">
        <v>728</v>
      </c>
      <c r="B33" s="2223">
        <v>59</v>
      </c>
      <c r="C33" s="2222">
        <v>0</v>
      </c>
      <c r="D33" s="1857">
        <v>0</v>
      </c>
      <c r="E33" s="1857">
        <v>7</v>
      </c>
      <c r="F33" s="1857">
        <v>4</v>
      </c>
      <c r="G33" s="1857">
        <v>28</v>
      </c>
      <c r="H33" s="1857">
        <v>12</v>
      </c>
      <c r="I33" s="1857">
        <v>3</v>
      </c>
      <c r="J33" s="1857">
        <v>4</v>
      </c>
      <c r="K33" s="1857">
        <v>0</v>
      </c>
      <c r="L33" s="1857">
        <v>1</v>
      </c>
      <c r="M33" s="1703"/>
    </row>
    <row r="34" spans="1:13" ht="15" customHeight="1">
      <c r="A34" s="1515" t="s">
        <v>727</v>
      </c>
      <c r="B34" s="2223">
        <v>0</v>
      </c>
      <c r="C34" s="2222">
        <v>0</v>
      </c>
      <c r="D34" s="1857">
        <v>0</v>
      </c>
      <c r="E34" s="1857">
        <v>0</v>
      </c>
      <c r="F34" s="1857">
        <v>0</v>
      </c>
      <c r="G34" s="1857">
        <v>0</v>
      </c>
      <c r="H34" s="1857">
        <v>0</v>
      </c>
      <c r="I34" s="1857">
        <v>0</v>
      </c>
      <c r="J34" s="1857">
        <v>0</v>
      </c>
      <c r="K34" s="1857">
        <v>0</v>
      </c>
      <c r="L34" s="1857">
        <v>0</v>
      </c>
      <c r="M34" s="1703"/>
    </row>
    <row r="35" spans="1:13" ht="15" customHeight="1">
      <c r="A35" s="1515" t="s">
        <v>726</v>
      </c>
      <c r="B35" s="2223">
        <v>0</v>
      </c>
      <c r="C35" s="2222">
        <v>0</v>
      </c>
      <c r="D35" s="1857">
        <v>0</v>
      </c>
      <c r="E35" s="1857">
        <v>0</v>
      </c>
      <c r="F35" s="1857">
        <v>0</v>
      </c>
      <c r="G35" s="1857">
        <v>0</v>
      </c>
      <c r="H35" s="1857">
        <v>0</v>
      </c>
      <c r="I35" s="1857">
        <v>0</v>
      </c>
      <c r="J35" s="1857">
        <v>0</v>
      </c>
      <c r="K35" s="1857">
        <v>0</v>
      </c>
      <c r="L35" s="1857">
        <v>0</v>
      </c>
      <c r="M35" s="1703"/>
    </row>
    <row r="36" spans="1:13" ht="15" customHeight="1">
      <c r="A36" s="1515" t="s">
        <v>725</v>
      </c>
      <c r="B36" s="2223">
        <v>4</v>
      </c>
      <c r="C36" s="2222">
        <v>0</v>
      </c>
      <c r="D36" s="1857">
        <v>0</v>
      </c>
      <c r="E36" s="1857">
        <v>3</v>
      </c>
      <c r="F36" s="1857">
        <v>0</v>
      </c>
      <c r="G36" s="1857">
        <v>1</v>
      </c>
      <c r="H36" s="1857">
        <v>0</v>
      </c>
      <c r="I36" s="1857">
        <v>0</v>
      </c>
      <c r="J36" s="1857">
        <v>0</v>
      </c>
      <c r="K36" s="1857">
        <v>0</v>
      </c>
      <c r="L36" s="1857">
        <v>0</v>
      </c>
      <c r="M36" s="1703"/>
    </row>
    <row r="37" spans="1:13" ht="15" customHeight="1">
      <c r="A37" s="1515" t="s">
        <v>724</v>
      </c>
      <c r="B37" s="2223">
        <v>0</v>
      </c>
      <c r="C37" s="2222">
        <v>0</v>
      </c>
      <c r="D37" s="1857">
        <v>0</v>
      </c>
      <c r="E37" s="1857">
        <v>0</v>
      </c>
      <c r="F37" s="1857">
        <v>0</v>
      </c>
      <c r="G37" s="1857">
        <v>0</v>
      </c>
      <c r="H37" s="1857">
        <v>0</v>
      </c>
      <c r="I37" s="1857">
        <v>0</v>
      </c>
      <c r="J37" s="1857">
        <v>0</v>
      </c>
      <c r="K37" s="1857">
        <v>0</v>
      </c>
      <c r="L37" s="1857">
        <v>0</v>
      </c>
      <c r="M37" s="1703"/>
    </row>
    <row r="38" spans="1:13" ht="15" customHeight="1">
      <c r="A38" s="1515" t="s">
        <v>723</v>
      </c>
      <c r="B38" s="2223">
        <v>0</v>
      </c>
      <c r="C38" s="2222">
        <v>0</v>
      </c>
      <c r="D38" s="1857">
        <v>0</v>
      </c>
      <c r="E38" s="1857">
        <v>0</v>
      </c>
      <c r="F38" s="1857">
        <v>0</v>
      </c>
      <c r="G38" s="1857">
        <v>0</v>
      </c>
      <c r="H38" s="1857">
        <v>0</v>
      </c>
      <c r="I38" s="1857">
        <v>0</v>
      </c>
      <c r="J38" s="1857">
        <v>0</v>
      </c>
      <c r="K38" s="1857">
        <v>0</v>
      </c>
      <c r="L38" s="1857">
        <v>0</v>
      </c>
      <c r="M38" s="1703"/>
    </row>
    <row r="39" spans="1:13" ht="15" customHeight="1">
      <c r="A39" s="1515" t="s">
        <v>722</v>
      </c>
      <c r="B39" s="2223">
        <v>0</v>
      </c>
      <c r="C39" s="2222">
        <v>0</v>
      </c>
      <c r="D39" s="1857">
        <v>0</v>
      </c>
      <c r="E39" s="1857">
        <v>0</v>
      </c>
      <c r="F39" s="1857">
        <v>0</v>
      </c>
      <c r="G39" s="1857">
        <v>0</v>
      </c>
      <c r="H39" s="1857">
        <v>0</v>
      </c>
      <c r="I39" s="1857">
        <v>0</v>
      </c>
      <c r="J39" s="1857">
        <v>0</v>
      </c>
      <c r="K39" s="1857">
        <v>0</v>
      </c>
      <c r="L39" s="1857">
        <v>0</v>
      </c>
      <c r="M39" s="1703"/>
    </row>
    <row r="40" spans="1:13" ht="15" customHeight="1">
      <c r="A40" s="1515" t="s">
        <v>721</v>
      </c>
      <c r="B40" s="2223">
        <v>0</v>
      </c>
      <c r="C40" s="2222">
        <v>0</v>
      </c>
      <c r="D40" s="1857">
        <v>0</v>
      </c>
      <c r="E40" s="1857">
        <v>0</v>
      </c>
      <c r="F40" s="1857">
        <v>0</v>
      </c>
      <c r="G40" s="1857">
        <v>0</v>
      </c>
      <c r="H40" s="1857">
        <v>0</v>
      </c>
      <c r="I40" s="1857">
        <v>0</v>
      </c>
      <c r="J40" s="1857">
        <v>0</v>
      </c>
      <c r="K40" s="1857">
        <v>0</v>
      </c>
      <c r="L40" s="1857">
        <v>0</v>
      </c>
      <c r="M40" s="1703"/>
    </row>
    <row r="41" spans="1:13" ht="15" customHeight="1">
      <c r="A41" s="1515" t="s">
        <v>720</v>
      </c>
      <c r="B41" s="2223">
        <v>0</v>
      </c>
      <c r="C41" s="2222">
        <v>0</v>
      </c>
      <c r="D41" s="1857">
        <v>0</v>
      </c>
      <c r="E41" s="1857">
        <v>0</v>
      </c>
      <c r="F41" s="1857">
        <v>0</v>
      </c>
      <c r="G41" s="1857">
        <v>0</v>
      </c>
      <c r="H41" s="1857">
        <v>0</v>
      </c>
      <c r="I41" s="1857">
        <v>0</v>
      </c>
      <c r="J41" s="1857">
        <v>0</v>
      </c>
      <c r="K41" s="1857">
        <v>0</v>
      </c>
      <c r="L41" s="1857">
        <v>0</v>
      </c>
      <c r="M41" s="1703"/>
    </row>
    <row r="42" spans="1:13" ht="15" customHeight="1">
      <c r="A42" s="1515" t="s">
        <v>719</v>
      </c>
      <c r="B42" s="2223">
        <v>9</v>
      </c>
      <c r="C42" s="2222">
        <v>0</v>
      </c>
      <c r="D42" s="1857">
        <v>0</v>
      </c>
      <c r="E42" s="1857">
        <v>0</v>
      </c>
      <c r="F42" s="1857">
        <v>2</v>
      </c>
      <c r="G42" s="1857">
        <v>3</v>
      </c>
      <c r="H42" s="1857">
        <v>2</v>
      </c>
      <c r="I42" s="1857">
        <v>1</v>
      </c>
      <c r="J42" s="1857">
        <v>1</v>
      </c>
      <c r="K42" s="1857">
        <v>0</v>
      </c>
      <c r="L42" s="1857">
        <v>0</v>
      </c>
      <c r="M42" s="1703"/>
    </row>
    <row r="43" spans="1:13" ht="15" customHeight="1">
      <c r="A43" s="1515" t="s">
        <v>718</v>
      </c>
      <c r="B43" s="2223">
        <v>0</v>
      </c>
      <c r="C43" s="2222">
        <v>0</v>
      </c>
      <c r="D43" s="1857">
        <v>0</v>
      </c>
      <c r="E43" s="1857">
        <v>0</v>
      </c>
      <c r="F43" s="1857">
        <v>0</v>
      </c>
      <c r="G43" s="1857">
        <v>0</v>
      </c>
      <c r="H43" s="1857">
        <v>0</v>
      </c>
      <c r="I43" s="1857">
        <v>0</v>
      </c>
      <c r="J43" s="1857">
        <v>0</v>
      </c>
      <c r="K43" s="1857">
        <v>0</v>
      </c>
      <c r="L43" s="1857">
        <v>0</v>
      </c>
      <c r="M43" s="1703"/>
    </row>
    <row r="44" spans="1:13" ht="15" customHeight="1">
      <c r="A44" s="1515" t="s">
        <v>717</v>
      </c>
      <c r="B44" s="2223">
        <v>0</v>
      </c>
      <c r="C44" s="2222">
        <v>0</v>
      </c>
      <c r="D44" s="1857">
        <v>0</v>
      </c>
      <c r="E44" s="1857">
        <v>0</v>
      </c>
      <c r="F44" s="1857">
        <v>0</v>
      </c>
      <c r="G44" s="1857">
        <v>0</v>
      </c>
      <c r="H44" s="1857">
        <v>0</v>
      </c>
      <c r="I44" s="1857">
        <v>0</v>
      </c>
      <c r="J44" s="1857">
        <v>0</v>
      </c>
      <c r="K44" s="1857">
        <v>0</v>
      </c>
      <c r="L44" s="1857">
        <v>0</v>
      </c>
      <c r="M44" s="1703"/>
    </row>
    <row r="45" spans="1:13" ht="15" customHeight="1">
      <c r="A45" s="1515" t="s">
        <v>716</v>
      </c>
      <c r="B45" s="2223">
        <v>0</v>
      </c>
      <c r="C45" s="2222">
        <v>0</v>
      </c>
      <c r="D45" s="1857">
        <v>0</v>
      </c>
      <c r="E45" s="1857">
        <v>0</v>
      </c>
      <c r="F45" s="1857">
        <v>0</v>
      </c>
      <c r="G45" s="1857">
        <v>0</v>
      </c>
      <c r="H45" s="1857">
        <v>0</v>
      </c>
      <c r="I45" s="1857">
        <v>0</v>
      </c>
      <c r="J45" s="1857">
        <v>0</v>
      </c>
      <c r="K45" s="1857">
        <v>0</v>
      </c>
      <c r="L45" s="1857">
        <v>0</v>
      </c>
      <c r="M45" s="1703"/>
    </row>
    <row r="46" spans="1:13" ht="15" customHeight="1">
      <c r="A46" s="1515" t="s">
        <v>715</v>
      </c>
      <c r="B46" s="2223">
        <v>0</v>
      </c>
      <c r="C46" s="2222">
        <v>0</v>
      </c>
      <c r="D46" s="1857">
        <v>0</v>
      </c>
      <c r="E46" s="1857">
        <v>0</v>
      </c>
      <c r="F46" s="1857">
        <v>0</v>
      </c>
      <c r="G46" s="1857">
        <v>0</v>
      </c>
      <c r="H46" s="1857">
        <v>0</v>
      </c>
      <c r="I46" s="1857">
        <v>0</v>
      </c>
      <c r="J46" s="1857">
        <v>0</v>
      </c>
      <c r="K46" s="1857">
        <v>0</v>
      </c>
      <c r="L46" s="1857">
        <v>0</v>
      </c>
      <c r="M46" s="1703"/>
    </row>
    <row r="47" spans="1:13" ht="15" customHeight="1">
      <c r="A47" s="1515" t="s">
        <v>714</v>
      </c>
      <c r="B47" s="2223">
        <v>12</v>
      </c>
      <c r="C47" s="2222">
        <v>0</v>
      </c>
      <c r="D47" s="1857">
        <v>0</v>
      </c>
      <c r="E47" s="1857">
        <v>2</v>
      </c>
      <c r="F47" s="1857">
        <v>4</v>
      </c>
      <c r="G47" s="1857">
        <v>5</v>
      </c>
      <c r="H47" s="1857">
        <v>1</v>
      </c>
      <c r="I47" s="1857">
        <v>0</v>
      </c>
      <c r="J47" s="1857">
        <v>0</v>
      </c>
      <c r="K47" s="1857">
        <v>0</v>
      </c>
      <c r="L47" s="1857">
        <v>0</v>
      </c>
      <c r="M47" s="1703"/>
    </row>
    <row r="48" spans="1:13" ht="15" customHeight="1">
      <c r="A48" s="1515" t="s">
        <v>713</v>
      </c>
      <c r="B48" s="2223">
        <v>0</v>
      </c>
      <c r="C48" s="2222">
        <v>0</v>
      </c>
      <c r="D48" s="1857">
        <v>0</v>
      </c>
      <c r="E48" s="1857">
        <v>0</v>
      </c>
      <c r="F48" s="1857">
        <v>0</v>
      </c>
      <c r="G48" s="1857">
        <v>0</v>
      </c>
      <c r="H48" s="1857">
        <v>0</v>
      </c>
      <c r="I48" s="1857">
        <v>0</v>
      </c>
      <c r="J48" s="1857">
        <v>0</v>
      </c>
      <c r="K48" s="1857">
        <v>0</v>
      </c>
      <c r="L48" s="1857">
        <v>0</v>
      </c>
      <c r="M48" s="1703"/>
    </row>
    <row r="49" spans="1:13" ht="15" customHeight="1">
      <c r="A49" s="1515" t="s">
        <v>712</v>
      </c>
      <c r="B49" s="2223">
        <v>82</v>
      </c>
      <c r="C49" s="2222">
        <v>0</v>
      </c>
      <c r="D49" s="1857">
        <v>1</v>
      </c>
      <c r="E49" s="1857">
        <v>30</v>
      </c>
      <c r="F49" s="1857">
        <v>20</v>
      </c>
      <c r="G49" s="1857">
        <v>11</v>
      </c>
      <c r="H49" s="1857">
        <v>20</v>
      </c>
      <c r="I49" s="1857">
        <v>0</v>
      </c>
      <c r="J49" s="1857">
        <v>0</v>
      </c>
      <c r="K49" s="1857">
        <v>0</v>
      </c>
      <c r="L49" s="1857">
        <v>0</v>
      </c>
      <c r="M49" s="1703"/>
    </row>
    <row r="50" spans="1:13" ht="15" customHeight="1">
      <c r="A50" s="1515" t="s">
        <v>711</v>
      </c>
      <c r="B50" s="2223">
        <v>0</v>
      </c>
      <c r="C50" s="2222">
        <v>0</v>
      </c>
      <c r="D50" s="1857">
        <v>0</v>
      </c>
      <c r="E50" s="1857">
        <v>0</v>
      </c>
      <c r="F50" s="1857">
        <v>0</v>
      </c>
      <c r="G50" s="1857">
        <v>0</v>
      </c>
      <c r="H50" s="1857">
        <v>0</v>
      </c>
      <c r="I50" s="1857">
        <v>0</v>
      </c>
      <c r="J50" s="1857">
        <v>0</v>
      </c>
      <c r="K50" s="1857">
        <v>0</v>
      </c>
      <c r="L50" s="1857">
        <v>0</v>
      </c>
      <c r="M50" s="1703"/>
    </row>
    <row r="51" spans="1:13" ht="15" customHeight="1">
      <c r="A51" s="1515" t="s">
        <v>710</v>
      </c>
      <c r="B51" s="2223">
        <v>0</v>
      </c>
      <c r="C51" s="2222">
        <v>0</v>
      </c>
      <c r="D51" s="1857">
        <v>0</v>
      </c>
      <c r="E51" s="1857">
        <v>0</v>
      </c>
      <c r="F51" s="1857">
        <v>0</v>
      </c>
      <c r="G51" s="1857">
        <v>0</v>
      </c>
      <c r="H51" s="1857">
        <v>0</v>
      </c>
      <c r="I51" s="1857">
        <v>0</v>
      </c>
      <c r="J51" s="1857">
        <v>0</v>
      </c>
      <c r="K51" s="1857">
        <v>0</v>
      </c>
      <c r="L51" s="1857">
        <v>0</v>
      </c>
      <c r="M51" s="1703"/>
    </row>
    <row r="52" spans="1:13" ht="15" customHeight="1">
      <c r="A52" s="1515" t="s">
        <v>709</v>
      </c>
      <c r="B52" s="2223">
        <v>17</v>
      </c>
      <c r="C52" s="2222">
        <v>0</v>
      </c>
      <c r="D52" s="1857">
        <v>0</v>
      </c>
      <c r="E52" s="1857">
        <v>0</v>
      </c>
      <c r="F52" s="1857">
        <v>1</v>
      </c>
      <c r="G52" s="1857">
        <v>9</v>
      </c>
      <c r="H52" s="1857">
        <v>4</v>
      </c>
      <c r="I52" s="1857">
        <v>1</v>
      </c>
      <c r="J52" s="1857">
        <v>1</v>
      </c>
      <c r="K52" s="1857">
        <v>1</v>
      </c>
      <c r="L52" s="1857">
        <v>0</v>
      </c>
      <c r="M52" s="1703"/>
    </row>
    <row r="53" spans="1:13" ht="15" customHeight="1">
      <c r="A53" s="1515" t="s">
        <v>708</v>
      </c>
      <c r="B53" s="2223">
        <v>16</v>
      </c>
      <c r="C53" s="2222">
        <v>12</v>
      </c>
      <c r="D53" s="1857">
        <v>4</v>
      </c>
      <c r="E53" s="1857">
        <v>0</v>
      </c>
      <c r="F53" s="1857">
        <v>0</v>
      </c>
      <c r="G53" s="1857">
        <v>0</v>
      </c>
      <c r="H53" s="1857">
        <v>0</v>
      </c>
      <c r="I53" s="1857">
        <v>0</v>
      </c>
      <c r="J53" s="1857">
        <v>0</v>
      </c>
      <c r="K53" s="1857">
        <v>0</v>
      </c>
      <c r="L53" s="1857">
        <v>0</v>
      </c>
      <c r="M53" s="1703"/>
    </row>
    <row r="54" spans="1:13" ht="15" customHeight="1">
      <c r="A54" s="1515" t="s">
        <v>707</v>
      </c>
      <c r="B54" s="2223">
        <v>3</v>
      </c>
      <c r="C54" s="2222">
        <v>0</v>
      </c>
      <c r="D54" s="1857">
        <v>0</v>
      </c>
      <c r="E54" s="1857">
        <v>1</v>
      </c>
      <c r="F54" s="1857">
        <v>0</v>
      </c>
      <c r="G54" s="1857">
        <v>1</v>
      </c>
      <c r="H54" s="1857">
        <v>1</v>
      </c>
      <c r="I54" s="1857">
        <v>0</v>
      </c>
      <c r="J54" s="1857">
        <v>0</v>
      </c>
      <c r="K54" s="1857">
        <v>0</v>
      </c>
      <c r="L54" s="1857">
        <v>0</v>
      </c>
      <c r="M54" s="1703"/>
    </row>
    <row r="55" spans="1:13" ht="15" customHeight="1">
      <c r="A55" s="1515" t="s">
        <v>706</v>
      </c>
      <c r="B55" s="2223">
        <v>0</v>
      </c>
      <c r="C55" s="2222">
        <v>0</v>
      </c>
      <c r="D55" s="1857">
        <v>0</v>
      </c>
      <c r="E55" s="1857">
        <v>0</v>
      </c>
      <c r="F55" s="1857">
        <v>0</v>
      </c>
      <c r="G55" s="1857">
        <v>0</v>
      </c>
      <c r="H55" s="1857">
        <v>0</v>
      </c>
      <c r="I55" s="1857">
        <v>0</v>
      </c>
      <c r="J55" s="1857">
        <v>0</v>
      </c>
      <c r="K55" s="1857">
        <v>0</v>
      </c>
      <c r="L55" s="1857">
        <v>0</v>
      </c>
      <c r="M55" s="1703"/>
    </row>
    <row r="56" spans="1:13" ht="15" customHeight="1">
      <c r="A56" s="1515" t="s">
        <v>705</v>
      </c>
      <c r="B56" s="2223">
        <v>0</v>
      </c>
      <c r="C56" s="2222">
        <v>0</v>
      </c>
      <c r="D56" s="1857">
        <v>0</v>
      </c>
      <c r="E56" s="1857">
        <v>0</v>
      </c>
      <c r="F56" s="1857">
        <v>0</v>
      </c>
      <c r="G56" s="1857">
        <v>0</v>
      </c>
      <c r="H56" s="1857">
        <v>0</v>
      </c>
      <c r="I56" s="1857">
        <v>0</v>
      </c>
      <c r="J56" s="1857">
        <v>0</v>
      </c>
      <c r="K56" s="1857">
        <v>0</v>
      </c>
      <c r="L56" s="1857">
        <v>0</v>
      </c>
      <c r="M56" s="1703"/>
    </row>
    <row r="57" spans="1:13" ht="15" customHeight="1">
      <c r="A57" s="1515" t="s">
        <v>704</v>
      </c>
      <c r="B57" s="2223">
        <v>0</v>
      </c>
      <c r="C57" s="2222">
        <v>0</v>
      </c>
      <c r="D57" s="1857">
        <v>0</v>
      </c>
      <c r="E57" s="1857">
        <v>0</v>
      </c>
      <c r="F57" s="1857">
        <v>0</v>
      </c>
      <c r="G57" s="1857">
        <v>0</v>
      </c>
      <c r="H57" s="1857">
        <v>0</v>
      </c>
      <c r="I57" s="1857">
        <v>0</v>
      </c>
      <c r="J57" s="1857">
        <v>0</v>
      </c>
      <c r="K57" s="1857">
        <v>0</v>
      </c>
      <c r="L57" s="1857">
        <v>0</v>
      </c>
      <c r="M57" s="1703"/>
    </row>
    <row r="58" spans="1:13" ht="15" customHeight="1">
      <c r="A58" s="1515" t="s">
        <v>703</v>
      </c>
      <c r="B58" s="2223">
        <v>0</v>
      </c>
      <c r="C58" s="2222">
        <v>0</v>
      </c>
      <c r="D58" s="1857">
        <v>0</v>
      </c>
      <c r="E58" s="1857">
        <v>0</v>
      </c>
      <c r="F58" s="1857">
        <v>0</v>
      </c>
      <c r="G58" s="1857">
        <v>0</v>
      </c>
      <c r="H58" s="1857">
        <v>0</v>
      </c>
      <c r="I58" s="1857">
        <v>0</v>
      </c>
      <c r="J58" s="1857">
        <v>0</v>
      </c>
      <c r="K58" s="1857">
        <v>0</v>
      </c>
      <c r="L58" s="1857">
        <v>0</v>
      </c>
      <c r="M58" s="1703"/>
    </row>
    <row r="59" spans="1:13" ht="15" customHeight="1">
      <c r="A59" s="1515" t="s">
        <v>702</v>
      </c>
      <c r="B59" s="2223">
        <v>0</v>
      </c>
      <c r="C59" s="2222">
        <v>0</v>
      </c>
      <c r="D59" s="1857">
        <v>0</v>
      </c>
      <c r="E59" s="1857">
        <v>0</v>
      </c>
      <c r="F59" s="1857">
        <v>0</v>
      </c>
      <c r="G59" s="1857">
        <v>0</v>
      </c>
      <c r="H59" s="1857">
        <v>0</v>
      </c>
      <c r="I59" s="1857">
        <v>0</v>
      </c>
      <c r="J59" s="1857">
        <v>0</v>
      </c>
      <c r="K59" s="1857">
        <v>0</v>
      </c>
      <c r="L59" s="1857">
        <v>0</v>
      </c>
      <c r="M59" s="1703"/>
    </row>
    <row r="60" spans="1:13" ht="15" customHeight="1">
      <c r="A60" s="1515" t="s">
        <v>790</v>
      </c>
      <c r="B60" s="2223">
        <v>0</v>
      </c>
      <c r="C60" s="2222">
        <v>0</v>
      </c>
      <c r="D60" s="1857">
        <v>0</v>
      </c>
      <c r="E60" s="1857">
        <v>0</v>
      </c>
      <c r="F60" s="1857">
        <v>0</v>
      </c>
      <c r="G60" s="1857">
        <v>0</v>
      </c>
      <c r="H60" s="1857">
        <v>0</v>
      </c>
      <c r="I60" s="1857">
        <v>0</v>
      </c>
      <c r="J60" s="1857">
        <v>0</v>
      </c>
      <c r="K60" s="1857">
        <v>0</v>
      </c>
      <c r="L60" s="1857">
        <v>0</v>
      </c>
      <c r="M60" s="1703"/>
    </row>
    <row r="61" spans="1:13" ht="15" customHeight="1">
      <c r="A61" s="1515" t="s">
        <v>781</v>
      </c>
      <c r="B61" s="2223">
        <v>0</v>
      </c>
      <c r="C61" s="2222">
        <v>0</v>
      </c>
      <c r="D61" s="1857">
        <v>0</v>
      </c>
      <c r="E61" s="1857">
        <v>0</v>
      </c>
      <c r="F61" s="1857">
        <v>0</v>
      </c>
      <c r="G61" s="1857">
        <v>0</v>
      </c>
      <c r="H61" s="1857">
        <v>0</v>
      </c>
      <c r="I61" s="1857">
        <v>0</v>
      </c>
      <c r="J61" s="1857">
        <v>0</v>
      </c>
      <c r="K61" s="1857">
        <v>0</v>
      </c>
      <c r="L61" s="1857">
        <v>0</v>
      </c>
      <c r="M61" s="1703"/>
    </row>
    <row r="62" spans="1:13" ht="15" customHeight="1">
      <c r="A62" s="1515" t="s">
        <v>699</v>
      </c>
      <c r="B62" s="2223">
        <v>0</v>
      </c>
      <c r="C62" s="2222">
        <v>0</v>
      </c>
      <c r="D62" s="1857">
        <v>0</v>
      </c>
      <c r="E62" s="1857">
        <v>0</v>
      </c>
      <c r="F62" s="1857">
        <v>0</v>
      </c>
      <c r="G62" s="1857">
        <v>0</v>
      </c>
      <c r="H62" s="1857">
        <v>0</v>
      </c>
      <c r="I62" s="1857">
        <v>0</v>
      </c>
      <c r="J62" s="1857">
        <v>0</v>
      </c>
      <c r="K62" s="1857">
        <v>0</v>
      </c>
      <c r="L62" s="1857">
        <v>0</v>
      </c>
      <c r="M62" s="1703"/>
    </row>
    <row r="63" spans="1:13" ht="15" customHeight="1">
      <c r="A63" s="1515" t="s">
        <v>698</v>
      </c>
      <c r="B63" s="2223">
        <v>9</v>
      </c>
      <c r="C63" s="2222">
        <v>0</v>
      </c>
      <c r="D63" s="1857">
        <v>0</v>
      </c>
      <c r="E63" s="1857">
        <v>1</v>
      </c>
      <c r="F63" s="1857">
        <v>3</v>
      </c>
      <c r="G63" s="1857">
        <v>0</v>
      </c>
      <c r="H63" s="1857">
        <v>4</v>
      </c>
      <c r="I63" s="1857">
        <v>0</v>
      </c>
      <c r="J63" s="1857">
        <v>1</v>
      </c>
      <c r="K63" s="1857">
        <v>0</v>
      </c>
      <c r="L63" s="1857">
        <v>0</v>
      </c>
      <c r="M63" s="1703"/>
    </row>
    <row r="64" spans="1:13" ht="15" customHeight="1">
      <c r="A64" s="1515" t="s">
        <v>697</v>
      </c>
      <c r="B64" s="2223">
        <v>63</v>
      </c>
      <c r="C64" s="2222">
        <v>0</v>
      </c>
      <c r="D64" s="1857">
        <v>0</v>
      </c>
      <c r="E64" s="1857">
        <v>6</v>
      </c>
      <c r="F64" s="1857">
        <v>4</v>
      </c>
      <c r="G64" s="1857">
        <v>27</v>
      </c>
      <c r="H64" s="1857">
        <v>16</v>
      </c>
      <c r="I64" s="1857">
        <v>5</v>
      </c>
      <c r="J64" s="1857">
        <v>2</v>
      </c>
      <c r="K64" s="1857">
        <v>2</v>
      </c>
      <c r="L64" s="1857">
        <v>1</v>
      </c>
      <c r="M64" s="1703"/>
    </row>
    <row r="65" spans="1:13" ht="15" customHeight="1">
      <c r="A65" s="1515" t="s">
        <v>696</v>
      </c>
      <c r="B65" s="2223">
        <v>21</v>
      </c>
      <c r="C65" s="2222">
        <v>0</v>
      </c>
      <c r="D65" s="1857">
        <v>0</v>
      </c>
      <c r="E65" s="1857">
        <v>0</v>
      </c>
      <c r="F65" s="1857">
        <v>1</v>
      </c>
      <c r="G65" s="1857">
        <v>14</v>
      </c>
      <c r="H65" s="1857">
        <v>6</v>
      </c>
      <c r="I65" s="1857">
        <v>0</v>
      </c>
      <c r="J65" s="1857">
        <v>0</v>
      </c>
      <c r="K65" s="1857">
        <v>0</v>
      </c>
      <c r="L65" s="1857">
        <v>0</v>
      </c>
      <c r="M65" s="1703"/>
    </row>
    <row r="66" spans="1:13" ht="15" customHeight="1">
      <c r="A66" s="1515" t="s">
        <v>1048</v>
      </c>
      <c r="B66" s="2223">
        <v>0</v>
      </c>
      <c r="C66" s="2222">
        <v>0</v>
      </c>
      <c r="D66" s="1857">
        <v>0</v>
      </c>
      <c r="E66" s="1857">
        <v>0</v>
      </c>
      <c r="F66" s="1857">
        <v>0</v>
      </c>
      <c r="G66" s="1857">
        <v>0</v>
      </c>
      <c r="H66" s="1857">
        <v>0</v>
      </c>
      <c r="I66" s="1857">
        <v>0</v>
      </c>
      <c r="J66" s="1857">
        <v>0</v>
      </c>
      <c r="K66" s="1857">
        <v>0</v>
      </c>
      <c r="L66" s="1857">
        <v>0</v>
      </c>
      <c r="M66" s="1703"/>
    </row>
    <row r="67" spans="1:13" ht="15" customHeight="1">
      <c r="A67" s="1515" t="s">
        <v>694</v>
      </c>
      <c r="B67" s="2223">
        <v>0</v>
      </c>
      <c r="C67" s="2222">
        <v>0</v>
      </c>
      <c r="D67" s="1857">
        <v>0</v>
      </c>
      <c r="E67" s="1857">
        <v>0</v>
      </c>
      <c r="F67" s="1857">
        <v>0</v>
      </c>
      <c r="G67" s="1857">
        <v>0</v>
      </c>
      <c r="H67" s="1857">
        <v>0</v>
      </c>
      <c r="I67" s="1857">
        <v>0</v>
      </c>
      <c r="J67" s="1857">
        <v>0</v>
      </c>
      <c r="K67" s="1857">
        <v>0</v>
      </c>
      <c r="L67" s="1857">
        <v>0</v>
      </c>
      <c r="M67" s="1703"/>
    </row>
    <row r="68" spans="1:13" ht="15" customHeight="1">
      <c r="A68" s="1515" t="s">
        <v>804</v>
      </c>
      <c r="B68" s="2223">
        <v>0</v>
      </c>
      <c r="C68" s="2222">
        <v>0</v>
      </c>
      <c r="D68" s="1857">
        <v>0</v>
      </c>
      <c r="E68" s="1857">
        <v>0</v>
      </c>
      <c r="F68" s="1857">
        <v>0</v>
      </c>
      <c r="G68" s="1857">
        <v>0</v>
      </c>
      <c r="H68" s="1857">
        <v>0</v>
      </c>
      <c r="I68" s="1857">
        <v>0</v>
      </c>
      <c r="J68" s="1857">
        <v>0</v>
      </c>
      <c r="K68" s="1857">
        <v>0</v>
      </c>
      <c r="L68" s="1857">
        <v>0</v>
      </c>
      <c r="M68" s="1703"/>
    </row>
    <row r="69" spans="1:13" ht="15" customHeight="1">
      <c r="A69" s="1515" t="s">
        <v>692</v>
      </c>
      <c r="B69" s="2223">
        <v>22</v>
      </c>
      <c r="C69" s="2222">
        <v>0</v>
      </c>
      <c r="D69" s="1857">
        <v>0</v>
      </c>
      <c r="E69" s="1857">
        <v>3</v>
      </c>
      <c r="F69" s="1857">
        <v>0</v>
      </c>
      <c r="G69" s="1857">
        <v>3</v>
      </c>
      <c r="H69" s="1857">
        <v>6</v>
      </c>
      <c r="I69" s="1857">
        <v>3</v>
      </c>
      <c r="J69" s="1857">
        <v>7</v>
      </c>
      <c r="K69" s="1857">
        <v>0</v>
      </c>
      <c r="L69" s="1857">
        <v>0</v>
      </c>
      <c r="M69" s="1703"/>
    </row>
    <row r="70" spans="1:13" ht="15" customHeight="1">
      <c r="A70" s="1515" t="s">
        <v>691</v>
      </c>
      <c r="B70" s="2223">
        <v>0</v>
      </c>
      <c r="C70" s="2222">
        <v>0</v>
      </c>
      <c r="D70" s="1857">
        <v>0</v>
      </c>
      <c r="E70" s="1857">
        <v>0</v>
      </c>
      <c r="F70" s="1857">
        <v>0</v>
      </c>
      <c r="G70" s="1857">
        <v>0</v>
      </c>
      <c r="H70" s="1857">
        <v>0</v>
      </c>
      <c r="I70" s="1857">
        <v>0</v>
      </c>
      <c r="J70" s="1857">
        <v>0</v>
      </c>
      <c r="K70" s="1857">
        <v>0</v>
      </c>
      <c r="L70" s="1857">
        <v>0</v>
      </c>
      <c r="M70" s="1703"/>
    </row>
    <row r="71" spans="1:13" ht="15" customHeight="1">
      <c r="A71" s="1515" t="s">
        <v>690</v>
      </c>
      <c r="B71" s="2223">
        <v>0</v>
      </c>
      <c r="C71" s="2222">
        <v>0</v>
      </c>
      <c r="D71" s="1857">
        <v>0</v>
      </c>
      <c r="E71" s="1857">
        <v>0</v>
      </c>
      <c r="F71" s="1857">
        <v>0</v>
      </c>
      <c r="G71" s="1857">
        <v>0</v>
      </c>
      <c r="H71" s="1857">
        <v>0</v>
      </c>
      <c r="I71" s="1857">
        <v>0</v>
      </c>
      <c r="J71" s="1857">
        <v>0</v>
      </c>
      <c r="K71" s="1857">
        <v>0</v>
      </c>
      <c r="L71" s="1857">
        <v>0</v>
      </c>
      <c r="M71" s="1703"/>
    </row>
    <row r="72" spans="1:13" ht="15" customHeight="1">
      <c r="A72" s="1515" t="s">
        <v>689</v>
      </c>
      <c r="B72" s="2223">
        <v>0</v>
      </c>
      <c r="C72" s="2222">
        <v>0</v>
      </c>
      <c r="D72" s="1857">
        <v>0</v>
      </c>
      <c r="E72" s="1857">
        <v>0</v>
      </c>
      <c r="F72" s="1857">
        <v>0</v>
      </c>
      <c r="G72" s="1857">
        <v>0</v>
      </c>
      <c r="H72" s="1857">
        <v>0</v>
      </c>
      <c r="I72" s="1857">
        <v>0</v>
      </c>
      <c r="J72" s="1857">
        <v>0</v>
      </c>
      <c r="K72" s="1857">
        <v>0</v>
      </c>
      <c r="L72" s="1857">
        <v>0</v>
      </c>
      <c r="M72" s="1703"/>
    </row>
    <row r="73" spans="1:13" ht="15" customHeight="1">
      <c r="A73" s="1514" t="s">
        <v>16</v>
      </c>
      <c r="B73" s="2223">
        <v>680</v>
      </c>
      <c r="C73" s="2222">
        <v>14</v>
      </c>
      <c r="D73" s="1857">
        <v>6</v>
      </c>
      <c r="E73" s="1857">
        <v>152</v>
      </c>
      <c r="F73" s="1857">
        <v>82</v>
      </c>
      <c r="G73" s="1857">
        <v>239</v>
      </c>
      <c r="H73" s="1857">
        <v>134</v>
      </c>
      <c r="I73" s="1857">
        <v>21</v>
      </c>
      <c r="J73" s="1857">
        <v>23</v>
      </c>
      <c r="K73" s="1857">
        <v>6</v>
      </c>
      <c r="L73" s="1857">
        <v>3</v>
      </c>
      <c r="M73" s="1703"/>
    </row>
    <row r="75" spans="1:13" ht="12">
      <c r="A75" s="2221" t="s">
        <v>1311</v>
      </c>
      <c r="B75" s="2220"/>
      <c r="C75" s="2220"/>
      <c r="D75" s="2220"/>
      <c r="E75" s="2220"/>
      <c r="F75" s="2220"/>
      <c r="G75" s="2220"/>
      <c r="H75" s="2220"/>
      <c r="I75" s="2220"/>
      <c r="J75" s="2220"/>
      <c r="K75" s="2220"/>
      <c r="L75" s="2220"/>
    </row>
  </sheetData>
  <mergeCells count="8">
    <mergeCell ref="A75:L75"/>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Ｐ明朝,標準"（平成24年6月30日あるいは直前のサービス実施日(1日)）</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workbookViewId="0"/>
  </sheetViews>
  <sheetFormatPr defaultRowHeight="11.25"/>
  <cols>
    <col min="1" max="1" width="9" style="1474"/>
    <col min="2" max="12" width="9.75" style="1474" customWidth="1"/>
    <col min="13" max="13" width="10.5" style="1474" customWidth="1"/>
    <col min="14" max="16384" width="9" style="1474"/>
  </cols>
  <sheetData>
    <row r="1" spans="1:19" s="1684" customFormat="1" ht="18" customHeight="1">
      <c r="A1" s="1510" t="s">
        <v>1220</v>
      </c>
      <c r="B1" s="1510"/>
      <c r="C1" s="1510"/>
      <c r="D1" s="1510"/>
      <c r="E1" s="1510"/>
      <c r="F1" s="1510"/>
      <c r="G1" s="1510"/>
      <c r="H1" s="1510"/>
      <c r="I1" s="1510"/>
      <c r="J1" s="1510"/>
      <c r="K1" s="1510"/>
      <c r="L1" s="1510"/>
      <c r="M1" s="1885"/>
      <c r="N1" s="1885"/>
      <c r="O1" s="1873"/>
      <c r="P1" s="1873"/>
      <c r="Q1" s="1873"/>
      <c r="R1" s="1873"/>
      <c r="S1" s="1873"/>
    </row>
    <row r="2" spans="1:19" s="1684" customFormat="1" ht="18" customHeight="1">
      <c r="A2" s="1683" t="s">
        <v>1319</v>
      </c>
      <c r="B2" s="1685"/>
      <c r="C2" s="1685"/>
      <c r="D2" s="1685"/>
      <c r="E2" s="1685"/>
      <c r="F2" s="1685"/>
      <c r="G2" s="1685"/>
      <c r="H2" s="1685"/>
      <c r="I2" s="1685"/>
      <c r="J2" s="1685"/>
      <c r="K2" s="1685"/>
      <c r="L2" s="1685"/>
      <c r="M2" s="1685"/>
      <c r="N2" s="1685"/>
    </row>
    <row r="3" spans="1:19" s="1684" customFormat="1" ht="11.25" customHeight="1">
      <c r="A3" s="1510"/>
      <c r="B3" s="1510"/>
      <c r="C3" s="1510"/>
      <c r="D3" s="1510"/>
      <c r="E3" s="1510"/>
      <c r="F3" s="1510"/>
      <c r="G3" s="1510"/>
      <c r="H3" s="1510"/>
      <c r="I3" s="1510"/>
      <c r="J3" s="1510"/>
      <c r="K3" s="1510"/>
      <c r="L3" s="1510"/>
      <c r="M3" s="1885"/>
      <c r="N3" s="1885"/>
      <c r="O3" s="1873"/>
      <c r="P3" s="1873"/>
      <c r="Q3" s="1873"/>
      <c r="R3" s="1873"/>
      <c r="S3" s="1873"/>
    </row>
    <row r="4" spans="1:19" ht="27" customHeight="1">
      <c r="A4" s="1832"/>
      <c r="B4" s="2235" t="s">
        <v>43</v>
      </c>
      <c r="C4" s="1869" t="s">
        <v>44</v>
      </c>
      <c r="D4" s="1868"/>
      <c r="E4" s="1884" t="s">
        <v>856</v>
      </c>
      <c r="F4" s="1868"/>
      <c r="G4" s="1884" t="s">
        <v>855</v>
      </c>
      <c r="H4" s="1868"/>
      <c r="I4" s="1884" t="s">
        <v>854</v>
      </c>
      <c r="J4" s="1868"/>
      <c r="K4" s="1884" t="s">
        <v>980</v>
      </c>
      <c r="L4" s="1868"/>
      <c r="M4" s="1882"/>
    </row>
    <row r="5" spans="1:19" ht="16.5" customHeight="1">
      <c r="A5" s="1830"/>
      <c r="B5" s="2234"/>
      <c r="C5" s="2233" t="s">
        <v>1313</v>
      </c>
      <c r="D5" s="1883" t="s">
        <v>1312</v>
      </c>
      <c r="E5" s="1883" t="s">
        <v>1313</v>
      </c>
      <c r="F5" s="1883" t="s">
        <v>1312</v>
      </c>
      <c r="G5" s="1883" t="s">
        <v>1313</v>
      </c>
      <c r="H5" s="1883" t="s">
        <v>1312</v>
      </c>
      <c r="I5" s="1883" t="s">
        <v>1313</v>
      </c>
      <c r="J5" s="1883" t="s">
        <v>1312</v>
      </c>
      <c r="K5" s="1883" t="s">
        <v>1313</v>
      </c>
      <c r="L5" s="1883" t="s">
        <v>1312</v>
      </c>
      <c r="M5" s="1882"/>
    </row>
    <row r="6" spans="1:19" ht="15" customHeight="1">
      <c r="A6" s="1515" t="s">
        <v>755</v>
      </c>
      <c r="B6" s="2226">
        <v>0</v>
      </c>
      <c r="C6" s="2225">
        <v>0</v>
      </c>
      <c r="D6" s="1881">
        <v>0</v>
      </c>
      <c r="E6" s="1881">
        <v>0</v>
      </c>
      <c r="F6" s="1881">
        <v>0</v>
      </c>
      <c r="G6" s="1881">
        <v>0</v>
      </c>
      <c r="H6" s="1881">
        <v>0</v>
      </c>
      <c r="I6" s="1881">
        <v>0</v>
      </c>
      <c r="J6" s="1881">
        <v>0</v>
      </c>
      <c r="K6" s="1881">
        <v>0</v>
      </c>
      <c r="L6" s="1881">
        <v>0</v>
      </c>
      <c r="M6" s="1703"/>
    </row>
    <row r="7" spans="1:19" ht="15" customHeight="1">
      <c r="A7" s="1515" t="s">
        <v>754</v>
      </c>
      <c r="B7" s="2223">
        <v>28</v>
      </c>
      <c r="C7" s="2222">
        <v>0</v>
      </c>
      <c r="D7" s="1857">
        <v>0</v>
      </c>
      <c r="E7" s="1857">
        <v>16</v>
      </c>
      <c r="F7" s="1857">
        <v>4</v>
      </c>
      <c r="G7" s="1857">
        <v>5</v>
      </c>
      <c r="H7" s="1857">
        <v>3</v>
      </c>
      <c r="I7" s="1857">
        <v>0</v>
      </c>
      <c r="J7" s="1857">
        <v>0</v>
      </c>
      <c r="K7" s="1857">
        <v>0</v>
      </c>
      <c r="L7" s="1857">
        <v>0</v>
      </c>
      <c r="M7" s="1703"/>
    </row>
    <row r="8" spans="1:19" ht="15" customHeight="1">
      <c r="A8" s="1515" t="s">
        <v>753</v>
      </c>
      <c r="B8" s="2223">
        <v>0</v>
      </c>
      <c r="C8" s="2222">
        <v>0</v>
      </c>
      <c r="D8" s="1857">
        <v>0</v>
      </c>
      <c r="E8" s="1857">
        <v>0</v>
      </c>
      <c r="F8" s="1857">
        <v>0</v>
      </c>
      <c r="G8" s="1857">
        <v>0</v>
      </c>
      <c r="H8" s="1857">
        <v>0</v>
      </c>
      <c r="I8" s="1857">
        <v>0</v>
      </c>
      <c r="J8" s="1857">
        <v>0</v>
      </c>
      <c r="K8" s="1857">
        <v>0</v>
      </c>
      <c r="L8" s="1857">
        <v>0</v>
      </c>
      <c r="M8" s="1703"/>
    </row>
    <row r="9" spans="1:19" ht="15" customHeight="1">
      <c r="A9" s="1515" t="s">
        <v>752</v>
      </c>
      <c r="B9" s="2223">
        <v>8</v>
      </c>
      <c r="C9" s="2222">
        <v>0</v>
      </c>
      <c r="D9" s="1857">
        <v>1</v>
      </c>
      <c r="E9" s="1857">
        <v>1</v>
      </c>
      <c r="F9" s="1857">
        <v>6</v>
      </c>
      <c r="G9" s="1857">
        <v>0</v>
      </c>
      <c r="H9" s="1857">
        <v>0</v>
      </c>
      <c r="I9" s="1857">
        <v>0</v>
      </c>
      <c r="J9" s="1857">
        <v>0</v>
      </c>
      <c r="K9" s="1857">
        <v>0</v>
      </c>
      <c r="L9" s="1857">
        <v>0</v>
      </c>
      <c r="M9" s="1703"/>
    </row>
    <row r="10" spans="1:19" ht="15" customHeight="1">
      <c r="A10" s="1515" t="s">
        <v>751</v>
      </c>
      <c r="B10" s="2223">
        <v>0</v>
      </c>
      <c r="C10" s="2222">
        <v>0</v>
      </c>
      <c r="D10" s="1857">
        <v>0</v>
      </c>
      <c r="E10" s="1857">
        <v>0</v>
      </c>
      <c r="F10" s="1857">
        <v>0</v>
      </c>
      <c r="G10" s="1857">
        <v>0</v>
      </c>
      <c r="H10" s="1857">
        <v>0</v>
      </c>
      <c r="I10" s="1857">
        <v>0</v>
      </c>
      <c r="J10" s="1857">
        <v>0</v>
      </c>
      <c r="K10" s="1857">
        <v>0</v>
      </c>
      <c r="L10" s="1857">
        <v>0</v>
      </c>
      <c r="M10" s="1703"/>
    </row>
    <row r="11" spans="1:19" ht="15" customHeight="1">
      <c r="A11" s="1515" t="s">
        <v>750</v>
      </c>
      <c r="B11" s="2223">
        <v>0</v>
      </c>
      <c r="C11" s="2222">
        <v>0</v>
      </c>
      <c r="D11" s="1857">
        <v>0</v>
      </c>
      <c r="E11" s="1857">
        <v>0</v>
      </c>
      <c r="F11" s="1857">
        <v>0</v>
      </c>
      <c r="G11" s="1857">
        <v>0</v>
      </c>
      <c r="H11" s="1857">
        <v>0</v>
      </c>
      <c r="I11" s="1857">
        <v>0</v>
      </c>
      <c r="J11" s="1857">
        <v>0</v>
      </c>
      <c r="K11" s="1857">
        <v>0</v>
      </c>
      <c r="L11" s="1857">
        <v>0</v>
      </c>
      <c r="M11" s="1703"/>
    </row>
    <row r="12" spans="1:19" ht="15" customHeight="1">
      <c r="A12" s="1515" t="s">
        <v>749</v>
      </c>
      <c r="B12" s="2223">
        <v>0</v>
      </c>
      <c r="C12" s="2222">
        <v>0</v>
      </c>
      <c r="D12" s="1857">
        <v>0</v>
      </c>
      <c r="E12" s="1857">
        <v>0</v>
      </c>
      <c r="F12" s="1857">
        <v>0</v>
      </c>
      <c r="G12" s="1857">
        <v>0</v>
      </c>
      <c r="H12" s="1857">
        <v>0</v>
      </c>
      <c r="I12" s="1857">
        <v>0</v>
      </c>
      <c r="J12" s="1857">
        <v>0</v>
      </c>
      <c r="K12" s="1857">
        <v>0</v>
      </c>
      <c r="L12" s="1857">
        <v>0</v>
      </c>
      <c r="M12" s="1703"/>
    </row>
    <row r="13" spans="1:19" ht="15" customHeight="1">
      <c r="A13" s="1515" t="s">
        <v>748</v>
      </c>
      <c r="B13" s="2223">
        <v>0</v>
      </c>
      <c r="C13" s="2222">
        <v>0</v>
      </c>
      <c r="D13" s="1857">
        <v>0</v>
      </c>
      <c r="E13" s="1857">
        <v>0</v>
      </c>
      <c r="F13" s="1857">
        <v>0</v>
      </c>
      <c r="G13" s="1857">
        <v>0</v>
      </c>
      <c r="H13" s="1857">
        <v>0</v>
      </c>
      <c r="I13" s="1857">
        <v>0</v>
      </c>
      <c r="J13" s="1857">
        <v>0</v>
      </c>
      <c r="K13" s="1857">
        <v>0</v>
      </c>
      <c r="L13" s="1857">
        <v>0</v>
      </c>
      <c r="M13" s="1703"/>
    </row>
    <row r="14" spans="1:19" ht="15" customHeight="1">
      <c r="A14" s="1515" t="s">
        <v>747</v>
      </c>
      <c r="B14" s="2223">
        <v>4</v>
      </c>
      <c r="C14" s="2222">
        <v>0</v>
      </c>
      <c r="D14" s="1857">
        <v>0</v>
      </c>
      <c r="E14" s="1857">
        <v>2</v>
      </c>
      <c r="F14" s="1857">
        <v>1</v>
      </c>
      <c r="G14" s="1857">
        <v>0</v>
      </c>
      <c r="H14" s="1857">
        <v>1</v>
      </c>
      <c r="I14" s="1857">
        <v>0</v>
      </c>
      <c r="J14" s="1857">
        <v>0</v>
      </c>
      <c r="K14" s="1857">
        <v>0</v>
      </c>
      <c r="L14" s="1857">
        <v>0</v>
      </c>
      <c r="M14" s="1703"/>
    </row>
    <row r="15" spans="1:19" ht="15" customHeight="1">
      <c r="A15" s="1515" t="s">
        <v>746</v>
      </c>
      <c r="B15" s="2223">
        <v>0</v>
      </c>
      <c r="C15" s="2222">
        <v>0</v>
      </c>
      <c r="D15" s="1857">
        <v>0</v>
      </c>
      <c r="E15" s="1857">
        <v>0</v>
      </c>
      <c r="F15" s="1857">
        <v>0</v>
      </c>
      <c r="G15" s="1857">
        <v>0</v>
      </c>
      <c r="H15" s="1857">
        <v>0</v>
      </c>
      <c r="I15" s="1857">
        <v>0</v>
      </c>
      <c r="J15" s="1857">
        <v>0</v>
      </c>
      <c r="K15" s="1857">
        <v>0</v>
      </c>
      <c r="L15" s="1857">
        <v>0</v>
      </c>
      <c r="M15" s="1703"/>
    </row>
    <row r="16" spans="1:19" ht="15" customHeight="1">
      <c r="A16" s="1515" t="s">
        <v>745</v>
      </c>
      <c r="B16" s="2223">
        <v>0</v>
      </c>
      <c r="C16" s="2222">
        <v>0</v>
      </c>
      <c r="D16" s="1857">
        <v>0</v>
      </c>
      <c r="E16" s="1857">
        <v>0</v>
      </c>
      <c r="F16" s="1857">
        <v>0</v>
      </c>
      <c r="G16" s="1857">
        <v>0</v>
      </c>
      <c r="H16" s="1857">
        <v>0</v>
      </c>
      <c r="I16" s="1857">
        <v>0</v>
      </c>
      <c r="J16" s="1857">
        <v>0</v>
      </c>
      <c r="K16" s="1857">
        <v>0</v>
      </c>
      <c r="L16" s="1857">
        <v>0</v>
      </c>
      <c r="M16" s="1703"/>
    </row>
    <row r="17" spans="1:13" ht="15" customHeight="1">
      <c r="A17" s="1515" t="s">
        <v>744</v>
      </c>
      <c r="B17" s="2223">
        <v>0</v>
      </c>
      <c r="C17" s="2222">
        <v>0</v>
      </c>
      <c r="D17" s="1857">
        <v>0</v>
      </c>
      <c r="E17" s="1857">
        <v>0</v>
      </c>
      <c r="F17" s="1857">
        <v>0</v>
      </c>
      <c r="G17" s="1857">
        <v>0</v>
      </c>
      <c r="H17" s="1857">
        <v>0</v>
      </c>
      <c r="I17" s="1857">
        <v>0</v>
      </c>
      <c r="J17" s="1857">
        <v>0</v>
      </c>
      <c r="K17" s="1857">
        <v>0</v>
      </c>
      <c r="L17" s="1857">
        <v>0</v>
      </c>
      <c r="M17" s="1703"/>
    </row>
    <row r="18" spans="1:13" ht="15" customHeight="1">
      <c r="A18" s="1515" t="s">
        <v>743</v>
      </c>
      <c r="B18" s="2223">
        <v>0</v>
      </c>
      <c r="C18" s="2222">
        <v>0</v>
      </c>
      <c r="D18" s="1857">
        <v>0</v>
      </c>
      <c r="E18" s="1857">
        <v>0</v>
      </c>
      <c r="F18" s="1857">
        <v>0</v>
      </c>
      <c r="G18" s="1857">
        <v>0</v>
      </c>
      <c r="H18" s="1857">
        <v>0</v>
      </c>
      <c r="I18" s="1857">
        <v>0</v>
      </c>
      <c r="J18" s="1857">
        <v>0</v>
      </c>
      <c r="K18" s="1857">
        <v>0</v>
      </c>
      <c r="L18" s="1857">
        <v>0</v>
      </c>
      <c r="M18" s="1703"/>
    </row>
    <row r="19" spans="1:13" ht="15" customHeight="1">
      <c r="A19" s="1515" t="s">
        <v>742</v>
      </c>
      <c r="B19" s="2223">
        <v>0</v>
      </c>
      <c r="C19" s="2222">
        <v>0</v>
      </c>
      <c r="D19" s="1857">
        <v>0</v>
      </c>
      <c r="E19" s="1857">
        <v>0</v>
      </c>
      <c r="F19" s="1857">
        <v>0</v>
      </c>
      <c r="G19" s="1857">
        <v>0</v>
      </c>
      <c r="H19" s="1857">
        <v>0</v>
      </c>
      <c r="I19" s="1857">
        <v>0</v>
      </c>
      <c r="J19" s="1857">
        <v>0</v>
      </c>
      <c r="K19" s="1857">
        <v>0</v>
      </c>
      <c r="L19" s="1857">
        <v>0</v>
      </c>
      <c r="M19" s="1703"/>
    </row>
    <row r="20" spans="1:13" ht="15" customHeight="1">
      <c r="A20" s="1515" t="s">
        <v>741</v>
      </c>
      <c r="B20" s="2223">
        <v>0</v>
      </c>
      <c r="C20" s="2222">
        <v>0</v>
      </c>
      <c r="D20" s="1857">
        <v>0</v>
      </c>
      <c r="E20" s="1857">
        <v>0</v>
      </c>
      <c r="F20" s="1857">
        <v>0</v>
      </c>
      <c r="G20" s="1857">
        <v>0</v>
      </c>
      <c r="H20" s="1857">
        <v>0</v>
      </c>
      <c r="I20" s="1857">
        <v>0</v>
      </c>
      <c r="J20" s="1857">
        <v>0</v>
      </c>
      <c r="K20" s="1857">
        <v>0</v>
      </c>
      <c r="L20" s="1857">
        <v>0</v>
      </c>
      <c r="M20" s="1703"/>
    </row>
    <row r="21" spans="1:13" ht="15" customHeight="1">
      <c r="A21" s="1515" t="s">
        <v>740</v>
      </c>
      <c r="B21" s="2223">
        <v>6</v>
      </c>
      <c r="C21" s="2222">
        <v>0</v>
      </c>
      <c r="D21" s="1857">
        <v>0</v>
      </c>
      <c r="E21" s="1857">
        <v>1</v>
      </c>
      <c r="F21" s="1857">
        <v>4</v>
      </c>
      <c r="G21" s="1857">
        <v>0</v>
      </c>
      <c r="H21" s="1857">
        <v>1</v>
      </c>
      <c r="I21" s="1857">
        <v>0</v>
      </c>
      <c r="J21" s="1857">
        <v>0</v>
      </c>
      <c r="K21" s="1857">
        <v>0</v>
      </c>
      <c r="L21" s="1857">
        <v>0</v>
      </c>
      <c r="M21" s="1703"/>
    </row>
    <row r="22" spans="1:13" ht="15" customHeight="1">
      <c r="A22" s="1515" t="s">
        <v>739</v>
      </c>
      <c r="B22" s="2223">
        <v>0</v>
      </c>
      <c r="C22" s="2222">
        <v>0</v>
      </c>
      <c r="D22" s="1857">
        <v>0</v>
      </c>
      <c r="E22" s="1857">
        <v>0</v>
      </c>
      <c r="F22" s="1857">
        <v>0</v>
      </c>
      <c r="G22" s="1857">
        <v>0</v>
      </c>
      <c r="H22" s="1857">
        <v>0</v>
      </c>
      <c r="I22" s="1857">
        <v>0</v>
      </c>
      <c r="J22" s="1857">
        <v>0</v>
      </c>
      <c r="K22" s="1857">
        <v>0</v>
      </c>
      <c r="L22" s="1857">
        <v>0</v>
      </c>
      <c r="M22" s="1703"/>
    </row>
    <row r="23" spans="1:13" ht="15" customHeight="1">
      <c r="A23" s="1515" t="s">
        <v>738</v>
      </c>
      <c r="B23" s="2223">
        <v>0</v>
      </c>
      <c r="C23" s="2222">
        <v>0</v>
      </c>
      <c r="D23" s="1857">
        <v>0</v>
      </c>
      <c r="E23" s="1857">
        <v>0</v>
      </c>
      <c r="F23" s="1857">
        <v>0</v>
      </c>
      <c r="G23" s="1857">
        <v>0</v>
      </c>
      <c r="H23" s="1857">
        <v>0</v>
      </c>
      <c r="I23" s="1857">
        <v>0</v>
      </c>
      <c r="J23" s="1857">
        <v>0</v>
      </c>
      <c r="K23" s="1857">
        <v>0</v>
      </c>
      <c r="L23" s="1857">
        <v>0</v>
      </c>
      <c r="M23" s="1703"/>
    </row>
    <row r="24" spans="1:13" ht="15" customHeight="1">
      <c r="A24" s="1515" t="s">
        <v>737</v>
      </c>
      <c r="B24" s="2223">
        <v>0</v>
      </c>
      <c r="C24" s="2222">
        <v>0</v>
      </c>
      <c r="D24" s="1857">
        <v>0</v>
      </c>
      <c r="E24" s="1857">
        <v>0</v>
      </c>
      <c r="F24" s="1857">
        <v>0</v>
      </c>
      <c r="G24" s="1857">
        <v>0</v>
      </c>
      <c r="H24" s="1857">
        <v>0</v>
      </c>
      <c r="I24" s="1857">
        <v>0</v>
      </c>
      <c r="J24" s="1857">
        <v>0</v>
      </c>
      <c r="K24" s="1857">
        <v>0</v>
      </c>
      <c r="L24" s="1857">
        <v>0</v>
      </c>
      <c r="M24" s="1703"/>
    </row>
    <row r="25" spans="1:13" ht="15" customHeight="1">
      <c r="A25" s="1515" t="s">
        <v>736</v>
      </c>
      <c r="B25" s="2223">
        <v>0</v>
      </c>
      <c r="C25" s="2222">
        <v>0</v>
      </c>
      <c r="D25" s="1857">
        <v>0</v>
      </c>
      <c r="E25" s="1857">
        <v>0</v>
      </c>
      <c r="F25" s="1857">
        <v>0</v>
      </c>
      <c r="G25" s="1857">
        <v>0</v>
      </c>
      <c r="H25" s="1857">
        <v>0</v>
      </c>
      <c r="I25" s="1857">
        <v>0</v>
      </c>
      <c r="J25" s="1857">
        <v>0</v>
      </c>
      <c r="K25" s="1857">
        <v>0</v>
      </c>
      <c r="L25" s="1857">
        <v>0</v>
      </c>
      <c r="M25" s="1703"/>
    </row>
    <row r="26" spans="1:13" ht="15" customHeight="1">
      <c r="A26" s="1515" t="s">
        <v>735</v>
      </c>
      <c r="B26" s="2223">
        <v>0</v>
      </c>
      <c r="C26" s="2222">
        <v>0</v>
      </c>
      <c r="D26" s="1857">
        <v>0</v>
      </c>
      <c r="E26" s="1857">
        <v>0</v>
      </c>
      <c r="F26" s="1857">
        <v>0</v>
      </c>
      <c r="G26" s="1857">
        <v>0</v>
      </c>
      <c r="H26" s="1857">
        <v>0</v>
      </c>
      <c r="I26" s="1857">
        <v>0</v>
      </c>
      <c r="J26" s="1857">
        <v>0</v>
      </c>
      <c r="K26" s="1857">
        <v>0</v>
      </c>
      <c r="L26" s="1857">
        <v>0</v>
      </c>
      <c r="M26" s="1703"/>
    </row>
    <row r="27" spans="1:13" ht="15" customHeight="1">
      <c r="A27" s="1515" t="s">
        <v>734</v>
      </c>
      <c r="B27" s="2223">
        <v>0</v>
      </c>
      <c r="C27" s="2222">
        <v>0</v>
      </c>
      <c r="D27" s="1857">
        <v>0</v>
      </c>
      <c r="E27" s="1857">
        <v>0</v>
      </c>
      <c r="F27" s="1857">
        <v>0</v>
      </c>
      <c r="G27" s="1857">
        <v>0</v>
      </c>
      <c r="H27" s="1857">
        <v>0</v>
      </c>
      <c r="I27" s="1857">
        <v>0</v>
      </c>
      <c r="J27" s="1857">
        <v>0</v>
      </c>
      <c r="K27" s="1857">
        <v>0</v>
      </c>
      <c r="L27" s="1857">
        <v>0</v>
      </c>
      <c r="M27" s="1703"/>
    </row>
    <row r="28" spans="1:13" ht="15" customHeight="1">
      <c r="A28" s="1515" t="s">
        <v>733</v>
      </c>
      <c r="B28" s="2223">
        <v>0</v>
      </c>
      <c r="C28" s="2222">
        <v>0</v>
      </c>
      <c r="D28" s="1857">
        <v>0</v>
      </c>
      <c r="E28" s="1857">
        <v>0</v>
      </c>
      <c r="F28" s="1857">
        <v>0</v>
      </c>
      <c r="G28" s="1857">
        <v>0</v>
      </c>
      <c r="H28" s="1857">
        <v>0</v>
      </c>
      <c r="I28" s="1857">
        <v>0</v>
      </c>
      <c r="J28" s="1857">
        <v>0</v>
      </c>
      <c r="K28" s="1857">
        <v>0</v>
      </c>
      <c r="L28" s="1857">
        <v>0</v>
      </c>
      <c r="M28" s="1703"/>
    </row>
    <row r="29" spans="1:13" ht="15" customHeight="1">
      <c r="A29" s="1515" t="s">
        <v>732</v>
      </c>
      <c r="B29" s="2223">
        <v>0</v>
      </c>
      <c r="C29" s="2222">
        <v>0</v>
      </c>
      <c r="D29" s="1857">
        <v>0</v>
      </c>
      <c r="E29" s="1857">
        <v>0</v>
      </c>
      <c r="F29" s="1857">
        <v>0</v>
      </c>
      <c r="G29" s="1857">
        <v>0</v>
      </c>
      <c r="H29" s="1857">
        <v>0</v>
      </c>
      <c r="I29" s="1857">
        <v>0</v>
      </c>
      <c r="J29" s="1857">
        <v>0</v>
      </c>
      <c r="K29" s="1857">
        <v>0</v>
      </c>
      <c r="L29" s="1857">
        <v>0</v>
      </c>
      <c r="M29" s="1703"/>
    </row>
    <row r="30" spans="1:13" ht="15" customHeight="1">
      <c r="A30" s="1515" t="s">
        <v>731</v>
      </c>
      <c r="B30" s="2223">
        <v>0</v>
      </c>
      <c r="C30" s="2222">
        <v>0</v>
      </c>
      <c r="D30" s="1857">
        <v>0</v>
      </c>
      <c r="E30" s="1857">
        <v>0</v>
      </c>
      <c r="F30" s="1857">
        <v>0</v>
      </c>
      <c r="G30" s="1857">
        <v>0</v>
      </c>
      <c r="H30" s="1857">
        <v>0</v>
      </c>
      <c r="I30" s="1857">
        <v>0</v>
      </c>
      <c r="J30" s="1857">
        <v>0</v>
      </c>
      <c r="K30" s="1857">
        <v>0</v>
      </c>
      <c r="L30" s="1857">
        <v>0</v>
      </c>
      <c r="M30" s="1703"/>
    </row>
    <row r="31" spans="1:13" ht="15" customHeight="1">
      <c r="A31" s="1515" t="s">
        <v>730</v>
      </c>
      <c r="B31" s="2223">
        <v>0</v>
      </c>
      <c r="C31" s="2222">
        <v>0</v>
      </c>
      <c r="D31" s="1857">
        <v>0</v>
      </c>
      <c r="E31" s="1857">
        <v>0</v>
      </c>
      <c r="F31" s="1857">
        <v>0</v>
      </c>
      <c r="G31" s="1857">
        <v>0</v>
      </c>
      <c r="H31" s="1857">
        <v>0</v>
      </c>
      <c r="I31" s="1857">
        <v>0</v>
      </c>
      <c r="J31" s="1857">
        <v>0</v>
      </c>
      <c r="K31" s="1857">
        <v>0</v>
      </c>
      <c r="L31" s="1857">
        <v>0</v>
      </c>
      <c r="M31" s="1703"/>
    </row>
    <row r="32" spans="1:13" ht="15" customHeight="1">
      <c r="A32" s="1515" t="s">
        <v>729</v>
      </c>
      <c r="B32" s="2223">
        <v>0</v>
      </c>
      <c r="C32" s="2222">
        <v>0</v>
      </c>
      <c r="D32" s="1857">
        <v>0</v>
      </c>
      <c r="E32" s="1857">
        <v>0</v>
      </c>
      <c r="F32" s="1857">
        <v>0</v>
      </c>
      <c r="G32" s="1857">
        <v>0</v>
      </c>
      <c r="H32" s="1857">
        <v>0</v>
      </c>
      <c r="I32" s="1857">
        <v>0</v>
      </c>
      <c r="J32" s="1857">
        <v>0</v>
      </c>
      <c r="K32" s="1857">
        <v>0</v>
      </c>
      <c r="L32" s="1857">
        <v>0</v>
      </c>
      <c r="M32" s="1703"/>
    </row>
    <row r="33" spans="1:13" ht="15" customHeight="1">
      <c r="A33" s="1515" t="s">
        <v>728</v>
      </c>
      <c r="B33" s="2223">
        <v>0</v>
      </c>
      <c r="C33" s="2222">
        <v>0</v>
      </c>
      <c r="D33" s="1857">
        <v>0</v>
      </c>
      <c r="E33" s="1857">
        <v>0</v>
      </c>
      <c r="F33" s="1857">
        <v>0</v>
      </c>
      <c r="G33" s="1857">
        <v>0</v>
      </c>
      <c r="H33" s="1857">
        <v>0</v>
      </c>
      <c r="I33" s="1857">
        <v>0</v>
      </c>
      <c r="J33" s="1857">
        <v>0</v>
      </c>
      <c r="K33" s="1857">
        <v>0</v>
      </c>
      <c r="L33" s="1857">
        <v>0</v>
      </c>
      <c r="M33" s="1703"/>
    </row>
    <row r="34" spans="1:13" ht="15" customHeight="1">
      <c r="A34" s="1515" t="s">
        <v>727</v>
      </c>
      <c r="B34" s="2223">
        <v>0</v>
      </c>
      <c r="C34" s="2222">
        <v>0</v>
      </c>
      <c r="D34" s="1857">
        <v>0</v>
      </c>
      <c r="E34" s="1857">
        <v>0</v>
      </c>
      <c r="F34" s="1857">
        <v>0</v>
      </c>
      <c r="G34" s="1857">
        <v>0</v>
      </c>
      <c r="H34" s="1857">
        <v>0</v>
      </c>
      <c r="I34" s="1857">
        <v>0</v>
      </c>
      <c r="J34" s="1857">
        <v>0</v>
      </c>
      <c r="K34" s="1857">
        <v>0</v>
      </c>
      <c r="L34" s="1857">
        <v>0</v>
      </c>
      <c r="M34" s="1703"/>
    </row>
    <row r="35" spans="1:13" ht="15" customHeight="1">
      <c r="A35" s="1515" t="s">
        <v>726</v>
      </c>
      <c r="B35" s="2223">
        <v>0</v>
      </c>
      <c r="C35" s="2222">
        <v>0</v>
      </c>
      <c r="D35" s="1857">
        <v>0</v>
      </c>
      <c r="E35" s="1857">
        <v>0</v>
      </c>
      <c r="F35" s="1857">
        <v>0</v>
      </c>
      <c r="G35" s="1857">
        <v>0</v>
      </c>
      <c r="H35" s="1857">
        <v>0</v>
      </c>
      <c r="I35" s="1857">
        <v>0</v>
      </c>
      <c r="J35" s="1857">
        <v>0</v>
      </c>
      <c r="K35" s="1857">
        <v>0</v>
      </c>
      <c r="L35" s="1857">
        <v>0</v>
      </c>
      <c r="M35" s="1703"/>
    </row>
    <row r="36" spans="1:13" ht="15" customHeight="1">
      <c r="A36" s="1515" t="s">
        <v>725</v>
      </c>
      <c r="B36" s="2223">
        <v>0</v>
      </c>
      <c r="C36" s="2222">
        <v>0</v>
      </c>
      <c r="D36" s="1857">
        <v>0</v>
      </c>
      <c r="E36" s="1857">
        <v>0</v>
      </c>
      <c r="F36" s="1857">
        <v>0</v>
      </c>
      <c r="G36" s="1857">
        <v>0</v>
      </c>
      <c r="H36" s="1857">
        <v>0</v>
      </c>
      <c r="I36" s="1857">
        <v>0</v>
      </c>
      <c r="J36" s="1857">
        <v>0</v>
      </c>
      <c r="K36" s="1857">
        <v>0</v>
      </c>
      <c r="L36" s="1857">
        <v>0</v>
      </c>
      <c r="M36" s="1703"/>
    </row>
    <row r="37" spans="1:13" ht="15" customHeight="1">
      <c r="A37" s="1515" t="s">
        <v>724</v>
      </c>
      <c r="B37" s="2223">
        <v>0</v>
      </c>
      <c r="C37" s="2222">
        <v>0</v>
      </c>
      <c r="D37" s="1857">
        <v>0</v>
      </c>
      <c r="E37" s="1857">
        <v>0</v>
      </c>
      <c r="F37" s="1857">
        <v>0</v>
      </c>
      <c r="G37" s="1857">
        <v>0</v>
      </c>
      <c r="H37" s="1857">
        <v>0</v>
      </c>
      <c r="I37" s="1857">
        <v>0</v>
      </c>
      <c r="J37" s="1857">
        <v>0</v>
      </c>
      <c r="K37" s="1857">
        <v>0</v>
      </c>
      <c r="L37" s="1857">
        <v>0</v>
      </c>
      <c r="M37" s="1703"/>
    </row>
    <row r="38" spans="1:13" ht="15" customHeight="1">
      <c r="A38" s="1515" t="s">
        <v>723</v>
      </c>
      <c r="B38" s="2223">
        <v>0</v>
      </c>
      <c r="C38" s="2222">
        <v>0</v>
      </c>
      <c r="D38" s="1857">
        <v>0</v>
      </c>
      <c r="E38" s="1857">
        <v>0</v>
      </c>
      <c r="F38" s="1857">
        <v>0</v>
      </c>
      <c r="G38" s="1857">
        <v>0</v>
      </c>
      <c r="H38" s="1857">
        <v>0</v>
      </c>
      <c r="I38" s="1857">
        <v>0</v>
      </c>
      <c r="J38" s="1857">
        <v>0</v>
      </c>
      <c r="K38" s="1857">
        <v>0</v>
      </c>
      <c r="L38" s="1857">
        <v>0</v>
      </c>
      <c r="M38" s="1703"/>
    </row>
    <row r="39" spans="1:13" ht="15" customHeight="1">
      <c r="A39" s="1515" t="s">
        <v>722</v>
      </c>
      <c r="B39" s="2223">
        <v>17</v>
      </c>
      <c r="C39" s="2222">
        <v>0</v>
      </c>
      <c r="D39" s="1857">
        <v>1</v>
      </c>
      <c r="E39" s="1857">
        <v>7</v>
      </c>
      <c r="F39" s="1857">
        <v>6</v>
      </c>
      <c r="G39" s="1857">
        <v>3</v>
      </c>
      <c r="H39" s="1857">
        <v>0</v>
      </c>
      <c r="I39" s="1857">
        <v>0</v>
      </c>
      <c r="J39" s="1857">
        <v>0</v>
      </c>
      <c r="K39" s="1857">
        <v>0</v>
      </c>
      <c r="L39" s="1857">
        <v>0</v>
      </c>
      <c r="M39" s="1703"/>
    </row>
    <row r="40" spans="1:13" ht="15" customHeight="1">
      <c r="A40" s="1515" t="s">
        <v>721</v>
      </c>
      <c r="B40" s="2223">
        <v>0</v>
      </c>
      <c r="C40" s="2222">
        <v>0</v>
      </c>
      <c r="D40" s="1857">
        <v>0</v>
      </c>
      <c r="E40" s="1857">
        <v>0</v>
      </c>
      <c r="F40" s="1857">
        <v>0</v>
      </c>
      <c r="G40" s="1857">
        <v>0</v>
      </c>
      <c r="H40" s="1857">
        <v>0</v>
      </c>
      <c r="I40" s="1857">
        <v>0</v>
      </c>
      <c r="J40" s="1857">
        <v>0</v>
      </c>
      <c r="K40" s="1857">
        <v>0</v>
      </c>
      <c r="L40" s="1857">
        <v>0</v>
      </c>
      <c r="M40" s="1703"/>
    </row>
    <row r="41" spans="1:13" ht="15" customHeight="1">
      <c r="A41" s="1515" t="s">
        <v>720</v>
      </c>
      <c r="B41" s="2223">
        <v>0</v>
      </c>
      <c r="C41" s="2222">
        <v>0</v>
      </c>
      <c r="D41" s="1857">
        <v>0</v>
      </c>
      <c r="E41" s="1857">
        <v>0</v>
      </c>
      <c r="F41" s="1857">
        <v>0</v>
      </c>
      <c r="G41" s="1857">
        <v>0</v>
      </c>
      <c r="H41" s="1857">
        <v>0</v>
      </c>
      <c r="I41" s="1857">
        <v>0</v>
      </c>
      <c r="J41" s="1857">
        <v>0</v>
      </c>
      <c r="K41" s="1857">
        <v>0</v>
      </c>
      <c r="L41" s="1857">
        <v>0</v>
      </c>
      <c r="M41" s="1703"/>
    </row>
    <row r="42" spans="1:13" ht="15" customHeight="1">
      <c r="A42" s="1515" t="s">
        <v>719</v>
      </c>
      <c r="B42" s="2223">
        <v>0</v>
      </c>
      <c r="C42" s="2222">
        <v>0</v>
      </c>
      <c r="D42" s="1857">
        <v>0</v>
      </c>
      <c r="E42" s="1857">
        <v>0</v>
      </c>
      <c r="F42" s="1857">
        <v>0</v>
      </c>
      <c r="G42" s="1857">
        <v>0</v>
      </c>
      <c r="H42" s="1857">
        <v>0</v>
      </c>
      <c r="I42" s="1857">
        <v>0</v>
      </c>
      <c r="J42" s="1857">
        <v>0</v>
      </c>
      <c r="K42" s="1857">
        <v>0</v>
      </c>
      <c r="L42" s="1857">
        <v>0</v>
      </c>
      <c r="M42" s="1703"/>
    </row>
    <row r="43" spans="1:13" ht="15" customHeight="1">
      <c r="A43" s="1515" t="s">
        <v>718</v>
      </c>
      <c r="B43" s="2223">
        <v>0</v>
      </c>
      <c r="C43" s="2222">
        <v>0</v>
      </c>
      <c r="D43" s="1857">
        <v>0</v>
      </c>
      <c r="E43" s="1857">
        <v>0</v>
      </c>
      <c r="F43" s="1857">
        <v>0</v>
      </c>
      <c r="G43" s="1857">
        <v>0</v>
      </c>
      <c r="H43" s="1857">
        <v>0</v>
      </c>
      <c r="I43" s="1857">
        <v>0</v>
      </c>
      <c r="J43" s="1857">
        <v>0</v>
      </c>
      <c r="K43" s="1857">
        <v>0</v>
      </c>
      <c r="L43" s="1857">
        <v>0</v>
      </c>
      <c r="M43" s="1703"/>
    </row>
    <row r="44" spans="1:13" ht="15" customHeight="1">
      <c r="A44" s="1515" t="s">
        <v>717</v>
      </c>
      <c r="B44" s="2223">
        <v>0</v>
      </c>
      <c r="C44" s="2222">
        <v>0</v>
      </c>
      <c r="D44" s="1857">
        <v>0</v>
      </c>
      <c r="E44" s="1857">
        <v>0</v>
      </c>
      <c r="F44" s="1857">
        <v>0</v>
      </c>
      <c r="G44" s="1857">
        <v>0</v>
      </c>
      <c r="H44" s="1857">
        <v>0</v>
      </c>
      <c r="I44" s="1857">
        <v>0</v>
      </c>
      <c r="J44" s="1857">
        <v>0</v>
      </c>
      <c r="K44" s="1857">
        <v>0</v>
      </c>
      <c r="L44" s="1857">
        <v>0</v>
      </c>
      <c r="M44" s="1703"/>
    </row>
    <row r="45" spans="1:13" ht="15" customHeight="1">
      <c r="A45" s="1515" t="s">
        <v>716</v>
      </c>
      <c r="B45" s="2223">
        <v>10</v>
      </c>
      <c r="C45" s="2222">
        <v>0</v>
      </c>
      <c r="D45" s="1857">
        <v>0</v>
      </c>
      <c r="E45" s="1857">
        <v>4</v>
      </c>
      <c r="F45" s="1857">
        <v>2</v>
      </c>
      <c r="G45" s="1857">
        <v>2</v>
      </c>
      <c r="H45" s="1857">
        <v>2</v>
      </c>
      <c r="I45" s="1857">
        <v>0</v>
      </c>
      <c r="J45" s="1857">
        <v>0</v>
      </c>
      <c r="K45" s="1857">
        <v>0</v>
      </c>
      <c r="L45" s="1857">
        <v>0</v>
      </c>
      <c r="M45" s="1703"/>
    </row>
    <row r="46" spans="1:13" ht="15" customHeight="1">
      <c r="A46" s="1515" t="s">
        <v>715</v>
      </c>
      <c r="B46" s="2223">
        <v>0</v>
      </c>
      <c r="C46" s="2222">
        <v>0</v>
      </c>
      <c r="D46" s="1857">
        <v>0</v>
      </c>
      <c r="E46" s="1857">
        <v>0</v>
      </c>
      <c r="F46" s="1857">
        <v>0</v>
      </c>
      <c r="G46" s="1857">
        <v>0</v>
      </c>
      <c r="H46" s="1857">
        <v>0</v>
      </c>
      <c r="I46" s="1857">
        <v>0</v>
      </c>
      <c r="J46" s="1857">
        <v>0</v>
      </c>
      <c r="K46" s="1857">
        <v>0</v>
      </c>
      <c r="L46" s="1857">
        <v>0</v>
      </c>
      <c r="M46" s="1703"/>
    </row>
    <row r="47" spans="1:13" ht="15" customHeight="1">
      <c r="A47" s="1515" t="s">
        <v>714</v>
      </c>
      <c r="B47" s="2223">
        <v>4</v>
      </c>
      <c r="C47" s="2222">
        <v>0</v>
      </c>
      <c r="D47" s="1857">
        <v>0</v>
      </c>
      <c r="E47" s="1857">
        <v>1</v>
      </c>
      <c r="F47" s="1857">
        <v>0</v>
      </c>
      <c r="G47" s="1857">
        <v>3</v>
      </c>
      <c r="H47" s="1857">
        <v>0</v>
      </c>
      <c r="I47" s="1857">
        <v>0</v>
      </c>
      <c r="J47" s="1857">
        <v>0</v>
      </c>
      <c r="K47" s="1857">
        <v>0</v>
      </c>
      <c r="L47" s="1857">
        <v>0</v>
      </c>
      <c r="M47" s="1703"/>
    </row>
    <row r="48" spans="1:13" ht="15" customHeight="1">
      <c r="A48" s="1515" t="s">
        <v>713</v>
      </c>
      <c r="B48" s="2223">
        <v>0</v>
      </c>
      <c r="C48" s="2222">
        <v>0</v>
      </c>
      <c r="D48" s="1857">
        <v>0</v>
      </c>
      <c r="E48" s="1857">
        <v>0</v>
      </c>
      <c r="F48" s="1857">
        <v>0</v>
      </c>
      <c r="G48" s="1857">
        <v>0</v>
      </c>
      <c r="H48" s="1857">
        <v>0</v>
      </c>
      <c r="I48" s="1857">
        <v>0</v>
      </c>
      <c r="J48" s="1857">
        <v>0</v>
      </c>
      <c r="K48" s="1857">
        <v>0</v>
      </c>
      <c r="L48" s="1857">
        <v>0</v>
      </c>
      <c r="M48" s="1703"/>
    </row>
    <row r="49" spans="1:13" ht="15" customHeight="1">
      <c r="A49" s="1515" t="s">
        <v>712</v>
      </c>
      <c r="B49" s="2223">
        <v>0</v>
      </c>
      <c r="C49" s="2222">
        <v>0</v>
      </c>
      <c r="D49" s="1857">
        <v>0</v>
      </c>
      <c r="E49" s="1857">
        <v>0</v>
      </c>
      <c r="F49" s="1857">
        <v>0</v>
      </c>
      <c r="G49" s="1857">
        <v>0</v>
      </c>
      <c r="H49" s="1857">
        <v>0</v>
      </c>
      <c r="I49" s="1857">
        <v>0</v>
      </c>
      <c r="J49" s="1857">
        <v>0</v>
      </c>
      <c r="K49" s="1857">
        <v>0</v>
      </c>
      <c r="L49" s="1857">
        <v>0</v>
      </c>
      <c r="M49" s="1703"/>
    </row>
    <row r="50" spans="1:13" ht="15" customHeight="1">
      <c r="A50" s="1515" t="s">
        <v>711</v>
      </c>
      <c r="B50" s="2223">
        <v>0</v>
      </c>
      <c r="C50" s="2222">
        <v>0</v>
      </c>
      <c r="D50" s="1857">
        <v>0</v>
      </c>
      <c r="E50" s="1857">
        <v>0</v>
      </c>
      <c r="F50" s="1857">
        <v>0</v>
      </c>
      <c r="G50" s="1857">
        <v>0</v>
      </c>
      <c r="H50" s="1857">
        <v>0</v>
      </c>
      <c r="I50" s="1857">
        <v>0</v>
      </c>
      <c r="J50" s="1857">
        <v>0</v>
      </c>
      <c r="K50" s="1857">
        <v>0</v>
      </c>
      <c r="L50" s="1857">
        <v>0</v>
      </c>
      <c r="M50" s="1703"/>
    </row>
    <row r="51" spans="1:13" ht="15" customHeight="1">
      <c r="A51" s="1515" t="s">
        <v>710</v>
      </c>
      <c r="B51" s="2223">
        <v>0</v>
      </c>
      <c r="C51" s="2222">
        <v>0</v>
      </c>
      <c r="D51" s="1857">
        <v>0</v>
      </c>
      <c r="E51" s="1857">
        <v>0</v>
      </c>
      <c r="F51" s="1857">
        <v>0</v>
      </c>
      <c r="G51" s="1857">
        <v>0</v>
      </c>
      <c r="H51" s="1857">
        <v>0</v>
      </c>
      <c r="I51" s="1857">
        <v>0</v>
      </c>
      <c r="J51" s="1857">
        <v>0</v>
      </c>
      <c r="K51" s="1857">
        <v>0</v>
      </c>
      <c r="L51" s="1857">
        <v>0</v>
      </c>
      <c r="M51" s="1703"/>
    </row>
    <row r="52" spans="1:13" ht="15" customHeight="1">
      <c r="A52" s="1515" t="s">
        <v>709</v>
      </c>
      <c r="B52" s="2223">
        <v>19</v>
      </c>
      <c r="C52" s="2222">
        <v>0</v>
      </c>
      <c r="D52" s="1857">
        <v>0</v>
      </c>
      <c r="E52" s="1857">
        <v>6</v>
      </c>
      <c r="F52" s="1857">
        <v>4</v>
      </c>
      <c r="G52" s="1857">
        <v>4</v>
      </c>
      <c r="H52" s="1857">
        <v>5</v>
      </c>
      <c r="I52" s="1857">
        <v>0</v>
      </c>
      <c r="J52" s="1857">
        <v>0</v>
      </c>
      <c r="K52" s="1857">
        <v>0</v>
      </c>
      <c r="L52" s="1857">
        <v>0</v>
      </c>
      <c r="M52" s="1703"/>
    </row>
    <row r="53" spans="1:13" ht="15" customHeight="1">
      <c r="A53" s="1515" t="s">
        <v>708</v>
      </c>
      <c r="B53" s="2223">
        <v>0</v>
      </c>
      <c r="C53" s="2222">
        <v>0</v>
      </c>
      <c r="D53" s="1857">
        <v>0</v>
      </c>
      <c r="E53" s="1857">
        <v>0</v>
      </c>
      <c r="F53" s="1857">
        <v>0</v>
      </c>
      <c r="G53" s="1857">
        <v>0</v>
      </c>
      <c r="H53" s="1857">
        <v>0</v>
      </c>
      <c r="I53" s="1857">
        <v>0</v>
      </c>
      <c r="J53" s="1857">
        <v>0</v>
      </c>
      <c r="K53" s="1857">
        <v>0</v>
      </c>
      <c r="L53" s="1857">
        <v>0</v>
      </c>
      <c r="M53" s="1703"/>
    </row>
    <row r="54" spans="1:13" ht="15" customHeight="1">
      <c r="A54" s="1515" t="s">
        <v>707</v>
      </c>
      <c r="B54" s="2223">
        <v>17</v>
      </c>
      <c r="C54" s="2222">
        <v>0</v>
      </c>
      <c r="D54" s="1857">
        <v>0</v>
      </c>
      <c r="E54" s="1857">
        <v>9</v>
      </c>
      <c r="F54" s="1857">
        <v>6</v>
      </c>
      <c r="G54" s="1857">
        <v>0</v>
      </c>
      <c r="H54" s="1857">
        <v>2</v>
      </c>
      <c r="I54" s="1857">
        <v>0</v>
      </c>
      <c r="J54" s="1857">
        <v>0</v>
      </c>
      <c r="K54" s="1857">
        <v>0</v>
      </c>
      <c r="L54" s="1857">
        <v>0</v>
      </c>
      <c r="M54" s="1703"/>
    </row>
    <row r="55" spans="1:13" ht="15" customHeight="1">
      <c r="A55" s="1515" t="s">
        <v>706</v>
      </c>
      <c r="B55" s="2223">
        <v>0</v>
      </c>
      <c r="C55" s="2222">
        <v>0</v>
      </c>
      <c r="D55" s="1857">
        <v>0</v>
      </c>
      <c r="E55" s="1857">
        <v>0</v>
      </c>
      <c r="F55" s="1857">
        <v>0</v>
      </c>
      <c r="G55" s="1857">
        <v>0</v>
      </c>
      <c r="H55" s="1857">
        <v>0</v>
      </c>
      <c r="I55" s="1857">
        <v>0</v>
      </c>
      <c r="J55" s="1857">
        <v>0</v>
      </c>
      <c r="K55" s="1857">
        <v>0</v>
      </c>
      <c r="L55" s="1857">
        <v>0</v>
      </c>
      <c r="M55" s="1703"/>
    </row>
    <row r="56" spans="1:13" ht="15" customHeight="1">
      <c r="A56" s="1515" t="s">
        <v>705</v>
      </c>
      <c r="B56" s="2223">
        <v>4</v>
      </c>
      <c r="C56" s="2222">
        <v>0</v>
      </c>
      <c r="D56" s="1857">
        <v>0</v>
      </c>
      <c r="E56" s="1857">
        <v>1</v>
      </c>
      <c r="F56" s="1857">
        <v>2</v>
      </c>
      <c r="G56" s="1857">
        <v>1</v>
      </c>
      <c r="H56" s="1857">
        <v>0</v>
      </c>
      <c r="I56" s="1857">
        <v>0</v>
      </c>
      <c r="J56" s="1857">
        <v>0</v>
      </c>
      <c r="K56" s="1857">
        <v>0</v>
      </c>
      <c r="L56" s="1857">
        <v>0</v>
      </c>
      <c r="M56" s="1703"/>
    </row>
    <row r="57" spans="1:13" ht="15" customHeight="1">
      <c r="A57" s="1515" t="s">
        <v>704</v>
      </c>
      <c r="B57" s="2223">
        <v>0</v>
      </c>
      <c r="C57" s="2222">
        <v>0</v>
      </c>
      <c r="D57" s="1857">
        <v>0</v>
      </c>
      <c r="E57" s="1857">
        <v>0</v>
      </c>
      <c r="F57" s="1857">
        <v>0</v>
      </c>
      <c r="G57" s="1857">
        <v>0</v>
      </c>
      <c r="H57" s="1857">
        <v>0</v>
      </c>
      <c r="I57" s="1857">
        <v>0</v>
      </c>
      <c r="J57" s="1857">
        <v>0</v>
      </c>
      <c r="K57" s="1857">
        <v>0</v>
      </c>
      <c r="L57" s="1857">
        <v>0</v>
      </c>
      <c r="M57" s="1703"/>
    </row>
    <row r="58" spans="1:13" ht="15" customHeight="1">
      <c r="A58" s="1515" t="s">
        <v>703</v>
      </c>
      <c r="B58" s="2223">
        <v>0</v>
      </c>
      <c r="C58" s="2222">
        <v>0</v>
      </c>
      <c r="D58" s="1857">
        <v>0</v>
      </c>
      <c r="E58" s="1857">
        <v>0</v>
      </c>
      <c r="F58" s="1857">
        <v>0</v>
      </c>
      <c r="G58" s="1857">
        <v>0</v>
      </c>
      <c r="H58" s="1857">
        <v>0</v>
      </c>
      <c r="I58" s="1857">
        <v>0</v>
      </c>
      <c r="J58" s="1857">
        <v>0</v>
      </c>
      <c r="K58" s="1857">
        <v>0</v>
      </c>
      <c r="L58" s="1857">
        <v>0</v>
      </c>
      <c r="M58" s="1703"/>
    </row>
    <row r="59" spans="1:13" ht="15" customHeight="1">
      <c r="A59" s="1515" t="s">
        <v>702</v>
      </c>
      <c r="B59" s="2223">
        <v>0</v>
      </c>
      <c r="C59" s="2222">
        <v>0</v>
      </c>
      <c r="D59" s="1857">
        <v>0</v>
      </c>
      <c r="E59" s="1857">
        <v>0</v>
      </c>
      <c r="F59" s="1857">
        <v>0</v>
      </c>
      <c r="G59" s="1857">
        <v>0</v>
      </c>
      <c r="H59" s="1857">
        <v>0</v>
      </c>
      <c r="I59" s="1857">
        <v>0</v>
      </c>
      <c r="J59" s="1857">
        <v>0</v>
      </c>
      <c r="K59" s="1857">
        <v>0</v>
      </c>
      <c r="L59" s="1857">
        <v>0</v>
      </c>
      <c r="M59" s="1703"/>
    </row>
    <row r="60" spans="1:13" ht="15" customHeight="1">
      <c r="A60" s="1515" t="s">
        <v>790</v>
      </c>
      <c r="B60" s="2223">
        <v>0</v>
      </c>
      <c r="C60" s="2222">
        <v>0</v>
      </c>
      <c r="D60" s="1857">
        <v>0</v>
      </c>
      <c r="E60" s="1857">
        <v>0</v>
      </c>
      <c r="F60" s="1857">
        <v>0</v>
      </c>
      <c r="G60" s="1857">
        <v>0</v>
      </c>
      <c r="H60" s="1857">
        <v>0</v>
      </c>
      <c r="I60" s="1857">
        <v>0</v>
      </c>
      <c r="J60" s="1857">
        <v>0</v>
      </c>
      <c r="K60" s="1857">
        <v>0</v>
      </c>
      <c r="L60" s="1857">
        <v>0</v>
      </c>
      <c r="M60" s="1703"/>
    </row>
    <row r="61" spans="1:13" ht="15" customHeight="1">
      <c r="A61" s="1515" t="s">
        <v>781</v>
      </c>
      <c r="B61" s="2223">
        <v>0</v>
      </c>
      <c r="C61" s="2222">
        <v>0</v>
      </c>
      <c r="D61" s="1857">
        <v>0</v>
      </c>
      <c r="E61" s="1857">
        <v>0</v>
      </c>
      <c r="F61" s="1857">
        <v>0</v>
      </c>
      <c r="G61" s="1857">
        <v>0</v>
      </c>
      <c r="H61" s="1857">
        <v>0</v>
      </c>
      <c r="I61" s="1857">
        <v>0</v>
      </c>
      <c r="J61" s="1857">
        <v>0</v>
      </c>
      <c r="K61" s="1857">
        <v>0</v>
      </c>
      <c r="L61" s="1857">
        <v>0</v>
      </c>
      <c r="M61" s="1703"/>
    </row>
    <row r="62" spans="1:13" ht="15" customHeight="1">
      <c r="A62" s="1515" t="s">
        <v>699</v>
      </c>
      <c r="B62" s="2223">
        <v>0</v>
      </c>
      <c r="C62" s="2222">
        <v>0</v>
      </c>
      <c r="D62" s="1857">
        <v>0</v>
      </c>
      <c r="E62" s="1857">
        <v>0</v>
      </c>
      <c r="F62" s="1857">
        <v>0</v>
      </c>
      <c r="G62" s="1857">
        <v>0</v>
      </c>
      <c r="H62" s="1857">
        <v>0</v>
      </c>
      <c r="I62" s="1857">
        <v>0</v>
      </c>
      <c r="J62" s="1857">
        <v>0</v>
      </c>
      <c r="K62" s="1857">
        <v>0</v>
      </c>
      <c r="L62" s="1857">
        <v>0</v>
      </c>
      <c r="M62" s="1703"/>
    </row>
    <row r="63" spans="1:13" ht="15" customHeight="1">
      <c r="A63" s="1515" t="s">
        <v>698</v>
      </c>
      <c r="B63" s="2223">
        <v>0</v>
      </c>
      <c r="C63" s="2222">
        <v>0</v>
      </c>
      <c r="D63" s="1857">
        <v>0</v>
      </c>
      <c r="E63" s="1857">
        <v>0</v>
      </c>
      <c r="F63" s="1857">
        <v>0</v>
      </c>
      <c r="G63" s="1857">
        <v>0</v>
      </c>
      <c r="H63" s="1857">
        <v>0</v>
      </c>
      <c r="I63" s="1857">
        <v>0</v>
      </c>
      <c r="J63" s="1857">
        <v>0</v>
      </c>
      <c r="K63" s="1857">
        <v>0</v>
      </c>
      <c r="L63" s="1857">
        <v>0</v>
      </c>
      <c r="M63" s="1703"/>
    </row>
    <row r="64" spans="1:13" ht="15" customHeight="1">
      <c r="A64" s="1515" t="s">
        <v>697</v>
      </c>
      <c r="B64" s="2223">
        <v>56</v>
      </c>
      <c r="C64" s="2222">
        <v>0</v>
      </c>
      <c r="D64" s="1857">
        <v>0</v>
      </c>
      <c r="E64" s="1857">
        <v>27</v>
      </c>
      <c r="F64" s="1857">
        <v>15</v>
      </c>
      <c r="G64" s="1857">
        <v>10</v>
      </c>
      <c r="H64" s="1857">
        <v>4</v>
      </c>
      <c r="I64" s="1857">
        <v>0</v>
      </c>
      <c r="J64" s="1857">
        <v>0</v>
      </c>
      <c r="K64" s="1857">
        <v>0</v>
      </c>
      <c r="L64" s="1857">
        <v>0</v>
      </c>
      <c r="M64" s="1703"/>
    </row>
    <row r="65" spans="1:13" ht="15" customHeight="1">
      <c r="A65" s="1515" t="s">
        <v>696</v>
      </c>
      <c r="B65" s="2223">
        <v>7</v>
      </c>
      <c r="C65" s="2222">
        <v>0</v>
      </c>
      <c r="D65" s="1857">
        <v>0</v>
      </c>
      <c r="E65" s="1857">
        <v>3</v>
      </c>
      <c r="F65" s="1857">
        <v>1</v>
      </c>
      <c r="G65" s="1857">
        <v>0</v>
      </c>
      <c r="H65" s="1857">
        <v>3</v>
      </c>
      <c r="I65" s="1857">
        <v>0</v>
      </c>
      <c r="J65" s="1857">
        <v>0</v>
      </c>
      <c r="K65" s="1857">
        <v>0</v>
      </c>
      <c r="L65" s="1857">
        <v>0</v>
      </c>
      <c r="M65" s="1703"/>
    </row>
    <row r="66" spans="1:13" ht="15" customHeight="1">
      <c r="A66" s="1515" t="s">
        <v>1048</v>
      </c>
      <c r="B66" s="2223">
        <v>0</v>
      </c>
      <c r="C66" s="2222">
        <v>0</v>
      </c>
      <c r="D66" s="1857">
        <v>0</v>
      </c>
      <c r="E66" s="1857">
        <v>0</v>
      </c>
      <c r="F66" s="1857">
        <v>0</v>
      </c>
      <c r="G66" s="1857">
        <v>0</v>
      </c>
      <c r="H66" s="1857">
        <v>0</v>
      </c>
      <c r="I66" s="1857">
        <v>0</v>
      </c>
      <c r="J66" s="1857">
        <v>0</v>
      </c>
      <c r="K66" s="1857">
        <v>0</v>
      </c>
      <c r="L66" s="1857">
        <v>0</v>
      </c>
      <c r="M66" s="1703"/>
    </row>
    <row r="67" spans="1:13" ht="15" customHeight="1">
      <c r="A67" s="1515" t="s">
        <v>694</v>
      </c>
      <c r="B67" s="2223">
        <v>0</v>
      </c>
      <c r="C67" s="2222">
        <v>0</v>
      </c>
      <c r="D67" s="1857">
        <v>0</v>
      </c>
      <c r="E67" s="1857">
        <v>0</v>
      </c>
      <c r="F67" s="1857">
        <v>0</v>
      </c>
      <c r="G67" s="1857">
        <v>0</v>
      </c>
      <c r="H67" s="1857">
        <v>0</v>
      </c>
      <c r="I67" s="1857">
        <v>0</v>
      </c>
      <c r="J67" s="1857">
        <v>0</v>
      </c>
      <c r="K67" s="1857">
        <v>0</v>
      </c>
      <c r="L67" s="1857">
        <v>0</v>
      </c>
      <c r="M67" s="1703"/>
    </row>
    <row r="68" spans="1:13" ht="15" customHeight="1">
      <c r="A68" s="1515" t="s">
        <v>804</v>
      </c>
      <c r="B68" s="2223">
        <v>0</v>
      </c>
      <c r="C68" s="2222">
        <v>0</v>
      </c>
      <c r="D68" s="1857">
        <v>0</v>
      </c>
      <c r="E68" s="1857">
        <v>0</v>
      </c>
      <c r="F68" s="1857">
        <v>0</v>
      </c>
      <c r="G68" s="1857">
        <v>0</v>
      </c>
      <c r="H68" s="1857">
        <v>0</v>
      </c>
      <c r="I68" s="1857">
        <v>0</v>
      </c>
      <c r="J68" s="1857">
        <v>0</v>
      </c>
      <c r="K68" s="1857">
        <v>0</v>
      </c>
      <c r="L68" s="1857">
        <v>0</v>
      </c>
      <c r="M68" s="1703"/>
    </row>
    <row r="69" spans="1:13" ht="15" customHeight="1">
      <c r="A69" s="1515" t="s">
        <v>692</v>
      </c>
      <c r="B69" s="2223">
        <v>32</v>
      </c>
      <c r="C69" s="2222">
        <v>0</v>
      </c>
      <c r="D69" s="1857">
        <v>2</v>
      </c>
      <c r="E69" s="1857">
        <v>16</v>
      </c>
      <c r="F69" s="1857">
        <v>12</v>
      </c>
      <c r="G69" s="1857">
        <v>2</v>
      </c>
      <c r="H69" s="1857">
        <v>0</v>
      </c>
      <c r="I69" s="1857">
        <v>0</v>
      </c>
      <c r="J69" s="1857">
        <v>0</v>
      </c>
      <c r="K69" s="1857">
        <v>0</v>
      </c>
      <c r="L69" s="1857">
        <v>0</v>
      </c>
      <c r="M69" s="1703"/>
    </row>
    <row r="70" spans="1:13" ht="15" customHeight="1">
      <c r="A70" s="1515" t="s">
        <v>691</v>
      </c>
      <c r="B70" s="2223">
        <v>0</v>
      </c>
      <c r="C70" s="2222">
        <v>0</v>
      </c>
      <c r="D70" s="1857">
        <v>0</v>
      </c>
      <c r="E70" s="1857">
        <v>0</v>
      </c>
      <c r="F70" s="1857">
        <v>0</v>
      </c>
      <c r="G70" s="1857">
        <v>0</v>
      </c>
      <c r="H70" s="1857">
        <v>0</v>
      </c>
      <c r="I70" s="1857">
        <v>0</v>
      </c>
      <c r="J70" s="1857">
        <v>0</v>
      </c>
      <c r="K70" s="1857">
        <v>0</v>
      </c>
      <c r="L70" s="1857">
        <v>0</v>
      </c>
      <c r="M70" s="1703"/>
    </row>
    <row r="71" spans="1:13" ht="15" customHeight="1">
      <c r="A71" s="1515" t="s">
        <v>690</v>
      </c>
      <c r="B71" s="2223">
        <v>0</v>
      </c>
      <c r="C71" s="2222">
        <v>0</v>
      </c>
      <c r="D71" s="1857">
        <v>0</v>
      </c>
      <c r="E71" s="1857">
        <v>0</v>
      </c>
      <c r="F71" s="1857">
        <v>0</v>
      </c>
      <c r="G71" s="1857">
        <v>0</v>
      </c>
      <c r="H71" s="1857">
        <v>0</v>
      </c>
      <c r="I71" s="1857">
        <v>0</v>
      </c>
      <c r="J71" s="1857">
        <v>0</v>
      </c>
      <c r="K71" s="1857">
        <v>0</v>
      </c>
      <c r="L71" s="1857">
        <v>0</v>
      </c>
      <c r="M71" s="1703"/>
    </row>
    <row r="72" spans="1:13" ht="15" customHeight="1">
      <c r="A72" s="1515" t="s">
        <v>689</v>
      </c>
      <c r="B72" s="2223">
        <v>0</v>
      </c>
      <c r="C72" s="2222">
        <v>0</v>
      </c>
      <c r="D72" s="1857">
        <v>0</v>
      </c>
      <c r="E72" s="1857">
        <v>0</v>
      </c>
      <c r="F72" s="1857">
        <v>0</v>
      </c>
      <c r="G72" s="1857">
        <v>0</v>
      </c>
      <c r="H72" s="1857">
        <v>0</v>
      </c>
      <c r="I72" s="1857">
        <v>0</v>
      </c>
      <c r="J72" s="1857">
        <v>0</v>
      </c>
      <c r="K72" s="1857">
        <v>0</v>
      </c>
      <c r="L72" s="1857">
        <v>0</v>
      </c>
      <c r="M72" s="1703"/>
    </row>
    <row r="73" spans="1:13" ht="15" customHeight="1">
      <c r="A73" s="1514" t="s">
        <v>16</v>
      </c>
      <c r="B73" s="2223">
        <v>212</v>
      </c>
      <c r="C73" s="2222">
        <v>0</v>
      </c>
      <c r="D73" s="1857">
        <v>4</v>
      </c>
      <c r="E73" s="1857">
        <v>94</v>
      </c>
      <c r="F73" s="1857">
        <v>63</v>
      </c>
      <c r="G73" s="1857">
        <v>30</v>
      </c>
      <c r="H73" s="1857">
        <v>21</v>
      </c>
      <c r="I73" s="1857">
        <v>0</v>
      </c>
      <c r="J73" s="1857">
        <v>0</v>
      </c>
      <c r="K73" s="1857">
        <v>0</v>
      </c>
      <c r="L73" s="1857">
        <v>0</v>
      </c>
      <c r="M73" s="1703"/>
    </row>
    <row r="75" spans="1:13" ht="12">
      <c r="A75" s="2221" t="s">
        <v>1311</v>
      </c>
      <c r="B75" s="2220"/>
      <c r="C75" s="2220"/>
      <c r="D75" s="2220"/>
      <c r="E75" s="2220"/>
      <c r="F75" s="2220"/>
      <c r="G75" s="2220"/>
      <c r="H75" s="2220"/>
      <c r="I75" s="2220"/>
      <c r="J75" s="2220"/>
      <c r="K75" s="2220"/>
      <c r="L75" s="2220"/>
    </row>
  </sheetData>
  <mergeCells count="8">
    <mergeCell ref="A75:L75"/>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Ｐ明朝,標準"（平成24年6月30日あるいは直前のサービス実施日(1日)）</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workbookViewId="0"/>
  </sheetViews>
  <sheetFormatPr defaultColWidth="9.375" defaultRowHeight="11.25"/>
  <cols>
    <col min="1" max="1" width="8.75" style="1474" customWidth="1"/>
    <col min="2" max="9" width="7.25" style="1474" customWidth="1"/>
    <col min="10" max="10" width="8" style="1474" customWidth="1"/>
    <col min="11" max="12" width="7.25" style="1474" customWidth="1"/>
    <col min="13" max="13" width="5.75" style="1474" customWidth="1"/>
    <col min="14" max="15" width="7.25" style="1474" customWidth="1"/>
    <col min="16" max="17" width="5.75" style="1474" customWidth="1"/>
    <col min="18" max="19" width="7.25" style="1474" customWidth="1"/>
    <col min="20" max="20" width="8" style="1474" customWidth="1"/>
    <col min="21" max="16384" width="9.375" style="1474"/>
  </cols>
  <sheetData>
    <row r="1" spans="1:20" s="1684" customFormat="1" ht="18" customHeight="1">
      <c r="A1" s="1510" t="s">
        <v>1220</v>
      </c>
      <c r="B1" s="1685"/>
      <c r="C1" s="1685"/>
      <c r="D1" s="1685"/>
      <c r="E1" s="1685"/>
      <c r="F1" s="1685"/>
      <c r="G1" s="1685"/>
      <c r="H1" s="1685"/>
      <c r="I1" s="1685"/>
      <c r="J1" s="1685"/>
      <c r="K1" s="1685"/>
      <c r="L1" s="1685"/>
      <c r="M1" s="1685"/>
    </row>
    <row r="2" spans="1:20" ht="18" customHeight="1">
      <c r="A2" s="1509" t="s">
        <v>1320</v>
      </c>
    </row>
    <row r="3" spans="1:20" ht="11.25" customHeight="1">
      <c r="A3" s="1874"/>
    </row>
    <row r="4" spans="1:20" s="1526" customFormat="1" ht="16.5" customHeight="1">
      <c r="A4" s="1699"/>
      <c r="B4" s="1698" t="s">
        <v>47</v>
      </c>
      <c r="C4" s="1697"/>
      <c r="D4" s="1697"/>
      <c r="E4" s="1696"/>
      <c r="F4" s="1698" t="s">
        <v>48</v>
      </c>
      <c r="G4" s="1697"/>
      <c r="H4" s="1697"/>
      <c r="I4" s="1696"/>
      <c r="J4" s="1695" t="s">
        <v>52</v>
      </c>
      <c r="K4" s="1695" t="s">
        <v>53</v>
      </c>
      <c r="L4" s="1695" t="s">
        <v>55</v>
      </c>
      <c r="M4" s="1695" t="s">
        <v>57</v>
      </c>
      <c r="N4" s="1695" t="s">
        <v>58</v>
      </c>
      <c r="O4" s="1695" t="s">
        <v>59</v>
      </c>
      <c r="P4" s="1695" t="s">
        <v>60</v>
      </c>
      <c r="Q4" s="1695" t="s">
        <v>62</v>
      </c>
      <c r="R4" s="1695" t="s">
        <v>882</v>
      </c>
      <c r="S4" s="1695" t="s">
        <v>20</v>
      </c>
      <c r="T4" s="1695" t="s">
        <v>163</v>
      </c>
    </row>
    <row r="5" spans="1:20" s="1526" customFormat="1" ht="34.5" customHeight="1">
      <c r="A5" s="1694"/>
      <c r="B5" s="1693" t="s">
        <v>75</v>
      </c>
      <c r="C5" s="1692" t="s">
        <v>864</v>
      </c>
      <c r="D5" s="1692" t="s">
        <v>473</v>
      </c>
      <c r="E5" s="1691" t="s">
        <v>474</v>
      </c>
      <c r="F5" s="1693" t="s">
        <v>75</v>
      </c>
      <c r="G5" s="1692" t="s">
        <v>475</v>
      </c>
      <c r="H5" s="1692" t="s">
        <v>863</v>
      </c>
      <c r="I5" s="1691" t="s">
        <v>862</v>
      </c>
      <c r="J5" s="1690"/>
      <c r="K5" s="1690"/>
      <c r="L5" s="1690"/>
      <c r="M5" s="1690"/>
      <c r="N5" s="1690"/>
      <c r="O5" s="1690"/>
      <c r="P5" s="1690"/>
      <c r="Q5" s="1690"/>
      <c r="R5" s="1690"/>
      <c r="S5" s="1690"/>
      <c r="T5" s="1690"/>
    </row>
    <row r="6" spans="1:20" ht="16.5" customHeight="1">
      <c r="A6" s="1689" t="s">
        <v>755</v>
      </c>
      <c r="B6" s="1477">
        <v>57</v>
      </c>
      <c r="C6" s="1476">
        <v>32</v>
      </c>
      <c r="D6" s="1476">
        <v>7</v>
      </c>
      <c r="E6" s="1476">
        <v>18</v>
      </c>
      <c r="F6" s="1476">
        <v>134</v>
      </c>
      <c r="G6" s="1476">
        <v>128</v>
      </c>
      <c r="H6" s="1476">
        <v>5</v>
      </c>
      <c r="I6" s="1476">
        <v>1</v>
      </c>
      <c r="J6" s="1476">
        <v>1028</v>
      </c>
      <c r="K6" s="1476">
        <v>232</v>
      </c>
      <c r="L6" s="1476">
        <v>88</v>
      </c>
      <c r="M6" s="1476">
        <v>1</v>
      </c>
      <c r="N6" s="1476">
        <v>22</v>
      </c>
      <c r="O6" s="1476">
        <v>49</v>
      </c>
      <c r="P6" s="1476">
        <v>31</v>
      </c>
      <c r="Q6" s="1476">
        <v>6</v>
      </c>
      <c r="R6" s="1476">
        <v>18</v>
      </c>
      <c r="S6" s="1476">
        <v>8</v>
      </c>
      <c r="T6" s="1476">
        <v>1674</v>
      </c>
    </row>
    <row r="7" spans="1:20" ht="16.5" customHeight="1">
      <c r="A7" s="1688" t="s">
        <v>754</v>
      </c>
      <c r="B7" s="1477">
        <v>8</v>
      </c>
      <c r="C7" s="1476">
        <v>1</v>
      </c>
      <c r="D7" s="1476">
        <v>0</v>
      </c>
      <c r="E7" s="1476">
        <v>7</v>
      </c>
      <c r="F7" s="1476">
        <v>39</v>
      </c>
      <c r="G7" s="1476">
        <v>39</v>
      </c>
      <c r="H7" s="1476">
        <v>0</v>
      </c>
      <c r="I7" s="1476">
        <v>0</v>
      </c>
      <c r="J7" s="1476">
        <v>479</v>
      </c>
      <c r="K7" s="1476">
        <v>64</v>
      </c>
      <c r="L7" s="1476">
        <v>19</v>
      </c>
      <c r="M7" s="1476">
        <v>1</v>
      </c>
      <c r="N7" s="1476">
        <v>8</v>
      </c>
      <c r="O7" s="1476">
        <v>8</v>
      </c>
      <c r="P7" s="1476">
        <v>7</v>
      </c>
      <c r="Q7" s="1476">
        <v>4</v>
      </c>
      <c r="R7" s="1476">
        <v>12</v>
      </c>
      <c r="S7" s="1476">
        <v>1</v>
      </c>
      <c r="T7" s="1476">
        <v>650</v>
      </c>
    </row>
    <row r="8" spans="1:20" ht="16.5" customHeight="1">
      <c r="A8" s="1688" t="s">
        <v>753</v>
      </c>
      <c r="B8" s="1477">
        <v>8</v>
      </c>
      <c r="C8" s="1476">
        <v>2</v>
      </c>
      <c r="D8" s="1476">
        <v>0</v>
      </c>
      <c r="E8" s="1476">
        <v>6</v>
      </c>
      <c r="F8" s="1476">
        <v>20</v>
      </c>
      <c r="G8" s="1476">
        <v>19</v>
      </c>
      <c r="H8" s="1476">
        <v>0</v>
      </c>
      <c r="I8" s="1476">
        <v>1</v>
      </c>
      <c r="J8" s="1476">
        <v>304</v>
      </c>
      <c r="K8" s="1476">
        <v>51</v>
      </c>
      <c r="L8" s="1476">
        <v>9</v>
      </c>
      <c r="M8" s="1476">
        <v>0</v>
      </c>
      <c r="N8" s="1476">
        <v>6</v>
      </c>
      <c r="O8" s="1476">
        <v>4</v>
      </c>
      <c r="P8" s="1476">
        <v>2</v>
      </c>
      <c r="Q8" s="1476">
        <v>0</v>
      </c>
      <c r="R8" s="1476">
        <v>7</v>
      </c>
      <c r="S8" s="1476">
        <v>2</v>
      </c>
      <c r="T8" s="1476">
        <v>413</v>
      </c>
    </row>
    <row r="9" spans="1:20" ht="16.5" customHeight="1">
      <c r="A9" s="1688" t="s">
        <v>752</v>
      </c>
      <c r="B9" s="1477">
        <v>5</v>
      </c>
      <c r="C9" s="1476">
        <v>1</v>
      </c>
      <c r="D9" s="1476">
        <v>0</v>
      </c>
      <c r="E9" s="1476">
        <v>4</v>
      </c>
      <c r="F9" s="1476">
        <v>4</v>
      </c>
      <c r="G9" s="1476">
        <v>4</v>
      </c>
      <c r="H9" s="1476">
        <v>0</v>
      </c>
      <c r="I9" s="1476">
        <v>0</v>
      </c>
      <c r="J9" s="1476">
        <v>197</v>
      </c>
      <c r="K9" s="1476">
        <v>35</v>
      </c>
      <c r="L9" s="1476">
        <v>15</v>
      </c>
      <c r="M9" s="1476">
        <v>0</v>
      </c>
      <c r="N9" s="1476">
        <v>3</v>
      </c>
      <c r="O9" s="1476">
        <v>5</v>
      </c>
      <c r="P9" s="1476">
        <v>2</v>
      </c>
      <c r="Q9" s="1476">
        <v>0</v>
      </c>
      <c r="R9" s="1476">
        <v>2</v>
      </c>
      <c r="S9" s="1476">
        <v>1</v>
      </c>
      <c r="T9" s="1476">
        <v>269</v>
      </c>
    </row>
    <row r="10" spans="1:20" ht="16.5" customHeight="1">
      <c r="A10" s="1688" t="s">
        <v>751</v>
      </c>
      <c r="B10" s="1477">
        <v>7</v>
      </c>
      <c r="C10" s="1476">
        <v>1</v>
      </c>
      <c r="D10" s="1476">
        <v>2</v>
      </c>
      <c r="E10" s="1476">
        <v>4</v>
      </c>
      <c r="F10" s="1476">
        <v>19</v>
      </c>
      <c r="G10" s="1476">
        <v>19</v>
      </c>
      <c r="H10" s="1476">
        <v>0</v>
      </c>
      <c r="I10" s="1476">
        <v>0</v>
      </c>
      <c r="J10" s="1476">
        <v>300</v>
      </c>
      <c r="K10" s="1476">
        <v>37</v>
      </c>
      <c r="L10" s="1476">
        <v>14</v>
      </c>
      <c r="M10" s="1476">
        <v>0</v>
      </c>
      <c r="N10" s="1476">
        <v>3</v>
      </c>
      <c r="O10" s="1476">
        <v>11</v>
      </c>
      <c r="P10" s="1476">
        <v>17</v>
      </c>
      <c r="Q10" s="1476">
        <v>1</v>
      </c>
      <c r="R10" s="1476">
        <v>7</v>
      </c>
      <c r="S10" s="1476">
        <v>7</v>
      </c>
      <c r="T10" s="1476">
        <v>423</v>
      </c>
    </row>
    <row r="11" spans="1:20" ht="16.5" customHeight="1">
      <c r="A11" s="1688" t="s">
        <v>750</v>
      </c>
      <c r="B11" s="1477">
        <v>15</v>
      </c>
      <c r="C11" s="1476">
        <v>3</v>
      </c>
      <c r="D11" s="1476">
        <v>3</v>
      </c>
      <c r="E11" s="1476">
        <v>9</v>
      </c>
      <c r="F11" s="1476">
        <v>31</v>
      </c>
      <c r="G11" s="1476">
        <v>30</v>
      </c>
      <c r="H11" s="1476">
        <v>1</v>
      </c>
      <c r="I11" s="1476">
        <v>0</v>
      </c>
      <c r="J11" s="1476">
        <v>377</v>
      </c>
      <c r="K11" s="1476">
        <v>175</v>
      </c>
      <c r="L11" s="1476">
        <v>32</v>
      </c>
      <c r="M11" s="1476">
        <v>3</v>
      </c>
      <c r="N11" s="1476">
        <v>6</v>
      </c>
      <c r="O11" s="1476">
        <v>30</v>
      </c>
      <c r="P11" s="1476">
        <v>3</v>
      </c>
      <c r="Q11" s="1476">
        <v>0</v>
      </c>
      <c r="R11" s="1476">
        <v>3</v>
      </c>
      <c r="S11" s="1476">
        <v>9</v>
      </c>
      <c r="T11" s="1476">
        <v>684</v>
      </c>
    </row>
    <row r="12" spans="1:20" ht="16.5" customHeight="1">
      <c r="A12" s="1688" t="s">
        <v>749</v>
      </c>
      <c r="B12" s="1477">
        <v>19</v>
      </c>
      <c r="C12" s="1476">
        <v>1</v>
      </c>
      <c r="D12" s="1476">
        <v>0</v>
      </c>
      <c r="E12" s="1476">
        <v>18</v>
      </c>
      <c r="F12" s="1476">
        <v>16</v>
      </c>
      <c r="G12" s="1476">
        <v>13</v>
      </c>
      <c r="H12" s="1476">
        <v>3</v>
      </c>
      <c r="I12" s="1476">
        <v>0</v>
      </c>
      <c r="J12" s="1476">
        <v>522</v>
      </c>
      <c r="K12" s="1476">
        <v>90</v>
      </c>
      <c r="L12" s="1476">
        <v>20</v>
      </c>
      <c r="M12" s="1476">
        <v>0</v>
      </c>
      <c r="N12" s="1476">
        <v>12</v>
      </c>
      <c r="O12" s="1476">
        <v>23</v>
      </c>
      <c r="P12" s="1476">
        <v>7</v>
      </c>
      <c r="Q12" s="1476">
        <v>3</v>
      </c>
      <c r="R12" s="1476">
        <v>4</v>
      </c>
      <c r="S12" s="1476">
        <v>1</v>
      </c>
      <c r="T12" s="1476">
        <v>717</v>
      </c>
    </row>
    <row r="13" spans="1:20" ht="16.5" customHeight="1">
      <c r="A13" s="1688" t="s">
        <v>748</v>
      </c>
      <c r="B13" s="1477">
        <v>56</v>
      </c>
      <c r="C13" s="1476">
        <v>21</v>
      </c>
      <c r="D13" s="1476">
        <v>18</v>
      </c>
      <c r="E13" s="1476">
        <v>17</v>
      </c>
      <c r="F13" s="1476">
        <v>22</v>
      </c>
      <c r="G13" s="1476">
        <v>14</v>
      </c>
      <c r="H13" s="1476">
        <v>0</v>
      </c>
      <c r="I13" s="1476">
        <v>8</v>
      </c>
      <c r="J13" s="1476">
        <v>599</v>
      </c>
      <c r="K13" s="1476">
        <v>118</v>
      </c>
      <c r="L13" s="1476">
        <v>32</v>
      </c>
      <c r="M13" s="1476">
        <v>0</v>
      </c>
      <c r="N13" s="1476">
        <v>2</v>
      </c>
      <c r="O13" s="1476">
        <v>19</v>
      </c>
      <c r="P13" s="1476">
        <v>8</v>
      </c>
      <c r="Q13" s="1476">
        <v>1</v>
      </c>
      <c r="R13" s="1476">
        <v>11</v>
      </c>
      <c r="S13" s="1476">
        <v>2</v>
      </c>
      <c r="T13" s="1476">
        <v>870</v>
      </c>
    </row>
    <row r="14" spans="1:20" ht="16.5" customHeight="1">
      <c r="A14" s="1688" t="s">
        <v>747</v>
      </c>
      <c r="B14" s="1477">
        <v>3</v>
      </c>
      <c r="C14" s="1476">
        <v>1</v>
      </c>
      <c r="D14" s="1476">
        <v>0</v>
      </c>
      <c r="E14" s="1476">
        <v>2</v>
      </c>
      <c r="F14" s="1476">
        <v>8</v>
      </c>
      <c r="G14" s="1476">
        <v>4</v>
      </c>
      <c r="H14" s="1476">
        <v>2</v>
      </c>
      <c r="I14" s="1476">
        <v>2</v>
      </c>
      <c r="J14" s="1476">
        <v>491</v>
      </c>
      <c r="K14" s="1476">
        <v>76</v>
      </c>
      <c r="L14" s="1476">
        <v>21</v>
      </c>
      <c r="M14" s="1476">
        <v>1</v>
      </c>
      <c r="N14" s="1476">
        <v>9</v>
      </c>
      <c r="O14" s="1476">
        <v>6</v>
      </c>
      <c r="P14" s="1476">
        <v>2</v>
      </c>
      <c r="Q14" s="1476">
        <v>0</v>
      </c>
      <c r="R14" s="1476">
        <v>10</v>
      </c>
      <c r="S14" s="1476">
        <v>0</v>
      </c>
      <c r="T14" s="1476">
        <v>627</v>
      </c>
    </row>
    <row r="15" spans="1:20" ht="16.5" customHeight="1">
      <c r="A15" s="1688" t="s">
        <v>746</v>
      </c>
      <c r="B15" s="1477">
        <v>16</v>
      </c>
      <c r="C15" s="1476">
        <v>1</v>
      </c>
      <c r="D15" s="1476">
        <v>0</v>
      </c>
      <c r="E15" s="1476">
        <v>15</v>
      </c>
      <c r="F15" s="1476">
        <v>14</v>
      </c>
      <c r="G15" s="1476">
        <v>11</v>
      </c>
      <c r="H15" s="1476">
        <v>2</v>
      </c>
      <c r="I15" s="1476">
        <v>1</v>
      </c>
      <c r="J15" s="1476">
        <v>592</v>
      </c>
      <c r="K15" s="1476">
        <v>78</v>
      </c>
      <c r="L15" s="1476">
        <v>30</v>
      </c>
      <c r="M15" s="1476">
        <v>1</v>
      </c>
      <c r="N15" s="1476">
        <v>14</v>
      </c>
      <c r="O15" s="1476">
        <v>23</v>
      </c>
      <c r="P15" s="1476">
        <v>16</v>
      </c>
      <c r="Q15" s="1476">
        <v>1</v>
      </c>
      <c r="R15" s="1476">
        <v>12</v>
      </c>
      <c r="S15" s="1476">
        <v>1</v>
      </c>
      <c r="T15" s="1476">
        <v>798</v>
      </c>
    </row>
    <row r="16" spans="1:20" ht="16.5" customHeight="1">
      <c r="A16" s="1688" t="s">
        <v>745</v>
      </c>
      <c r="B16" s="1477">
        <v>37</v>
      </c>
      <c r="C16" s="1476">
        <v>18</v>
      </c>
      <c r="D16" s="1476">
        <v>2</v>
      </c>
      <c r="E16" s="1476">
        <v>17</v>
      </c>
      <c r="F16" s="1476">
        <v>17</v>
      </c>
      <c r="G16" s="1476">
        <v>14</v>
      </c>
      <c r="H16" s="1476">
        <v>2</v>
      </c>
      <c r="I16" s="1476">
        <v>1</v>
      </c>
      <c r="J16" s="1476">
        <v>792</v>
      </c>
      <c r="K16" s="1476">
        <v>78</v>
      </c>
      <c r="L16" s="1476">
        <v>33</v>
      </c>
      <c r="M16" s="1476">
        <v>1</v>
      </c>
      <c r="N16" s="1476">
        <v>10</v>
      </c>
      <c r="O16" s="1476">
        <v>20</v>
      </c>
      <c r="P16" s="1476">
        <v>9</v>
      </c>
      <c r="Q16" s="1476">
        <v>2</v>
      </c>
      <c r="R16" s="1476">
        <v>8</v>
      </c>
      <c r="S16" s="1476">
        <v>1</v>
      </c>
      <c r="T16" s="1476">
        <v>1008</v>
      </c>
    </row>
    <row r="17" spans="1:20" ht="16.5" customHeight="1">
      <c r="A17" s="1688" t="s">
        <v>744</v>
      </c>
      <c r="B17" s="1477">
        <v>7</v>
      </c>
      <c r="C17" s="1476">
        <v>1</v>
      </c>
      <c r="D17" s="1476">
        <v>0</v>
      </c>
      <c r="E17" s="1476">
        <v>6</v>
      </c>
      <c r="F17" s="1476">
        <v>100</v>
      </c>
      <c r="G17" s="1476">
        <v>68</v>
      </c>
      <c r="H17" s="1476">
        <v>29</v>
      </c>
      <c r="I17" s="1476">
        <v>3</v>
      </c>
      <c r="J17" s="1476">
        <v>694</v>
      </c>
      <c r="K17" s="1476">
        <v>202</v>
      </c>
      <c r="L17" s="1476">
        <v>41</v>
      </c>
      <c r="M17" s="1476">
        <v>2</v>
      </c>
      <c r="N17" s="1476">
        <v>6</v>
      </c>
      <c r="O17" s="1476">
        <v>20</v>
      </c>
      <c r="P17" s="1476">
        <v>21</v>
      </c>
      <c r="Q17" s="1476">
        <v>2</v>
      </c>
      <c r="R17" s="1476">
        <v>7</v>
      </c>
      <c r="S17" s="1476">
        <v>1</v>
      </c>
      <c r="T17" s="1476">
        <v>1103</v>
      </c>
    </row>
    <row r="18" spans="1:20" ht="16.5" customHeight="1">
      <c r="A18" s="1688" t="s">
        <v>743</v>
      </c>
      <c r="B18" s="1477">
        <v>33</v>
      </c>
      <c r="C18" s="1476">
        <v>4</v>
      </c>
      <c r="D18" s="1476">
        <v>2</v>
      </c>
      <c r="E18" s="1476">
        <v>27</v>
      </c>
      <c r="F18" s="1476">
        <v>478</v>
      </c>
      <c r="G18" s="1476">
        <v>370</v>
      </c>
      <c r="H18" s="1476">
        <v>52</v>
      </c>
      <c r="I18" s="1476">
        <v>56</v>
      </c>
      <c r="J18" s="1476">
        <v>2298</v>
      </c>
      <c r="K18" s="1476">
        <v>601</v>
      </c>
      <c r="L18" s="1476">
        <v>161</v>
      </c>
      <c r="M18" s="1476">
        <v>10</v>
      </c>
      <c r="N18" s="1476">
        <v>69</v>
      </c>
      <c r="O18" s="1476">
        <v>36</v>
      </c>
      <c r="P18" s="1476">
        <v>77</v>
      </c>
      <c r="Q18" s="1476">
        <v>24</v>
      </c>
      <c r="R18" s="1476">
        <v>16</v>
      </c>
      <c r="S18" s="1476">
        <v>9</v>
      </c>
      <c r="T18" s="1476">
        <v>3812</v>
      </c>
    </row>
    <row r="19" spans="1:20" ht="16.5" customHeight="1">
      <c r="A19" s="1688" t="s">
        <v>742</v>
      </c>
      <c r="B19" s="1477">
        <v>4</v>
      </c>
      <c r="C19" s="1476">
        <v>1</v>
      </c>
      <c r="D19" s="1476">
        <v>0</v>
      </c>
      <c r="E19" s="1476">
        <v>3</v>
      </c>
      <c r="F19" s="1476">
        <v>39</v>
      </c>
      <c r="G19" s="1476">
        <v>36</v>
      </c>
      <c r="H19" s="1476">
        <v>3</v>
      </c>
      <c r="I19" s="1476">
        <v>0</v>
      </c>
      <c r="J19" s="1476">
        <v>592</v>
      </c>
      <c r="K19" s="1476">
        <v>160</v>
      </c>
      <c r="L19" s="1476">
        <v>29</v>
      </c>
      <c r="M19" s="1476">
        <v>2</v>
      </c>
      <c r="N19" s="1476">
        <v>11</v>
      </c>
      <c r="O19" s="1476">
        <v>9</v>
      </c>
      <c r="P19" s="1476">
        <v>7</v>
      </c>
      <c r="Q19" s="1476">
        <v>0</v>
      </c>
      <c r="R19" s="1476">
        <v>4</v>
      </c>
      <c r="S19" s="1476">
        <v>1</v>
      </c>
      <c r="T19" s="1476">
        <v>858</v>
      </c>
    </row>
    <row r="20" spans="1:20" ht="16.5" customHeight="1">
      <c r="A20" s="1688" t="s">
        <v>741</v>
      </c>
      <c r="B20" s="1477">
        <v>12</v>
      </c>
      <c r="C20" s="1476">
        <v>4</v>
      </c>
      <c r="D20" s="1476">
        <v>2</v>
      </c>
      <c r="E20" s="1476">
        <v>6</v>
      </c>
      <c r="F20" s="1476">
        <v>17</v>
      </c>
      <c r="G20" s="1476">
        <v>16</v>
      </c>
      <c r="H20" s="1476">
        <v>0</v>
      </c>
      <c r="I20" s="1476">
        <v>1</v>
      </c>
      <c r="J20" s="1476">
        <v>260</v>
      </c>
      <c r="K20" s="1476">
        <v>58</v>
      </c>
      <c r="L20" s="1476">
        <v>5</v>
      </c>
      <c r="M20" s="1476">
        <v>2</v>
      </c>
      <c r="N20" s="1476">
        <v>4</v>
      </c>
      <c r="O20" s="1476">
        <v>12</v>
      </c>
      <c r="P20" s="1476">
        <v>2</v>
      </c>
      <c r="Q20" s="1476">
        <v>3</v>
      </c>
      <c r="R20" s="1476">
        <v>4</v>
      </c>
      <c r="S20" s="1476">
        <v>3</v>
      </c>
      <c r="T20" s="1476">
        <v>382</v>
      </c>
    </row>
    <row r="21" spans="1:20" ht="16.5" customHeight="1">
      <c r="A21" s="1688" t="s">
        <v>740</v>
      </c>
      <c r="B21" s="1477">
        <v>14</v>
      </c>
      <c r="C21" s="1476">
        <v>4</v>
      </c>
      <c r="D21" s="1476">
        <v>1</v>
      </c>
      <c r="E21" s="1476">
        <v>9</v>
      </c>
      <c r="F21" s="1476">
        <v>16</v>
      </c>
      <c r="G21" s="1476">
        <v>10</v>
      </c>
      <c r="H21" s="1476">
        <v>1</v>
      </c>
      <c r="I21" s="1476">
        <v>5</v>
      </c>
      <c r="J21" s="1476">
        <v>385</v>
      </c>
      <c r="K21" s="1476">
        <v>41</v>
      </c>
      <c r="L21" s="1476">
        <v>13</v>
      </c>
      <c r="M21" s="1476">
        <v>2</v>
      </c>
      <c r="N21" s="1476">
        <v>3</v>
      </c>
      <c r="O21" s="1476">
        <v>8</v>
      </c>
      <c r="P21" s="1476">
        <v>1</v>
      </c>
      <c r="Q21" s="1476">
        <v>0</v>
      </c>
      <c r="R21" s="1476">
        <v>4</v>
      </c>
      <c r="S21" s="1476">
        <v>0</v>
      </c>
      <c r="T21" s="1476">
        <v>487</v>
      </c>
    </row>
    <row r="22" spans="1:20" ht="16.5" customHeight="1">
      <c r="A22" s="1688" t="s">
        <v>739</v>
      </c>
      <c r="B22" s="1477">
        <v>7</v>
      </c>
      <c r="C22" s="1476">
        <v>0</v>
      </c>
      <c r="D22" s="1476">
        <v>1</v>
      </c>
      <c r="E22" s="1476">
        <v>6</v>
      </c>
      <c r="F22" s="1476">
        <v>18</v>
      </c>
      <c r="G22" s="1476">
        <v>17</v>
      </c>
      <c r="H22" s="1476">
        <v>0</v>
      </c>
      <c r="I22" s="1476">
        <v>1</v>
      </c>
      <c r="J22" s="1476">
        <v>374</v>
      </c>
      <c r="K22" s="1476">
        <v>61</v>
      </c>
      <c r="L22" s="1476">
        <v>16</v>
      </c>
      <c r="M22" s="1476">
        <v>3</v>
      </c>
      <c r="N22" s="1476">
        <v>3</v>
      </c>
      <c r="O22" s="1476">
        <v>10</v>
      </c>
      <c r="P22" s="1476">
        <v>6</v>
      </c>
      <c r="Q22" s="1476">
        <v>0</v>
      </c>
      <c r="R22" s="1476">
        <v>4</v>
      </c>
      <c r="S22" s="1476">
        <v>2</v>
      </c>
      <c r="T22" s="1476">
        <v>504</v>
      </c>
    </row>
    <row r="23" spans="1:20" ht="16.5" customHeight="1">
      <c r="A23" s="1688" t="s">
        <v>738</v>
      </c>
      <c r="B23" s="1477">
        <v>28</v>
      </c>
      <c r="C23" s="1476">
        <v>19</v>
      </c>
      <c r="D23" s="1476">
        <v>0</v>
      </c>
      <c r="E23" s="1476">
        <v>9</v>
      </c>
      <c r="F23" s="1476">
        <v>9</v>
      </c>
      <c r="G23" s="1476">
        <v>5</v>
      </c>
      <c r="H23" s="1476">
        <v>0</v>
      </c>
      <c r="I23" s="1476">
        <v>4</v>
      </c>
      <c r="J23" s="1476">
        <v>87</v>
      </c>
      <c r="K23" s="1476">
        <v>51</v>
      </c>
      <c r="L23" s="1476">
        <v>13</v>
      </c>
      <c r="M23" s="1476">
        <v>0</v>
      </c>
      <c r="N23" s="1476">
        <v>3</v>
      </c>
      <c r="O23" s="1476">
        <v>2</v>
      </c>
      <c r="P23" s="1476">
        <v>2</v>
      </c>
      <c r="Q23" s="1476">
        <v>1</v>
      </c>
      <c r="R23" s="1476">
        <v>1</v>
      </c>
      <c r="S23" s="1476">
        <v>0</v>
      </c>
      <c r="T23" s="1476">
        <v>197</v>
      </c>
    </row>
    <row r="24" spans="1:20" ht="16.5" customHeight="1">
      <c r="A24" s="1688" t="s">
        <v>737</v>
      </c>
      <c r="B24" s="1477">
        <v>44</v>
      </c>
      <c r="C24" s="1476">
        <v>29</v>
      </c>
      <c r="D24" s="1476">
        <v>5</v>
      </c>
      <c r="E24" s="1476">
        <v>10</v>
      </c>
      <c r="F24" s="1476">
        <v>6</v>
      </c>
      <c r="G24" s="1476">
        <v>5</v>
      </c>
      <c r="H24" s="1476">
        <v>0</v>
      </c>
      <c r="I24" s="1476">
        <v>1</v>
      </c>
      <c r="J24" s="1476">
        <v>374</v>
      </c>
      <c r="K24" s="1476">
        <v>54</v>
      </c>
      <c r="L24" s="1476">
        <v>8</v>
      </c>
      <c r="M24" s="1476">
        <v>1</v>
      </c>
      <c r="N24" s="1476">
        <v>1</v>
      </c>
      <c r="O24" s="1476">
        <v>11</v>
      </c>
      <c r="P24" s="1476">
        <v>4</v>
      </c>
      <c r="Q24" s="1476">
        <v>0</v>
      </c>
      <c r="R24" s="1476">
        <v>0</v>
      </c>
      <c r="S24" s="1476">
        <v>3</v>
      </c>
      <c r="T24" s="1476">
        <v>506</v>
      </c>
    </row>
    <row r="25" spans="1:20" ht="16.5" customHeight="1">
      <c r="A25" s="1688" t="s">
        <v>736</v>
      </c>
      <c r="B25" s="1477">
        <v>26</v>
      </c>
      <c r="C25" s="1476">
        <v>13</v>
      </c>
      <c r="D25" s="1476">
        <v>2</v>
      </c>
      <c r="E25" s="1476">
        <v>11</v>
      </c>
      <c r="F25" s="1476">
        <v>16</v>
      </c>
      <c r="G25" s="1476">
        <v>16</v>
      </c>
      <c r="H25" s="1476">
        <v>0</v>
      </c>
      <c r="I25" s="1476">
        <v>0</v>
      </c>
      <c r="J25" s="1476">
        <v>528</v>
      </c>
      <c r="K25" s="1476">
        <v>73</v>
      </c>
      <c r="L25" s="1476">
        <v>19</v>
      </c>
      <c r="M25" s="1476">
        <v>3</v>
      </c>
      <c r="N25" s="1476">
        <v>10</v>
      </c>
      <c r="O25" s="1476">
        <v>7</v>
      </c>
      <c r="P25" s="1476">
        <v>8</v>
      </c>
      <c r="Q25" s="1476">
        <v>3</v>
      </c>
      <c r="R25" s="1476">
        <v>6</v>
      </c>
      <c r="S25" s="1476">
        <v>4</v>
      </c>
      <c r="T25" s="1476">
        <v>703</v>
      </c>
    </row>
    <row r="26" spans="1:20" ht="16.5" customHeight="1">
      <c r="A26" s="1688" t="s">
        <v>735</v>
      </c>
      <c r="B26" s="1477">
        <v>31</v>
      </c>
      <c r="C26" s="1476">
        <v>23</v>
      </c>
      <c r="D26" s="1476">
        <v>2</v>
      </c>
      <c r="E26" s="1476">
        <v>6</v>
      </c>
      <c r="F26" s="1476">
        <v>7</v>
      </c>
      <c r="G26" s="1476">
        <v>6</v>
      </c>
      <c r="H26" s="1476">
        <v>1</v>
      </c>
      <c r="I26" s="1476">
        <v>0</v>
      </c>
      <c r="J26" s="1476">
        <v>284</v>
      </c>
      <c r="K26" s="1476">
        <v>43</v>
      </c>
      <c r="L26" s="1476">
        <v>14</v>
      </c>
      <c r="M26" s="1476">
        <v>1</v>
      </c>
      <c r="N26" s="1476">
        <v>5</v>
      </c>
      <c r="O26" s="1476">
        <v>9</v>
      </c>
      <c r="P26" s="1476">
        <v>3</v>
      </c>
      <c r="Q26" s="1476">
        <v>3</v>
      </c>
      <c r="R26" s="1476">
        <v>3</v>
      </c>
      <c r="S26" s="1476">
        <v>5</v>
      </c>
      <c r="T26" s="1476">
        <v>408</v>
      </c>
    </row>
    <row r="27" spans="1:20" ht="16.5" customHeight="1">
      <c r="A27" s="1688" t="s">
        <v>734</v>
      </c>
      <c r="B27" s="1477">
        <v>3</v>
      </c>
      <c r="C27" s="1476">
        <v>1</v>
      </c>
      <c r="D27" s="1476">
        <v>0</v>
      </c>
      <c r="E27" s="1476">
        <v>2</v>
      </c>
      <c r="F27" s="1476">
        <v>13</v>
      </c>
      <c r="G27" s="1476">
        <v>12</v>
      </c>
      <c r="H27" s="1476">
        <v>0</v>
      </c>
      <c r="I27" s="1476">
        <v>1</v>
      </c>
      <c r="J27" s="1476">
        <v>338</v>
      </c>
      <c r="K27" s="1476">
        <v>48</v>
      </c>
      <c r="L27" s="1476">
        <v>20</v>
      </c>
      <c r="M27" s="1476">
        <v>1</v>
      </c>
      <c r="N27" s="1476">
        <v>4</v>
      </c>
      <c r="O27" s="1476">
        <v>4</v>
      </c>
      <c r="P27" s="1476">
        <v>4</v>
      </c>
      <c r="Q27" s="1476">
        <v>2</v>
      </c>
      <c r="R27" s="1476">
        <v>2</v>
      </c>
      <c r="S27" s="1476">
        <v>1</v>
      </c>
      <c r="T27" s="1476">
        <v>440</v>
      </c>
    </row>
    <row r="28" spans="1:20" ht="16.5" customHeight="1">
      <c r="A28" s="1688" t="s">
        <v>733</v>
      </c>
      <c r="B28" s="1477">
        <v>19</v>
      </c>
      <c r="C28" s="1476">
        <v>2</v>
      </c>
      <c r="D28" s="1476">
        <v>1</v>
      </c>
      <c r="E28" s="1476">
        <v>16</v>
      </c>
      <c r="F28" s="1476">
        <v>54</v>
      </c>
      <c r="G28" s="1476">
        <v>48</v>
      </c>
      <c r="H28" s="1476">
        <v>1</v>
      </c>
      <c r="I28" s="1476">
        <v>5</v>
      </c>
      <c r="J28" s="1476">
        <v>905</v>
      </c>
      <c r="K28" s="1476">
        <v>290</v>
      </c>
      <c r="L28" s="1476">
        <v>70</v>
      </c>
      <c r="M28" s="1476">
        <v>0</v>
      </c>
      <c r="N28" s="1476">
        <v>2</v>
      </c>
      <c r="O28" s="1476">
        <v>26</v>
      </c>
      <c r="P28" s="1476">
        <v>21</v>
      </c>
      <c r="Q28" s="1476">
        <v>8</v>
      </c>
      <c r="R28" s="1476">
        <v>11</v>
      </c>
      <c r="S28" s="1476">
        <v>7</v>
      </c>
      <c r="T28" s="1476">
        <v>1413</v>
      </c>
    </row>
    <row r="29" spans="1:20" ht="16.5" customHeight="1">
      <c r="A29" s="1688" t="s">
        <v>732</v>
      </c>
      <c r="B29" s="1477">
        <v>92</v>
      </c>
      <c r="C29" s="1476">
        <v>27</v>
      </c>
      <c r="D29" s="1476">
        <v>4</v>
      </c>
      <c r="E29" s="1476">
        <v>61</v>
      </c>
      <c r="F29" s="1476">
        <v>35</v>
      </c>
      <c r="G29" s="1476">
        <v>33</v>
      </c>
      <c r="H29" s="1476">
        <v>0</v>
      </c>
      <c r="I29" s="1476">
        <v>2</v>
      </c>
      <c r="J29" s="1476">
        <v>418</v>
      </c>
      <c r="K29" s="1476">
        <v>76</v>
      </c>
      <c r="L29" s="1476">
        <v>16</v>
      </c>
      <c r="M29" s="1476">
        <v>2</v>
      </c>
      <c r="N29" s="1476">
        <v>5</v>
      </c>
      <c r="O29" s="1476">
        <v>10</v>
      </c>
      <c r="P29" s="1476">
        <v>11</v>
      </c>
      <c r="Q29" s="1476">
        <v>9</v>
      </c>
      <c r="R29" s="1476">
        <v>6</v>
      </c>
      <c r="S29" s="1476">
        <v>10</v>
      </c>
      <c r="T29" s="1476">
        <v>690</v>
      </c>
    </row>
    <row r="30" spans="1:20" ht="16.5" customHeight="1">
      <c r="A30" s="1688" t="s">
        <v>731</v>
      </c>
      <c r="B30" s="1477">
        <v>2</v>
      </c>
      <c r="C30" s="1476">
        <v>0</v>
      </c>
      <c r="D30" s="1476">
        <v>0</v>
      </c>
      <c r="E30" s="1476">
        <v>2</v>
      </c>
      <c r="F30" s="1476">
        <v>3</v>
      </c>
      <c r="G30" s="1476">
        <v>2</v>
      </c>
      <c r="H30" s="1476">
        <v>0</v>
      </c>
      <c r="I30" s="1476">
        <v>1</v>
      </c>
      <c r="J30" s="1476">
        <v>143</v>
      </c>
      <c r="K30" s="1476">
        <v>55</v>
      </c>
      <c r="L30" s="1476">
        <v>6</v>
      </c>
      <c r="M30" s="1476">
        <v>1</v>
      </c>
      <c r="N30" s="1476">
        <v>4</v>
      </c>
      <c r="O30" s="1476">
        <v>4</v>
      </c>
      <c r="P30" s="1476">
        <v>5</v>
      </c>
      <c r="Q30" s="1476">
        <v>1</v>
      </c>
      <c r="R30" s="1476">
        <v>0</v>
      </c>
      <c r="S30" s="1476">
        <v>3</v>
      </c>
      <c r="T30" s="1476">
        <v>227</v>
      </c>
    </row>
    <row r="31" spans="1:20" ht="16.5" customHeight="1">
      <c r="A31" s="1688" t="s">
        <v>730</v>
      </c>
      <c r="B31" s="1477">
        <v>1</v>
      </c>
      <c r="C31" s="1476">
        <v>0</v>
      </c>
      <c r="D31" s="1476">
        <v>0</v>
      </c>
      <c r="E31" s="1476">
        <v>1</v>
      </c>
      <c r="F31" s="1476">
        <v>2</v>
      </c>
      <c r="G31" s="1476">
        <v>2</v>
      </c>
      <c r="H31" s="1476">
        <v>0</v>
      </c>
      <c r="I31" s="1476">
        <v>0</v>
      </c>
      <c r="J31" s="1476">
        <v>188</v>
      </c>
      <c r="K31" s="1476">
        <v>28</v>
      </c>
      <c r="L31" s="1476">
        <v>8</v>
      </c>
      <c r="M31" s="1476">
        <v>0</v>
      </c>
      <c r="N31" s="1476">
        <v>2</v>
      </c>
      <c r="O31" s="1476">
        <v>6</v>
      </c>
      <c r="P31" s="1476">
        <v>1</v>
      </c>
      <c r="Q31" s="1476">
        <v>0</v>
      </c>
      <c r="R31" s="1476">
        <v>3</v>
      </c>
      <c r="S31" s="1476">
        <v>1</v>
      </c>
      <c r="T31" s="1476">
        <v>240</v>
      </c>
    </row>
    <row r="32" spans="1:20" ht="16.5" customHeight="1">
      <c r="A32" s="1688" t="s">
        <v>729</v>
      </c>
      <c r="B32" s="1477">
        <v>57</v>
      </c>
      <c r="C32" s="1476">
        <v>19</v>
      </c>
      <c r="D32" s="1476">
        <v>6</v>
      </c>
      <c r="E32" s="1476">
        <v>32</v>
      </c>
      <c r="F32" s="1476">
        <v>144</v>
      </c>
      <c r="G32" s="1476">
        <v>124</v>
      </c>
      <c r="H32" s="1476">
        <v>13</v>
      </c>
      <c r="I32" s="1476">
        <v>7</v>
      </c>
      <c r="J32" s="1476">
        <v>1654</v>
      </c>
      <c r="K32" s="1476">
        <v>351</v>
      </c>
      <c r="L32" s="1476">
        <v>89</v>
      </c>
      <c r="M32" s="1476">
        <v>13</v>
      </c>
      <c r="N32" s="1476">
        <v>12</v>
      </c>
      <c r="O32" s="1476">
        <v>38</v>
      </c>
      <c r="P32" s="1476">
        <v>44</v>
      </c>
      <c r="Q32" s="1476">
        <v>5</v>
      </c>
      <c r="R32" s="1476">
        <v>14</v>
      </c>
      <c r="S32" s="1476">
        <v>5</v>
      </c>
      <c r="T32" s="1476">
        <v>2426</v>
      </c>
    </row>
    <row r="33" spans="1:20" ht="16.5" customHeight="1">
      <c r="A33" s="1688" t="s">
        <v>728</v>
      </c>
      <c r="B33" s="1477">
        <v>13</v>
      </c>
      <c r="C33" s="1476">
        <v>5</v>
      </c>
      <c r="D33" s="1476">
        <v>0</v>
      </c>
      <c r="E33" s="1476">
        <v>8</v>
      </c>
      <c r="F33" s="1476">
        <v>17</v>
      </c>
      <c r="G33" s="1476">
        <v>14</v>
      </c>
      <c r="H33" s="1476">
        <v>0</v>
      </c>
      <c r="I33" s="1476">
        <v>3</v>
      </c>
      <c r="J33" s="1476">
        <v>430</v>
      </c>
      <c r="K33" s="1476">
        <v>61</v>
      </c>
      <c r="L33" s="1476">
        <v>14</v>
      </c>
      <c r="M33" s="1476">
        <v>1</v>
      </c>
      <c r="N33" s="1476">
        <v>6</v>
      </c>
      <c r="O33" s="1476">
        <v>15</v>
      </c>
      <c r="P33" s="1476">
        <v>7</v>
      </c>
      <c r="Q33" s="1476">
        <v>1</v>
      </c>
      <c r="R33" s="1476">
        <v>3</v>
      </c>
      <c r="S33" s="1476">
        <v>0</v>
      </c>
      <c r="T33" s="1476">
        <v>568</v>
      </c>
    </row>
    <row r="34" spans="1:20" ht="16.5" customHeight="1">
      <c r="A34" s="1688" t="s">
        <v>727</v>
      </c>
      <c r="B34" s="1477">
        <v>78</v>
      </c>
      <c r="C34" s="1476">
        <v>56</v>
      </c>
      <c r="D34" s="1476">
        <v>4</v>
      </c>
      <c r="E34" s="1476">
        <v>18</v>
      </c>
      <c r="F34" s="1476">
        <v>3</v>
      </c>
      <c r="G34" s="1476">
        <v>2</v>
      </c>
      <c r="H34" s="1476">
        <v>0</v>
      </c>
      <c r="I34" s="1476">
        <v>1</v>
      </c>
      <c r="J34" s="1476">
        <v>195</v>
      </c>
      <c r="K34" s="1476">
        <v>30</v>
      </c>
      <c r="L34" s="1476">
        <v>7</v>
      </c>
      <c r="M34" s="1476">
        <v>0</v>
      </c>
      <c r="N34" s="1476">
        <v>2</v>
      </c>
      <c r="O34" s="1476">
        <v>5</v>
      </c>
      <c r="P34" s="1476">
        <v>8</v>
      </c>
      <c r="Q34" s="1476">
        <v>1</v>
      </c>
      <c r="R34" s="1476">
        <v>1</v>
      </c>
      <c r="S34" s="1476">
        <v>2</v>
      </c>
      <c r="T34" s="1476">
        <v>332</v>
      </c>
    </row>
    <row r="35" spans="1:20" ht="16.5" customHeight="1">
      <c r="A35" s="1688" t="s">
        <v>726</v>
      </c>
      <c r="B35" s="1477">
        <v>0</v>
      </c>
      <c r="C35" s="1476">
        <v>0</v>
      </c>
      <c r="D35" s="1476">
        <v>0</v>
      </c>
      <c r="E35" s="1476">
        <v>0</v>
      </c>
      <c r="F35" s="1476">
        <v>5</v>
      </c>
      <c r="G35" s="1476">
        <v>4</v>
      </c>
      <c r="H35" s="1476">
        <v>1</v>
      </c>
      <c r="I35" s="1476">
        <v>0</v>
      </c>
      <c r="J35" s="1476">
        <v>220</v>
      </c>
      <c r="K35" s="1476">
        <v>32</v>
      </c>
      <c r="L35" s="1476">
        <v>13</v>
      </c>
      <c r="M35" s="1476">
        <v>1</v>
      </c>
      <c r="N35" s="1476">
        <v>5</v>
      </c>
      <c r="O35" s="1476">
        <v>6</v>
      </c>
      <c r="P35" s="1476">
        <v>0</v>
      </c>
      <c r="Q35" s="1476">
        <v>0</v>
      </c>
      <c r="R35" s="1476">
        <v>2</v>
      </c>
      <c r="S35" s="1476">
        <v>1</v>
      </c>
      <c r="T35" s="1476">
        <v>285</v>
      </c>
    </row>
    <row r="36" spans="1:20" ht="16.5" customHeight="1">
      <c r="A36" s="1688" t="s">
        <v>725</v>
      </c>
      <c r="B36" s="1477">
        <v>4</v>
      </c>
      <c r="C36" s="1476">
        <v>0</v>
      </c>
      <c r="D36" s="1476">
        <v>1</v>
      </c>
      <c r="E36" s="1476">
        <v>3</v>
      </c>
      <c r="F36" s="1476">
        <v>12</v>
      </c>
      <c r="G36" s="1476">
        <v>12</v>
      </c>
      <c r="H36" s="1476">
        <v>0</v>
      </c>
      <c r="I36" s="1476">
        <v>0</v>
      </c>
      <c r="J36" s="1476">
        <v>173</v>
      </c>
      <c r="K36" s="1476">
        <v>38</v>
      </c>
      <c r="L36" s="1476">
        <v>9</v>
      </c>
      <c r="M36" s="1476">
        <v>0</v>
      </c>
      <c r="N36" s="1476">
        <v>2</v>
      </c>
      <c r="O36" s="1476">
        <v>3</v>
      </c>
      <c r="P36" s="1476">
        <v>3</v>
      </c>
      <c r="Q36" s="1476">
        <v>1</v>
      </c>
      <c r="R36" s="1476">
        <v>0</v>
      </c>
      <c r="S36" s="1476">
        <v>0</v>
      </c>
      <c r="T36" s="1476">
        <v>245</v>
      </c>
    </row>
    <row r="37" spans="1:20" ht="16.5" customHeight="1">
      <c r="A37" s="1688" t="s">
        <v>724</v>
      </c>
      <c r="B37" s="1477">
        <v>44</v>
      </c>
      <c r="C37" s="1476">
        <v>5</v>
      </c>
      <c r="D37" s="1476">
        <v>4</v>
      </c>
      <c r="E37" s="1476">
        <v>35</v>
      </c>
      <c r="F37" s="1476">
        <v>5</v>
      </c>
      <c r="G37" s="1476">
        <v>4</v>
      </c>
      <c r="H37" s="1476">
        <v>0</v>
      </c>
      <c r="I37" s="1476">
        <v>1</v>
      </c>
      <c r="J37" s="1476">
        <v>206</v>
      </c>
      <c r="K37" s="1476">
        <v>42</v>
      </c>
      <c r="L37" s="1476">
        <v>7</v>
      </c>
      <c r="M37" s="1476">
        <v>0</v>
      </c>
      <c r="N37" s="1476">
        <v>8</v>
      </c>
      <c r="O37" s="1476">
        <v>11</v>
      </c>
      <c r="P37" s="1476">
        <v>7</v>
      </c>
      <c r="Q37" s="1476">
        <v>0</v>
      </c>
      <c r="R37" s="1476">
        <v>3</v>
      </c>
      <c r="S37" s="1476">
        <v>0</v>
      </c>
      <c r="T37" s="1476">
        <v>333</v>
      </c>
    </row>
    <row r="38" spans="1:20" ht="16.5" customHeight="1">
      <c r="A38" s="1688" t="s">
        <v>723</v>
      </c>
      <c r="B38" s="1477">
        <v>17</v>
      </c>
      <c r="C38" s="1476">
        <v>13</v>
      </c>
      <c r="D38" s="1476">
        <v>1</v>
      </c>
      <c r="E38" s="1476">
        <v>3</v>
      </c>
      <c r="F38" s="1476">
        <v>10</v>
      </c>
      <c r="G38" s="1476">
        <v>9</v>
      </c>
      <c r="H38" s="1476">
        <v>0</v>
      </c>
      <c r="I38" s="1476">
        <v>1</v>
      </c>
      <c r="J38" s="1476">
        <v>183</v>
      </c>
      <c r="K38" s="1476">
        <v>48</v>
      </c>
      <c r="L38" s="1476">
        <v>9</v>
      </c>
      <c r="M38" s="1476">
        <v>0</v>
      </c>
      <c r="N38" s="1476">
        <v>4</v>
      </c>
      <c r="O38" s="1476">
        <v>6</v>
      </c>
      <c r="P38" s="1476">
        <v>4</v>
      </c>
      <c r="Q38" s="1476">
        <v>0</v>
      </c>
      <c r="R38" s="1476">
        <v>4</v>
      </c>
      <c r="S38" s="1476">
        <v>0</v>
      </c>
      <c r="T38" s="1476">
        <v>285</v>
      </c>
    </row>
    <row r="39" spans="1:20" ht="16.5" customHeight="1">
      <c r="A39" s="1688" t="s">
        <v>722</v>
      </c>
      <c r="B39" s="1477">
        <v>28</v>
      </c>
      <c r="C39" s="1476">
        <v>7</v>
      </c>
      <c r="D39" s="1476">
        <v>3</v>
      </c>
      <c r="E39" s="1476">
        <v>18</v>
      </c>
      <c r="F39" s="1476">
        <v>127</v>
      </c>
      <c r="G39" s="1476">
        <v>126</v>
      </c>
      <c r="H39" s="1476">
        <v>1</v>
      </c>
      <c r="I39" s="1476">
        <v>0</v>
      </c>
      <c r="J39" s="1476">
        <v>634</v>
      </c>
      <c r="K39" s="1476">
        <v>94</v>
      </c>
      <c r="L39" s="1476">
        <v>18</v>
      </c>
      <c r="M39" s="1476">
        <v>3</v>
      </c>
      <c r="N39" s="1476">
        <v>4</v>
      </c>
      <c r="O39" s="1476">
        <v>16</v>
      </c>
      <c r="P39" s="1476">
        <v>10</v>
      </c>
      <c r="Q39" s="1476">
        <v>0</v>
      </c>
      <c r="R39" s="1476">
        <v>4</v>
      </c>
      <c r="S39" s="1476">
        <v>5</v>
      </c>
      <c r="T39" s="1476">
        <v>943</v>
      </c>
    </row>
    <row r="40" spans="1:20" ht="16.5" customHeight="1">
      <c r="A40" s="1688" t="s">
        <v>721</v>
      </c>
      <c r="B40" s="1477">
        <v>17</v>
      </c>
      <c r="C40" s="1476">
        <v>5</v>
      </c>
      <c r="D40" s="1476">
        <v>0</v>
      </c>
      <c r="E40" s="1476">
        <v>12</v>
      </c>
      <c r="F40" s="1476">
        <v>65</v>
      </c>
      <c r="G40" s="1476">
        <v>62</v>
      </c>
      <c r="H40" s="1476">
        <v>1</v>
      </c>
      <c r="I40" s="1476">
        <v>2</v>
      </c>
      <c r="J40" s="1476">
        <v>558</v>
      </c>
      <c r="K40" s="1476">
        <v>70</v>
      </c>
      <c r="L40" s="1476">
        <v>22</v>
      </c>
      <c r="M40" s="1476">
        <v>0</v>
      </c>
      <c r="N40" s="1476">
        <v>11</v>
      </c>
      <c r="O40" s="1476">
        <v>14</v>
      </c>
      <c r="P40" s="1476">
        <v>4</v>
      </c>
      <c r="Q40" s="1476">
        <v>5</v>
      </c>
      <c r="R40" s="1476">
        <v>10</v>
      </c>
      <c r="S40" s="1476">
        <v>4</v>
      </c>
      <c r="T40" s="1476">
        <v>780</v>
      </c>
    </row>
    <row r="41" spans="1:20" ht="16.5" customHeight="1">
      <c r="A41" s="1688" t="s">
        <v>720</v>
      </c>
      <c r="B41" s="1477">
        <v>2</v>
      </c>
      <c r="C41" s="1476">
        <v>0</v>
      </c>
      <c r="D41" s="1476">
        <v>0</v>
      </c>
      <c r="E41" s="1476">
        <v>2</v>
      </c>
      <c r="F41" s="1476">
        <v>19</v>
      </c>
      <c r="G41" s="1476">
        <v>12</v>
      </c>
      <c r="H41" s="1476">
        <v>6</v>
      </c>
      <c r="I41" s="1476">
        <v>1</v>
      </c>
      <c r="J41" s="1476">
        <v>267</v>
      </c>
      <c r="K41" s="1476">
        <v>33</v>
      </c>
      <c r="L41" s="1476">
        <v>16</v>
      </c>
      <c r="M41" s="1476">
        <v>1</v>
      </c>
      <c r="N41" s="1476">
        <v>8</v>
      </c>
      <c r="O41" s="1476">
        <v>9</v>
      </c>
      <c r="P41" s="1476">
        <v>5</v>
      </c>
      <c r="Q41" s="1476">
        <v>0</v>
      </c>
      <c r="R41" s="1476">
        <v>3</v>
      </c>
      <c r="S41" s="1476">
        <v>3</v>
      </c>
      <c r="T41" s="1476">
        <v>366</v>
      </c>
    </row>
    <row r="42" spans="1:20" ht="16.5" customHeight="1">
      <c r="A42" s="1688" t="s">
        <v>719</v>
      </c>
      <c r="B42" s="1477">
        <v>9</v>
      </c>
      <c r="C42" s="1476">
        <v>1</v>
      </c>
      <c r="D42" s="1476">
        <v>0</v>
      </c>
      <c r="E42" s="1476">
        <v>8</v>
      </c>
      <c r="F42" s="1476">
        <v>22</v>
      </c>
      <c r="G42" s="1476">
        <v>20</v>
      </c>
      <c r="H42" s="1476">
        <v>1</v>
      </c>
      <c r="I42" s="1476">
        <v>1</v>
      </c>
      <c r="J42" s="1476">
        <v>353</v>
      </c>
      <c r="K42" s="1476">
        <v>36</v>
      </c>
      <c r="L42" s="1476">
        <v>10</v>
      </c>
      <c r="M42" s="1476">
        <v>1</v>
      </c>
      <c r="N42" s="1476">
        <v>2</v>
      </c>
      <c r="O42" s="1476">
        <v>11</v>
      </c>
      <c r="P42" s="1476">
        <v>3</v>
      </c>
      <c r="Q42" s="1476">
        <v>1</v>
      </c>
      <c r="R42" s="1476">
        <v>4</v>
      </c>
      <c r="S42" s="1476">
        <v>0</v>
      </c>
      <c r="T42" s="1476">
        <v>452</v>
      </c>
    </row>
    <row r="43" spans="1:20" ht="16.5" customHeight="1">
      <c r="A43" s="1688" t="s">
        <v>718</v>
      </c>
      <c r="B43" s="1477">
        <v>16</v>
      </c>
      <c r="C43" s="1476">
        <v>1</v>
      </c>
      <c r="D43" s="1476">
        <v>0</v>
      </c>
      <c r="E43" s="1476">
        <v>15</v>
      </c>
      <c r="F43" s="1476">
        <v>32</v>
      </c>
      <c r="G43" s="1476">
        <v>29</v>
      </c>
      <c r="H43" s="1476">
        <v>1</v>
      </c>
      <c r="I43" s="1476">
        <v>2</v>
      </c>
      <c r="J43" s="1476">
        <v>397</v>
      </c>
      <c r="K43" s="1476">
        <v>39</v>
      </c>
      <c r="L43" s="1476">
        <v>25</v>
      </c>
      <c r="M43" s="1476">
        <v>2</v>
      </c>
      <c r="N43" s="1476">
        <v>2</v>
      </c>
      <c r="O43" s="1476">
        <v>12</v>
      </c>
      <c r="P43" s="1476">
        <v>6</v>
      </c>
      <c r="Q43" s="1476">
        <v>0</v>
      </c>
      <c r="R43" s="1476">
        <v>1</v>
      </c>
      <c r="S43" s="1476">
        <v>0</v>
      </c>
      <c r="T43" s="1476">
        <v>532</v>
      </c>
    </row>
    <row r="44" spans="1:20" ht="16.5" customHeight="1">
      <c r="A44" s="1688" t="s">
        <v>717</v>
      </c>
      <c r="B44" s="1477">
        <v>12</v>
      </c>
      <c r="C44" s="1476">
        <v>4</v>
      </c>
      <c r="D44" s="1476">
        <v>0</v>
      </c>
      <c r="E44" s="1476">
        <v>8</v>
      </c>
      <c r="F44" s="1476">
        <v>13</v>
      </c>
      <c r="G44" s="1476">
        <v>12</v>
      </c>
      <c r="H44" s="1476">
        <v>0</v>
      </c>
      <c r="I44" s="1476">
        <v>1</v>
      </c>
      <c r="J44" s="1476">
        <v>215</v>
      </c>
      <c r="K44" s="1476">
        <v>29</v>
      </c>
      <c r="L44" s="1476">
        <v>39</v>
      </c>
      <c r="M44" s="1476">
        <v>3</v>
      </c>
      <c r="N44" s="1476">
        <v>4</v>
      </c>
      <c r="O44" s="1476">
        <v>6</v>
      </c>
      <c r="P44" s="1476">
        <v>7</v>
      </c>
      <c r="Q44" s="1476">
        <v>2</v>
      </c>
      <c r="R44" s="1476">
        <v>2</v>
      </c>
      <c r="S44" s="1476">
        <v>2</v>
      </c>
      <c r="T44" s="1476">
        <v>334</v>
      </c>
    </row>
    <row r="45" spans="1:20" ht="16.5" customHeight="1">
      <c r="A45" s="1688" t="s">
        <v>716</v>
      </c>
      <c r="B45" s="1477">
        <v>43</v>
      </c>
      <c r="C45" s="1476">
        <v>9</v>
      </c>
      <c r="D45" s="1476">
        <v>9</v>
      </c>
      <c r="E45" s="1476">
        <v>25</v>
      </c>
      <c r="F45" s="1476">
        <v>67</v>
      </c>
      <c r="G45" s="1476">
        <v>54</v>
      </c>
      <c r="H45" s="1476">
        <v>6</v>
      </c>
      <c r="I45" s="1476">
        <v>7</v>
      </c>
      <c r="J45" s="1476">
        <v>971</v>
      </c>
      <c r="K45" s="1476">
        <v>258</v>
      </c>
      <c r="L45" s="1476">
        <v>45</v>
      </c>
      <c r="M45" s="1476">
        <v>3</v>
      </c>
      <c r="N45" s="1476">
        <v>26</v>
      </c>
      <c r="O45" s="1476">
        <v>30</v>
      </c>
      <c r="P45" s="1476">
        <v>5</v>
      </c>
      <c r="Q45" s="1476">
        <v>5</v>
      </c>
      <c r="R45" s="1476">
        <v>23</v>
      </c>
      <c r="S45" s="1476">
        <v>9</v>
      </c>
      <c r="T45" s="1476">
        <v>1485</v>
      </c>
    </row>
    <row r="46" spans="1:20" ht="16.5" customHeight="1">
      <c r="A46" s="1688" t="s">
        <v>715</v>
      </c>
      <c r="B46" s="1477">
        <v>42</v>
      </c>
      <c r="C46" s="1476">
        <v>17</v>
      </c>
      <c r="D46" s="1476">
        <v>8</v>
      </c>
      <c r="E46" s="1476">
        <v>17</v>
      </c>
      <c r="F46" s="1476">
        <v>18</v>
      </c>
      <c r="G46" s="1476">
        <v>18</v>
      </c>
      <c r="H46" s="1476">
        <v>0</v>
      </c>
      <c r="I46" s="1476">
        <v>0</v>
      </c>
      <c r="J46" s="1476">
        <v>471</v>
      </c>
      <c r="K46" s="1476">
        <v>67</v>
      </c>
      <c r="L46" s="1476">
        <v>17</v>
      </c>
      <c r="M46" s="1476">
        <v>4</v>
      </c>
      <c r="N46" s="1476">
        <v>4</v>
      </c>
      <c r="O46" s="1476">
        <v>12</v>
      </c>
      <c r="P46" s="1476">
        <v>0</v>
      </c>
      <c r="Q46" s="1476">
        <v>1</v>
      </c>
      <c r="R46" s="1476">
        <v>10</v>
      </c>
      <c r="S46" s="1476">
        <v>2</v>
      </c>
      <c r="T46" s="1476">
        <v>648</v>
      </c>
    </row>
    <row r="47" spans="1:20" ht="16.5" customHeight="1">
      <c r="A47" s="1688" t="s">
        <v>714</v>
      </c>
      <c r="B47" s="1477">
        <v>35</v>
      </c>
      <c r="C47" s="1476">
        <v>23</v>
      </c>
      <c r="D47" s="1476">
        <v>0</v>
      </c>
      <c r="E47" s="1476">
        <v>12</v>
      </c>
      <c r="F47" s="1476">
        <v>63</v>
      </c>
      <c r="G47" s="1476">
        <v>62</v>
      </c>
      <c r="H47" s="1476">
        <v>0</v>
      </c>
      <c r="I47" s="1476">
        <v>1</v>
      </c>
      <c r="J47" s="1476">
        <v>462</v>
      </c>
      <c r="K47" s="1476">
        <v>87</v>
      </c>
      <c r="L47" s="1476">
        <v>18</v>
      </c>
      <c r="M47" s="1476">
        <v>0</v>
      </c>
      <c r="N47" s="1476">
        <v>6</v>
      </c>
      <c r="O47" s="1476">
        <v>11</v>
      </c>
      <c r="P47" s="1476">
        <v>9</v>
      </c>
      <c r="Q47" s="1476">
        <v>0</v>
      </c>
      <c r="R47" s="1476">
        <v>6</v>
      </c>
      <c r="S47" s="1476">
        <v>6</v>
      </c>
      <c r="T47" s="1476">
        <v>703</v>
      </c>
    </row>
    <row r="48" spans="1:20" ht="16.5" customHeight="1">
      <c r="A48" s="1688" t="s">
        <v>713</v>
      </c>
      <c r="B48" s="1477">
        <v>23</v>
      </c>
      <c r="C48" s="1476">
        <v>8</v>
      </c>
      <c r="D48" s="1476">
        <v>1</v>
      </c>
      <c r="E48" s="1476">
        <v>14</v>
      </c>
      <c r="F48" s="1476">
        <v>35</v>
      </c>
      <c r="G48" s="1476">
        <v>35</v>
      </c>
      <c r="H48" s="1476">
        <v>0</v>
      </c>
      <c r="I48" s="1476">
        <v>0</v>
      </c>
      <c r="J48" s="1476">
        <v>481</v>
      </c>
      <c r="K48" s="1476">
        <v>71</v>
      </c>
      <c r="L48" s="1476">
        <v>11</v>
      </c>
      <c r="M48" s="1476">
        <v>0</v>
      </c>
      <c r="N48" s="1476">
        <v>5</v>
      </c>
      <c r="O48" s="1476">
        <v>16</v>
      </c>
      <c r="P48" s="1476">
        <v>11</v>
      </c>
      <c r="Q48" s="1476">
        <v>1</v>
      </c>
      <c r="R48" s="1476">
        <v>8</v>
      </c>
      <c r="S48" s="1476">
        <v>4</v>
      </c>
      <c r="T48" s="1476">
        <v>666</v>
      </c>
    </row>
    <row r="49" spans="1:20" ht="16.5" customHeight="1">
      <c r="A49" s="1688" t="s">
        <v>712</v>
      </c>
      <c r="B49" s="1477">
        <v>12</v>
      </c>
      <c r="C49" s="1476">
        <v>4</v>
      </c>
      <c r="D49" s="1476">
        <v>0</v>
      </c>
      <c r="E49" s="1476">
        <v>8</v>
      </c>
      <c r="F49" s="1476">
        <v>27</v>
      </c>
      <c r="G49" s="1476">
        <v>24</v>
      </c>
      <c r="H49" s="1476">
        <v>1</v>
      </c>
      <c r="I49" s="1476">
        <v>2</v>
      </c>
      <c r="J49" s="1476">
        <v>530</v>
      </c>
      <c r="K49" s="1476">
        <v>92</v>
      </c>
      <c r="L49" s="1476">
        <v>13</v>
      </c>
      <c r="M49" s="1476">
        <v>0</v>
      </c>
      <c r="N49" s="1476">
        <v>6</v>
      </c>
      <c r="O49" s="1476">
        <v>36</v>
      </c>
      <c r="P49" s="1476">
        <v>40</v>
      </c>
      <c r="Q49" s="1476">
        <v>26</v>
      </c>
      <c r="R49" s="1476">
        <v>32</v>
      </c>
      <c r="S49" s="1476">
        <v>0</v>
      </c>
      <c r="T49" s="1476">
        <v>814</v>
      </c>
    </row>
    <row r="50" spans="1:20" ht="16.5" customHeight="1">
      <c r="A50" s="1688" t="s">
        <v>711</v>
      </c>
      <c r="B50" s="1477">
        <v>36</v>
      </c>
      <c r="C50" s="1476">
        <v>15</v>
      </c>
      <c r="D50" s="1476">
        <v>4</v>
      </c>
      <c r="E50" s="1476">
        <v>17</v>
      </c>
      <c r="F50" s="1476">
        <v>29</v>
      </c>
      <c r="G50" s="1476">
        <v>28</v>
      </c>
      <c r="H50" s="1476">
        <v>1</v>
      </c>
      <c r="I50" s="1476">
        <v>0</v>
      </c>
      <c r="J50" s="1476">
        <v>457</v>
      </c>
      <c r="K50" s="1476">
        <v>97</v>
      </c>
      <c r="L50" s="1476">
        <v>27</v>
      </c>
      <c r="M50" s="1476">
        <v>3</v>
      </c>
      <c r="N50" s="1476">
        <v>10</v>
      </c>
      <c r="O50" s="1476">
        <v>19</v>
      </c>
      <c r="P50" s="1476">
        <v>5</v>
      </c>
      <c r="Q50" s="1476">
        <v>4</v>
      </c>
      <c r="R50" s="1476">
        <v>18</v>
      </c>
      <c r="S50" s="1476">
        <v>8</v>
      </c>
      <c r="T50" s="1476">
        <v>713</v>
      </c>
    </row>
    <row r="51" spans="1:20" ht="16.5" customHeight="1">
      <c r="A51" s="1688" t="s">
        <v>710</v>
      </c>
      <c r="B51" s="1477">
        <v>68</v>
      </c>
      <c r="C51" s="1476">
        <v>32</v>
      </c>
      <c r="D51" s="1476">
        <v>6</v>
      </c>
      <c r="E51" s="1476">
        <v>30</v>
      </c>
      <c r="F51" s="1476">
        <v>125</v>
      </c>
      <c r="G51" s="1476">
        <v>124</v>
      </c>
      <c r="H51" s="1476">
        <v>0</v>
      </c>
      <c r="I51" s="1476">
        <v>1</v>
      </c>
      <c r="J51" s="1476">
        <v>906</v>
      </c>
      <c r="K51" s="1476">
        <v>119</v>
      </c>
      <c r="L51" s="1476">
        <v>25</v>
      </c>
      <c r="M51" s="1476">
        <v>0</v>
      </c>
      <c r="N51" s="1476">
        <v>7</v>
      </c>
      <c r="O51" s="1476">
        <v>9</v>
      </c>
      <c r="P51" s="1476">
        <v>4</v>
      </c>
      <c r="Q51" s="1476">
        <v>0</v>
      </c>
      <c r="R51" s="1476">
        <v>18</v>
      </c>
      <c r="S51" s="1476">
        <v>9</v>
      </c>
      <c r="T51" s="1476">
        <v>1290</v>
      </c>
    </row>
    <row r="52" spans="1:20" ht="16.5" customHeight="1">
      <c r="A52" s="1688" t="s">
        <v>709</v>
      </c>
      <c r="B52" s="1477">
        <v>85</v>
      </c>
      <c r="C52" s="1476">
        <v>22</v>
      </c>
      <c r="D52" s="1476">
        <v>7</v>
      </c>
      <c r="E52" s="1476">
        <v>56</v>
      </c>
      <c r="F52" s="1476">
        <v>86</v>
      </c>
      <c r="G52" s="1476">
        <v>80</v>
      </c>
      <c r="H52" s="1476">
        <v>0</v>
      </c>
      <c r="I52" s="1476">
        <v>6</v>
      </c>
      <c r="J52" s="1476">
        <v>1184</v>
      </c>
      <c r="K52" s="1476">
        <v>271</v>
      </c>
      <c r="L52" s="1476">
        <v>55</v>
      </c>
      <c r="M52" s="1476">
        <v>3</v>
      </c>
      <c r="N52" s="1476">
        <v>5</v>
      </c>
      <c r="O52" s="1476">
        <v>18</v>
      </c>
      <c r="P52" s="1476">
        <v>0</v>
      </c>
      <c r="Q52" s="1476">
        <v>5</v>
      </c>
      <c r="R52" s="1476">
        <v>13</v>
      </c>
      <c r="S52" s="1476">
        <v>6</v>
      </c>
      <c r="T52" s="1476">
        <v>1731</v>
      </c>
    </row>
    <row r="53" spans="1:20" ht="16.5" customHeight="1">
      <c r="A53" s="1688" t="s">
        <v>708</v>
      </c>
      <c r="B53" s="1477">
        <v>44</v>
      </c>
      <c r="C53" s="1476">
        <v>17</v>
      </c>
      <c r="D53" s="1476">
        <v>4</v>
      </c>
      <c r="E53" s="1476">
        <v>23</v>
      </c>
      <c r="F53" s="1476">
        <v>140</v>
      </c>
      <c r="G53" s="1476">
        <v>117</v>
      </c>
      <c r="H53" s="1476">
        <v>17</v>
      </c>
      <c r="I53" s="1476">
        <v>6</v>
      </c>
      <c r="J53" s="1476">
        <v>826</v>
      </c>
      <c r="K53" s="1476">
        <v>348</v>
      </c>
      <c r="L53" s="1476">
        <v>32</v>
      </c>
      <c r="M53" s="1476">
        <v>1</v>
      </c>
      <c r="N53" s="1476">
        <v>5</v>
      </c>
      <c r="O53" s="1476">
        <v>18</v>
      </c>
      <c r="P53" s="1476">
        <v>47</v>
      </c>
      <c r="Q53" s="1476">
        <v>7</v>
      </c>
      <c r="R53" s="1476">
        <v>16</v>
      </c>
      <c r="S53" s="1476">
        <v>5</v>
      </c>
      <c r="T53" s="1476">
        <v>1489</v>
      </c>
    </row>
    <row r="54" spans="1:20" ht="16.5" customHeight="1">
      <c r="A54" s="1688" t="s">
        <v>707</v>
      </c>
      <c r="B54" s="1477">
        <v>31</v>
      </c>
      <c r="C54" s="1476">
        <v>24</v>
      </c>
      <c r="D54" s="1476">
        <v>1</v>
      </c>
      <c r="E54" s="1476">
        <v>6</v>
      </c>
      <c r="F54" s="1476">
        <v>48</v>
      </c>
      <c r="G54" s="1476">
        <v>45</v>
      </c>
      <c r="H54" s="1476">
        <v>1</v>
      </c>
      <c r="I54" s="1476">
        <v>2</v>
      </c>
      <c r="J54" s="1476">
        <v>107</v>
      </c>
      <c r="K54" s="1476">
        <v>43</v>
      </c>
      <c r="L54" s="1476">
        <v>18</v>
      </c>
      <c r="M54" s="1476">
        <v>7</v>
      </c>
      <c r="N54" s="1476">
        <v>2</v>
      </c>
      <c r="O54" s="1476">
        <v>6</v>
      </c>
      <c r="P54" s="1476">
        <v>5</v>
      </c>
      <c r="Q54" s="1476">
        <v>0</v>
      </c>
      <c r="R54" s="1476">
        <v>1</v>
      </c>
      <c r="S54" s="1476">
        <v>0</v>
      </c>
      <c r="T54" s="1476">
        <v>268</v>
      </c>
    </row>
    <row r="55" spans="1:20" ht="16.5" customHeight="1">
      <c r="A55" s="1688" t="s">
        <v>706</v>
      </c>
      <c r="B55" s="1477">
        <v>2</v>
      </c>
      <c r="C55" s="1476">
        <v>1</v>
      </c>
      <c r="D55" s="1476">
        <v>0</v>
      </c>
      <c r="E55" s="1476">
        <v>1</v>
      </c>
      <c r="F55" s="1476">
        <v>51</v>
      </c>
      <c r="G55" s="1476">
        <v>51</v>
      </c>
      <c r="H55" s="1476">
        <v>0</v>
      </c>
      <c r="I55" s="1476">
        <v>0</v>
      </c>
      <c r="J55" s="1476">
        <v>154</v>
      </c>
      <c r="K55" s="1476">
        <v>65</v>
      </c>
      <c r="L55" s="1476">
        <v>11</v>
      </c>
      <c r="M55" s="1476">
        <v>1</v>
      </c>
      <c r="N55" s="1476">
        <v>3</v>
      </c>
      <c r="O55" s="1476">
        <v>3</v>
      </c>
      <c r="P55" s="1476">
        <v>6</v>
      </c>
      <c r="Q55" s="1476">
        <v>0</v>
      </c>
      <c r="R55" s="1476">
        <v>0</v>
      </c>
      <c r="S55" s="1476">
        <v>1</v>
      </c>
      <c r="T55" s="1476">
        <v>297</v>
      </c>
    </row>
    <row r="56" spans="1:20" ht="16.5" customHeight="1">
      <c r="A56" s="1688" t="s">
        <v>705</v>
      </c>
      <c r="B56" s="1477">
        <v>1</v>
      </c>
      <c r="C56" s="1476">
        <v>1</v>
      </c>
      <c r="D56" s="1476">
        <v>0</v>
      </c>
      <c r="E56" s="1476">
        <v>0</v>
      </c>
      <c r="F56" s="1476">
        <v>2</v>
      </c>
      <c r="G56" s="1476">
        <v>2</v>
      </c>
      <c r="H56" s="1476">
        <v>0</v>
      </c>
      <c r="I56" s="1476">
        <v>0</v>
      </c>
      <c r="J56" s="1476">
        <v>122</v>
      </c>
      <c r="K56" s="1476">
        <v>14</v>
      </c>
      <c r="L56" s="1476">
        <v>3</v>
      </c>
      <c r="M56" s="1476">
        <v>0</v>
      </c>
      <c r="N56" s="1476">
        <v>1</v>
      </c>
      <c r="O56" s="1476">
        <v>1</v>
      </c>
      <c r="P56" s="1476">
        <v>3</v>
      </c>
      <c r="Q56" s="1476">
        <v>1</v>
      </c>
      <c r="R56" s="1476">
        <v>3</v>
      </c>
      <c r="S56" s="1476">
        <v>2</v>
      </c>
      <c r="T56" s="1476">
        <v>153</v>
      </c>
    </row>
    <row r="57" spans="1:20" ht="16.5" customHeight="1">
      <c r="A57" s="1688" t="s">
        <v>704</v>
      </c>
      <c r="B57" s="1477">
        <v>37</v>
      </c>
      <c r="C57" s="1476">
        <v>28</v>
      </c>
      <c r="D57" s="1476">
        <v>3</v>
      </c>
      <c r="E57" s="1476">
        <v>6</v>
      </c>
      <c r="F57" s="1476">
        <v>23</v>
      </c>
      <c r="G57" s="1476">
        <v>15</v>
      </c>
      <c r="H57" s="1476">
        <v>6</v>
      </c>
      <c r="I57" s="1476">
        <v>2</v>
      </c>
      <c r="J57" s="1476">
        <v>634</v>
      </c>
      <c r="K57" s="1476">
        <v>162</v>
      </c>
      <c r="L57" s="1476">
        <v>39</v>
      </c>
      <c r="M57" s="1476">
        <v>8</v>
      </c>
      <c r="N57" s="1476">
        <v>19</v>
      </c>
      <c r="O57" s="1476">
        <v>8</v>
      </c>
      <c r="P57" s="1476">
        <v>12</v>
      </c>
      <c r="Q57" s="1476">
        <v>2</v>
      </c>
      <c r="R57" s="1476">
        <v>3</v>
      </c>
      <c r="S57" s="1476">
        <v>4</v>
      </c>
      <c r="T57" s="1476">
        <v>951</v>
      </c>
    </row>
    <row r="58" spans="1:20" ht="16.5" customHeight="1">
      <c r="A58" s="1688" t="s">
        <v>703</v>
      </c>
      <c r="B58" s="1477">
        <v>1</v>
      </c>
      <c r="C58" s="1476">
        <v>0</v>
      </c>
      <c r="D58" s="1476">
        <v>0</v>
      </c>
      <c r="E58" s="1476">
        <v>1</v>
      </c>
      <c r="F58" s="1476">
        <v>2</v>
      </c>
      <c r="G58" s="1476">
        <v>1</v>
      </c>
      <c r="H58" s="1476">
        <v>1</v>
      </c>
      <c r="I58" s="1476">
        <v>0</v>
      </c>
      <c r="J58" s="1476">
        <v>135</v>
      </c>
      <c r="K58" s="1476">
        <v>28</v>
      </c>
      <c r="L58" s="1476">
        <v>8</v>
      </c>
      <c r="M58" s="1476">
        <v>0</v>
      </c>
      <c r="N58" s="1476">
        <v>0</v>
      </c>
      <c r="O58" s="1476">
        <v>0</v>
      </c>
      <c r="P58" s="1476">
        <v>0</v>
      </c>
      <c r="Q58" s="1476">
        <v>1</v>
      </c>
      <c r="R58" s="1476">
        <v>0</v>
      </c>
      <c r="S58" s="1476">
        <v>0</v>
      </c>
      <c r="T58" s="1476">
        <v>175</v>
      </c>
    </row>
    <row r="59" spans="1:20" ht="16.5" customHeight="1">
      <c r="A59" s="1688" t="s">
        <v>702</v>
      </c>
      <c r="B59" s="1477">
        <v>0</v>
      </c>
      <c r="C59" s="1476">
        <v>0</v>
      </c>
      <c r="D59" s="1476">
        <v>0</v>
      </c>
      <c r="E59" s="1476">
        <v>0</v>
      </c>
      <c r="F59" s="1476">
        <v>1</v>
      </c>
      <c r="G59" s="1476">
        <v>1</v>
      </c>
      <c r="H59" s="1476">
        <v>0</v>
      </c>
      <c r="I59" s="1476">
        <v>0</v>
      </c>
      <c r="J59" s="1476">
        <v>150</v>
      </c>
      <c r="K59" s="1476">
        <v>39</v>
      </c>
      <c r="L59" s="1476">
        <v>18</v>
      </c>
      <c r="M59" s="1476">
        <v>0</v>
      </c>
      <c r="N59" s="1476">
        <v>0</v>
      </c>
      <c r="O59" s="1476">
        <v>2</v>
      </c>
      <c r="P59" s="1476">
        <v>4</v>
      </c>
      <c r="Q59" s="1476">
        <v>0</v>
      </c>
      <c r="R59" s="1476">
        <v>0</v>
      </c>
      <c r="S59" s="1476">
        <v>1</v>
      </c>
      <c r="T59" s="1476">
        <v>215</v>
      </c>
    </row>
    <row r="60" spans="1:20" ht="16.5" customHeight="1">
      <c r="A60" s="1688" t="s">
        <v>790</v>
      </c>
      <c r="B60" s="1477">
        <v>0</v>
      </c>
      <c r="C60" s="1476">
        <v>0</v>
      </c>
      <c r="D60" s="1476">
        <v>0</v>
      </c>
      <c r="E60" s="1476">
        <v>0</v>
      </c>
      <c r="F60" s="1476">
        <v>2</v>
      </c>
      <c r="G60" s="1476">
        <v>1</v>
      </c>
      <c r="H60" s="1476">
        <v>0</v>
      </c>
      <c r="I60" s="1476">
        <v>1</v>
      </c>
      <c r="J60" s="1476">
        <v>188</v>
      </c>
      <c r="K60" s="1476">
        <v>30</v>
      </c>
      <c r="L60" s="1476">
        <v>3</v>
      </c>
      <c r="M60" s="1476">
        <v>0</v>
      </c>
      <c r="N60" s="1476">
        <v>2</v>
      </c>
      <c r="O60" s="1476">
        <v>4</v>
      </c>
      <c r="P60" s="1476">
        <v>1</v>
      </c>
      <c r="Q60" s="1476">
        <v>0</v>
      </c>
      <c r="R60" s="1476">
        <v>0</v>
      </c>
      <c r="S60" s="1476">
        <v>2</v>
      </c>
      <c r="T60" s="1476">
        <v>232</v>
      </c>
    </row>
    <row r="61" spans="1:20" ht="16.5" customHeight="1">
      <c r="A61" s="1688" t="s">
        <v>781</v>
      </c>
      <c r="B61" s="1477">
        <v>0</v>
      </c>
      <c r="C61" s="1476">
        <v>0</v>
      </c>
      <c r="D61" s="1476">
        <v>0</v>
      </c>
      <c r="E61" s="1476">
        <v>0</v>
      </c>
      <c r="F61" s="1476">
        <v>44</v>
      </c>
      <c r="G61" s="1476">
        <v>11</v>
      </c>
      <c r="H61" s="1476">
        <v>26</v>
      </c>
      <c r="I61" s="1476">
        <v>7</v>
      </c>
      <c r="J61" s="1476">
        <v>127</v>
      </c>
      <c r="K61" s="1476">
        <v>23</v>
      </c>
      <c r="L61" s="1476">
        <v>8</v>
      </c>
      <c r="M61" s="1476">
        <v>0</v>
      </c>
      <c r="N61" s="1476">
        <v>1</v>
      </c>
      <c r="O61" s="1476">
        <v>0</v>
      </c>
      <c r="P61" s="1476">
        <v>4</v>
      </c>
      <c r="Q61" s="1476">
        <v>2</v>
      </c>
      <c r="R61" s="1476">
        <v>1</v>
      </c>
      <c r="S61" s="1476">
        <v>0</v>
      </c>
      <c r="T61" s="1476">
        <v>210</v>
      </c>
    </row>
    <row r="62" spans="1:20" ht="16.5" customHeight="1">
      <c r="A62" s="1688" t="s">
        <v>699</v>
      </c>
      <c r="B62" s="1477">
        <v>1</v>
      </c>
      <c r="C62" s="1476">
        <v>0</v>
      </c>
      <c r="D62" s="1476">
        <v>0</v>
      </c>
      <c r="E62" s="1476">
        <v>1</v>
      </c>
      <c r="F62" s="1476">
        <v>1</v>
      </c>
      <c r="G62" s="1476">
        <v>1</v>
      </c>
      <c r="H62" s="1476">
        <v>0</v>
      </c>
      <c r="I62" s="1476">
        <v>0</v>
      </c>
      <c r="J62" s="1476">
        <v>189</v>
      </c>
      <c r="K62" s="1476">
        <v>22</v>
      </c>
      <c r="L62" s="1476">
        <v>10</v>
      </c>
      <c r="M62" s="1476">
        <v>0</v>
      </c>
      <c r="N62" s="1476">
        <v>0</v>
      </c>
      <c r="O62" s="1476">
        <v>0</v>
      </c>
      <c r="P62" s="1476">
        <v>15</v>
      </c>
      <c r="Q62" s="1476">
        <v>1</v>
      </c>
      <c r="R62" s="1476">
        <v>4</v>
      </c>
      <c r="S62" s="1476">
        <v>7</v>
      </c>
      <c r="T62" s="1476">
        <v>250</v>
      </c>
    </row>
    <row r="63" spans="1:20" ht="16.5" customHeight="1">
      <c r="A63" s="1688" t="s">
        <v>698</v>
      </c>
      <c r="B63" s="1477">
        <v>9</v>
      </c>
      <c r="C63" s="1476">
        <v>0</v>
      </c>
      <c r="D63" s="1476">
        <v>0</v>
      </c>
      <c r="E63" s="1476">
        <v>9</v>
      </c>
      <c r="F63" s="1476">
        <v>44</v>
      </c>
      <c r="G63" s="1476">
        <v>36</v>
      </c>
      <c r="H63" s="1476">
        <v>7</v>
      </c>
      <c r="I63" s="1476">
        <v>1</v>
      </c>
      <c r="J63" s="1476">
        <v>458</v>
      </c>
      <c r="K63" s="1476">
        <v>110</v>
      </c>
      <c r="L63" s="1476">
        <v>46</v>
      </c>
      <c r="M63" s="1476">
        <v>1</v>
      </c>
      <c r="N63" s="1476">
        <v>7</v>
      </c>
      <c r="O63" s="1476">
        <v>5</v>
      </c>
      <c r="P63" s="1476">
        <v>11</v>
      </c>
      <c r="Q63" s="1476">
        <v>3</v>
      </c>
      <c r="R63" s="1476">
        <v>12</v>
      </c>
      <c r="S63" s="1476">
        <v>0</v>
      </c>
      <c r="T63" s="1476">
        <v>706</v>
      </c>
    </row>
    <row r="64" spans="1:20" ht="16.5" customHeight="1">
      <c r="A64" s="1688" t="s">
        <v>697</v>
      </c>
      <c r="B64" s="1477">
        <v>9</v>
      </c>
      <c r="C64" s="1476">
        <v>1</v>
      </c>
      <c r="D64" s="1476">
        <v>0</v>
      </c>
      <c r="E64" s="1476">
        <v>8</v>
      </c>
      <c r="F64" s="1476">
        <v>42</v>
      </c>
      <c r="G64" s="1476">
        <v>30</v>
      </c>
      <c r="H64" s="1476">
        <v>1</v>
      </c>
      <c r="I64" s="1476">
        <v>11</v>
      </c>
      <c r="J64" s="1476">
        <v>349</v>
      </c>
      <c r="K64" s="1476">
        <v>123</v>
      </c>
      <c r="L64" s="1476">
        <v>23</v>
      </c>
      <c r="M64" s="1476">
        <v>8</v>
      </c>
      <c r="N64" s="1476">
        <v>2</v>
      </c>
      <c r="O64" s="1476">
        <v>9</v>
      </c>
      <c r="P64" s="1476">
        <v>19</v>
      </c>
      <c r="Q64" s="1476">
        <v>0</v>
      </c>
      <c r="R64" s="1476">
        <v>1</v>
      </c>
      <c r="S64" s="1476">
        <v>2</v>
      </c>
      <c r="T64" s="1476">
        <v>587</v>
      </c>
    </row>
    <row r="65" spans="1:20" ht="16.5" customHeight="1">
      <c r="A65" s="1688" t="s">
        <v>696</v>
      </c>
      <c r="B65" s="1477">
        <v>22</v>
      </c>
      <c r="C65" s="1476">
        <v>16</v>
      </c>
      <c r="D65" s="1476">
        <v>1</v>
      </c>
      <c r="E65" s="1476">
        <v>5</v>
      </c>
      <c r="F65" s="1476">
        <v>76</v>
      </c>
      <c r="G65" s="1476">
        <v>73</v>
      </c>
      <c r="H65" s="1476">
        <v>2</v>
      </c>
      <c r="I65" s="1476">
        <v>1</v>
      </c>
      <c r="J65" s="1476">
        <v>223</v>
      </c>
      <c r="K65" s="1476">
        <v>120</v>
      </c>
      <c r="L65" s="1476">
        <v>12</v>
      </c>
      <c r="M65" s="1476">
        <v>1</v>
      </c>
      <c r="N65" s="1476">
        <v>2</v>
      </c>
      <c r="O65" s="1476">
        <v>13</v>
      </c>
      <c r="P65" s="1476">
        <v>15</v>
      </c>
      <c r="Q65" s="1476">
        <v>5</v>
      </c>
      <c r="R65" s="1476">
        <v>2</v>
      </c>
      <c r="S65" s="1476">
        <v>3</v>
      </c>
      <c r="T65" s="1476">
        <v>494</v>
      </c>
    </row>
    <row r="66" spans="1:20" ht="16.5" customHeight="1">
      <c r="A66" s="1688" t="s">
        <v>1048</v>
      </c>
      <c r="B66" s="1477">
        <v>14</v>
      </c>
      <c r="C66" s="1476">
        <v>0</v>
      </c>
      <c r="D66" s="1476">
        <v>0</v>
      </c>
      <c r="E66" s="1476">
        <v>14</v>
      </c>
      <c r="F66" s="1476">
        <v>30</v>
      </c>
      <c r="G66" s="1476">
        <v>29</v>
      </c>
      <c r="H66" s="1476">
        <v>0</v>
      </c>
      <c r="I66" s="1476">
        <v>1</v>
      </c>
      <c r="J66" s="1476">
        <v>195</v>
      </c>
      <c r="K66" s="1476">
        <v>35</v>
      </c>
      <c r="L66" s="1476">
        <v>3</v>
      </c>
      <c r="M66" s="1476">
        <v>0</v>
      </c>
      <c r="N66" s="1476">
        <v>0</v>
      </c>
      <c r="O66" s="1476">
        <v>6</v>
      </c>
      <c r="P66" s="1476">
        <v>4</v>
      </c>
      <c r="Q66" s="1476">
        <v>0</v>
      </c>
      <c r="R66" s="1476">
        <v>4</v>
      </c>
      <c r="S66" s="1476">
        <v>1</v>
      </c>
      <c r="T66" s="1476">
        <v>292</v>
      </c>
    </row>
    <row r="67" spans="1:20" ht="16.5" customHeight="1">
      <c r="A67" s="1688" t="s">
        <v>694</v>
      </c>
      <c r="B67" s="1477">
        <v>0</v>
      </c>
      <c r="C67" s="1476">
        <v>0</v>
      </c>
      <c r="D67" s="1476">
        <v>0</v>
      </c>
      <c r="E67" s="1476">
        <v>0</v>
      </c>
      <c r="F67" s="1476">
        <v>97</v>
      </c>
      <c r="G67" s="1476">
        <v>96</v>
      </c>
      <c r="H67" s="1476">
        <v>1</v>
      </c>
      <c r="I67" s="1476">
        <v>0</v>
      </c>
      <c r="J67" s="1476">
        <v>155</v>
      </c>
      <c r="K67" s="1476">
        <v>23</v>
      </c>
      <c r="L67" s="1476">
        <v>7</v>
      </c>
      <c r="M67" s="1476">
        <v>3</v>
      </c>
      <c r="N67" s="1476">
        <v>1</v>
      </c>
      <c r="O67" s="1476">
        <v>1</v>
      </c>
      <c r="P67" s="1476">
        <v>5</v>
      </c>
      <c r="Q67" s="1476">
        <v>0</v>
      </c>
      <c r="R67" s="1476">
        <v>1</v>
      </c>
      <c r="S67" s="1476">
        <v>0</v>
      </c>
      <c r="T67" s="1476">
        <v>293</v>
      </c>
    </row>
    <row r="68" spans="1:20" ht="16.5" customHeight="1">
      <c r="A68" s="1688" t="s">
        <v>804</v>
      </c>
      <c r="B68" s="1477">
        <v>15</v>
      </c>
      <c r="C68" s="1476">
        <v>10</v>
      </c>
      <c r="D68" s="1476">
        <v>0</v>
      </c>
      <c r="E68" s="1476">
        <v>5</v>
      </c>
      <c r="F68" s="1476">
        <v>20</v>
      </c>
      <c r="G68" s="1476">
        <v>17</v>
      </c>
      <c r="H68" s="1476">
        <v>3</v>
      </c>
      <c r="I68" s="1476">
        <v>0</v>
      </c>
      <c r="J68" s="1476">
        <v>217</v>
      </c>
      <c r="K68" s="1476">
        <v>74</v>
      </c>
      <c r="L68" s="1476">
        <v>21</v>
      </c>
      <c r="M68" s="1476">
        <v>1</v>
      </c>
      <c r="N68" s="1476">
        <v>5</v>
      </c>
      <c r="O68" s="1476">
        <v>7</v>
      </c>
      <c r="P68" s="1476">
        <v>11</v>
      </c>
      <c r="Q68" s="1476">
        <v>0</v>
      </c>
      <c r="R68" s="1476">
        <v>1</v>
      </c>
      <c r="S68" s="1476">
        <v>1</v>
      </c>
      <c r="T68" s="1476">
        <v>373</v>
      </c>
    </row>
    <row r="69" spans="1:20" ht="16.5" customHeight="1">
      <c r="A69" s="1688" t="s">
        <v>692</v>
      </c>
      <c r="B69" s="1477">
        <v>19</v>
      </c>
      <c r="C69" s="1476">
        <v>4</v>
      </c>
      <c r="D69" s="1476">
        <v>3</v>
      </c>
      <c r="E69" s="1476">
        <v>12</v>
      </c>
      <c r="F69" s="1476">
        <v>84</v>
      </c>
      <c r="G69" s="1476">
        <v>68</v>
      </c>
      <c r="H69" s="1476">
        <v>12</v>
      </c>
      <c r="I69" s="1476">
        <v>4</v>
      </c>
      <c r="J69" s="1476">
        <v>464</v>
      </c>
      <c r="K69" s="1476">
        <v>82</v>
      </c>
      <c r="L69" s="1476">
        <v>11</v>
      </c>
      <c r="M69" s="1476">
        <v>4</v>
      </c>
      <c r="N69" s="1476">
        <v>16</v>
      </c>
      <c r="O69" s="1476">
        <v>8</v>
      </c>
      <c r="P69" s="1476">
        <v>30</v>
      </c>
      <c r="Q69" s="1476">
        <v>0</v>
      </c>
      <c r="R69" s="1476">
        <v>6</v>
      </c>
      <c r="S69" s="1476">
        <v>1</v>
      </c>
      <c r="T69" s="1476">
        <v>725</v>
      </c>
    </row>
    <row r="70" spans="1:20" ht="16.5" customHeight="1">
      <c r="A70" s="1688" t="s">
        <v>691</v>
      </c>
      <c r="B70" s="1477">
        <v>10</v>
      </c>
      <c r="C70" s="1476">
        <v>5</v>
      </c>
      <c r="D70" s="1476">
        <v>0</v>
      </c>
      <c r="E70" s="1476">
        <v>5</v>
      </c>
      <c r="F70" s="1476">
        <v>25</v>
      </c>
      <c r="G70" s="1476">
        <v>24</v>
      </c>
      <c r="H70" s="1476">
        <v>0</v>
      </c>
      <c r="I70" s="1476">
        <v>1</v>
      </c>
      <c r="J70" s="1476">
        <v>218</v>
      </c>
      <c r="K70" s="1476">
        <v>67</v>
      </c>
      <c r="L70" s="1476">
        <v>12</v>
      </c>
      <c r="M70" s="1476">
        <v>1</v>
      </c>
      <c r="N70" s="1476">
        <v>3</v>
      </c>
      <c r="O70" s="1476">
        <v>1</v>
      </c>
      <c r="P70" s="1476">
        <v>3</v>
      </c>
      <c r="Q70" s="1476">
        <v>0</v>
      </c>
      <c r="R70" s="1476">
        <v>1</v>
      </c>
      <c r="S70" s="1476">
        <v>0</v>
      </c>
      <c r="T70" s="1476">
        <v>341</v>
      </c>
    </row>
    <row r="71" spans="1:20" ht="16.5" customHeight="1">
      <c r="A71" s="1687" t="s">
        <v>690</v>
      </c>
      <c r="B71" s="1477">
        <v>9</v>
      </c>
      <c r="C71" s="1476">
        <v>2</v>
      </c>
      <c r="D71" s="1476">
        <v>1</v>
      </c>
      <c r="E71" s="1476">
        <v>6</v>
      </c>
      <c r="F71" s="1476">
        <v>58</v>
      </c>
      <c r="G71" s="1476">
        <v>57</v>
      </c>
      <c r="H71" s="1476">
        <v>0</v>
      </c>
      <c r="I71" s="1476">
        <v>1</v>
      </c>
      <c r="J71" s="1476">
        <v>242</v>
      </c>
      <c r="K71" s="1476">
        <v>75</v>
      </c>
      <c r="L71" s="1476">
        <v>9</v>
      </c>
      <c r="M71" s="1476">
        <v>2</v>
      </c>
      <c r="N71" s="1476">
        <v>7</v>
      </c>
      <c r="O71" s="1476">
        <v>7</v>
      </c>
      <c r="P71" s="1476">
        <v>15</v>
      </c>
      <c r="Q71" s="1476">
        <v>0</v>
      </c>
      <c r="R71" s="1476">
        <v>1</v>
      </c>
      <c r="S71" s="1476">
        <v>0</v>
      </c>
      <c r="T71" s="1476">
        <v>425</v>
      </c>
    </row>
    <row r="72" spans="1:20" ht="16.5" customHeight="1">
      <c r="A72" s="2236" t="s">
        <v>689</v>
      </c>
      <c r="B72" s="1477">
        <v>21</v>
      </c>
      <c r="C72" s="1476">
        <v>9</v>
      </c>
      <c r="D72" s="1476">
        <v>1</v>
      </c>
      <c r="E72" s="1476">
        <v>11</v>
      </c>
      <c r="F72" s="1476">
        <v>9</v>
      </c>
      <c r="G72" s="1476">
        <v>4</v>
      </c>
      <c r="H72" s="1476">
        <v>3</v>
      </c>
      <c r="I72" s="1476">
        <v>2</v>
      </c>
      <c r="J72" s="1476">
        <v>308</v>
      </c>
      <c r="K72" s="1476">
        <v>101</v>
      </c>
      <c r="L72" s="1476">
        <v>14</v>
      </c>
      <c r="M72" s="1476">
        <v>1</v>
      </c>
      <c r="N72" s="1476">
        <v>4</v>
      </c>
      <c r="O72" s="1476">
        <v>12</v>
      </c>
      <c r="P72" s="1476">
        <v>8</v>
      </c>
      <c r="Q72" s="1476">
        <v>2</v>
      </c>
      <c r="R72" s="1476">
        <v>4</v>
      </c>
      <c r="S72" s="1476">
        <v>1</v>
      </c>
      <c r="T72" s="1476">
        <v>485</v>
      </c>
    </row>
    <row r="73" spans="1:20" ht="16.5" customHeight="1">
      <c r="A73" s="1686" t="s">
        <v>16</v>
      </c>
      <c r="B73" s="1477">
        <v>1440</v>
      </c>
      <c r="C73" s="1476">
        <v>574</v>
      </c>
      <c r="D73" s="1476">
        <v>120</v>
      </c>
      <c r="E73" s="1476">
        <v>746</v>
      </c>
      <c r="F73" s="1476">
        <v>2860</v>
      </c>
      <c r="G73" s="1476">
        <v>2475</v>
      </c>
      <c r="H73" s="1476">
        <v>214</v>
      </c>
      <c r="I73" s="1476">
        <v>171</v>
      </c>
      <c r="J73" s="1476">
        <v>29957</v>
      </c>
      <c r="K73" s="1476">
        <v>6424</v>
      </c>
      <c r="L73" s="1476">
        <v>1549</v>
      </c>
      <c r="M73" s="1476">
        <v>115</v>
      </c>
      <c r="N73" s="1476">
        <v>446</v>
      </c>
      <c r="O73" s="1476">
        <v>786</v>
      </c>
      <c r="P73" s="1476">
        <v>677</v>
      </c>
      <c r="Q73" s="1476">
        <v>156</v>
      </c>
      <c r="R73" s="1476">
        <v>405</v>
      </c>
      <c r="S73" s="1476">
        <v>180</v>
      </c>
      <c r="T73" s="1476">
        <v>44995</v>
      </c>
    </row>
    <row r="74" spans="1:20">
      <c r="A74" s="1874"/>
    </row>
    <row r="75" spans="1:20" ht="15" customHeight="1">
      <c r="A75" s="1665" t="s">
        <v>451</v>
      </c>
      <c r="B75" s="1665"/>
      <c r="C75" s="1665"/>
      <c r="D75" s="1665"/>
      <c r="E75" s="1665"/>
      <c r="F75" s="1665"/>
      <c r="G75" s="1665"/>
      <c r="H75" s="1666"/>
      <c r="I75" s="1665"/>
      <c r="J75" s="1665"/>
      <c r="K75" s="1667" t="s">
        <v>452</v>
      </c>
      <c r="L75" s="1666"/>
      <c r="M75" s="1666"/>
      <c r="N75" s="1665"/>
      <c r="O75" s="1665"/>
      <c r="P75" s="1665"/>
      <c r="Q75" s="1665"/>
      <c r="R75" s="1665"/>
      <c r="S75" s="1665"/>
      <c r="T75" s="1665"/>
    </row>
    <row r="76" spans="1:20" ht="15" customHeight="1">
      <c r="A76" s="1667" t="s">
        <v>531</v>
      </c>
      <c r="B76" s="1665"/>
      <c r="C76" s="1665"/>
      <c r="D76" s="1665"/>
      <c r="E76" s="1665"/>
      <c r="F76" s="1665"/>
      <c r="G76" s="1665"/>
      <c r="H76" s="1666"/>
      <c r="I76" s="1665"/>
      <c r="J76" s="1665"/>
      <c r="K76" s="1667" t="s">
        <v>453</v>
      </c>
      <c r="L76" s="1666"/>
      <c r="M76" s="1666"/>
      <c r="N76" s="1665"/>
      <c r="O76" s="1665"/>
      <c r="P76" s="1665"/>
      <c r="Q76" s="1665"/>
      <c r="R76" s="1665"/>
      <c r="S76" s="1665"/>
      <c r="T76" s="1665"/>
    </row>
    <row r="77" spans="1:20" ht="15" customHeight="1">
      <c r="A77" s="1667" t="s">
        <v>454</v>
      </c>
      <c r="B77" s="1665"/>
      <c r="C77" s="1665"/>
      <c r="D77" s="1665"/>
      <c r="E77" s="1665"/>
      <c r="F77" s="1665"/>
      <c r="G77" s="1665"/>
      <c r="H77" s="1666"/>
      <c r="I77" s="1665"/>
      <c r="J77" s="1665"/>
      <c r="K77" s="1667" t="s">
        <v>455</v>
      </c>
      <c r="L77" s="1666"/>
      <c r="M77" s="1666"/>
      <c r="N77" s="1665"/>
      <c r="O77" s="1665"/>
      <c r="P77" s="1665"/>
      <c r="Q77" s="1665"/>
      <c r="R77" s="1665"/>
      <c r="S77" s="1665"/>
      <c r="T77" s="1665"/>
    </row>
    <row r="78" spans="1:20" ht="15" customHeight="1">
      <c r="A78" s="1667" t="s">
        <v>456</v>
      </c>
      <c r="B78" s="1665"/>
      <c r="C78" s="1665"/>
      <c r="D78" s="1665"/>
      <c r="E78" s="1665"/>
      <c r="F78" s="1665"/>
      <c r="G78" s="1665"/>
      <c r="H78" s="1666"/>
      <c r="I78" s="1665"/>
      <c r="J78" s="1665"/>
      <c r="K78" s="1667" t="s">
        <v>457</v>
      </c>
      <c r="L78" s="1666"/>
      <c r="M78" s="1666"/>
      <c r="N78" s="1665"/>
      <c r="O78" s="1665"/>
      <c r="P78" s="1665"/>
      <c r="Q78" s="1665"/>
      <c r="R78" s="1665"/>
      <c r="S78" s="1665"/>
      <c r="T78" s="1665"/>
    </row>
    <row r="79" spans="1:20" ht="15" customHeight="1">
      <c r="A79" s="1665" t="s">
        <v>458</v>
      </c>
      <c r="B79" s="1665"/>
      <c r="C79" s="1665"/>
      <c r="D79" s="1665"/>
      <c r="E79" s="1665"/>
      <c r="F79" s="1665"/>
      <c r="G79" s="1665"/>
      <c r="H79" s="1666"/>
      <c r="I79" s="1665"/>
      <c r="J79" s="1665"/>
      <c r="K79" s="1667" t="s">
        <v>459</v>
      </c>
      <c r="L79" s="1666"/>
      <c r="M79" s="1666"/>
      <c r="N79" s="1665"/>
      <c r="O79" s="1665"/>
      <c r="P79" s="1665"/>
      <c r="Q79" s="1665"/>
      <c r="R79" s="1665"/>
      <c r="S79" s="1665"/>
      <c r="T79" s="1665"/>
    </row>
    <row r="80" spans="1:20" ht="15" customHeight="1">
      <c r="A80" s="1667" t="s">
        <v>460</v>
      </c>
      <c r="B80" s="1665"/>
      <c r="C80" s="1665"/>
      <c r="D80" s="1665"/>
      <c r="E80" s="1665"/>
      <c r="F80" s="1665"/>
      <c r="G80" s="1665"/>
      <c r="H80" s="1666"/>
      <c r="I80" s="1665"/>
      <c r="J80" s="1665"/>
      <c r="K80" s="1667" t="s">
        <v>461</v>
      </c>
      <c r="L80" s="1666"/>
      <c r="M80" s="1666"/>
      <c r="N80" s="1665"/>
      <c r="O80" s="1665"/>
      <c r="P80" s="1665"/>
      <c r="Q80" s="1665"/>
      <c r="R80" s="1665"/>
      <c r="S80" s="1665"/>
      <c r="T80" s="1665"/>
    </row>
    <row r="81" spans="1:20" ht="15" customHeight="1">
      <c r="A81" s="1667" t="s">
        <v>861</v>
      </c>
      <c r="B81" s="1665"/>
      <c r="C81" s="1665"/>
      <c r="D81" s="1665"/>
      <c r="E81" s="1665"/>
      <c r="F81" s="1665"/>
      <c r="G81" s="1665"/>
      <c r="H81" s="1666"/>
      <c r="I81" s="1665"/>
      <c r="J81" s="1665"/>
      <c r="K81" s="1667" t="s">
        <v>463</v>
      </c>
      <c r="L81" s="1666"/>
      <c r="M81" s="1666"/>
      <c r="N81" s="1665"/>
      <c r="O81" s="1665"/>
      <c r="P81" s="1665"/>
      <c r="Q81" s="1665"/>
      <c r="R81" s="1665"/>
      <c r="S81" s="1665"/>
      <c r="T81" s="1665"/>
    </row>
    <row r="82" spans="1:20" ht="15" customHeight="1">
      <c r="A82" s="1668" t="s">
        <v>860</v>
      </c>
      <c r="B82" s="1665"/>
      <c r="C82" s="1665"/>
      <c r="D82" s="1665"/>
      <c r="E82" s="1665"/>
      <c r="F82" s="1665"/>
      <c r="G82" s="1665"/>
      <c r="H82" s="1666"/>
      <c r="I82" s="1665"/>
      <c r="J82" s="1665"/>
      <c r="K82" s="1667" t="s">
        <v>465</v>
      </c>
      <c r="L82" s="1666"/>
      <c r="M82" s="1666"/>
      <c r="N82" s="1665"/>
      <c r="O82" s="1665"/>
      <c r="P82" s="1665"/>
      <c r="Q82" s="1665"/>
      <c r="R82" s="1665"/>
      <c r="S82" s="1665"/>
      <c r="T82" s="1665"/>
    </row>
    <row r="83" spans="1:20">
      <c r="A83" s="1874"/>
    </row>
    <row r="84" spans="1:20" ht="12">
      <c r="A84" s="1665" t="s">
        <v>325</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6:A83">
    <cfRule type="cellIs" priority="7" stopIfTrue="1" operator="equal">
      <formula>"合計"</formula>
    </cfRule>
  </conditionalFormatting>
  <conditionalFormatting sqref="A75:A83">
    <cfRule type="cellIs" priority="6" stopIfTrue="1" operator="equal">
      <formula>"合計"</formula>
    </cfRule>
  </conditionalFormatting>
  <conditionalFormatting sqref="A75:A83">
    <cfRule type="cellIs" priority="5" stopIfTrue="1" operator="equal">
      <formula>"合計"</formula>
    </cfRule>
  </conditionalFormatting>
  <conditionalFormatting sqref="A3:A74 A76:A84">
    <cfRule type="cellIs" priority="4" stopIfTrue="1" operator="equal">
      <formula>"合計"</formula>
    </cfRule>
  </conditionalFormatting>
  <conditionalFormatting sqref="A74:A83">
    <cfRule type="cellIs" priority="3" stopIfTrue="1" operator="equal">
      <formula>"合計"</formula>
    </cfRule>
  </conditionalFormatting>
  <conditionalFormatting sqref="A74:A83">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Ｐ明朝,標準"（平成24年6月30日あるいは直前のサービス実施日(1日)）</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workbookViewId="0"/>
  </sheetViews>
  <sheetFormatPr defaultColWidth="9.375" defaultRowHeight="11.25"/>
  <cols>
    <col min="1" max="1" width="8.75" style="1474" customWidth="1"/>
    <col min="2" max="9" width="7.25" style="1474" customWidth="1"/>
    <col min="10" max="10" width="8" style="1474" customWidth="1"/>
    <col min="11" max="12" width="7.25" style="1474" customWidth="1"/>
    <col min="13" max="13" width="5.75" style="1474" customWidth="1"/>
    <col min="14" max="15" width="7.25" style="1474" customWidth="1"/>
    <col min="16" max="17" width="5.75" style="1474" customWidth="1"/>
    <col min="18" max="19" width="7.25" style="1474" customWidth="1"/>
    <col min="20" max="20" width="8" style="1474" customWidth="1"/>
    <col min="21" max="16384" width="9.375" style="1474"/>
  </cols>
  <sheetData>
    <row r="1" spans="1:20" s="1953" customFormat="1" ht="18" customHeight="1">
      <c r="A1" s="1510" t="s">
        <v>1220</v>
      </c>
      <c r="B1" s="1682"/>
      <c r="C1" s="1682"/>
      <c r="D1" s="1682"/>
      <c r="E1" s="1682"/>
      <c r="F1" s="1682"/>
      <c r="G1" s="1682"/>
      <c r="H1" s="1682"/>
      <c r="I1" s="1682"/>
      <c r="J1" s="1682"/>
      <c r="K1" s="1682"/>
      <c r="L1" s="1682"/>
      <c r="M1" s="1682"/>
      <c r="N1" s="1682"/>
      <c r="O1" s="1682"/>
      <c r="P1" s="1682"/>
      <c r="Q1" s="1682"/>
      <c r="R1" s="1682"/>
      <c r="S1" s="1682"/>
      <c r="T1" s="1682"/>
    </row>
    <row r="2" spans="1:20" s="1684" customFormat="1" ht="18" customHeight="1">
      <c r="A2" s="1683" t="s">
        <v>1321</v>
      </c>
      <c r="B2" s="1685"/>
      <c r="C2" s="1685"/>
      <c r="D2" s="1685"/>
      <c r="E2" s="1685"/>
      <c r="F2" s="1685"/>
      <c r="G2" s="1685"/>
      <c r="H2" s="1685"/>
      <c r="I2" s="1685"/>
      <c r="J2" s="1685"/>
      <c r="K2" s="1685"/>
      <c r="L2" s="1685"/>
      <c r="M2" s="1685"/>
      <c r="N2" s="1685"/>
    </row>
    <row r="3" spans="1:20" ht="11.25" customHeight="1">
      <c r="A3" s="1874"/>
    </row>
    <row r="4" spans="1:20" s="1526" customFormat="1" ht="16.5" customHeight="1">
      <c r="A4" s="1530"/>
      <c r="B4" s="1680" t="s">
        <v>47</v>
      </c>
      <c r="C4" s="1679"/>
      <c r="D4" s="1679"/>
      <c r="E4" s="1678"/>
      <c r="F4" s="1680" t="s">
        <v>48</v>
      </c>
      <c r="G4" s="1679"/>
      <c r="H4" s="1679"/>
      <c r="I4" s="1678"/>
      <c r="J4" s="1677" t="s">
        <v>52</v>
      </c>
      <c r="K4" s="1677" t="s">
        <v>53</v>
      </c>
      <c r="L4" s="1677" t="s">
        <v>55</v>
      </c>
      <c r="M4" s="1677" t="s">
        <v>57</v>
      </c>
      <c r="N4" s="1677" t="s">
        <v>58</v>
      </c>
      <c r="O4" s="1677" t="s">
        <v>59</v>
      </c>
      <c r="P4" s="1677" t="s">
        <v>60</v>
      </c>
      <c r="Q4" s="1677" t="s">
        <v>62</v>
      </c>
      <c r="R4" s="1677" t="s">
        <v>882</v>
      </c>
      <c r="S4" s="1677" t="s">
        <v>20</v>
      </c>
      <c r="T4" s="1677" t="s">
        <v>163</v>
      </c>
    </row>
    <row r="5" spans="1:20" s="1526" customFormat="1" ht="34.5" customHeight="1">
      <c r="A5" s="1676"/>
      <c r="B5" s="1675" t="s">
        <v>75</v>
      </c>
      <c r="C5" s="1674" t="s">
        <v>864</v>
      </c>
      <c r="D5" s="1674" t="s">
        <v>473</v>
      </c>
      <c r="E5" s="1673" t="s">
        <v>474</v>
      </c>
      <c r="F5" s="1675" t="s">
        <v>75</v>
      </c>
      <c r="G5" s="1674" t="s">
        <v>475</v>
      </c>
      <c r="H5" s="1674" t="s">
        <v>863</v>
      </c>
      <c r="I5" s="1673" t="s">
        <v>862</v>
      </c>
      <c r="J5" s="1672"/>
      <c r="K5" s="1672"/>
      <c r="L5" s="1672"/>
      <c r="M5" s="1672"/>
      <c r="N5" s="1672"/>
      <c r="O5" s="1672"/>
      <c r="P5" s="1672"/>
      <c r="Q5" s="1672"/>
      <c r="R5" s="1672"/>
      <c r="S5" s="1672"/>
      <c r="T5" s="1672"/>
    </row>
    <row r="6" spans="1:20" ht="16.5" customHeight="1">
      <c r="A6" s="1671" t="s">
        <v>755</v>
      </c>
      <c r="B6" s="1477">
        <v>44</v>
      </c>
      <c r="C6" s="1476">
        <v>26</v>
      </c>
      <c r="D6" s="1476">
        <v>4</v>
      </c>
      <c r="E6" s="1476">
        <v>14</v>
      </c>
      <c r="F6" s="1476">
        <v>87</v>
      </c>
      <c r="G6" s="1476">
        <v>85</v>
      </c>
      <c r="H6" s="1476">
        <v>1</v>
      </c>
      <c r="I6" s="1476">
        <v>1</v>
      </c>
      <c r="J6" s="1476">
        <v>477</v>
      </c>
      <c r="K6" s="1476">
        <v>94</v>
      </c>
      <c r="L6" s="1476">
        <v>21</v>
      </c>
      <c r="M6" s="1476">
        <v>0</v>
      </c>
      <c r="N6" s="1476">
        <v>10</v>
      </c>
      <c r="O6" s="1476">
        <v>22</v>
      </c>
      <c r="P6" s="1476">
        <v>10</v>
      </c>
      <c r="Q6" s="1476">
        <v>2</v>
      </c>
      <c r="R6" s="1476">
        <v>6</v>
      </c>
      <c r="S6" s="1476">
        <v>3</v>
      </c>
      <c r="T6" s="1476">
        <v>776</v>
      </c>
    </row>
    <row r="7" spans="1:20" ht="16.5" customHeight="1">
      <c r="A7" s="1671" t="s">
        <v>754</v>
      </c>
      <c r="B7" s="1477">
        <v>6</v>
      </c>
      <c r="C7" s="1476">
        <v>1</v>
      </c>
      <c r="D7" s="1476">
        <v>0</v>
      </c>
      <c r="E7" s="1476">
        <v>5</v>
      </c>
      <c r="F7" s="1476">
        <v>32</v>
      </c>
      <c r="G7" s="1476">
        <v>32</v>
      </c>
      <c r="H7" s="1476">
        <v>0</v>
      </c>
      <c r="I7" s="1476">
        <v>0</v>
      </c>
      <c r="J7" s="1476">
        <v>351</v>
      </c>
      <c r="K7" s="1476">
        <v>43</v>
      </c>
      <c r="L7" s="1476">
        <v>10</v>
      </c>
      <c r="M7" s="1476">
        <v>1</v>
      </c>
      <c r="N7" s="1476">
        <v>3</v>
      </c>
      <c r="O7" s="1476">
        <v>2</v>
      </c>
      <c r="P7" s="1476">
        <v>0</v>
      </c>
      <c r="Q7" s="1476">
        <v>0</v>
      </c>
      <c r="R7" s="1476">
        <v>9</v>
      </c>
      <c r="S7" s="1476">
        <v>0</v>
      </c>
      <c r="T7" s="1476">
        <v>457</v>
      </c>
    </row>
    <row r="8" spans="1:20" ht="16.5" customHeight="1">
      <c r="A8" s="1671" t="s">
        <v>753</v>
      </c>
      <c r="B8" s="1477">
        <v>6</v>
      </c>
      <c r="C8" s="1476">
        <v>1</v>
      </c>
      <c r="D8" s="1476">
        <v>0</v>
      </c>
      <c r="E8" s="1476">
        <v>5</v>
      </c>
      <c r="F8" s="1476">
        <v>15</v>
      </c>
      <c r="G8" s="1476">
        <v>14</v>
      </c>
      <c r="H8" s="1476">
        <v>0</v>
      </c>
      <c r="I8" s="1476">
        <v>1</v>
      </c>
      <c r="J8" s="1476">
        <v>232</v>
      </c>
      <c r="K8" s="1476">
        <v>37</v>
      </c>
      <c r="L8" s="1476">
        <v>2</v>
      </c>
      <c r="M8" s="1476">
        <v>0</v>
      </c>
      <c r="N8" s="1476">
        <v>6</v>
      </c>
      <c r="O8" s="1476">
        <v>4</v>
      </c>
      <c r="P8" s="1476">
        <v>1</v>
      </c>
      <c r="Q8" s="1476">
        <v>0</v>
      </c>
      <c r="R8" s="1476">
        <v>7</v>
      </c>
      <c r="S8" s="1476">
        <v>2</v>
      </c>
      <c r="T8" s="1476">
        <v>312</v>
      </c>
    </row>
    <row r="9" spans="1:20" ht="16.5" customHeight="1">
      <c r="A9" s="1671" t="s">
        <v>752</v>
      </c>
      <c r="B9" s="1477">
        <v>5</v>
      </c>
      <c r="C9" s="1476">
        <v>1</v>
      </c>
      <c r="D9" s="1476">
        <v>0</v>
      </c>
      <c r="E9" s="1476">
        <v>4</v>
      </c>
      <c r="F9" s="1476">
        <v>4</v>
      </c>
      <c r="G9" s="1476">
        <v>4</v>
      </c>
      <c r="H9" s="1476">
        <v>0</v>
      </c>
      <c r="I9" s="1476">
        <v>0</v>
      </c>
      <c r="J9" s="1476">
        <v>150</v>
      </c>
      <c r="K9" s="1476">
        <v>23</v>
      </c>
      <c r="L9" s="1476">
        <v>5</v>
      </c>
      <c r="M9" s="1476">
        <v>0</v>
      </c>
      <c r="N9" s="1476">
        <v>2</v>
      </c>
      <c r="O9" s="1476">
        <v>5</v>
      </c>
      <c r="P9" s="1476">
        <v>0</v>
      </c>
      <c r="Q9" s="1476">
        <v>0</v>
      </c>
      <c r="R9" s="1476">
        <v>2</v>
      </c>
      <c r="S9" s="1476">
        <v>1</v>
      </c>
      <c r="T9" s="1476">
        <v>197</v>
      </c>
    </row>
    <row r="10" spans="1:20" ht="16.5" customHeight="1">
      <c r="A10" s="1671" t="s">
        <v>751</v>
      </c>
      <c r="B10" s="1477">
        <v>4</v>
      </c>
      <c r="C10" s="1476">
        <v>0</v>
      </c>
      <c r="D10" s="1476">
        <v>2</v>
      </c>
      <c r="E10" s="1476">
        <v>2</v>
      </c>
      <c r="F10" s="1476">
        <v>16</v>
      </c>
      <c r="G10" s="1476">
        <v>16</v>
      </c>
      <c r="H10" s="1476">
        <v>0</v>
      </c>
      <c r="I10" s="1476">
        <v>0</v>
      </c>
      <c r="J10" s="1476">
        <v>184</v>
      </c>
      <c r="K10" s="1476">
        <v>21</v>
      </c>
      <c r="L10" s="1476">
        <v>2</v>
      </c>
      <c r="M10" s="1476">
        <v>0</v>
      </c>
      <c r="N10" s="1476">
        <v>2</v>
      </c>
      <c r="O10" s="1476">
        <v>5</v>
      </c>
      <c r="P10" s="1476">
        <v>0</v>
      </c>
      <c r="Q10" s="1476">
        <v>0</v>
      </c>
      <c r="R10" s="1476">
        <v>7</v>
      </c>
      <c r="S10" s="1476">
        <v>7</v>
      </c>
      <c r="T10" s="1476">
        <v>248</v>
      </c>
    </row>
    <row r="11" spans="1:20" ht="16.5" customHeight="1">
      <c r="A11" s="1671" t="s">
        <v>750</v>
      </c>
      <c r="B11" s="1477">
        <v>6</v>
      </c>
      <c r="C11" s="1476">
        <v>3</v>
      </c>
      <c r="D11" s="1476">
        <v>3</v>
      </c>
      <c r="E11" s="1476">
        <v>0</v>
      </c>
      <c r="F11" s="1476">
        <v>16</v>
      </c>
      <c r="G11" s="1476">
        <v>16</v>
      </c>
      <c r="H11" s="1476">
        <v>0</v>
      </c>
      <c r="I11" s="1476">
        <v>0</v>
      </c>
      <c r="J11" s="1476">
        <v>260</v>
      </c>
      <c r="K11" s="1476">
        <v>50</v>
      </c>
      <c r="L11" s="1476">
        <v>12</v>
      </c>
      <c r="M11" s="1476">
        <v>0</v>
      </c>
      <c r="N11" s="1476">
        <v>3</v>
      </c>
      <c r="O11" s="1476">
        <v>8</v>
      </c>
      <c r="P11" s="1476">
        <v>0</v>
      </c>
      <c r="Q11" s="1476">
        <v>0</v>
      </c>
      <c r="R11" s="1476">
        <v>2</v>
      </c>
      <c r="S11" s="1476">
        <v>6</v>
      </c>
      <c r="T11" s="1476">
        <v>363</v>
      </c>
    </row>
    <row r="12" spans="1:20" ht="16.5" customHeight="1">
      <c r="A12" s="1671" t="s">
        <v>749</v>
      </c>
      <c r="B12" s="1477">
        <v>9</v>
      </c>
      <c r="C12" s="1476">
        <v>1</v>
      </c>
      <c r="D12" s="1476">
        <v>0</v>
      </c>
      <c r="E12" s="1476">
        <v>8</v>
      </c>
      <c r="F12" s="1476">
        <v>12</v>
      </c>
      <c r="G12" s="1476">
        <v>10</v>
      </c>
      <c r="H12" s="1476">
        <v>2</v>
      </c>
      <c r="I12" s="1476">
        <v>0</v>
      </c>
      <c r="J12" s="1476">
        <v>372</v>
      </c>
      <c r="K12" s="1476">
        <v>43</v>
      </c>
      <c r="L12" s="1476">
        <v>19</v>
      </c>
      <c r="M12" s="1476">
        <v>0</v>
      </c>
      <c r="N12" s="1476">
        <v>7</v>
      </c>
      <c r="O12" s="1476">
        <v>5</v>
      </c>
      <c r="P12" s="1476">
        <v>3</v>
      </c>
      <c r="Q12" s="1476">
        <v>0</v>
      </c>
      <c r="R12" s="1476">
        <v>2</v>
      </c>
      <c r="S12" s="1476">
        <v>1</v>
      </c>
      <c r="T12" s="1476">
        <v>473</v>
      </c>
    </row>
    <row r="13" spans="1:20" ht="16.5" customHeight="1">
      <c r="A13" s="1671" t="s">
        <v>748</v>
      </c>
      <c r="B13" s="1477">
        <v>3</v>
      </c>
      <c r="C13" s="1476">
        <v>1</v>
      </c>
      <c r="D13" s="1476">
        <v>0</v>
      </c>
      <c r="E13" s="1476">
        <v>2</v>
      </c>
      <c r="F13" s="1476">
        <v>7</v>
      </c>
      <c r="G13" s="1476">
        <v>6</v>
      </c>
      <c r="H13" s="1476">
        <v>0</v>
      </c>
      <c r="I13" s="1476">
        <v>1</v>
      </c>
      <c r="J13" s="1476">
        <v>393</v>
      </c>
      <c r="K13" s="1476">
        <v>37</v>
      </c>
      <c r="L13" s="1476">
        <v>8</v>
      </c>
      <c r="M13" s="1476">
        <v>0</v>
      </c>
      <c r="N13" s="1476">
        <v>2</v>
      </c>
      <c r="O13" s="1476">
        <v>10</v>
      </c>
      <c r="P13" s="1476">
        <v>2</v>
      </c>
      <c r="Q13" s="1476">
        <v>1</v>
      </c>
      <c r="R13" s="1476">
        <v>7</v>
      </c>
      <c r="S13" s="1476">
        <v>0</v>
      </c>
      <c r="T13" s="1476">
        <v>470</v>
      </c>
    </row>
    <row r="14" spans="1:20" ht="16.5" customHeight="1">
      <c r="A14" s="1671" t="s">
        <v>747</v>
      </c>
      <c r="B14" s="1477">
        <v>2</v>
      </c>
      <c r="C14" s="1476">
        <v>0</v>
      </c>
      <c r="D14" s="1476">
        <v>0</v>
      </c>
      <c r="E14" s="1476">
        <v>2</v>
      </c>
      <c r="F14" s="1476">
        <v>5</v>
      </c>
      <c r="G14" s="1476">
        <v>1</v>
      </c>
      <c r="H14" s="1476">
        <v>2</v>
      </c>
      <c r="I14" s="1476">
        <v>2</v>
      </c>
      <c r="J14" s="1476">
        <v>375</v>
      </c>
      <c r="K14" s="1476">
        <v>31</v>
      </c>
      <c r="L14" s="1476">
        <v>7</v>
      </c>
      <c r="M14" s="1476">
        <v>0</v>
      </c>
      <c r="N14" s="1476">
        <v>3</v>
      </c>
      <c r="O14" s="1476">
        <v>5</v>
      </c>
      <c r="P14" s="1476">
        <v>1</v>
      </c>
      <c r="Q14" s="1476">
        <v>0</v>
      </c>
      <c r="R14" s="1476">
        <v>4</v>
      </c>
      <c r="S14" s="1476">
        <v>0</v>
      </c>
      <c r="T14" s="1476">
        <v>433</v>
      </c>
    </row>
    <row r="15" spans="1:20" ht="16.5" customHeight="1">
      <c r="A15" s="1671" t="s">
        <v>746</v>
      </c>
      <c r="B15" s="1477">
        <v>8</v>
      </c>
      <c r="C15" s="1476">
        <v>0</v>
      </c>
      <c r="D15" s="1476">
        <v>0</v>
      </c>
      <c r="E15" s="1476">
        <v>8</v>
      </c>
      <c r="F15" s="1476">
        <v>4</v>
      </c>
      <c r="G15" s="1476">
        <v>2</v>
      </c>
      <c r="H15" s="1476">
        <v>1</v>
      </c>
      <c r="I15" s="1476">
        <v>1</v>
      </c>
      <c r="J15" s="1476">
        <v>245</v>
      </c>
      <c r="K15" s="1476">
        <v>19</v>
      </c>
      <c r="L15" s="1476">
        <v>4</v>
      </c>
      <c r="M15" s="1476">
        <v>0</v>
      </c>
      <c r="N15" s="1476">
        <v>2</v>
      </c>
      <c r="O15" s="1476">
        <v>10</v>
      </c>
      <c r="P15" s="1476">
        <v>1</v>
      </c>
      <c r="Q15" s="1476">
        <v>1</v>
      </c>
      <c r="R15" s="1476">
        <v>3</v>
      </c>
      <c r="S15" s="1476">
        <v>0</v>
      </c>
      <c r="T15" s="1476">
        <v>297</v>
      </c>
    </row>
    <row r="16" spans="1:20" ht="16.5" customHeight="1">
      <c r="A16" s="1671" t="s">
        <v>745</v>
      </c>
      <c r="B16" s="1477">
        <v>35</v>
      </c>
      <c r="C16" s="1476">
        <v>18</v>
      </c>
      <c r="D16" s="1476">
        <v>2</v>
      </c>
      <c r="E16" s="1476">
        <v>15</v>
      </c>
      <c r="F16" s="1476">
        <v>16</v>
      </c>
      <c r="G16" s="1476">
        <v>13</v>
      </c>
      <c r="H16" s="1476">
        <v>2</v>
      </c>
      <c r="I16" s="1476">
        <v>1</v>
      </c>
      <c r="J16" s="1476">
        <v>663</v>
      </c>
      <c r="K16" s="1476">
        <v>55</v>
      </c>
      <c r="L16" s="1476">
        <v>25</v>
      </c>
      <c r="M16" s="1476">
        <v>1</v>
      </c>
      <c r="N16" s="1476">
        <v>7</v>
      </c>
      <c r="O16" s="1476">
        <v>11</v>
      </c>
      <c r="P16" s="1476">
        <v>4</v>
      </c>
      <c r="Q16" s="1476">
        <v>2</v>
      </c>
      <c r="R16" s="1476">
        <v>6</v>
      </c>
      <c r="S16" s="1476">
        <v>1</v>
      </c>
      <c r="T16" s="1476">
        <v>826</v>
      </c>
    </row>
    <row r="17" spans="1:20" ht="16.5" customHeight="1">
      <c r="A17" s="1671" t="s">
        <v>744</v>
      </c>
      <c r="B17" s="1477">
        <v>3</v>
      </c>
      <c r="C17" s="1476">
        <v>1</v>
      </c>
      <c r="D17" s="1476">
        <v>0</v>
      </c>
      <c r="E17" s="1476">
        <v>2</v>
      </c>
      <c r="F17" s="1476">
        <v>34</v>
      </c>
      <c r="G17" s="1476">
        <v>32</v>
      </c>
      <c r="H17" s="1476">
        <v>0</v>
      </c>
      <c r="I17" s="1476">
        <v>2</v>
      </c>
      <c r="J17" s="1476">
        <v>332</v>
      </c>
      <c r="K17" s="1476">
        <v>40</v>
      </c>
      <c r="L17" s="1476">
        <v>11</v>
      </c>
      <c r="M17" s="1476">
        <v>0</v>
      </c>
      <c r="N17" s="1476">
        <v>4</v>
      </c>
      <c r="O17" s="1476">
        <v>7</v>
      </c>
      <c r="P17" s="1476">
        <v>0</v>
      </c>
      <c r="Q17" s="1476">
        <v>0</v>
      </c>
      <c r="R17" s="1476">
        <v>3</v>
      </c>
      <c r="S17" s="1476">
        <v>0</v>
      </c>
      <c r="T17" s="1476">
        <v>434</v>
      </c>
    </row>
    <row r="18" spans="1:20" ht="16.5" customHeight="1">
      <c r="A18" s="1671" t="s">
        <v>743</v>
      </c>
      <c r="B18" s="1477">
        <v>11</v>
      </c>
      <c r="C18" s="1476">
        <v>2</v>
      </c>
      <c r="D18" s="1476">
        <v>1</v>
      </c>
      <c r="E18" s="1476">
        <v>8</v>
      </c>
      <c r="F18" s="1476">
        <v>82</v>
      </c>
      <c r="G18" s="1476">
        <v>71</v>
      </c>
      <c r="H18" s="1476">
        <v>4</v>
      </c>
      <c r="I18" s="1476">
        <v>7</v>
      </c>
      <c r="J18" s="1476">
        <v>1058</v>
      </c>
      <c r="K18" s="1476">
        <v>122</v>
      </c>
      <c r="L18" s="1476">
        <v>21</v>
      </c>
      <c r="M18" s="1476">
        <v>2</v>
      </c>
      <c r="N18" s="1476">
        <v>10</v>
      </c>
      <c r="O18" s="1476">
        <v>9</v>
      </c>
      <c r="P18" s="1476">
        <v>4</v>
      </c>
      <c r="Q18" s="1476">
        <v>3</v>
      </c>
      <c r="R18" s="1476">
        <v>7</v>
      </c>
      <c r="S18" s="1476">
        <v>4</v>
      </c>
      <c r="T18" s="1476">
        <v>1333</v>
      </c>
    </row>
    <row r="19" spans="1:20" ht="16.5" customHeight="1">
      <c r="A19" s="1671" t="s">
        <v>742</v>
      </c>
      <c r="B19" s="1477">
        <v>4</v>
      </c>
      <c r="C19" s="1476">
        <v>1</v>
      </c>
      <c r="D19" s="1476">
        <v>0</v>
      </c>
      <c r="E19" s="1476">
        <v>3</v>
      </c>
      <c r="F19" s="1476">
        <v>9</v>
      </c>
      <c r="G19" s="1476">
        <v>7</v>
      </c>
      <c r="H19" s="1476">
        <v>2</v>
      </c>
      <c r="I19" s="1476">
        <v>0</v>
      </c>
      <c r="J19" s="1476">
        <v>365</v>
      </c>
      <c r="K19" s="1476">
        <v>45</v>
      </c>
      <c r="L19" s="1476">
        <v>12</v>
      </c>
      <c r="M19" s="1476">
        <v>1</v>
      </c>
      <c r="N19" s="1476">
        <v>2</v>
      </c>
      <c r="O19" s="1476">
        <v>3</v>
      </c>
      <c r="P19" s="1476">
        <v>3</v>
      </c>
      <c r="Q19" s="1476">
        <v>0</v>
      </c>
      <c r="R19" s="1476">
        <v>3</v>
      </c>
      <c r="S19" s="1476">
        <v>0</v>
      </c>
      <c r="T19" s="1476">
        <v>447</v>
      </c>
    </row>
    <row r="20" spans="1:20" ht="16.5" customHeight="1">
      <c r="A20" s="1671" t="s">
        <v>741</v>
      </c>
      <c r="B20" s="1477">
        <v>12</v>
      </c>
      <c r="C20" s="1476">
        <v>4</v>
      </c>
      <c r="D20" s="1476">
        <v>2</v>
      </c>
      <c r="E20" s="1476">
        <v>6</v>
      </c>
      <c r="F20" s="1476">
        <v>16</v>
      </c>
      <c r="G20" s="1476">
        <v>15</v>
      </c>
      <c r="H20" s="1476">
        <v>0</v>
      </c>
      <c r="I20" s="1476">
        <v>1</v>
      </c>
      <c r="J20" s="1476">
        <v>191</v>
      </c>
      <c r="K20" s="1476">
        <v>40</v>
      </c>
      <c r="L20" s="1476">
        <v>2</v>
      </c>
      <c r="M20" s="1476">
        <v>0</v>
      </c>
      <c r="N20" s="1476">
        <v>4</v>
      </c>
      <c r="O20" s="1476">
        <v>8</v>
      </c>
      <c r="P20" s="1476">
        <v>0</v>
      </c>
      <c r="Q20" s="1476">
        <v>3</v>
      </c>
      <c r="R20" s="1476">
        <v>4</v>
      </c>
      <c r="S20" s="1476">
        <v>2</v>
      </c>
      <c r="T20" s="1476">
        <v>282</v>
      </c>
    </row>
    <row r="21" spans="1:20" ht="16.5" customHeight="1">
      <c r="A21" s="1671" t="s">
        <v>740</v>
      </c>
      <c r="B21" s="1477">
        <v>7</v>
      </c>
      <c r="C21" s="1476">
        <v>0</v>
      </c>
      <c r="D21" s="1476">
        <v>0</v>
      </c>
      <c r="E21" s="1476">
        <v>7</v>
      </c>
      <c r="F21" s="1476">
        <v>6</v>
      </c>
      <c r="G21" s="1476">
        <v>2</v>
      </c>
      <c r="H21" s="1476">
        <v>0</v>
      </c>
      <c r="I21" s="1476">
        <v>4</v>
      </c>
      <c r="J21" s="1476">
        <v>309</v>
      </c>
      <c r="K21" s="1476">
        <v>29</v>
      </c>
      <c r="L21" s="1476">
        <v>6</v>
      </c>
      <c r="M21" s="1476">
        <v>0</v>
      </c>
      <c r="N21" s="1476">
        <v>0</v>
      </c>
      <c r="O21" s="1476">
        <v>7</v>
      </c>
      <c r="P21" s="1476">
        <v>0</v>
      </c>
      <c r="Q21" s="1476">
        <v>0</v>
      </c>
      <c r="R21" s="1476">
        <v>1</v>
      </c>
      <c r="S21" s="1476">
        <v>0</v>
      </c>
      <c r="T21" s="1476">
        <v>365</v>
      </c>
    </row>
    <row r="22" spans="1:20" ht="16.5" customHeight="1">
      <c r="A22" s="1671" t="s">
        <v>739</v>
      </c>
      <c r="B22" s="1477">
        <v>6</v>
      </c>
      <c r="C22" s="1476">
        <v>0</v>
      </c>
      <c r="D22" s="1476">
        <v>1</v>
      </c>
      <c r="E22" s="1476">
        <v>5</v>
      </c>
      <c r="F22" s="1476">
        <v>6</v>
      </c>
      <c r="G22" s="1476">
        <v>6</v>
      </c>
      <c r="H22" s="1476">
        <v>0</v>
      </c>
      <c r="I22" s="1476">
        <v>0</v>
      </c>
      <c r="J22" s="1476">
        <v>278</v>
      </c>
      <c r="K22" s="1476">
        <v>33</v>
      </c>
      <c r="L22" s="1476">
        <v>5</v>
      </c>
      <c r="M22" s="1476">
        <v>3</v>
      </c>
      <c r="N22" s="1476">
        <v>1</v>
      </c>
      <c r="O22" s="1476">
        <v>7</v>
      </c>
      <c r="P22" s="1476">
        <v>5</v>
      </c>
      <c r="Q22" s="1476">
        <v>0</v>
      </c>
      <c r="R22" s="1476">
        <v>2</v>
      </c>
      <c r="S22" s="1476">
        <v>1</v>
      </c>
      <c r="T22" s="1476">
        <v>347</v>
      </c>
    </row>
    <row r="23" spans="1:20" ht="16.5" customHeight="1">
      <c r="A23" s="1671" t="s">
        <v>738</v>
      </c>
      <c r="B23" s="1477">
        <v>28</v>
      </c>
      <c r="C23" s="1476">
        <v>19</v>
      </c>
      <c r="D23" s="1476">
        <v>0</v>
      </c>
      <c r="E23" s="1476">
        <v>9</v>
      </c>
      <c r="F23" s="1476">
        <v>4</v>
      </c>
      <c r="G23" s="1476">
        <v>4</v>
      </c>
      <c r="H23" s="1476">
        <v>0</v>
      </c>
      <c r="I23" s="1476">
        <v>0</v>
      </c>
      <c r="J23" s="1476">
        <v>35</v>
      </c>
      <c r="K23" s="1476">
        <v>10</v>
      </c>
      <c r="L23" s="1476">
        <v>2</v>
      </c>
      <c r="M23" s="1476">
        <v>0</v>
      </c>
      <c r="N23" s="1476">
        <v>0</v>
      </c>
      <c r="O23" s="1476">
        <v>1</v>
      </c>
      <c r="P23" s="1476">
        <v>0</v>
      </c>
      <c r="Q23" s="1476">
        <v>0</v>
      </c>
      <c r="R23" s="1476">
        <v>1</v>
      </c>
      <c r="S23" s="1476">
        <v>0</v>
      </c>
      <c r="T23" s="1476">
        <v>81</v>
      </c>
    </row>
    <row r="24" spans="1:20" ht="16.5" customHeight="1">
      <c r="A24" s="1671" t="s">
        <v>737</v>
      </c>
      <c r="B24" s="1477">
        <v>43</v>
      </c>
      <c r="C24" s="1476">
        <v>29</v>
      </c>
      <c r="D24" s="1476">
        <v>5</v>
      </c>
      <c r="E24" s="1476">
        <v>9</v>
      </c>
      <c r="F24" s="1476">
        <v>5</v>
      </c>
      <c r="G24" s="1476">
        <v>4</v>
      </c>
      <c r="H24" s="1476">
        <v>0</v>
      </c>
      <c r="I24" s="1476">
        <v>1</v>
      </c>
      <c r="J24" s="1476">
        <v>346</v>
      </c>
      <c r="K24" s="1476">
        <v>46</v>
      </c>
      <c r="L24" s="1476">
        <v>7</v>
      </c>
      <c r="M24" s="1476">
        <v>1</v>
      </c>
      <c r="N24" s="1476">
        <v>1</v>
      </c>
      <c r="O24" s="1476">
        <v>7</v>
      </c>
      <c r="P24" s="1476">
        <v>4</v>
      </c>
      <c r="Q24" s="1476">
        <v>0</v>
      </c>
      <c r="R24" s="1476">
        <v>0</v>
      </c>
      <c r="S24" s="1476">
        <v>3</v>
      </c>
      <c r="T24" s="1476">
        <v>463</v>
      </c>
    </row>
    <row r="25" spans="1:20" ht="16.5" customHeight="1">
      <c r="A25" s="1671" t="s">
        <v>736</v>
      </c>
      <c r="B25" s="1477">
        <v>4</v>
      </c>
      <c r="C25" s="1476">
        <v>0</v>
      </c>
      <c r="D25" s="1476">
        <v>0</v>
      </c>
      <c r="E25" s="1476">
        <v>4</v>
      </c>
      <c r="F25" s="1476">
        <v>2</v>
      </c>
      <c r="G25" s="1476">
        <v>2</v>
      </c>
      <c r="H25" s="1476">
        <v>0</v>
      </c>
      <c r="I25" s="1476">
        <v>0</v>
      </c>
      <c r="J25" s="1476">
        <v>156</v>
      </c>
      <c r="K25" s="1476">
        <v>26</v>
      </c>
      <c r="L25" s="1476">
        <v>4</v>
      </c>
      <c r="M25" s="1476">
        <v>1</v>
      </c>
      <c r="N25" s="1476">
        <v>1</v>
      </c>
      <c r="O25" s="1476">
        <v>5</v>
      </c>
      <c r="P25" s="1476">
        <v>3</v>
      </c>
      <c r="Q25" s="1476">
        <v>0</v>
      </c>
      <c r="R25" s="1476">
        <v>2</v>
      </c>
      <c r="S25" s="1476">
        <v>2</v>
      </c>
      <c r="T25" s="1476">
        <v>206</v>
      </c>
    </row>
    <row r="26" spans="1:20" ht="16.5" customHeight="1">
      <c r="A26" s="1671" t="s">
        <v>735</v>
      </c>
      <c r="B26" s="1477">
        <v>6</v>
      </c>
      <c r="C26" s="1476">
        <v>0</v>
      </c>
      <c r="D26" s="1476">
        <v>0</v>
      </c>
      <c r="E26" s="1476">
        <v>6</v>
      </c>
      <c r="F26" s="1476">
        <v>5</v>
      </c>
      <c r="G26" s="1476">
        <v>4</v>
      </c>
      <c r="H26" s="1476">
        <v>1</v>
      </c>
      <c r="I26" s="1476">
        <v>0</v>
      </c>
      <c r="J26" s="1476">
        <v>211</v>
      </c>
      <c r="K26" s="1476">
        <v>36</v>
      </c>
      <c r="L26" s="1476">
        <v>11</v>
      </c>
      <c r="M26" s="1476">
        <v>1</v>
      </c>
      <c r="N26" s="1476">
        <v>4</v>
      </c>
      <c r="O26" s="1476">
        <v>6</v>
      </c>
      <c r="P26" s="1476">
        <v>2</v>
      </c>
      <c r="Q26" s="1476">
        <v>3</v>
      </c>
      <c r="R26" s="1476">
        <v>3</v>
      </c>
      <c r="S26" s="1476">
        <v>5</v>
      </c>
      <c r="T26" s="1476">
        <v>293</v>
      </c>
    </row>
    <row r="27" spans="1:20" ht="16.5" customHeight="1">
      <c r="A27" s="1671" t="s">
        <v>734</v>
      </c>
      <c r="B27" s="1477">
        <v>2</v>
      </c>
      <c r="C27" s="1476">
        <v>1</v>
      </c>
      <c r="D27" s="1476">
        <v>0</v>
      </c>
      <c r="E27" s="1476">
        <v>1</v>
      </c>
      <c r="F27" s="1476">
        <v>13</v>
      </c>
      <c r="G27" s="1476">
        <v>12</v>
      </c>
      <c r="H27" s="1476">
        <v>0</v>
      </c>
      <c r="I27" s="1476">
        <v>1</v>
      </c>
      <c r="J27" s="1476">
        <v>248</v>
      </c>
      <c r="K27" s="1476">
        <v>27</v>
      </c>
      <c r="L27" s="1476">
        <v>8</v>
      </c>
      <c r="M27" s="1476">
        <v>0</v>
      </c>
      <c r="N27" s="1476">
        <v>3</v>
      </c>
      <c r="O27" s="1476">
        <v>3</v>
      </c>
      <c r="P27" s="1476">
        <v>2</v>
      </c>
      <c r="Q27" s="1476">
        <v>0</v>
      </c>
      <c r="R27" s="1476">
        <v>2</v>
      </c>
      <c r="S27" s="1476">
        <v>1</v>
      </c>
      <c r="T27" s="1476">
        <v>309</v>
      </c>
    </row>
    <row r="28" spans="1:20" ht="16.5" customHeight="1">
      <c r="A28" s="1671" t="s">
        <v>733</v>
      </c>
      <c r="B28" s="1477">
        <v>11</v>
      </c>
      <c r="C28" s="1476">
        <v>1</v>
      </c>
      <c r="D28" s="1476">
        <v>0</v>
      </c>
      <c r="E28" s="1476">
        <v>10</v>
      </c>
      <c r="F28" s="1476">
        <v>31</v>
      </c>
      <c r="G28" s="1476">
        <v>31</v>
      </c>
      <c r="H28" s="1476">
        <v>0</v>
      </c>
      <c r="I28" s="1476">
        <v>0</v>
      </c>
      <c r="J28" s="1476">
        <v>539</v>
      </c>
      <c r="K28" s="1476">
        <v>99</v>
      </c>
      <c r="L28" s="1476">
        <v>23</v>
      </c>
      <c r="M28" s="1476">
        <v>0</v>
      </c>
      <c r="N28" s="1476">
        <v>1</v>
      </c>
      <c r="O28" s="1476">
        <v>9</v>
      </c>
      <c r="P28" s="1476">
        <v>3</v>
      </c>
      <c r="Q28" s="1476">
        <v>3</v>
      </c>
      <c r="R28" s="1476">
        <v>7</v>
      </c>
      <c r="S28" s="1476">
        <v>3</v>
      </c>
      <c r="T28" s="1476">
        <v>729</v>
      </c>
    </row>
    <row r="29" spans="1:20" ht="16.5" customHeight="1">
      <c r="A29" s="1671" t="s">
        <v>732</v>
      </c>
      <c r="B29" s="1477">
        <v>83</v>
      </c>
      <c r="C29" s="1476">
        <v>20</v>
      </c>
      <c r="D29" s="1476">
        <v>4</v>
      </c>
      <c r="E29" s="1476">
        <v>59</v>
      </c>
      <c r="F29" s="1476">
        <v>26</v>
      </c>
      <c r="G29" s="1476">
        <v>24</v>
      </c>
      <c r="H29" s="1476">
        <v>0</v>
      </c>
      <c r="I29" s="1476">
        <v>2</v>
      </c>
      <c r="J29" s="1476">
        <v>279</v>
      </c>
      <c r="K29" s="1476">
        <v>62</v>
      </c>
      <c r="L29" s="1476">
        <v>10</v>
      </c>
      <c r="M29" s="1476">
        <v>2</v>
      </c>
      <c r="N29" s="1476">
        <v>3</v>
      </c>
      <c r="O29" s="1476">
        <v>1</v>
      </c>
      <c r="P29" s="1476">
        <v>4</v>
      </c>
      <c r="Q29" s="1476">
        <v>8</v>
      </c>
      <c r="R29" s="1476">
        <v>4</v>
      </c>
      <c r="S29" s="1476">
        <v>7</v>
      </c>
      <c r="T29" s="1476">
        <v>489</v>
      </c>
    </row>
    <row r="30" spans="1:20" ht="16.5" customHeight="1">
      <c r="A30" s="1671" t="s">
        <v>731</v>
      </c>
      <c r="B30" s="1477">
        <v>2</v>
      </c>
      <c r="C30" s="1476">
        <v>0</v>
      </c>
      <c r="D30" s="1476">
        <v>0</v>
      </c>
      <c r="E30" s="1476">
        <v>2</v>
      </c>
      <c r="F30" s="1476">
        <v>2</v>
      </c>
      <c r="G30" s="1476">
        <v>1</v>
      </c>
      <c r="H30" s="1476">
        <v>0</v>
      </c>
      <c r="I30" s="1476">
        <v>1</v>
      </c>
      <c r="J30" s="1476">
        <v>99</v>
      </c>
      <c r="K30" s="1476">
        <v>27</v>
      </c>
      <c r="L30" s="1476">
        <v>5</v>
      </c>
      <c r="M30" s="1476">
        <v>1</v>
      </c>
      <c r="N30" s="1476">
        <v>3</v>
      </c>
      <c r="O30" s="1476">
        <v>2</v>
      </c>
      <c r="P30" s="1476">
        <v>2</v>
      </c>
      <c r="Q30" s="1476">
        <v>1</v>
      </c>
      <c r="R30" s="1476">
        <v>0</v>
      </c>
      <c r="S30" s="1476">
        <v>3</v>
      </c>
      <c r="T30" s="1476">
        <v>147</v>
      </c>
    </row>
    <row r="31" spans="1:20" ht="16.5" customHeight="1">
      <c r="A31" s="1671" t="s">
        <v>730</v>
      </c>
      <c r="B31" s="1477">
        <v>1</v>
      </c>
      <c r="C31" s="1476">
        <v>0</v>
      </c>
      <c r="D31" s="1476">
        <v>0</v>
      </c>
      <c r="E31" s="1476">
        <v>1</v>
      </c>
      <c r="F31" s="1476">
        <v>2</v>
      </c>
      <c r="G31" s="1476">
        <v>2</v>
      </c>
      <c r="H31" s="1476">
        <v>0</v>
      </c>
      <c r="I31" s="1476">
        <v>0</v>
      </c>
      <c r="J31" s="1476">
        <v>109</v>
      </c>
      <c r="K31" s="1476">
        <v>11</v>
      </c>
      <c r="L31" s="1476">
        <v>7</v>
      </c>
      <c r="M31" s="1476">
        <v>0</v>
      </c>
      <c r="N31" s="1476">
        <v>2</v>
      </c>
      <c r="O31" s="1476">
        <v>5</v>
      </c>
      <c r="P31" s="1476">
        <v>1</v>
      </c>
      <c r="Q31" s="1476">
        <v>0</v>
      </c>
      <c r="R31" s="1476">
        <v>2</v>
      </c>
      <c r="S31" s="1476">
        <v>1</v>
      </c>
      <c r="T31" s="1476">
        <v>141</v>
      </c>
    </row>
    <row r="32" spans="1:20" ht="16.5" customHeight="1">
      <c r="A32" s="1671" t="s">
        <v>729</v>
      </c>
      <c r="B32" s="1477">
        <v>16</v>
      </c>
      <c r="C32" s="1476">
        <v>2</v>
      </c>
      <c r="D32" s="1476">
        <v>1</v>
      </c>
      <c r="E32" s="1476">
        <v>13</v>
      </c>
      <c r="F32" s="1476">
        <v>96</v>
      </c>
      <c r="G32" s="1476">
        <v>80</v>
      </c>
      <c r="H32" s="1476">
        <v>9</v>
      </c>
      <c r="I32" s="1476">
        <v>7</v>
      </c>
      <c r="J32" s="1476">
        <v>1158</v>
      </c>
      <c r="K32" s="1476">
        <v>171</v>
      </c>
      <c r="L32" s="1476">
        <v>40</v>
      </c>
      <c r="M32" s="1476">
        <v>5</v>
      </c>
      <c r="N32" s="1476">
        <v>10</v>
      </c>
      <c r="O32" s="1476">
        <v>23</v>
      </c>
      <c r="P32" s="1476">
        <v>14</v>
      </c>
      <c r="Q32" s="1476">
        <v>3</v>
      </c>
      <c r="R32" s="1476">
        <v>9</v>
      </c>
      <c r="S32" s="1476">
        <v>4</v>
      </c>
      <c r="T32" s="1476">
        <v>1549</v>
      </c>
    </row>
    <row r="33" spans="1:20" ht="16.5" customHeight="1">
      <c r="A33" s="1671" t="s">
        <v>728</v>
      </c>
      <c r="B33" s="1477">
        <v>9</v>
      </c>
      <c r="C33" s="1476">
        <v>3</v>
      </c>
      <c r="D33" s="1476">
        <v>0</v>
      </c>
      <c r="E33" s="1476">
        <v>6</v>
      </c>
      <c r="F33" s="1476">
        <v>14</v>
      </c>
      <c r="G33" s="1476">
        <v>12</v>
      </c>
      <c r="H33" s="1476">
        <v>0</v>
      </c>
      <c r="I33" s="1476">
        <v>2</v>
      </c>
      <c r="J33" s="1476">
        <v>358</v>
      </c>
      <c r="K33" s="1476">
        <v>50</v>
      </c>
      <c r="L33" s="1476">
        <v>10</v>
      </c>
      <c r="M33" s="1476">
        <v>1</v>
      </c>
      <c r="N33" s="1476">
        <v>4</v>
      </c>
      <c r="O33" s="1476">
        <v>10</v>
      </c>
      <c r="P33" s="1476">
        <v>6</v>
      </c>
      <c r="Q33" s="1476">
        <v>0</v>
      </c>
      <c r="R33" s="1476">
        <v>2</v>
      </c>
      <c r="S33" s="1476">
        <v>0</v>
      </c>
      <c r="T33" s="1476">
        <v>464</v>
      </c>
    </row>
    <row r="34" spans="1:20" ht="16.5" customHeight="1">
      <c r="A34" s="1671" t="s">
        <v>727</v>
      </c>
      <c r="B34" s="1477">
        <v>2</v>
      </c>
      <c r="C34" s="1476">
        <v>0</v>
      </c>
      <c r="D34" s="1476">
        <v>0</v>
      </c>
      <c r="E34" s="1476">
        <v>2</v>
      </c>
      <c r="F34" s="1476">
        <v>2</v>
      </c>
      <c r="G34" s="1476">
        <v>1</v>
      </c>
      <c r="H34" s="1476">
        <v>0</v>
      </c>
      <c r="I34" s="1476">
        <v>1</v>
      </c>
      <c r="J34" s="1476">
        <v>43</v>
      </c>
      <c r="K34" s="1476">
        <v>4</v>
      </c>
      <c r="L34" s="1476">
        <v>0</v>
      </c>
      <c r="M34" s="1476">
        <v>0</v>
      </c>
      <c r="N34" s="1476">
        <v>0</v>
      </c>
      <c r="O34" s="1476">
        <v>0</v>
      </c>
      <c r="P34" s="1476">
        <v>2</v>
      </c>
      <c r="Q34" s="1476">
        <v>0</v>
      </c>
      <c r="R34" s="1476">
        <v>1</v>
      </c>
      <c r="S34" s="1476">
        <v>0</v>
      </c>
      <c r="T34" s="1476">
        <v>54</v>
      </c>
    </row>
    <row r="35" spans="1:20" ht="16.5" customHeight="1">
      <c r="A35" s="1671" t="s">
        <v>726</v>
      </c>
      <c r="B35" s="1477">
        <v>0</v>
      </c>
      <c r="C35" s="1476">
        <v>0</v>
      </c>
      <c r="D35" s="1476">
        <v>0</v>
      </c>
      <c r="E35" s="1476">
        <v>0</v>
      </c>
      <c r="F35" s="1476">
        <v>2</v>
      </c>
      <c r="G35" s="1476">
        <v>1</v>
      </c>
      <c r="H35" s="1476">
        <v>1</v>
      </c>
      <c r="I35" s="1476">
        <v>0</v>
      </c>
      <c r="J35" s="1476">
        <v>113</v>
      </c>
      <c r="K35" s="1476">
        <v>15</v>
      </c>
      <c r="L35" s="1476">
        <v>4</v>
      </c>
      <c r="M35" s="1476">
        <v>0</v>
      </c>
      <c r="N35" s="1476">
        <v>0</v>
      </c>
      <c r="O35" s="1476">
        <v>3</v>
      </c>
      <c r="P35" s="1476">
        <v>0</v>
      </c>
      <c r="Q35" s="1476">
        <v>0</v>
      </c>
      <c r="R35" s="1476">
        <v>1</v>
      </c>
      <c r="S35" s="1476">
        <v>1</v>
      </c>
      <c r="T35" s="1476">
        <v>139</v>
      </c>
    </row>
    <row r="36" spans="1:20" ht="16.5" customHeight="1">
      <c r="A36" s="1671" t="s">
        <v>725</v>
      </c>
      <c r="B36" s="1477">
        <v>3</v>
      </c>
      <c r="C36" s="1476">
        <v>0</v>
      </c>
      <c r="D36" s="1476">
        <v>1</v>
      </c>
      <c r="E36" s="1476">
        <v>2</v>
      </c>
      <c r="F36" s="1476">
        <v>10</v>
      </c>
      <c r="G36" s="1476">
        <v>10</v>
      </c>
      <c r="H36" s="1476">
        <v>0</v>
      </c>
      <c r="I36" s="1476">
        <v>0</v>
      </c>
      <c r="J36" s="1476">
        <v>101</v>
      </c>
      <c r="K36" s="1476">
        <v>23</v>
      </c>
      <c r="L36" s="1476">
        <v>7</v>
      </c>
      <c r="M36" s="1476">
        <v>0</v>
      </c>
      <c r="N36" s="1476">
        <v>1</v>
      </c>
      <c r="O36" s="1476">
        <v>2</v>
      </c>
      <c r="P36" s="1476">
        <v>1</v>
      </c>
      <c r="Q36" s="1476">
        <v>0</v>
      </c>
      <c r="R36" s="1476">
        <v>0</v>
      </c>
      <c r="S36" s="1476">
        <v>0</v>
      </c>
      <c r="T36" s="1476">
        <v>148</v>
      </c>
    </row>
    <row r="37" spans="1:20" ht="16.5" customHeight="1">
      <c r="A37" s="1671" t="s">
        <v>724</v>
      </c>
      <c r="B37" s="1477">
        <v>0</v>
      </c>
      <c r="C37" s="1476">
        <v>0</v>
      </c>
      <c r="D37" s="1476">
        <v>0</v>
      </c>
      <c r="E37" s="1476">
        <v>0</v>
      </c>
      <c r="F37" s="1476">
        <v>4</v>
      </c>
      <c r="G37" s="1476">
        <v>3</v>
      </c>
      <c r="H37" s="1476">
        <v>0</v>
      </c>
      <c r="I37" s="1476">
        <v>1</v>
      </c>
      <c r="J37" s="1476">
        <v>113</v>
      </c>
      <c r="K37" s="1476">
        <v>18</v>
      </c>
      <c r="L37" s="1476">
        <v>4</v>
      </c>
      <c r="M37" s="1476">
        <v>0</v>
      </c>
      <c r="N37" s="1476">
        <v>1</v>
      </c>
      <c r="O37" s="1476">
        <v>5</v>
      </c>
      <c r="P37" s="1476">
        <v>2</v>
      </c>
      <c r="Q37" s="1476">
        <v>0</v>
      </c>
      <c r="R37" s="1476">
        <v>0</v>
      </c>
      <c r="S37" s="1476">
        <v>0</v>
      </c>
      <c r="T37" s="1476">
        <v>147</v>
      </c>
    </row>
    <row r="38" spans="1:20" ht="16.5" customHeight="1">
      <c r="A38" s="1671" t="s">
        <v>723</v>
      </c>
      <c r="B38" s="1477">
        <v>1</v>
      </c>
      <c r="C38" s="1476">
        <v>0</v>
      </c>
      <c r="D38" s="1476">
        <v>0</v>
      </c>
      <c r="E38" s="1476">
        <v>1</v>
      </c>
      <c r="F38" s="1476">
        <v>7</v>
      </c>
      <c r="G38" s="1476">
        <v>6</v>
      </c>
      <c r="H38" s="1476">
        <v>0</v>
      </c>
      <c r="I38" s="1476">
        <v>1</v>
      </c>
      <c r="J38" s="1476">
        <v>142</v>
      </c>
      <c r="K38" s="1476">
        <v>21</v>
      </c>
      <c r="L38" s="1476">
        <v>4</v>
      </c>
      <c r="M38" s="1476">
        <v>0</v>
      </c>
      <c r="N38" s="1476">
        <v>0</v>
      </c>
      <c r="O38" s="1476">
        <v>3</v>
      </c>
      <c r="P38" s="1476">
        <v>3</v>
      </c>
      <c r="Q38" s="1476">
        <v>0</v>
      </c>
      <c r="R38" s="1476">
        <v>4</v>
      </c>
      <c r="S38" s="1476">
        <v>0</v>
      </c>
      <c r="T38" s="1476">
        <v>185</v>
      </c>
    </row>
    <row r="39" spans="1:20" ht="16.5" customHeight="1">
      <c r="A39" s="1671" t="s">
        <v>722</v>
      </c>
      <c r="B39" s="1477">
        <v>10</v>
      </c>
      <c r="C39" s="1476">
        <v>1</v>
      </c>
      <c r="D39" s="1476">
        <v>0</v>
      </c>
      <c r="E39" s="1476">
        <v>9</v>
      </c>
      <c r="F39" s="1476">
        <v>115</v>
      </c>
      <c r="G39" s="1476">
        <v>114</v>
      </c>
      <c r="H39" s="1476">
        <v>1</v>
      </c>
      <c r="I39" s="1476">
        <v>0</v>
      </c>
      <c r="J39" s="1476">
        <v>419</v>
      </c>
      <c r="K39" s="1476">
        <v>66</v>
      </c>
      <c r="L39" s="1476">
        <v>12</v>
      </c>
      <c r="M39" s="1476">
        <v>1</v>
      </c>
      <c r="N39" s="1476">
        <v>3</v>
      </c>
      <c r="O39" s="1476">
        <v>14</v>
      </c>
      <c r="P39" s="1476">
        <v>1</v>
      </c>
      <c r="Q39" s="1476">
        <v>0</v>
      </c>
      <c r="R39" s="1476">
        <v>2</v>
      </c>
      <c r="S39" s="1476">
        <v>4</v>
      </c>
      <c r="T39" s="1476">
        <v>647</v>
      </c>
    </row>
    <row r="40" spans="1:20" ht="16.5" customHeight="1">
      <c r="A40" s="1671" t="s">
        <v>721</v>
      </c>
      <c r="B40" s="1477">
        <v>17</v>
      </c>
      <c r="C40" s="1476">
        <v>5</v>
      </c>
      <c r="D40" s="1476">
        <v>0</v>
      </c>
      <c r="E40" s="1476">
        <v>12</v>
      </c>
      <c r="F40" s="1476">
        <v>65</v>
      </c>
      <c r="G40" s="1476">
        <v>62</v>
      </c>
      <c r="H40" s="1476">
        <v>1</v>
      </c>
      <c r="I40" s="1476">
        <v>2</v>
      </c>
      <c r="J40" s="1476">
        <v>516</v>
      </c>
      <c r="K40" s="1476">
        <v>66</v>
      </c>
      <c r="L40" s="1476">
        <v>20</v>
      </c>
      <c r="M40" s="1476">
        <v>0</v>
      </c>
      <c r="N40" s="1476">
        <v>11</v>
      </c>
      <c r="O40" s="1476">
        <v>14</v>
      </c>
      <c r="P40" s="1476">
        <v>4</v>
      </c>
      <c r="Q40" s="1476">
        <v>5</v>
      </c>
      <c r="R40" s="1476">
        <v>10</v>
      </c>
      <c r="S40" s="1476">
        <v>4</v>
      </c>
      <c r="T40" s="1476">
        <v>732</v>
      </c>
    </row>
    <row r="41" spans="1:20" ht="16.5" customHeight="1">
      <c r="A41" s="1671" t="s">
        <v>720</v>
      </c>
      <c r="B41" s="1477">
        <v>2</v>
      </c>
      <c r="C41" s="1476">
        <v>0</v>
      </c>
      <c r="D41" s="1476">
        <v>0</v>
      </c>
      <c r="E41" s="1476">
        <v>2</v>
      </c>
      <c r="F41" s="1476">
        <v>8</v>
      </c>
      <c r="G41" s="1476">
        <v>7</v>
      </c>
      <c r="H41" s="1476">
        <v>1</v>
      </c>
      <c r="I41" s="1476">
        <v>0</v>
      </c>
      <c r="J41" s="1476">
        <v>194</v>
      </c>
      <c r="K41" s="1476">
        <v>20</v>
      </c>
      <c r="L41" s="1476">
        <v>2</v>
      </c>
      <c r="M41" s="1476">
        <v>0</v>
      </c>
      <c r="N41" s="1476">
        <v>4</v>
      </c>
      <c r="O41" s="1476">
        <v>8</v>
      </c>
      <c r="P41" s="1476">
        <v>1</v>
      </c>
      <c r="Q41" s="1476">
        <v>0</v>
      </c>
      <c r="R41" s="1476">
        <v>0</v>
      </c>
      <c r="S41" s="1476">
        <v>2</v>
      </c>
      <c r="T41" s="1476">
        <v>241</v>
      </c>
    </row>
    <row r="42" spans="1:20" ht="16.5" customHeight="1">
      <c r="A42" s="1671" t="s">
        <v>719</v>
      </c>
      <c r="B42" s="1477">
        <v>5</v>
      </c>
      <c r="C42" s="1476">
        <v>1</v>
      </c>
      <c r="D42" s="1476">
        <v>0</v>
      </c>
      <c r="E42" s="1476">
        <v>4</v>
      </c>
      <c r="F42" s="1476">
        <v>16</v>
      </c>
      <c r="G42" s="1476">
        <v>15</v>
      </c>
      <c r="H42" s="1476">
        <v>1</v>
      </c>
      <c r="I42" s="1476">
        <v>0</v>
      </c>
      <c r="J42" s="1476">
        <v>249</v>
      </c>
      <c r="K42" s="1476">
        <v>26</v>
      </c>
      <c r="L42" s="1476">
        <v>5</v>
      </c>
      <c r="M42" s="1476">
        <v>0</v>
      </c>
      <c r="N42" s="1476">
        <v>0</v>
      </c>
      <c r="O42" s="1476">
        <v>8</v>
      </c>
      <c r="P42" s="1476">
        <v>0</v>
      </c>
      <c r="Q42" s="1476">
        <v>1</v>
      </c>
      <c r="R42" s="1476">
        <v>4</v>
      </c>
      <c r="S42" s="1476">
        <v>0</v>
      </c>
      <c r="T42" s="1476">
        <v>314</v>
      </c>
    </row>
    <row r="43" spans="1:20" ht="16.5" customHeight="1">
      <c r="A43" s="1671" t="s">
        <v>718</v>
      </c>
      <c r="B43" s="1477">
        <v>16</v>
      </c>
      <c r="C43" s="1476">
        <v>1</v>
      </c>
      <c r="D43" s="1476">
        <v>0</v>
      </c>
      <c r="E43" s="1476">
        <v>15</v>
      </c>
      <c r="F43" s="1476">
        <v>26</v>
      </c>
      <c r="G43" s="1476">
        <v>23</v>
      </c>
      <c r="H43" s="1476">
        <v>1</v>
      </c>
      <c r="I43" s="1476">
        <v>2</v>
      </c>
      <c r="J43" s="1476">
        <v>343</v>
      </c>
      <c r="K43" s="1476">
        <v>34</v>
      </c>
      <c r="L43" s="1476">
        <v>21</v>
      </c>
      <c r="M43" s="1476">
        <v>2</v>
      </c>
      <c r="N43" s="1476">
        <v>2</v>
      </c>
      <c r="O43" s="1476">
        <v>8</v>
      </c>
      <c r="P43" s="1476">
        <v>3</v>
      </c>
      <c r="Q43" s="1476">
        <v>0</v>
      </c>
      <c r="R43" s="1476">
        <v>0</v>
      </c>
      <c r="S43" s="1476">
        <v>0</v>
      </c>
      <c r="T43" s="1476">
        <v>455</v>
      </c>
    </row>
    <row r="44" spans="1:20" ht="16.5" customHeight="1">
      <c r="A44" s="1671" t="s">
        <v>717</v>
      </c>
      <c r="B44" s="1477">
        <v>5</v>
      </c>
      <c r="C44" s="1476">
        <v>2</v>
      </c>
      <c r="D44" s="1476">
        <v>0</v>
      </c>
      <c r="E44" s="1476">
        <v>3</v>
      </c>
      <c r="F44" s="1476">
        <v>9</v>
      </c>
      <c r="G44" s="1476">
        <v>8</v>
      </c>
      <c r="H44" s="1476">
        <v>0</v>
      </c>
      <c r="I44" s="1476">
        <v>1</v>
      </c>
      <c r="J44" s="1476">
        <v>100</v>
      </c>
      <c r="K44" s="1476">
        <v>14</v>
      </c>
      <c r="L44" s="1476">
        <v>4</v>
      </c>
      <c r="M44" s="1476">
        <v>0</v>
      </c>
      <c r="N44" s="1476">
        <v>1</v>
      </c>
      <c r="O44" s="1476">
        <v>2</v>
      </c>
      <c r="P44" s="1476">
        <v>5</v>
      </c>
      <c r="Q44" s="1476">
        <v>0</v>
      </c>
      <c r="R44" s="1476">
        <v>1</v>
      </c>
      <c r="S44" s="1476">
        <v>1</v>
      </c>
      <c r="T44" s="1476">
        <v>142</v>
      </c>
    </row>
    <row r="45" spans="1:20" ht="16.5" customHeight="1">
      <c r="A45" s="1671" t="s">
        <v>716</v>
      </c>
      <c r="B45" s="1477">
        <v>16</v>
      </c>
      <c r="C45" s="1476">
        <v>3</v>
      </c>
      <c r="D45" s="1476">
        <v>0</v>
      </c>
      <c r="E45" s="1476">
        <v>13</v>
      </c>
      <c r="F45" s="1476">
        <v>33</v>
      </c>
      <c r="G45" s="1476">
        <v>24</v>
      </c>
      <c r="H45" s="1476">
        <v>3</v>
      </c>
      <c r="I45" s="1476">
        <v>6</v>
      </c>
      <c r="J45" s="1476">
        <v>646</v>
      </c>
      <c r="K45" s="1476">
        <v>140</v>
      </c>
      <c r="L45" s="1476">
        <v>19</v>
      </c>
      <c r="M45" s="1476">
        <v>1</v>
      </c>
      <c r="N45" s="1476">
        <v>15</v>
      </c>
      <c r="O45" s="1476">
        <v>21</v>
      </c>
      <c r="P45" s="1476">
        <v>3</v>
      </c>
      <c r="Q45" s="1476">
        <v>4</v>
      </c>
      <c r="R45" s="1476">
        <v>5</v>
      </c>
      <c r="S45" s="1476">
        <v>8</v>
      </c>
      <c r="T45" s="1476">
        <v>911</v>
      </c>
    </row>
    <row r="46" spans="1:20" ht="16.5" customHeight="1">
      <c r="A46" s="1671" t="s">
        <v>715</v>
      </c>
      <c r="B46" s="1477">
        <v>12</v>
      </c>
      <c r="C46" s="1476">
        <v>8</v>
      </c>
      <c r="D46" s="1476">
        <v>1</v>
      </c>
      <c r="E46" s="1476">
        <v>3</v>
      </c>
      <c r="F46" s="1476">
        <v>7</v>
      </c>
      <c r="G46" s="1476">
        <v>7</v>
      </c>
      <c r="H46" s="1476">
        <v>0</v>
      </c>
      <c r="I46" s="1476">
        <v>0</v>
      </c>
      <c r="J46" s="1476">
        <v>211</v>
      </c>
      <c r="K46" s="1476">
        <v>34</v>
      </c>
      <c r="L46" s="1476">
        <v>2</v>
      </c>
      <c r="M46" s="1476">
        <v>2</v>
      </c>
      <c r="N46" s="1476">
        <v>1</v>
      </c>
      <c r="O46" s="1476">
        <v>5</v>
      </c>
      <c r="P46" s="1476">
        <v>0</v>
      </c>
      <c r="Q46" s="1476">
        <v>0</v>
      </c>
      <c r="R46" s="1476">
        <v>5</v>
      </c>
      <c r="S46" s="1476">
        <v>2</v>
      </c>
      <c r="T46" s="1476">
        <v>281</v>
      </c>
    </row>
    <row r="47" spans="1:20" ht="16.5" customHeight="1">
      <c r="A47" s="1671" t="s">
        <v>714</v>
      </c>
      <c r="B47" s="1477">
        <v>7</v>
      </c>
      <c r="C47" s="1476">
        <v>0</v>
      </c>
      <c r="D47" s="1476">
        <v>0</v>
      </c>
      <c r="E47" s="1476">
        <v>7</v>
      </c>
      <c r="F47" s="1476">
        <v>54</v>
      </c>
      <c r="G47" s="1476">
        <v>53</v>
      </c>
      <c r="H47" s="1476">
        <v>0</v>
      </c>
      <c r="I47" s="1476">
        <v>1</v>
      </c>
      <c r="J47" s="1476">
        <v>401</v>
      </c>
      <c r="K47" s="1476">
        <v>64</v>
      </c>
      <c r="L47" s="1476">
        <v>15</v>
      </c>
      <c r="M47" s="1476">
        <v>0</v>
      </c>
      <c r="N47" s="1476">
        <v>2</v>
      </c>
      <c r="O47" s="1476">
        <v>4</v>
      </c>
      <c r="P47" s="1476">
        <v>5</v>
      </c>
      <c r="Q47" s="1476">
        <v>0</v>
      </c>
      <c r="R47" s="1476">
        <v>6</v>
      </c>
      <c r="S47" s="1476">
        <v>2</v>
      </c>
      <c r="T47" s="1476">
        <v>560</v>
      </c>
    </row>
    <row r="48" spans="1:20" ht="16.5" customHeight="1">
      <c r="A48" s="1671" t="s">
        <v>713</v>
      </c>
      <c r="B48" s="1477">
        <v>16</v>
      </c>
      <c r="C48" s="1476">
        <v>6</v>
      </c>
      <c r="D48" s="1476">
        <v>1</v>
      </c>
      <c r="E48" s="1476">
        <v>9</v>
      </c>
      <c r="F48" s="1476">
        <v>33</v>
      </c>
      <c r="G48" s="1476">
        <v>33</v>
      </c>
      <c r="H48" s="1476">
        <v>0</v>
      </c>
      <c r="I48" s="1476">
        <v>0</v>
      </c>
      <c r="J48" s="1476">
        <v>424</v>
      </c>
      <c r="K48" s="1476">
        <v>60</v>
      </c>
      <c r="L48" s="1476">
        <v>11</v>
      </c>
      <c r="M48" s="1476">
        <v>0</v>
      </c>
      <c r="N48" s="1476">
        <v>5</v>
      </c>
      <c r="O48" s="1476">
        <v>16</v>
      </c>
      <c r="P48" s="1476">
        <v>9</v>
      </c>
      <c r="Q48" s="1476">
        <v>1</v>
      </c>
      <c r="R48" s="1476">
        <v>7</v>
      </c>
      <c r="S48" s="1476">
        <v>4</v>
      </c>
      <c r="T48" s="1476">
        <v>586</v>
      </c>
    </row>
    <row r="49" spans="1:20" ht="16.5" customHeight="1">
      <c r="A49" s="1671" t="s">
        <v>712</v>
      </c>
      <c r="B49" s="1477">
        <v>11</v>
      </c>
      <c r="C49" s="1476">
        <v>4</v>
      </c>
      <c r="D49" s="1476">
        <v>0</v>
      </c>
      <c r="E49" s="1476">
        <v>7</v>
      </c>
      <c r="F49" s="1476">
        <v>20</v>
      </c>
      <c r="G49" s="1476">
        <v>20</v>
      </c>
      <c r="H49" s="1476">
        <v>0</v>
      </c>
      <c r="I49" s="1476">
        <v>0</v>
      </c>
      <c r="J49" s="1476">
        <v>454</v>
      </c>
      <c r="K49" s="1476">
        <v>61</v>
      </c>
      <c r="L49" s="1476">
        <v>12</v>
      </c>
      <c r="M49" s="1476">
        <v>0</v>
      </c>
      <c r="N49" s="1476">
        <v>5</v>
      </c>
      <c r="O49" s="1476">
        <v>6</v>
      </c>
      <c r="P49" s="1476">
        <v>39</v>
      </c>
      <c r="Q49" s="1476">
        <v>18</v>
      </c>
      <c r="R49" s="1476">
        <v>20</v>
      </c>
      <c r="S49" s="1476">
        <v>0</v>
      </c>
      <c r="T49" s="1476">
        <v>646</v>
      </c>
    </row>
    <row r="50" spans="1:20" ht="16.5" customHeight="1">
      <c r="A50" s="1671" t="s">
        <v>711</v>
      </c>
      <c r="B50" s="1477">
        <v>11</v>
      </c>
      <c r="C50" s="1476">
        <v>3</v>
      </c>
      <c r="D50" s="1476">
        <v>2</v>
      </c>
      <c r="E50" s="1476">
        <v>6</v>
      </c>
      <c r="F50" s="1476">
        <v>17</v>
      </c>
      <c r="G50" s="1476">
        <v>17</v>
      </c>
      <c r="H50" s="1476">
        <v>0</v>
      </c>
      <c r="I50" s="1476">
        <v>0</v>
      </c>
      <c r="J50" s="1476">
        <v>253</v>
      </c>
      <c r="K50" s="1476">
        <v>51</v>
      </c>
      <c r="L50" s="1476">
        <v>11</v>
      </c>
      <c r="M50" s="1476">
        <v>2</v>
      </c>
      <c r="N50" s="1476">
        <v>5</v>
      </c>
      <c r="O50" s="1476">
        <v>11</v>
      </c>
      <c r="P50" s="1476">
        <v>0</v>
      </c>
      <c r="Q50" s="1476">
        <v>1</v>
      </c>
      <c r="R50" s="1476">
        <v>9</v>
      </c>
      <c r="S50" s="1476">
        <v>8</v>
      </c>
      <c r="T50" s="1476">
        <v>379</v>
      </c>
    </row>
    <row r="51" spans="1:20" ht="16.5" customHeight="1">
      <c r="A51" s="1671" t="s">
        <v>710</v>
      </c>
      <c r="B51" s="1477">
        <v>63</v>
      </c>
      <c r="C51" s="1476">
        <v>32</v>
      </c>
      <c r="D51" s="1476">
        <v>5</v>
      </c>
      <c r="E51" s="1476">
        <v>26</v>
      </c>
      <c r="F51" s="1476">
        <v>81</v>
      </c>
      <c r="G51" s="1476">
        <v>80</v>
      </c>
      <c r="H51" s="1476">
        <v>0</v>
      </c>
      <c r="I51" s="1476">
        <v>1</v>
      </c>
      <c r="J51" s="1476">
        <v>669</v>
      </c>
      <c r="K51" s="1476">
        <v>74</v>
      </c>
      <c r="L51" s="1476">
        <v>22</v>
      </c>
      <c r="M51" s="1476">
        <v>0</v>
      </c>
      <c r="N51" s="1476">
        <v>7</v>
      </c>
      <c r="O51" s="1476">
        <v>6</v>
      </c>
      <c r="P51" s="1476">
        <v>4</v>
      </c>
      <c r="Q51" s="1476">
        <v>0</v>
      </c>
      <c r="R51" s="1476">
        <v>16</v>
      </c>
      <c r="S51" s="1476">
        <v>4</v>
      </c>
      <c r="T51" s="1476">
        <v>946</v>
      </c>
    </row>
    <row r="52" spans="1:20" ht="16.5" customHeight="1">
      <c r="A52" s="1671" t="s">
        <v>709</v>
      </c>
      <c r="B52" s="1477">
        <v>47</v>
      </c>
      <c r="C52" s="1476">
        <v>12</v>
      </c>
      <c r="D52" s="1476">
        <v>6</v>
      </c>
      <c r="E52" s="1476">
        <v>29</v>
      </c>
      <c r="F52" s="1476">
        <v>58</v>
      </c>
      <c r="G52" s="1476">
        <v>56</v>
      </c>
      <c r="H52" s="1476">
        <v>0</v>
      </c>
      <c r="I52" s="1476">
        <v>2</v>
      </c>
      <c r="J52" s="1476">
        <v>785</v>
      </c>
      <c r="K52" s="1476">
        <v>92</v>
      </c>
      <c r="L52" s="1476">
        <v>13</v>
      </c>
      <c r="M52" s="1476">
        <v>2</v>
      </c>
      <c r="N52" s="1476">
        <v>0</v>
      </c>
      <c r="O52" s="1476">
        <v>8</v>
      </c>
      <c r="P52" s="1476">
        <v>0</v>
      </c>
      <c r="Q52" s="1476">
        <v>4</v>
      </c>
      <c r="R52" s="1476">
        <v>11</v>
      </c>
      <c r="S52" s="1476">
        <v>3</v>
      </c>
      <c r="T52" s="1476">
        <v>1023</v>
      </c>
    </row>
    <row r="53" spans="1:20" ht="16.5" customHeight="1">
      <c r="A53" s="1671" t="s">
        <v>708</v>
      </c>
      <c r="B53" s="1477">
        <v>36</v>
      </c>
      <c r="C53" s="1476">
        <v>17</v>
      </c>
      <c r="D53" s="1476">
        <v>4</v>
      </c>
      <c r="E53" s="1476">
        <v>15</v>
      </c>
      <c r="F53" s="1476">
        <v>79</v>
      </c>
      <c r="G53" s="1476">
        <v>59</v>
      </c>
      <c r="H53" s="1476">
        <v>16</v>
      </c>
      <c r="I53" s="1476">
        <v>4</v>
      </c>
      <c r="J53" s="1476">
        <v>494</v>
      </c>
      <c r="K53" s="1476">
        <v>149</v>
      </c>
      <c r="L53" s="1476">
        <v>13</v>
      </c>
      <c r="M53" s="1476">
        <v>1</v>
      </c>
      <c r="N53" s="1476">
        <v>3</v>
      </c>
      <c r="O53" s="1476">
        <v>9</v>
      </c>
      <c r="P53" s="1476">
        <v>18</v>
      </c>
      <c r="Q53" s="1476">
        <v>4</v>
      </c>
      <c r="R53" s="1476">
        <v>11</v>
      </c>
      <c r="S53" s="1476">
        <v>3</v>
      </c>
      <c r="T53" s="1476">
        <v>820</v>
      </c>
    </row>
    <row r="54" spans="1:20" ht="16.5" customHeight="1">
      <c r="A54" s="1671" t="s">
        <v>707</v>
      </c>
      <c r="B54" s="1477">
        <v>30</v>
      </c>
      <c r="C54" s="1476">
        <v>24</v>
      </c>
      <c r="D54" s="1476">
        <v>1</v>
      </c>
      <c r="E54" s="1476">
        <v>5</v>
      </c>
      <c r="F54" s="1476">
        <v>47</v>
      </c>
      <c r="G54" s="1476">
        <v>44</v>
      </c>
      <c r="H54" s="1476">
        <v>1</v>
      </c>
      <c r="I54" s="1476">
        <v>2</v>
      </c>
      <c r="J54" s="1476">
        <v>60</v>
      </c>
      <c r="K54" s="1476">
        <v>22</v>
      </c>
      <c r="L54" s="1476">
        <v>7</v>
      </c>
      <c r="M54" s="1476">
        <v>7</v>
      </c>
      <c r="N54" s="1476">
        <v>0</v>
      </c>
      <c r="O54" s="1476">
        <v>4</v>
      </c>
      <c r="P54" s="1476">
        <v>0</v>
      </c>
      <c r="Q54" s="1476">
        <v>0</v>
      </c>
      <c r="R54" s="1476">
        <v>0</v>
      </c>
      <c r="S54" s="1476">
        <v>0</v>
      </c>
      <c r="T54" s="1476">
        <v>177</v>
      </c>
    </row>
    <row r="55" spans="1:20" ht="16.5" customHeight="1">
      <c r="A55" s="1671" t="s">
        <v>706</v>
      </c>
      <c r="B55" s="1477">
        <v>0</v>
      </c>
      <c r="C55" s="1476">
        <v>0</v>
      </c>
      <c r="D55" s="1476">
        <v>0</v>
      </c>
      <c r="E55" s="1476">
        <v>0</v>
      </c>
      <c r="F55" s="1476">
        <v>0</v>
      </c>
      <c r="G55" s="1476">
        <v>0</v>
      </c>
      <c r="H55" s="1476">
        <v>0</v>
      </c>
      <c r="I55" s="1476">
        <v>0</v>
      </c>
      <c r="J55" s="1476">
        <v>39</v>
      </c>
      <c r="K55" s="1476">
        <v>11</v>
      </c>
      <c r="L55" s="1476">
        <v>3</v>
      </c>
      <c r="M55" s="1476">
        <v>0</v>
      </c>
      <c r="N55" s="1476">
        <v>1</v>
      </c>
      <c r="O55" s="1476">
        <v>0</v>
      </c>
      <c r="P55" s="1476">
        <v>1</v>
      </c>
      <c r="Q55" s="1476">
        <v>0</v>
      </c>
      <c r="R55" s="1476">
        <v>0</v>
      </c>
      <c r="S55" s="1476">
        <v>1</v>
      </c>
      <c r="T55" s="1476">
        <v>56</v>
      </c>
    </row>
    <row r="56" spans="1:20" ht="16.5" customHeight="1">
      <c r="A56" s="1671" t="s">
        <v>705</v>
      </c>
      <c r="B56" s="1477">
        <v>1</v>
      </c>
      <c r="C56" s="1476">
        <v>1</v>
      </c>
      <c r="D56" s="1476">
        <v>0</v>
      </c>
      <c r="E56" s="1476">
        <v>0</v>
      </c>
      <c r="F56" s="1476">
        <v>1</v>
      </c>
      <c r="G56" s="1476">
        <v>1</v>
      </c>
      <c r="H56" s="1476">
        <v>0</v>
      </c>
      <c r="I56" s="1476">
        <v>0</v>
      </c>
      <c r="J56" s="1476">
        <v>103</v>
      </c>
      <c r="K56" s="1476">
        <v>10</v>
      </c>
      <c r="L56" s="1476">
        <v>2</v>
      </c>
      <c r="M56" s="1476">
        <v>0</v>
      </c>
      <c r="N56" s="1476">
        <v>1</v>
      </c>
      <c r="O56" s="1476">
        <v>1</v>
      </c>
      <c r="P56" s="1476">
        <v>2</v>
      </c>
      <c r="Q56" s="1476">
        <v>1</v>
      </c>
      <c r="R56" s="1476">
        <v>2</v>
      </c>
      <c r="S56" s="1476">
        <v>2</v>
      </c>
      <c r="T56" s="1476">
        <v>126</v>
      </c>
    </row>
    <row r="57" spans="1:20" ht="16.5" customHeight="1">
      <c r="A57" s="1671" t="s">
        <v>704</v>
      </c>
      <c r="B57" s="1477">
        <v>3</v>
      </c>
      <c r="C57" s="1476">
        <v>0</v>
      </c>
      <c r="D57" s="1476">
        <v>0</v>
      </c>
      <c r="E57" s="1476">
        <v>3</v>
      </c>
      <c r="F57" s="1476">
        <v>4</v>
      </c>
      <c r="G57" s="1476">
        <v>0</v>
      </c>
      <c r="H57" s="1476">
        <v>2</v>
      </c>
      <c r="I57" s="1476">
        <v>2</v>
      </c>
      <c r="J57" s="1476">
        <v>385</v>
      </c>
      <c r="K57" s="1476">
        <v>40</v>
      </c>
      <c r="L57" s="1476">
        <v>9</v>
      </c>
      <c r="M57" s="1476">
        <v>1</v>
      </c>
      <c r="N57" s="1476">
        <v>3</v>
      </c>
      <c r="O57" s="1476">
        <v>5</v>
      </c>
      <c r="P57" s="1476">
        <v>0</v>
      </c>
      <c r="Q57" s="1476">
        <v>1</v>
      </c>
      <c r="R57" s="1476">
        <v>3</v>
      </c>
      <c r="S57" s="1476">
        <v>1</v>
      </c>
      <c r="T57" s="1476">
        <v>455</v>
      </c>
    </row>
    <row r="58" spans="1:20" ht="16.5" customHeight="1">
      <c r="A58" s="1671" t="s">
        <v>703</v>
      </c>
      <c r="B58" s="1477">
        <v>0</v>
      </c>
      <c r="C58" s="1476">
        <v>0</v>
      </c>
      <c r="D58" s="1476">
        <v>0</v>
      </c>
      <c r="E58" s="1476">
        <v>0</v>
      </c>
      <c r="F58" s="1476">
        <v>1</v>
      </c>
      <c r="G58" s="1476">
        <v>1</v>
      </c>
      <c r="H58" s="1476">
        <v>0</v>
      </c>
      <c r="I58" s="1476">
        <v>0</v>
      </c>
      <c r="J58" s="1476">
        <v>106</v>
      </c>
      <c r="K58" s="1476">
        <v>24</v>
      </c>
      <c r="L58" s="1476">
        <v>6</v>
      </c>
      <c r="M58" s="1476">
        <v>0</v>
      </c>
      <c r="N58" s="1476">
        <v>0</v>
      </c>
      <c r="O58" s="1476">
        <v>0</v>
      </c>
      <c r="P58" s="1476">
        <v>0</v>
      </c>
      <c r="Q58" s="1476">
        <v>1</v>
      </c>
      <c r="R58" s="1476">
        <v>0</v>
      </c>
      <c r="S58" s="1476">
        <v>0</v>
      </c>
      <c r="T58" s="1476">
        <v>138</v>
      </c>
    </row>
    <row r="59" spans="1:20" ht="16.5" customHeight="1">
      <c r="A59" s="1671" t="s">
        <v>702</v>
      </c>
      <c r="B59" s="1477">
        <v>0</v>
      </c>
      <c r="C59" s="1476">
        <v>0</v>
      </c>
      <c r="D59" s="1476">
        <v>0</v>
      </c>
      <c r="E59" s="1476">
        <v>0</v>
      </c>
      <c r="F59" s="1476">
        <v>1</v>
      </c>
      <c r="G59" s="1476">
        <v>1</v>
      </c>
      <c r="H59" s="1476">
        <v>0</v>
      </c>
      <c r="I59" s="1476">
        <v>0</v>
      </c>
      <c r="J59" s="1476">
        <v>86</v>
      </c>
      <c r="K59" s="1476">
        <v>24</v>
      </c>
      <c r="L59" s="1476">
        <v>3</v>
      </c>
      <c r="M59" s="1476">
        <v>0</v>
      </c>
      <c r="N59" s="1476">
        <v>0</v>
      </c>
      <c r="O59" s="1476">
        <v>0</v>
      </c>
      <c r="P59" s="1476">
        <v>4</v>
      </c>
      <c r="Q59" s="1476">
        <v>0</v>
      </c>
      <c r="R59" s="1476">
        <v>0</v>
      </c>
      <c r="S59" s="1476">
        <v>1</v>
      </c>
      <c r="T59" s="1476">
        <v>119</v>
      </c>
    </row>
    <row r="60" spans="1:20" ht="16.5" customHeight="1">
      <c r="A60" s="1671" t="s">
        <v>790</v>
      </c>
      <c r="B60" s="1477">
        <v>0</v>
      </c>
      <c r="C60" s="1476">
        <v>0</v>
      </c>
      <c r="D60" s="1476">
        <v>0</v>
      </c>
      <c r="E60" s="1476">
        <v>0</v>
      </c>
      <c r="F60" s="1476">
        <v>1</v>
      </c>
      <c r="G60" s="1476">
        <v>0</v>
      </c>
      <c r="H60" s="1476">
        <v>0</v>
      </c>
      <c r="I60" s="1476">
        <v>1</v>
      </c>
      <c r="J60" s="1476">
        <v>182</v>
      </c>
      <c r="K60" s="1476">
        <v>19</v>
      </c>
      <c r="L60" s="1476">
        <v>3</v>
      </c>
      <c r="M60" s="1476">
        <v>0</v>
      </c>
      <c r="N60" s="1476">
        <v>2</v>
      </c>
      <c r="O60" s="1476">
        <v>3</v>
      </c>
      <c r="P60" s="1476">
        <v>1</v>
      </c>
      <c r="Q60" s="1476">
        <v>0</v>
      </c>
      <c r="R60" s="1476">
        <v>0</v>
      </c>
      <c r="S60" s="1476">
        <v>2</v>
      </c>
      <c r="T60" s="1476">
        <v>213</v>
      </c>
    </row>
    <row r="61" spans="1:20" ht="16.5" customHeight="1">
      <c r="A61" s="1671" t="s">
        <v>781</v>
      </c>
      <c r="B61" s="1477">
        <v>0</v>
      </c>
      <c r="C61" s="1476">
        <v>0</v>
      </c>
      <c r="D61" s="1476">
        <v>0</v>
      </c>
      <c r="E61" s="1476">
        <v>0</v>
      </c>
      <c r="F61" s="1476">
        <v>2</v>
      </c>
      <c r="G61" s="1476">
        <v>1</v>
      </c>
      <c r="H61" s="1476">
        <v>1</v>
      </c>
      <c r="I61" s="1476">
        <v>0</v>
      </c>
      <c r="J61" s="1476">
        <v>120</v>
      </c>
      <c r="K61" s="1476">
        <v>12</v>
      </c>
      <c r="L61" s="1476">
        <v>2</v>
      </c>
      <c r="M61" s="1476">
        <v>0</v>
      </c>
      <c r="N61" s="1476">
        <v>1</v>
      </c>
      <c r="O61" s="1476">
        <v>0</v>
      </c>
      <c r="P61" s="1476">
        <v>1</v>
      </c>
      <c r="Q61" s="1476">
        <v>1</v>
      </c>
      <c r="R61" s="1476">
        <v>1</v>
      </c>
      <c r="S61" s="1476">
        <v>0</v>
      </c>
      <c r="T61" s="1476">
        <v>140</v>
      </c>
    </row>
    <row r="62" spans="1:20" ht="16.5" customHeight="1">
      <c r="A62" s="1671" t="s">
        <v>699</v>
      </c>
      <c r="B62" s="1477">
        <v>1</v>
      </c>
      <c r="C62" s="1476">
        <v>0</v>
      </c>
      <c r="D62" s="1476">
        <v>0</v>
      </c>
      <c r="E62" s="1476">
        <v>1</v>
      </c>
      <c r="F62" s="1476">
        <v>1</v>
      </c>
      <c r="G62" s="1476">
        <v>1</v>
      </c>
      <c r="H62" s="1476">
        <v>0</v>
      </c>
      <c r="I62" s="1476">
        <v>0</v>
      </c>
      <c r="J62" s="1476">
        <v>126</v>
      </c>
      <c r="K62" s="1476">
        <v>11</v>
      </c>
      <c r="L62" s="1476">
        <v>2</v>
      </c>
      <c r="M62" s="1476">
        <v>0</v>
      </c>
      <c r="N62" s="1476">
        <v>0</v>
      </c>
      <c r="O62" s="1476">
        <v>0</v>
      </c>
      <c r="P62" s="1476">
        <v>1</v>
      </c>
      <c r="Q62" s="1476">
        <v>1</v>
      </c>
      <c r="R62" s="1476">
        <v>0</v>
      </c>
      <c r="S62" s="1476">
        <v>4</v>
      </c>
      <c r="T62" s="1476">
        <v>147</v>
      </c>
    </row>
    <row r="63" spans="1:20" ht="16.5" customHeight="1">
      <c r="A63" s="1671" t="s">
        <v>698</v>
      </c>
      <c r="B63" s="1477">
        <v>9</v>
      </c>
      <c r="C63" s="1476">
        <v>0</v>
      </c>
      <c r="D63" s="1476">
        <v>0</v>
      </c>
      <c r="E63" s="1476">
        <v>9</v>
      </c>
      <c r="F63" s="1476">
        <v>1</v>
      </c>
      <c r="G63" s="1476">
        <v>0</v>
      </c>
      <c r="H63" s="1476">
        <v>1</v>
      </c>
      <c r="I63" s="1476">
        <v>0</v>
      </c>
      <c r="J63" s="1476">
        <v>257</v>
      </c>
      <c r="K63" s="1476">
        <v>38</v>
      </c>
      <c r="L63" s="1476">
        <v>14</v>
      </c>
      <c r="M63" s="1476">
        <v>1</v>
      </c>
      <c r="N63" s="1476">
        <v>3</v>
      </c>
      <c r="O63" s="1476">
        <v>0</v>
      </c>
      <c r="P63" s="1476">
        <v>2</v>
      </c>
      <c r="Q63" s="1476">
        <v>3</v>
      </c>
      <c r="R63" s="1476">
        <v>1</v>
      </c>
      <c r="S63" s="1476">
        <v>0</v>
      </c>
      <c r="T63" s="1476">
        <v>329</v>
      </c>
    </row>
    <row r="64" spans="1:20" ht="16.5" customHeight="1">
      <c r="A64" s="1671" t="s">
        <v>697</v>
      </c>
      <c r="B64" s="1477">
        <v>2</v>
      </c>
      <c r="C64" s="1476">
        <v>0</v>
      </c>
      <c r="D64" s="1476">
        <v>0</v>
      </c>
      <c r="E64" s="1476">
        <v>2</v>
      </c>
      <c r="F64" s="1476">
        <v>4</v>
      </c>
      <c r="G64" s="1476">
        <v>4</v>
      </c>
      <c r="H64" s="1476">
        <v>0</v>
      </c>
      <c r="I64" s="1476">
        <v>0</v>
      </c>
      <c r="J64" s="1476">
        <v>116</v>
      </c>
      <c r="K64" s="1476">
        <v>10</v>
      </c>
      <c r="L64" s="1476">
        <v>0</v>
      </c>
      <c r="M64" s="1476">
        <v>0</v>
      </c>
      <c r="N64" s="1476">
        <v>1</v>
      </c>
      <c r="O64" s="1476">
        <v>1</v>
      </c>
      <c r="P64" s="1476">
        <v>1</v>
      </c>
      <c r="Q64" s="1476">
        <v>0</v>
      </c>
      <c r="R64" s="1476">
        <v>0</v>
      </c>
      <c r="S64" s="1476">
        <v>0</v>
      </c>
      <c r="T64" s="1476">
        <v>135</v>
      </c>
    </row>
    <row r="65" spans="1:20" ht="16.5" customHeight="1">
      <c r="A65" s="1671" t="s">
        <v>696</v>
      </c>
      <c r="B65" s="1477">
        <v>0</v>
      </c>
      <c r="C65" s="1476">
        <v>0</v>
      </c>
      <c r="D65" s="1476">
        <v>0</v>
      </c>
      <c r="E65" s="1476">
        <v>0</v>
      </c>
      <c r="F65" s="1476">
        <v>0</v>
      </c>
      <c r="G65" s="1476">
        <v>0</v>
      </c>
      <c r="H65" s="1476">
        <v>0</v>
      </c>
      <c r="I65" s="1476">
        <v>0</v>
      </c>
      <c r="J65" s="1476">
        <v>0</v>
      </c>
      <c r="K65" s="1476">
        <v>0</v>
      </c>
      <c r="L65" s="1476">
        <v>0</v>
      </c>
      <c r="M65" s="1476">
        <v>0</v>
      </c>
      <c r="N65" s="1476">
        <v>0</v>
      </c>
      <c r="O65" s="1476">
        <v>0</v>
      </c>
      <c r="P65" s="1476">
        <v>0</v>
      </c>
      <c r="Q65" s="1476">
        <v>0</v>
      </c>
      <c r="R65" s="1476">
        <v>0</v>
      </c>
      <c r="S65" s="1476">
        <v>0</v>
      </c>
      <c r="T65" s="1476">
        <v>0</v>
      </c>
    </row>
    <row r="66" spans="1:20" ht="16.5" customHeight="1">
      <c r="A66" s="1671" t="s">
        <v>1048</v>
      </c>
      <c r="B66" s="1477">
        <v>1</v>
      </c>
      <c r="C66" s="1476">
        <v>0</v>
      </c>
      <c r="D66" s="1476">
        <v>0</v>
      </c>
      <c r="E66" s="1476">
        <v>1</v>
      </c>
      <c r="F66" s="1476">
        <v>29</v>
      </c>
      <c r="G66" s="1476">
        <v>28</v>
      </c>
      <c r="H66" s="1476">
        <v>0</v>
      </c>
      <c r="I66" s="1476">
        <v>1</v>
      </c>
      <c r="J66" s="1476">
        <v>123</v>
      </c>
      <c r="K66" s="1476">
        <v>21</v>
      </c>
      <c r="L66" s="1476">
        <v>0</v>
      </c>
      <c r="M66" s="1476">
        <v>0</v>
      </c>
      <c r="N66" s="1476">
        <v>0</v>
      </c>
      <c r="O66" s="1476">
        <v>2</v>
      </c>
      <c r="P66" s="1476">
        <v>1</v>
      </c>
      <c r="Q66" s="1476">
        <v>0</v>
      </c>
      <c r="R66" s="1476">
        <v>3</v>
      </c>
      <c r="S66" s="1476">
        <v>0</v>
      </c>
      <c r="T66" s="1476">
        <v>180</v>
      </c>
    </row>
    <row r="67" spans="1:20" ht="16.5" customHeight="1">
      <c r="A67" s="1671" t="s">
        <v>694</v>
      </c>
      <c r="B67" s="1477">
        <v>0</v>
      </c>
      <c r="C67" s="1476">
        <v>0</v>
      </c>
      <c r="D67" s="1476">
        <v>0</v>
      </c>
      <c r="E67" s="1476">
        <v>0</v>
      </c>
      <c r="F67" s="1476">
        <v>1</v>
      </c>
      <c r="G67" s="1476">
        <v>0</v>
      </c>
      <c r="H67" s="1476">
        <v>1</v>
      </c>
      <c r="I67" s="1476">
        <v>0</v>
      </c>
      <c r="J67" s="1476">
        <v>124</v>
      </c>
      <c r="K67" s="1476">
        <v>17</v>
      </c>
      <c r="L67" s="1476">
        <v>5</v>
      </c>
      <c r="M67" s="1476">
        <v>3</v>
      </c>
      <c r="N67" s="1476">
        <v>0</v>
      </c>
      <c r="O67" s="1476">
        <v>1</v>
      </c>
      <c r="P67" s="1476">
        <v>0</v>
      </c>
      <c r="Q67" s="1476">
        <v>0</v>
      </c>
      <c r="R67" s="1476">
        <v>1</v>
      </c>
      <c r="S67" s="1476">
        <v>0</v>
      </c>
      <c r="T67" s="1476">
        <v>152</v>
      </c>
    </row>
    <row r="68" spans="1:20" ht="16.5" customHeight="1">
      <c r="A68" s="1671" t="s">
        <v>804</v>
      </c>
      <c r="B68" s="1477">
        <v>1</v>
      </c>
      <c r="C68" s="1476">
        <v>0</v>
      </c>
      <c r="D68" s="1476">
        <v>0</v>
      </c>
      <c r="E68" s="1476">
        <v>1</v>
      </c>
      <c r="F68" s="1476">
        <v>20</v>
      </c>
      <c r="G68" s="1476">
        <v>17</v>
      </c>
      <c r="H68" s="1476">
        <v>3</v>
      </c>
      <c r="I68" s="1476">
        <v>0</v>
      </c>
      <c r="J68" s="1476">
        <v>154</v>
      </c>
      <c r="K68" s="1476">
        <v>15</v>
      </c>
      <c r="L68" s="1476">
        <v>8</v>
      </c>
      <c r="M68" s="1476">
        <v>0</v>
      </c>
      <c r="N68" s="1476">
        <v>2</v>
      </c>
      <c r="O68" s="1476">
        <v>4</v>
      </c>
      <c r="P68" s="1476">
        <v>4</v>
      </c>
      <c r="Q68" s="1476">
        <v>0</v>
      </c>
      <c r="R68" s="1476">
        <v>0</v>
      </c>
      <c r="S68" s="1476">
        <v>0</v>
      </c>
      <c r="T68" s="1476">
        <v>208</v>
      </c>
    </row>
    <row r="69" spans="1:20" ht="16.5" customHeight="1">
      <c r="A69" s="1671" t="s">
        <v>692</v>
      </c>
      <c r="B69" s="1477">
        <v>7</v>
      </c>
      <c r="C69" s="1476">
        <v>4</v>
      </c>
      <c r="D69" s="1476">
        <v>0</v>
      </c>
      <c r="E69" s="1476">
        <v>3</v>
      </c>
      <c r="F69" s="1476">
        <v>76</v>
      </c>
      <c r="G69" s="1476">
        <v>61</v>
      </c>
      <c r="H69" s="1476">
        <v>11</v>
      </c>
      <c r="I69" s="1476">
        <v>4</v>
      </c>
      <c r="J69" s="1476">
        <v>410</v>
      </c>
      <c r="K69" s="1476">
        <v>61</v>
      </c>
      <c r="L69" s="1476">
        <v>6</v>
      </c>
      <c r="M69" s="1476">
        <v>2</v>
      </c>
      <c r="N69" s="1476">
        <v>14</v>
      </c>
      <c r="O69" s="1476">
        <v>8</v>
      </c>
      <c r="P69" s="1476">
        <v>15</v>
      </c>
      <c r="Q69" s="1476">
        <v>0</v>
      </c>
      <c r="R69" s="1476">
        <v>5</v>
      </c>
      <c r="S69" s="1476">
        <v>1</v>
      </c>
      <c r="T69" s="1476">
        <v>605</v>
      </c>
    </row>
    <row r="70" spans="1:20" ht="16.5" customHeight="1">
      <c r="A70" s="1671" t="s">
        <v>691</v>
      </c>
      <c r="B70" s="1477">
        <v>9</v>
      </c>
      <c r="C70" s="1476">
        <v>4</v>
      </c>
      <c r="D70" s="1476">
        <v>0</v>
      </c>
      <c r="E70" s="1476">
        <v>5</v>
      </c>
      <c r="F70" s="1476">
        <v>25</v>
      </c>
      <c r="G70" s="1476">
        <v>24</v>
      </c>
      <c r="H70" s="1476">
        <v>0</v>
      </c>
      <c r="I70" s="1476">
        <v>1</v>
      </c>
      <c r="J70" s="1476">
        <v>187</v>
      </c>
      <c r="K70" s="1476">
        <v>41</v>
      </c>
      <c r="L70" s="1476">
        <v>6</v>
      </c>
      <c r="M70" s="1476">
        <v>1</v>
      </c>
      <c r="N70" s="1476">
        <v>3</v>
      </c>
      <c r="O70" s="1476">
        <v>1</v>
      </c>
      <c r="P70" s="1476">
        <v>1</v>
      </c>
      <c r="Q70" s="1476">
        <v>0</v>
      </c>
      <c r="R70" s="1476">
        <v>1</v>
      </c>
      <c r="S70" s="1476">
        <v>0</v>
      </c>
      <c r="T70" s="1476">
        <v>275</v>
      </c>
    </row>
    <row r="71" spans="1:20" ht="16.5" customHeight="1">
      <c r="A71" s="1671" t="s">
        <v>690</v>
      </c>
      <c r="B71" s="1477">
        <v>4</v>
      </c>
      <c r="C71" s="1476">
        <v>2</v>
      </c>
      <c r="D71" s="1476">
        <v>0</v>
      </c>
      <c r="E71" s="1476">
        <v>2</v>
      </c>
      <c r="F71" s="1476">
        <v>10</v>
      </c>
      <c r="G71" s="1476">
        <v>9</v>
      </c>
      <c r="H71" s="1476">
        <v>0</v>
      </c>
      <c r="I71" s="1476">
        <v>1</v>
      </c>
      <c r="J71" s="1476">
        <v>116</v>
      </c>
      <c r="K71" s="1476">
        <v>4</v>
      </c>
      <c r="L71" s="1476">
        <v>5</v>
      </c>
      <c r="M71" s="1476">
        <v>0</v>
      </c>
      <c r="N71" s="1476">
        <v>1</v>
      </c>
      <c r="O71" s="1476">
        <v>2</v>
      </c>
      <c r="P71" s="1476">
        <v>2</v>
      </c>
      <c r="Q71" s="1476">
        <v>0</v>
      </c>
      <c r="R71" s="1476">
        <v>1</v>
      </c>
      <c r="S71" s="1476">
        <v>0</v>
      </c>
      <c r="T71" s="1476">
        <v>145</v>
      </c>
    </row>
    <row r="72" spans="1:20" ht="16.5" customHeight="1">
      <c r="A72" s="1670" t="s">
        <v>689</v>
      </c>
      <c r="B72" s="1477">
        <v>21</v>
      </c>
      <c r="C72" s="1476">
        <v>9</v>
      </c>
      <c r="D72" s="1476">
        <v>1</v>
      </c>
      <c r="E72" s="1476">
        <v>11</v>
      </c>
      <c r="F72" s="1476">
        <v>8</v>
      </c>
      <c r="G72" s="1476">
        <v>3</v>
      </c>
      <c r="H72" s="1476">
        <v>3</v>
      </c>
      <c r="I72" s="1476">
        <v>2</v>
      </c>
      <c r="J72" s="1476">
        <v>281</v>
      </c>
      <c r="K72" s="1476">
        <v>93</v>
      </c>
      <c r="L72" s="1476">
        <v>12</v>
      </c>
      <c r="M72" s="1476">
        <v>1</v>
      </c>
      <c r="N72" s="1476">
        <v>4</v>
      </c>
      <c r="O72" s="1476">
        <v>12</v>
      </c>
      <c r="P72" s="1476">
        <v>6</v>
      </c>
      <c r="Q72" s="1476">
        <v>1</v>
      </c>
      <c r="R72" s="1476">
        <v>3</v>
      </c>
      <c r="S72" s="1476">
        <v>1</v>
      </c>
      <c r="T72" s="1476">
        <v>443</v>
      </c>
    </row>
    <row r="73" spans="1:20" ht="16.5" customHeight="1">
      <c r="A73" s="1669" t="s">
        <v>16</v>
      </c>
      <c r="B73" s="1477">
        <v>745</v>
      </c>
      <c r="C73" s="1476">
        <v>274</v>
      </c>
      <c r="D73" s="1476">
        <v>47</v>
      </c>
      <c r="E73" s="1476">
        <v>424</v>
      </c>
      <c r="F73" s="1476">
        <v>1445</v>
      </c>
      <c r="G73" s="1476">
        <v>1302</v>
      </c>
      <c r="H73" s="1476">
        <v>72</v>
      </c>
      <c r="I73" s="1476">
        <v>71</v>
      </c>
      <c r="J73" s="1476">
        <v>19418</v>
      </c>
      <c r="K73" s="1476">
        <v>2832</v>
      </c>
      <c r="L73" s="1476">
        <v>593</v>
      </c>
      <c r="M73" s="1476">
        <v>47</v>
      </c>
      <c r="N73" s="1476">
        <v>202</v>
      </c>
      <c r="O73" s="1476">
        <v>397</v>
      </c>
      <c r="P73" s="1476">
        <v>217</v>
      </c>
      <c r="Q73" s="1476">
        <v>77</v>
      </c>
      <c r="R73" s="1476">
        <v>241</v>
      </c>
      <c r="S73" s="1476">
        <v>116</v>
      </c>
      <c r="T73" s="1476">
        <v>26330</v>
      </c>
    </row>
    <row r="74" spans="1:20">
      <c r="A74" s="1874"/>
    </row>
    <row r="75" spans="1:20" ht="15" customHeight="1">
      <c r="A75" s="1665" t="s">
        <v>451</v>
      </c>
      <c r="B75" s="1665"/>
      <c r="C75" s="1665"/>
      <c r="D75" s="1665"/>
      <c r="E75" s="1665"/>
      <c r="F75" s="1665"/>
      <c r="G75" s="1665"/>
      <c r="H75" s="1666"/>
      <c r="I75" s="1665"/>
      <c r="J75" s="1665"/>
      <c r="K75" s="1667" t="s">
        <v>452</v>
      </c>
      <c r="L75" s="1666"/>
      <c r="M75" s="1666"/>
      <c r="N75" s="1665"/>
      <c r="O75" s="1665"/>
      <c r="P75" s="1665"/>
      <c r="Q75" s="1665"/>
      <c r="R75" s="1665"/>
      <c r="S75" s="1665"/>
      <c r="T75" s="1665"/>
    </row>
    <row r="76" spans="1:20" ht="15" customHeight="1">
      <c r="A76" s="1667" t="s">
        <v>531</v>
      </c>
      <c r="B76" s="1665"/>
      <c r="C76" s="1665"/>
      <c r="D76" s="1665"/>
      <c r="E76" s="1665"/>
      <c r="F76" s="1665"/>
      <c r="G76" s="1665"/>
      <c r="H76" s="1666"/>
      <c r="I76" s="1665"/>
      <c r="J76" s="1665"/>
      <c r="K76" s="1667" t="s">
        <v>453</v>
      </c>
      <c r="L76" s="1666"/>
      <c r="M76" s="1666"/>
      <c r="N76" s="1665"/>
      <c r="O76" s="1665"/>
      <c r="P76" s="1665"/>
      <c r="Q76" s="1665"/>
      <c r="R76" s="1665"/>
      <c r="S76" s="1665"/>
      <c r="T76" s="1665"/>
    </row>
    <row r="77" spans="1:20" ht="15" customHeight="1">
      <c r="A77" s="1667" t="s">
        <v>454</v>
      </c>
      <c r="B77" s="1665"/>
      <c r="C77" s="1665"/>
      <c r="D77" s="1665"/>
      <c r="E77" s="1665"/>
      <c r="F77" s="1665"/>
      <c r="G77" s="1665"/>
      <c r="H77" s="1666"/>
      <c r="I77" s="1665"/>
      <c r="J77" s="1665"/>
      <c r="K77" s="1667" t="s">
        <v>455</v>
      </c>
      <c r="L77" s="1666"/>
      <c r="M77" s="1666"/>
      <c r="N77" s="1665"/>
      <c r="O77" s="1665"/>
      <c r="P77" s="1665"/>
      <c r="Q77" s="1665"/>
      <c r="R77" s="1665"/>
      <c r="S77" s="1665"/>
      <c r="T77" s="1665"/>
    </row>
    <row r="78" spans="1:20" ht="15" customHeight="1">
      <c r="A78" s="1667" t="s">
        <v>456</v>
      </c>
      <c r="B78" s="1665"/>
      <c r="C78" s="1665"/>
      <c r="D78" s="1665"/>
      <c r="E78" s="1665"/>
      <c r="F78" s="1665"/>
      <c r="G78" s="1665"/>
      <c r="H78" s="1666"/>
      <c r="I78" s="1665"/>
      <c r="J78" s="1665"/>
      <c r="K78" s="1667" t="s">
        <v>457</v>
      </c>
      <c r="L78" s="1666"/>
      <c r="M78" s="1666"/>
      <c r="N78" s="1665"/>
      <c r="O78" s="1665"/>
      <c r="P78" s="1665"/>
      <c r="Q78" s="1665"/>
      <c r="R78" s="1665"/>
      <c r="S78" s="1665"/>
      <c r="T78" s="1665"/>
    </row>
    <row r="79" spans="1:20" ht="15" customHeight="1">
      <c r="A79" s="1665" t="s">
        <v>458</v>
      </c>
      <c r="B79" s="1665"/>
      <c r="C79" s="1665"/>
      <c r="D79" s="1665"/>
      <c r="E79" s="1665"/>
      <c r="F79" s="1665"/>
      <c r="G79" s="1665"/>
      <c r="H79" s="1666"/>
      <c r="I79" s="1665"/>
      <c r="J79" s="1665"/>
      <c r="K79" s="1667" t="s">
        <v>459</v>
      </c>
      <c r="L79" s="1666"/>
      <c r="M79" s="1666"/>
      <c r="N79" s="1665"/>
      <c r="O79" s="1665"/>
      <c r="P79" s="1665"/>
      <c r="Q79" s="1665"/>
      <c r="R79" s="1665"/>
      <c r="S79" s="1665"/>
      <c r="T79" s="1665"/>
    </row>
    <row r="80" spans="1:20" ht="15" customHeight="1">
      <c r="A80" s="1667" t="s">
        <v>460</v>
      </c>
      <c r="B80" s="1665"/>
      <c r="C80" s="1665"/>
      <c r="D80" s="1665"/>
      <c r="E80" s="1665"/>
      <c r="F80" s="1665"/>
      <c r="G80" s="1665"/>
      <c r="H80" s="1666"/>
      <c r="I80" s="1665"/>
      <c r="J80" s="1665"/>
      <c r="K80" s="1667" t="s">
        <v>461</v>
      </c>
      <c r="L80" s="1666"/>
      <c r="M80" s="1666"/>
      <c r="N80" s="1665"/>
      <c r="O80" s="1665"/>
      <c r="P80" s="1665"/>
      <c r="Q80" s="1665"/>
      <c r="R80" s="1665"/>
      <c r="S80" s="1665"/>
      <c r="T80" s="1665"/>
    </row>
    <row r="81" spans="1:20" ht="15" customHeight="1">
      <c r="A81" s="1667" t="s">
        <v>861</v>
      </c>
      <c r="B81" s="1665"/>
      <c r="C81" s="1665"/>
      <c r="D81" s="1665"/>
      <c r="E81" s="1665"/>
      <c r="F81" s="1665"/>
      <c r="G81" s="1665"/>
      <c r="H81" s="1666"/>
      <c r="I81" s="1665"/>
      <c r="J81" s="1665"/>
      <c r="K81" s="1667" t="s">
        <v>463</v>
      </c>
      <c r="L81" s="1666"/>
      <c r="M81" s="1666"/>
      <c r="N81" s="1665"/>
      <c r="O81" s="1665"/>
      <c r="P81" s="1665"/>
      <c r="Q81" s="1665"/>
      <c r="R81" s="1665"/>
      <c r="S81" s="1665"/>
      <c r="T81" s="1665"/>
    </row>
    <row r="82" spans="1:20" ht="15" customHeight="1">
      <c r="A82" s="1668" t="s">
        <v>860</v>
      </c>
      <c r="B82" s="1665"/>
      <c r="C82" s="1665"/>
      <c r="D82" s="1665"/>
      <c r="E82" s="1665"/>
      <c r="F82" s="1665"/>
      <c r="G82" s="1665"/>
      <c r="H82" s="1666"/>
      <c r="I82" s="1665"/>
      <c r="J82" s="1665"/>
      <c r="K82" s="1667" t="s">
        <v>465</v>
      </c>
      <c r="L82" s="1666"/>
      <c r="M82" s="1666"/>
      <c r="N82" s="1665"/>
      <c r="O82" s="1665"/>
      <c r="P82" s="1665"/>
      <c r="Q82" s="1665"/>
      <c r="R82" s="1665"/>
      <c r="S82" s="1665"/>
      <c r="T82" s="1665"/>
    </row>
    <row r="83" spans="1:20">
      <c r="A83" s="1874"/>
    </row>
    <row r="84" spans="1:20" ht="12">
      <c r="A84" s="1665" t="s">
        <v>1311</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6:A83">
    <cfRule type="cellIs" priority="62" stopIfTrue="1" operator="equal">
      <formula>"合計"</formula>
    </cfRule>
  </conditionalFormatting>
  <conditionalFormatting sqref="A75:A83">
    <cfRule type="cellIs" priority="61" stopIfTrue="1" operator="equal">
      <formula>"合計"</formula>
    </cfRule>
  </conditionalFormatting>
  <conditionalFormatting sqref="A75:A83">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3">
    <cfRule type="cellIs" priority="51" stopIfTrue="1" operator="equal">
      <formula>"合計"</formula>
    </cfRule>
  </conditionalFormatting>
  <conditionalFormatting sqref="A74:A83">
    <cfRule type="cellIs" priority="50" stopIfTrue="1" operator="equal">
      <formula>"合計"</formula>
    </cfRule>
  </conditionalFormatting>
  <conditionalFormatting sqref="A74:A83">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3">
    <cfRule type="cellIs" priority="46" stopIfTrue="1" operator="equal">
      <formula>"合計"</formula>
    </cfRule>
  </conditionalFormatting>
  <conditionalFormatting sqref="A4:A5">
    <cfRule type="cellIs" priority="45" stopIfTrue="1" operator="equal">
      <formula>"合計"</formula>
    </cfRule>
  </conditionalFormatting>
  <conditionalFormatting sqref="A74:A83">
    <cfRule type="cellIs" priority="44" stopIfTrue="1" operator="equal">
      <formula>"合計"</formula>
    </cfRule>
  </conditionalFormatting>
  <conditionalFormatting sqref="A3:A83">
    <cfRule type="cellIs" priority="43" stopIfTrue="1" operator="equal">
      <formula>"合計"</formula>
    </cfRule>
  </conditionalFormatting>
  <conditionalFormatting sqref="A4:A5">
    <cfRule type="cellIs" priority="42" stopIfTrue="1" operator="equal">
      <formula>"合計"</formula>
    </cfRule>
  </conditionalFormatting>
  <conditionalFormatting sqref="A74:A83">
    <cfRule type="cellIs" priority="41" stopIfTrue="1" operator="equal">
      <formula>"合計"</formula>
    </cfRule>
  </conditionalFormatting>
  <conditionalFormatting sqref="A3:A83">
    <cfRule type="cellIs" priority="40" stopIfTrue="1" operator="equal">
      <formula>"合計"</formula>
    </cfRule>
  </conditionalFormatting>
  <conditionalFormatting sqref="A3:A83">
    <cfRule type="cellIs" priority="39" stopIfTrue="1" operator="equal">
      <formula>"合計"</formula>
    </cfRule>
  </conditionalFormatting>
  <conditionalFormatting sqref="A74:A83">
    <cfRule type="cellIs" priority="38" stopIfTrue="1" operator="equal">
      <formula>"合計"</formula>
    </cfRule>
  </conditionalFormatting>
  <conditionalFormatting sqref="A74:A83">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3">
    <cfRule type="cellIs" priority="34" stopIfTrue="1" operator="equal">
      <formula>"合計"</formula>
    </cfRule>
  </conditionalFormatting>
  <conditionalFormatting sqref="A4:A5">
    <cfRule type="cellIs" priority="33" stopIfTrue="1" operator="equal">
      <formula>"合計"</formula>
    </cfRule>
  </conditionalFormatting>
  <conditionalFormatting sqref="A74:A83">
    <cfRule type="cellIs" priority="32" stopIfTrue="1" operator="equal">
      <formula>"合計"</formula>
    </cfRule>
  </conditionalFormatting>
  <conditionalFormatting sqref="A3:A83">
    <cfRule type="cellIs" priority="31" stopIfTrue="1" operator="equal">
      <formula>"合計"</formula>
    </cfRule>
  </conditionalFormatting>
  <conditionalFormatting sqref="A4:A5">
    <cfRule type="cellIs" priority="30" stopIfTrue="1" operator="equal">
      <formula>"合計"</formula>
    </cfRule>
  </conditionalFormatting>
  <conditionalFormatting sqref="A74:A83">
    <cfRule type="cellIs" priority="29" stopIfTrue="1" operator="equal">
      <formula>"合計"</formula>
    </cfRule>
  </conditionalFormatting>
  <conditionalFormatting sqref="A3:A83">
    <cfRule type="cellIs" priority="28" stopIfTrue="1" operator="equal">
      <formula>"合計"</formula>
    </cfRule>
  </conditionalFormatting>
  <conditionalFormatting sqref="A74 A76:A84">
    <cfRule type="cellIs" priority="27" stopIfTrue="1" operator="equal">
      <formula>"合計"</formula>
    </cfRule>
  </conditionalFormatting>
  <conditionalFormatting sqref="A74:A83">
    <cfRule type="cellIs" priority="26" stopIfTrue="1" operator="equal">
      <formula>"合計"</formula>
    </cfRule>
  </conditionalFormatting>
  <conditionalFormatting sqref="A74:A83">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Ｐ明朝,標準"（平成24年6月30日あるいは直前のサービス実施日(1日)）</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workbookViewId="0"/>
  </sheetViews>
  <sheetFormatPr defaultColWidth="9.375" defaultRowHeight="11.25"/>
  <cols>
    <col min="1" max="1" width="8.75" style="1474" customWidth="1"/>
    <col min="2" max="9" width="7.25" style="1474" customWidth="1"/>
    <col min="10" max="10" width="8" style="1474" customWidth="1"/>
    <col min="11" max="12" width="7.25" style="1474" customWidth="1"/>
    <col min="13" max="13" width="5.75" style="1474" customWidth="1"/>
    <col min="14" max="15" width="7.25" style="1474" customWidth="1"/>
    <col min="16" max="17" width="5.75" style="1474" customWidth="1"/>
    <col min="18" max="19" width="7.25" style="1474" customWidth="1"/>
    <col min="20" max="20" width="8" style="1474" customWidth="1"/>
    <col min="21" max="16384" width="9.375" style="1474"/>
  </cols>
  <sheetData>
    <row r="1" spans="1:20" s="1953" customFormat="1" ht="18" customHeight="1">
      <c r="A1" s="1510" t="s">
        <v>1220</v>
      </c>
      <c r="B1" s="1682"/>
      <c r="C1" s="1682"/>
      <c r="D1" s="1682"/>
      <c r="E1" s="1682"/>
      <c r="F1" s="1682"/>
      <c r="G1" s="1682"/>
      <c r="H1" s="1682"/>
      <c r="I1" s="1682"/>
      <c r="J1" s="1682"/>
      <c r="K1" s="1682"/>
      <c r="L1" s="1682"/>
      <c r="M1" s="1682"/>
      <c r="N1" s="1682"/>
      <c r="O1" s="1682"/>
      <c r="P1" s="1682"/>
      <c r="Q1" s="1682"/>
      <c r="R1" s="1682"/>
      <c r="S1" s="1682"/>
      <c r="T1" s="1682"/>
    </row>
    <row r="2" spans="1:20" s="1684" customFormat="1" ht="18" customHeight="1">
      <c r="A2" s="1683" t="s">
        <v>1322</v>
      </c>
      <c r="B2" s="1685"/>
      <c r="C2" s="1685"/>
      <c r="D2" s="1685"/>
      <c r="E2" s="1685"/>
      <c r="F2" s="1685"/>
      <c r="G2" s="1685"/>
      <c r="H2" s="1685"/>
      <c r="I2" s="1685"/>
      <c r="J2" s="1685"/>
      <c r="K2" s="1685"/>
      <c r="L2" s="1685"/>
      <c r="M2" s="1685"/>
      <c r="N2" s="1685"/>
    </row>
    <row r="3" spans="1:20" ht="11.25" customHeight="1">
      <c r="A3" s="1874"/>
    </row>
    <row r="4" spans="1:20" s="1526" customFormat="1" ht="16.5" customHeight="1">
      <c r="A4" s="1530"/>
      <c r="B4" s="1680" t="s">
        <v>47</v>
      </c>
      <c r="C4" s="1679"/>
      <c r="D4" s="1679"/>
      <c r="E4" s="1678"/>
      <c r="F4" s="1680" t="s">
        <v>48</v>
      </c>
      <c r="G4" s="1679"/>
      <c r="H4" s="1679"/>
      <c r="I4" s="1678"/>
      <c r="J4" s="1677" t="s">
        <v>52</v>
      </c>
      <c r="K4" s="1677" t="s">
        <v>53</v>
      </c>
      <c r="L4" s="1677" t="s">
        <v>55</v>
      </c>
      <c r="M4" s="1677" t="s">
        <v>57</v>
      </c>
      <c r="N4" s="1677" t="s">
        <v>58</v>
      </c>
      <c r="O4" s="1677" t="s">
        <v>59</v>
      </c>
      <c r="P4" s="1677" t="s">
        <v>60</v>
      </c>
      <c r="Q4" s="1677" t="s">
        <v>62</v>
      </c>
      <c r="R4" s="1677" t="s">
        <v>882</v>
      </c>
      <c r="S4" s="1677" t="s">
        <v>20</v>
      </c>
      <c r="T4" s="1677" t="s">
        <v>163</v>
      </c>
    </row>
    <row r="5" spans="1:20" s="1526" customFormat="1" ht="34.5" customHeight="1">
      <c r="A5" s="1676"/>
      <c r="B5" s="1675" t="s">
        <v>75</v>
      </c>
      <c r="C5" s="1674" t="s">
        <v>864</v>
      </c>
      <c r="D5" s="1674" t="s">
        <v>473</v>
      </c>
      <c r="E5" s="1673" t="s">
        <v>474</v>
      </c>
      <c r="F5" s="1675" t="s">
        <v>75</v>
      </c>
      <c r="G5" s="1674" t="s">
        <v>475</v>
      </c>
      <c r="H5" s="1674" t="s">
        <v>863</v>
      </c>
      <c r="I5" s="1673" t="s">
        <v>862</v>
      </c>
      <c r="J5" s="1672"/>
      <c r="K5" s="1672"/>
      <c r="L5" s="1672"/>
      <c r="M5" s="1672"/>
      <c r="N5" s="1672"/>
      <c r="O5" s="1672"/>
      <c r="P5" s="1672"/>
      <c r="Q5" s="1672"/>
      <c r="R5" s="1672"/>
      <c r="S5" s="1672"/>
      <c r="T5" s="1672"/>
    </row>
    <row r="6" spans="1:20" ht="16.5" customHeight="1">
      <c r="A6" s="1671" t="s">
        <v>755</v>
      </c>
      <c r="B6" s="1477">
        <v>6</v>
      </c>
      <c r="C6" s="1476">
        <v>2</v>
      </c>
      <c r="D6" s="1476">
        <v>1</v>
      </c>
      <c r="E6" s="1476">
        <v>3</v>
      </c>
      <c r="F6" s="1476">
        <v>16</v>
      </c>
      <c r="G6" s="1476">
        <v>15</v>
      </c>
      <c r="H6" s="1476">
        <v>1</v>
      </c>
      <c r="I6" s="1476">
        <v>0</v>
      </c>
      <c r="J6" s="1476">
        <v>352</v>
      </c>
      <c r="K6" s="1476">
        <v>103</v>
      </c>
      <c r="L6" s="1476">
        <v>19</v>
      </c>
      <c r="M6" s="1476">
        <v>0</v>
      </c>
      <c r="N6" s="1476">
        <v>6</v>
      </c>
      <c r="O6" s="1476">
        <v>18</v>
      </c>
      <c r="P6" s="1476">
        <v>9</v>
      </c>
      <c r="Q6" s="1476">
        <v>2</v>
      </c>
      <c r="R6" s="1476">
        <v>6</v>
      </c>
      <c r="S6" s="1476">
        <v>3</v>
      </c>
      <c r="T6" s="1476">
        <v>540</v>
      </c>
    </row>
    <row r="7" spans="1:20" ht="16.5" customHeight="1">
      <c r="A7" s="1671" t="s">
        <v>754</v>
      </c>
      <c r="B7" s="1477">
        <v>2</v>
      </c>
      <c r="C7" s="1476">
        <v>0</v>
      </c>
      <c r="D7" s="1476">
        <v>0</v>
      </c>
      <c r="E7" s="1476">
        <v>2</v>
      </c>
      <c r="F7" s="1476">
        <v>7</v>
      </c>
      <c r="G7" s="1476">
        <v>7</v>
      </c>
      <c r="H7" s="1476">
        <v>0</v>
      </c>
      <c r="I7" s="1476">
        <v>0</v>
      </c>
      <c r="J7" s="1476">
        <v>97</v>
      </c>
      <c r="K7" s="1476">
        <v>7</v>
      </c>
      <c r="L7" s="1476">
        <v>3</v>
      </c>
      <c r="M7" s="1476">
        <v>0</v>
      </c>
      <c r="N7" s="1476">
        <v>5</v>
      </c>
      <c r="O7" s="1476">
        <v>5</v>
      </c>
      <c r="P7" s="1476">
        <v>3</v>
      </c>
      <c r="Q7" s="1476">
        <v>2</v>
      </c>
      <c r="R7" s="1476">
        <v>3</v>
      </c>
      <c r="S7" s="1476">
        <v>0</v>
      </c>
      <c r="T7" s="1476">
        <v>134</v>
      </c>
    </row>
    <row r="8" spans="1:20" ht="16.5" customHeight="1">
      <c r="A8" s="1671" t="s">
        <v>753</v>
      </c>
      <c r="B8" s="1477">
        <v>1</v>
      </c>
      <c r="C8" s="1476">
        <v>1</v>
      </c>
      <c r="D8" s="1476">
        <v>0</v>
      </c>
      <c r="E8" s="1476">
        <v>0</v>
      </c>
      <c r="F8" s="1476">
        <v>4</v>
      </c>
      <c r="G8" s="1476">
        <v>4</v>
      </c>
      <c r="H8" s="1476">
        <v>0</v>
      </c>
      <c r="I8" s="1476">
        <v>0</v>
      </c>
      <c r="J8" s="1476">
        <v>52</v>
      </c>
      <c r="K8" s="1476">
        <v>6</v>
      </c>
      <c r="L8" s="1476">
        <v>4</v>
      </c>
      <c r="M8" s="1476">
        <v>0</v>
      </c>
      <c r="N8" s="1476">
        <v>0</v>
      </c>
      <c r="O8" s="1476">
        <v>0</v>
      </c>
      <c r="P8" s="1476">
        <v>0</v>
      </c>
      <c r="Q8" s="1476">
        <v>0</v>
      </c>
      <c r="R8" s="1476">
        <v>0</v>
      </c>
      <c r="S8" s="1476">
        <v>0</v>
      </c>
      <c r="T8" s="1476">
        <v>67</v>
      </c>
    </row>
    <row r="9" spans="1:20" ht="16.5" customHeight="1">
      <c r="A9" s="1671" t="s">
        <v>752</v>
      </c>
      <c r="B9" s="1477">
        <v>0</v>
      </c>
      <c r="C9" s="1476">
        <v>0</v>
      </c>
      <c r="D9" s="1476">
        <v>0</v>
      </c>
      <c r="E9" s="1476">
        <v>0</v>
      </c>
      <c r="F9" s="1476">
        <v>0</v>
      </c>
      <c r="G9" s="1476">
        <v>0</v>
      </c>
      <c r="H9" s="1476">
        <v>0</v>
      </c>
      <c r="I9" s="1476">
        <v>0</v>
      </c>
      <c r="J9" s="1476">
        <v>6</v>
      </c>
      <c r="K9" s="1476">
        <v>4</v>
      </c>
      <c r="L9" s="1476">
        <v>0</v>
      </c>
      <c r="M9" s="1476">
        <v>0</v>
      </c>
      <c r="N9" s="1476">
        <v>0</v>
      </c>
      <c r="O9" s="1476">
        <v>0</v>
      </c>
      <c r="P9" s="1476">
        <v>0</v>
      </c>
      <c r="Q9" s="1476">
        <v>0</v>
      </c>
      <c r="R9" s="1476">
        <v>0</v>
      </c>
      <c r="S9" s="1476">
        <v>0</v>
      </c>
      <c r="T9" s="1476">
        <v>10</v>
      </c>
    </row>
    <row r="10" spans="1:20" ht="16.5" customHeight="1">
      <c r="A10" s="1671" t="s">
        <v>751</v>
      </c>
      <c r="B10" s="1477">
        <v>1</v>
      </c>
      <c r="C10" s="1476">
        <v>0</v>
      </c>
      <c r="D10" s="1476">
        <v>0</v>
      </c>
      <c r="E10" s="1476">
        <v>1</v>
      </c>
      <c r="F10" s="1476">
        <v>0</v>
      </c>
      <c r="G10" s="1476">
        <v>0</v>
      </c>
      <c r="H10" s="1476">
        <v>0</v>
      </c>
      <c r="I10" s="1476">
        <v>0</v>
      </c>
      <c r="J10" s="1476">
        <v>33</v>
      </c>
      <c r="K10" s="1476">
        <v>7</v>
      </c>
      <c r="L10" s="1476">
        <v>3</v>
      </c>
      <c r="M10" s="1476">
        <v>0</v>
      </c>
      <c r="N10" s="1476">
        <v>1</v>
      </c>
      <c r="O10" s="1476">
        <v>1</v>
      </c>
      <c r="P10" s="1476">
        <v>1</v>
      </c>
      <c r="Q10" s="1476">
        <v>1</v>
      </c>
      <c r="R10" s="1476">
        <v>0</v>
      </c>
      <c r="S10" s="1476">
        <v>0</v>
      </c>
      <c r="T10" s="1476">
        <v>48</v>
      </c>
    </row>
    <row r="11" spans="1:20" ht="16.5" customHeight="1">
      <c r="A11" s="1671" t="s">
        <v>750</v>
      </c>
      <c r="B11" s="1477">
        <v>4</v>
      </c>
      <c r="C11" s="1476">
        <v>0</v>
      </c>
      <c r="D11" s="1476">
        <v>0</v>
      </c>
      <c r="E11" s="1476">
        <v>4</v>
      </c>
      <c r="F11" s="1476">
        <v>3</v>
      </c>
      <c r="G11" s="1476">
        <v>2</v>
      </c>
      <c r="H11" s="1476">
        <v>1</v>
      </c>
      <c r="I11" s="1476">
        <v>0</v>
      </c>
      <c r="J11" s="1476">
        <v>63</v>
      </c>
      <c r="K11" s="1476">
        <v>9</v>
      </c>
      <c r="L11" s="1476">
        <v>0</v>
      </c>
      <c r="M11" s="1476">
        <v>0</v>
      </c>
      <c r="N11" s="1476">
        <v>1</v>
      </c>
      <c r="O11" s="1476">
        <v>6</v>
      </c>
      <c r="P11" s="1476">
        <v>2</v>
      </c>
      <c r="Q11" s="1476">
        <v>0</v>
      </c>
      <c r="R11" s="1476">
        <v>1</v>
      </c>
      <c r="S11" s="1476">
        <v>2</v>
      </c>
      <c r="T11" s="1476">
        <v>91</v>
      </c>
    </row>
    <row r="12" spans="1:20" ht="16.5" customHeight="1">
      <c r="A12" s="1671" t="s">
        <v>749</v>
      </c>
      <c r="B12" s="1477">
        <v>1</v>
      </c>
      <c r="C12" s="1476">
        <v>0</v>
      </c>
      <c r="D12" s="1476">
        <v>0</v>
      </c>
      <c r="E12" s="1476">
        <v>1</v>
      </c>
      <c r="F12" s="1476">
        <v>3</v>
      </c>
      <c r="G12" s="1476">
        <v>2</v>
      </c>
      <c r="H12" s="1476">
        <v>1</v>
      </c>
      <c r="I12" s="1476">
        <v>0</v>
      </c>
      <c r="J12" s="1476">
        <v>49</v>
      </c>
      <c r="K12" s="1476">
        <v>10</v>
      </c>
      <c r="L12" s="1476">
        <v>1</v>
      </c>
      <c r="M12" s="1476">
        <v>0</v>
      </c>
      <c r="N12" s="1476">
        <v>5</v>
      </c>
      <c r="O12" s="1476">
        <v>11</v>
      </c>
      <c r="P12" s="1476">
        <v>2</v>
      </c>
      <c r="Q12" s="1476">
        <v>0</v>
      </c>
      <c r="R12" s="1476">
        <v>2</v>
      </c>
      <c r="S12" s="1476">
        <v>0</v>
      </c>
      <c r="T12" s="1476">
        <v>84</v>
      </c>
    </row>
    <row r="13" spans="1:20" ht="16.5" customHeight="1">
      <c r="A13" s="1671" t="s">
        <v>748</v>
      </c>
      <c r="B13" s="1477">
        <v>2</v>
      </c>
      <c r="C13" s="1476">
        <v>2</v>
      </c>
      <c r="D13" s="1476">
        <v>0</v>
      </c>
      <c r="E13" s="1476">
        <v>0</v>
      </c>
      <c r="F13" s="1476">
        <v>8</v>
      </c>
      <c r="G13" s="1476">
        <v>1</v>
      </c>
      <c r="H13" s="1476">
        <v>0</v>
      </c>
      <c r="I13" s="1476">
        <v>7</v>
      </c>
      <c r="J13" s="1476">
        <v>111</v>
      </c>
      <c r="K13" s="1476">
        <v>11</v>
      </c>
      <c r="L13" s="1476">
        <v>6</v>
      </c>
      <c r="M13" s="1476">
        <v>0</v>
      </c>
      <c r="N13" s="1476">
        <v>0</v>
      </c>
      <c r="O13" s="1476">
        <v>6</v>
      </c>
      <c r="P13" s="1476">
        <v>2</v>
      </c>
      <c r="Q13" s="1476">
        <v>0</v>
      </c>
      <c r="R13" s="1476">
        <v>3</v>
      </c>
      <c r="S13" s="1476">
        <v>2</v>
      </c>
      <c r="T13" s="1476">
        <v>151</v>
      </c>
    </row>
    <row r="14" spans="1:20" ht="16.5" customHeight="1">
      <c r="A14" s="1671" t="s">
        <v>747</v>
      </c>
      <c r="B14" s="1477">
        <v>1</v>
      </c>
      <c r="C14" s="1476">
        <v>1</v>
      </c>
      <c r="D14" s="1476">
        <v>0</v>
      </c>
      <c r="E14" s="1476">
        <v>0</v>
      </c>
      <c r="F14" s="1476">
        <v>3</v>
      </c>
      <c r="G14" s="1476">
        <v>3</v>
      </c>
      <c r="H14" s="1476">
        <v>0</v>
      </c>
      <c r="I14" s="1476">
        <v>0</v>
      </c>
      <c r="J14" s="1476">
        <v>85</v>
      </c>
      <c r="K14" s="1476">
        <v>11</v>
      </c>
      <c r="L14" s="1476">
        <v>2</v>
      </c>
      <c r="M14" s="1476">
        <v>0</v>
      </c>
      <c r="N14" s="1476">
        <v>3</v>
      </c>
      <c r="O14" s="1476">
        <v>1</v>
      </c>
      <c r="P14" s="1476">
        <v>0</v>
      </c>
      <c r="Q14" s="1476">
        <v>0</v>
      </c>
      <c r="R14" s="1476">
        <v>6</v>
      </c>
      <c r="S14" s="1476">
        <v>0</v>
      </c>
      <c r="T14" s="1476">
        <v>112</v>
      </c>
    </row>
    <row r="15" spans="1:20" ht="16.5" customHeight="1">
      <c r="A15" s="1671" t="s">
        <v>746</v>
      </c>
      <c r="B15" s="1477">
        <v>6</v>
      </c>
      <c r="C15" s="1476">
        <v>1</v>
      </c>
      <c r="D15" s="1476">
        <v>0</v>
      </c>
      <c r="E15" s="1476">
        <v>5</v>
      </c>
      <c r="F15" s="1476">
        <v>9</v>
      </c>
      <c r="G15" s="1476">
        <v>8</v>
      </c>
      <c r="H15" s="1476">
        <v>1</v>
      </c>
      <c r="I15" s="1476">
        <v>0</v>
      </c>
      <c r="J15" s="1476">
        <v>225</v>
      </c>
      <c r="K15" s="1476">
        <v>20</v>
      </c>
      <c r="L15" s="1476">
        <v>1</v>
      </c>
      <c r="M15" s="1476">
        <v>0</v>
      </c>
      <c r="N15" s="1476">
        <v>0</v>
      </c>
      <c r="O15" s="1476">
        <v>8</v>
      </c>
      <c r="P15" s="1476">
        <v>2</v>
      </c>
      <c r="Q15" s="1476">
        <v>0</v>
      </c>
      <c r="R15" s="1476">
        <v>3</v>
      </c>
      <c r="S15" s="1476">
        <v>0</v>
      </c>
      <c r="T15" s="1476">
        <v>274</v>
      </c>
    </row>
    <row r="16" spans="1:20" ht="16.5" customHeight="1">
      <c r="A16" s="1671" t="s">
        <v>745</v>
      </c>
      <c r="B16" s="1477">
        <v>0</v>
      </c>
      <c r="C16" s="1476">
        <v>0</v>
      </c>
      <c r="D16" s="1476">
        <v>0</v>
      </c>
      <c r="E16" s="1476">
        <v>0</v>
      </c>
      <c r="F16" s="1476">
        <v>0</v>
      </c>
      <c r="G16" s="1476">
        <v>0</v>
      </c>
      <c r="H16" s="1476">
        <v>0</v>
      </c>
      <c r="I16" s="1476">
        <v>0</v>
      </c>
      <c r="J16" s="1476">
        <v>65</v>
      </c>
      <c r="K16" s="1476">
        <v>11</v>
      </c>
      <c r="L16" s="1476">
        <v>3</v>
      </c>
      <c r="M16" s="1476">
        <v>0</v>
      </c>
      <c r="N16" s="1476">
        <v>0</v>
      </c>
      <c r="O16" s="1476">
        <v>2</v>
      </c>
      <c r="P16" s="1476">
        <v>0</v>
      </c>
      <c r="Q16" s="1476">
        <v>0</v>
      </c>
      <c r="R16" s="1476">
        <v>0</v>
      </c>
      <c r="S16" s="1476">
        <v>0</v>
      </c>
      <c r="T16" s="1476">
        <v>81</v>
      </c>
    </row>
    <row r="17" spans="1:20" ht="16.5" customHeight="1">
      <c r="A17" s="1671" t="s">
        <v>744</v>
      </c>
      <c r="B17" s="1477">
        <v>3</v>
      </c>
      <c r="C17" s="1476">
        <v>0</v>
      </c>
      <c r="D17" s="1476">
        <v>0</v>
      </c>
      <c r="E17" s="1476">
        <v>3</v>
      </c>
      <c r="F17" s="1476">
        <v>14</v>
      </c>
      <c r="G17" s="1476">
        <v>13</v>
      </c>
      <c r="H17" s="1476">
        <v>0</v>
      </c>
      <c r="I17" s="1476">
        <v>1</v>
      </c>
      <c r="J17" s="1476">
        <v>202</v>
      </c>
      <c r="K17" s="1476">
        <v>38</v>
      </c>
      <c r="L17" s="1476">
        <v>11</v>
      </c>
      <c r="M17" s="1476">
        <v>1</v>
      </c>
      <c r="N17" s="1476">
        <v>0</v>
      </c>
      <c r="O17" s="1476">
        <v>10</v>
      </c>
      <c r="P17" s="1476">
        <v>4</v>
      </c>
      <c r="Q17" s="1476">
        <v>2</v>
      </c>
      <c r="R17" s="1476">
        <v>3</v>
      </c>
      <c r="S17" s="1476">
        <v>0</v>
      </c>
      <c r="T17" s="1476">
        <v>288</v>
      </c>
    </row>
    <row r="18" spans="1:20" ht="16.5" customHeight="1">
      <c r="A18" s="1671" t="s">
        <v>743</v>
      </c>
      <c r="B18" s="1477">
        <v>13</v>
      </c>
      <c r="C18" s="1476">
        <v>0</v>
      </c>
      <c r="D18" s="1476">
        <v>0</v>
      </c>
      <c r="E18" s="1476">
        <v>13</v>
      </c>
      <c r="F18" s="1476">
        <v>74</v>
      </c>
      <c r="G18" s="1476">
        <v>28</v>
      </c>
      <c r="H18" s="1476">
        <v>5</v>
      </c>
      <c r="I18" s="1476">
        <v>41</v>
      </c>
      <c r="J18" s="1476">
        <v>732</v>
      </c>
      <c r="K18" s="1476">
        <v>103</v>
      </c>
      <c r="L18" s="1476">
        <v>34</v>
      </c>
      <c r="M18" s="1476">
        <v>1</v>
      </c>
      <c r="N18" s="1476">
        <v>17</v>
      </c>
      <c r="O18" s="1476">
        <v>14</v>
      </c>
      <c r="P18" s="1476">
        <v>41</v>
      </c>
      <c r="Q18" s="1476">
        <v>7</v>
      </c>
      <c r="R18" s="1476">
        <v>7</v>
      </c>
      <c r="S18" s="1476">
        <v>0</v>
      </c>
      <c r="T18" s="1476">
        <v>1043</v>
      </c>
    </row>
    <row r="19" spans="1:20" ht="16.5" customHeight="1">
      <c r="A19" s="1671" t="s">
        <v>742</v>
      </c>
      <c r="B19" s="1477">
        <v>0</v>
      </c>
      <c r="C19" s="1476">
        <v>0</v>
      </c>
      <c r="D19" s="1476">
        <v>0</v>
      </c>
      <c r="E19" s="1476">
        <v>0</v>
      </c>
      <c r="F19" s="1476">
        <v>27</v>
      </c>
      <c r="G19" s="1476">
        <v>27</v>
      </c>
      <c r="H19" s="1476">
        <v>0</v>
      </c>
      <c r="I19" s="1476">
        <v>0</v>
      </c>
      <c r="J19" s="1476">
        <v>42</v>
      </c>
      <c r="K19" s="1476">
        <v>4</v>
      </c>
      <c r="L19" s="1476">
        <v>0</v>
      </c>
      <c r="M19" s="1476">
        <v>0</v>
      </c>
      <c r="N19" s="1476">
        <v>0</v>
      </c>
      <c r="O19" s="1476">
        <v>0</v>
      </c>
      <c r="P19" s="1476">
        <v>0</v>
      </c>
      <c r="Q19" s="1476">
        <v>0</v>
      </c>
      <c r="R19" s="1476">
        <v>1</v>
      </c>
      <c r="S19" s="1476">
        <v>1</v>
      </c>
      <c r="T19" s="1476">
        <v>75</v>
      </c>
    </row>
    <row r="20" spans="1:20" ht="16.5" customHeight="1">
      <c r="A20" s="1671" t="s">
        <v>741</v>
      </c>
      <c r="B20" s="1477">
        <v>0</v>
      </c>
      <c r="C20" s="1476">
        <v>0</v>
      </c>
      <c r="D20" s="1476">
        <v>0</v>
      </c>
      <c r="E20" s="1476">
        <v>0</v>
      </c>
      <c r="F20" s="1476">
        <v>1</v>
      </c>
      <c r="G20" s="1476">
        <v>1</v>
      </c>
      <c r="H20" s="1476">
        <v>0</v>
      </c>
      <c r="I20" s="1476">
        <v>0</v>
      </c>
      <c r="J20" s="1476">
        <v>57</v>
      </c>
      <c r="K20" s="1476">
        <v>12</v>
      </c>
      <c r="L20" s="1476">
        <v>2</v>
      </c>
      <c r="M20" s="1476">
        <v>2</v>
      </c>
      <c r="N20" s="1476">
        <v>0</v>
      </c>
      <c r="O20" s="1476">
        <v>2</v>
      </c>
      <c r="P20" s="1476">
        <v>0</v>
      </c>
      <c r="Q20" s="1476">
        <v>0</v>
      </c>
      <c r="R20" s="1476">
        <v>0</v>
      </c>
      <c r="S20" s="1476">
        <v>1</v>
      </c>
      <c r="T20" s="1476">
        <v>77</v>
      </c>
    </row>
    <row r="21" spans="1:20" ht="16.5" customHeight="1">
      <c r="A21" s="1671" t="s">
        <v>740</v>
      </c>
      <c r="B21" s="1477">
        <v>6</v>
      </c>
      <c r="C21" s="1476">
        <v>4</v>
      </c>
      <c r="D21" s="1476">
        <v>1</v>
      </c>
      <c r="E21" s="1476">
        <v>1</v>
      </c>
      <c r="F21" s="1476">
        <v>1</v>
      </c>
      <c r="G21" s="1476">
        <v>1</v>
      </c>
      <c r="H21" s="1476">
        <v>0</v>
      </c>
      <c r="I21" s="1476">
        <v>0</v>
      </c>
      <c r="J21" s="1476">
        <v>42</v>
      </c>
      <c r="K21" s="1476">
        <v>5</v>
      </c>
      <c r="L21" s="1476">
        <v>1</v>
      </c>
      <c r="M21" s="1476">
        <v>1</v>
      </c>
      <c r="N21" s="1476">
        <v>2</v>
      </c>
      <c r="O21" s="1476">
        <v>0</v>
      </c>
      <c r="P21" s="1476">
        <v>0</v>
      </c>
      <c r="Q21" s="1476">
        <v>0</v>
      </c>
      <c r="R21" s="1476">
        <v>2</v>
      </c>
      <c r="S21" s="1476">
        <v>0</v>
      </c>
      <c r="T21" s="1476">
        <v>60</v>
      </c>
    </row>
    <row r="22" spans="1:20" ht="16.5" customHeight="1">
      <c r="A22" s="1671" t="s">
        <v>739</v>
      </c>
      <c r="B22" s="1477">
        <v>1</v>
      </c>
      <c r="C22" s="1476">
        <v>0</v>
      </c>
      <c r="D22" s="1476">
        <v>0</v>
      </c>
      <c r="E22" s="1476">
        <v>1</v>
      </c>
      <c r="F22" s="1476">
        <v>12</v>
      </c>
      <c r="G22" s="1476">
        <v>11</v>
      </c>
      <c r="H22" s="1476">
        <v>0</v>
      </c>
      <c r="I22" s="1476">
        <v>1</v>
      </c>
      <c r="J22" s="1476">
        <v>87</v>
      </c>
      <c r="K22" s="1476">
        <v>28</v>
      </c>
      <c r="L22" s="1476">
        <v>7</v>
      </c>
      <c r="M22" s="1476">
        <v>0</v>
      </c>
      <c r="N22" s="1476">
        <v>2</v>
      </c>
      <c r="O22" s="1476">
        <v>2</v>
      </c>
      <c r="P22" s="1476">
        <v>0</v>
      </c>
      <c r="Q22" s="1476">
        <v>0</v>
      </c>
      <c r="R22" s="1476">
        <v>2</v>
      </c>
      <c r="S22" s="1476">
        <v>1</v>
      </c>
      <c r="T22" s="1476">
        <v>142</v>
      </c>
    </row>
    <row r="23" spans="1:20" ht="16.5" customHeight="1">
      <c r="A23" s="1671" t="s">
        <v>738</v>
      </c>
      <c r="B23" s="1477">
        <v>0</v>
      </c>
      <c r="C23" s="1476">
        <v>0</v>
      </c>
      <c r="D23" s="1476">
        <v>0</v>
      </c>
      <c r="E23" s="1476">
        <v>0</v>
      </c>
      <c r="F23" s="1476">
        <v>1</v>
      </c>
      <c r="G23" s="1476">
        <v>1</v>
      </c>
      <c r="H23" s="1476">
        <v>0</v>
      </c>
      <c r="I23" s="1476">
        <v>0</v>
      </c>
      <c r="J23" s="1476">
        <v>47</v>
      </c>
      <c r="K23" s="1476">
        <v>30</v>
      </c>
      <c r="L23" s="1476">
        <v>7</v>
      </c>
      <c r="M23" s="1476">
        <v>0</v>
      </c>
      <c r="N23" s="1476">
        <v>2</v>
      </c>
      <c r="O23" s="1476">
        <v>1</v>
      </c>
      <c r="P23" s="1476">
        <v>2</v>
      </c>
      <c r="Q23" s="1476">
        <v>0</v>
      </c>
      <c r="R23" s="1476">
        <v>0</v>
      </c>
      <c r="S23" s="1476">
        <v>0</v>
      </c>
      <c r="T23" s="1476">
        <v>90</v>
      </c>
    </row>
    <row r="24" spans="1:20" ht="16.5" customHeight="1">
      <c r="A24" s="1671" t="s">
        <v>737</v>
      </c>
      <c r="B24" s="1477">
        <v>1</v>
      </c>
      <c r="C24" s="1476">
        <v>0</v>
      </c>
      <c r="D24" s="1476">
        <v>0</v>
      </c>
      <c r="E24" s="1476">
        <v>1</v>
      </c>
      <c r="F24" s="1476">
        <v>1</v>
      </c>
      <c r="G24" s="1476">
        <v>1</v>
      </c>
      <c r="H24" s="1476">
        <v>0</v>
      </c>
      <c r="I24" s="1476">
        <v>0</v>
      </c>
      <c r="J24" s="1476">
        <v>17</v>
      </c>
      <c r="K24" s="1476">
        <v>4</v>
      </c>
      <c r="L24" s="1476">
        <v>1</v>
      </c>
      <c r="M24" s="1476">
        <v>0</v>
      </c>
      <c r="N24" s="1476">
        <v>0</v>
      </c>
      <c r="O24" s="1476">
        <v>3</v>
      </c>
      <c r="P24" s="1476">
        <v>0</v>
      </c>
      <c r="Q24" s="1476">
        <v>0</v>
      </c>
      <c r="R24" s="1476">
        <v>0</v>
      </c>
      <c r="S24" s="1476">
        <v>0</v>
      </c>
      <c r="T24" s="1476">
        <v>27</v>
      </c>
    </row>
    <row r="25" spans="1:20" ht="16.5" customHeight="1">
      <c r="A25" s="1671" t="s">
        <v>736</v>
      </c>
      <c r="B25" s="1477">
        <v>21</v>
      </c>
      <c r="C25" s="1476">
        <v>13</v>
      </c>
      <c r="D25" s="1476">
        <v>2</v>
      </c>
      <c r="E25" s="1476">
        <v>6</v>
      </c>
      <c r="F25" s="1476">
        <v>5</v>
      </c>
      <c r="G25" s="1476">
        <v>5</v>
      </c>
      <c r="H25" s="1476">
        <v>0</v>
      </c>
      <c r="I25" s="1476">
        <v>0</v>
      </c>
      <c r="J25" s="1476">
        <v>290</v>
      </c>
      <c r="K25" s="1476">
        <v>18</v>
      </c>
      <c r="L25" s="1476">
        <v>3</v>
      </c>
      <c r="M25" s="1476">
        <v>1</v>
      </c>
      <c r="N25" s="1476">
        <v>0</v>
      </c>
      <c r="O25" s="1476">
        <v>1</v>
      </c>
      <c r="P25" s="1476">
        <v>0</v>
      </c>
      <c r="Q25" s="1476">
        <v>1</v>
      </c>
      <c r="R25" s="1476">
        <v>4</v>
      </c>
      <c r="S25" s="1476">
        <v>1</v>
      </c>
      <c r="T25" s="1476">
        <v>345</v>
      </c>
    </row>
    <row r="26" spans="1:20" ht="16.5" customHeight="1">
      <c r="A26" s="1671" t="s">
        <v>735</v>
      </c>
      <c r="B26" s="1477">
        <v>0</v>
      </c>
      <c r="C26" s="1476">
        <v>0</v>
      </c>
      <c r="D26" s="1476">
        <v>0</v>
      </c>
      <c r="E26" s="1476">
        <v>0</v>
      </c>
      <c r="F26" s="1476">
        <v>1</v>
      </c>
      <c r="G26" s="1476">
        <v>1</v>
      </c>
      <c r="H26" s="1476">
        <v>0</v>
      </c>
      <c r="I26" s="1476">
        <v>0</v>
      </c>
      <c r="J26" s="1476">
        <v>34</v>
      </c>
      <c r="K26" s="1476">
        <v>1</v>
      </c>
      <c r="L26" s="1476">
        <v>1</v>
      </c>
      <c r="M26" s="1476">
        <v>0</v>
      </c>
      <c r="N26" s="1476">
        <v>1</v>
      </c>
      <c r="O26" s="1476">
        <v>0</v>
      </c>
      <c r="P26" s="1476">
        <v>1</v>
      </c>
      <c r="Q26" s="1476">
        <v>0</v>
      </c>
      <c r="R26" s="1476">
        <v>0</v>
      </c>
      <c r="S26" s="1476">
        <v>0</v>
      </c>
      <c r="T26" s="1476">
        <v>39</v>
      </c>
    </row>
    <row r="27" spans="1:20" ht="16.5" customHeight="1">
      <c r="A27" s="1671" t="s">
        <v>734</v>
      </c>
      <c r="B27" s="1477">
        <v>0</v>
      </c>
      <c r="C27" s="1476">
        <v>0</v>
      </c>
      <c r="D27" s="1476">
        <v>0</v>
      </c>
      <c r="E27" s="1476">
        <v>0</v>
      </c>
      <c r="F27" s="1476">
        <v>0</v>
      </c>
      <c r="G27" s="1476">
        <v>0</v>
      </c>
      <c r="H27" s="1476">
        <v>0</v>
      </c>
      <c r="I27" s="1476">
        <v>0</v>
      </c>
      <c r="J27" s="1476">
        <v>25</v>
      </c>
      <c r="K27" s="1476">
        <v>6</v>
      </c>
      <c r="L27" s="1476">
        <v>2</v>
      </c>
      <c r="M27" s="1476">
        <v>1</v>
      </c>
      <c r="N27" s="1476">
        <v>0</v>
      </c>
      <c r="O27" s="1476">
        <v>0</v>
      </c>
      <c r="P27" s="1476">
        <v>1</v>
      </c>
      <c r="Q27" s="1476">
        <v>0</v>
      </c>
      <c r="R27" s="1476">
        <v>0</v>
      </c>
      <c r="S27" s="1476">
        <v>0</v>
      </c>
      <c r="T27" s="1476">
        <v>35</v>
      </c>
    </row>
    <row r="28" spans="1:20" ht="16.5" customHeight="1">
      <c r="A28" s="1671" t="s">
        <v>733</v>
      </c>
      <c r="B28" s="1477">
        <v>5</v>
      </c>
      <c r="C28" s="1476">
        <v>1</v>
      </c>
      <c r="D28" s="1476">
        <v>0</v>
      </c>
      <c r="E28" s="1476">
        <v>4</v>
      </c>
      <c r="F28" s="1476">
        <v>19</v>
      </c>
      <c r="G28" s="1476">
        <v>13</v>
      </c>
      <c r="H28" s="1476">
        <v>1</v>
      </c>
      <c r="I28" s="1476">
        <v>5</v>
      </c>
      <c r="J28" s="1476">
        <v>263</v>
      </c>
      <c r="K28" s="1476">
        <v>61</v>
      </c>
      <c r="L28" s="1476">
        <v>15</v>
      </c>
      <c r="M28" s="1476">
        <v>0</v>
      </c>
      <c r="N28" s="1476">
        <v>0</v>
      </c>
      <c r="O28" s="1476">
        <v>2</v>
      </c>
      <c r="P28" s="1476">
        <v>4</v>
      </c>
      <c r="Q28" s="1476">
        <v>0</v>
      </c>
      <c r="R28" s="1476">
        <v>3</v>
      </c>
      <c r="S28" s="1476">
        <v>4</v>
      </c>
      <c r="T28" s="1476">
        <v>376</v>
      </c>
    </row>
    <row r="29" spans="1:20" ht="16.5" customHeight="1">
      <c r="A29" s="1671" t="s">
        <v>732</v>
      </c>
      <c r="B29" s="1477">
        <v>2</v>
      </c>
      <c r="C29" s="1476">
        <v>0</v>
      </c>
      <c r="D29" s="1476">
        <v>0</v>
      </c>
      <c r="E29" s="1476">
        <v>2</v>
      </c>
      <c r="F29" s="1476">
        <v>7</v>
      </c>
      <c r="G29" s="1476">
        <v>7</v>
      </c>
      <c r="H29" s="1476">
        <v>0</v>
      </c>
      <c r="I29" s="1476">
        <v>0</v>
      </c>
      <c r="J29" s="1476">
        <v>109</v>
      </c>
      <c r="K29" s="1476">
        <v>2</v>
      </c>
      <c r="L29" s="1476">
        <v>2</v>
      </c>
      <c r="M29" s="1476">
        <v>0</v>
      </c>
      <c r="N29" s="1476">
        <v>0</v>
      </c>
      <c r="O29" s="1476">
        <v>3</v>
      </c>
      <c r="P29" s="1476">
        <v>1</v>
      </c>
      <c r="Q29" s="1476">
        <v>1</v>
      </c>
      <c r="R29" s="1476">
        <v>2</v>
      </c>
      <c r="S29" s="1476">
        <v>3</v>
      </c>
      <c r="T29" s="1476">
        <v>132</v>
      </c>
    </row>
    <row r="30" spans="1:20" ht="16.5" customHeight="1">
      <c r="A30" s="1671" t="s">
        <v>731</v>
      </c>
      <c r="B30" s="1477">
        <v>0</v>
      </c>
      <c r="C30" s="1476">
        <v>0</v>
      </c>
      <c r="D30" s="1476">
        <v>0</v>
      </c>
      <c r="E30" s="1476">
        <v>0</v>
      </c>
      <c r="F30" s="1476">
        <v>1</v>
      </c>
      <c r="G30" s="1476">
        <v>1</v>
      </c>
      <c r="H30" s="1476">
        <v>0</v>
      </c>
      <c r="I30" s="1476">
        <v>0</v>
      </c>
      <c r="J30" s="1476">
        <v>17</v>
      </c>
      <c r="K30" s="1476">
        <v>2</v>
      </c>
      <c r="L30" s="1476">
        <v>0</v>
      </c>
      <c r="M30" s="1476">
        <v>0</v>
      </c>
      <c r="N30" s="1476">
        <v>0</v>
      </c>
      <c r="O30" s="1476">
        <v>2</v>
      </c>
      <c r="P30" s="1476">
        <v>0</v>
      </c>
      <c r="Q30" s="1476">
        <v>0</v>
      </c>
      <c r="R30" s="1476">
        <v>0</v>
      </c>
      <c r="S30" s="1476">
        <v>0</v>
      </c>
      <c r="T30" s="1476">
        <v>22</v>
      </c>
    </row>
    <row r="31" spans="1:20" ht="16.5" customHeight="1">
      <c r="A31" s="1671" t="s">
        <v>730</v>
      </c>
      <c r="B31" s="1477">
        <v>0</v>
      </c>
      <c r="C31" s="1476">
        <v>0</v>
      </c>
      <c r="D31" s="1476">
        <v>0</v>
      </c>
      <c r="E31" s="1476">
        <v>0</v>
      </c>
      <c r="F31" s="1476">
        <v>0</v>
      </c>
      <c r="G31" s="1476">
        <v>0</v>
      </c>
      <c r="H31" s="1476">
        <v>0</v>
      </c>
      <c r="I31" s="1476">
        <v>0</v>
      </c>
      <c r="J31" s="1476">
        <v>79</v>
      </c>
      <c r="K31" s="1476">
        <v>17</v>
      </c>
      <c r="L31" s="1476">
        <v>1</v>
      </c>
      <c r="M31" s="1476">
        <v>0</v>
      </c>
      <c r="N31" s="1476">
        <v>0</v>
      </c>
      <c r="O31" s="1476">
        <v>1</v>
      </c>
      <c r="P31" s="1476">
        <v>0</v>
      </c>
      <c r="Q31" s="1476">
        <v>0</v>
      </c>
      <c r="R31" s="1476">
        <v>1</v>
      </c>
      <c r="S31" s="1476">
        <v>0</v>
      </c>
      <c r="T31" s="1476">
        <v>99</v>
      </c>
    </row>
    <row r="32" spans="1:20" ht="16.5" customHeight="1">
      <c r="A32" s="1671" t="s">
        <v>729</v>
      </c>
      <c r="B32" s="1477">
        <v>1</v>
      </c>
      <c r="C32" s="1476">
        <v>0</v>
      </c>
      <c r="D32" s="1476">
        <v>1</v>
      </c>
      <c r="E32" s="1476">
        <v>0</v>
      </c>
      <c r="F32" s="1476">
        <v>11</v>
      </c>
      <c r="G32" s="1476">
        <v>11</v>
      </c>
      <c r="H32" s="1476">
        <v>0</v>
      </c>
      <c r="I32" s="1476">
        <v>0</v>
      </c>
      <c r="J32" s="1476">
        <v>110</v>
      </c>
      <c r="K32" s="1476">
        <v>26</v>
      </c>
      <c r="L32" s="1476">
        <v>7</v>
      </c>
      <c r="M32" s="1476">
        <v>1</v>
      </c>
      <c r="N32" s="1476">
        <v>0</v>
      </c>
      <c r="O32" s="1476">
        <v>0</v>
      </c>
      <c r="P32" s="1476">
        <v>2</v>
      </c>
      <c r="Q32" s="1476">
        <v>0</v>
      </c>
      <c r="R32" s="1476">
        <v>2</v>
      </c>
      <c r="S32" s="1476">
        <v>0</v>
      </c>
      <c r="T32" s="1476">
        <v>160</v>
      </c>
    </row>
    <row r="33" spans="1:20" ht="16.5" customHeight="1">
      <c r="A33" s="1671" t="s">
        <v>728</v>
      </c>
      <c r="B33" s="1477">
        <v>0</v>
      </c>
      <c r="C33" s="1476">
        <v>0</v>
      </c>
      <c r="D33" s="1476">
        <v>0</v>
      </c>
      <c r="E33" s="1476">
        <v>0</v>
      </c>
      <c r="F33" s="1476">
        <v>2</v>
      </c>
      <c r="G33" s="1476">
        <v>1</v>
      </c>
      <c r="H33" s="1476">
        <v>0</v>
      </c>
      <c r="I33" s="1476">
        <v>1</v>
      </c>
      <c r="J33" s="1476">
        <v>14</v>
      </c>
      <c r="K33" s="1476">
        <v>0</v>
      </c>
      <c r="L33" s="1476">
        <v>1</v>
      </c>
      <c r="M33" s="1476">
        <v>0</v>
      </c>
      <c r="N33" s="1476">
        <v>1</v>
      </c>
      <c r="O33" s="1476">
        <v>4</v>
      </c>
      <c r="P33" s="1476">
        <v>0</v>
      </c>
      <c r="Q33" s="1476">
        <v>1</v>
      </c>
      <c r="R33" s="1476">
        <v>0</v>
      </c>
      <c r="S33" s="1476">
        <v>0</v>
      </c>
      <c r="T33" s="1476">
        <v>23</v>
      </c>
    </row>
    <row r="34" spans="1:20" ht="16.5" customHeight="1">
      <c r="A34" s="1671" t="s">
        <v>727</v>
      </c>
      <c r="B34" s="1477">
        <v>69</v>
      </c>
      <c r="C34" s="1476">
        <v>49</v>
      </c>
      <c r="D34" s="1476">
        <v>4</v>
      </c>
      <c r="E34" s="1476">
        <v>16</v>
      </c>
      <c r="F34" s="1476">
        <v>1</v>
      </c>
      <c r="G34" s="1476">
        <v>1</v>
      </c>
      <c r="H34" s="1476">
        <v>0</v>
      </c>
      <c r="I34" s="1476">
        <v>0</v>
      </c>
      <c r="J34" s="1476">
        <v>129</v>
      </c>
      <c r="K34" s="1476">
        <v>20</v>
      </c>
      <c r="L34" s="1476">
        <v>4</v>
      </c>
      <c r="M34" s="1476">
        <v>0</v>
      </c>
      <c r="N34" s="1476">
        <v>2</v>
      </c>
      <c r="O34" s="1476">
        <v>3</v>
      </c>
      <c r="P34" s="1476">
        <v>3</v>
      </c>
      <c r="Q34" s="1476">
        <v>0</v>
      </c>
      <c r="R34" s="1476">
        <v>0</v>
      </c>
      <c r="S34" s="1476">
        <v>2</v>
      </c>
      <c r="T34" s="1476">
        <v>233</v>
      </c>
    </row>
    <row r="35" spans="1:20" ht="16.5" customHeight="1">
      <c r="A35" s="1671" t="s">
        <v>726</v>
      </c>
      <c r="B35" s="1477">
        <v>0</v>
      </c>
      <c r="C35" s="1476">
        <v>0</v>
      </c>
      <c r="D35" s="1476">
        <v>0</v>
      </c>
      <c r="E35" s="1476">
        <v>0</v>
      </c>
      <c r="F35" s="1476">
        <v>0</v>
      </c>
      <c r="G35" s="1476">
        <v>0</v>
      </c>
      <c r="H35" s="1476">
        <v>0</v>
      </c>
      <c r="I35" s="1476">
        <v>0</v>
      </c>
      <c r="J35" s="1476">
        <v>39</v>
      </c>
      <c r="K35" s="1476">
        <v>7</v>
      </c>
      <c r="L35" s="1476">
        <v>0</v>
      </c>
      <c r="M35" s="1476">
        <v>1</v>
      </c>
      <c r="N35" s="1476">
        <v>0</v>
      </c>
      <c r="O35" s="1476">
        <v>0</v>
      </c>
      <c r="P35" s="1476">
        <v>0</v>
      </c>
      <c r="Q35" s="1476">
        <v>0</v>
      </c>
      <c r="R35" s="1476">
        <v>0</v>
      </c>
      <c r="S35" s="1476">
        <v>0</v>
      </c>
      <c r="T35" s="1476">
        <v>47</v>
      </c>
    </row>
    <row r="36" spans="1:20" ht="16.5" customHeight="1">
      <c r="A36" s="1671" t="s">
        <v>725</v>
      </c>
      <c r="B36" s="1477">
        <v>1</v>
      </c>
      <c r="C36" s="1476">
        <v>0</v>
      </c>
      <c r="D36" s="1476">
        <v>0</v>
      </c>
      <c r="E36" s="1476">
        <v>1</v>
      </c>
      <c r="F36" s="1476">
        <v>2</v>
      </c>
      <c r="G36" s="1476">
        <v>2</v>
      </c>
      <c r="H36" s="1476">
        <v>0</v>
      </c>
      <c r="I36" s="1476">
        <v>0</v>
      </c>
      <c r="J36" s="1476">
        <v>72</v>
      </c>
      <c r="K36" s="1476">
        <v>13</v>
      </c>
      <c r="L36" s="1476">
        <v>1</v>
      </c>
      <c r="M36" s="1476">
        <v>0</v>
      </c>
      <c r="N36" s="1476">
        <v>1</v>
      </c>
      <c r="O36" s="1476">
        <v>1</v>
      </c>
      <c r="P36" s="1476">
        <v>1</v>
      </c>
      <c r="Q36" s="1476">
        <v>1</v>
      </c>
      <c r="R36" s="1476">
        <v>0</v>
      </c>
      <c r="S36" s="1476">
        <v>0</v>
      </c>
      <c r="T36" s="1476">
        <v>93</v>
      </c>
    </row>
    <row r="37" spans="1:20" ht="16.5" customHeight="1">
      <c r="A37" s="1671" t="s">
        <v>724</v>
      </c>
      <c r="B37" s="1477">
        <v>3</v>
      </c>
      <c r="C37" s="1476">
        <v>1</v>
      </c>
      <c r="D37" s="1476">
        <v>1</v>
      </c>
      <c r="E37" s="1476">
        <v>1</v>
      </c>
      <c r="F37" s="1476">
        <v>0</v>
      </c>
      <c r="G37" s="1476">
        <v>0</v>
      </c>
      <c r="H37" s="1476">
        <v>0</v>
      </c>
      <c r="I37" s="1476">
        <v>0</v>
      </c>
      <c r="J37" s="1476">
        <v>40</v>
      </c>
      <c r="K37" s="1476">
        <v>8</v>
      </c>
      <c r="L37" s="1476">
        <v>0</v>
      </c>
      <c r="M37" s="1476">
        <v>0</v>
      </c>
      <c r="N37" s="1476">
        <v>3</v>
      </c>
      <c r="O37" s="1476">
        <v>0</v>
      </c>
      <c r="P37" s="1476">
        <v>0</v>
      </c>
      <c r="Q37" s="1476">
        <v>0</v>
      </c>
      <c r="R37" s="1476">
        <v>0</v>
      </c>
      <c r="S37" s="1476">
        <v>0</v>
      </c>
      <c r="T37" s="1476">
        <v>54</v>
      </c>
    </row>
    <row r="38" spans="1:20" ht="16.5" customHeight="1">
      <c r="A38" s="1671" t="s">
        <v>723</v>
      </c>
      <c r="B38" s="1477">
        <v>3</v>
      </c>
      <c r="C38" s="1476">
        <v>2</v>
      </c>
      <c r="D38" s="1476">
        <v>0</v>
      </c>
      <c r="E38" s="1476">
        <v>1</v>
      </c>
      <c r="F38" s="1476">
        <v>0</v>
      </c>
      <c r="G38" s="1476">
        <v>0</v>
      </c>
      <c r="H38" s="1476">
        <v>0</v>
      </c>
      <c r="I38" s="1476">
        <v>0</v>
      </c>
      <c r="J38" s="1476">
        <v>5</v>
      </c>
      <c r="K38" s="1476">
        <v>3</v>
      </c>
      <c r="L38" s="1476">
        <v>1</v>
      </c>
      <c r="M38" s="1476">
        <v>0</v>
      </c>
      <c r="N38" s="1476">
        <v>0</v>
      </c>
      <c r="O38" s="1476">
        <v>0</v>
      </c>
      <c r="P38" s="1476">
        <v>0</v>
      </c>
      <c r="Q38" s="1476">
        <v>0</v>
      </c>
      <c r="R38" s="1476">
        <v>0</v>
      </c>
      <c r="S38" s="1476">
        <v>0</v>
      </c>
      <c r="T38" s="1476">
        <v>12</v>
      </c>
    </row>
    <row r="39" spans="1:20" ht="16.5" customHeight="1">
      <c r="A39" s="1671" t="s">
        <v>722</v>
      </c>
      <c r="B39" s="1477">
        <v>0</v>
      </c>
      <c r="C39" s="1476">
        <v>0</v>
      </c>
      <c r="D39" s="1476">
        <v>0</v>
      </c>
      <c r="E39" s="1476">
        <v>0</v>
      </c>
      <c r="F39" s="1476">
        <v>3</v>
      </c>
      <c r="G39" s="1476">
        <v>3</v>
      </c>
      <c r="H39" s="1476">
        <v>0</v>
      </c>
      <c r="I39" s="1476">
        <v>0</v>
      </c>
      <c r="J39" s="1476">
        <v>45</v>
      </c>
      <c r="K39" s="1476">
        <v>2</v>
      </c>
      <c r="L39" s="1476">
        <v>0</v>
      </c>
      <c r="M39" s="1476">
        <v>0</v>
      </c>
      <c r="N39" s="1476">
        <v>0</v>
      </c>
      <c r="O39" s="1476">
        <v>0</v>
      </c>
      <c r="P39" s="1476">
        <v>0</v>
      </c>
      <c r="Q39" s="1476">
        <v>0</v>
      </c>
      <c r="R39" s="1476">
        <v>0</v>
      </c>
      <c r="S39" s="1476">
        <v>0</v>
      </c>
      <c r="T39" s="1476">
        <v>50</v>
      </c>
    </row>
    <row r="40" spans="1:20" ht="16.5" customHeight="1">
      <c r="A40" s="1671" t="s">
        <v>721</v>
      </c>
      <c r="B40" s="1477">
        <v>0</v>
      </c>
      <c r="C40" s="1476">
        <v>0</v>
      </c>
      <c r="D40" s="1476">
        <v>0</v>
      </c>
      <c r="E40" s="1476">
        <v>0</v>
      </c>
      <c r="F40" s="1476">
        <v>0</v>
      </c>
      <c r="G40" s="1476">
        <v>0</v>
      </c>
      <c r="H40" s="1476">
        <v>0</v>
      </c>
      <c r="I40" s="1476">
        <v>0</v>
      </c>
      <c r="J40" s="1476">
        <v>37</v>
      </c>
      <c r="K40" s="1476">
        <v>1</v>
      </c>
      <c r="L40" s="1476">
        <v>0</v>
      </c>
      <c r="M40" s="1476">
        <v>0</v>
      </c>
      <c r="N40" s="1476">
        <v>0</v>
      </c>
      <c r="O40" s="1476">
        <v>0</v>
      </c>
      <c r="P40" s="1476">
        <v>0</v>
      </c>
      <c r="Q40" s="1476">
        <v>0</v>
      </c>
      <c r="R40" s="1476">
        <v>0</v>
      </c>
      <c r="S40" s="1476">
        <v>0</v>
      </c>
      <c r="T40" s="1476">
        <v>38</v>
      </c>
    </row>
    <row r="41" spans="1:20" ht="16.5" customHeight="1">
      <c r="A41" s="1671" t="s">
        <v>720</v>
      </c>
      <c r="B41" s="1477">
        <v>0</v>
      </c>
      <c r="C41" s="1476">
        <v>0</v>
      </c>
      <c r="D41" s="1476">
        <v>0</v>
      </c>
      <c r="E41" s="1476">
        <v>0</v>
      </c>
      <c r="F41" s="1476">
        <v>3</v>
      </c>
      <c r="G41" s="1476">
        <v>2</v>
      </c>
      <c r="H41" s="1476">
        <v>1</v>
      </c>
      <c r="I41" s="1476">
        <v>0</v>
      </c>
      <c r="J41" s="1476">
        <v>14</v>
      </c>
      <c r="K41" s="1476">
        <v>1</v>
      </c>
      <c r="L41" s="1476">
        <v>1</v>
      </c>
      <c r="M41" s="1476">
        <v>0</v>
      </c>
      <c r="N41" s="1476">
        <v>1</v>
      </c>
      <c r="O41" s="1476">
        <v>0</v>
      </c>
      <c r="P41" s="1476">
        <v>0</v>
      </c>
      <c r="Q41" s="1476">
        <v>0</v>
      </c>
      <c r="R41" s="1476">
        <v>0</v>
      </c>
      <c r="S41" s="1476">
        <v>0</v>
      </c>
      <c r="T41" s="1476">
        <v>20</v>
      </c>
    </row>
    <row r="42" spans="1:20" ht="16.5" customHeight="1">
      <c r="A42" s="1671" t="s">
        <v>719</v>
      </c>
      <c r="B42" s="1477">
        <v>2</v>
      </c>
      <c r="C42" s="1476">
        <v>0</v>
      </c>
      <c r="D42" s="1476">
        <v>0</v>
      </c>
      <c r="E42" s="1476">
        <v>2</v>
      </c>
      <c r="F42" s="1476">
        <v>3</v>
      </c>
      <c r="G42" s="1476">
        <v>2</v>
      </c>
      <c r="H42" s="1476">
        <v>0</v>
      </c>
      <c r="I42" s="1476">
        <v>1</v>
      </c>
      <c r="J42" s="1476">
        <v>31</v>
      </c>
      <c r="K42" s="1476">
        <v>3</v>
      </c>
      <c r="L42" s="1476">
        <v>1</v>
      </c>
      <c r="M42" s="1476">
        <v>0</v>
      </c>
      <c r="N42" s="1476">
        <v>1</v>
      </c>
      <c r="O42" s="1476">
        <v>1</v>
      </c>
      <c r="P42" s="1476">
        <v>0</v>
      </c>
      <c r="Q42" s="1476">
        <v>0</v>
      </c>
      <c r="R42" s="1476">
        <v>0</v>
      </c>
      <c r="S42" s="1476">
        <v>0</v>
      </c>
      <c r="T42" s="1476">
        <v>42</v>
      </c>
    </row>
    <row r="43" spans="1:20" ht="16.5" customHeight="1">
      <c r="A43" s="1671" t="s">
        <v>718</v>
      </c>
      <c r="B43" s="1477">
        <v>0</v>
      </c>
      <c r="C43" s="1476">
        <v>0</v>
      </c>
      <c r="D43" s="1476">
        <v>0</v>
      </c>
      <c r="E43" s="1476">
        <v>0</v>
      </c>
      <c r="F43" s="1476">
        <v>4</v>
      </c>
      <c r="G43" s="1476">
        <v>4</v>
      </c>
      <c r="H43" s="1476">
        <v>0</v>
      </c>
      <c r="I43" s="1476">
        <v>0</v>
      </c>
      <c r="J43" s="1476">
        <v>48</v>
      </c>
      <c r="K43" s="1476">
        <v>3</v>
      </c>
      <c r="L43" s="1476">
        <v>3</v>
      </c>
      <c r="M43" s="1476">
        <v>0</v>
      </c>
      <c r="N43" s="1476">
        <v>0</v>
      </c>
      <c r="O43" s="1476">
        <v>3</v>
      </c>
      <c r="P43" s="1476">
        <v>1</v>
      </c>
      <c r="Q43" s="1476">
        <v>0</v>
      </c>
      <c r="R43" s="1476">
        <v>1</v>
      </c>
      <c r="S43" s="1476">
        <v>0</v>
      </c>
      <c r="T43" s="1476">
        <v>63</v>
      </c>
    </row>
    <row r="44" spans="1:20" ht="16.5" customHeight="1">
      <c r="A44" s="1671" t="s">
        <v>717</v>
      </c>
      <c r="B44" s="1477">
        <v>7</v>
      </c>
      <c r="C44" s="1476">
        <v>2</v>
      </c>
      <c r="D44" s="1476">
        <v>0</v>
      </c>
      <c r="E44" s="1476">
        <v>5</v>
      </c>
      <c r="F44" s="1476">
        <v>4</v>
      </c>
      <c r="G44" s="1476">
        <v>4</v>
      </c>
      <c r="H44" s="1476">
        <v>0</v>
      </c>
      <c r="I44" s="1476">
        <v>0</v>
      </c>
      <c r="J44" s="1476">
        <v>114</v>
      </c>
      <c r="K44" s="1476">
        <v>15</v>
      </c>
      <c r="L44" s="1476">
        <v>35</v>
      </c>
      <c r="M44" s="1476">
        <v>3</v>
      </c>
      <c r="N44" s="1476">
        <v>3</v>
      </c>
      <c r="O44" s="1476">
        <v>4</v>
      </c>
      <c r="P44" s="1476">
        <v>2</v>
      </c>
      <c r="Q44" s="1476">
        <v>2</v>
      </c>
      <c r="R44" s="1476">
        <v>1</v>
      </c>
      <c r="S44" s="1476">
        <v>0</v>
      </c>
      <c r="T44" s="1476">
        <v>190</v>
      </c>
    </row>
    <row r="45" spans="1:20" ht="16.5" customHeight="1">
      <c r="A45" s="1671" t="s">
        <v>716</v>
      </c>
      <c r="B45" s="1477">
        <v>10</v>
      </c>
      <c r="C45" s="1476">
        <v>3</v>
      </c>
      <c r="D45" s="1476">
        <v>3</v>
      </c>
      <c r="E45" s="1476">
        <v>4</v>
      </c>
      <c r="F45" s="1476">
        <v>33</v>
      </c>
      <c r="G45" s="1476">
        <v>29</v>
      </c>
      <c r="H45" s="1476">
        <v>3</v>
      </c>
      <c r="I45" s="1476">
        <v>1</v>
      </c>
      <c r="J45" s="1476">
        <v>246</v>
      </c>
      <c r="K45" s="1476">
        <v>70</v>
      </c>
      <c r="L45" s="1476">
        <v>21</v>
      </c>
      <c r="M45" s="1476">
        <v>2</v>
      </c>
      <c r="N45" s="1476">
        <v>2</v>
      </c>
      <c r="O45" s="1476">
        <v>7</v>
      </c>
      <c r="P45" s="1476">
        <v>0</v>
      </c>
      <c r="Q45" s="1476">
        <v>1</v>
      </c>
      <c r="R45" s="1476">
        <v>16</v>
      </c>
      <c r="S45" s="1476">
        <v>1</v>
      </c>
      <c r="T45" s="1476">
        <v>409</v>
      </c>
    </row>
    <row r="46" spans="1:20" ht="16.5" customHeight="1">
      <c r="A46" s="1671" t="s">
        <v>715</v>
      </c>
      <c r="B46" s="1477">
        <v>29</v>
      </c>
      <c r="C46" s="1476">
        <v>9</v>
      </c>
      <c r="D46" s="1476">
        <v>7</v>
      </c>
      <c r="E46" s="1476">
        <v>13</v>
      </c>
      <c r="F46" s="1476">
        <v>11</v>
      </c>
      <c r="G46" s="1476">
        <v>11</v>
      </c>
      <c r="H46" s="1476">
        <v>0</v>
      </c>
      <c r="I46" s="1476">
        <v>0</v>
      </c>
      <c r="J46" s="1476">
        <v>116</v>
      </c>
      <c r="K46" s="1476">
        <v>29</v>
      </c>
      <c r="L46" s="1476">
        <v>2</v>
      </c>
      <c r="M46" s="1476">
        <v>2</v>
      </c>
      <c r="N46" s="1476">
        <v>0</v>
      </c>
      <c r="O46" s="1476">
        <v>5</v>
      </c>
      <c r="P46" s="1476">
        <v>0</v>
      </c>
      <c r="Q46" s="1476">
        <v>0</v>
      </c>
      <c r="R46" s="1476">
        <v>5</v>
      </c>
      <c r="S46" s="1476">
        <v>0</v>
      </c>
      <c r="T46" s="1476">
        <v>199</v>
      </c>
    </row>
    <row r="47" spans="1:20" ht="16.5" customHeight="1">
      <c r="A47" s="1671" t="s">
        <v>714</v>
      </c>
      <c r="B47" s="1477">
        <v>1</v>
      </c>
      <c r="C47" s="1476">
        <v>0</v>
      </c>
      <c r="D47" s="1476">
        <v>0</v>
      </c>
      <c r="E47" s="1476">
        <v>1</v>
      </c>
      <c r="F47" s="1476">
        <v>2</v>
      </c>
      <c r="G47" s="1476">
        <v>2</v>
      </c>
      <c r="H47" s="1476">
        <v>0</v>
      </c>
      <c r="I47" s="1476">
        <v>0</v>
      </c>
      <c r="J47" s="1476">
        <v>27</v>
      </c>
      <c r="K47" s="1476">
        <v>5</v>
      </c>
      <c r="L47" s="1476">
        <v>0</v>
      </c>
      <c r="M47" s="1476">
        <v>0</v>
      </c>
      <c r="N47" s="1476">
        <v>1</v>
      </c>
      <c r="O47" s="1476">
        <v>0</v>
      </c>
      <c r="P47" s="1476">
        <v>4</v>
      </c>
      <c r="Q47" s="1476">
        <v>0</v>
      </c>
      <c r="R47" s="1476">
        <v>0</v>
      </c>
      <c r="S47" s="1476">
        <v>0</v>
      </c>
      <c r="T47" s="1476">
        <v>40</v>
      </c>
    </row>
    <row r="48" spans="1:20" ht="16.5" customHeight="1">
      <c r="A48" s="1671" t="s">
        <v>713</v>
      </c>
      <c r="B48" s="1477">
        <v>7</v>
      </c>
      <c r="C48" s="1476">
        <v>2</v>
      </c>
      <c r="D48" s="1476">
        <v>0</v>
      </c>
      <c r="E48" s="1476">
        <v>5</v>
      </c>
      <c r="F48" s="1476">
        <v>2</v>
      </c>
      <c r="G48" s="1476">
        <v>2</v>
      </c>
      <c r="H48" s="1476">
        <v>0</v>
      </c>
      <c r="I48" s="1476">
        <v>0</v>
      </c>
      <c r="J48" s="1476">
        <v>57</v>
      </c>
      <c r="K48" s="1476">
        <v>11</v>
      </c>
      <c r="L48" s="1476">
        <v>0</v>
      </c>
      <c r="M48" s="1476">
        <v>0</v>
      </c>
      <c r="N48" s="1476">
        <v>0</v>
      </c>
      <c r="O48" s="1476">
        <v>0</v>
      </c>
      <c r="P48" s="1476">
        <v>2</v>
      </c>
      <c r="Q48" s="1476">
        <v>0</v>
      </c>
      <c r="R48" s="1476">
        <v>1</v>
      </c>
      <c r="S48" s="1476">
        <v>0</v>
      </c>
      <c r="T48" s="1476">
        <v>80</v>
      </c>
    </row>
    <row r="49" spans="1:20" ht="16.5" customHeight="1">
      <c r="A49" s="1671" t="s">
        <v>712</v>
      </c>
      <c r="B49" s="1477">
        <v>0</v>
      </c>
      <c r="C49" s="1476">
        <v>0</v>
      </c>
      <c r="D49" s="1476">
        <v>0</v>
      </c>
      <c r="E49" s="1476">
        <v>0</v>
      </c>
      <c r="F49" s="1476">
        <v>0</v>
      </c>
      <c r="G49" s="1476">
        <v>0</v>
      </c>
      <c r="H49" s="1476">
        <v>0</v>
      </c>
      <c r="I49" s="1476">
        <v>0</v>
      </c>
      <c r="J49" s="1476">
        <v>8</v>
      </c>
      <c r="K49" s="1476">
        <v>2</v>
      </c>
      <c r="L49" s="1476">
        <v>0</v>
      </c>
      <c r="M49" s="1476">
        <v>0</v>
      </c>
      <c r="N49" s="1476">
        <v>1</v>
      </c>
      <c r="O49" s="1476">
        <v>0</v>
      </c>
      <c r="P49" s="1476">
        <v>0</v>
      </c>
      <c r="Q49" s="1476">
        <v>0</v>
      </c>
      <c r="R49" s="1476">
        <v>0</v>
      </c>
      <c r="S49" s="1476">
        <v>0</v>
      </c>
      <c r="T49" s="1476">
        <v>11</v>
      </c>
    </row>
    <row r="50" spans="1:20" ht="16.5" customHeight="1">
      <c r="A50" s="1671" t="s">
        <v>711</v>
      </c>
      <c r="B50" s="1477">
        <v>5</v>
      </c>
      <c r="C50" s="1476">
        <v>1</v>
      </c>
      <c r="D50" s="1476">
        <v>0</v>
      </c>
      <c r="E50" s="1476">
        <v>4</v>
      </c>
      <c r="F50" s="1476">
        <v>7</v>
      </c>
      <c r="G50" s="1476">
        <v>7</v>
      </c>
      <c r="H50" s="1476">
        <v>0</v>
      </c>
      <c r="I50" s="1476">
        <v>0</v>
      </c>
      <c r="J50" s="1476">
        <v>140</v>
      </c>
      <c r="K50" s="1476">
        <v>21</v>
      </c>
      <c r="L50" s="1476">
        <v>5</v>
      </c>
      <c r="M50" s="1476">
        <v>0</v>
      </c>
      <c r="N50" s="1476">
        <v>0</v>
      </c>
      <c r="O50" s="1476">
        <v>4</v>
      </c>
      <c r="P50" s="1476">
        <v>1</v>
      </c>
      <c r="Q50" s="1476">
        <v>3</v>
      </c>
      <c r="R50" s="1476">
        <v>7</v>
      </c>
      <c r="S50" s="1476">
        <v>0</v>
      </c>
      <c r="T50" s="1476">
        <v>193</v>
      </c>
    </row>
    <row r="51" spans="1:20" ht="16.5" customHeight="1">
      <c r="A51" s="1671" t="s">
        <v>710</v>
      </c>
      <c r="B51" s="1477">
        <v>4</v>
      </c>
      <c r="C51" s="1476">
        <v>0</v>
      </c>
      <c r="D51" s="1476">
        <v>1</v>
      </c>
      <c r="E51" s="1476">
        <v>3</v>
      </c>
      <c r="F51" s="1476">
        <v>44</v>
      </c>
      <c r="G51" s="1476">
        <v>44</v>
      </c>
      <c r="H51" s="1476">
        <v>0</v>
      </c>
      <c r="I51" s="1476">
        <v>0</v>
      </c>
      <c r="J51" s="1476">
        <v>154</v>
      </c>
      <c r="K51" s="1476">
        <v>33</v>
      </c>
      <c r="L51" s="1476">
        <v>0</v>
      </c>
      <c r="M51" s="1476">
        <v>0</v>
      </c>
      <c r="N51" s="1476">
        <v>0</v>
      </c>
      <c r="O51" s="1476">
        <v>3</v>
      </c>
      <c r="P51" s="1476">
        <v>0</v>
      </c>
      <c r="Q51" s="1476">
        <v>0</v>
      </c>
      <c r="R51" s="1476">
        <v>2</v>
      </c>
      <c r="S51" s="1476">
        <v>5</v>
      </c>
      <c r="T51" s="1476">
        <v>245</v>
      </c>
    </row>
    <row r="52" spans="1:20" ht="16.5" customHeight="1">
      <c r="A52" s="1671" t="s">
        <v>709</v>
      </c>
      <c r="B52" s="1477">
        <v>9</v>
      </c>
      <c r="C52" s="1476">
        <v>1</v>
      </c>
      <c r="D52" s="1476">
        <v>0</v>
      </c>
      <c r="E52" s="1476">
        <v>8</v>
      </c>
      <c r="F52" s="1476">
        <v>11</v>
      </c>
      <c r="G52" s="1476">
        <v>10</v>
      </c>
      <c r="H52" s="1476">
        <v>0</v>
      </c>
      <c r="I52" s="1476">
        <v>1</v>
      </c>
      <c r="J52" s="1476">
        <v>281</v>
      </c>
      <c r="K52" s="1476">
        <v>28</v>
      </c>
      <c r="L52" s="1476">
        <v>4</v>
      </c>
      <c r="M52" s="1476">
        <v>1</v>
      </c>
      <c r="N52" s="1476">
        <v>3</v>
      </c>
      <c r="O52" s="1476">
        <v>4</v>
      </c>
      <c r="P52" s="1476">
        <v>0</v>
      </c>
      <c r="Q52" s="1476">
        <v>1</v>
      </c>
      <c r="R52" s="1476">
        <v>1</v>
      </c>
      <c r="S52" s="1476">
        <v>3</v>
      </c>
      <c r="T52" s="1476">
        <v>346</v>
      </c>
    </row>
    <row r="53" spans="1:20" ht="16.5" customHeight="1">
      <c r="A53" s="1671" t="s">
        <v>708</v>
      </c>
      <c r="B53" s="1477">
        <v>2</v>
      </c>
      <c r="C53" s="1476">
        <v>0</v>
      </c>
      <c r="D53" s="1476">
        <v>0</v>
      </c>
      <c r="E53" s="1476">
        <v>2</v>
      </c>
      <c r="F53" s="1476">
        <v>53</v>
      </c>
      <c r="G53" s="1476">
        <v>52</v>
      </c>
      <c r="H53" s="1476">
        <v>1</v>
      </c>
      <c r="I53" s="1476">
        <v>0</v>
      </c>
      <c r="J53" s="1476">
        <v>217</v>
      </c>
      <c r="K53" s="1476">
        <v>59</v>
      </c>
      <c r="L53" s="1476">
        <v>9</v>
      </c>
      <c r="M53" s="1476">
        <v>0</v>
      </c>
      <c r="N53" s="1476">
        <v>0</v>
      </c>
      <c r="O53" s="1476">
        <v>3</v>
      </c>
      <c r="P53" s="1476">
        <v>1</v>
      </c>
      <c r="Q53" s="1476">
        <v>0</v>
      </c>
      <c r="R53" s="1476">
        <v>3</v>
      </c>
      <c r="S53" s="1476">
        <v>2</v>
      </c>
      <c r="T53" s="1476">
        <v>349</v>
      </c>
    </row>
    <row r="54" spans="1:20" ht="16.5" customHeight="1">
      <c r="A54" s="1671" t="s">
        <v>707</v>
      </c>
      <c r="B54" s="1477">
        <v>1</v>
      </c>
      <c r="C54" s="1476">
        <v>0</v>
      </c>
      <c r="D54" s="1476">
        <v>0</v>
      </c>
      <c r="E54" s="1476">
        <v>1</v>
      </c>
      <c r="F54" s="1476">
        <v>1</v>
      </c>
      <c r="G54" s="1476">
        <v>1</v>
      </c>
      <c r="H54" s="1476">
        <v>0</v>
      </c>
      <c r="I54" s="1476">
        <v>0</v>
      </c>
      <c r="J54" s="1476">
        <v>9</v>
      </c>
      <c r="K54" s="1476">
        <v>2</v>
      </c>
      <c r="L54" s="1476">
        <v>1</v>
      </c>
      <c r="M54" s="1476">
        <v>0</v>
      </c>
      <c r="N54" s="1476">
        <v>0</v>
      </c>
      <c r="O54" s="1476">
        <v>0</v>
      </c>
      <c r="P54" s="1476">
        <v>0</v>
      </c>
      <c r="Q54" s="1476">
        <v>0</v>
      </c>
      <c r="R54" s="1476">
        <v>1</v>
      </c>
      <c r="S54" s="1476">
        <v>0</v>
      </c>
      <c r="T54" s="1476">
        <v>15</v>
      </c>
    </row>
    <row r="55" spans="1:20" ht="16.5" customHeight="1">
      <c r="A55" s="1671" t="s">
        <v>706</v>
      </c>
      <c r="B55" s="1477">
        <v>0</v>
      </c>
      <c r="C55" s="1476">
        <v>0</v>
      </c>
      <c r="D55" s="1476">
        <v>0</v>
      </c>
      <c r="E55" s="1476">
        <v>0</v>
      </c>
      <c r="F55" s="1476">
        <v>0</v>
      </c>
      <c r="G55" s="1476">
        <v>0</v>
      </c>
      <c r="H55" s="1476">
        <v>0</v>
      </c>
      <c r="I55" s="1476">
        <v>0</v>
      </c>
      <c r="J55" s="1476">
        <v>35</v>
      </c>
      <c r="K55" s="1476">
        <v>2</v>
      </c>
      <c r="L55" s="1476">
        <v>0</v>
      </c>
      <c r="M55" s="1476">
        <v>1</v>
      </c>
      <c r="N55" s="1476">
        <v>0</v>
      </c>
      <c r="O55" s="1476">
        <v>0</v>
      </c>
      <c r="P55" s="1476">
        <v>0</v>
      </c>
      <c r="Q55" s="1476">
        <v>0</v>
      </c>
      <c r="R55" s="1476">
        <v>0</v>
      </c>
      <c r="S55" s="1476">
        <v>0</v>
      </c>
      <c r="T55" s="1476">
        <v>38</v>
      </c>
    </row>
    <row r="56" spans="1:20" ht="16.5" customHeight="1">
      <c r="A56" s="1671" t="s">
        <v>705</v>
      </c>
      <c r="B56" s="1477">
        <v>0</v>
      </c>
      <c r="C56" s="1476">
        <v>0</v>
      </c>
      <c r="D56" s="1476">
        <v>0</v>
      </c>
      <c r="E56" s="1476">
        <v>0</v>
      </c>
      <c r="F56" s="1476">
        <v>0</v>
      </c>
      <c r="G56" s="1476">
        <v>0</v>
      </c>
      <c r="H56" s="1476">
        <v>0</v>
      </c>
      <c r="I56" s="1476">
        <v>0</v>
      </c>
      <c r="J56" s="1476">
        <v>5</v>
      </c>
      <c r="K56" s="1476">
        <v>0</v>
      </c>
      <c r="L56" s="1476">
        <v>0</v>
      </c>
      <c r="M56" s="1476">
        <v>0</v>
      </c>
      <c r="N56" s="1476">
        <v>0</v>
      </c>
      <c r="O56" s="1476">
        <v>0</v>
      </c>
      <c r="P56" s="1476">
        <v>0</v>
      </c>
      <c r="Q56" s="1476">
        <v>0</v>
      </c>
      <c r="R56" s="1476">
        <v>0</v>
      </c>
      <c r="S56" s="1476">
        <v>0</v>
      </c>
      <c r="T56" s="1476">
        <v>5</v>
      </c>
    </row>
    <row r="57" spans="1:20" ht="16.5" customHeight="1">
      <c r="A57" s="1671" t="s">
        <v>704</v>
      </c>
      <c r="B57" s="1477">
        <v>0</v>
      </c>
      <c r="C57" s="1476">
        <v>0</v>
      </c>
      <c r="D57" s="1476">
        <v>0</v>
      </c>
      <c r="E57" s="1476">
        <v>0</v>
      </c>
      <c r="F57" s="1476">
        <v>0</v>
      </c>
      <c r="G57" s="1476">
        <v>0</v>
      </c>
      <c r="H57" s="1476">
        <v>0</v>
      </c>
      <c r="I57" s="1476">
        <v>0</v>
      </c>
      <c r="J57" s="1476">
        <v>6</v>
      </c>
      <c r="K57" s="1476">
        <v>10</v>
      </c>
      <c r="L57" s="1476">
        <v>1</v>
      </c>
      <c r="M57" s="1476">
        <v>1</v>
      </c>
      <c r="N57" s="1476">
        <v>0</v>
      </c>
      <c r="O57" s="1476">
        <v>0</v>
      </c>
      <c r="P57" s="1476">
        <v>0</v>
      </c>
      <c r="Q57" s="1476">
        <v>0</v>
      </c>
      <c r="R57" s="1476">
        <v>0</v>
      </c>
      <c r="S57" s="1476">
        <v>0</v>
      </c>
      <c r="T57" s="1476">
        <v>18</v>
      </c>
    </row>
    <row r="58" spans="1:20" ht="16.5" customHeight="1">
      <c r="A58" s="1671" t="s">
        <v>703</v>
      </c>
      <c r="B58" s="1477">
        <v>0</v>
      </c>
      <c r="C58" s="1476">
        <v>0</v>
      </c>
      <c r="D58" s="1476">
        <v>0</v>
      </c>
      <c r="E58" s="1476">
        <v>0</v>
      </c>
      <c r="F58" s="1476">
        <v>0</v>
      </c>
      <c r="G58" s="1476">
        <v>0</v>
      </c>
      <c r="H58" s="1476">
        <v>0</v>
      </c>
      <c r="I58" s="1476">
        <v>0</v>
      </c>
      <c r="J58" s="1476">
        <v>0</v>
      </c>
      <c r="K58" s="1476">
        <v>0</v>
      </c>
      <c r="L58" s="1476">
        <v>0</v>
      </c>
      <c r="M58" s="1476">
        <v>0</v>
      </c>
      <c r="N58" s="1476">
        <v>0</v>
      </c>
      <c r="O58" s="1476">
        <v>0</v>
      </c>
      <c r="P58" s="1476">
        <v>0</v>
      </c>
      <c r="Q58" s="1476">
        <v>0</v>
      </c>
      <c r="R58" s="1476">
        <v>0</v>
      </c>
      <c r="S58" s="1476">
        <v>0</v>
      </c>
      <c r="T58" s="1476">
        <v>0</v>
      </c>
    </row>
    <row r="59" spans="1:20" ht="16.5" customHeight="1">
      <c r="A59" s="1671" t="s">
        <v>702</v>
      </c>
      <c r="B59" s="1477">
        <v>0</v>
      </c>
      <c r="C59" s="1476">
        <v>0</v>
      </c>
      <c r="D59" s="1476">
        <v>0</v>
      </c>
      <c r="E59" s="1476">
        <v>0</v>
      </c>
      <c r="F59" s="1476">
        <v>0</v>
      </c>
      <c r="G59" s="1476">
        <v>0</v>
      </c>
      <c r="H59" s="1476">
        <v>0</v>
      </c>
      <c r="I59" s="1476">
        <v>0</v>
      </c>
      <c r="J59" s="1476">
        <v>46</v>
      </c>
      <c r="K59" s="1476">
        <v>3</v>
      </c>
      <c r="L59" s="1476">
        <v>2</v>
      </c>
      <c r="M59" s="1476">
        <v>0</v>
      </c>
      <c r="N59" s="1476">
        <v>0</v>
      </c>
      <c r="O59" s="1476">
        <v>0</v>
      </c>
      <c r="P59" s="1476">
        <v>0</v>
      </c>
      <c r="Q59" s="1476">
        <v>0</v>
      </c>
      <c r="R59" s="1476">
        <v>0</v>
      </c>
      <c r="S59" s="1476">
        <v>0</v>
      </c>
      <c r="T59" s="1476">
        <v>51</v>
      </c>
    </row>
    <row r="60" spans="1:20" ht="16.5" customHeight="1">
      <c r="A60" s="1671" t="s">
        <v>790</v>
      </c>
      <c r="B60" s="1477">
        <v>0</v>
      </c>
      <c r="C60" s="1476">
        <v>0</v>
      </c>
      <c r="D60" s="1476">
        <v>0</v>
      </c>
      <c r="E60" s="1476">
        <v>0</v>
      </c>
      <c r="F60" s="1476">
        <v>1</v>
      </c>
      <c r="G60" s="1476">
        <v>1</v>
      </c>
      <c r="H60" s="1476">
        <v>0</v>
      </c>
      <c r="I60" s="1476">
        <v>0</v>
      </c>
      <c r="J60" s="1476">
        <v>6</v>
      </c>
      <c r="K60" s="1476">
        <v>0</v>
      </c>
      <c r="L60" s="1476">
        <v>0</v>
      </c>
      <c r="M60" s="1476">
        <v>0</v>
      </c>
      <c r="N60" s="1476">
        <v>0</v>
      </c>
      <c r="O60" s="1476">
        <v>1</v>
      </c>
      <c r="P60" s="1476">
        <v>0</v>
      </c>
      <c r="Q60" s="1476">
        <v>0</v>
      </c>
      <c r="R60" s="1476">
        <v>0</v>
      </c>
      <c r="S60" s="1476">
        <v>0</v>
      </c>
      <c r="T60" s="1476">
        <v>8</v>
      </c>
    </row>
    <row r="61" spans="1:20" ht="16.5" customHeight="1">
      <c r="A61" s="1671" t="s">
        <v>781</v>
      </c>
      <c r="B61" s="1477">
        <v>0</v>
      </c>
      <c r="C61" s="1476">
        <v>0</v>
      </c>
      <c r="D61" s="1476">
        <v>0</v>
      </c>
      <c r="E61" s="1476">
        <v>0</v>
      </c>
      <c r="F61" s="1476">
        <v>0</v>
      </c>
      <c r="G61" s="1476">
        <v>0</v>
      </c>
      <c r="H61" s="1476">
        <v>0</v>
      </c>
      <c r="I61" s="1476">
        <v>0</v>
      </c>
      <c r="J61" s="1476">
        <v>0</v>
      </c>
      <c r="K61" s="1476">
        <v>0</v>
      </c>
      <c r="L61" s="1476">
        <v>3</v>
      </c>
      <c r="M61" s="1476">
        <v>0</v>
      </c>
      <c r="N61" s="1476">
        <v>0</v>
      </c>
      <c r="O61" s="1476">
        <v>0</v>
      </c>
      <c r="P61" s="1476">
        <v>0</v>
      </c>
      <c r="Q61" s="1476">
        <v>1</v>
      </c>
      <c r="R61" s="1476">
        <v>0</v>
      </c>
      <c r="S61" s="1476">
        <v>0</v>
      </c>
      <c r="T61" s="1476">
        <v>4</v>
      </c>
    </row>
    <row r="62" spans="1:20" ht="16.5" customHeight="1">
      <c r="A62" s="1671" t="s">
        <v>699</v>
      </c>
      <c r="B62" s="1477">
        <v>0</v>
      </c>
      <c r="C62" s="1476">
        <v>0</v>
      </c>
      <c r="D62" s="1476">
        <v>0</v>
      </c>
      <c r="E62" s="1476">
        <v>0</v>
      </c>
      <c r="F62" s="1476">
        <v>0</v>
      </c>
      <c r="G62" s="1476">
        <v>0</v>
      </c>
      <c r="H62" s="1476">
        <v>0</v>
      </c>
      <c r="I62" s="1476">
        <v>0</v>
      </c>
      <c r="J62" s="1476">
        <v>15</v>
      </c>
      <c r="K62" s="1476">
        <v>3</v>
      </c>
      <c r="L62" s="1476">
        <v>1</v>
      </c>
      <c r="M62" s="1476">
        <v>0</v>
      </c>
      <c r="N62" s="1476">
        <v>0</v>
      </c>
      <c r="O62" s="1476">
        <v>0</v>
      </c>
      <c r="P62" s="1476">
        <v>0</v>
      </c>
      <c r="Q62" s="1476">
        <v>0</v>
      </c>
      <c r="R62" s="1476">
        <v>0</v>
      </c>
      <c r="S62" s="1476">
        <v>0</v>
      </c>
      <c r="T62" s="1476">
        <v>19</v>
      </c>
    </row>
    <row r="63" spans="1:20" ht="16.5" customHeight="1">
      <c r="A63" s="1671" t="s">
        <v>698</v>
      </c>
      <c r="B63" s="1477">
        <v>0</v>
      </c>
      <c r="C63" s="1476">
        <v>0</v>
      </c>
      <c r="D63" s="1476">
        <v>0</v>
      </c>
      <c r="E63" s="1476">
        <v>0</v>
      </c>
      <c r="F63" s="1476">
        <v>0</v>
      </c>
      <c r="G63" s="1476">
        <v>0</v>
      </c>
      <c r="H63" s="1476">
        <v>0</v>
      </c>
      <c r="I63" s="1476">
        <v>0</v>
      </c>
      <c r="J63" s="1476">
        <v>118</v>
      </c>
      <c r="K63" s="1476">
        <v>21</v>
      </c>
      <c r="L63" s="1476">
        <v>5</v>
      </c>
      <c r="M63" s="1476">
        <v>0</v>
      </c>
      <c r="N63" s="1476">
        <v>0</v>
      </c>
      <c r="O63" s="1476">
        <v>0</v>
      </c>
      <c r="P63" s="1476">
        <v>0</v>
      </c>
      <c r="Q63" s="1476">
        <v>0</v>
      </c>
      <c r="R63" s="1476">
        <v>0</v>
      </c>
      <c r="S63" s="1476">
        <v>0</v>
      </c>
      <c r="T63" s="1476">
        <v>144</v>
      </c>
    </row>
    <row r="64" spans="1:20" ht="16.5" customHeight="1">
      <c r="A64" s="1671" t="s">
        <v>697</v>
      </c>
      <c r="B64" s="1477">
        <v>2</v>
      </c>
      <c r="C64" s="1476">
        <v>1</v>
      </c>
      <c r="D64" s="1476">
        <v>0</v>
      </c>
      <c r="E64" s="1476">
        <v>1</v>
      </c>
      <c r="F64" s="1476">
        <v>5</v>
      </c>
      <c r="G64" s="1476">
        <v>4</v>
      </c>
      <c r="H64" s="1476">
        <v>1</v>
      </c>
      <c r="I64" s="1476">
        <v>0</v>
      </c>
      <c r="J64" s="1476">
        <v>82</v>
      </c>
      <c r="K64" s="1476">
        <v>24</v>
      </c>
      <c r="L64" s="1476">
        <v>2</v>
      </c>
      <c r="M64" s="1476">
        <v>8</v>
      </c>
      <c r="N64" s="1476">
        <v>0</v>
      </c>
      <c r="O64" s="1476">
        <v>2</v>
      </c>
      <c r="P64" s="1476">
        <v>8</v>
      </c>
      <c r="Q64" s="1476">
        <v>0</v>
      </c>
      <c r="R64" s="1476">
        <v>1</v>
      </c>
      <c r="S64" s="1476">
        <v>2</v>
      </c>
      <c r="T64" s="1476">
        <v>136</v>
      </c>
    </row>
    <row r="65" spans="1:20" ht="16.5" customHeight="1">
      <c r="A65" s="1671" t="s">
        <v>696</v>
      </c>
      <c r="B65" s="1477">
        <v>0</v>
      </c>
      <c r="C65" s="1476">
        <v>0</v>
      </c>
      <c r="D65" s="1476">
        <v>0</v>
      </c>
      <c r="E65" s="1476">
        <v>0</v>
      </c>
      <c r="F65" s="1476">
        <v>0</v>
      </c>
      <c r="G65" s="1476">
        <v>0</v>
      </c>
      <c r="H65" s="1476">
        <v>0</v>
      </c>
      <c r="I65" s="1476">
        <v>0</v>
      </c>
      <c r="J65" s="1476">
        <v>1</v>
      </c>
      <c r="K65" s="1476">
        <v>0</v>
      </c>
      <c r="L65" s="1476">
        <v>2</v>
      </c>
      <c r="M65" s="1476">
        <v>0</v>
      </c>
      <c r="N65" s="1476">
        <v>0</v>
      </c>
      <c r="O65" s="1476">
        <v>0</v>
      </c>
      <c r="P65" s="1476">
        <v>1</v>
      </c>
      <c r="Q65" s="1476">
        <v>0</v>
      </c>
      <c r="R65" s="1476">
        <v>0</v>
      </c>
      <c r="S65" s="1476">
        <v>0</v>
      </c>
      <c r="T65" s="1476">
        <v>4</v>
      </c>
    </row>
    <row r="66" spans="1:20" ht="16.5" customHeight="1">
      <c r="A66" s="1671" t="s">
        <v>1048</v>
      </c>
      <c r="B66" s="1477">
        <v>2</v>
      </c>
      <c r="C66" s="1476">
        <v>0</v>
      </c>
      <c r="D66" s="1476">
        <v>0</v>
      </c>
      <c r="E66" s="1476">
        <v>2</v>
      </c>
      <c r="F66" s="1476">
        <v>1</v>
      </c>
      <c r="G66" s="1476">
        <v>1</v>
      </c>
      <c r="H66" s="1476">
        <v>0</v>
      </c>
      <c r="I66" s="1476">
        <v>0</v>
      </c>
      <c r="J66" s="1476">
        <v>72</v>
      </c>
      <c r="K66" s="1476">
        <v>14</v>
      </c>
      <c r="L66" s="1476">
        <v>3</v>
      </c>
      <c r="M66" s="1476">
        <v>0</v>
      </c>
      <c r="N66" s="1476">
        <v>0</v>
      </c>
      <c r="O66" s="1476">
        <v>4</v>
      </c>
      <c r="P66" s="1476">
        <v>2</v>
      </c>
      <c r="Q66" s="1476">
        <v>0</v>
      </c>
      <c r="R66" s="1476">
        <v>1</v>
      </c>
      <c r="S66" s="1476">
        <v>1</v>
      </c>
      <c r="T66" s="1476">
        <v>100</v>
      </c>
    </row>
    <row r="67" spans="1:20" ht="16.5" customHeight="1">
      <c r="A67" s="1671" t="s">
        <v>694</v>
      </c>
      <c r="B67" s="1477">
        <v>0</v>
      </c>
      <c r="C67" s="1476">
        <v>0</v>
      </c>
      <c r="D67" s="1476">
        <v>0</v>
      </c>
      <c r="E67" s="1476">
        <v>0</v>
      </c>
      <c r="F67" s="1476">
        <v>0</v>
      </c>
      <c r="G67" s="1476">
        <v>0</v>
      </c>
      <c r="H67" s="1476">
        <v>0</v>
      </c>
      <c r="I67" s="1476">
        <v>0</v>
      </c>
      <c r="J67" s="1476">
        <v>5</v>
      </c>
      <c r="K67" s="1476">
        <v>1</v>
      </c>
      <c r="L67" s="1476">
        <v>0</v>
      </c>
      <c r="M67" s="1476">
        <v>0</v>
      </c>
      <c r="N67" s="1476">
        <v>0</v>
      </c>
      <c r="O67" s="1476">
        <v>0</v>
      </c>
      <c r="P67" s="1476">
        <v>0</v>
      </c>
      <c r="Q67" s="1476">
        <v>0</v>
      </c>
      <c r="R67" s="1476">
        <v>0</v>
      </c>
      <c r="S67" s="1476">
        <v>0</v>
      </c>
      <c r="T67" s="1476">
        <v>6</v>
      </c>
    </row>
    <row r="68" spans="1:20" ht="16.5" customHeight="1">
      <c r="A68" s="1671" t="s">
        <v>804</v>
      </c>
      <c r="B68" s="1477">
        <v>0</v>
      </c>
      <c r="C68" s="1476">
        <v>0</v>
      </c>
      <c r="D68" s="1476">
        <v>0</v>
      </c>
      <c r="E68" s="1476">
        <v>0</v>
      </c>
      <c r="F68" s="1476">
        <v>0</v>
      </c>
      <c r="G68" s="1476">
        <v>0</v>
      </c>
      <c r="H68" s="1476">
        <v>0</v>
      </c>
      <c r="I68" s="1476">
        <v>0</v>
      </c>
      <c r="J68" s="1476">
        <v>0</v>
      </c>
      <c r="K68" s="1476">
        <v>3</v>
      </c>
      <c r="L68" s="1476">
        <v>2</v>
      </c>
      <c r="M68" s="1476">
        <v>1</v>
      </c>
      <c r="N68" s="1476">
        <v>0</v>
      </c>
      <c r="O68" s="1476">
        <v>0</v>
      </c>
      <c r="P68" s="1476">
        <v>0</v>
      </c>
      <c r="Q68" s="1476">
        <v>0</v>
      </c>
      <c r="R68" s="1476">
        <v>0</v>
      </c>
      <c r="S68" s="1476">
        <v>1</v>
      </c>
      <c r="T68" s="1476">
        <v>7</v>
      </c>
    </row>
    <row r="69" spans="1:20" ht="16.5" customHeight="1">
      <c r="A69" s="1671" t="s">
        <v>692</v>
      </c>
      <c r="B69" s="1477">
        <v>0</v>
      </c>
      <c r="C69" s="1476">
        <v>0</v>
      </c>
      <c r="D69" s="1476">
        <v>0</v>
      </c>
      <c r="E69" s="1476">
        <v>0</v>
      </c>
      <c r="F69" s="1476">
        <v>0</v>
      </c>
      <c r="G69" s="1476">
        <v>0</v>
      </c>
      <c r="H69" s="1476">
        <v>0</v>
      </c>
      <c r="I69" s="1476">
        <v>0</v>
      </c>
      <c r="J69" s="1476">
        <v>0</v>
      </c>
      <c r="K69" s="1476">
        <v>0</v>
      </c>
      <c r="L69" s="1476">
        <v>0</v>
      </c>
      <c r="M69" s="1476">
        <v>0</v>
      </c>
      <c r="N69" s="1476">
        <v>0</v>
      </c>
      <c r="O69" s="1476">
        <v>0</v>
      </c>
      <c r="P69" s="1476">
        <v>0</v>
      </c>
      <c r="Q69" s="1476">
        <v>0</v>
      </c>
      <c r="R69" s="1476">
        <v>0</v>
      </c>
      <c r="S69" s="1476">
        <v>0</v>
      </c>
      <c r="T69" s="1476">
        <v>0</v>
      </c>
    </row>
    <row r="70" spans="1:20" ht="16.5" customHeight="1">
      <c r="A70" s="1671" t="s">
        <v>691</v>
      </c>
      <c r="B70" s="1477">
        <v>1</v>
      </c>
      <c r="C70" s="1476">
        <v>1</v>
      </c>
      <c r="D70" s="1476">
        <v>0</v>
      </c>
      <c r="E70" s="1476">
        <v>0</v>
      </c>
      <c r="F70" s="1476">
        <v>0</v>
      </c>
      <c r="G70" s="1476">
        <v>0</v>
      </c>
      <c r="H70" s="1476">
        <v>0</v>
      </c>
      <c r="I70" s="1476">
        <v>0</v>
      </c>
      <c r="J70" s="1476">
        <v>13</v>
      </c>
      <c r="K70" s="1476">
        <v>0</v>
      </c>
      <c r="L70" s="1476">
        <v>0</v>
      </c>
      <c r="M70" s="1476">
        <v>0</v>
      </c>
      <c r="N70" s="1476">
        <v>0</v>
      </c>
      <c r="O70" s="1476">
        <v>0</v>
      </c>
      <c r="P70" s="1476">
        <v>1</v>
      </c>
      <c r="Q70" s="1476">
        <v>0</v>
      </c>
      <c r="R70" s="1476">
        <v>0</v>
      </c>
      <c r="S70" s="1476">
        <v>0</v>
      </c>
      <c r="T70" s="1476">
        <v>15</v>
      </c>
    </row>
    <row r="71" spans="1:20" ht="16.5" customHeight="1">
      <c r="A71" s="1671" t="s">
        <v>690</v>
      </c>
      <c r="B71" s="1477">
        <v>5</v>
      </c>
      <c r="C71" s="1476">
        <v>0</v>
      </c>
      <c r="D71" s="1476">
        <v>1</v>
      </c>
      <c r="E71" s="1476">
        <v>4</v>
      </c>
      <c r="F71" s="1476">
        <v>44</v>
      </c>
      <c r="G71" s="1476">
        <v>44</v>
      </c>
      <c r="H71" s="1476">
        <v>0</v>
      </c>
      <c r="I71" s="1476">
        <v>0</v>
      </c>
      <c r="J71" s="1476">
        <v>91</v>
      </c>
      <c r="K71" s="1476">
        <v>28</v>
      </c>
      <c r="L71" s="1476">
        <v>0</v>
      </c>
      <c r="M71" s="1476">
        <v>0</v>
      </c>
      <c r="N71" s="1476">
        <v>0</v>
      </c>
      <c r="O71" s="1476">
        <v>3</v>
      </c>
      <c r="P71" s="1476">
        <v>2</v>
      </c>
      <c r="Q71" s="1476">
        <v>0</v>
      </c>
      <c r="R71" s="1476">
        <v>0</v>
      </c>
      <c r="S71" s="1476">
        <v>0</v>
      </c>
      <c r="T71" s="1476">
        <v>173</v>
      </c>
    </row>
    <row r="72" spans="1:20" ht="16.5" customHeight="1">
      <c r="A72" s="1670" t="s">
        <v>689</v>
      </c>
      <c r="B72" s="1477">
        <v>0</v>
      </c>
      <c r="C72" s="1476">
        <v>0</v>
      </c>
      <c r="D72" s="1476">
        <v>0</v>
      </c>
      <c r="E72" s="1476">
        <v>0</v>
      </c>
      <c r="F72" s="1476">
        <v>1</v>
      </c>
      <c r="G72" s="1476">
        <v>1</v>
      </c>
      <c r="H72" s="1476">
        <v>0</v>
      </c>
      <c r="I72" s="1476">
        <v>0</v>
      </c>
      <c r="J72" s="1476">
        <v>23</v>
      </c>
      <c r="K72" s="1476">
        <v>2</v>
      </c>
      <c r="L72" s="1476">
        <v>0</v>
      </c>
      <c r="M72" s="1476">
        <v>0</v>
      </c>
      <c r="N72" s="1476">
        <v>0</v>
      </c>
      <c r="O72" s="1476">
        <v>0</v>
      </c>
      <c r="P72" s="1476">
        <v>0</v>
      </c>
      <c r="Q72" s="1476">
        <v>0</v>
      </c>
      <c r="R72" s="1476">
        <v>1</v>
      </c>
      <c r="S72" s="1476">
        <v>0</v>
      </c>
      <c r="T72" s="1476">
        <v>27</v>
      </c>
    </row>
    <row r="73" spans="1:20" ht="16.5" customHeight="1">
      <c r="A73" s="1669" t="s">
        <v>16</v>
      </c>
      <c r="B73" s="1477">
        <v>240</v>
      </c>
      <c r="C73" s="1476">
        <v>97</v>
      </c>
      <c r="D73" s="1476">
        <v>22</v>
      </c>
      <c r="E73" s="1476">
        <v>121</v>
      </c>
      <c r="F73" s="1476">
        <v>466</v>
      </c>
      <c r="G73" s="1476">
        <v>391</v>
      </c>
      <c r="H73" s="1476">
        <v>16</v>
      </c>
      <c r="I73" s="1476">
        <v>59</v>
      </c>
      <c r="J73" s="1476">
        <v>5652</v>
      </c>
      <c r="K73" s="1476">
        <v>1003</v>
      </c>
      <c r="L73" s="1476">
        <v>246</v>
      </c>
      <c r="M73" s="1476">
        <v>28</v>
      </c>
      <c r="N73" s="1476">
        <v>64</v>
      </c>
      <c r="O73" s="1476">
        <v>151</v>
      </c>
      <c r="P73" s="1476">
        <v>106</v>
      </c>
      <c r="Q73" s="1476">
        <v>26</v>
      </c>
      <c r="R73" s="1476">
        <v>92</v>
      </c>
      <c r="S73" s="1476">
        <v>35</v>
      </c>
      <c r="T73" s="1476">
        <v>8109</v>
      </c>
    </row>
    <row r="74" spans="1:20">
      <c r="A74" s="1874"/>
    </row>
    <row r="75" spans="1:20" ht="15" customHeight="1">
      <c r="A75" s="1665" t="s">
        <v>451</v>
      </c>
      <c r="B75" s="1665"/>
      <c r="C75" s="1665"/>
      <c r="D75" s="1665"/>
      <c r="E75" s="1665"/>
      <c r="F75" s="1665"/>
      <c r="G75" s="1665"/>
      <c r="H75" s="1666"/>
      <c r="I75" s="1665"/>
      <c r="J75" s="1665"/>
      <c r="K75" s="1667" t="s">
        <v>452</v>
      </c>
      <c r="L75" s="1666"/>
      <c r="M75" s="1666"/>
      <c r="N75" s="1665"/>
      <c r="O75" s="1665"/>
      <c r="P75" s="1665"/>
      <c r="Q75" s="1665"/>
      <c r="R75" s="1665"/>
      <c r="S75" s="1665"/>
      <c r="T75" s="1665"/>
    </row>
    <row r="76" spans="1:20" ht="15" customHeight="1">
      <c r="A76" s="1667" t="s">
        <v>531</v>
      </c>
      <c r="B76" s="1665"/>
      <c r="C76" s="1665"/>
      <c r="D76" s="1665"/>
      <c r="E76" s="1665"/>
      <c r="F76" s="1665"/>
      <c r="G76" s="1665"/>
      <c r="H76" s="1666"/>
      <c r="I76" s="1665"/>
      <c r="J76" s="1665"/>
      <c r="K76" s="1667" t="s">
        <v>453</v>
      </c>
      <c r="L76" s="1666"/>
      <c r="M76" s="1666"/>
      <c r="N76" s="1665"/>
      <c r="O76" s="1665"/>
      <c r="P76" s="1665"/>
      <c r="Q76" s="1665"/>
      <c r="R76" s="1665"/>
      <c r="S76" s="1665"/>
      <c r="T76" s="1665"/>
    </row>
    <row r="77" spans="1:20" ht="15" customHeight="1">
      <c r="A77" s="1667" t="s">
        <v>454</v>
      </c>
      <c r="B77" s="1665"/>
      <c r="C77" s="1665"/>
      <c r="D77" s="1665"/>
      <c r="E77" s="1665"/>
      <c r="F77" s="1665"/>
      <c r="G77" s="1665"/>
      <c r="H77" s="1666"/>
      <c r="I77" s="1665"/>
      <c r="J77" s="1665"/>
      <c r="K77" s="1667" t="s">
        <v>455</v>
      </c>
      <c r="L77" s="1666"/>
      <c r="M77" s="1666"/>
      <c r="N77" s="1665"/>
      <c r="O77" s="1665"/>
      <c r="P77" s="1665"/>
      <c r="Q77" s="1665"/>
      <c r="R77" s="1665"/>
      <c r="S77" s="1665"/>
      <c r="T77" s="1665"/>
    </row>
    <row r="78" spans="1:20" ht="15" customHeight="1">
      <c r="A78" s="1667" t="s">
        <v>456</v>
      </c>
      <c r="B78" s="1665"/>
      <c r="C78" s="1665"/>
      <c r="D78" s="1665"/>
      <c r="E78" s="1665"/>
      <c r="F78" s="1665"/>
      <c r="G78" s="1665"/>
      <c r="H78" s="1666"/>
      <c r="I78" s="1665"/>
      <c r="J78" s="1665"/>
      <c r="K78" s="1667" t="s">
        <v>457</v>
      </c>
      <c r="L78" s="1666"/>
      <c r="M78" s="1666"/>
      <c r="N78" s="1665"/>
      <c r="O78" s="1665"/>
      <c r="P78" s="1665"/>
      <c r="Q78" s="1665"/>
      <c r="R78" s="1665"/>
      <c r="S78" s="1665"/>
      <c r="T78" s="1665"/>
    </row>
    <row r="79" spans="1:20" ht="15" customHeight="1">
      <c r="A79" s="1665" t="s">
        <v>458</v>
      </c>
      <c r="B79" s="1665"/>
      <c r="C79" s="1665"/>
      <c r="D79" s="1665"/>
      <c r="E79" s="1665"/>
      <c r="F79" s="1665"/>
      <c r="G79" s="1665"/>
      <c r="H79" s="1666"/>
      <c r="I79" s="1665"/>
      <c r="J79" s="1665"/>
      <c r="K79" s="1667" t="s">
        <v>459</v>
      </c>
      <c r="L79" s="1666"/>
      <c r="M79" s="1666"/>
      <c r="N79" s="1665"/>
      <c r="O79" s="1665"/>
      <c r="P79" s="1665"/>
      <c r="Q79" s="1665"/>
      <c r="R79" s="1665"/>
      <c r="S79" s="1665"/>
      <c r="T79" s="1665"/>
    </row>
    <row r="80" spans="1:20" ht="15" customHeight="1">
      <c r="A80" s="1667" t="s">
        <v>460</v>
      </c>
      <c r="B80" s="1665"/>
      <c r="C80" s="1665"/>
      <c r="D80" s="1665"/>
      <c r="E80" s="1665"/>
      <c r="F80" s="1665"/>
      <c r="G80" s="1665"/>
      <c r="H80" s="1666"/>
      <c r="I80" s="1665"/>
      <c r="J80" s="1665"/>
      <c r="K80" s="1667" t="s">
        <v>461</v>
      </c>
      <c r="L80" s="1666"/>
      <c r="M80" s="1666"/>
      <c r="N80" s="1665"/>
      <c r="O80" s="1665"/>
      <c r="P80" s="1665"/>
      <c r="Q80" s="1665"/>
      <c r="R80" s="1665"/>
      <c r="S80" s="1665"/>
      <c r="T80" s="1665"/>
    </row>
    <row r="81" spans="1:20" ht="15" customHeight="1">
      <c r="A81" s="1667" t="s">
        <v>861</v>
      </c>
      <c r="B81" s="1665"/>
      <c r="C81" s="1665"/>
      <c r="D81" s="1665"/>
      <c r="E81" s="1665"/>
      <c r="F81" s="1665"/>
      <c r="G81" s="1665"/>
      <c r="H81" s="1666"/>
      <c r="I81" s="1665"/>
      <c r="J81" s="1665"/>
      <c r="K81" s="1667" t="s">
        <v>463</v>
      </c>
      <c r="L81" s="1666"/>
      <c r="M81" s="1666"/>
      <c r="N81" s="1665"/>
      <c r="O81" s="1665"/>
      <c r="P81" s="1665"/>
      <c r="Q81" s="1665"/>
      <c r="R81" s="1665"/>
      <c r="S81" s="1665"/>
      <c r="T81" s="1665"/>
    </row>
    <row r="82" spans="1:20" ht="15" customHeight="1">
      <c r="A82" s="1668" t="s">
        <v>860</v>
      </c>
      <c r="B82" s="1665"/>
      <c r="C82" s="1665"/>
      <c r="D82" s="1665"/>
      <c r="E82" s="1665"/>
      <c r="F82" s="1665"/>
      <c r="G82" s="1665"/>
      <c r="H82" s="1666"/>
      <c r="I82" s="1665"/>
      <c r="J82" s="1665"/>
      <c r="K82" s="1667" t="s">
        <v>465</v>
      </c>
      <c r="L82" s="1666"/>
      <c r="M82" s="1666"/>
      <c r="N82" s="1665"/>
      <c r="O82" s="1665"/>
      <c r="P82" s="1665"/>
      <c r="Q82" s="1665"/>
      <c r="R82" s="1665"/>
      <c r="S82" s="1665"/>
      <c r="T82" s="1665"/>
    </row>
    <row r="83" spans="1:20">
      <c r="A83" s="1874"/>
    </row>
    <row r="84" spans="1:20" ht="12">
      <c r="A84" s="1665" t="s">
        <v>1311</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6:A83">
    <cfRule type="cellIs" priority="62" stopIfTrue="1" operator="equal">
      <formula>"合計"</formula>
    </cfRule>
  </conditionalFormatting>
  <conditionalFormatting sqref="A75:A83">
    <cfRule type="cellIs" priority="61" stopIfTrue="1" operator="equal">
      <formula>"合計"</formula>
    </cfRule>
  </conditionalFormatting>
  <conditionalFormatting sqref="A75:A83">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3">
    <cfRule type="cellIs" priority="51" stopIfTrue="1" operator="equal">
      <formula>"合計"</formula>
    </cfRule>
  </conditionalFormatting>
  <conditionalFormatting sqref="A74:A83">
    <cfRule type="cellIs" priority="50" stopIfTrue="1" operator="equal">
      <formula>"合計"</formula>
    </cfRule>
  </conditionalFormatting>
  <conditionalFormatting sqref="A74:A83">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3">
    <cfRule type="cellIs" priority="46" stopIfTrue="1" operator="equal">
      <formula>"合計"</formula>
    </cfRule>
  </conditionalFormatting>
  <conditionalFormatting sqref="A4:A5">
    <cfRule type="cellIs" priority="45" stopIfTrue="1" operator="equal">
      <formula>"合計"</formula>
    </cfRule>
  </conditionalFormatting>
  <conditionalFormatting sqref="A74:A83">
    <cfRule type="cellIs" priority="44" stopIfTrue="1" operator="equal">
      <formula>"合計"</formula>
    </cfRule>
  </conditionalFormatting>
  <conditionalFormatting sqref="A3:A83">
    <cfRule type="cellIs" priority="43" stopIfTrue="1" operator="equal">
      <formula>"合計"</formula>
    </cfRule>
  </conditionalFormatting>
  <conditionalFormatting sqref="A4:A5">
    <cfRule type="cellIs" priority="42" stopIfTrue="1" operator="equal">
      <formula>"合計"</formula>
    </cfRule>
  </conditionalFormatting>
  <conditionalFormatting sqref="A74:A83">
    <cfRule type="cellIs" priority="41" stopIfTrue="1" operator="equal">
      <formula>"合計"</formula>
    </cfRule>
  </conditionalFormatting>
  <conditionalFormatting sqref="A3:A83">
    <cfRule type="cellIs" priority="40" stopIfTrue="1" operator="equal">
      <formula>"合計"</formula>
    </cfRule>
  </conditionalFormatting>
  <conditionalFormatting sqref="A3:A83">
    <cfRule type="cellIs" priority="39" stopIfTrue="1" operator="equal">
      <formula>"合計"</formula>
    </cfRule>
  </conditionalFormatting>
  <conditionalFormatting sqref="A74:A83">
    <cfRule type="cellIs" priority="38" stopIfTrue="1" operator="equal">
      <formula>"合計"</formula>
    </cfRule>
  </conditionalFormatting>
  <conditionalFormatting sqref="A74:A83">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3">
    <cfRule type="cellIs" priority="34" stopIfTrue="1" operator="equal">
      <formula>"合計"</formula>
    </cfRule>
  </conditionalFormatting>
  <conditionalFormatting sqref="A4:A5">
    <cfRule type="cellIs" priority="33" stopIfTrue="1" operator="equal">
      <formula>"合計"</formula>
    </cfRule>
  </conditionalFormatting>
  <conditionalFormatting sqref="A74:A83">
    <cfRule type="cellIs" priority="32" stopIfTrue="1" operator="equal">
      <formula>"合計"</formula>
    </cfRule>
  </conditionalFormatting>
  <conditionalFormatting sqref="A3:A83">
    <cfRule type="cellIs" priority="31" stopIfTrue="1" operator="equal">
      <formula>"合計"</formula>
    </cfRule>
  </conditionalFormatting>
  <conditionalFormatting sqref="A4:A5">
    <cfRule type="cellIs" priority="30" stopIfTrue="1" operator="equal">
      <formula>"合計"</formula>
    </cfRule>
  </conditionalFormatting>
  <conditionalFormatting sqref="A74:A83">
    <cfRule type="cellIs" priority="29" stopIfTrue="1" operator="equal">
      <formula>"合計"</formula>
    </cfRule>
  </conditionalFormatting>
  <conditionalFormatting sqref="A3:A83">
    <cfRule type="cellIs" priority="28" stopIfTrue="1" operator="equal">
      <formula>"合計"</formula>
    </cfRule>
  </conditionalFormatting>
  <conditionalFormatting sqref="A74 A76:A84">
    <cfRule type="cellIs" priority="27" stopIfTrue="1" operator="equal">
      <formula>"合計"</formula>
    </cfRule>
  </conditionalFormatting>
  <conditionalFormatting sqref="A74:A83">
    <cfRule type="cellIs" priority="26" stopIfTrue="1" operator="equal">
      <formula>"合計"</formula>
    </cfRule>
  </conditionalFormatting>
  <conditionalFormatting sqref="A74:A83">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Ｐ明朝,標準"（平成24年6月30日あるいは直前のサービス実施日(1日)）</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workbookViewId="0"/>
  </sheetViews>
  <sheetFormatPr defaultColWidth="9.375" defaultRowHeight="11.25"/>
  <cols>
    <col min="1" max="1" width="8.75" style="1474" customWidth="1"/>
    <col min="2" max="9" width="7.25" style="1474" customWidth="1"/>
    <col min="10" max="10" width="8" style="1474" customWidth="1"/>
    <col min="11" max="12" width="7.25" style="1474" customWidth="1"/>
    <col min="13" max="13" width="5.75" style="1474" customWidth="1"/>
    <col min="14" max="15" width="7.25" style="1474" customWidth="1"/>
    <col min="16" max="17" width="5.75" style="1474" customWidth="1"/>
    <col min="18" max="19" width="7.25" style="1474" customWidth="1"/>
    <col min="20" max="20" width="8" style="1474" customWidth="1"/>
    <col min="21" max="16384" width="9.375" style="1474"/>
  </cols>
  <sheetData>
    <row r="1" spans="1:20" s="1953" customFormat="1" ht="18" customHeight="1">
      <c r="A1" s="1510" t="s">
        <v>1328</v>
      </c>
      <c r="B1" s="1682"/>
      <c r="C1" s="1682"/>
      <c r="D1" s="1682"/>
      <c r="E1" s="1682"/>
      <c r="F1" s="1682"/>
      <c r="G1" s="1682"/>
      <c r="H1" s="1682"/>
      <c r="I1" s="1682"/>
      <c r="J1" s="1682"/>
      <c r="K1" s="1682"/>
      <c r="L1" s="1682"/>
      <c r="M1" s="1682"/>
      <c r="N1" s="1682"/>
      <c r="O1" s="1682"/>
      <c r="P1" s="1682"/>
      <c r="Q1" s="1682"/>
      <c r="R1" s="1682"/>
      <c r="S1" s="1682"/>
      <c r="T1" s="1682"/>
    </row>
    <row r="2" spans="1:20" s="1684" customFormat="1" ht="18" customHeight="1">
      <c r="A2" s="1683" t="s">
        <v>1327</v>
      </c>
      <c r="B2" s="1685"/>
      <c r="C2" s="1685"/>
      <c r="D2" s="1685"/>
      <c r="E2" s="1685"/>
      <c r="F2" s="1685"/>
      <c r="G2" s="1685"/>
      <c r="H2" s="1685"/>
      <c r="I2" s="1685"/>
      <c r="J2" s="1685"/>
      <c r="K2" s="1685"/>
      <c r="L2" s="1685"/>
      <c r="M2" s="1685"/>
      <c r="N2" s="1685"/>
    </row>
    <row r="3" spans="1:20" ht="11.25" customHeight="1">
      <c r="A3" s="1874"/>
    </row>
    <row r="4" spans="1:20" s="1526" customFormat="1" ht="16.5" customHeight="1">
      <c r="A4" s="1530"/>
      <c r="B4" s="1680" t="s">
        <v>47</v>
      </c>
      <c r="C4" s="1679"/>
      <c r="D4" s="1679"/>
      <c r="E4" s="1678"/>
      <c r="F4" s="1680" t="s">
        <v>48</v>
      </c>
      <c r="G4" s="1679"/>
      <c r="H4" s="1679"/>
      <c r="I4" s="1678"/>
      <c r="J4" s="1677" t="s">
        <v>52</v>
      </c>
      <c r="K4" s="1677" t="s">
        <v>53</v>
      </c>
      <c r="L4" s="1677" t="s">
        <v>55</v>
      </c>
      <c r="M4" s="1677" t="s">
        <v>57</v>
      </c>
      <c r="N4" s="1677" t="s">
        <v>58</v>
      </c>
      <c r="O4" s="1677" t="s">
        <v>59</v>
      </c>
      <c r="P4" s="1677" t="s">
        <v>60</v>
      </c>
      <c r="Q4" s="1677" t="s">
        <v>62</v>
      </c>
      <c r="R4" s="1677" t="s">
        <v>1326</v>
      </c>
      <c r="S4" s="1677" t="s">
        <v>20</v>
      </c>
      <c r="T4" s="1677" t="s">
        <v>163</v>
      </c>
    </row>
    <row r="5" spans="1:20" s="1526" customFormat="1" ht="34.5" customHeight="1">
      <c r="A5" s="1676"/>
      <c r="B5" s="1675" t="s">
        <v>75</v>
      </c>
      <c r="C5" s="1674" t="s">
        <v>864</v>
      </c>
      <c r="D5" s="1674" t="s">
        <v>473</v>
      </c>
      <c r="E5" s="1673" t="s">
        <v>474</v>
      </c>
      <c r="F5" s="1675" t="s">
        <v>75</v>
      </c>
      <c r="G5" s="1674" t="s">
        <v>475</v>
      </c>
      <c r="H5" s="1674" t="s">
        <v>863</v>
      </c>
      <c r="I5" s="1673" t="s">
        <v>862</v>
      </c>
      <c r="J5" s="1672"/>
      <c r="K5" s="1672"/>
      <c r="L5" s="1672"/>
      <c r="M5" s="1672"/>
      <c r="N5" s="1672"/>
      <c r="O5" s="1672"/>
      <c r="P5" s="1672"/>
      <c r="Q5" s="1672"/>
      <c r="R5" s="1672"/>
      <c r="S5" s="1672"/>
      <c r="T5" s="1672"/>
    </row>
    <row r="6" spans="1:20" ht="16.5" customHeight="1">
      <c r="A6" s="1671" t="s">
        <v>755</v>
      </c>
      <c r="B6" s="1477">
        <v>7</v>
      </c>
      <c r="C6" s="1476">
        <v>4</v>
      </c>
      <c r="D6" s="1476">
        <v>2</v>
      </c>
      <c r="E6" s="1476">
        <v>1</v>
      </c>
      <c r="F6" s="1476">
        <v>31</v>
      </c>
      <c r="G6" s="1476">
        <v>28</v>
      </c>
      <c r="H6" s="1476">
        <v>3</v>
      </c>
      <c r="I6" s="1476">
        <v>0</v>
      </c>
      <c r="J6" s="1476">
        <v>199</v>
      </c>
      <c r="K6" s="1476">
        <v>35</v>
      </c>
      <c r="L6" s="1476">
        <v>48</v>
      </c>
      <c r="M6" s="1476">
        <v>1</v>
      </c>
      <c r="N6" s="1476">
        <v>6</v>
      </c>
      <c r="O6" s="1476">
        <v>9</v>
      </c>
      <c r="P6" s="1476">
        <v>12</v>
      </c>
      <c r="Q6" s="1476">
        <v>2</v>
      </c>
      <c r="R6" s="1476">
        <v>6</v>
      </c>
      <c r="S6" s="1476">
        <v>2</v>
      </c>
      <c r="T6" s="1476">
        <v>358</v>
      </c>
    </row>
    <row r="7" spans="1:20" ht="16.5" customHeight="1">
      <c r="A7" s="1671" t="s">
        <v>754</v>
      </c>
      <c r="B7" s="1477">
        <v>0</v>
      </c>
      <c r="C7" s="1476">
        <v>0</v>
      </c>
      <c r="D7" s="1476">
        <v>0</v>
      </c>
      <c r="E7" s="1476">
        <v>0</v>
      </c>
      <c r="F7" s="1476">
        <v>0</v>
      </c>
      <c r="G7" s="1476">
        <v>0</v>
      </c>
      <c r="H7" s="1476">
        <v>0</v>
      </c>
      <c r="I7" s="1476">
        <v>0</v>
      </c>
      <c r="J7" s="1476">
        <v>10</v>
      </c>
      <c r="K7" s="1476">
        <v>14</v>
      </c>
      <c r="L7" s="1476">
        <v>4</v>
      </c>
      <c r="M7" s="1476">
        <v>0</v>
      </c>
      <c r="N7" s="1476">
        <v>0</v>
      </c>
      <c r="O7" s="1476">
        <v>1</v>
      </c>
      <c r="P7" s="1476">
        <v>0</v>
      </c>
      <c r="Q7" s="1476">
        <v>2</v>
      </c>
      <c r="R7" s="1476">
        <v>0</v>
      </c>
      <c r="S7" s="1476">
        <v>0</v>
      </c>
      <c r="T7" s="1476">
        <v>31</v>
      </c>
    </row>
    <row r="8" spans="1:20" ht="16.5" customHeight="1">
      <c r="A8" s="1671" t="s">
        <v>753</v>
      </c>
      <c r="B8" s="1477">
        <v>0</v>
      </c>
      <c r="C8" s="1476">
        <v>0</v>
      </c>
      <c r="D8" s="1476">
        <v>0</v>
      </c>
      <c r="E8" s="1476">
        <v>0</v>
      </c>
      <c r="F8" s="1476">
        <v>0</v>
      </c>
      <c r="G8" s="1476">
        <v>0</v>
      </c>
      <c r="H8" s="1476">
        <v>0</v>
      </c>
      <c r="I8" s="1476">
        <v>0</v>
      </c>
      <c r="J8" s="1476">
        <v>11</v>
      </c>
      <c r="K8" s="1476">
        <v>7</v>
      </c>
      <c r="L8" s="1476">
        <v>2</v>
      </c>
      <c r="M8" s="1476">
        <v>0</v>
      </c>
      <c r="N8" s="1476">
        <v>0</v>
      </c>
      <c r="O8" s="1476">
        <v>0</v>
      </c>
      <c r="P8" s="1476">
        <v>1</v>
      </c>
      <c r="Q8" s="1476">
        <v>0</v>
      </c>
      <c r="R8" s="1476">
        <v>0</v>
      </c>
      <c r="S8" s="1476">
        <v>0</v>
      </c>
      <c r="T8" s="1476">
        <v>21</v>
      </c>
    </row>
    <row r="9" spans="1:20" ht="16.5" customHeight="1">
      <c r="A9" s="1671" t="s">
        <v>752</v>
      </c>
      <c r="B9" s="1477">
        <v>0</v>
      </c>
      <c r="C9" s="1476">
        <v>0</v>
      </c>
      <c r="D9" s="1476">
        <v>0</v>
      </c>
      <c r="E9" s="1476">
        <v>0</v>
      </c>
      <c r="F9" s="1476">
        <v>0</v>
      </c>
      <c r="G9" s="1476">
        <v>0</v>
      </c>
      <c r="H9" s="1476">
        <v>0</v>
      </c>
      <c r="I9" s="1476">
        <v>0</v>
      </c>
      <c r="J9" s="1476">
        <v>36</v>
      </c>
      <c r="K9" s="1476">
        <v>7</v>
      </c>
      <c r="L9" s="1476">
        <v>8</v>
      </c>
      <c r="M9" s="1476">
        <v>0</v>
      </c>
      <c r="N9" s="1476">
        <v>1</v>
      </c>
      <c r="O9" s="1476">
        <v>0</v>
      </c>
      <c r="P9" s="1476">
        <v>2</v>
      </c>
      <c r="Q9" s="1476">
        <v>0</v>
      </c>
      <c r="R9" s="1476">
        <v>0</v>
      </c>
      <c r="S9" s="1476">
        <v>0</v>
      </c>
      <c r="T9" s="1476">
        <v>54</v>
      </c>
    </row>
    <row r="10" spans="1:20" ht="16.5" customHeight="1">
      <c r="A10" s="1671" t="s">
        <v>751</v>
      </c>
      <c r="B10" s="1477">
        <v>2</v>
      </c>
      <c r="C10" s="1476">
        <v>1</v>
      </c>
      <c r="D10" s="1476">
        <v>0</v>
      </c>
      <c r="E10" s="1476">
        <v>1</v>
      </c>
      <c r="F10" s="1476">
        <v>3</v>
      </c>
      <c r="G10" s="1476">
        <v>3</v>
      </c>
      <c r="H10" s="1476">
        <v>0</v>
      </c>
      <c r="I10" s="1476">
        <v>0</v>
      </c>
      <c r="J10" s="1476">
        <v>63</v>
      </c>
      <c r="K10" s="1476">
        <v>9</v>
      </c>
      <c r="L10" s="1476">
        <v>9</v>
      </c>
      <c r="M10" s="1476">
        <v>0</v>
      </c>
      <c r="N10" s="1476">
        <v>0</v>
      </c>
      <c r="O10" s="1476">
        <v>5</v>
      </c>
      <c r="P10" s="1476">
        <v>16</v>
      </c>
      <c r="Q10" s="1476">
        <v>0</v>
      </c>
      <c r="R10" s="1476">
        <v>0</v>
      </c>
      <c r="S10" s="1476">
        <v>0</v>
      </c>
      <c r="T10" s="1476">
        <v>107</v>
      </c>
    </row>
    <row r="11" spans="1:20" ht="16.5" customHeight="1">
      <c r="A11" s="1671" t="s">
        <v>750</v>
      </c>
      <c r="B11" s="1477">
        <v>5</v>
      </c>
      <c r="C11" s="1476">
        <v>0</v>
      </c>
      <c r="D11" s="1476">
        <v>0</v>
      </c>
      <c r="E11" s="1476">
        <v>5</v>
      </c>
      <c r="F11" s="1476">
        <v>12</v>
      </c>
      <c r="G11" s="1476">
        <v>12</v>
      </c>
      <c r="H11" s="1476">
        <v>0</v>
      </c>
      <c r="I11" s="1476">
        <v>0</v>
      </c>
      <c r="J11" s="1476">
        <v>54</v>
      </c>
      <c r="K11" s="1476">
        <v>116</v>
      </c>
      <c r="L11" s="1476">
        <v>20</v>
      </c>
      <c r="M11" s="1476">
        <v>3</v>
      </c>
      <c r="N11" s="1476">
        <v>2</v>
      </c>
      <c r="O11" s="1476">
        <v>16</v>
      </c>
      <c r="P11" s="1476">
        <v>1</v>
      </c>
      <c r="Q11" s="1476">
        <v>0</v>
      </c>
      <c r="R11" s="1476">
        <v>0</v>
      </c>
      <c r="S11" s="1476">
        <v>1</v>
      </c>
      <c r="T11" s="1476">
        <v>230</v>
      </c>
    </row>
    <row r="12" spans="1:20" ht="16.5" customHeight="1">
      <c r="A12" s="1671" t="s">
        <v>749</v>
      </c>
      <c r="B12" s="1477">
        <v>9</v>
      </c>
      <c r="C12" s="1476">
        <v>0</v>
      </c>
      <c r="D12" s="1476">
        <v>0</v>
      </c>
      <c r="E12" s="1476">
        <v>9</v>
      </c>
      <c r="F12" s="1476">
        <v>1</v>
      </c>
      <c r="G12" s="1476">
        <v>1</v>
      </c>
      <c r="H12" s="1476">
        <v>0</v>
      </c>
      <c r="I12" s="1476">
        <v>0</v>
      </c>
      <c r="J12" s="1476">
        <v>101</v>
      </c>
      <c r="K12" s="1476">
        <v>37</v>
      </c>
      <c r="L12" s="1476">
        <v>0</v>
      </c>
      <c r="M12" s="1476">
        <v>0</v>
      </c>
      <c r="N12" s="1476">
        <v>0</v>
      </c>
      <c r="O12" s="1476">
        <v>7</v>
      </c>
      <c r="P12" s="1476">
        <v>2</v>
      </c>
      <c r="Q12" s="1476">
        <v>3</v>
      </c>
      <c r="R12" s="1476">
        <v>0</v>
      </c>
      <c r="S12" s="1476">
        <v>0</v>
      </c>
      <c r="T12" s="1476">
        <v>160</v>
      </c>
    </row>
    <row r="13" spans="1:20" ht="16.5" customHeight="1">
      <c r="A13" s="1671" t="s">
        <v>748</v>
      </c>
      <c r="B13" s="1477">
        <v>46</v>
      </c>
      <c r="C13" s="1476">
        <v>14</v>
      </c>
      <c r="D13" s="1476">
        <v>18</v>
      </c>
      <c r="E13" s="1476">
        <v>14</v>
      </c>
      <c r="F13" s="1476">
        <v>7</v>
      </c>
      <c r="G13" s="1476">
        <v>7</v>
      </c>
      <c r="H13" s="1476">
        <v>0</v>
      </c>
      <c r="I13" s="1476">
        <v>0</v>
      </c>
      <c r="J13" s="1476">
        <v>91</v>
      </c>
      <c r="K13" s="1476">
        <v>69</v>
      </c>
      <c r="L13" s="1476">
        <v>17</v>
      </c>
      <c r="M13" s="1476">
        <v>0</v>
      </c>
      <c r="N13" s="1476">
        <v>0</v>
      </c>
      <c r="O13" s="1476">
        <v>3</v>
      </c>
      <c r="P13" s="1476">
        <v>4</v>
      </c>
      <c r="Q13" s="1476">
        <v>0</v>
      </c>
      <c r="R13" s="1476">
        <v>1</v>
      </c>
      <c r="S13" s="1476">
        <v>0</v>
      </c>
      <c r="T13" s="1476">
        <v>238</v>
      </c>
    </row>
    <row r="14" spans="1:20" ht="16.5" customHeight="1">
      <c r="A14" s="1671" t="s">
        <v>747</v>
      </c>
      <c r="B14" s="1477">
        <v>0</v>
      </c>
      <c r="C14" s="1476">
        <v>0</v>
      </c>
      <c r="D14" s="1476">
        <v>0</v>
      </c>
      <c r="E14" s="1476">
        <v>0</v>
      </c>
      <c r="F14" s="1476">
        <v>0</v>
      </c>
      <c r="G14" s="1476">
        <v>0</v>
      </c>
      <c r="H14" s="1476">
        <v>0</v>
      </c>
      <c r="I14" s="1476">
        <v>0</v>
      </c>
      <c r="J14" s="1476">
        <v>30</v>
      </c>
      <c r="K14" s="1476">
        <v>32</v>
      </c>
      <c r="L14" s="1476">
        <v>11</v>
      </c>
      <c r="M14" s="1476">
        <v>1</v>
      </c>
      <c r="N14" s="1476">
        <v>3</v>
      </c>
      <c r="O14" s="1476">
        <v>0</v>
      </c>
      <c r="P14" s="1476">
        <v>1</v>
      </c>
      <c r="Q14" s="1476">
        <v>0</v>
      </c>
      <c r="R14" s="1476">
        <v>0</v>
      </c>
      <c r="S14" s="1476">
        <v>0</v>
      </c>
      <c r="T14" s="1476">
        <v>78</v>
      </c>
    </row>
    <row r="15" spans="1:20" ht="16.5" customHeight="1">
      <c r="A15" s="1671" t="s">
        <v>746</v>
      </c>
      <c r="B15" s="1477">
        <v>2</v>
      </c>
      <c r="C15" s="1476">
        <v>0</v>
      </c>
      <c r="D15" s="1476">
        <v>0</v>
      </c>
      <c r="E15" s="1476">
        <v>2</v>
      </c>
      <c r="F15" s="1476">
        <v>1</v>
      </c>
      <c r="G15" s="1476">
        <v>1</v>
      </c>
      <c r="H15" s="1476">
        <v>0</v>
      </c>
      <c r="I15" s="1476">
        <v>0</v>
      </c>
      <c r="J15" s="1476">
        <v>101</v>
      </c>
      <c r="K15" s="1476">
        <v>39</v>
      </c>
      <c r="L15" s="1476">
        <v>23</v>
      </c>
      <c r="M15" s="1476">
        <v>1</v>
      </c>
      <c r="N15" s="1476">
        <v>12</v>
      </c>
      <c r="O15" s="1476">
        <v>4</v>
      </c>
      <c r="P15" s="1476">
        <v>13</v>
      </c>
      <c r="Q15" s="1476">
        <v>0</v>
      </c>
      <c r="R15" s="1476">
        <v>6</v>
      </c>
      <c r="S15" s="1476">
        <v>1</v>
      </c>
      <c r="T15" s="1476">
        <v>203</v>
      </c>
    </row>
    <row r="16" spans="1:20" ht="16.5" customHeight="1">
      <c r="A16" s="1671" t="s">
        <v>745</v>
      </c>
      <c r="B16" s="1477">
        <v>2</v>
      </c>
      <c r="C16" s="1476">
        <v>0</v>
      </c>
      <c r="D16" s="1476">
        <v>0</v>
      </c>
      <c r="E16" s="1476">
        <v>2</v>
      </c>
      <c r="F16" s="1476">
        <v>1</v>
      </c>
      <c r="G16" s="1476">
        <v>1</v>
      </c>
      <c r="H16" s="1476">
        <v>0</v>
      </c>
      <c r="I16" s="1476">
        <v>0</v>
      </c>
      <c r="J16" s="1476">
        <v>64</v>
      </c>
      <c r="K16" s="1476">
        <v>12</v>
      </c>
      <c r="L16" s="1476">
        <v>5</v>
      </c>
      <c r="M16" s="1476">
        <v>0</v>
      </c>
      <c r="N16" s="1476">
        <v>3</v>
      </c>
      <c r="O16" s="1476">
        <v>7</v>
      </c>
      <c r="P16" s="1476">
        <v>5</v>
      </c>
      <c r="Q16" s="1476">
        <v>0</v>
      </c>
      <c r="R16" s="1476">
        <v>2</v>
      </c>
      <c r="S16" s="1476">
        <v>0</v>
      </c>
      <c r="T16" s="1476">
        <v>101</v>
      </c>
    </row>
    <row r="17" spans="1:20" ht="16.5" customHeight="1">
      <c r="A17" s="1671" t="s">
        <v>744</v>
      </c>
      <c r="B17" s="1477">
        <v>1</v>
      </c>
      <c r="C17" s="1476">
        <v>0</v>
      </c>
      <c r="D17" s="1476">
        <v>0</v>
      </c>
      <c r="E17" s="1476">
        <v>1</v>
      </c>
      <c r="F17" s="1476">
        <v>4</v>
      </c>
      <c r="G17" s="1476">
        <v>4</v>
      </c>
      <c r="H17" s="1476">
        <v>0</v>
      </c>
      <c r="I17" s="1476">
        <v>0</v>
      </c>
      <c r="J17" s="1476">
        <v>146</v>
      </c>
      <c r="K17" s="1476">
        <v>102</v>
      </c>
      <c r="L17" s="1476">
        <v>15</v>
      </c>
      <c r="M17" s="1476">
        <v>1</v>
      </c>
      <c r="N17" s="1476">
        <v>2</v>
      </c>
      <c r="O17" s="1476">
        <v>3</v>
      </c>
      <c r="P17" s="1476">
        <v>17</v>
      </c>
      <c r="Q17" s="1476">
        <v>0</v>
      </c>
      <c r="R17" s="1476">
        <v>1</v>
      </c>
      <c r="S17" s="1476">
        <v>1</v>
      </c>
      <c r="T17" s="1476">
        <v>293</v>
      </c>
    </row>
    <row r="18" spans="1:20" ht="16.5" customHeight="1">
      <c r="A18" s="1671" t="s">
        <v>743</v>
      </c>
      <c r="B18" s="1477">
        <v>9</v>
      </c>
      <c r="C18" s="1476">
        <v>2</v>
      </c>
      <c r="D18" s="1476">
        <v>1</v>
      </c>
      <c r="E18" s="1476">
        <v>6</v>
      </c>
      <c r="F18" s="1476">
        <v>277</v>
      </c>
      <c r="G18" s="1476">
        <v>267</v>
      </c>
      <c r="H18" s="1476">
        <v>7</v>
      </c>
      <c r="I18" s="1476">
        <v>3</v>
      </c>
      <c r="J18" s="1476">
        <v>495</v>
      </c>
      <c r="K18" s="1476">
        <v>375</v>
      </c>
      <c r="L18" s="1476">
        <v>105</v>
      </c>
      <c r="M18" s="1476">
        <v>7</v>
      </c>
      <c r="N18" s="1476">
        <v>42</v>
      </c>
      <c r="O18" s="1476">
        <v>13</v>
      </c>
      <c r="P18" s="1476">
        <v>32</v>
      </c>
      <c r="Q18" s="1476">
        <v>14</v>
      </c>
      <c r="R18" s="1476">
        <v>2</v>
      </c>
      <c r="S18" s="1476">
        <v>5</v>
      </c>
      <c r="T18" s="1476">
        <v>1376</v>
      </c>
    </row>
    <row r="19" spans="1:20" ht="16.5" customHeight="1">
      <c r="A19" s="1671" t="s">
        <v>742</v>
      </c>
      <c r="B19" s="1477">
        <v>0</v>
      </c>
      <c r="C19" s="1476">
        <v>0</v>
      </c>
      <c r="D19" s="1476">
        <v>0</v>
      </c>
      <c r="E19" s="1476">
        <v>0</v>
      </c>
      <c r="F19" s="1476">
        <v>3</v>
      </c>
      <c r="G19" s="1476">
        <v>2</v>
      </c>
      <c r="H19" s="1476">
        <v>1</v>
      </c>
      <c r="I19" s="1476">
        <v>0</v>
      </c>
      <c r="J19" s="1476">
        <v>173</v>
      </c>
      <c r="K19" s="1476">
        <v>103</v>
      </c>
      <c r="L19" s="1476">
        <v>10</v>
      </c>
      <c r="M19" s="1476">
        <v>1</v>
      </c>
      <c r="N19" s="1476">
        <v>7</v>
      </c>
      <c r="O19" s="1476">
        <v>4</v>
      </c>
      <c r="P19" s="1476">
        <v>4</v>
      </c>
      <c r="Q19" s="1476">
        <v>0</v>
      </c>
      <c r="R19" s="1476">
        <v>0</v>
      </c>
      <c r="S19" s="1476">
        <v>0</v>
      </c>
      <c r="T19" s="1476">
        <v>305</v>
      </c>
    </row>
    <row r="20" spans="1:20" ht="16.5" customHeight="1">
      <c r="A20" s="1671" t="s">
        <v>741</v>
      </c>
      <c r="B20" s="1477">
        <v>0</v>
      </c>
      <c r="C20" s="1476">
        <v>0</v>
      </c>
      <c r="D20" s="1476">
        <v>0</v>
      </c>
      <c r="E20" s="1476">
        <v>0</v>
      </c>
      <c r="F20" s="1476">
        <v>0</v>
      </c>
      <c r="G20" s="1476">
        <v>0</v>
      </c>
      <c r="H20" s="1476">
        <v>0</v>
      </c>
      <c r="I20" s="1476">
        <v>0</v>
      </c>
      <c r="J20" s="1476">
        <v>12</v>
      </c>
      <c r="K20" s="1476">
        <v>6</v>
      </c>
      <c r="L20" s="1476">
        <v>1</v>
      </c>
      <c r="M20" s="1476">
        <v>0</v>
      </c>
      <c r="N20" s="1476">
        <v>0</v>
      </c>
      <c r="O20" s="1476">
        <v>2</v>
      </c>
      <c r="P20" s="1476">
        <v>2</v>
      </c>
      <c r="Q20" s="1476">
        <v>0</v>
      </c>
      <c r="R20" s="1476">
        <v>0</v>
      </c>
      <c r="S20" s="1476">
        <v>0</v>
      </c>
      <c r="T20" s="1476">
        <v>23</v>
      </c>
    </row>
    <row r="21" spans="1:20" ht="16.5" customHeight="1">
      <c r="A21" s="1671" t="s">
        <v>740</v>
      </c>
      <c r="B21" s="1477">
        <v>1</v>
      </c>
      <c r="C21" s="1476">
        <v>0</v>
      </c>
      <c r="D21" s="1476">
        <v>0</v>
      </c>
      <c r="E21" s="1476">
        <v>1</v>
      </c>
      <c r="F21" s="1476">
        <v>9</v>
      </c>
      <c r="G21" s="1476">
        <v>7</v>
      </c>
      <c r="H21" s="1476">
        <v>1</v>
      </c>
      <c r="I21" s="1476">
        <v>1</v>
      </c>
      <c r="J21" s="1476">
        <v>28</v>
      </c>
      <c r="K21" s="1476">
        <v>6</v>
      </c>
      <c r="L21" s="1476">
        <v>4</v>
      </c>
      <c r="M21" s="1476">
        <v>0</v>
      </c>
      <c r="N21" s="1476">
        <v>0</v>
      </c>
      <c r="O21" s="1476">
        <v>0</v>
      </c>
      <c r="P21" s="1476">
        <v>1</v>
      </c>
      <c r="Q21" s="1476">
        <v>0</v>
      </c>
      <c r="R21" s="1476">
        <v>0</v>
      </c>
      <c r="S21" s="1476">
        <v>0</v>
      </c>
      <c r="T21" s="1476">
        <v>49</v>
      </c>
    </row>
    <row r="22" spans="1:20" ht="16.5" customHeight="1">
      <c r="A22" s="1671" t="s">
        <v>739</v>
      </c>
      <c r="B22" s="1477">
        <v>0</v>
      </c>
      <c r="C22" s="1476">
        <v>0</v>
      </c>
      <c r="D22" s="1476">
        <v>0</v>
      </c>
      <c r="E22" s="1476">
        <v>0</v>
      </c>
      <c r="F22" s="1476">
        <v>0</v>
      </c>
      <c r="G22" s="1476">
        <v>0</v>
      </c>
      <c r="H22" s="1476">
        <v>0</v>
      </c>
      <c r="I22" s="1476">
        <v>0</v>
      </c>
      <c r="J22" s="1476">
        <v>9</v>
      </c>
      <c r="K22" s="1476">
        <v>0</v>
      </c>
      <c r="L22" s="1476">
        <v>4</v>
      </c>
      <c r="M22" s="1476">
        <v>0</v>
      </c>
      <c r="N22" s="1476">
        <v>0</v>
      </c>
      <c r="O22" s="1476">
        <v>1</v>
      </c>
      <c r="P22" s="1476">
        <v>1</v>
      </c>
      <c r="Q22" s="1476">
        <v>0</v>
      </c>
      <c r="R22" s="1476">
        <v>0</v>
      </c>
      <c r="S22" s="1476">
        <v>0</v>
      </c>
      <c r="T22" s="1476">
        <v>15</v>
      </c>
    </row>
    <row r="23" spans="1:20" ht="16.5" customHeight="1">
      <c r="A23" s="1671" t="s">
        <v>738</v>
      </c>
      <c r="B23" s="1477">
        <v>0</v>
      </c>
      <c r="C23" s="1476">
        <v>0</v>
      </c>
      <c r="D23" s="1476">
        <v>0</v>
      </c>
      <c r="E23" s="1476">
        <v>0</v>
      </c>
      <c r="F23" s="1476">
        <v>4</v>
      </c>
      <c r="G23" s="1476">
        <v>0</v>
      </c>
      <c r="H23" s="1476">
        <v>0</v>
      </c>
      <c r="I23" s="1476">
        <v>4</v>
      </c>
      <c r="J23" s="1476">
        <v>5</v>
      </c>
      <c r="K23" s="1476">
        <v>11</v>
      </c>
      <c r="L23" s="1476">
        <v>4</v>
      </c>
      <c r="M23" s="1476">
        <v>0</v>
      </c>
      <c r="N23" s="1476">
        <v>1</v>
      </c>
      <c r="O23" s="1476">
        <v>0</v>
      </c>
      <c r="P23" s="1476">
        <v>0</v>
      </c>
      <c r="Q23" s="1476">
        <v>1</v>
      </c>
      <c r="R23" s="1476">
        <v>0</v>
      </c>
      <c r="S23" s="1476">
        <v>0</v>
      </c>
      <c r="T23" s="1476">
        <v>26</v>
      </c>
    </row>
    <row r="24" spans="1:20" ht="16.5" customHeight="1">
      <c r="A24" s="1671" t="s">
        <v>737</v>
      </c>
      <c r="B24" s="1477">
        <v>0</v>
      </c>
      <c r="C24" s="1476">
        <v>0</v>
      </c>
      <c r="D24" s="1476">
        <v>0</v>
      </c>
      <c r="E24" s="1476">
        <v>0</v>
      </c>
      <c r="F24" s="1476">
        <v>0</v>
      </c>
      <c r="G24" s="1476">
        <v>0</v>
      </c>
      <c r="H24" s="1476">
        <v>0</v>
      </c>
      <c r="I24" s="1476">
        <v>0</v>
      </c>
      <c r="J24" s="1476">
        <v>11</v>
      </c>
      <c r="K24" s="1476">
        <v>4</v>
      </c>
      <c r="L24" s="1476">
        <v>0</v>
      </c>
      <c r="M24" s="1476">
        <v>0</v>
      </c>
      <c r="N24" s="1476">
        <v>0</v>
      </c>
      <c r="O24" s="1476">
        <v>1</v>
      </c>
      <c r="P24" s="1476">
        <v>0</v>
      </c>
      <c r="Q24" s="1476">
        <v>0</v>
      </c>
      <c r="R24" s="1476">
        <v>0</v>
      </c>
      <c r="S24" s="1476">
        <v>0</v>
      </c>
      <c r="T24" s="1476">
        <v>16</v>
      </c>
    </row>
    <row r="25" spans="1:20" ht="16.5" customHeight="1">
      <c r="A25" s="1671" t="s">
        <v>736</v>
      </c>
      <c r="B25" s="1477">
        <v>1</v>
      </c>
      <c r="C25" s="1476">
        <v>0</v>
      </c>
      <c r="D25" s="1476">
        <v>0</v>
      </c>
      <c r="E25" s="1476">
        <v>1</v>
      </c>
      <c r="F25" s="1476">
        <v>9</v>
      </c>
      <c r="G25" s="1476">
        <v>9</v>
      </c>
      <c r="H25" s="1476">
        <v>0</v>
      </c>
      <c r="I25" s="1476">
        <v>0</v>
      </c>
      <c r="J25" s="1476">
        <v>82</v>
      </c>
      <c r="K25" s="1476">
        <v>29</v>
      </c>
      <c r="L25" s="1476">
        <v>12</v>
      </c>
      <c r="M25" s="1476">
        <v>1</v>
      </c>
      <c r="N25" s="1476">
        <v>9</v>
      </c>
      <c r="O25" s="1476">
        <v>1</v>
      </c>
      <c r="P25" s="1476">
        <v>5</v>
      </c>
      <c r="Q25" s="1476">
        <v>2</v>
      </c>
      <c r="R25" s="1476">
        <v>0</v>
      </c>
      <c r="S25" s="1476">
        <v>1</v>
      </c>
      <c r="T25" s="1476">
        <v>152</v>
      </c>
    </row>
    <row r="26" spans="1:20" ht="16.5" customHeight="1">
      <c r="A26" s="1671" t="s">
        <v>735</v>
      </c>
      <c r="B26" s="1477">
        <v>25</v>
      </c>
      <c r="C26" s="1476">
        <v>23</v>
      </c>
      <c r="D26" s="1476">
        <v>2</v>
      </c>
      <c r="E26" s="1476">
        <v>0</v>
      </c>
      <c r="F26" s="1476">
        <v>1</v>
      </c>
      <c r="G26" s="1476">
        <v>1</v>
      </c>
      <c r="H26" s="1476">
        <v>0</v>
      </c>
      <c r="I26" s="1476">
        <v>0</v>
      </c>
      <c r="J26" s="1476">
        <v>28</v>
      </c>
      <c r="K26" s="1476">
        <v>6</v>
      </c>
      <c r="L26" s="1476">
        <v>2</v>
      </c>
      <c r="M26" s="1476">
        <v>0</v>
      </c>
      <c r="N26" s="1476">
        <v>0</v>
      </c>
      <c r="O26" s="1476">
        <v>3</v>
      </c>
      <c r="P26" s="1476">
        <v>0</v>
      </c>
      <c r="Q26" s="1476">
        <v>0</v>
      </c>
      <c r="R26" s="1476">
        <v>0</v>
      </c>
      <c r="S26" s="1476">
        <v>0</v>
      </c>
      <c r="T26" s="1476">
        <v>65</v>
      </c>
    </row>
    <row r="27" spans="1:20" ht="16.5" customHeight="1">
      <c r="A27" s="1671" t="s">
        <v>734</v>
      </c>
      <c r="B27" s="1477">
        <v>1</v>
      </c>
      <c r="C27" s="1476">
        <v>0</v>
      </c>
      <c r="D27" s="1476">
        <v>0</v>
      </c>
      <c r="E27" s="1476">
        <v>1</v>
      </c>
      <c r="F27" s="1476">
        <v>0</v>
      </c>
      <c r="G27" s="1476">
        <v>0</v>
      </c>
      <c r="H27" s="1476">
        <v>0</v>
      </c>
      <c r="I27" s="1476">
        <v>0</v>
      </c>
      <c r="J27" s="1476">
        <v>65</v>
      </c>
      <c r="K27" s="1476">
        <v>15</v>
      </c>
      <c r="L27" s="1476">
        <v>10</v>
      </c>
      <c r="M27" s="1476">
        <v>0</v>
      </c>
      <c r="N27" s="1476">
        <v>1</v>
      </c>
      <c r="O27" s="1476">
        <v>1</v>
      </c>
      <c r="P27" s="1476">
        <v>1</v>
      </c>
      <c r="Q27" s="1476">
        <v>2</v>
      </c>
      <c r="R27" s="1476">
        <v>0</v>
      </c>
      <c r="S27" s="1476">
        <v>0</v>
      </c>
      <c r="T27" s="1476">
        <v>96</v>
      </c>
    </row>
    <row r="28" spans="1:20" ht="16.5" customHeight="1">
      <c r="A28" s="1671" t="s">
        <v>733</v>
      </c>
      <c r="B28" s="1477">
        <v>1</v>
      </c>
      <c r="C28" s="1476">
        <v>0</v>
      </c>
      <c r="D28" s="1476">
        <v>1</v>
      </c>
      <c r="E28" s="1476">
        <v>0</v>
      </c>
      <c r="F28" s="1476">
        <v>1</v>
      </c>
      <c r="G28" s="1476">
        <v>1</v>
      </c>
      <c r="H28" s="1476">
        <v>0</v>
      </c>
      <c r="I28" s="1476">
        <v>0</v>
      </c>
      <c r="J28" s="1476">
        <v>49</v>
      </c>
      <c r="K28" s="1476">
        <v>101</v>
      </c>
      <c r="L28" s="1476">
        <v>31</v>
      </c>
      <c r="M28" s="1476">
        <v>0</v>
      </c>
      <c r="N28" s="1476">
        <v>1</v>
      </c>
      <c r="O28" s="1476">
        <v>12</v>
      </c>
      <c r="P28" s="1476">
        <v>12</v>
      </c>
      <c r="Q28" s="1476">
        <v>2</v>
      </c>
      <c r="R28" s="1476">
        <v>0</v>
      </c>
      <c r="S28" s="1476">
        <v>0</v>
      </c>
      <c r="T28" s="1476">
        <v>210</v>
      </c>
    </row>
    <row r="29" spans="1:20" ht="16.5" customHeight="1">
      <c r="A29" s="1671" t="s">
        <v>732</v>
      </c>
      <c r="B29" s="1477">
        <v>7</v>
      </c>
      <c r="C29" s="1476">
        <v>7</v>
      </c>
      <c r="D29" s="1476">
        <v>0</v>
      </c>
      <c r="E29" s="1476">
        <v>0</v>
      </c>
      <c r="F29" s="1476">
        <v>2</v>
      </c>
      <c r="G29" s="1476">
        <v>2</v>
      </c>
      <c r="H29" s="1476">
        <v>0</v>
      </c>
      <c r="I29" s="1476">
        <v>0</v>
      </c>
      <c r="J29" s="1476">
        <v>30</v>
      </c>
      <c r="K29" s="1476">
        <v>12</v>
      </c>
      <c r="L29" s="1476">
        <v>4</v>
      </c>
      <c r="M29" s="1476">
        <v>0</v>
      </c>
      <c r="N29" s="1476">
        <v>2</v>
      </c>
      <c r="O29" s="1476">
        <v>6</v>
      </c>
      <c r="P29" s="1476">
        <v>6</v>
      </c>
      <c r="Q29" s="1476">
        <v>0</v>
      </c>
      <c r="R29" s="1476">
        <v>0</v>
      </c>
      <c r="S29" s="1476">
        <v>0</v>
      </c>
      <c r="T29" s="1476">
        <v>69</v>
      </c>
    </row>
    <row r="30" spans="1:20" ht="16.5" customHeight="1">
      <c r="A30" s="1671" t="s">
        <v>731</v>
      </c>
      <c r="B30" s="1477">
        <v>0</v>
      </c>
      <c r="C30" s="1476">
        <v>0</v>
      </c>
      <c r="D30" s="1476">
        <v>0</v>
      </c>
      <c r="E30" s="1476">
        <v>0</v>
      </c>
      <c r="F30" s="1476">
        <v>0</v>
      </c>
      <c r="G30" s="1476">
        <v>0</v>
      </c>
      <c r="H30" s="1476">
        <v>0</v>
      </c>
      <c r="I30" s="1476">
        <v>0</v>
      </c>
      <c r="J30" s="1476">
        <v>27</v>
      </c>
      <c r="K30" s="1476">
        <v>26</v>
      </c>
      <c r="L30" s="1476">
        <v>1</v>
      </c>
      <c r="M30" s="1476">
        <v>0</v>
      </c>
      <c r="N30" s="1476">
        <v>1</v>
      </c>
      <c r="O30" s="1476">
        <v>0</v>
      </c>
      <c r="P30" s="1476">
        <v>3</v>
      </c>
      <c r="Q30" s="1476">
        <v>0</v>
      </c>
      <c r="R30" s="1476">
        <v>0</v>
      </c>
      <c r="S30" s="1476">
        <v>0</v>
      </c>
      <c r="T30" s="1476">
        <v>58</v>
      </c>
    </row>
    <row r="31" spans="1:20" ht="16.5" customHeight="1">
      <c r="A31" s="1671" t="s">
        <v>730</v>
      </c>
      <c r="B31" s="1477">
        <v>0</v>
      </c>
      <c r="C31" s="1476">
        <v>0</v>
      </c>
      <c r="D31" s="1476">
        <v>0</v>
      </c>
      <c r="E31" s="1476">
        <v>0</v>
      </c>
      <c r="F31" s="1476">
        <v>0</v>
      </c>
      <c r="G31" s="1476">
        <v>0</v>
      </c>
      <c r="H31" s="1476">
        <v>0</v>
      </c>
      <c r="I31" s="1476">
        <v>0</v>
      </c>
      <c r="J31" s="1476">
        <v>0</v>
      </c>
      <c r="K31" s="1476">
        <v>0</v>
      </c>
      <c r="L31" s="1476">
        <v>0</v>
      </c>
      <c r="M31" s="1476">
        <v>0</v>
      </c>
      <c r="N31" s="1476">
        <v>0</v>
      </c>
      <c r="O31" s="1476">
        <v>0</v>
      </c>
      <c r="P31" s="1476">
        <v>0</v>
      </c>
      <c r="Q31" s="1476">
        <v>0</v>
      </c>
      <c r="R31" s="1476">
        <v>0</v>
      </c>
      <c r="S31" s="1476">
        <v>0</v>
      </c>
      <c r="T31" s="1476">
        <v>0</v>
      </c>
    </row>
    <row r="32" spans="1:20" ht="16.5" customHeight="1">
      <c r="A32" s="1671" t="s">
        <v>729</v>
      </c>
      <c r="B32" s="1477">
        <v>40</v>
      </c>
      <c r="C32" s="1476">
        <v>17</v>
      </c>
      <c r="D32" s="1476">
        <v>4</v>
      </c>
      <c r="E32" s="1476">
        <v>19</v>
      </c>
      <c r="F32" s="1476">
        <v>37</v>
      </c>
      <c r="G32" s="1476">
        <v>33</v>
      </c>
      <c r="H32" s="1476">
        <v>4</v>
      </c>
      <c r="I32" s="1476">
        <v>0</v>
      </c>
      <c r="J32" s="1476">
        <v>386</v>
      </c>
      <c r="K32" s="1476">
        <v>154</v>
      </c>
      <c r="L32" s="1476">
        <v>42</v>
      </c>
      <c r="M32" s="1476">
        <v>7</v>
      </c>
      <c r="N32" s="1476">
        <v>2</v>
      </c>
      <c r="O32" s="1476">
        <v>15</v>
      </c>
      <c r="P32" s="1476">
        <v>28</v>
      </c>
      <c r="Q32" s="1476">
        <v>2</v>
      </c>
      <c r="R32" s="1476">
        <v>3</v>
      </c>
      <c r="S32" s="1476">
        <v>1</v>
      </c>
      <c r="T32" s="1476">
        <v>717</v>
      </c>
    </row>
    <row r="33" spans="1:20" ht="16.5" customHeight="1">
      <c r="A33" s="1671" t="s">
        <v>728</v>
      </c>
      <c r="B33" s="1477">
        <v>2</v>
      </c>
      <c r="C33" s="1476">
        <v>2</v>
      </c>
      <c r="D33" s="1476">
        <v>0</v>
      </c>
      <c r="E33" s="1476">
        <v>0</v>
      </c>
      <c r="F33" s="1476">
        <v>0</v>
      </c>
      <c r="G33" s="1476">
        <v>0</v>
      </c>
      <c r="H33" s="1476">
        <v>0</v>
      </c>
      <c r="I33" s="1476">
        <v>0</v>
      </c>
      <c r="J33" s="1476">
        <v>11</v>
      </c>
      <c r="K33" s="1476">
        <v>6</v>
      </c>
      <c r="L33" s="1476">
        <v>0</v>
      </c>
      <c r="M33" s="1476">
        <v>0</v>
      </c>
      <c r="N33" s="1476">
        <v>1</v>
      </c>
      <c r="O33" s="1476">
        <v>1</v>
      </c>
      <c r="P33" s="1476">
        <v>0</v>
      </c>
      <c r="Q33" s="1476">
        <v>0</v>
      </c>
      <c r="R33" s="1476">
        <v>1</v>
      </c>
      <c r="S33" s="1476">
        <v>0</v>
      </c>
      <c r="T33" s="1476">
        <v>22</v>
      </c>
    </row>
    <row r="34" spans="1:20" ht="16.5" customHeight="1">
      <c r="A34" s="1671" t="s">
        <v>727</v>
      </c>
      <c r="B34" s="1477">
        <v>7</v>
      </c>
      <c r="C34" s="1476">
        <v>7</v>
      </c>
      <c r="D34" s="1476">
        <v>0</v>
      </c>
      <c r="E34" s="1476">
        <v>0</v>
      </c>
      <c r="F34" s="1476">
        <v>0</v>
      </c>
      <c r="G34" s="1476">
        <v>0</v>
      </c>
      <c r="H34" s="1476">
        <v>0</v>
      </c>
      <c r="I34" s="1476">
        <v>0</v>
      </c>
      <c r="J34" s="1476">
        <v>23</v>
      </c>
      <c r="K34" s="1476">
        <v>6</v>
      </c>
      <c r="L34" s="1476">
        <v>3</v>
      </c>
      <c r="M34" s="1476">
        <v>0</v>
      </c>
      <c r="N34" s="1476">
        <v>0</v>
      </c>
      <c r="O34" s="1476">
        <v>2</v>
      </c>
      <c r="P34" s="1476">
        <v>3</v>
      </c>
      <c r="Q34" s="1476">
        <v>1</v>
      </c>
      <c r="R34" s="1476">
        <v>0</v>
      </c>
      <c r="S34" s="1476">
        <v>0</v>
      </c>
      <c r="T34" s="1476">
        <v>45</v>
      </c>
    </row>
    <row r="35" spans="1:20" ht="16.5" customHeight="1">
      <c r="A35" s="1671" t="s">
        <v>726</v>
      </c>
      <c r="B35" s="1477">
        <v>0</v>
      </c>
      <c r="C35" s="1476">
        <v>0</v>
      </c>
      <c r="D35" s="1476">
        <v>0</v>
      </c>
      <c r="E35" s="1476">
        <v>0</v>
      </c>
      <c r="F35" s="1476">
        <v>3</v>
      </c>
      <c r="G35" s="1476">
        <v>3</v>
      </c>
      <c r="H35" s="1476">
        <v>0</v>
      </c>
      <c r="I35" s="1476">
        <v>0</v>
      </c>
      <c r="J35" s="1476">
        <v>68</v>
      </c>
      <c r="K35" s="1476">
        <v>10</v>
      </c>
      <c r="L35" s="1476">
        <v>9</v>
      </c>
      <c r="M35" s="1476">
        <v>0</v>
      </c>
      <c r="N35" s="1476">
        <v>5</v>
      </c>
      <c r="O35" s="1476">
        <v>3</v>
      </c>
      <c r="P35" s="1476">
        <v>0</v>
      </c>
      <c r="Q35" s="1476">
        <v>0</v>
      </c>
      <c r="R35" s="1476">
        <v>1</v>
      </c>
      <c r="S35" s="1476">
        <v>0</v>
      </c>
      <c r="T35" s="1476">
        <v>99</v>
      </c>
    </row>
    <row r="36" spans="1:20" ht="16.5" customHeight="1">
      <c r="A36" s="1671" t="s">
        <v>725</v>
      </c>
      <c r="B36" s="1477">
        <v>0</v>
      </c>
      <c r="C36" s="1476">
        <v>0</v>
      </c>
      <c r="D36" s="1476">
        <v>0</v>
      </c>
      <c r="E36" s="1476">
        <v>0</v>
      </c>
      <c r="F36" s="1476">
        <v>0</v>
      </c>
      <c r="G36" s="1476">
        <v>0</v>
      </c>
      <c r="H36" s="1476">
        <v>0</v>
      </c>
      <c r="I36" s="1476">
        <v>0</v>
      </c>
      <c r="J36" s="1476">
        <v>0</v>
      </c>
      <c r="K36" s="1476">
        <v>0</v>
      </c>
      <c r="L36" s="1476">
        <v>0</v>
      </c>
      <c r="M36" s="1476">
        <v>0</v>
      </c>
      <c r="N36" s="1476">
        <v>0</v>
      </c>
      <c r="O36" s="1476">
        <v>0</v>
      </c>
      <c r="P36" s="1476">
        <v>0</v>
      </c>
      <c r="Q36" s="1476">
        <v>0</v>
      </c>
      <c r="R36" s="1476">
        <v>0</v>
      </c>
      <c r="S36" s="1476">
        <v>0</v>
      </c>
      <c r="T36" s="1476">
        <v>0</v>
      </c>
    </row>
    <row r="37" spans="1:20" ht="16.5" customHeight="1">
      <c r="A37" s="1671" t="s">
        <v>724</v>
      </c>
      <c r="B37" s="1477">
        <v>41</v>
      </c>
      <c r="C37" s="1476">
        <v>4</v>
      </c>
      <c r="D37" s="1476">
        <v>3</v>
      </c>
      <c r="E37" s="1476">
        <v>34</v>
      </c>
      <c r="F37" s="1476">
        <v>1</v>
      </c>
      <c r="G37" s="1476">
        <v>1</v>
      </c>
      <c r="H37" s="1476">
        <v>0</v>
      </c>
      <c r="I37" s="1476">
        <v>0</v>
      </c>
      <c r="J37" s="1476">
        <v>53</v>
      </c>
      <c r="K37" s="1476">
        <v>16</v>
      </c>
      <c r="L37" s="1476">
        <v>3</v>
      </c>
      <c r="M37" s="1476">
        <v>0</v>
      </c>
      <c r="N37" s="1476">
        <v>4</v>
      </c>
      <c r="O37" s="1476">
        <v>6</v>
      </c>
      <c r="P37" s="1476">
        <v>5</v>
      </c>
      <c r="Q37" s="1476">
        <v>0</v>
      </c>
      <c r="R37" s="1476">
        <v>3</v>
      </c>
      <c r="S37" s="1476">
        <v>0</v>
      </c>
      <c r="T37" s="1476">
        <v>132</v>
      </c>
    </row>
    <row r="38" spans="1:20" ht="16.5" customHeight="1">
      <c r="A38" s="1671" t="s">
        <v>723</v>
      </c>
      <c r="B38" s="1477">
        <v>13</v>
      </c>
      <c r="C38" s="1476">
        <v>11</v>
      </c>
      <c r="D38" s="1476">
        <v>1</v>
      </c>
      <c r="E38" s="1476">
        <v>1</v>
      </c>
      <c r="F38" s="1476">
        <v>3</v>
      </c>
      <c r="G38" s="1476">
        <v>3</v>
      </c>
      <c r="H38" s="1476">
        <v>0</v>
      </c>
      <c r="I38" s="1476">
        <v>0</v>
      </c>
      <c r="J38" s="1476">
        <v>36</v>
      </c>
      <c r="K38" s="1476">
        <v>24</v>
      </c>
      <c r="L38" s="1476">
        <v>4</v>
      </c>
      <c r="M38" s="1476">
        <v>0</v>
      </c>
      <c r="N38" s="1476">
        <v>4</v>
      </c>
      <c r="O38" s="1476">
        <v>3</v>
      </c>
      <c r="P38" s="1476">
        <v>1</v>
      </c>
      <c r="Q38" s="1476">
        <v>0</v>
      </c>
      <c r="R38" s="1476">
        <v>0</v>
      </c>
      <c r="S38" s="1476">
        <v>0</v>
      </c>
      <c r="T38" s="1476">
        <v>88</v>
      </c>
    </row>
    <row r="39" spans="1:20" ht="16.5" customHeight="1">
      <c r="A39" s="1671" t="s">
        <v>722</v>
      </c>
      <c r="B39" s="1477">
        <v>18</v>
      </c>
      <c r="C39" s="1476">
        <v>6</v>
      </c>
      <c r="D39" s="1476">
        <v>3</v>
      </c>
      <c r="E39" s="1476">
        <v>9</v>
      </c>
      <c r="F39" s="1476">
        <v>9</v>
      </c>
      <c r="G39" s="1476">
        <v>9</v>
      </c>
      <c r="H39" s="1476">
        <v>0</v>
      </c>
      <c r="I39" s="1476">
        <v>0</v>
      </c>
      <c r="J39" s="1476">
        <v>166</v>
      </c>
      <c r="K39" s="1476">
        <v>23</v>
      </c>
      <c r="L39" s="1476">
        <v>6</v>
      </c>
      <c r="M39" s="1476">
        <v>0</v>
      </c>
      <c r="N39" s="1476">
        <v>0</v>
      </c>
      <c r="O39" s="1476">
        <v>2</v>
      </c>
      <c r="P39" s="1476">
        <v>2</v>
      </c>
      <c r="Q39" s="1476">
        <v>0</v>
      </c>
      <c r="R39" s="1476">
        <v>2</v>
      </c>
      <c r="S39" s="1476">
        <v>1</v>
      </c>
      <c r="T39" s="1476">
        <v>229</v>
      </c>
    </row>
    <row r="40" spans="1:20" ht="16.5" customHeight="1">
      <c r="A40" s="1671" t="s">
        <v>721</v>
      </c>
      <c r="B40" s="1477">
        <v>0</v>
      </c>
      <c r="C40" s="1476">
        <v>0</v>
      </c>
      <c r="D40" s="1476">
        <v>0</v>
      </c>
      <c r="E40" s="1476">
        <v>0</v>
      </c>
      <c r="F40" s="1476">
        <v>0</v>
      </c>
      <c r="G40" s="1476">
        <v>0</v>
      </c>
      <c r="H40" s="1476">
        <v>0</v>
      </c>
      <c r="I40" s="1476">
        <v>0</v>
      </c>
      <c r="J40" s="1476">
        <v>5</v>
      </c>
      <c r="K40" s="1476">
        <v>3</v>
      </c>
      <c r="L40" s="1476">
        <v>2</v>
      </c>
      <c r="M40" s="1476">
        <v>0</v>
      </c>
      <c r="N40" s="1476">
        <v>0</v>
      </c>
      <c r="O40" s="1476">
        <v>0</v>
      </c>
      <c r="P40" s="1476">
        <v>0</v>
      </c>
      <c r="Q40" s="1476">
        <v>0</v>
      </c>
      <c r="R40" s="1476">
        <v>0</v>
      </c>
      <c r="S40" s="1476">
        <v>0</v>
      </c>
      <c r="T40" s="1476">
        <v>10</v>
      </c>
    </row>
    <row r="41" spans="1:20" ht="16.5" customHeight="1">
      <c r="A41" s="1671" t="s">
        <v>720</v>
      </c>
      <c r="B41" s="1477">
        <v>0</v>
      </c>
      <c r="C41" s="1476">
        <v>0</v>
      </c>
      <c r="D41" s="1476">
        <v>0</v>
      </c>
      <c r="E41" s="1476">
        <v>0</v>
      </c>
      <c r="F41" s="1476">
        <v>8</v>
      </c>
      <c r="G41" s="1476">
        <v>3</v>
      </c>
      <c r="H41" s="1476">
        <v>4</v>
      </c>
      <c r="I41" s="1476">
        <v>1</v>
      </c>
      <c r="J41" s="1476">
        <v>59</v>
      </c>
      <c r="K41" s="1476">
        <v>12</v>
      </c>
      <c r="L41" s="1476">
        <v>13</v>
      </c>
      <c r="M41" s="1476">
        <v>1</v>
      </c>
      <c r="N41" s="1476">
        <v>3</v>
      </c>
      <c r="O41" s="1476">
        <v>1</v>
      </c>
      <c r="P41" s="1476">
        <v>4</v>
      </c>
      <c r="Q41" s="1476">
        <v>0</v>
      </c>
      <c r="R41" s="1476">
        <v>3</v>
      </c>
      <c r="S41" s="1476">
        <v>1</v>
      </c>
      <c r="T41" s="1476">
        <v>105</v>
      </c>
    </row>
    <row r="42" spans="1:20" ht="16.5" customHeight="1">
      <c r="A42" s="1671" t="s">
        <v>719</v>
      </c>
      <c r="B42" s="1477">
        <v>2</v>
      </c>
      <c r="C42" s="1476">
        <v>0</v>
      </c>
      <c r="D42" s="1476">
        <v>0</v>
      </c>
      <c r="E42" s="1476">
        <v>2</v>
      </c>
      <c r="F42" s="1476">
        <v>2</v>
      </c>
      <c r="G42" s="1476">
        <v>2</v>
      </c>
      <c r="H42" s="1476">
        <v>0</v>
      </c>
      <c r="I42" s="1476">
        <v>0</v>
      </c>
      <c r="J42" s="1476">
        <v>66</v>
      </c>
      <c r="K42" s="1476">
        <v>7</v>
      </c>
      <c r="L42" s="1476">
        <v>4</v>
      </c>
      <c r="M42" s="1476">
        <v>1</v>
      </c>
      <c r="N42" s="1476">
        <v>1</v>
      </c>
      <c r="O42" s="1476">
        <v>1</v>
      </c>
      <c r="P42" s="1476">
        <v>3</v>
      </c>
      <c r="Q42" s="1476">
        <v>0</v>
      </c>
      <c r="R42" s="1476">
        <v>0</v>
      </c>
      <c r="S42" s="1476">
        <v>0</v>
      </c>
      <c r="T42" s="1476">
        <v>87</v>
      </c>
    </row>
    <row r="43" spans="1:20" ht="16.5" customHeight="1">
      <c r="A43" s="1671" t="s">
        <v>718</v>
      </c>
      <c r="B43" s="1477">
        <v>0</v>
      </c>
      <c r="C43" s="1476">
        <v>0</v>
      </c>
      <c r="D43" s="1476">
        <v>0</v>
      </c>
      <c r="E43" s="1476">
        <v>0</v>
      </c>
      <c r="F43" s="1476">
        <v>2</v>
      </c>
      <c r="G43" s="1476">
        <v>2</v>
      </c>
      <c r="H43" s="1476">
        <v>0</v>
      </c>
      <c r="I43" s="1476">
        <v>0</v>
      </c>
      <c r="J43" s="1476">
        <v>6</v>
      </c>
      <c r="K43" s="1476">
        <v>2</v>
      </c>
      <c r="L43" s="1476">
        <v>1</v>
      </c>
      <c r="M43" s="1476">
        <v>0</v>
      </c>
      <c r="N43" s="1476">
        <v>0</v>
      </c>
      <c r="O43" s="1476">
        <v>1</v>
      </c>
      <c r="P43" s="1476">
        <v>2</v>
      </c>
      <c r="Q43" s="1476">
        <v>0</v>
      </c>
      <c r="R43" s="1476">
        <v>0</v>
      </c>
      <c r="S43" s="1476">
        <v>0</v>
      </c>
      <c r="T43" s="1476">
        <v>14</v>
      </c>
    </row>
    <row r="44" spans="1:20" ht="16.5" customHeight="1">
      <c r="A44" s="1671" t="s">
        <v>717</v>
      </c>
      <c r="B44" s="1477">
        <v>0</v>
      </c>
      <c r="C44" s="1476">
        <v>0</v>
      </c>
      <c r="D44" s="1476">
        <v>0</v>
      </c>
      <c r="E44" s="1476">
        <v>0</v>
      </c>
      <c r="F44" s="1476">
        <v>0</v>
      </c>
      <c r="G44" s="1476">
        <v>0</v>
      </c>
      <c r="H44" s="1476">
        <v>0</v>
      </c>
      <c r="I44" s="1476">
        <v>0</v>
      </c>
      <c r="J44" s="1476">
        <v>1</v>
      </c>
      <c r="K44" s="1476">
        <v>0</v>
      </c>
      <c r="L44" s="1476">
        <v>0</v>
      </c>
      <c r="M44" s="1476">
        <v>0</v>
      </c>
      <c r="N44" s="1476">
        <v>0</v>
      </c>
      <c r="O44" s="1476">
        <v>0</v>
      </c>
      <c r="P44" s="1476">
        <v>0</v>
      </c>
      <c r="Q44" s="1476">
        <v>0</v>
      </c>
      <c r="R44" s="1476">
        <v>0</v>
      </c>
      <c r="S44" s="1476">
        <v>1</v>
      </c>
      <c r="T44" s="1476">
        <v>2</v>
      </c>
    </row>
    <row r="45" spans="1:20" ht="16.5" customHeight="1">
      <c r="A45" s="1671" t="s">
        <v>716</v>
      </c>
      <c r="B45" s="1477">
        <v>17</v>
      </c>
      <c r="C45" s="1476">
        <v>3</v>
      </c>
      <c r="D45" s="1476">
        <v>6</v>
      </c>
      <c r="E45" s="1476">
        <v>8</v>
      </c>
      <c r="F45" s="1476">
        <v>1</v>
      </c>
      <c r="G45" s="1476">
        <v>1</v>
      </c>
      <c r="H45" s="1476">
        <v>0</v>
      </c>
      <c r="I45" s="1476">
        <v>0</v>
      </c>
      <c r="J45" s="1476">
        <v>73</v>
      </c>
      <c r="K45" s="1476">
        <v>47</v>
      </c>
      <c r="L45" s="1476">
        <v>3</v>
      </c>
      <c r="M45" s="1476">
        <v>0</v>
      </c>
      <c r="N45" s="1476">
        <v>9</v>
      </c>
      <c r="O45" s="1476">
        <v>2</v>
      </c>
      <c r="P45" s="1476">
        <v>1</v>
      </c>
      <c r="Q45" s="1476">
        <v>0</v>
      </c>
      <c r="R45" s="1476">
        <v>2</v>
      </c>
      <c r="S45" s="1476">
        <v>0</v>
      </c>
      <c r="T45" s="1476">
        <v>155</v>
      </c>
    </row>
    <row r="46" spans="1:20" ht="16.5" customHeight="1">
      <c r="A46" s="1671" t="s">
        <v>715</v>
      </c>
      <c r="B46" s="1477">
        <v>1</v>
      </c>
      <c r="C46" s="1476">
        <v>0</v>
      </c>
      <c r="D46" s="1476">
        <v>0</v>
      </c>
      <c r="E46" s="1476">
        <v>1</v>
      </c>
      <c r="F46" s="1476">
        <v>0</v>
      </c>
      <c r="G46" s="1476">
        <v>0</v>
      </c>
      <c r="H46" s="1476">
        <v>0</v>
      </c>
      <c r="I46" s="1476">
        <v>0</v>
      </c>
      <c r="J46" s="1476">
        <v>144</v>
      </c>
      <c r="K46" s="1476">
        <v>4</v>
      </c>
      <c r="L46" s="1476">
        <v>13</v>
      </c>
      <c r="M46" s="1476">
        <v>0</v>
      </c>
      <c r="N46" s="1476">
        <v>3</v>
      </c>
      <c r="O46" s="1476">
        <v>2</v>
      </c>
      <c r="P46" s="1476">
        <v>0</v>
      </c>
      <c r="Q46" s="1476">
        <v>1</v>
      </c>
      <c r="R46" s="1476">
        <v>0</v>
      </c>
      <c r="S46" s="1476">
        <v>0</v>
      </c>
      <c r="T46" s="1476">
        <v>168</v>
      </c>
    </row>
    <row r="47" spans="1:20" ht="16.5" customHeight="1">
      <c r="A47" s="1671" t="s">
        <v>714</v>
      </c>
      <c r="B47" s="1477">
        <v>25</v>
      </c>
      <c r="C47" s="1476">
        <v>23</v>
      </c>
      <c r="D47" s="1476">
        <v>0</v>
      </c>
      <c r="E47" s="1476">
        <v>2</v>
      </c>
      <c r="F47" s="1476">
        <v>7</v>
      </c>
      <c r="G47" s="1476">
        <v>7</v>
      </c>
      <c r="H47" s="1476">
        <v>0</v>
      </c>
      <c r="I47" s="1476">
        <v>0</v>
      </c>
      <c r="J47" s="1476">
        <v>29</v>
      </c>
      <c r="K47" s="1476">
        <v>14</v>
      </c>
      <c r="L47" s="1476">
        <v>3</v>
      </c>
      <c r="M47" s="1476">
        <v>0</v>
      </c>
      <c r="N47" s="1476">
        <v>2</v>
      </c>
      <c r="O47" s="1476">
        <v>4</v>
      </c>
      <c r="P47" s="1476">
        <v>0</v>
      </c>
      <c r="Q47" s="1476">
        <v>0</v>
      </c>
      <c r="R47" s="1476">
        <v>0</v>
      </c>
      <c r="S47" s="1476">
        <v>3</v>
      </c>
      <c r="T47" s="1476">
        <v>87</v>
      </c>
    </row>
    <row r="48" spans="1:20" ht="16.5" customHeight="1">
      <c r="A48" s="1671" t="s">
        <v>713</v>
      </c>
      <c r="B48" s="1477">
        <v>0</v>
      </c>
      <c r="C48" s="1476">
        <v>0</v>
      </c>
      <c r="D48" s="1476">
        <v>0</v>
      </c>
      <c r="E48" s="1476">
        <v>0</v>
      </c>
      <c r="F48" s="1476">
        <v>0</v>
      </c>
      <c r="G48" s="1476">
        <v>0</v>
      </c>
      <c r="H48" s="1476">
        <v>0</v>
      </c>
      <c r="I48" s="1476">
        <v>0</v>
      </c>
      <c r="J48" s="1476">
        <v>0</v>
      </c>
      <c r="K48" s="1476">
        <v>0</v>
      </c>
      <c r="L48" s="1476">
        <v>0</v>
      </c>
      <c r="M48" s="1476">
        <v>0</v>
      </c>
      <c r="N48" s="1476">
        <v>0</v>
      </c>
      <c r="O48" s="1476">
        <v>0</v>
      </c>
      <c r="P48" s="1476">
        <v>0</v>
      </c>
      <c r="Q48" s="1476">
        <v>0</v>
      </c>
      <c r="R48" s="1476">
        <v>0</v>
      </c>
      <c r="S48" s="1476">
        <v>0</v>
      </c>
      <c r="T48" s="1476">
        <v>0</v>
      </c>
    </row>
    <row r="49" spans="1:20" ht="16.5" customHeight="1">
      <c r="A49" s="1671" t="s">
        <v>712</v>
      </c>
      <c r="B49" s="1477">
        <v>1</v>
      </c>
      <c r="C49" s="1476">
        <v>0</v>
      </c>
      <c r="D49" s="1476">
        <v>0</v>
      </c>
      <c r="E49" s="1476">
        <v>1</v>
      </c>
      <c r="F49" s="1476">
        <v>4</v>
      </c>
      <c r="G49" s="1476">
        <v>4</v>
      </c>
      <c r="H49" s="1476">
        <v>0</v>
      </c>
      <c r="I49" s="1476">
        <v>0</v>
      </c>
      <c r="J49" s="1476">
        <v>12</v>
      </c>
      <c r="K49" s="1476">
        <v>14</v>
      </c>
      <c r="L49" s="1476">
        <v>0</v>
      </c>
      <c r="M49" s="1476">
        <v>0</v>
      </c>
      <c r="N49" s="1476">
        <v>0</v>
      </c>
      <c r="O49" s="1476">
        <v>30</v>
      </c>
      <c r="P49" s="1476">
        <v>0</v>
      </c>
      <c r="Q49" s="1476">
        <v>3</v>
      </c>
      <c r="R49" s="1476">
        <v>11</v>
      </c>
      <c r="S49" s="1476">
        <v>0</v>
      </c>
      <c r="T49" s="1476">
        <v>75</v>
      </c>
    </row>
    <row r="50" spans="1:20" ht="16.5" customHeight="1">
      <c r="A50" s="1671" t="s">
        <v>711</v>
      </c>
      <c r="B50" s="1477">
        <v>20</v>
      </c>
      <c r="C50" s="1476">
        <v>11</v>
      </c>
      <c r="D50" s="1476">
        <v>2</v>
      </c>
      <c r="E50" s="1476">
        <v>7</v>
      </c>
      <c r="F50" s="1476">
        <v>5</v>
      </c>
      <c r="G50" s="1476">
        <v>4</v>
      </c>
      <c r="H50" s="1476">
        <v>1</v>
      </c>
      <c r="I50" s="1476">
        <v>0</v>
      </c>
      <c r="J50" s="1476">
        <v>64</v>
      </c>
      <c r="K50" s="1476">
        <v>25</v>
      </c>
      <c r="L50" s="1476">
        <v>11</v>
      </c>
      <c r="M50" s="1476">
        <v>1</v>
      </c>
      <c r="N50" s="1476">
        <v>5</v>
      </c>
      <c r="O50" s="1476">
        <v>4</v>
      </c>
      <c r="P50" s="1476">
        <v>4</v>
      </c>
      <c r="Q50" s="1476">
        <v>0</v>
      </c>
      <c r="R50" s="1476">
        <v>2</v>
      </c>
      <c r="S50" s="1476">
        <v>0</v>
      </c>
      <c r="T50" s="1476">
        <v>141</v>
      </c>
    </row>
    <row r="51" spans="1:20" ht="16.5" customHeight="1">
      <c r="A51" s="1671" t="s">
        <v>710</v>
      </c>
      <c r="B51" s="1477">
        <v>1</v>
      </c>
      <c r="C51" s="1476">
        <v>0</v>
      </c>
      <c r="D51" s="1476">
        <v>0</v>
      </c>
      <c r="E51" s="1476">
        <v>1</v>
      </c>
      <c r="F51" s="1476">
        <v>0</v>
      </c>
      <c r="G51" s="1476">
        <v>0</v>
      </c>
      <c r="H51" s="1476">
        <v>0</v>
      </c>
      <c r="I51" s="1476">
        <v>0</v>
      </c>
      <c r="J51" s="1476">
        <v>83</v>
      </c>
      <c r="K51" s="1476">
        <v>12</v>
      </c>
      <c r="L51" s="1476">
        <v>3</v>
      </c>
      <c r="M51" s="1476">
        <v>0</v>
      </c>
      <c r="N51" s="1476">
        <v>0</v>
      </c>
      <c r="O51" s="1476">
        <v>0</v>
      </c>
      <c r="P51" s="1476">
        <v>0</v>
      </c>
      <c r="Q51" s="1476">
        <v>0</v>
      </c>
      <c r="R51" s="1476">
        <v>0</v>
      </c>
      <c r="S51" s="1476">
        <v>0</v>
      </c>
      <c r="T51" s="1476">
        <v>99</v>
      </c>
    </row>
    <row r="52" spans="1:20" ht="16.5" customHeight="1">
      <c r="A52" s="1671" t="s">
        <v>709</v>
      </c>
      <c r="B52" s="1477">
        <v>16</v>
      </c>
      <c r="C52" s="1476">
        <v>9</v>
      </c>
      <c r="D52" s="1476">
        <v>1</v>
      </c>
      <c r="E52" s="1476">
        <v>6</v>
      </c>
      <c r="F52" s="1476">
        <v>16</v>
      </c>
      <c r="G52" s="1476">
        <v>14</v>
      </c>
      <c r="H52" s="1476">
        <v>0</v>
      </c>
      <c r="I52" s="1476">
        <v>2</v>
      </c>
      <c r="J52" s="1476">
        <v>117</v>
      </c>
      <c r="K52" s="1476">
        <v>130</v>
      </c>
      <c r="L52" s="1476">
        <v>38</v>
      </c>
      <c r="M52" s="1476">
        <v>0</v>
      </c>
      <c r="N52" s="1476">
        <v>2</v>
      </c>
      <c r="O52" s="1476">
        <v>6</v>
      </c>
      <c r="P52" s="1476">
        <v>0</v>
      </c>
      <c r="Q52" s="1476">
        <v>0</v>
      </c>
      <c r="R52" s="1476">
        <v>1</v>
      </c>
      <c r="S52" s="1476">
        <v>0</v>
      </c>
      <c r="T52" s="1476">
        <v>326</v>
      </c>
    </row>
    <row r="53" spans="1:20" ht="16.5" customHeight="1">
      <c r="A53" s="1671" t="s">
        <v>708</v>
      </c>
      <c r="B53" s="1477">
        <v>6</v>
      </c>
      <c r="C53" s="1476">
        <v>0</v>
      </c>
      <c r="D53" s="1476">
        <v>0</v>
      </c>
      <c r="E53" s="1476">
        <v>6</v>
      </c>
      <c r="F53" s="1476">
        <v>8</v>
      </c>
      <c r="G53" s="1476">
        <v>6</v>
      </c>
      <c r="H53" s="1476">
        <v>0</v>
      </c>
      <c r="I53" s="1476">
        <v>2</v>
      </c>
      <c r="J53" s="1476">
        <v>115</v>
      </c>
      <c r="K53" s="1476">
        <v>140</v>
      </c>
      <c r="L53" s="1476">
        <v>10</v>
      </c>
      <c r="M53" s="1476">
        <v>0</v>
      </c>
      <c r="N53" s="1476">
        <v>2</v>
      </c>
      <c r="O53" s="1476">
        <v>6</v>
      </c>
      <c r="P53" s="1476">
        <v>10</v>
      </c>
      <c r="Q53" s="1476">
        <v>0</v>
      </c>
      <c r="R53" s="1476">
        <v>2</v>
      </c>
      <c r="S53" s="1476">
        <v>0</v>
      </c>
      <c r="T53" s="1476">
        <v>299</v>
      </c>
    </row>
    <row r="54" spans="1:20" ht="16.5" customHeight="1">
      <c r="A54" s="1671" t="s">
        <v>707</v>
      </c>
      <c r="B54" s="1477">
        <v>0</v>
      </c>
      <c r="C54" s="1476">
        <v>0</v>
      </c>
      <c r="D54" s="1476">
        <v>0</v>
      </c>
      <c r="E54" s="1476">
        <v>0</v>
      </c>
      <c r="F54" s="1476">
        <v>0</v>
      </c>
      <c r="G54" s="1476">
        <v>0</v>
      </c>
      <c r="H54" s="1476">
        <v>0</v>
      </c>
      <c r="I54" s="1476">
        <v>0</v>
      </c>
      <c r="J54" s="1476">
        <v>29</v>
      </c>
      <c r="K54" s="1476">
        <v>16</v>
      </c>
      <c r="L54" s="1476">
        <v>5</v>
      </c>
      <c r="M54" s="1476">
        <v>0</v>
      </c>
      <c r="N54" s="1476">
        <v>1</v>
      </c>
      <c r="O54" s="1476">
        <v>2</v>
      </c>
      <c r="P54" s="1476">
        <v>3</v>
      </c>
      <c r="Q54" s="1476">
        <v>0</v>
      </c>
      <c r="R54" s="1476">
        <v>0</v>
      </c>
      <c r="S54" s="1476">
        <v>0</v>
      </c>
      <c r="T54" s="1476">
        <v>56</v>
      </c>
    </row>
    <row r="55" spans="1:20" ht="16.5" customHeight="1">
      <c r="A55" s="1671" t="s">
        <v>706</v>
      </c>
      <c r="B55" s="1477">
        <v>2</v>
      </c>
      <c r="C55" s="1476">
        <v>1</v>
      </c>
      <c r="D55" s="1476">
        <v>0</v>
      </c>
      <c r="E55" s="1476">
        <v>1</v>
      </c>
      <c r="F55" s="1476">
        <v>51</v>
      </c>
      <c r="G55" s="1476">
        <v>51</v>
      </c>
      <c r="H55" s="1476">
        <v>0</v>
      </c>
      <c r="I55" s="1476">
        <v>0</v>
      </c>
      <c r="J55" s="1476">
        <v>80</v>
      </c>
      <c r="K55" s="1476">
        <v>52</v>
      </c>
      <c r="L55" s="1476">
        <v>8</v>
      </c>
      <c r="M55" s="1476">
        <v>0</v>
      </c>
      <c r="N55" s="1476">
        <v>2</v>
      </c>
      <c r="O55" s="1476">
        <v>3</v>
      </c>
      <c r="P55" s="1476">
        <v>5</v>
      </c>
      <c r="Q55" s="1476">
        <v>0</v>
      </c>
      <c r="R55" s="1476">
        <v>0</v>
      </c>
      <c r="S55" s="1476">
        <v>0</v>
      </c>
      <c r="T55" s="1476">
        <v>203</v>
      </c>
    </row>
    <row r="56" spans="1:20" ht="16.5" customHeight="1">
      <c r="A56" s="1671" t="s">
        <v>705</v>
      </c>
      <c r="B56" s="1477">
        <v>0</v>
      </c>
      <c r="C56" s="1476">
        <v>0</v>
      </c>
      <c r="D56" s="1476">
        <v>0</v>
      </c>
      <c r="E56" s="1476">
        <v>0</v>
      </c>
      <c r="F56" s="1476">
        <v>1</v>
      </c>
      <c r="G56" s="1476">
        <v>1</v>
      </c>
      <c r="H56" s="1476">
        <v>0</v>
      </c>
      <c r="I56" s="1476">
        <v>0</v>
      </c>
      <c r="J56" s="1476">
        <v>14</v>
      </c>
      <c r="K56" s="1476">
        <v>1</v>
      </c>
      <c r="L56" s="1476">
        <v>0</v>
      </c>
      <c r="M56" s="1476">
        <v>0</v>
      </c>
      <c r="N56" s="1476">
        <v>0</v>
      </c>
      <c r="O56" s="1476">
        <v>0</v>
      </c>
      <c r="P56" s="1476">
        <v>1</v>
      </c>
      <c r="Q56" s="1476">
        <v>0</v>
      </c>
      <c r="R56" s="1476">
        <v>1</v>
      </c>
      <c r="S56" s="1476">
        <v>0</v>
      </c>
      <c r="T56" s="1476">
        <v>18</v>
      </c>
    </row>
    <row r="57" spans="1:20" ht="16.5" customHeight="1">
      <c r="A57" s="1671" t="s">
        <v>704</v>
      </c>
      <c r="B57" s="1477">
        <v>34</v>
      </c>
      <c r="C57" s="1476">
        <v>28</v>
      </c>
      <c r="D57" s="1476">
        <v>3</v>
      </c>
      <c r="E57" s="1476">
        <v>3</v>
      </c>
      <c r="F57" s="1476">
        <v>19</v>
      </c>
      <c r="G57" s="1476">
        <v>15</v>
      </c>
      <c r="H57" s="1476">
        <v>4</v>
      </c>
      <c r="I57" s="1476">
        <v>0</v>
      </c>
      <c r="J57" s="1476">
        <v>243</v>
      </c>
      <c r="K57" s="1476">
        <v>112</v>
      </c>
      <c r="L57" s="1476">
        <v>29</v>
      </c>
      <c r="M57" s="1476">
        <v>6</v>
      </c>
      <c r="N57" s="1476">
        <v>16</v>
      </c>
      <c r="O57" s="1476">
        <v>3</v>
      </c>
      <c r="P57" s="1476">
        <v>12</v>
      </c>
      <c r="Q57" s="1476">
        <v>1</v>
      </c>
      <c r="R57" s="1476">
        <v>0</v>
      </c>
      <c r="S57" s="1476">
        <v>3</v>
      </c>
      <c r="T57" s="1476">
        <v>478</v>
      </c>
    </row>
    <row r="58" spans="1:20" ht="16.5" customHeight="1">
      <c r="A58" s="1671" t="s">
        <v>703</v>
      </c>
      <c r="B58" s="1477">
        <v>1</v>
      </c>
      <c r="C58" s="1476">
        <v>0</v>
      </c>
      <c r="D58" s="1476">
        <v>0</v>
      </c>
      <c r="E58" s="1476">
        <v>1</v>
      </c>
      <c r="F58" s="1476">
        <v>1</v>
      </c>
      <c r="G58" s="1476">
        <v>0</v>
      </c>
      <c r="H58" s="1476">
        <v>1</v>
      </c>
      <c r="I58" s="1476">
        <v>0</v>
      </c>
      <c r="J58" s="1476">
        <v>29</v>
      </c>
      <c r="K58" s="1476">
        <v>4</v>
      </c>
      <c r="L58" s="1476">
        <v>2</v>
      </c>
      <c r="M58" s="1476">
        <v>0</v>
      </c>
      <c r="N58" s="1476">
        <v>0</v>
      </c>
      <c r="O58" s="1476">
        <v>0</v>
      </c>
      <c r="P58" s="1476">
        <v>0</v>
      </c>
      <c r="Q58" s="1476">
        <v>0</v>
      </c>
      <c r="R58" s="1476">
        <v>0</v>
      </c>
      <c r="S58" s="1476">
        <v>0</v>
      </c>
      <c r="T58" s="1476">
        <v>37</v>
      </c>
    </row>
    <row r="59" spans="1:20" ht="16.5" customHeight="1">
      <c r="A59" s="1671" t="s">
        <v>702</v>
      </c>
      <c r="B59" s="1477">
        <v>0</v>
      </c>
      <c r="C59" s="1476">
        <v>0</v>
      </c>
      <c r="D59" s="1476">
        <v>0</v>
      </c>
      <c r="E59" s="1476">
        <v>0</v>
      </c>
      <c r="F59" s="1476">
        <v>0</v>
      </c>
      <c r="G59" s="1476">
        <v>0</v>
      </c>
      <c r="H59" s="1476">
        <v>0</v>
      </c>
      <c r="I59" s="1476">
        <v>0</v>
      </c>
      <c r="J59" s="1476">
        <v>18</v>
      </c>
      <c r="K59" s="1476">
        <v>12</v>
      </c>
      <c r="L59" s="1476">
        <v>13</v>
      </c>
      <c r="M59" s="1476">
        <v>0</v>
      </c>
      <c r="N59" s="1476">
        <v>0</v>
      </c>
      <c r="O59" s="1476">
        <v>2</v>
      </c>
      <c r="P59" s="1476">
        <v>0</v>
      </c>
      <c r="Q59" s="1476">
        <v>0</v>
      </c>
      <c r="R59" s="1476">
        <v>0</v>
      </c>
      <c r="S59" s="1476">
        <v>0</v>
      </c>
      <c r="T59" s="1476">
        <v>45</v>
      </c>
    </row>
    <row r="60" spans="1:20" ht="16.5" customHeight="1">
      <c r="A60" s="1671" t="s">
        <v>790</v>
      </c>
      <c r="B60" s="1477">
        <v>0</v>
      </c>
      <c r="C60" s="1476">
        <v>0</v>
      </c>
      <c r="D60" s="1476">
        <v>0</v>
      </c>
      <c r="E60" s="1476">
        <v>0</v>
      </c>
      <c r="F60" s="1476">
        <v>0</v>
      </c>
      <c r="G60" s="1476">
        <v>0</v>
      </c>
      <c r="H60" s="1476">
        <v>0</v>
      </c>
      <c r="I60" s="1476">
        <v>0</v>
      </c>
      <c r="J60" s="1476">
        <v>0</v>
      </c>
      <c r="K60" s="1476">
        <v>11</v>
      </c>
      <c r="L60" s="1476">
        <v>0</v>
      </c>
      <c r="M60" s="1476">
        <v>0</v>
      </c>
      <c r="N60" s="1476">
        <v>0</v>
      </c>
      <c r="O60" s="1476">
        <v>0</v>
      </c>
      <c r="P60" s="1476">
        <v>0</v>
      </c>
      <c r="Q60" s="1476">
        <v>0</v>
      </c>
      <c r="R60" s="1476">
        <v>0</v>
      </c>
      <c r="S60" s="1476">
        <v>0</v>
      </c>
      <c r="T60" s="1476">
        <v>11</v>
      </c>
    </row>
    <row r="61" spans="1:20" ht="16.5" customHeight="1">
      <c r="A61" s="1671" t="s">
        <v>781</v>
      </c>
      <c r="B61" s="1477">
        <v>0</v>
      </c>
      <c r="C61" s="1476">
        <v>0</v>
      </c>
      <c r="D61" s="1476">
        <v>0</v>
      </c>
      <c r="E61" s="1476">
        <v>0</v>
      </c>
      <c r="F61" s="1476">
        <v>42</v>
      </c>
      <c r="G61" s="1476">
        <v>10</v>
      </c>
      <c r="H61" s="1476">
        <v>25</v>
      </c>
      <c r="I61" s="1476">
        <v>7</v>
      </c>
      <c r="J61" s="1476">
        <v>7</v>
      </c>
      <c r="K61" s="1476">
        <v>11</v>
      </c>
      <c r="L61" s="1476">
        <v>3</v>
      </c>
      <c r="M61" s="1476">
        <v>0</v>
      </c>
      <c r="N61" s="1476">
        <v>0</v>
      </c>
      <c r="O61" s="1476">
        <v>0</v>
      </c>
      <c r="P61" s="1476">
        <v>3</v>
      </c>
      <c r="Q61" s="1476">
        <v>0</v>
      </c>
      <c r="R61" s="1476">
        <v>0</v>
      </c>
      <c r="S61" s="1476">
        <v>0</v>
      </c>
      <c r="T61" s="1476">
        <v>66</v>
      </c>
    </row>
    <row r="62" spans="1:20" ht="16.5" customHeight="1">
      <c r="A62" s="1671" t="s">
        <v>699</v>
      </c>
      <c r="B62" s="1477">
        <v>0</v>
      </c>
      <c r="C62" s="1476">
        <v>0</v>
      </c>
      <c r="D62" s="1476">
        <v>0</v>
      </c>
      <c r="E62" s="1476">
        <v>0</v>
      </c>
      <c r="F62" s="1476">
        <v>0</v>
      </c>
      <c r="G62" s="1476">
        <v>0</v>
      </c>
      <c r="H62" s="1476">
        <v>0</v>
      </c>
      <c r="I62" s="1476">
        <v>0</v>
      </c>
      <c r="J62" s="1476">
        <v>48</v>
      </c>
      <c r="K62" s="1476">
        <v>8</v>
      </c>
      <c r="L62" s="1476">
        <v>7</v>
      </c>
      <c r="M62" s="1476">
        <v>0</v>
      </c>
      <c r="N62" s="1476">
        <v>0</v>
      </c>
      <c r="O62" s="1476">
        <v>0</v>
      </c>
      <c r="P62" s="1476">
        <v>14</v>
      </c>
      <c r="Q62" s="1476">
        <v>0</v>
      </c>
      <c r="R62" s="1476">
        <v>4</v>
      </c>
      <c r="S62" s="1476">
        <v>3</v>
      </c>
      <c r="T62" s="1476">
        <v>84</v>
      </c>
    </row>
    <row r="63" spans="1:20" ht="16.5" customHeight="1">
      <c r="A63" s="1671" t="s">
        <v>698</v>
      </c>
      <c r="B63" s="1477">
        <v>0</v>
      </c>
      <c r="C63" s="1476">
        <v>0</v>
      </c>
      <c r="D63" s="1476">
        <v>0</v>
      </c>
      <c r="E63" s="1476">
        <v>0</v>
      </c>
      <c r="F63" s="1476">
        <v>43</v>
      </c>
      <c r="G63" s="1476">
        <v>36</v>
      </c>
      <c r="H63" s="1476">
        <v>6</v>
      </c>
      <c r="I63" s="1476">
        <v>1</v>
      </c>
      <c r="J63" s="1476">
        <v>77</v>
      </c>
      <c r="K63" s="1476">
        <v>51</v>
      </c>
      <c r="L63" s="1476">
        <v>25</v>
      </c>
      <c r="M63" s="1476">
        <v>0</v>
      </c>
      <c r="N63" s="1476">
        <v>4</v>
      </c>
      <c r="O63" s="1476">
        <v>4</v>
      </c>
      <c r="P63" s="1476">
        <v>9</v>
      </c>
      <c r="Q63" s="1476">
        <v>0</v>
      </c>
      <c r="R63" s="1476">
        <v>11</v>
      </c>
      <c r="S63" s="1476">
        <v>0</v>
      </c>
      <c r="T63" s="1476">
        <v>224</v>
      </c>
    </row>
    <row r="64" spans="1:20" ht="16.5" customHeight="1">
      <c r="A64" s="1671" t="s">
        <v>697</v>
      </c>
      <c r="B64" s="1477">
        <v>1</v>
      </c>
      <c r="C64" s="1476">
        <v>0</v>
      </c>
      <c r="D64" s="1476">
        <v>0</v>
      </c>
      <c r="E64" s="1476">
        <v>1</v>
      </c>
      <c r="F64" s="1476">
        <v>33</v>
      </c>
      <c r="G64" s="1476">
        <v>22</v>
      </c>
      <c r="H64" s="1476">
        <v>0</v>
      </c>
      <c r="I64" s="1476">
        <v>11</v>
      </c>
      <c r="J64" s="1476">
        <v>74</v>
      </c>
      <c r="K64" s="1476">
        <v>64</v>
      </c>
      <c r="L64" s="1476">
        <v>15</v>
      </c>
      <c r="M64" s="1476">
        <v>0</v>
      </c>
      <c r="N64" s="1476">
        <v>0</v>
      </c>
      <c r="O64" s="1476">
        <v>4</v>
      </c>
      <c r="P64" s="1476">
        <v>6</v>
      </c>
      <c r="Q64" s="1476">
        <v>0</v>
      </c>
      <c r="R64" s="1476">
        <v>0</v>
      </c>
      <c r="S64" s="1476">
        <v>0</v>
      </c>
      <c r="T64" s="1476">
        <v>197</v>
      </c>
    </row>
    <row r="65" spans="1:20" ht="16.5" customHeight="1">
      <c r="A65" s="1671" t="s">
        <v>696</v>
      </c>
      <c r="B65" s="1477">
        <v>22</v>
      </c>
      <c r="C65" s="1476">
        <v>16</v>
      </c>
      <c r="D65" s="1476">
        <v>1</v>
      </c>
      <c r="E65" s="1476">
        <v>5</v>
      </c>
      <c r="F65" s="1476">
        <v>76</v>
      </c>
      <c r="G65" s="1476">
        <v>73</v>
      </c>
      <c r="H65" s="1476">
        <v>2</v>
      </c>
      <c r="I65" s="1476">
        <v>1</v>
      </c>
      <c r="J65" s="1476">
        <v>206</v>
      </c>
      <c r="K65" s="1476">
        <v>113</v>
      </c>
      <c r="L65" s="1476">
        <v>7</v>
      </c>
      <c r="M65" s="1476">
        <v>1</v>
      </c>
      <c r="N65" s="1476">
        <v>1</v>
      </c>
      <c r="O65" s="1476">
        <v>13</v>
      </c>
      <c r="P65" s="1476">
        <v>13</v>
      </c>
      <c r="Q65" s="1476">
        <v>5</v>
      </c>
      <c r="R65" s="1476">
        <v>2</v>
      </c>
      <c r="S65" s="1476">
        <v>3</v>
      </c>
      <c r="T65" s="1476">
        <v>462</v>
      </c>
    </row>
    <row r="66" spans="1:20" ht="16.5" customHeight="1">
      <c r="A66" s="1671" t="s">
        <v>1325</v>
      </c>
      <c r="B66" s="1477">
        <v>11</v>
      </c>
      <c r="C66" s="1476">
        <v>0</v>
      </c>
      <c r="D66" s="1476">
        <v>0</v>
      </c>
      <c r="E66" s="1476">
        <v>11</v>
      </c>
      <c r="F66" s="1476">
        <v>0</v>
      </c>
      <c r="G66" s="1476">
        <v>0</v>
      </c>
      <c r="H66" s="1476">
        <v>0</v>
      </c>
      <c r="I66" s="1476">
        <v>0</v>
      </c>
      <c r="J66" s="1476">
        <v>0</v>
      </c>
      <c r="K66" s="1476">
        <v>0</v>
      </c>
      <c r="L66" s="1476">
        <v>0</v>
      </c>
      <c r="M66" s="1476">
        <v>0</v>
      </c>
      <c r="N66" s="1476">
        <v>0</v>
      </c>
      <c r="O66" s="1476">
        <v>0</v>
      </c>
      <c r="P66" s="1476">
        <v>1</v>
      </c>
      <c r="Q66" s="1476">
        <v>0</v>
      </c>
      <c r="R66" s="1476">
        <v>0</v>
      </c>
      <c r="S66" s="1476">
        <v>0</v>
      </c>
      <c r="T66" s="1476">
        <v>12</v>
      </c>
    </row>
    <row r="67" spans="1:20" ht="16.5" customHeight="1">
      <c r="A67" s="1671" t="s">
        <v>694</v>
      </c>
      <c r="B67" s="1477">
        <v>0</v>
      </c>
      <c r="C67" s="1476">
        <v>0</v>
      </c>
      <c r="D67" s="1476">
        <v>0</v>
      </c>
      <c r="E67" s="1476">
        <v>0</v>
      </c>
      <c r="F67" s="1476">
        <v>96</v>
      </c>
      <c r="G67" s="1476">
        <v>96</v>
      </c>
      <c r="H67" s="1476">
        <v>0</v>
      </c>
      <c r="I67" s="1476">
        <v>0</v>
      </c>
      <c r="J67" s="1476">
        <v>26</v>
      </c>
      <c r="K67" s="1476">
        <v>5</v>
      </c>
      <c r="L67" s="1476">
        <v>2</v>
      </c>
      <c r="M67" s="1476">
        <v>0</v>
      </c>
      <c r="N67" s="1476">
        <v>1</v>
      </c>
      <c r="O67" s="1476">
        <v>0</v>
      </c>
      <c r="P67" s="1476">
        <v>5</v>
      </c>
      <c r="Q67" s="1476">
        <v>0</v>
      </c>
      <c r="R67" s="1476">
        <v>0</v>
      </c>
      <c r="S67" s="1476">
        <v>0</v>
      </c>
      <c r="T67" s="1476">
        <v>135</v>
      </c>
    </row>
    <row r="68" spans="1:20" ht="16.5" customHeight="1">
      <c r="A68" s="1671" t="s">
        <v>804</v>
      </c>
      <c r="B68" s="1477">
        <v>14</v>
      </c>
      <c r="C68" s="1476">
        <v>10</v>
      </c>
      <c r="D68" s="1476">
        <v>0</v>
      </c>
      <c r="E68" s="1476">
        <v>4</v>
      </c>
      <c r="F68" s="1476">
        <v>0</v>
      </c>
      <c r="G68" s="1476">
        <v>0</v>
      </c>
      <c r="H68" s="1476">
        <v>0</v>
      </c>
      <c r="I68" s="1476">
        <v>0</v>
      </c>
      <c r="J68" s="1476">
        <v>63</v>
      </c>
      <c r="K68" s="1476">
        <v>56</v>
      </c>
      <c r="L68" s="1476">
        <v>11</v>
      </c>
      <c r="M68" s="1476">
        <v>0</v>
      </c>
      <c r="N68" s="1476">
        <v>3</v>
      </c>
      <c r="O68" s="1476">
        <v>3</v>
      </c>
      <c r="P68" s="1476">
        <v>7</v>
      </c>
      <c r="Q68" s="1476">
        <v>0</v>
      </c>
      <c r="R68" s="1476">
        <v>1</v>
      </c>
      <c r="S68" s="1476">
        <v>0</v>
      </c>
      <c r="T68" s="1476">
        <v>158</v>
      </c>
    </row>
    <row r="69" spans="1:20" ht="16.5" customHeight="1">
      <c r="A69" s="1671" t="s">
        <v>692</v>
      </c>
      <c r="B69" s="1477">
        <v>12</v>
      </c>
      <c r="C69" s="1476">
        <v>0</v>
      </c>
      <c r="D69" s="1476">
        <v>3</v>
      </c>
      <c r="E69" s="1476">
        <v>9</v>
      </c>
      <c r="F69" s="1476">
        <v>8</v>
      </c>
      <c r="G69" s="1476">
        <v>7</v>
      </c>
      <c r="H69" s="1476">
        <v>1</v>
      </c>
      <c r="I69" s="1476">
        <v>0</v>
      </c>
      <c r="J69" s="1476">
        <v>36</v>
      </c>
      <c r="K69" s="1476">
        <v>8</v>
      </c>
      <c r="L69" s="1476">
        <v>1</v>
      </c>
      <c r="M69" s="1476">
        <v>0</v>
      </c>
      <c r="N69" s="1476">
        <v>1</v>
      </c>
      <c r="O69" s="1476">
        <v>0</v>
      </c>
      <c r="P69" s="1476">
        <v>0</v>
      </c>
      <c r="Q69" s="1476">
        <v>0</v>
      </c>
      <c r="R69" s="1476">
        <v>0</v>
      </c>
      <c r="S69" s="1476">
        <v>0</v>
      </c>
      <c r="T69" s="1476">
        <v>66</v>
      </c>
    </row>
    <row r="70" spans="1:20" ht="16.5" customHeight="1">
      <c r="A70" s="1671" t="s">
        <v>691</v>
      </c>
      <c r="B70" s="1477">
        <v>0</v>
      </c>
      <c r="C70" s="1476">
        <v>0</v>
      </c>
      <c r="D70" s="1476">
        <v>0</v>
      </c>
      <c r="E70" s="1476">
        <v>0</v>
      </c>
      <c r="F70" s="1476">
        <v>0</v>
      </c>
      <c r="G70" s="1476">
        <v>0</v>
      </c>
      <c r="H70" s="1476">
        <v>0</v>
      </c>
      <c r="I70" s="1476">
        <v>0</v>
      </c>
      <c r="J70" s="1476">
        <v>18</v>
      </c>
      <c r="K70" s="1476">
        <v>26</v>
      </c>
      <c r="L70" s="1476">
        <v>6</v>
      </c>
      <c r="M70" s="1476">
        <v>0</v>
      </c>
      <c r="N70" s="1476">
        <v>0</v>
      </c>
      <c r="O70" s="1476">
        <v>0</v>
      </c>
      <c r="P70" s="1476">
        <v>1</v>
      </c>
      <c r="Q70" s="1476">
        <v>0</v>
      </c>
      <c r="R70" s="1476">
        <v>0</v>
      </c>
      <c r="S70" s="1476">
        <v>0</v>
      </c>
      <c r="T70" s="1476">
        <v>51</v>
      </c>
    </row>
    <row r="71" spans="1:20" ht="16.5" customHeight="1">
      <c r="A71" s="1671" t="s">
        <v>690</v>
      </c>
      <c r="B71" s="1477">
        <v>0</v>
      </c>
      <c r="C71" s="1476">
        <v>0</v>
      </c>
      <c r="D71" s="1476">
        <v>0</v>
      </c>
      <c r="E71" s="1476">
        <v>0</v>
      </c>
      <c r="F71" s="1476">
        <v>4</v>
      </c>
      <c r="G71" s="1476">
        <v>4</v>
      </c>
      <c r="H71" s="1476">
        <v>0</v>
      </c>
      <c r="I71" s="1476">
        <v>0</v>
      </c>
      <c r="J71" s="1476">
        <v>35</v>
      </c>
      <c r="K71" s="1476">
        <v>43</v>
      </c>
      <c r="L71" s="1476">
        <v>4</v>
      </c>
      <c r="M71" s="1476">
        <v>2</v>
      </c>
      <c r="N71" s="1476">
        <v>6</v>
      </c>
      <c r="O71" s="1476">
        <v>2</v>
      </c>
      <c r="P71" s="1476">
        <v>11</v>
      </c>
      <c r="Q71" s="1476">
        <v>0</v>
      </c>
      <c r="R71" s="1476">
        <v>0</v>
      </c>
      <c r="S71" s="1476">
        <v>0</v>
      </c>
      <c r="T71" s="1476">
        <v>107</v>
      </c>
    </row>
    <row r="72" spans="1:20" ht="16.5" customHeight="1">
      <c r="A72" s="1670" t="s">
        <v>689</v>
      </c>
      <c r="B72" s="1477">
        <v>0</v>
      </c>
      <c r="C72" s="1476">
        <v>0</v>
      </c>
      <c r="D72" s="1476">
        <v>0</v>
      </c>
      <c r="E72" s="1476">
        <v>0</v>
      </c>
      <c r="F72" s="1476">
        <v>0</v>
      </c>
      <c r="G72" s="1476">
        <v>0</v>
      </c>
      <c r="H72" s="1476">
        <v>0</v>
      </c>
      <c r="I72" s="1476">
        <v>0</v>
      </c>
      <c r="J72" s="1476">
        <v>4</v>
      </c>
      <c r="K72" s="1476">
        <v>6</v>
      </c>
      <c r="L72" s="1476">
        <v>2</v>
      </c>
      <c r="M72" s="1476">
        <v>0</v>
      </c>
      <c r="N72" s="1476">
        <v>0</v>
      </c>
      <c r="O72" s="1476">
        <v>0</v>
      </c>
      <c r="P72" s="1476">
        <v>2</v>
      </c>
      <c r="Q72" s="1476">
        <v>1</v>
      </c>
      <c r="R72" s="1476">
        <v>0</v>
      </c>
      <c r="S72" s="1476">
        <v>0</v>
      </c>
      <c r="T72" s="1476">
        <v>15</v>
      </c>
    </row>
    <row r="73" spans="1:20" ht="16.5" customHeight="1">
      <c r="A73" s="1669" t="s">
        <v>16</v>
      </c>
      <c r="B73" s="1477">
        <v>426</v>
      </c>
      <c r="C73" s="1476">
        <v>199</v>
      </c>
      <c r="D73" s="1476">
        <v>51</v>
      </c>
      <c r="E73" s="1476">
        <v>176</v>
      </c>
      <c r="F73" s="1476">
        <v>846</v>
      </c>
      <c r="G73" s="1476">
        <v>753</v>
      </c>
      <c r="H73" s="1476">
        <v>60</v>
      </c>
      <c r="I73" s="1476">
        <v>33</v>
      </c>
      <c r="J73" s="1476">
        <v>4444</v>
      </c>
      <c r="K73" s="1476">
        <v>2421</v>
      </c>
      <c r="L73" s="1476">
        <v>658</v>
      </c>
      <c r="M73" s="1476">
        <v>35</v>
      </c>
      <c r="N73" s="1476">
        <v>171</v>
      </c>
      <c r="O73" s="1476">
        <v>224</v>
      </c>
      <c r="P73" s="1476">
        <v>297</v>
      </c>
      <c r="Q73" s="1476">
        <v>42</v>
      </c>
      <c r="R73" s="1476">
        <v>68</v>
      </c>
      <c r="S73" s="1476">
        <v>27</v>
      </c>
      <c r="T73" s="1476">
        <v>9659</v>
      </c>
    </row>
    <row r="74" spans="1:20">
      <c r="A74" s="1874"/>
    </row>
    <row r="75" spans="1:20" ht="15" customHeight="1">
      <c r="A75" s="1665" t="s">
        <v>451</v>
      </c>
      <c r="B75" s="1665"/>
      <c r="C75" s="1665"/>
      <c r="D75" s="1665"/>
      <c r="E75" s="1665"/>
      <c r="F75" s="1665"/>
      <c r="G75" s="1665"/>
      <c r="H75" s="1666"/>
      <c r="I75" s="1665"/>
      <c r="J75" s="1665"/>
      <c r="K75" s="1667" t="s">
        <v>452</v>
      </c>
      <c r="L75" s="1666"/>
      <c r="M75" s="1666"/>
      <c r="N75" s="1665"/>
      <c r="O75" s="1665"/>
      <c r="P75" s="1665"/>
      <c r="Q75" s="1665"/>
      <c r="R75" s="1665"/>
      <c r="S75" s="1665"/>
      <c r="T75" s="1665"/>
    </row>
    <row r="76" spans="1:20" ht="15" customHeight="1">
      <c r="A76" s="1667" t="s">
        <v>531</v>
      </c>
      <c r="B76" s="1665"/>
      <c r="C76" s="1665"/>
      <c r="D76" s="1665"/>
      <c r="E76" s="1665"/>
      <c r="F76" s="1665"/>
      <c r="G76" s="1665"/>
      <c r="H76" s="1666"/>
      <c r="I76" s="1665"/>
      <c r="J76" s="1665"/>
      <c r="K76" s="1667" t="s">
        <v>453</v>
      </c>
      <c r="L76" s="1666"/>
      <c r="M76" s="1666"/>
      <c r="N76" s="1665"/>
      <c r="O76" s="1665"/>
      <c r="P76" s="1665"/>
      <c r="Q76" s="1665"/>
      <c r="R76" s="1665"/>
      <c r="S76" s="1665"/>
      <c r="T76" s="1665"/>
    </row>
    <row r="77" spans="1:20" ht="15" customHeight="1">
      <c r="A77" s="1667" t="s">
        <v>454</v>
      </c>
      <c r="B77" s="1665"/>
      <c r="C77" s="1665"/>
      <c r="D77" s="1665"/>
      <c r="E77" s="1665"/>
      <c r="F77" s="1665"/>
      <c r="G77" s="1665"/>
      <c r="H77" s="1666"/>
      <c r="I77" s="1665"/>
      <c r="J77" s="1665"/>
      <c r="K77" s="1667" t="s">
        <v>455</v>
      </c>
      <c r="L77" s="1666"/>
      <c r="M77" s="1666"/>
      <c r="N77" s="1665"/>
      <c r="O77" s="1665"/>
      <c r="P77" s="1665"/>
      <c r="Q77" s="1665"/>
      <c r="R77" s="1665"/>
      <c r="S77" s="1665"/>
      <c r="T77" s="1665"/>
    </row>
    <row r="78" spans="1:20" ht="15" customHeight="1">
      <c r="A78" s="1667" t="s">
        <v>456</v>
      </c>
      <c r="B78" s="1665"/>
      <c r="C78" s="1665"/>
      <c r="D78" s="1665"/>
      <c r="E78" s="1665"/>
      <c r="F78" s="1665"/>
      <c r="G78" s="1665"/>
      <c r="H78" s="1666"/>
      <c r="I78" s="1665"/>
      <c r="J78" s="1665"/>
      <c r="K78" s="1667" t="s">
        <v>457</v>
      </c>
      <c r="L78" s="1666"/>
      <c r="M78" s="1666"/>
      <c r="N78" s="1665"/>
      <c r="O78" s="1665"/>
      <c r="P78" s="1665"/>
      <c r="Q78" s="1665"/>
      <c r="R78" s="1665"/>
      <c r="S78" s="1665"/>
      <c r="T78" s="1665"/>
    </row>
    <row r="79" spans="1:20" ht="15" customHeight="1">
      <c r="A79" s="1665" t="s">
        <v>458</v>
      </c>
      <c r="B79" s="1665"/>
      <c r="C79" s="1665"/>
      <c r="D79" s="1665"/>
      <c r="E79" s="1665"/>
      <c r="F79" s="1665"/>
      <c r="G79" s="1665"/>
      <c r="H79" s="1666"/>
      <c r="I79" s="1665"/>
      <c r="J79" s="1665"/>
      <c r="K79" s="1667" t="s">
        <v>459</v>
      </c>
      <c r="L79" s="1666"/>
      <c r="M79" s="1666"/>
      <c r="N79" s="1665"/>
      <c r="O79" s="1665"/>
      <c r="P79" s="1665"/>
      <c r="Q79" s="1665"/>
      <c r="R79" s="1665"/>
      <c r="S79" s="1665"/>
      <c r="T79" s="1665"/>
    </row>
    <row r="80" spans="1:20" ht="15" customHeight="1">
      <c r="A80" s="1667" t="s">
        <v>460</v>
      </c>
      <c r="B80" s="1665"/>
      <c r="C80" s="1665"/>
      <c r="D80" s="1665"/>
      <c r="E80" s="1665"/>
      <c r="F80" s="1665"/>
      <c r="G80" s="1665"/>
      <c r="H80" s="1666"/>
      <c r="I80" s="1665"/>
      <c r="J80" s="1665"/>
      <c r="K80" s="1667" t="s">
        <v>461</v>
      </c>
      <c r="L80" s="1666"/>
      <c r="M80" s="1666"/>
      <c r="N80" s="1665"/>
      <c r="O80" s="1665"/>
      <c r="P80" s="1665"/>
      <c r="Q80" s="1665"/>
      <c r="R80" s="1665"/>
      <c r="S80" s="1665"/>
      <c r="T80" s="1665"/>
    </row>
    <row r="81" spans="1:20" ht="15" customHeight="1">
      <c r="A81" s="1667" t="s">
        <v>1324</v>
      </c>
      <c r="B81" s="1665"/>
      <c r="C81" s="1665"/>
      <c r="D81" s="1665"/>
      <c r="E81" s="1665"/>
      <c r="F81" s="1665"/>
      <c r="G81" s="1665"/>
      <c r="H81" s="1666"/>
      <c r="I81" s="1665"/>
      <c r="J81" s="1665"/>
      <c r="K81" s="1667" t="s">
        <v>463</v>
      </c>
      <c r="L81" s="1666"/>
      <c r="M81" s="1666"/>
      <c r="N81" s="1665"/>
      <c r="O81" s="1665"/>
      <c r="P81" s="1665"/>
      <c r="Q81" s="1665"/>
      <c r="R81" s="1665"/>
      <c r="S81" s="1665"/>
      <c r="T81" s="1665"/>
    </row>
    <row r="82" spans="1:20" ht="15" customHeight="1">
      <c r="A82" s="1668" t="s">
        <v>860</v>
      </c>
      <c r="B82" s="1665"/>
      <c r="C82" s="1665"/>
      <c r="D82" s="1665"/>
      <c r="E82" s="1665"/>
      <c r="F82" s="1665"/>
      <c r="G82" s="1665"/>
      <c r="H82" s="1666"/>
      <c r="I82" s="1665"/>
      <c r="J82" s="1665"/>
      <c r="K82" s="1667" t="s">
        <v>465</v>
      </c>
      <c r="L82" s="1666"/>
      <c r="M82" s="1666"/>
      <c r="N82" s="1665"/>
      <c r="O82" s="1665"/>
      <c r="P82" s="1665"/>
      <c r="Q82" s="1665"/>
      <c r="R82" s="1665"/>
      <c r="S82" s="1665"/>
      <c r="T82" s="1665"/>
    </row>
    <row r="83" spans="1:20">
      <c r="A83" s="1874"/>
    </row>
    <row r="84" spans="1:20" ht="12">
      <c r="A84" s="1665" t="s">
        <v>1323</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6:A83">
    <cfRule type="cellIs" priority="62" stopIfTrue="1" operator="equal">
      <formula>"合計"</formula>
    </cfRule>
  </conditionalFormatting>
  <conditionalFormatting sqref="A75:A83">
    <cfRule type="cellIs" priority="61" stopIfTrue="1" operator="equal">
      <formula>"合計"</formula>
    </cfRule>
  </conditionalFormatting>
  <conditionalFormatting sqref="A75:A83">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3">
    <cfRule type="cellIs" priority="51" stopIfTrue="1" operator="equal">
      <formula>"合計"</formula>
    </cfRule>
  </conditionalFormatting>
  <conditionalFormatting sqref="A74:A83">
    <cfRule type="cellIs" priority="50" stopIfTrue="1" operator="equal">
      <formula>"合計"</formula>
    </cfRule>
  </conditionalFormatting>
  <conditionalFormatting sqref="A74:A83">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3">
    <cfRule type="cellIs" priority="46" stopIfTrue="1" operator="equal">
      <formula>"合計"</formula>
    </cfRule>
  </conditionalFormatting>
  <conditionalFormatting sqref="A4:A5">
    <cfRule type="cellIs" priority="45" stopIfTrue="1" operator="equal">
      <formula>"合計"</formula>
    </cfRule>
  </conditionalFormatting>
  <conditionalFormatting sqref="A74:A83">
    <cfRule type="cellIs" priority="44" stopIfTrue="1" operator="equal">
      <formula>"合計"</formula>
    </cfRule>
  </conditionalFormatting>
  <conditionalFormatting sqref="A3:A83">
    <cfRule type="cellIs" priority="43" stopIfTrue="1" operator="equal">
      <formula>"合計"</formula>
    </cfRule>
  </conditionalFormatting>
  <conditionalFormatting sqref="A4:A5">
    <cfRule type="cellIs" priority="42" stopIfTrue="1" operator="equal">
      <formula>"合計"</formula>
    </cfRule>
  </conditionalFormatting>
  <conditionalFormatting sqref="A74:A83">
    <cfRule type="cellIs" priority="41" stopIfTrue="1" operator="equal">
      <formula>"合計"</formula>
    </cfRule>
  </conditionalFormatting>
  <conditionalFormatting sqref="A3:A83">
    <cfRule type="cellIs" priority="40" stopIfTrue="1" operator="equal">
      <formula>"合計"</formula>
    </cfRule>
  </conditionalFormatting>
  <conditionalFormatting sqref="A3:A83">
    <cfRule type="cellIs" priority="39" stopIfTrue="1" operator="equal">
      <formula>"合計"</formula>
    </cfRule>
  </conditionalFormatting>
  <conditionalFormatting sqref="A74:A83">
    <cfRule type="cellIs" priority="38" stopIfTrue="1" operator="equal">
      <formula>"合計"</formula>
    </cfRule>
  </conditionalFormatting>
  <conditionalFormatting sqref="A74:A83">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3">
    <cfRule type="cellIs" priority="34" stopIfTrue="1" operator="equal">
      <formula>"合計"</formula>
    </cfRule>
  </conditionalFormatting>
  <conditionalFormatting sqref="A4:A5">
    <cfRule type="cellIs" priority="33" stopIfTrue="1" operator="equal">
      <formula>"合計"</formula>
    </cfRule>
  </conditionalFormatting>
  <conditionalFormatting sqref="A74:A83">
    <cfRule type="cellIs" priority="32" stopIfTrue="1" operator="equal">
      <formula>"合計"</formula>
    </cfRule>
  </conditionalFormatting>
  <conditionalFormatting sqref="A3:A83">
    <cfRule type="cellIs" priority="31" stopIfTrue="1" operator="equal">
      <formula>"合計"</formula>
    </cfRule>
  </conditionalFormatting>
  <conditionalFormatting sqref="A4:A5">
    <cfRule type="cellIs" priority="30" stopIfTrue="1" operator="equal">
      <formula>"合計"</formula>
    </cfRule>
  </conditionalFormatting>
  <conditionalFormatting sqref="A74:A83">
    <cfRule type="cellIs" priority="29" stopIfTrue="1" operator="equal">
      <formula>"合計"</formula>
    </cfRule>
  </conditionalFormatting>
  <conditionalFormatting sqref="A3:A83">
    <cfRule type="cellIs" priority="28" stopIfTrue="1" operator="equal">
      <formula>"合計"</formula>
    </cfRule>
  </conditionalFormatting>
  <conditionalFormatting sqref="A74 A76:A84">
    <cfRule type="cellIs" priority="27" stopIfTrue="1" operator="equal">
      <formula>"合計"</formula>
    </cfRule>
  </conditionalFormatting>
  <conditionalFormatting sqref="A74:A83">
    <cfRule type="cellIs" priority="26" stopIfTrue="1" operator="equal">
      <formula>"合計"</formula>
    </cfRule>
  </conditionalFormatting>
  <conditionalFormatting sqref="A74:A83">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Ｐ明朝,標準"（平成24年6月30日あるいは直前のサービス実施日(1日)）</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workbookViewId="0"/>
  </sheetViews>
  <sheetFormatPr defaultColWidth="9.375" defaultRowHeight="11.25"/>
  <cols>
    <col min="1" max="1" width="8.75" style="1474" customWidth="1"/>
    <col min="2" max="9" width="7.25" style="1474" customWidth="1"/>
    <col min="10" max="10" width="8" style="1474" customWidth="1"/>
    <col min="11" max="12" width="7.25" style="1474" customWidth="1"/>
    <col min="13" max="13" width="5.75" style="1474" customWidth="1"/>
    <col min="14" max="15" width="7.25" style="1474" customWidth="1"/>
    <col min="16" max="17" width="5.75" style="1474" customWidth="1"/>
    <col min="18" max="19" width="7.25" style="1474" customWidth="1"/>
    <col min="20" max="20" width="8" style="1474" customWidth="1"/>
    <col min="21" max="16384" width="9.375" style="1474"/>
  </cols>
  <sheetData>
    <row r="1" spans="1:20" s="1953" customFormat="1" ht="18" customHeight="1">
      <c r="A1" s="1510" t="s">
        <v>1220</v>
      </c>
      <c r="B1" s="1682"/>
      <c r="C1" s="1682"/>
      <c r="D1" s="1682"/>
      <c r="E1" s="1682"/>
      <c r="F1" s="1682"/>
      <c r="G1" s="1682"/>
      <c r="H1" s="1682"/>
      <c r="I1" s="1682"/>
      <c r="J1" s="1682"/>
      <c r="K1" s="1682"/>
      <c r="L1" s="1682"/>
      <c r="M1" s="1682"/>
      <c r="N1" s="1682"/>
      <c r="O1" s="1682"/>
      <c r="P1" s="1682"/>
      <c r="Q1" s="1682"/>
      <c r="R1" s="1682"/>
      <c r="S1" s="1682"/>
      <c r="T1" s="1682"/>
    </row>
    <row r="2" spans="1:20" s="1684" customFormat="1" ht="18" customHeight="1">
      <c r="A2" s="1683" t="s">
        <v>1329</v>
      </c>
      <c r="B2" s="1685"/>
      <c r="C2" s="1685"/>
      <c r="D2" s="1685"/>
      <c r="E2" s="1685"/>
      <c r="F2" s="1685"/>
      <c r="G2" s="1685"/>
      <c r="H2" s="1685"/>
      <c r="I2" s="1685"/>
      <c r="J2" s="1685"/>
      <c r="K2" s="1685"/>
      <c r="L2" s="1685"/>
      <c r="M2" s="1685"/>
      <c r="N2" s="1685"/>
    </row>
    <row r="3" spans="1:20" ht="11.25" customHeight="1">
      <c r="A3" s="1874"/>
    </row>
    <row r="4" spans="1:20" s="1526" customFormat="1" ht="16.5" customHeight="1">
      <c r="A4" s="1530"/>
      <c r="B4" s="1680" t="s">
        <v>47</v>
      </c>
      <c r="C4" s="1679"/>
      <c r="D4" s="1679"/>
      <c r="E4" s="1678"/>
      <c r="F4" s="1680" t="s">
        <v>48</v>
      </c>
      <c r="G4" s="1679"/>
      <c r="H4" s="1679"/>
      <c r="I4" s="1678"/>
      <c r="J4" s="1677" t="s">
        <v>52</v>
      </c>
      <c r="K4" s="1677" t="s">
        <v>53</v>
      </c>
      <c r="L4" s="1677" t="s">
        <v>55</v>
      </c>
      <c r="M4" s="1677" t="s">
        <v>57</v>
      </c>
      <c r="N4" s="1677" t="s">
        <v>58</v>
      </c>
      <c r="O4" s="1677" t="s">
        <v>59</v>
      </c>
      <c r="P4" s="1677" t="s">
        <v>60</v>
      </c>
      <c r="Q4" s="1677" t="s">
        <v>62</v>
      </c>
      <c r="R4" s="1677" t="s">
        <v>882</v>
      </c>
      <c r="S4" s="1677" t="s">
        <v>20</v>
      </c>
      <c r="T4" s="1677" t="s">
        <v>163</v>
      </c>
    </row>
    <row r="5" spans="1:20" s="1526" customFormat="1" ht="34.5" customHeight="1">
      <c r="A5" s="1676"/>
      <c r="B5" s="1675" t="s">
        <v>75</v>
      </c>
      <c r="C5" s="1674" t="s">
        <v>864</v>
      </c>
      <c r="D5" s="1674" t="s">
        <v>473</v>
      </c>
      <c r="E5" s="1673" t="s">
        <v>474</v>
      </c>
      <c r="F5" s="1675" t="s">
        <v>75</v>
      </c>
      <c r="G5" s="1674" t="s">
        <v>475</v>
      </c>
      <c r="H5" s="1674" t="s">
        <v>863</v>
      </c>
      <c r="I5" s="1673" t="s">
        <v>862</v>
      </c>
      <c r="J5" s="1672"/>
      <c r="K5" s="1672"/>
      <c r="L5" s="1672"/>
      <c r="M5" s="1672"/>
      <c r="N5" s="1672"/>
      <c r="O5" s="1672"/>
      <c r="P5" s="1672"/>
      <c r="Q5" s="1672"/>
      <c r="R5" s="1672"/>
      <c r="S5" s="1672"/>
      <c r="T5" s="1672"/>
    </row>
    <row r="6" spans="1:20" ht="16.5" customHeight="1">
      <c r="A6" s="1671" t="s">
        <v>755</v>
      </c>
      <c r="B6" s="1477">
        <v>0</v>
      </c>
      <c r="C6" s="1476">
        <v>0</v>
      </c>
      <c r="D6" s="1476">
        <v>0</v>
      </c>
      <c r="E6" s="1476">
        <v>0</v>
      </c>
      <c r="F6" s="1476">
        <v>0</v>
      </c>
      <c r="G6" s="1476">
        <v>0</v>
      </c>
      <c r="H6" s="1476">
        <v>0</v>
      </c>
      <c r="I6" s="1476">
        <v>0</v>
      </c>
      <c r="J6" s="1476">
        <v>0</v>
      </c>
      <c r="K6" s="1476">
        <v>0</v>
      </c>
      <c r="L6" s="1476">
        <v>0</v>
      </c>
      <c r="M6" s="1476">
        <v>0</v>
      </c>
      <c r="N6" s="1476">
        <v>0</v>
      </c>
      <c r="O6" s="1476">
        <v>0</v>
      </c>
      <c r="P6" s="1476">
        <v>0</v>
      </c>
      <c r="Q6" s="1476">
        <v>0</v>
      </c>
      <c r="R6" s="1476">
        <v>0</v>
      </c>
      <c r="S6" s="1476">
        <v>0</v>
      </c>
      <c r="T6" s="1476">
        <v>0</v>
      </c>
    </row>
    <row r="7" spans="1:20" ht="16.5" customHeight="1">
      <c r="A7" s="1671" t="s">
        <v>754</v>
      </c>
      <c r="B7" s="1477">
        <v>0</v>
      </c>
      <c r="C7" s="1476">
        <v>0</v>
      </c>
      <c r="D7" s="1476">
        <v>0</v>
      </c>
      <c r="E7" s="1476">
        <v>0</v>
      </c>
      <c r="F7" s="1476">
        <v>0</v>
      </c>
      <c r="G7" s="1476">
        <v>0</v>
      </c>
      <c r="H7" s="1476">
        <v>0</v>
      </c>
      <c r="I7" s="1476">
        <v>0</v>
      </c>
      <c r="J7" s="1476">
        <v>0</v>
      </c>
      <c r="K7" s="1476">
        <v>0</v>
      </c>
      <c r="L7" s="1476">
        <v>0</v>
      </c>
      <c r="M7" s="1476">
        <v>0</v>
      </c>
      <c r="N7" s="1476">
        <v>0</v>
      </c>
      <c r="O7" s="1476">
        <v>0</v>
      </c>
      <c r="P7" s="1476">
        <v>0</v>
      </c>
      <c r="Q7" s="1476">
        <v>0</v>
      </c>
      <c r="R7" s="1476">
        <v>0</v>
      </c>
      <c r="S7" s="1476">
        <v>0</v>
      </c>
      <c r="T7" s="1476">
        <v>0</v>
      </c>
    </row>
    <row r="8" spans="1:20" ht="16.5" customHeight="1">
      <c r="A8" s="1671" t="s">
        <v>753</v>
      </c>
      <c r="B8" s="1477">
        <v>1</v>
      </c>
      <c r="C8" s="1476">
        <v>0</v>
      </c>
      <c r="D8" s="1476">
        <v>0</v>
      </c>
      <c r="E8" s="1476">
        <v>1</v>
      </c>
      <c r="F8" s="1476">
        <v>1</v>
      </c>
      <c r="G8" s="1476">
        <v>1</v>
      </c>
      <c r="H8" s="1476">
        <v>0</v>
      </c>
      <c r="I8" s="1476">
        <v>0</v>
      </c>
      <c r="J8" s="1476">
        <v>9</v>
      </c>
      <c r="K8" s="1476">
        <v>1</v>
      </c>
      <c r="L8" s="1476">
        <v>1</v>
      </c>
      <c r="M8" s="1476">
        <v>0</v>
      </c>
      <c r="N8" s="1476">
        <v>0</v>
      </c>
      <c r="O8" s="1476">
        <v>0</v>
      </c>
      <c r="P8" s="1476">
        <v>0</v>
      </c>
      <c r="Q8" s="1476">
        <v>0</v>
      </c>
      <c r="R8" s="1476">
        <v>0</v>
      </c>
      <c r="S8" s="1476">
        <v>0</v>
      </c>
      <c r="T8" s="1476">
        <v>13</v>
      </c>
    </row>
    <row r="9" spans="1:20" ht="16.5" customHeight="1">
      <c r="A9" s="1671" t="s">
        <v>752</v>
      </c>
      <c r="B9" s="1477">
        <v>0</v>
      </c>
      <c r="C9" s="1476">
        <v>0</v>
      </c>
      <c r="D9" s="1476">
        <v>0</v>
      </c>
      <c r="E9" s="1476">
        <v>0</v>
      </c>
      <c r="F9" s="1476">
        <v>0</v>
      </c>
      <c r="G9" s="1476">
        <v>0</v>
      </c>
      <c r="H9" s="1476">
        <v>0</v>
      </c>
      <c r="I9" s="1476">
        <v>0</v>
      </c>
      <c r="J9" s="1476">
        <v>0</v>
      </c>
      <c r="K9" s="1476">
        <v>0</v>
      </c>
      <c r="L9" s="1476">
        <v>0</v>
      </c>
      <c r="M9" s="1476">
        <v>0</v>
      </c>
      <c r="N9" s="1476">
        <v>0</v>
      </c>
      <c r="O9" s="1476">
        <v>0</v>
      </c>
      <c r="P9" s="1476">
        <v>0</v>
      </c>
      <c r="Q9" s="1476">
        <v>0</v>
      </c>
      <c r="R9" s="1476">
        <v>0</v>
      </c>
      <c r="S9" s="1476">
        <v>0</v>
      </c>
      <c r="T9" s="1476">
        <v>0</v>
      </c>
    </row>
    <row r="10" spans="1:20" ht="16.5" customHeight="1">
      <c r="A10" s="1671" t="s">
        <v>751</v>
      </c>
      <c r="B10" s="1477">
        <v>0</v>
      </c>
      <c r="C10" s="1476">
        <v>0</v>
      </c>
      <c r="D10" s="1476">
        <v>0</v>
      </c>
      <c r="E10" s="1476">
        <v>0</v>
      </c>
      <c r="F10" s="1476">
        <v>0</v>
      </c>
      <c r="G10" s="1476">
        <v>0</v>
      </c>
      <c r="H10" s="1476">
        <v>0</v>
      </c>
      <c r="I10" s="1476">
        <v>0</v>
      </c>
      <c r="J10" s="1476">
        <v>20</v>
      </c>
      <c r="K10" s="1476">
        <v>0</v>
      </c>
      <c r="L10" s="1476">
        <v>0</v>
      </c>
      <c r="M10" s="1476">
        <v>0</v>
      </c>
      <c r="N10" s="1476">
        <v>0</v>
      </c>
      <c r="O10" s="1476">
        <v>0</v>
      </c>
      <c r="P10" s="1476">
        <v>0</v>
      </c>
      <c r="Q10" s="1476">
        <v>0</v>
      </c>
      <c r="R10" s="1476">
        <v>0</v>
      </c>
      <c r="S10" s="1476">
        <v>0</v>
      </c>
      <c r="T10" s="1476">
        <v>20</v>
      </c>
    </row>
    <row r="11" spans="1:20" ht="16.5" customHeight="1">
      <c r="A11" s="1671" t="s">
        <v>750</v>
      </c>
      <c r="B11" s="1477">
        <v>0</v>
      </c>
      <c r="C11" s="1476">
        <v>0</v>
      </c>
      <c r="D11" s="1476">
        <v>0</v>
      </c>
      <c r="E11" s="1476">
        <v>0</v>
      </c>
      <c r="F11" s="1476">
        <v>0</v>
      </c>
      <c r="G11" s="1476">
        <v>0</v>
      </c>
      <c r="H11" s="1476">
        <v>0</v>
      </c>
      <c r="I11" s="1476">
        <v>0</v>
      </c>
      <c r="J11" s="1476">
        <v>0</v>
      </c>
      <c r="K11" s="1476">
        <v>0</v>
      </c>
      <c r="L11" s="1476">
        <v>0</v>
      </c>
      <c r="M11" s="1476">
        <v>0</v>
      </c>
      <c r="N11" s="1476">
        <v>0</v>
      </c>
      <c r="O11" s="1476">
        <v>0</v>
      </c>
      <c r="P11" s="1476">
        <v>0</v>
      </c>
      <c r="Q11" s="1476">
        <v>0</v>
      </c>
      <c r="R11" s="1476">
        <v>0</v>
      </c>
      <c r="S11" s="1476">
        <v>0</v>
      </c>
      <c r="T11" s="1476">
        <v>0</v>
      </c>
    </row>
    <row r="12" spans="1:20" ht="16.5" customHeight="1">
      <c r="A12" s="1671" t="s">
        <v>749</v>
      </c>
      <c r="B12" s="1477">
        <v>0</v>
      </c>
      <c r="C12" s="1476">
        <v>0</v>
      </c>
      <c r="D12" s="1476">
        <v>0</v>
      </c>
      <c r="E12" s="1476">
        <v>0</v>
      </c>
      <c r="F12" s="1476">
        <v>0</v>
      </c>
      <c r="G12" s="1476">
        <v>0</v>
      </c>
      <c r="H12" s="1476">
        <v>0</v>
      </c>
      <c r="I12" s="1476">
        <v>0</v>
      </c>
      <c r="J12" s="1476">
        <v>0</v>
      </c>
      <c r="K12" s="1476">
        <v>0</v>
      </c>
      <c r="L12" s="1476">
        <v>0</v>
      </c>
      <c r="M12" s="1476">
        <v>0</v>
      </c>
      <c r="N12" s="1476">
        <v>0</v>
      </c>
      <c r="O12" s="1476">
        <v>0</v>
      </c>
      <c r="P12" s="1476">
        <v>0</v>
      </c>
      <c r="Q12" s="1476">
        <v>0</v>
      </c>
      <c r="R12" s="1476">
        <v>0</v>
      </c>
      <c r="S12" s="1476">
        <v>0</v>
      </c>
      <c r="T12" s="1476">
        <v>0</v>
      </c>
    </row>
    <row r="13" spans="1:20" ht="16.5" customHeight="1">
      <c r="A13" s="1671" t="s">
        <v>748</v>
      </c>
      <c r="B13" s="1477">
        <v>5</v>
      </c>
      <c r="C13" s="1476">
        <v>4</v>
      </c>
      <c r="D13" s="1476">
        <v>0</v>
      </c>
      <c r="E13" s="1476">
        <v>1</v>
      </c>
      <c r="F13" s="1476">
        <v>0</v>
      </c>
      <c r="G13" s="1476">
        <v>0</v>
      </c>
      <c r="H13" s="1476">
        <v>0</v>
      </c>
      <c r="I13" s="1476">
        <v>0</v>
      </c>
      <c r="J13" s="1476">
        <v>4</v>
      </c>
      <c r="K13" s="1476">
        <v>1</v>
      </c>
      <c r="L13" s="1476">
        <v>1</v>
      </c>
      <c r="M13" s="1476">
        <v>0</v>
      </c>
      <c r="N13" s="1476">
        <v>0</v>
      </c>
      <c r="O13" s="1476">
        <v>0</v>
      </c>
      <c r="P13" s="1476">
        <v>0</v>
      </c>
      <c r="Q13" s="1476">
        <v>0</v>
      </c>
      <c r="R13" s="1476">
        <v>0</v>
      </c>
      <c r="S13" s="1476">
        <v>0</v>
      </c>
      <c r="T13" s="1476">
        <v>11</v>
      </c>
    </row>
    <row r="14" spans="1:20" ht="16.5" customHeight="1">
      <c r="A14" s="1671" t="s">
        <v>747</v>
      </c>
      <c r="B14" s="1477">
        <v>0</v>
      </c>
      <c r="C14" s="1476">
        <v>0</v>
      </c>
      <c r="D14" s="1476">
        <v>0</v>
      </c>
      <c r="E14" s="1476">
        <v>0</v>
      </c>
      <c r="F14" s="1476">
        <v>0</v>
      </c>
      <c r="G14" s="1476">
        <v>0</v>
      </c>
      <c r="H14" s="1476">
        <v>0</v>
      </c>
      <c r="I14" s="1476">
        <v>0</v>
      </c>
      <c r="J14" s="1476">
        <v>0</v>
      </c>
      <c r="K14" s="1476">
        <v>0</v>
      </c>
      <c r="L14" s="1476">
        <v>0</v>
      </c>
      <c r="M14" s="1476">
        <v>0</v>
      </c>
      <c r="N14" s="1476">
        <v>0</v>
      </c>
      <c r="O14" s="1476">
        <v>0</v>
      </c>
      <c r="P14" s="1476">
        <v>0</v>
      </c>
      <c r="Q14" s="1476">
        <v>0</v>
      </c>
      <c r="R14" s="1476">
        <v>0</v>
      </c>
      <c r="S14" s="1476">
        <v>0</v>
      </c>
      <c r="T14" s="1476">
        <v>0</v>
      </c>
    </row>
    <row r="15" spans="1:20" ht="16.5" customHeight="1">
      <c r="A15" s="1671" t="s">
        <v>746</v>
      </c>
      <c r="B15" s="1477">
        <v>0</v>
      </c>
      <c r="C15" s="1476">
        <v>0</v>
      </c>
      <c r="D15" s="1476">
        <v>0</v>
      </c>
      <c r="E15" s="1476">
        <v>0</v>
      </c>
      <c r="F15" s="1476">
        <v>0</v>
      </c>
      <c r="G15" s="1476">
        <v>0</v>
      </c>
      <c r="H15" s="1476">
        <v>0</v>
      </c>
      <c r="I15" s="1476">
        <v>0</v>
      </c>
      <c r="J15" s="1476">
        <v>21</v>
      </c>
      <c r="K15" s="1476">
        <v>0</v>
      </c>
      <c r="L15" s="1476">
        <v>2</v>
      </c>
      <c r="M15" s="1476">
        <v>0</v>
      </c>
      <c r="N15" s="1476">
        <v>0</v>
      </c>
      <c r="O15" s="1476">
        <v>1</v>
      </c>
      <c r="P15" s="1476">
        <v>0</v>
      </c>
      <c r="Q15" s="1476">
        <v>0</v>
      </c>
      <c r="R15" s="1476">
        <v>0</v>
      </c>
      <c r="S15" s="1476">
        <v>0</v>
      </c>
      <c r="T15" s="1476">
        <v>24</v>
      </c>
    </row>
    <row r="16" spans="1:20" ht="16.5" customHeight="1">
      <c r="A16" s="1671" t="s">
        <v>745</v>
      </c>
      <c r="B16" s="1477">
        <v>0</v>
      </c>
      <c r="C16" s="1476">
        <v>0</v>
      </c>
      <c r="D16" s="1476">
        <v>0</v>
      </c>
      <c r="E16" s="1476">
        <v>0</v>
      </c>
      <c r="F16" s="1476">
        <v>0</v>
      </c>
      <c r="G16" s="1476">
        <v>0</v>
      </c>
      <c r="H16" s="1476">
        <v>0</v>
      </c>
      <c r="I16" s="1476">
        <v>0</v>
      </c>
      <c r="J16" s="1476">
        <v>0</v>
      </c>
      <c r="K16" s="1476">
        <v>0</v>
      </c>
      <c r="L16" s="1476">
        <v>0</v>
      </c>
      <c r="M16" s="1476">
        <v>0</v>
      </c>
      <c r="N16" s="1476">
        <v>0</v>
      </c>
      <c r="O16" s="1476">
        <v>0</v>
      </c>
      <c r="P16" s="1476">
        <v>0</v>
      </c>
      <c r="Q16" s="1476">
        <v>0</v>
      </c>
      <c r="R16" s="1476">
        <v>0</v>
      </c>
      <c r="S16" s="1476">
        <v>0</v>
      </c>
      <c r="T16" s="1476">
        <v>0</v>
      </c>
    </row>
    <row r="17" spans="1:20" ht="16.5" customHeight="1">
      <c r="A17" s="1671" t="s">
        <v>744</v>
      </c>
      <c r="B17" s="1477">
        <v>0</v>
      </c>
      <c r="C17" s="1476">
        <v>0</v>
      </c>
      <c r="D17" s="1476">
        <v>0</v>
      </c>
      <c r="E17" s="1476">
        <v>0</v>
      </c>
      <c r="F17" s="1476">
        <v>48</v>
      </c>
      <c r="G17" s="1476">
        <v>19</v>
      </c>
      <c r="H17" s="1476">
        <v>29</v>
      </c>
      <c r="I17" s="1476">
        <v>0</v>
      </c>
      <c r="J17" s="1476">
        <v>14</v>
      </c>
      <c r="K17" s="1476">
        <v>22</v>
      </c>
      <c r="L17" s="1476">
        <v>4</v>
      </c>
      <c r="M17" s="1476">
        <v>0</v>
      </c>
      <c r="N17" s="1476">
        <v>0</v>
      </c>
      <c r="O17" s="1476">
        <v>0</v>
      </c>
      <c r="P17" s="1476">
        <v>0</v>
      </c>
      <c r="Q17" s="1476">
        <v>0</v>
      </c>
      <c r="R17" s="1476">
        <v>0</v>
      </c>
      <c r="S17" s="1476">
        <v>0</v>
      </c>
      <c r="T17" s="1476">
        <v>88</v>
      </c>
    </row>
    <row r="18" spans="1:20" ht="16.5" customHeight="1">
      <c r="A18" s="1671" t="s">
        <v>743</v>
      </c>
      <c r="B18" s="1477">
        <v>0</v>
      </c>
      <c r="C18" s="1476">
        <v>0</v>
      </c>
      <c r="D18" s="1476">
        <v>0</v>
      </c>
      <c r="E18" s="1476">
        <v>0</v>
      </c>
      <c r="F18" s="1476">
        <v>45</v>
      </c>
      <c r="G18" s="1476">
        <v>4</v>
      </c>
      <c r="H18" s="1476">
        <v>36</v>
      </c>
      <c r="I18" s="1476">
        <v>5</v>
      </c>
      <c r="J18" s="1476">
        <v>13</v>
      </c>
      <c r="K18" s="1476">
        <v>1</v>
      </c>
      <c r="L18" s="1476">
        <v>1</v>
      </c>
      <c r="M18" s="1476">
        <v>0</v>
      </c>
      <c r="N18" s="1476">
        <v>0</v>
      </c>
      <c r="O18" s="1476">
        <v>0</v>
      </c>
      <c r="P18" s="1476">
        <v>0</v>
      </c>
      <c r="Q18" s="1476">
        <v>0</v>
      </c>
      <c r="R18" s="1476">
        <v>0</v>
      </c>
      <c r="S18" s="1476">
        <v>0</v>
      </c>
      <c r="T18" s="1476">
        <v>60</v>
      </c>
    </row>
    <row r="19" spans="1:20" ht="16.5" customHeight="1">
      <c r="A19" s="1671" t="s">
        <v>742</v>
      </c>
      <c r="B19" s="1477">
        <v>0</v>
      </c>
      <c r="C19" s="1476">
        <v>0</v>
      </c>
      <c r="D19" s="1476">
        <v>0</v>
      </c>
      <c r="E19" s="1476">
        <v>0</v>
      </c>
      <c r="F19" s="1476">
        <v>0</v>
      </c>
      <c r="G19" s="1476">
        <v>0</v>
      </c>
      <c r="H19" s="1476">
        <v>0</v>
      </c>
      <c r="I19" s="1476">
        <v>0</v>
      </c>
      <c r="J19" s="1476">
        <v>12</v>
      </c>
      <c r="K19" s="1476">
        <v>8</v>
      </c>
      <c r="L19" s="1476">
        <v>7</v>
      </c>
      <c r="M19" s="1476">
        <v>0</v>
      </c>
      <c r="N19" s="1476">
        <v>2</v>
      </c>
      <c r="O19" s="1476">
        <v>2</v>
      </c>
      <c r="P19" s="1476">
        <v>0</v>
      </c>
      <c r="Q19" s="1476">
        <v>0</v>
      </c>
      <c r="R19" s="1476">
        <v>0</v>
      </c>
      <c r="S19" s="1476">
        <v>0</v>
      </c>
      <c r="T19" s="1476">
        <v>31</v>
      </c>
    </row>
    <row r="20" spans="1:20" ht="16.5" customHeight="1">
      <c r="A20" s="1671" t="s">
        <v>741</v>
      </c>
      <c r="B20" s="1477">
        <v>0</v>
      </c>
      <c r="C20" s="1476">
        <v>0</v>
      </c>
      <c r="D20" s="1476">
        <v>0</v>
      </c>
      <c r="E20" s="1476">
        <v>0</v>
      </c>
      <c r="F20" s="1476">
        <v>0</v>
      </c>
      <c r="G20" s="1476">
        <v>0</v>
      </c>
      <c r="H20" s="1476">
        <v>0</v>
      </c>
      <c r="I20" s="1476">
        <v>0</v>
      </c>
      <c r="J20" s="1476">
        <v>0</v>
      </c>
      <c r="K20" s="1476">
        <v>0</v>
      </c>
      <c r="L20" s="1476">
        <v>0</v>
      </c>
      <c r="M20" s="1476">
        <v>0</v>
      </c>
      <c r="N20" s="1476">
        <v>0</v>
      </c>
      <c r="O20" s="1476">
        <v>0</v>
      </c>
      <c r="P20" s="1476">
        <v>0</v>
      </c>
      <c r="Q20" s="1476">
        <v>0</v>
      </c>
      <c r="R20" s="1476">
        <v>0</v>
      </c>
      <c r="S20" s="1476">
        <v>0</v>
      </c>
      <c r="T20" s="1476">
        <v>0</v>
      </c>
    </row>
    <row r="21" spans="1:20" ht="16.5" customHeight="1">
      <c r="A21" s="1671" t="s">
        <v>740</v>
      </c>
      <c r="B21" s="1477">
        <v>0</v>
      </c>
      <c r="C21" s="1476">
        <v>0</v>
      </c>
      <c r="D21" s="1476">
        <v>0</v>
      </c>
      <c r="E21" s="1476">
        <v>0</v>
      </c>
      <c r="F21" s="1476">
        <v>0</v>
      </c>
      <c r="G21" s="1476">
        <v>0</v>
      </c>
      <c r="H21" s="1476">
        <v>0</v>
      </c>
      <c r="I21" s="1476">
        <v>0</v>
      </c>
      <c r="J21" s="1476">
        <v>3</v>
      </c>
      <c r="K21" s="1476">
        <v>1</v>
      </c>
      <c r="L21" s="1476">
        <v>0</v>
      </c>
      <c r="M21" s="1476">
        <v>1</v>
      </c>
      <c r="N21" s="1476">
        <v>0</v>
      </c>
      <c r="O21" s="1476">
        <v>1</v>
      </c>
      <c r="P21" s="1476">
        <v>0</v>
      </c>
      <c r="Q21" s="1476">
        <v>0</v>
      </c>
      <c r="R21" s="1476">
        <v>1</v>
      </c>
      <c r="S21" s="1476">
        <v>0</v>
      </c>
      <c r="T21" s="1476">
        <v>7</v>
      </c>
    </row>
    <row r="22" spans="1:20" ht="16.5" customHeight="1">
      <c r="A22" s="1671" t="s">
        <v>739</v>
      </c>
      <c r="B22" s="1477">
        <v>0</v>
      </c>
      <c r="C22" s="1476">
        <v>0</v>
      </c>
      <c r="D22" s="1476">
        <v>0</v>
      </c>
      <c r="E22" s="1476">
        <v>0</v>
      </c>
      <c r="F22" s="1476">
        <v>0</v>
      </c>
      <c r="G22" s="1476">
        <v>0</v>
      </c>
      <c r="H22" s="1476">
        <v>0</v>
      </c>
      <c r="I22" s="1476">
        <v>0</v>
      </c>
      <c r="J22" s="1476">
        <v>0</v>
      </c>
      <c r="K22" s="1476">
        <v>0</v>
      </c>
      <c r="L22" s="1476">
        <v>0</v>
      </c>
      <c r="M22" s="1476">
        <v>0</v>
      </c>
      <c r="N22" s="1476">
        <v>0</v>
      </c>
      <c r="O22" s="1476">
        <v>0</v>
      </c>
      <c r="P22" s="1476">
        <v>0</v>
      </c>
      <c r="Q22" s="1476">
        <v>0</v>
      </c>
      <c r="R22" s="1476">
        <v>0</v>
      </c>
      <c r="S22" s="1476">
        <v>0</v>
      </c>
      <c r="T22" s="1476">
        <v>0</v>
      </c>
    </row>
    <row r="23" spans="1:20" ht="16.5" customHeight="1">
      <c r="A23" s="1671" t="s">
        <v>738</v>
      </c>
      <c r="B23" s="1477">
        <v>0</v>
      </c>
      <c r="C23" s="1476">
        <v>0</v>
      </c>
      <c r="D23" s="1476">
        <v>0</v>
      </c>
      <c r="E23" s="1476">
        <v>0</v>
      </c>
      <c r="F23" s="1476">
        <v>0</v>
      </c>
      <c r="G23" s="1476">
        <v>0</v>
      </c>
      <c r="H23" s="1476">
        <v>0</v>
      </c>
      <c r="I23" s="1476">
        <v>0</v>
      </c>
      <c r="J23" s="1476">
        <v>0</v>
      </c>
      <c r="K23" s="1476">
        <v>0</v>
      </c>
      <c r="L23" s="1476">
        <v>0</v>
      </c>
      <c r="M23" s="1476">
        <v>0</v>
      </c>
      <c r="N23" s="1476">
        <v>0</v>
      </c>
      <c r="O23" s="1476">
        <v>0</v>
      </c>
      <c r="P23" s="1476">
        <v>0</v>
      </c>
      <c r="Q23" s="1476">
        <v>0</v>
      </c>
      <c r="R23" s="1476">
        <v>0</v>
      </c>
      <c r="S23" s="1476">
        <v>0</v>
      </c>
      <c r="T23" s="1476">
        <v>0</v>
      </c>
    </row>
    <row r="24" spans="1:20" ht="16.5" customHeight="1">
      <c r="A24" s="1671" t="s">
        <v>737</v>
      </c>
      <c r="B24" s="1477">
        <v>0</v>
      </c>
      <c r="C24" s="1476">
        <v>0</v>
      </c>
      <c r="D24" s="1476">
        <v>0</v>
      </c>
      <c r="E24" s="1476">
        <v>0</v>
      </c>
      <c r="F24" s="1476">
        <v>0</v>
      </c>
      <c r="G24" s="1476">
        <v>0</v>
      </c>
      <c r="H24" s="1476">
        <v>0</v>
      </c>
      <c r="I24" s="1476">
        <v>0</v>
      </c>
      <c r="J24" s="1476">
        <v>0</v>
      </c>
      <c r="K24" s="1476">
        <v>0</v>
      </c>
      <c r="L24" s="1476">
        <v>0</v>
      </c>
      <c r="M24" s="1476">
        <v>0</v>
      </c>
      <c r="N24" s="1476">
        <v>0</v>
      </c>
      <c r="O24" s="1476">
        <v>0</v>
      </c>
      <c r="P24" s="1476">
        <v>0</v>
      </c>
      <c r="Q24" s="1476">
        <v>0</v>
      </c>
      <c r="R24" s="1476">
        <v>0</v>
      </c>
      <c r="S24" s="1476">
        <v>0</v>
      </c>
      <c r="T24" s="1476">
        <v>0</v>
      </c>
    </row>
    <row r="25" spans="1:20" ht="16.5" customHeight="1">
      <c r="A25" s="1671" t="s">
        <v>736</v>
      </c>
      <c r="B25" s="1477">
        <v>0</v>
      </c>
      <c r="C25" s="1476">
        <v>0</v>
      </c>
      <c r="D25" s="1476">
        <v>0</v>
      </c>
      <c r="E25" s="1476">
        <v>0</v>
      </c>
      <c r="F25" s="1476">
        <v>0</v>
      </c>
      <c r="G25" s="1476">
        <v>0</v>
      </c>
      <c r="H25" s="1476">
        <v>0</v>
      </c>
      <c r="I25" s="1476">
        <v>0</v>
      </c>
      <c r="J25" s="1476">
        <v>0</v>
      </c>
      <c r="K25" s="1476">
        <v>0</v>
      </c>
      <c r="L25" s="1476">
        <v>0</v>
      </c>
      <c r="M25" s="1476">
        <v>0</v>
      </c>
      <c r="N25" s="1476">
        <v>0</v>
      </c>
      <c r="O25" s="1476">
        <v>0</v>
      </c>
      <c r="P25" s="1476">
        <v>0</v>
      </c>
      <c r="Q25" s="1476">
        <v>0</v>
      </c>
      <c r="R25" s="1476">
        <v>0</v>
      </c>
      <c r="S25" s="1476">
        <v>0</v>
      </c>
      <c r="T25" s="1476">
        <v>0</v>
      </c>
    </row>
    <row r="26" spans="1:20" ht="16.5" customHeight="1">
      <c r="A26" s="1671" t="s">
        <v>735</v>
      </c>
      <c r="B26" s="1477">
        <v>0</v>
      </c>
      <c r="C26" s="1476">
        <v>0</v>
      </c>
      <c r="D26" s="1476">
        <v>0</v>
      </c>
      <c r="E26" s="1476">
        <v>0</v>
      </c>
      <c r="F26" s="1476">
        <v>0</v>
      </c>
      <c r="G26" s="1476">
        <v>0</v>
      </c>
      <c r="H26" s="1476">
        <v>0</v>
      </c>
      <c r="I26" s="1476">
        <v>0</v>
      </c>
      <c r="J26" s="1476">
        <v>11</v>
      </c>
      <c r="K26" s="1476">
        <v>0</v>
      </c>
      <c r="L26" s="1476">
        <v>0</v>
      </c>
      <c r="M26" s="1476">
        <v>0</v>
      </c>
      <c r="N26" s="1476">
        <v>0</v>
      </c>
      <c r="O26" s="1476">
        <v>0</v>
      </c>
      <c r="P26" s="1476">
        <v>0</v>
      </c>
      <c r="Q26" s="1476">
        <v>0</v>
      </c>
      <c r="R26" s="1476">
        <v>0</v>
      </c>
      <c r="S26" s="1476">
        <v>0</v>
      </c>
      <c r="T26" s="1476">
        <v>11</v>
      </c>
    </row>
    <row r="27" spans="1:20" ht="16.5" customHeight="1">
      <c r="A27" s="1671" t="s">
        <v>734</v>
      </c>
      <c r="B27" s="1477">
        <v>0</v>
      </c>
      <c r="C27" s="1476">
        <v>0</v>
      </c>
      <c r="D27" s="1476">
        <v>0</v>
      </c>
      <c r="E27" s="1476">
        <v>0</v>
      </c>
      <c r="F27" s="1476">
        <v>0</v>
      </c>
      <c r="G27" s="1476">
        <v>0</v>
      </c>
      <c r="H27" s="1476">
        <v>0</v>
      </c>
      <c r="I27" s="1476">
        <v>0</v>
      </c>
      <c r="J27" s="1476">
        <v>0</v>
      </c>
      <c r="K27" s="1476">
        <v>0</v>
      </c>
      <c r="L27" s="1476">
        <v>0</v>
      </c>
      <c r="M27" s="1476">
        <v>0</v>
      </c>
      <c r="N27" s="1476">
        <v>0</v>
      </c>
      <c r="O27" s="1476">
        <v>0</v>
      </c>
      <c r="P27" s="1476">
        <v>0</v>
      </c>
      <c r="Q27" s="1476">
        <v>0</v>
      </c>
      <c r="R27" s="1476">
        <v>0</v>
      </c>
      <c r="S27" s="1476">
        <v>0</v>
      </c>
      <c r="T27" s="1476">
        <v>0</v>
      </c>
    </row>
    <row r="28" spans="1:20" ht="16.5" customHeight="1">
      <c r="A28" s="1671" t="s">
        <v>733</v>
      </c>
      <c r="B28" s="1477">
        <v>2</v>
      </c>
      <c r="C28" s="1476">
        <v>0</v>
      </c>
      <c r="D28" s="1476">
        <v>0</v>
      </c>
      <c r="E28" s="1476">
        <v>2</v>
      </c>
      <c r="F28" s="1476">
        <v>3</v>
      </c>
      <c r="G28" s="1476">
        <v>3</v>
      </c>
      <c r="H28" s="1476">
        <v>0</v>
      </c>
      <c r="I28" s="1476">
        <v>0</v>
      </c>
      <c r="J28" s="1476">
        <v>54</v>
      </c>
      <c r="K28" s="1476">
        <v>29</v>
      </c>
      <c r="L28" s="1476">
        <v>1</v>
      </c>
      <c r="M28" s="1476">
        <v>0</v>
      </c>
      <c r="N28" s="1476">
        <v>0</v>
      </c>
      <c r="O28" s="1476">
        <v>3</v>
      </c>
      <c r="P28" s="1476">
        <v>2</v>
      </c>
      <c r="Q28" s="1476">
        <v>3</v>
      </c>
      <c r="R28" s="1476">
        <v>1</v>
      </c>
      <c r="S28" s="1476">
        <v>0</v>
      </c>
      <c r="T28" s="1476">
        <v>98</v>
      </c>
    </row>
    <row r="29" spans="1:20" ht="16.5" customHeight="1">
      <c r="A29" s="1671" t="s">
        <v>732</v>
      </c>
      <c r="B29" s="1477">
        <v>0</v>
      </c>
      <c r="C29" s="1476">
        <v>0</v>
      </c>
      <c r="D29" s="1476">
        <v>0</v>
      </c>
      <c r="E29" s="1476">
        <v>0</v>
      </c>
      <c r="F29" s="1476">
        <v>0</v>
      </c>
      <c r="G29" s="1476">
        <v>0</v>
      </c>
      <c r="H29" s="1476">
        <v>0</v>
      </c>
      <c r="I29" s="1476">
        <v>0</v>
      </c>
      <c r="J29" s="1476">
        <v>0</v>
      </c>
      <c r="K29" s="1476">
        <v>0</v>
      </c>
      <c r="L29" s="1476">
        <v>0</v>
      </c>
      <c r="M29" s="1476">
        <v>0</v>
      </c>
      <c r="N29" s="1476">
        <v>0</v>
      </c>
      <c r="O29" s="1476">
        <v>0</v>
      </c>
      <c r="P29" s="1476">
        <v>0</v>
      </c>
      <c r="Q29" s="1476">
        <v>0</v>
      </c>
      <c r="R29" s="1476">
        <v>0</v>
      </c>
      <c r="S29" s="1476">
        <v>0</v>
      </c>
      <c r="T29" s="1476">
        <v>0</v>
      </c>
    </row>
    <row r="30" spans="1:20" ht="16.5" customHeight="1">
      <c r="A30" s="1671" t="s">
        <v>731</v>
      </c>
      <c r="B30" s="1477">
        <v>0</v>
      </c>
      <c r="C30" s="1476">
        <v>0</v>
      </c>
      <c r="D30" s="1476">
        <v>0</v>
      </c>
      <c r="E30" s="1476">
        <v>0</v>
      </c>
      <c r="F30" s="1476">
        <v>0</v>
      </c>
      <c r="G30" s="1476">
        <v>0</v>
      </c>
      <c r="H30" s="1476">
        <v>0</v>
      </c>
      <c r="I30" s="1476">
        <v>0</v>
      </c>
      <c r="J30" s="1476">
        <v>0</v>
      </c>
      <c r="K30" s="1476">
        <v>0</v>
      </c>
      <c r="L30" s="1476">
        <v>0</v>
      </c>
      <c r="M30" s="1476">
        <v>0</v>
      </c>
      <c r="N30" s="1476">
        <v>0</v>
      </c>
      <c r="O30" s="1476">
        <v>0</v>
      </c>
      <c r="P30" s="1476">
        <v>0</v>
      </c>
      <c r="Q30" s="1476">
        <v>0</v>
      </c>
      <c r="R30" s="1476">
        <v>0</v>
      </c>
      <c r="S30" s="1476">
        <v>0</v>
      </c>
      <c r="T30" s="1476">
        <v>0</v>
      </c>
    </row>
    <row r="31" spans="1:20" ht="16.5" customHeight="1">
      <c r="A31" s="1671" t="s">
        <v>730</v>
      </c>
      <c r="B31" s="1477">
        <v>0</v>
      </c>
      <c r="C31" s="1476">
        <v>0</v>
      </c>
      <c r="D31" s="1476">
        <v>0</v>
      </c>
      <c r="E31" s="1476">
        <v>0</v>
      </c>
      <c r="F31" s="1476">
        <v>0</v>
      </c>
      <c r="G31" s="1476">
        <v>0</v>
      </c>
      <c r="H31" s="1476">
        <v>0</v>
      </c>
      <c r="I31" s="1476">
        <v>0</v>
      </c>
      <c r="J31" s="1476">
        <v>0</v>
      </c>
      <c r="K31" s="1476">
        <v>0</v>
      </c>
      <c r="L31" s="1476">
        <v>0</v>
      </c>
      <c r="M31" s="1476">
        <v>0</v>
      </c>
      <c r="N31" s="1476">
        <v>0</v>
      </c>
      <c r="O31" s="1476">
        <v>0</v>
      </c>
      <c r="P31" s="1476">
        <v>0</v>
      </c>
      <c r="Q31" s="1476">
        <v>0</v>
      </c>
      <c r="R31" s="1476">
        <v>0</v>
      </c>
      <c r="S31" s="1476">
        <v>0</v>
      </c>
      <c r="T31" s="1476">
        <v>0</v>
      </c>
    </row>
    <row r="32" spans="1:20" ht="16.5" customHeight="1">
      <c r="A32" s="1671" t="s">
        <v>729</v>
      </c>
      <c r="B32" s="1477">
        <v>0</v>
      </c>
      <c r="C32" s="1476">
        <v>0</v>
      </c>
      <c r="D32" s="1476">
        <v>0</v>
      </c>
      <c r="E32" s="1476">
        <v>0</v>
      </c>
      <c r="F32" s="1476">
        <v>0</v>
      </c>
      <c r="G32" s="1476">
        <v>0</v>
      </c>
      <c r="H32" s="1476">
        <v>0</v>
      </c>
      <c r="I32" s="1476">
        <v>0</v>
      </c>
      <c r="J32" s="1476">
        <v>0</v>
      </c>
      <c r="K32" s="1476">
        <v>0</v>
      </c>
      <c r="L32" s="1476">
        <v>0</v>
      </c>
      <c r="M32" s="1476">
        <v>0</v>
      </c>
      <c r="N32" s="1476">
        <v>0</v>
      </c>
      <c r="O32" s="1476">
        <v>0</v>
      </c>
      <c r="P32" s="1476">
        <v>0</v>
      </c>
      <c r="Q32" s="1476">
        <v>0</v>
      </c>
      <c r="R32" s="1476">
        <v>0</v>
      </c>
      <c r="S32" s="1476">
        <v>0</v>
      </c>
      <c r="T32" s="1476">
        <v>0</v>
      </c>
    </row>
    <row r="33" spans="1:20" ht="16.5" customHeight="1">
      <c r="A33" s="1671" t="s">
        <v>728</v>
      </c>
      <c r="B33" s="1477">
        <v>2</v>
      </c>
      <c r="C33" s="1476">
        <v>0</v>
      </c>
      <c r="D33" s="1476">
        <v>0</v>
      </c>
      <c r="E33" s="1476">
        <v>2</v>
      </c>
      <c r="F33" s="1476">
        <v>1</v>
      </c>
      <c r="G33" s="1476">
        <v>1</v>
      </c>
      <c r="H33" s="1476">
        <v>0</v>
      </c>
      <c r="I33" s="1476">
        <v>0</v>
      </c>
      <c r="J33" s="1476">
        <v>47</v>
      </c>
      <c r="K33" s="1476">
        <v>5</v>
      </c>
      <c r="L33" s="1476">
        <v>3</v>
      </c>
      <c r="M33" s="1476">
        <v>0</v>
      </c>
      <c r="N33" s="1476">
        <v>0</v>
      </c>
      <c r="O33" s="1476">
        <v>0</v>
      </c>
      <c r="P33" s="1476">
        <v>1</v>
      </c>
      <c r="Q33" s="1476">
        <v>0</v>
      </c>
      <c r="R33" s="1476">
        <v>0</v>
      </c>
      <c r="S33" s="1476">
        <v>0</v>
      </c>
      <c r="T33" s="1476">
        <v>59</v>
      </c>
    </row>
    <row r="34" spans="1:20" ht="16.5" customHeight="1">
      <c r="A34" s="1671" t="s">
        <v>727</v>
      </c>
      <c r="B34" s="1477">
        <v>0</v>
      </c>
      <c r="C34" s="1476">
        <v>0</v>
      </c>
      <c r="D34" s="1476">
        <v>0</v>
      </c>
      <c r="E34" s="1476">
        <v>0</v>
      </c>
      <c r="F34" s="1476">
        <v>0</v>
      </c>
      <c r="G34" s="1476">
        <v>0</v>
      </c>
      <c r="H34" s="1476">
        <v>0</v>
      </c>
      <c r="I34" s="1476">
        <v>0</v>
      </c>
      <c r="J34" s="1476">
        <v>0</v>
      </c>
      <c r="K34" s="1476">
        <v>0</v>
      </c>
      <c r="L34" s="1476">
        <v>0</v>
      </c>
      <c r="M34" s="1476">
        <v>0</v>
      </c>
      <c r="N34" s="1476">
        <v>0</v>
      </c>
      <c r="O34" s="1476">
        <v>0</v>
      </c>
      <c r="P34" s="1476">
        <v>0</v>
      </c>
      <c r="Q34" s="1476">
        <v>0</v>
      </c>
      <c r="R34" s="1476">
        <v>0</v>
      </c>
      <c r="S34" s="1476">
        <v>0</v>
      </c>
      <c r="T34" s="1476">
        <v>0</v>
      </c>
    </row>
    <row r="35" spans="1:20" ht="16.5" customHeight="1">
      <c r="A35" s="1671" t="s">
        <v>726</v>
      </c>
      <c r="B35" s="1477">
        <v>0</v>
      </c>
      <c r="C35" s="1476">
        <v>0</v>
      </c>
      <c r="D35" s="1476">
        <v>0</v>
      </c>
      <c r="E35" s="1476">
        <v>0</v>
      </c>
      <c r="F35" s="1476">
        <v>0</v>
      </c>
      <c r="G35" s="1476">
        <v>0</v>
      </c>
      <c r="H35" s="1476">
        <v>0</v>
      </c>
      <c r="I35" s="1476">
        <v>0</v>
      </c>
      <c r="J35" s="1476">
        <v>0</v>
      </c>
      <c r="K35" s="1476">
        <v>0</v>
      </c>
      <c r="L35" s="1476">
        <v>0</v>
      </c>
      <c r="M35" s="1476">
        <v>0</v>
      </c>
      <c r="N35" s="1476">
        <v>0</v>
      </c>
      <c r="O35" s="1476">
        <v>0</v>
      </c>
      <c r="P35" s="1476">
        <v>0</v>
      </c>
      <c r="Q35" s="1476">
        <v>0</v>
      </c>
      <c r="R35" s="1476">
        <v>0</v>
      </c>
      <c r="S35" s="1476">
        <v>0</v>
      </c>
      <c r="T35" s="1476">
        <v>0</v>
      </c>
    </row>
    <row r="36" spans="1:20" ht="16.5" customHeight="1">
      <c r="A36" s="1671" t="s">
        <v>725</v>
      </c>
      <c r="B36" s="1477">
        <v>0</v>
      </c>
      <c r="C36" s="1476">
        <v>0</v>
      </c>
      <c r="D36" s="1476">
        <v>0</v>
      </c>
      <c r="E36" s="1476">
        <v>0</v>
      </c>
      <c r="F36" s="1476">
        <v>0</v>
      </c>
      <c r="G36" s="1476">
        <v>0</v>
      </c>
      <c r="H36" s="1476">
        <v>0</v>
      </c>
      <c r="I36" s="1476">
        <v>0</v>
      </c>
      <c r="J36" s="1476">
        <v>0</v>
      </c>
      <c r="K36" s="1476">
        <v>2</v>
      </c>
      <c r="L36" s="1476">
        <v>1</v>
      </c>
      <c r="M36" s="1476">
        <v>0</v>
      </c>
      <c r="N36" s="1476">
        <v>0</v>
      </c>
      <c r="O36" s="1476">
        <v>0</v>
      </c>
      <c r="P36" s="1476">
        <v>1</v>
      </c>
      <c r="Q36" s="1476">
        <v>0</v>
      </c>
      <c r="R36" s="1476">
        <v>0</v>
      </c>
      <c r="S36" s="1476">
        <v>0</v>
      </c>
      <c r="T36" s="1476">
        <v>4</v>
      </c>
    </row>
    <row r="37" spans="1:20" ht="16.5" customHeight="1">
      <c r="A37" s="1671" t="s">
        <v>724</v>
      </c>
      <c r="B37" s="1477">
        <v>0</v>
      </c>
      <c r="C37" s="1476">
        <v>0</v>
      </c>
      <c r="D37" s="1476">
        <v>0</v>
      </c>
      <c r="E37" s="1476">
        <v>0</v>
      </c>
      <c r="F37" s="1476">
        <v>0</v>
      </c>
      <c r="G37" s="1476">
        <v>0</v>
      </c>
      <c r="H37" s="1476">
        <v>0</v>
      </c>
      <c r="I37" s="1476">
        <v>0</v>
      </c>
      <c r="J37" s="1476">
        <v>0</v>
      </c>
      <c r="K37" s="1476">
        <v>0</v>
      </c>
      <c r="L37" s="1476">
        <v>0</v>
      </c>
      <c r="M37" s="1476">
        <v>0</v>
      </c>
      <c r="N37" s="1476">
        <v>0</v>
      </c>
      <c r="O37" s="1476">
        <v>0</v>
      </c>
      <c r="P37" s="1476">
        <v>0</v>
      </c>
      <c r="Q37" s="1476">
        <v>0</v>
      </c>
      <c r="R37" s="1476">
        <v>0</v>
      </c>
      <c r="S37" s="1476">
        <v>0</v>
      </c>
      <c r="T37" s="1476">
        <v>0</v>
      </c>
    </row>
    <row r="38" spans="1:20" ht="16.5" customHeight="1">
      <c r="A38" s="1671" t="s">
        <v>723</v>
      </c>
      <c r="B38" s="1477">
        <v>0</v>
      </c>
      <c r="C38" s="1476">
        <v>0</v>
      </c>
      <c r="D38" s="1476">
        <v>0</v>
      </c>
      <c r="E38" s="1476">
        <v>0</v>
      </c>
      <c r="F38" s="1476">
        <v>0</v>
      </c>
      <c r="G38" s="1476">
        <v>0</v>
      </c>
      <c r="H38" s="1476">
        <v>0</v>
      </c>
      <c r="I38" s="1476">
        <v>0</v>
      </c>
      <c r="J38" s="1476">
        <v>0</v>
      </c>
      <c r="K38" s="1476">
        <v>0</v>
      </c>
      <c r="L38" s="1476">
        <v>0</v>
      </c>
      <c r="M38" s="1476">
        <v>0</v>
      </c>
      <c r="N38" s="1476">
        <v>0</v>
      </c>
      <c r="O38" s="1476">
        <v>0</v>
      </c>
      <c r="P38" s="1476">
        <v>0</v>
      </c>
      <c r="Q38" s="1476">
        <v>0</v>
      </c>
      <c r="R38" s="1476">
        <v>0</v>
      </c>
      <c r="S38" s="1476">
        <v>0</v>
      </c>
      <c r="T38" s="1476">
        <v>0</v>
      </c>
    </row>
    <row r="39" spans="1:20" ht="16.5" customHeight="1">
      <c r="A39" s="1671" t="s">
        <v>722</v>
      </c>
      <c r="B39" s="1477">
        <v>0</v>
      </c>
      <c r="C39" s="1476">
        <v>0</v>
      </c>
      <c r="D39" s="1476">
        <v>0</v>
      </c>
      <c r="E39" s="1476">
        <v>0</v>
      </c>
      <c r="F39" s="1476">
        <v>0</v>
      </c>
      <c r="G39" s="1476">
        <v>0</v>
      </c>
      <c r="H39" s="1476">
        <v>0</v>
      </c>
      <c r="I39" s="1476">
        <v>0</v>
      </c>
      <c r="J39" s="1476">
        <v>0</v>
      </c>
      <c r="K39" s="1476">
        <v>0</v>
      </c>
      <c r="L39" s="1476">
        <v>0</v>
      </c>
      <c r="M39" s="1476">
        <v>0</v>
      </c>
      <c r="N39" s="1476">
        <v>0</v>
      </c>
      <c r="O39" s="1476">
        <v>0</v>
      </c>
      <c r="P39" s="1476">
        <v>0</v>
      </c>
      <c r="Q39" s="1476">
        <v>0</v>
      </c>
      <c r="R39" s="1476">
        <v>0</v>
      </c>
      <c r="S39" s="1476">
        <v>0</v>
      </c>
      <c r="T39" s="1476">
        <v>0</v>
      </c>
    </row>
    <row r="40" spans="1:20" ht="16.5" customHeight="1">
      <c r="A40" s="1671" t="s">
        <v>721</v>
      </c>
      <c r="B40" s="1477">
        <v>0</v>
      </c>
      <c r="C40" s="1476">
        <v>0</v>
      </c>
      <c r="D40" s="1476">
        <v>0</v>
      </c>
      <c r="E40" s="1476">
        <v>0</v>
      </c>
      <c r="F40" s="1476">
        <v>0</v>
      </c>
      <c r="G40" s="1476">
        <v>0</v>
      </c>
      <c r="H40" s="1476">
        <v>0</v>
      </c>
      <c r="I40" s="1476">
        <v>0</v>
      </c>
      <c r="J40" s="1476">
        <v>0</v>
      </c>
      <c r="K40" s="1476">
        <v>0</v>
      </c>
      <c r="L40" s="1476">
        <v>0</v>
      </c>
      <c r="M40" s="1476">
        <v>0</v>
      </c>
      <c r="N40" s="1476">
        <v>0</v>
      </c>
      <c r="O40" s="1476">
        <v>0</v>
      </c>
      <c r="P40" s="1476">
        <v>0</v>
      </c>
      <c r="Q40" s="1476">
        <v>0</v>
      </c>
      <c r="R40" s="1476">
        <v>0</v>
      </c>
      <c r="S40" s="1476">
        <v>0</v>
      </c>
      <c r="T40" s="1476">
        <v>0</v>
      </c>
    </row>
    <row r="41" spans="1:20" ht="16.5" customHeight="1">
      <c r="A41" s="1671" t="s">
        <v>720</v>
      </c>
      <c r="B41" s="1477">
        <v>0</v>
      </c>
      <c r="C41" s="1476">
        <v>0</v>
      </c>
      <c r="D41" s="1476">
        <v>0</v>
      </c>
      <c r="E41" s="1476">
        <v>0</v>
      </c>
      <c r="F41" s="1476">
        <v>0</v>
      </c>
      <c r="G41" s="1476">
        <v>0</v>
      </c>
      <c r="H41" s="1476">
        <v>0</v>
      </c>
      <c r="I41" s="1476">
        <v>0</v>
      </c>
      <c r="J41" s="1476">
        <v>0</v>
      </c>
      <c r="K41" s="1476">
        <v>0</v>
      </c>
      <c r="L41" s="1476">
        <v>0</v>
      </c>
      <c r="M41" s="1476">
        <v>0</v>
      </c>
      <c r="N41" s="1476">
        <v>0</v>
      </c>
      <c r="O41" s="1476">
        <v>0</v>
      </c>
      <c r="P41" s="1476">
        <v>0</v>
      </c>
      <c r="Q41" s="1476">
        <v>0</v>
      </c>
      <c r="R41" s="1476">
        <v>0</v>
      </c>
      <c r="S41" s="1476">
        <v>0</v>
      </c>
      <c r="T41" s="1476">
        <v>0</v>
      </c>
    </row>
    <row r="42" spans="1:20" ht="16.5" customHeight="1">
      <c r="A42" s="1671" t="s">
        <v>719</v>
      </c>
      <c r="B42" s="1477">
        <v>0</v>
      </c>
      <c r="C42" s="1476">
        <v>0</v>
      </c>
      <c r="D42" s="1476">
        <v>0</v>
      </c>
      <c r="E42" s="1476">
        <v>0</v>
      </c>
      <c r="F42" s="1476">
        <v>1</v>
      </c>
      <c r="G42" s="1476">
        <v>1</v>
      </c>
      <c r="H42" s="1476">
        <v>0</v>
      </c>
      <c r="I42" s="1476">
        <v>0</v>
      </c>
      <c r="J42" s="1476">
        <v>7</v>
      </c>
      <c r="K42" s="1476">
        <v>0</v>
      </c>
      <c r="L42" s="1476">
        <v>0</v>
      </c>
      <c r="M42" s="1476">
        <v>0</v>
      </c>
      <c r="N42" s="1476">
        <v>0</v>
      </c>
      <c r="O42" s="1476">
        <v>1</v>
      </c>
      <c r="P42" s="1476">
        <v>0</v>
      </c>
      <c r="Q42" s="1476">
        <v>0</v>
      </c>
      <c r="R42" s="1476">
        <v>0</v>
      </c>
      <c r="S42" s="1476">
        <v>0</v>
      </c>
      <c r="T42" s="1476">
        <v>9</v>
      </c>
    </row>
    <row r="43" spans="1:20" ht="16.5" customHeight="1">
      <c r="A43" s="1671" t="s">
        <v>718</v>
      </c>
      <c r="B43" s="1477">
        <v>0</v>
      </c>
      <c r="C43" s="1476">
        <v>0</v>
      </c>
      <c r="D43" s="1476">
        <v>0</v>
      </c>
      <c r="E43" s="1476">
        <v>0</v>
      </c>
      <c r="F43" s="1476">
        <v>0</v>
      </c>
      <c r="G43" s="1476">
        <v>0</v>
      </c>
      <c r="H43" s="1476">
        <v>0</v>
      </c>
      <c r="I43" s="1476">
        <v>0</v>
      </c>
      <c r="J43" s="1476">
        <v>0</v>
      </c>
      <c r="K43" s="1476">
        <v>0</v>
      </c>
      <c r="L43" s="1476">
        <v>0</v>
      </c>
      <c r="M43" s="1476">
        <v>0</v>
      </c>
      <c r="N43" s="1476">
        <v>0</v>
      </c>
      <c r="O43" s="1476">
        <v>0</v>
      </c>
      <c r="P43" s="1476">
        <v>0</v>
      </c>
      <c r="Q43" s="1476">
        <v>0</v>
      </c>
      <c r="R43" s="1476">
        <v>0</v>
      </c>
      <c r="S43" s="1476">
        <v>0</v>
      </c>
      <c r="T43" s="1476">
        <v>0</v>
      </c>
    </row>
    <row r="44" spans="1:20" ht="16.5" customHeight="1">
      <c r="A44" s="1671" t="s">
        <v>717</v>
      </c>
      <c r="B44" s="1477">
        <v>0</v>
      </c>
      <c r="C44" s="1476">
        <v>0</v>
      </c>
      <c r="D44" s="1476">
        <v>0</v>
      </c>
      <c r="E44" s="1476">
        <v>0</v>
      </c>
      <c r="F44" s="1476">
        <v>0</v>
      </c>
      <c r="G44" s="1476">
        <v>0</v>
      </c>
      <c r="H44" s="1476">
        <v>0</v>
      </c>
      <c r="I44" s="1476">
        <v>0</v>
      </c>
      <c r="J44" s="1476">
        <v>0</v>
      </c>
      <c r="K44" s="1476">
        <v>0</v>
      </c>
      <c r="L44" s="1476">
        <v>0</v>
      </c>
      <c r="M44" s="1476">
        <v>0</v>
      </c>
      <c r="N44" s="1476">
        <v>0</v>
      </c>
      <c r="O44" s="1476">
        <v>0</v>
      </c>
      <c r="P44" s="1476">
        <v>0</v>
      </c>
      <c r="Q44" s="1476">
        <v>0</v>
      </c>
      <c r="R44" s="1476">
        <v>0</v>
      </c>
      <c r="S44" s="1476">
        <v>0</v>
      </c>
      <c r="T44" s="1476">
        <v>0</v>
      </c>
    </row>
    <row r="45" spans="1:20" ht="16.5" customHeight="1">
      <c r="A45" s="1671" t="s">
        <v>716</v>
      </c>
      <c r="B45" s="1477">
        <v>0</v>
      </c>
      <c r="C45" s="1476">
        <v>0</v>
      </c>
      <c r="D45" s="1476">
        <v>0</v>
      </c>
      <c r="E45" s="1476">
        <v>0</v>
      </c>
      <c r="F45" s="1476">
        <v>0</v>
      </c>
      <c r="G45" s="1476">
        <v>0</v>
      </c>
      <c r="H45" s="1476">
        <v>0</v>
      </c>
      <c r="I45" s="1476">
        <v>0</v>
      </c>
      <c r="J45" s="1476">
        <v>0</v>
      </c>
      <c r="K45" s="1476">
        <v>0</v>
      </c>
      <c r="L45" s="1476">
        <v>0</v>
      </c>
      <c r="M45" s="1476">
        <v>0</v>
      </c>
      <c r="N45" s="1476">
        <v>0</v>
      </c>
      <c r="O45" s="1476">
        <v>0</v>
      </c>
      <c r="P45" s="1476">
        <v>0</v>
      </c>
      <c r="Q45" s="1476">
        <v>0</v>
      </c>
      <c r="R45" s="1476">
        <v>0</v>
      </c>
      <c r="S45" s="1476">
        <v>0</v>
      </c>
      <c r="T45" s="1476">
        <v>0</v>
      </c>
    </row>
    <row r="46" spans="1:20" ht="16.5" customHeight="1">
      <c r="A46" s="1671" t="s">
        <v>715</v>
      </c>
      <c r="B46" s="1477">
        <v>0</v>
      </c>
      <c r="C46" s="1476">
        <v>0</v>
      </c>
      <c r="D46" s="1476">
        <v>0</v>
      </c>
      <c r="E46" s="1476">
        <v>0</v>
      </c>
      <c r="F46" s="1476">
        <v>0</v>
      </c>
      <c r="G46" s="1476">
        <v>0</v>
      </c>
      <c r="H46" s="1476">
        <v>0</v>
      </c>
      <c r="I46" s="1476">
        <v>0</v>
      </c>
      <c r="J46" s="1476">
        <v>0</v>
      </c>
      <c r="K46" s="1476">
        <v>0</v>
      </c>
      <c r="L46" s="1476">
        <v>0</v>
      </c>
      <c r="M46" s="1476">
        <v>0</v>
      </c>
      <c r="N46" s="1476">
        <v>0</v>
      </c>
      <c r="O46" s="1476">
        <v>0</v>
      </c>
      <c r="P46" s="1476">
        <v>0</v>
      </c>
      <c r="Q46" s="1476">
        <v>0</v>
      </c>
      <c r="R46" s="1476">
        <v>0</v>
      </c>
      <c r="S46" s="1476">
        <v>0</v>
      </c>
      <c r="T46" s="1476">
        <v>0</v>
      </c>
    </row>
    <row r="47" spans="1:20" ht="16.5" customHeight="1">
      <c r="A47" s="1671" t="s">
        <v>714</v>
      </c>
      <c r="B47" s="1477">
        <v>2</v>
      </c>
      <c r="C47" s="1476">
        <v>0</v>
      </c>
      <c r="D47" s="1476">
        <v>0</v>
      </c>
      <c r="E47" s="1476">
        <v>2</v>
      </c>
      <c r="F47" s="1476">
        <v>0</v>
      </c>
      <c r="G47" s="1476">
        <v>0</v>
      </c>
      <c r="H47" s="1476">
        <v>0</v>
      </c>
      <c r="I47" s="1476">
        <v>0</v>
      </c>
      <c r="J47" s="1476">
        <v>5</v>
      </c>
      <c r="K47" s="1476">
        <v>0</v>
      </c>
      <c r="L47" s="1476">
        <v>0</v>
      </c>
      <c r="M47" s="1476">
        <v>0</v>
      </c>
      <c r="N47" s="1476">
        <v>1</v>
      </c>
      <c r="O47" s="1476">
        <v>3</v>
      </c>
      <c r="P47" s="1476">
        <v>0</v>
      </c>
      <c r="Q47" s="1476">
        <v>0</v>
      </c>
      <c r="R47" s="1476">
        <v>0</v>
      </c>
      <c r="S47" s="1476">
        <v>1</v>
      </c>
      <c r="T47" s="1476">
        <v>12</v>
      </c>
    </row>
    <row r="48" spans="1:20" ht="16.5" customHeight="1">
      <c r="A48" s="1671" t="s">
        <v>713</v>
      </c>
      <c r="B48" s="1477">
        <v>0</v>
      </c>
      <c r="C48" s="1476">
        <v>0</v>
      </c>
      <c r="D48" s="1476">
        <v>0</v>
      </c>
      <c r="E48" s="1476">
        <v>0</v>
      </c>
      <c r="F48" s="1476">
        <v>0</v>
      </c>
      <c r="G48" s="1476">
        <v>0</v>
      </c>
      <c r="H48" s="1476">
        <v>0</v>
      </c>
      <c r="I48" s="1476">
        <v>0</v>
      </c>
      <c r="J48" s="1476">
        <v>0</v>
      </c>
      <c r="K48" s="1476">
        <v>0</v>
      </c>
      <c r="L48" s="1476">
        <v>0</v>
      </c>
      <c r="M48" s="1476">
        <v>0</v>
      </c>
      <c r="N48" s="1476">
        <v>0</v>
      </c>
      <c r="O48" s="1476">
        <v>0</v>
      </c>
      <c r="P48" s="1476">
        <v>0</v>
      </c>
      <c r="Q48" s="1476">
        <v>0</v>
      </c>
      <c r="R48" s="1476">
        <v>0</v>
      </c>
      <c r="S48" s="1476">
        <v>0</v>
      </c>
      <c r="T48" s="1476">
        <v>0</v>
      </c>
    </row>
    <row r="49" spans="1:20" ht="16.5" customHeight="1">
      <c r="A49" s="1671" t="s">
        <v>712</v>
      </c>
      <c r="B49" s="1477">
        <v>0</v>
      </c>
      <c r="C49" s="1476">
        <v>0</v>
      </c>
      <c r="D49" s="1476">
        <v>0</v>
      </c>
      <c r="E49" s="1476">
        <v>0</v>
      </c>
      <c r="F49" s="1476">
        <v>3</v>
      </c>
      <c r="G49" s="1476">
        <v>0</v>
      </c>
      <c r="H49" s="1476">
        <v>1</v>
      </c>
      <c r="I49" s="1476">
        <v>2</v>
      </c>
      <c r="J49" s="1476">
        <v>56</v>
      </c>
      <c r="K49" s="1476">
        <v>15</v>
      </c>
      <c r="L49" s="1476">
        <v>1</v>
      </c>
      <c r="M49" s="1476">
        <v>0</v>
      </c>
      <c r="N49" s="1476">
        <v>0</v>
      </c>
      <c r="O49" s="1476">
        <v>0</v>
      </c>
      <c r="P49" s="1476">
        <v>1</v>
      </c>
      <c r="Q49" s="1476">
        <v>5</v>
      </c>
      <c r="R49" s="1476">
        <v>1</v>
      </c>
      <c r="S49" s="1476">
        <v>0</v>
      </c>
      <c r="T49" s="1476">
        <v>82</v>
      </c>
    </row>
    <row r="50" spans="1:20" ht="16.5" customHeight="1">
      <c r="A50" s="1671" t="s">
        <v>711</v>
      </c>
      <c r="B50" s="1477">
        <v>0</v>
      </c>
      <c r="C50" s="1476">
        <v>0</v>
      </c>
      <c r="D50" s="1476">
        <v>0</v>
      </c>
      <c r="E50" s="1476">
        <v>0</v>
      </c>
      <c r="F50" s="1476">
        <v>0</v>
      </c>
      <c r="G50" s="1476">
        <v>0</v>
      </c>
      <c r="H50" s="1476">
        <v>0</v>
      </c>
      <c r="I50" s="1476">
        <v>0</v>
      </c>
      <c r="J50" s="1476">
        <v>0</v>
      </c>
      <c r="K50" s="1476">
        <v>0</v>
      </c>
      <c r="L50" s="1476">
        <v>0</v>
      </c>
      <c r="M50" s="1476">
        <v>0</v>
      </c>
      <c r="N50" s="1476">
        <v>0</v>
      </c>
      <c r="O50" s="1476">
        <v>0</v>
      </c>
      <c r="P50" s="1476">
        <v>0</v>
      </c>
      <c r="Q50" s="1476">
        <v>0</v>
      </c>
      <c r="R50" s="1476">
        <v>0</v>
      </c>
      <c r="S50" s="1476">
        <v>0</v>
      </c>
      <c r="T50" s="1476">
        <v>0</v>
      </c>
    </row>
    <row r="51" spans="1:20" ht="16.5" customHeight="1">
      <c r="A51" s="1671" t="s">
        <v>710</v>
      </c>
      <c r="B51" s="1477">
        <v>0</v>
      </c>
      <c r="C51" s="1476">
        <v>0</v>
      </c>
      <c r="D51" s="1476">
        <v>0</v>
      </c>
      <c r="E51" s="1476">
        <v>0</v>
      </c>
      <c r="F51" s="1476">
        <v>0</v>
      </c>
      <c r="G51" s="1476">
        <v>0</v>
      </c>
      <c r="H51" s="1476">
        <v>0</v>
      </c>
      <c r="I51" s="1476">
        <v>0</v>
      </c>
      <c r="J51" s="1476">
        <v>0</v>
      </c>
      <c r="K51" s="1476">
        <v>0</v>
      </c>
      <c r="L51" s="1476">
        <v>0</v>
      </c>
      <c r="M51" s="1476">
        <v>0</v>
      </c>
      <c r="N51" s="1476">
        <v>0</v>
      </c>
      <c r="O51" s="1476">
        <v>0</v>
      </c>
      <c r="P51" s="1476">
        <v>0</v>
      </c>
      <c r="Q51" s="1476">
        <v>0</v>
      </c>
      <c r="R51" s="1476">
        <v>0</v>
      </c>
      <c r="S51" s="1476">
        <v>0</v>
      </c>
      <c r="T51" s="1476">
        <v>0</v>
      </c>
    </row>
    <row r="52" spans="1:20" ht="16.5" customHeight="1">
      <c r="A52" s="1671" t="s">
        <v>709</v>
      </c>
      <c r="B52" s="1477">
        <v>13</v>
      </c>
      <c r="C52" s="1476">
        <v>0</v>
      </c>
      <c r="D52" s="1476">
        <v>0</v>
      </c>
      <c r="E52" s="1476">
        <v>13</v>
      </c>
      <c r="F52" s="1476">
        <v>1</v>
      </c>
      <c r="G52" s="1476">
        <v>0</v>
      </c>
      <c r="H52" s="1476">
        <v>0</v>
      </c>
      <c r="I52" s="1476">
        <v>1</v>
      </c>
      <c r="J52" s="1476">
        <v>1</v>
      </c>
      <c r="K52" s="1476">
        <v>2</v>
      </c>
      <c r="L52" s="1476">
        <v>0</v>
      </c>
      <c r="M52" s="1476">
        <v>0</v>
      </c>
      <c r="N52" s="1476">
        <v>0</v>
      </c>
      <c r="O52" s="1476">
        <v>0</v>
      </c>
      <c r="P52" s="1476">
        <v>0</v>
      </c>
      <c r="Q52" s="1476">
        <v>0</v>
      </c>
      <c r="R52" s="1476">
        <v>0</v>
      </c>
      <c r="S52" s="1476">
        <v>0</v>
      </c>
      <c r="T52" s="1476">
        <v>17</v>
      </c>
    </row>
    <row r="53" spans="1:20" ht="16.5" customHeight="1">
      <c r="A53" s="1671" t="s">
        <v>708</v>
      </c>
      <c r="B53" s="1477">
        <v>0</v>
      </c>
      <c r="C53" s="1476">
        <v>0</v>
      </c>
      <c r="D53" s="1476">
        <v>0</v>
      </c>
      <c r="E53" s="1476">
        <v>0</v>
      </c>
      <c r="F53" s="1476">
        <v>0</v>
      </c>
      <c r="G53" s="1476">
        <v>0</v>
      </c>
      <c r="H53" s="1476">
        <v>0</v>
      </c>
      <c r="I53" s="1476">
        <v>0</v>
      </c>
      <c r="J53" s="1476">
        <v>0</v>
      </c>
      <c r="K53" s="1476">
        <v>0</v>
      </c>
      <c r="L53" s="1476">
        <v>0</v>
      </c>
      <c r="M53" s="1476">
        <v>0</v>
      </c>
      <c r="N53" s="1476">
        <v>0</v>
      </c>
      <c r="O53" s="1476">
        <v>0</v>
      </c>
      <c r="P53" s="1476">
        <v>16</v>
      </c>
      <c r="Q53" s="1476">
        <v>0</v>
      </c>
      <c r="R53" s="1476">
        <v>0</v>
      </c>
      <c r="S53" s="1476">
        <v>0</v>
      </c>
      <c r="T53" s="1476">
        <v>16</v>
      </c>
    </row>
    <row r="54" spans="1:20" ht="16.5" customHeight="1">
      <c r="A54" s="1671" t="s">
        <v>707</v>
      </c>
      <c r="B54" s="1477">
        <v>0</v>
      </c>
      <c r="C54" s="1476">
        <v>0</v>
      </c>
      <c r="D54" s="1476">
        <v>0</v>
      </c>
      <c r="E54" s="1476">
        <v>0</v>
      </c>
      <c r="F54" s="1476">
        <v>0</v>
      </c>
      <c r="G54" s="1476">
        <v>0</v>
      </c>
      <c r="H54" s="1476">
        <v>0</v>
      </c>
      <c r="I54" s="1476">
        <v>0</v>
      </c>
      <c r="J54" s="1476">
        <v>1</v>
      </c>
      <c r="K54" s="1476">
        <v>2</v>
      </c>
      <c r="L54" s="1476">
        <v>0</v>
      </c>
      <c r="M54" s="1476">
        <v>0</v>
      </c>
      <c r="N54" s="1476">
        <v>0</v>
      </c>
      <c r="O54" s="1476">
        <v>0</v>
      </c>
      <c r="P54" s="1476">
        <v>0</v>
      </c>
      <c r="Q54" s="1476">
        <v>0</v>
      </c>
      <c r="R54" s="1476">
        <v>0</v>
      </c>
      <c r="S54" s="1476">
        <v>0</v>
      </c>
      <c r="T54" s="1476">
        <v>3</v>
      </c>
    </row>
    <row r="55" spans="1:20" ht="16.5" customHeight="1">
      <c r="A55" s="1671" t="s">
        <v>706</v>
      </c>
      <c r="B55" s="1477">
        <v>0</v>
      </c>
      <c r="C55" s="1476">
        <v>0</v>
      </c>
      <c r="D55" s="1476">
        <v>0</v>
      </c>
      <c r="E55" s="1476">
        <v>0</v>
      </c>
      <c r="F55" s="1476">
        <v>0</v>
      </c>
      <c r="G55" s="1476">
        <v>0</v>
      </c>
      <c r="H55" s="1476">
        <v>0</v>
      </c>
      <c r="I55" s="1476">
        <v>0</v>
      </c>
      <c r="J55" s="1476">
        <v>0</v>
      </c>
      <c r="K55" s="1476">
        <v>0</v>
      </c>
      <c r="L55" s="1476">
        <v>0</v>
      </c>
      <c r="M55" s="1476">
        <v>0</v>
      </c>
      <c r="N55" s="1476">
        <v>0</v>
      </c>
      <c r="O55" s="1476">
        <v>0</v>
      </c>
      <c r="P55" s="1476">
        <v>0</v>
      </c>
      <c r="Q55" s="1476">
        <v>0</v>
      </c>
      <c r="R55" s="1476">
        <v>0</v>
      </c>
      <c r="S55" s="1476">
        <v>0</v>
      </c>
      <c r="T55" s="1476">
        <v>0</v>
      </c>
    </row>
    <row r="56" spans="1:20" ht="16.5" customHeight="1">
      <c r="A56" s="1671" t="s">
        <v>705</v>
      </c>
      <c r="B56" s="1477">
        <v>0</v>
      </c>
      <c r="C56" s="1476">
        <v>0</v>
      </c>
      <c r="D56" s="1476">
        <v>0</v>
      </c>
      <c r="E56" s="1476">
        <v>0</v>
      </c>
      <c r="F56" s="1476">
        <v>0</v>
      </c>
      <c r="G56" s="1476">
        <v>0</v>
      </c>
      <c r="H56" s="1476">
        <v>0</v>
      </c>
      <c r="I56" s="1476">
        <v>0</v>
      </c>
      <c r="J56" s="1476">
        <v>0</v>
      </c>
      <c r="K56" s="1476">
        <v>0</v>
      </c>
      <c r="L56" s="1476">
        <v>0</v>
      </c>
      <c r="M56" s="1476">
        <v>0</v>
      </c>
      <c r="N56" s="1476">
        <v>0</v>
      </c>
      <c r="O56" s="1476">
        <v>0</v>
      </c>
      <c r="P56" s="1476">
        <v>0</v>
      </c>
      <c r="Q56" s="1476">
        <v>0</v>
      </c>
      <c r="R56" s="1476">
        <v>0</v>
      </c>
      <c r="S56" s="1476">
        <v>0</v>
      </c>
      <c r="T56" s="1476">
        <v>0</v>
      </c>
    </row>
    <row r="57" spans="1:20" ht="16.5" customHeight="1">
      <c r="A57" s="1671" t="s">
        <v>704</v>
      </c>
      <c r="B57" s="1477">
        <v>0</v>
      </c>
      <c r="C57" s="1476">
        <v>0</v>
      </c>
      <c r="D57" s="1476">
        <v>0</v>
      </c>
      <c r="E57" s="1476">
        <v>0</v>
      </c>
      <c r="F57" s="1476">
        <v>0</v>
      </c>
      <c r="G57" s="1476">
        <v>0</v>
      </c>
      <c r="H57" s="1476">
        <v>0</v>
      </c>
      <c r="I57" s="1476">
        <v>0</v>
      </c>
      <c r="J57" s="1476">
        <v>0</v>
      </c>
      <c r="K57" s="1476">
        <v>0</v>
      </c>
      <c r="L57" s="1476">
        <v>0</v>
      </c>
      <c r="M57" s="1476">
        <v>0</v>
      </c>
      <c r="N57" s="1476">
        <v>0</v>
      </c>
      <c r="O57" s="1476">
        <v>0</v>
      </c>
      <c r="P57" s="1476">
        <v>0</v>
      </c>
      <c r="Q57" s="1476">
        <v>0</v>
      </c>
      <c r="R57" s="1476">
        <v>0</v>
      </c>
      <c r="S57" s="1476">
        <v>0</v>
      </c>
      <c r="T57" s="1476">
        <v>0</v>
      </c>
    </row>
    <row r="58" spans="1:20" ht="16.5" customHeight="1">
      <c r="A58" s="1671" t="s">
        <v>703</v>
      </c>
      <c r="B58" s="1477">
        <v>0</v>
      </c>
      <c r="C58" s="1476">
        <v>0</v>
      </c>
      <c r="D58" s="1476">
        <v>0</v>
      </c>
      <c r="E58" s="1476">
        <v>0</v>
      </c>
      <c r="F58" s="1476">
        <v>0</v>
      </c>
      <c r="G58" s="1476">
        <v>0</v>
      </c>
      <c r="H58" s="1476">
        <v>0</v>
      </c>
      <c r="I58" s="1476">
        <v>0</v>
      </c>
      <c r="J58" s="1476">
        <v>0</v>
      </c>
      <c r="K58" s="1476">
        <v>0</v>
      </c>
      <c r="L58" s="1476">
        <v>0</v>
      </c>
      <c r="M58" s="1476">
        <v>0</v>
      </c>
      <c r="N58" s="1476">
        <v>0</v>
      </c>
      <c r="O58" s="1476">
        <v>0</v>
      </c>
      <c r="P58" s="1476">
        <v>0</v>
      </c>
      <c r="Q58" s="1476">
        <v>0</v>
      </c>
      <c r="R58" s="1476">
        <v>0</v>
      </c>
      <c r="S58" s="1476">
        <v>0</v>
      </c>
      <c r="T58" s="1476">
        <v>0</v>
      </c>
    </row>
    <row r="59" spans="1:20" ht="16.5" customHeight="1">
      <c r="A59" s="1671" t="s">
        <v>702</v>
      </c>
      <c r="B59" s="1477">
        <v>0</v>
      </c>
      <c r="C59" s="1476">
        <v>0</v>
      </c>
      <c r="D59" s="1476">
        <v>0</v>
      </c>
      <c r="E59" s="1476">
        <v>0</v>
      </c>
      <c r="F59" s="1476">
        <v>0</v>
      </c>
      <c r="G59" s="1476">
        <v>0</v>
      </c>
      <c r="H59" s="1476">
        <v>0</v>
      </c>
      <c r="I59" s="1476">
        <v>0</v>
      </c>
      <c r="J59" s="1476">
        <v>0</v>
      </c>
      <c r="K59" s="1476">
        <v>0</v>
      </c>
      <c r="L59" s="1476">
        <v>0</v>
      </c>
      <c r="M59" s="1476">
        <v>0</v>
      </c>
      <c r="N59" s="1476">
        <v>0</v>
      </c>
      <c r="O59" s="1476">
        <v>0</v>
      </c>
      <c r="P59" s="1476">
        <v>0</v>
      </c>
      <c r="Q59" s="1476">
        <v>0</v>
      </c>
      <c r="R59" s="1476">
        <v>0</v>
      </c>
      <c r="S59" s="1476">
        <v>0</v>
      </c>
      <c r="T59" s="1476">
        <v>0</v>
      </c>
    </row>
    <row r="60" spans="1:20" ht="16.5" customHeight="1">
      <c r="A60" s="1671" t="s">
        <v>790</v>
      </c>
      <c r="B60" s="1477">
        <v>0</v>
      </c>
      <c r="C60" s="1476">
        <v>0</v>
      </c>
      <c r="D60" s="1476">
        <v>0</v>
      </c>
      <c r="E60" s="1476">
        <v>0</v>
      </c>
      <c r="F60" s="1476">
        <v>0</v>
      </c>
      <c r="G60" s="1476">
        <v>0</v>
      </c>
      <c r="H60" s="1476">
        <v>0</v>
      </c>
      <c r="I60" s="1476">
        <v>0</v>
      </c>
      <c r="J60" s="1476">
        <v>0</v>
      </c>
      <c r="K60" s="1476">
        <v>0</v>
      </c>
      <c r="L60" s="1476">
        <v>0</v>
      </c>
      <c r="M60" s="1476">
        <v>0</v>
      </c>
      <c r="N60" s="1476">
        <v>0</v>
      </c>
      <c r="O60" s="1476">
        <v>0</v>
      </c>
      <c r="P60" s="1476">
        <v>0</v>
      </c>
      <c r="Q60" s="1476">
        <v>0</v>
      </c>
      <c r="R60" s="1476">
        <v>0</v>
      </c>
      <c r="S60" s="1476">
        <v>0</v>
      </c>
      <c r="T60" s="1476">
        <v>0</v>
      </c>
    </row>
    <row r="61" spans="1:20" ht="16.5" customHeight="1">
      <c r="A61" s="1671" t="s">
        <v>781</v>
      </c>
      <c r="B61" s="1477">
        <v>0</v>
      </c>
      <c r="C61" s="1476">
        <v>0</v>
      </c>
      <c r="D61" s="1476">
        <v>0</v>
      </c>
      <c r="E61" s="1476">
        <v>0</v>
      </c>
      <c r="F61" s="1476">
        <v>0</v>
      </c>
      <c r="G61" s="1476">
        <v>0</v>
      </c>
      <c r="H61" s="1476">
        <v>0</v>
      </c>
      <c r="I61" s="1476">
        <v>0</v>
      </c>
      <c r="J61" s="1476">
        <v>0</v>
      </c>
      <c r="K61" s="1476">
        <v>0</v>
      </c>
      <c r="L61" s="1476">
        <v>0</v>
      </c>
      <c r="M61" s="1476">
        <v>0</v>
      </c>
      <c r="N61" s="1476">
        <v>0</v>
      </c>
      <c r="O61" s="1476">
        <v>0</v>
      </c>
      <c r="P61" s="1476">
        <v>0</v>
      </c>
      <c r="Q61" s="1476">
        <v>0</v>
      </c>
      <c r="R61" s="1476">
        <v>0</v>
      </c>
      <c r="S61" s="1476">
        <v>0</v>
      </c>
      <c r="T61" s="1476">
        <v>0</v>
      </c>
    </row>
    <row r="62" spans="1:20" ht="16.5" customHeight="1">
      <c r="A62" s="1671" t="s">
        <v>699</v>
      </c>
      <c r="B62" s="1477">
        <v>0</v>
      </c>
      <c r="C62" s="1476">
        <v>0</v>
      </c>
      <c r="D62" s="1476">
        <v>0</v>
      </c>
      <c r="E62" s="1476">
        <v>0</v>
      </c>
      <c r="F62" s="1476">
        <v>0</v>
      </c>
      <c r="G62" s="1476">
        <v>0</v>
      </c>
      <c r="H62" s="1476">
        <v>0</v>
      </c>
      <c r="I62" s="1476">
        <v>0</v>
      </c>
      <c r="J62" s="1476">
        <v>0</v>
      </c>
      <c r="K62" s="1476">
        <v>0</v>
      </c>
      <c r="L62" s="1476">
        <v>0</v>
      </c>
      <c r="M62" s="1476">
        <v>0</v>
      </c>
      <c r="N62" s="1476">
        <v>0</v>
      </c>
      <c r="O62" s="1476">
        <v>0</v>
      </c>
      <c r="P62" s="1476">
        <v>0</v>
      </c>
      <c r="Q62" s="1476">
        <v>0</v>
      </c>
      <c r="R62" s="1476">
        <v>0</v>
      </c>
      <c r="S62" s="1476">
        <v>0</v>
      </c>
      <c r="T62" s="1476">
        <v>0</v>
      </c>
    </row>
    <row r="63" spans="1:20" ht="16.5" customHeight="1">
      <c r="A63" s="1671" t="s">
        <v>698</v>
      </c>
      <c r="B63" s="1477">
        <v>0</v>
      </c>
      <c r="C63" s="1476">
        <v>0</v>
      </c>
      <c r="D63" s="1476">
        <v>0</v>
      </c>
      <c r="E63" s="1476">
        <v>0</v>
      </c>
      <c r="F63" s="1476">
        <v>0</v>
      </c>
      <c r="G63" s="1476">
        <v>0</v>
      </c>
      <c r="H63" s="1476">
        <v>0</v>
      </c>
      <c r="I63" s="1476">
        <v>0</v>
      </c>
      <c r="J63" s="1476">
        <v>6</v>
      </c>
      <c r="K63" s="1476">
        <v>0</v>
      </c>
      <c r="L63" s="1476">
        <v>2</v>
      </c>
      <c r="M63" s="1476">
        <v>0</v>
      </c>
      <c r="N63" s="1476">
        <v>0</v>
      </c>
      <c r="O63" s="1476">
        <v>1</v>
      </c>
      <c r="P63" s="1476">
        <v>0</v>
      </c>
      <c r="Q63" s="1476">
        <v>0</v>
      </c>
      <c r="R63" s="1476">
        <v>0</v>
      </c>
      <c r="S63" s="1476">
        <v>0</v>
      </c>
      <c r="T63" s="1476">
        <v>9</v>
      </c>
    </row>
    <row r="64" spans="1:20" ht="16.5" customHeight="1">
      <c r="A64" s="1671" t="s">
        <v>697</v>
      </c>
      <c r="B64" s="1477">
        <v>3</v>
      </c>
      <c r="C64" s="1476">
        <v>0</v>
      </c>
      <c r="D64" s="1476">
        <v>0</v>
      </c>
      <c r="E64" s="1476">
        <v>3</v>
      </c>
      <c r="F64" s="1476">
        <v>0</v>
      </c>
      <c r="G64" s="1476">
        <v>0</v>
      </c>
      <c r="H64" s="1476">
        <v>0</v>
      </c>
      <c r="I64" s="1476">
        <v>0</v>
      </c>
      <c r="J64" s="1476">
        <v>37</v>
      </c>
      <c r="K64" s="1476">
        <v>18</v>
      </c>
      <c r="L64" s="1476">
        <v>2</v>
      </c>
      <c r="M64" s="1476">
        <v>0</v>
      </c>
      <c r="N64" s="1476">
        <v>1</v>
      </c>
      <c r="O64" s="1476">
        <v>0</v>
      </c>
      <c r="P64" s="1476">
        <v>2</v>
      </c>
      <c r="Q64" s="1476">
        <v>0</v>
      </c>
      <c r="R64" s="1476">
        <v>0</v>
      </c>
      <c r="S64" s="1476">
        <v>0</v>
      </c>
      <c r="T64" s="1476">
        <v>63</v>
      </c>
    </row>
    <row r="65" spans="1:20" ht="16.5" customHeight="1">
      <c r="A65" s="1671" t="s">
        <v>696</v>
      </c>
      <c r="B65" s="1477">
        <v>0</v>
      </c>
      <c r="C65" s="1476">
        <v>0</v>
      </c>
      <c r="D65" s="1476">
        <v>0</v>
      </c>
      <c r="E65" s="1476">
        <v>0</v>
      </c>
      <c r="F65" s="1476">
        <v>0</v>
      </c>
      <c r="G65" s="1476">
        <v>0</v>
      </c>
      <c r="H65" s="1476">
        <v>0</v>
      </c>
      <c r="I65" s="1476">
        <v>0</v>
      </c>
      <c r="J65" s="1476">
        <v>13</v>
      </c>
      <c r="K65" s="1476">
        <v>5</v>
      </c>
      <c r="L65" s="1476">
        <v>2</v>
      </c>
      <c r="M65" s="1476">
        <v>0</v>
      </c>
      <c r="N65" s="1476">
        <v>1</v>
      </c>
      <c r="O65" s="1476">
        <v>0</v>
      </c>
      <c r="P65" s="1476">
        <v>0</v>
      </c>
      <c r="Q65" s="1476">
        <v>0</v>
      </c>
      <c r="R65" s="1476">
        <v>0</v>
      </c>
      <c r="S65" s="1476">
        <v>0</v>
      </c>
      <c r="T65" s="1476">
        <v>21</v>
      </c>
    </row>
    <row r="66" spans="1:20" ht="16.5" customHeight="1">
      <c r="A66" s="1671" t="s">
        <v>1048</v>
      </c>
      <c r="B66" s="1477">
        <v>0</v>
      </c>
      <c r="C66" s="1476">
        <v>0</v>
      </c>
      <c r="D66" s="1476">
        <v>0</v>
      </c>
      <c r="E66" s="1476">
        <v>0</v>
      </c>
      <c r="F66" s="1476">
        <v>0</v>
      </c>
      <c r="G66" s="1476">
        <v>0</v>
      </c>
      <c r="H66" s="1476">
        <v>0</v>
      </c>
      <c r="I66" s="1476">
        <v>0</v>
      </c>
      <c r="J66" s="1476">
        <v>0</v>
      </c>
      <c r="K66" s="1476">
        <v>0</v>
      </c>
      <c r="L66" s="1476">
        <v>0</v>
      </c>
      <c r="M66" s="1476">
        <v>0</v>
      </c>
      <c r="N66" s="1476">
        <v>0</v>
      </c>
      <c r="O66" s="1476">
        <v>0</v>
      </c>
      <c r="P66" s="1476">
        <v>0</v>
      </c>
      <c r="Q66" s="1476">
        <v>0</v>
      </c>
      <c r="R66" s="1476">
        <v>0</v>
      </c>
      <c r="S66" s="1476">
        <v>0</v>
      </c>
      <c r="T66" s="1476">
        <v>0</v>
      </c>
    </row>
    <row r="67" spans="1:20" ht="16.5" customHeight="1">
      <c r="A67" s="1671" t="s">
        <v>694</v>
      </c>
      <c r="B67" s="1477">
        <v>0</v>
      </c>
      <c r="C67" s="1476">
        <v>0</v>
      </c>
      <c r="D67" s="1476">
        <v>0</v>
      </c>
      <c r="E67" s="1476">
        <v>0</v>
      </c>
      <c r="F67" s="1476">
        <v>0</v>
      </c>
      <c r="G67" s="1476">
        <v>0</v>
      </c>
      <c r="H67" s="1476">
        <v>0</v>
      </c>
      <c r="I67" s="1476">
        <v>0</v>
      </c>
      <c r="J67" s="1476">
        <v>0</v>
      </c>
      <c r="K67" s="1476">
        <v>0</v>
      </c>
      <c r="L67" s="1476">
        <v>0</v>
      </c>
      <c r="M67" s="1476">
        <v>0</v>
      </c>
      <c r="N67" s="1476">
        <v>0</v>
      </c>
      <c r="O67" s="1476">
        <v>0</v>
      </c>
      <c r="P67" s="1476">
        <v>0</v>
      </c>
      <c r="Q67" s="1476">
        <v>0</v>
      </c>
      <c r="R67" s="1476">
        <v>0</v>
      </c>
      <c r="S67" s="1476">
        <v>0</v>
      </c>
      <c r="T67" s="1476">
        <v>0</v>
      </c>
    </row>
    <row r="68" spans="1:20" ht="16.5" customHeight="1">
      <c r="A68" s="1671" t="s">
        <v>804</v>
      </c>
      <c r="B68" s="1477">
        <v>0</v>
      </c>
      <c r="C68" s="1476">
        <v>0</v>
      </c>
      <c r="D68" s="1476">
        <v>0</v>
      </c>
      <c r="E68" s="1476">
        <v>0</v>
      </c>
      <c r="F68" s="1476">
        <v>0</v>
      </c>
      <c r="G68" s="1476">
        <v>0</v>
      </c>
      <c r="H68" s="1476">
        <v>0</v>
      </c>
      <c r="I68" s="1476">
        <v>0</v>
      </c>
      <c r="J68" s="1476">
        <v>0</v>
      </c>
      <c r="K68" s="1476">
        <v>0</v>
      </c>
      <c r="L68" s="1476">
        <v>0</v>
      </c>
      <c r="M68" s="1476">
        <v>0</v>
      </c>
      <c r="N68" s="1476">
        <v>0</v>
      </c>
      <c r="O68" s="1476">
        <v>0</v>
      </c>
      <c r="P68" s="1476">
        <v>0</v>
      </c>
      <c r="Q68" s="1476">
        <v>0</v>
      </c>
      <c r="R68" s="1476">
        <v>0</v>
      </c>
      <c r="S68" s="1476">
        <v>0</v>
      </c>
      <c r="T68" s="1476">
        <v>0</v>
      </c>
    </row>
    <row r="69" spans="1:20" ht="16.5" customHeight="1">
      <c r="A69" s="1671" t="s">
        <v>692</v>
      </c>
      <c r="B69" s="1477">
        <v>0</v>
      </c>
      <c r="C69" s="1476">
        <v>0</v>
      </c>
      <c r="D69" s="1476">
        <v>0</v>
      </c>
      <c r="E69" s="1476">
        <v>0</v>
      </c>
      <c r="F69" s="1476">
        <v>0</v>
      </c>
      <c r="G69" s="1476">
        <v>0</v>
      </c>
      <c r="H69" s="1476">
        <v>0</v>
      </c>
      <c r="I69" s="1476">
        <v>0</v>
      </c>
      <c r="J69" s="1476">
        <v>8</v>
      </c>
      <c r="K69" s="1476">
        <v>12</v>
      </c>
      <c r="L69" s="1476">
        <v>1</v>
      </c>
      <c r="M69" s="1476">
        <v>0</v>
      </c>
      <c r="N69" s="1476">
        <v>0</v>
      </c>
      <c r="O69" s="1476">
        <v>0</v>
      </c>
      <c r="P69" s="1476">
        <v>0</v>
      </c>
      <c r="Q69" s="1476">
        <v>0</v>
      </c>
      <c r="R69" s="1476">
        <v>1</v>
      </c>
      <c r="S69" s="1476">
        <v>0</v>
      </c>
      <c r="T69" s="1476">
        <v>22</v>
      </c>
    </row>
    <row r="70" spans="1:20" ht="16.5" customHeight="1">
      <c r="A70" s="1671" t="s">
        <v>691</v>
      </c>
      <c r="B70" s="1477">
        <v>0</v>
      </c>
      <c r="C70" s="1476">
        <v>0</v>
      </c>
      <c r="D70" s="1476">
        <v>0</v>
      </c>
      <c r="E70" s="1476">
        <v>0</v>
      </c>
      <c r="F70" s="1476">
        <v>0</v>
      </c>
      <c r="G70" s="1476">
        <v>0</v>
      </c>
      <c r="H70" s="1476">
        <v>0</v>
      </c>
      <c r="I70" s="1476">
        <v>0</v>
      </c>
      <c r="J70" s="1476">
        <v>0</v>
      </c>
      <c r="K70" s="1476">
        <v>0</v>
      </c>
      <c r="L70" s="1476">
        <v>0</v>
      </c>
      <c r="M70" s="1476">
        <v>0</v>
      </c>
      <c r="N70" s="1476">
        <v>0</v>
      </c>
      <c r="O70" s="1476">
        <v>0</v>
      </c>
      <c r="P70" s="1476">
        <v>0</v>
      </c>
      <c r="Q70" s="1476">
        <v>0</v>
      </c>
      <c r="R70" s="1476">
        <v>0</v>
      </c>
      <c r="S70" s="1476">
        <v>0</v>
      </c>
      <c r="T70" s="1476">
        <v>0</v>
      </c>
    </row>
    <row r="71" spans="1:20" ht="16.5" customHeight="1">
      <c r="A71" s="1671" t="s">
        <v>690</v>
      </c>
      <c r="B71" s="1477">
        <v>0</v>
      </c>
      <c r="C71" s="1476">
        <v>0</v>
      </c>
      <c r="D71" s="1476">
        <v>0</v>
      </c>
      <c r="E71" s="1476">
        <v>0</v>
      </c>
      <c r="F71" s="1476">
        <v>0</v>
      </c>
      <c r="G71" s="1476">
        <v>0</v>
      </c>
      <c r="H71" s="1476">
        <v>0</v>
      </c>
      <c r="I71" s="1476">
        <v>0</v>
      </c>
      <c r="J71" s="1476">
        <v>0</v>
      </c>
      <c r="K71" s="1476">
        <v>0</v>
      </c>
      <c r="L71" s="1476">
        <v>0</v>
      </c>
      <c r="M71" s="1476">
        <v>0</v>
      </c>
      <c r="N71" s="1476">
        <v>0</v>
      </c>
      <c r="O71" s="1476">
        <v>0</v>
      </c>
      <c r="P71" s="1476">
        <v>0</v>
      </c>
      <c r="Q71" s="1476">
        <v>0</v>
      </c>
      <c r="R71" s="1476">
        <v>0</v>
      </c>
      <c r="S71" s="1476">
        <v>0</v>
      </c>
      <c r="T71" s="1476">
        <v>0</v>
      </c>
    </row>
    <row r="72" spans="1:20" ht="16.5" customHeight="1">
      <c r="A72" s="1670" t="s">
        <v>689</v>
      </c>
      <c r="B72" s="1477">
        <v>0</v>
      </c>
      <c r="C72" s="1476">
        <v>0</v>
      </c>
      <c r="D72" s="1476">
        <v>0</v>
      </c>
      <c r="E72" s="1476">
        <v>0</v>
      </c>
      <c r="F72" s="1476">
        <v>0</v>
      </c>
      <c r="G72" s="1476">
        <v>0</v>
      </c>
      <c r="H72" s="1476">
        <v>0</v>
      </c>
      <c r="I72" s="1476">
        <v>0</v>
      </c>
      <c r="J72" s="1476">
        <v>0</v>
      </c>
      <c r="K72" s="1476">
        <v>0</v>
      </c>
      <c r="L72" s="1476">
        <v>0</v>
      </c>
      <c r="M72" s="1476">
        <v>0</v>
      </c>
      <c r="N72" s="1476">
        <v>0</v>
      </c>
      <c r="O72" s="1476">
        <v>0</v>
      </c>
      <c r="P72" s="1476">
        <v>0</v>
      </c>
      <c r="Q72" s="1476">
        <v>0</v>
      </c>
      <c r="R72" s="1476">
        <v>0</v>
      </c>
      <c r="S72" s="1476">
        <v>0</v>
      </c>
      <c r="T72" s="1476">
        <v>0</v>
      </c>
    </row>
    <row r="73" spans="1:20" ht="16.5" customHeight="1">
      <c r="A73" s="1669" t="s">
        <v>16</v>
      </c>
      <c r="B73" s="1477">
        <v>28</v>
      </c>
      <c r="C73" s="1476">
        <v>4</v>
      </c>
      <c r="D73" s="1476">
        <v>0</v>
      </c>
      <c r="E73" s="1476">
        <v>24</v>
      </c>
      <c r="F73" s="1476">
        <v>103</v>
      </c>
      <c r="G73" s="1476">
        <v>29</v>
      </c>
      <c r="H73" s="1476">
        <v>66</v>
      </c>
      <c r="I73" s="1476">
        <v>8</v>
      </c>
      <c r="J73" s="1476">
        <v>342</v>
      </c>
      <c r="K73" s="1476">
        <v>124</v>
      </c>
      <c r="L73" s="1476">
        <v>29</v>
      </c>
      <c r="M73" s="1476">
        <v>1</v>
      </c>
      <c r="N73" s="1476">
        <v>5</v>
      </c>
      <c r="O73" s="1476">
        <v>12</v>
      </c>
      <c r="P73" s="1476">
        <v>23</v>
      </c>
      <c r="Q73" s="1476">
        <v>8</v>
      </c>
      <c r="R73" s="1476">
        <v>4</v>
      </c>
      <c r="S73" s="1476">
        <v>1</v>
      </c>
      <c r="T73" s="1476">
        <v>680</v>
      </c>
    </row>
    <row r="74" spans="1:20">
      <c r="A74" s="1874"/>
    </row>
    <row r="75" spans="1:20" ht="15" customHeight="1">
      <c r="A75" s="1665" t="s">
        <v>451</v>
      </c>
      <c r="B75" s="1665"/>
      <c r="C75" s="1665"/>
      <c r="D75" s="1665"/>
      <c r="E75" s="1665"/>
      <c r="F75" s="1665"/>
      <c r="G75" s="1665"/>
      <c r="H75" s="1666"/>
      <c r="I75" s="1665"/>
      <c r="J75" s="1665"/>
      <c r="K75" s="1667" t="s">
        <v>452</v>
      </c>
      <c r="L75" s="1666"/>
      <c r="M75" s="1666"/>
      <c r="N75" s="1665"/>
      <c r="O75" s="1665"/>
      <c r="P75" s="1665"/>
      <c r="Q75" s="1665"/>
      <c r="R75" s="1665"/>
      <c r="S75" s="1665"/>
      <c r="T75" s="1665"/>
    </row>
    <row r="76" spans="1:20" ht="15" customHeight="1">
      <c r="A76" s="1667" t="s">
        <v>531</v>
      </c>
      <c r="B76" s="1665"/>
      <c r="C76" s="1665"/>
      <c r="D76" s="1665"/>
      <c r="E76" s="1665"/>
      <c r="F76" s="1665"/>
      <c r="G76" s="1665"/>
      <c r="H76" s="1666"/>
      <c r="I76" s="1665"/>
      <c r="J76" s="1665"/>
      <c r="K76" s="1667" t="s">
        <v>453</v>
      </c>
      <c r="L76" s="1666"/>
      <c r="M76" s="1666"/>
      <c r="N76" s="1665"/>
      <c r="O76" s="1665"/>
      <c r="P76" s="1665"/>
      <c r="Q76" s="1665"/>
      <c r="R76" s="1665"/>
      <c r="S76" s="1665"/>
      <c r="T76" s="1665"/>
    </row>
    <row r="77" spans="1:20" ht="15" customHeight="1">
      <c r="A77" s="1667" t="s">
        <v>454</v>
      </c>
      <c r="B77" s="1665"/>
      <c r="C77" s="1665"/>
      <c r="D77" s="1665"/>
      <c r="E77" s="1665"/>
      <c r="F77" s="1665"/>
      <c r="G77" s="1665"/>
      <c r="H77" s="1666"/>
      <c r="I77" s="1665"/>
      <c r="J77" s="1665"/>
      <c r="K77" s="1667" t="s">
        <v>455</v>
      </c>
      <c r="L77" s="1666"/>
      <c r="M77" s="1666"/>
      <c r="N77" s="1665"/>
      <c r="O77" s="1665"/>
      <c r="P77" s="1665"/>
      <c r="Q77" s="1665"/>
      <c r="R77" s="1665"/>
      <c r="S77" s="1665"/>
      <c r="T77" s="1665"/>
    </row>
    <row r="78" spans="1:20" ht="15" customHeight="1">
      <c r="A78" s="1667" t="s">
        <v>456</v>
      </c>
      <c r="B78" s="1665"/>
      <c r="C78" s="1665"/>
      <c r="D78" s="1665"/>
      <c r="E78" s="1665"/>
      <c r="F78" s="1665"/>
      <c r="G78" s="1665"/>
      <c r="H78" s="1666"/>
      <c r="I78" s="1665"/>
      <c r="J78" s="1665"/>
      <c r="K78" s="1667" t="s">
        <v>457</v>
      </c>
      <c r="L78" s="1666"/>
      <c r="M78" s="1666"/>
      <c r="N78" s="1665"/>
      <c r="O78" s="1665"/>
      <c r="P78" s="1665"/>
      <c r="Q78" s="1665"/>
      <c r="R78" s="1665"/>
      <c r="S78" s="1665"/>
      <c r="T78" s="1665"/>
    </row>
    <row r="79" spans="1:20" ht="15" customHeight="1">
      <c r="A79" s="1665" t="s">
        <v>458</v>
      </c>
      <c r="B79" s="1665"/>
      <c r="C79" s="1665"/>
      <c r="D79" s="1665"/>
      <c r="E79" s="1665"/>
      <c r="F79" s="1665"/>
      <c r="G79" s="1665"/>
      <c r="H79" s="1666"/>
      <c r="I79" s="1665"/>
      <c r="J79" s="1665"/>
      <c r="K79" s="1667" t="s">
        <v>459</v>
      </c>
      <c r="L79" s="1666"/>
      <c r="M79" s="1666"/>
      <c r="N79" s="1665"/>
      <c r="O79" s="1665"/>
      <c r="P79" s="1665"/>
      <c r="Q79" s="1665"/>
      <c r="R79" s="1665"/>
      <c r="S79" s="1665"/>
      <c r="T79" s="1665"/>
    </row>
    <row r="80" spans="1:20" ht="15" customHeight="1">
      <c r="A80" s="1667" t="s">
        <v>460</v>
      </c>
      <c r="B80" s="1665"/>
      <c r="C80" s="1665"/>
      <c r="D80" s="1665"/>
      <c r="E80" s="1665"/>
      <c r="F80" s="1665"/>
      <c r="G80" s="1665"/>
      <c r="H80" s="1666"/>
      <c r="I80" s="1665"/>
      <c r="J80" s="1665"/>
      <c r="K80" s="1667" t="s">
        <v>461</v>
      </c>
      <c r="L80" s="1666"/>
      <c r="M80" s="1666"/>
      <c r="N80" s="1665"/>
      <c r="O80" s="1665"/>
      <c r="P80" s="1665"/>
      <c r="Q80" s="1665"/>
      <c r="R80" s="1665"/>
      <c r="S80" s="1665"/>
      <c r="T80" s="1665"/>
    </row>
    <row r="81" spans="1:20" ht="15" customHeight="1">
      <c r="A81" s="1667" t="s">
        <v>861</v>
      </c>
      <c r="B81" s="1665"/>
      <c r="C81" s="1665"/>
      <c r="D81" s="1665"/>
      <c r="E81" s="1665"/>
      <c r="F81" s="1665"/>
      <c r="G81" s="1665"/>
      <c r="H81" s="1666"/>
      <c r="I81" s="1665"/>
      <c r="J81" s="1665"/>
      <c r="K81" s="1667" t="s">
        <v>463</v>
      </c>
      <c r="L81" s="1666"/>
      <c r="M81" s="1666"/>
      <c r="N81" s="1665"/>
      <c r="O81" s="1665"/>
      <c r="P81" s="1665"/>
      <c r="Q81" s="1665"/>
      <c r="R81" s="1665"/>
      <c r="S81" s="1665"/>
      <c r="T81" s="1665"/>
    </row>
    <row r="82" spans="1:20" ht="15" customHeight="1">
      <c r="A82" s="1668" t="s">
        <v>860</v>
      </c>
      <c r="B82" s="1665"/>
      <c r="C82" s="1665"/>
      <c r="D82" s="1665"/>
      <c r="E82" s="1665"/>
      <c r="F82" s="1665"/>
      <c r="G82" s="1665"/>
      <c r="H82" s="1666"/>
      <c r="I82" s="1665"/>
      <c r="J82" s="1665"/>
      <c r="K82" s="1667" t="s">
        <v>465</v>
      </c>
      <c r="L82" s="1666"/>
      <c r="M82" s="1666"/>
      <c r="N82" s="1665"/>
      <c r="O82" s="1665"/>
      <c r="P82" s="1665"/>
      <c r="Q82" s="1665"/>
      <c r="R82" s="1665"/>
      <c r="S82" s="1665"/>
      <c r="T82" s="1665"/>
    </row>
    <row r="83" spans="1:20">
      <c r="A83" s="1874"/>
    </row>
    <row r="84" spans="1:20" ht="12">
      <c r="A84" s="1665" t="s">
        <v>1311</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6:A83">
    <cfRule type="cellIs" priority="62" stopIfTrue="1" operator="equal">
      <formula>"合計"</formula>
    </cfRule>
  </conditionalFormatting>
  <conditionalFormatting sqref="A75:A83">
    <cfRule type="cellIs" priority="61" stopIfTrue="1" operator="equal">
      <formula>"合計"</formula>
    </cfRule>
  </conditionalFormatting>
  <conditionalFormatting sqref="A75:A83">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3">
    <cfRule type="cellIs" priority="51" stopIfTrue="1" operator="equal">
      <formula>"合計"</formula>
    </cfRule>
  </conditionalFormatting>
  <conditionalFormatting sqref="A74:A83">
    <cfRule type="cellIs" priority="50" stopIfTrue="1" operator="equal">
      <formula>"合計"</formula>
    </cfRule>
  </conditionalFormatting>
  <conditionalFormatting sqref="A74:A83">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3">
    <cfRule type="cellIs" priority="46" stopIfTrue="1" operator="equal">
      <formula>"合計"</formula>
    </cfRule>
  </conditionalFormatting>
  <conditionalFormatting sqref="A4:A5">
    <cfRule type="cellIs" priority="45" stopIfTrue="1" operator="equal">
      <formula>"合計"</formula>
    </cfRule>
  </conditionalFormatting>
  <conditionalFormatting sqref="A74:A83">
    <cfRule type="cellIs" priority="44" stopIfTrue="1" operator="equal">
      <formula>"合計"</formula>
    </cfRule>
  </conditionalFormatting>
  <conditionalFormatting sqref="A3:A83">
    <cfRule type="cellIs" priority="43" stopIfTrue="1" operator="equal">
      <formula>"合計"</formula>
    </cfRule>
  </conditionalFormatting>
  <conditionalFormatting sqref="A4:A5">
    <cfRule type="cellIs" priority="42" stopIfTrue="1" operator="equal">
      <formula>"合計"</formula>
    </cfRule>
  </conditionalFormatting>
  <conditionalFormatting sqref="A74:A83">
    <cfRule type="cellIs" priority="41" stopIfTrue="1" operator="equal">
      <formula>"合計"</formula>
    </cfRule>
  </conditionalFormatting>
  <conditionalFormatting sqref="A3:A83">
    <cfRule type="cellIs" priority="40" stopIfTrue="1" operator="equal">
      <formula>"合計"</formula>
    </cfRule>
  </conditionalFormatting>
  <conditionalFormatting sqref="A3:A83">
    <cfRule type="cellIs" priority="39" stopIfTrue="1" operator="equal">
      <formula>"合計"</formula>
    </cfRule>
  </conditionalFormatting>
  <conditionalFormatting sqref="A74:A83">
    <cfRule type="cellIs" priority="38" stopIfTrue="1" operator="equal">
      <formula>"合計"</formula>
    </cfRule>
  </conditionalFormatting>
  <conditionalFormatting sqref="A74:A83">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3">
    <cfRule type="cellIs" priority="34" stopIfTrue="1" operator="equal">
      <formula>"合計"</formula>
    </cfRule>
  </conditionalFormatting>
  <conditionalFormatting sqref="A4:A5">
    <cfRule type="cellIs" priority="33" stopIfTrue="1" operator="equal">
      <formula>"合計"</formula>
    </cfRule>
  </conditionalFormatting>
  <conditionalFormatting sqref="A74:A83">
    <cfRule type="cellIs" priority="32" stopIfTrue="1" operator="equal">
      <formula>"合計"</formula>
    </cfRule>
  </conditionalFormatting>
  <conditionalFormatting sqref="A3:A83">
    <cfRule type="cellIs" priority="31" stopIfTrue="1" operator="equal">
      <formula>"合計"</formula>
    </cfRule>
  </conditionalFormatting>
  <conditionalFormatting sqref="A4:A5">
    <cfRule type="cellIs" priority="30" stopIfTrue="1" operator="equal">
      <formula>"合計"</formula>
    </cfRule>
  </conditionalFormatting>
  <conditionalFormatting sqref="A74:A83">
    <cfRule type="cellIs" priority="29" stopIfTrue="1" operator="equal">
      <formula>"合計"</formula>
    </cfRule>
  </conditionalFormatting>
  <conditionalFormatting sqref="A3:A83">
    <cfRule type="cellIs" priority="28" stopIfTrue="1" operator="equal">
      <formula>"合計"</formula>
    </cfRule>
  </conditionalFormatting>
  <conditionalFormatting sqref="A74 A76:A84">
    <cfRule type="cellIs" priority="27" stopIfTrue="1" operator="equal">
      <formula>"合計"</formula>
    </cfRule>
  </conditionalFormatting>
  <conditionalFormatting sqref="A74:A83">
    <cfRule type="cellIs" priority="26" stopIfTrue="1" operator="equal">
      <formula>"合計"</formula>
    </cfRule>
  </conditionalFormatting>
  <conditionalFormatting sqref="A74:A83">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Ｐ明朝,標準"（平成24年6月30日あるいは直前のサービス実施日(1日)）</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workbookViewId="0"/>
  </sheetViews>
  <sheetFormatPr defaultColWidth="9.375" defaultRowHeight="11.25"/>
  <cols>
    <col min="1" max="1" width="8.75" style="1474" customWidth="1"/>
    <col min="2" max="9" width="7.25" style="1474" customWidth="1"/>
    <col min="10" max="10" width="8" style="1474" customWidth="1"/>
    <col min="11" max="12" width="7.25" style="1474" customWidth="1"/>
    <col min="13" max="13" width="5.75" style="1474" customWidth="1"/>
    <col min="14" max="15" width="7.25" style="1474" customWidth="1"/>
    <col min="16" max="17" width="5.75" style="1474" customWidth="1"/>
    <col min="18" max="19" width="7.25" style="1474" customWidth="1"/>
    <col min="20" max="20" width="8" style="1474" customWidth="1"/>
    <col min="21" max="16384" width="9.375" style="1474"/>
  </cols>
  <sheetData>
    <row r="1" spans="1:20" s="1953" customFormat="1" ht="18" customHeight="1">
      <c r="A1" s="1510" t="s">
        <v>1328</v>
      </c>
      <c r="B1" s="1682"/>
      <c r="C1" s="1682"/>
      <c r="D1" s="1682"/>
      <c r="E1" s="1682"/>
      <c r="F1" s="1682"/>
      <c r="G1" s="1682"/>
      <c r="H1" s="1682"/>
      <c r="I1" s="1682"/>
      <c r="J1" s="1682"/>
      <c r="K1" s="1682"/>
      <c r="L1" s="1682"/>
      <c r="M1" s="1682"/>
      <c r="N1" s="1682"/>
      <c r="O1" s="1682"/>
      <c r="P1" s="1682"/>
      <c r="Q1" s="1682"/>
      <c r="R1" s="1682"/>
      <c r="S1" s="1682"/>
      <c r="T1" s="1682"/>
    </row>
    <row r="2" spans="1:20" s="1684" customFormat="1" ht="18" customHeight="1">
      <c r="A2" s="1683" t="s">
        <v>1330</v>
      </c>
      <c r="B2" s="1685"/>
      <c r="C2" s="1685"/>
      <c r="D2" s="1685"/>
      <c r="E2" s="1685"/>
      <c r="F2" s="1685"/>
      <c r="G2" s="1685"/>
      <c r="H2" s="1685"/>
      <c r="I2" s="1685"/>
      <c r="J2" s="1685"/>
      <c r="K2" s="1685"/>
      <c r="L2" s="1685"/>
      <c r="M2" s="1685"/>
      <c r="N2" s="1685"/>
    </row>
    <row r="3" spans="1:20" ht="11.25" customHeight="1">
      <c r="A3" s="1874"/>
    </row>
    <row r="4" spans="1:20" s="1526" customFormat="1" ht="16.5" customHeight="1">
      <c r="A4" s="1530"/>
      <c r="B4" s="1680" t="s">
        <v>47</v>
      </c>
      <c r="C4" s="1679"/>
      <c r="D4" s="1679"/>
      <c r="E4" s="1678"/>
      <c r="F4" s="1680" t="s">
        <v>48</v>
      </c>
      <c r="G4" s="1679"/>
      <c r="H4" s="1679"/>
      <c r="I4" s="1678"/>
      <c r="J4" s="1677" t="s">
        <v>52</v>
      </c>
      <c r="K4" s="1677" t="s">
        <v>53</v>
      </c>
      <c r="L4" s="1677" t="s">
        <v>55</v>
      </c>
      <c r="M4" s="1677" t="s">
        <v>57</v>
      </c>
      <c r="N4" s="1677" t="s">
        <v>58</v>
      </c>
      <c r="O4" s="1677" t="s">
        <v>59</v>
      </c>
      <c r="P4" s="1677" t="s">
        <v>60</v>
      </c>
      <c r="Q4" s="1677" t="s">
        <v>62</v>
      </c>
      <c r="R4" s="1677" t="s">
        <v>1326</v>
      </c>
      <c r="S4" s="1677" t="s">
        <v>20</v>
      </c>
      <c r="T4" s="1677" t="s">
        <v>163</v>
      </c>
    </row>
    <row r="5" spans="1:20" s="1526" customFormat="1" ht="34.5" customHeight="1">
      <c r="A5" s="1676"/>
      <c r="B5" s="1675" t="s">
        <v>75</v>
      </c>
      <c r="C5" s="1674" t="s">
        <v>864</v>
      </c>
      <c r="D5" s="1674" t="s">
        <v>473</v>
      </c>
      <c r="E5" s="1673" t="s">
        <v>474</v>
      </c>
      <c r="F5" s="1675" t="s">
        <v>75</v>
      </c>
      <c r="G5" s="1674" t="s">
        <v>475</v>
      </c>
      <c r="H5" s="1674" t="s">
        <v>863</v>
      </c>
      <c r="I5" s="1673" t="s">
        <v>862</v>
      </c>
      <c r="J5" s="1672"/>
      <c r="K5" s="1672"/>
      <c r="L5" s="1672"/>
      <c r="M5" s="1672"/>
      <c r="N5" s="1672"/>
      <c r="O5" s="1672"/>
      <c r="P5" s="1672"/>
      <c r="Q5" s="1672"/>
      <c r="R5" s="1672"/>
      <c r="S5" s="1672"/>
      <c r="T5" s="1672"/>
    </row>
    <row r="6" spans="1:20" ht="16.5" customHeight="1">
      <c r="A6" s="1671" t="s">
        <v>755</v>
      </c>
      <c r="B6" s="1477">
        <v>0</v>
      </c>
      <c r="C6" s="1476">
        <v>0</v>
      </c>
      <c r="D6" s="1476">
        <v>0</v>
      </c>
      <c r="E6" s="1476">
        <v>0</v>
      </c>
      <c r="F6" s="1476">
        <v>0</v>
      </c>
      <c r="G6" s="1476">
        <v>0</v>
      </c>
      <c r="H6" s="1476">
        <v>0</v>
      </c>
      <c r="I6" s="1476">
        <v>0</v>
      </c>
      <c r="J6" s="1476">
        <v>0</v>
      </c>
      <c r="K6" s="1476">
        <v>0</v>
      </c>
      <c r="L6" s="1476">
        <v>0</v>
      </c>
      <c r="M6" s="1476">
        <v>0</v>
      </c>
      <c r="N6" s="1476">
        <v>0</v>
      </c>
      <c r="O6" s="1476">
        <v>0</v>
      </c>
      <c r="P6" s="1476">
        <v>0</v>
      </c>
      <c r="Q6" s="1476">
        <v>0</v>
      </c>
      <c r="R6" s="1476">
        <v>0</v>
      </c>
      <c r="S6" s="1476">
        <v>0</v>
      </c>
      <c r="T6" s="1476">
        <v>0</v>
      </c>
    </row>
    <row r="7" spans="1:20" ht="16.5" customHeight="1">
      <c r="A7" s="1671" t="s">
        <v>754</v>
      </c>
      <c r="B7" s="1477">
        <v>0</v>
      </c>
      <c r="C7" s="1476">
        <v>0</v>
      </c>
      <c r="D7" s="1476">
        <v>0</v>
      </c>
      <c r="E7" s="1476">
        <v>0</v>
      </c>
      <c r="F7" s="1476">
        <v>0</v>
      </c>
      <c r="G7" s="1476">
        <v>0</v>
      </c>
      <c r="H7" s="1476">
        <v>0</v>
      </c>
      <c r="I7" s="1476">
        <v>0</v>
      </c>
      <c r="J7" s="1476">
        <v>21</v>
      </c>
      <c r="K7" s="1476">
        <v>0</v>
      </c>
      <c r="L7" s="1476">
        <v>2</v>
      </c>
      <c r="M7" s="1476">
        <v>0</v>
      </c>
      <c r="N7" s="1476">
        <v>0</v>
      </c>
      <c r="O7" s="1476">
        <v>0</v>
      </c>
      <c r="P7" s="1476">
        <v>4</v>
      </c>
      <c r="Q7" s="1476">
        <v>0</v>
      </c>
      <c r="R7" s="1476">
        <v>0</v>
      </c>
      <c r="S7" s="1476">
        <v>1</v>
      </c>
      <c r="T7" s="1476">
        <v>28</v>
      </c>
    </row>
    <row r="8" spans="1:20" ht="16.5" customHeight="1">
      <c r="A8" s="1671" t="s">
        <v>753</v>
      </c>
      <c r="B8" s="1477">
        <v>0</v>
      </c>
      <c r="C8" s="1476">
        <v>0</v>
      </c>
      <c r="D8" s="1476">
        <v>0</v>
      </c>
      <c r="E8" s="1476">
        <v>0</v>
      </c>
      <c r="F8" s="1476">
        <v>0</v>
      </c>
      <c r="G8" s="1476">
        <v>0</v>
      </c>
      <c r="H8" s="1476">
        <v>0</v>
      </c>
      <c r="I8" s="1476">
        <v>0</v>
      </c>
      <c r="J8" s="1476">
        <v>0</v>
      </c>
      <c r="K8" s="1476">
        <v>0</v>
      </c>
      <c r="L8" s="1476">
        <v>0</v>
      </c>
      <c r="M8" s="1476">
        <v>0</v>
      </c>
      <c r="N8" s="1476">
        <v>0</v>
      </c>
      <c r="O8" s="1476">
        <v>0</v>
      </c>
      <c r="P8" s="1476">
        <v>0</v>
      </c>
      <c r="Q8" s="1476">
        <v>0</v>
      </c>
      <c r="R8" s="1476">
        <v>0</v>
      </c>
      <c r="S8" s="1476">
        <v>0</v>
      </c>
      <c r="T8" s="1476">
        <v>0</v>
      </c>
    </row>
    <row r="9" spans="1:20" ht="16.5" customHeight="1">
      <c r="A9" s="1671" t="s">
        <v>752</v>
      </c>
      <c r="B9" s="1477">
        <v>0</v>
      </c>
      <c r="C9" s="1476">
        <v>0</v>
      </c>
      <c r="D9" s="1476">
        <v>0</v>
      </c>
      <c r="E9" s="1476">
        <v>0</v>
      </c>
      <c r="F9" s="1476">
        <v>0</v>
      </c>
      <c r="G9" s="1476">
        <v>0</v>
      </c>
      <c r="H9" s="1476">
        <v>0</v>
      </c>
      <c r="I9" s="1476">
        <v>0</v>
      </c>
      <c r="J9" s="1476">
        <v>5</v>
      </c>
      <c r="K9" s="1476">
        <v>1</v>
      </c>
      <c r="L9" s="1476">
        <v>2</v>
      </c>
      <c r="M9" s="1476">
        <v>0</v>
      </c>
      <c r="N9" s="1476">
        <v>0</v>
      </c>
      <c r="O9" s="1476">
        <v>0</v>
      </c>
      <c r="P9" s="1476">
        <v>0</v>
      </c>
      <c r="Q9" s="1476">
        <v>0</v>
      </c>
      <c r="R9" s="1476">
        <v>0</v>
      </c>
      <c r="S9" s="1476">
        <v>0</v>
      </c>
      <c r="T9" s="1476">
        <v>8</v>
      </c>
    </row>
    <row r="10" spans="1:20" ht="16.5" customHeight="1">
      <c r="A10" s="1671" t="s">
        <v>751</v>
      </c>
      <c r="B10" s="1477">
        <v>0</v>
      </c>
      <c r="C10" s="1476">
        <v>0</v>
      </c>
      <c r="D10" s="1476">
        <v>0</v>
      </c>
      <c r="E10" s="1476">
        <v>0</v>
      </c>
      <c r="F10" s="1476">
        <v>0</v>
      </c>
      <c r="G10" s="1476">
        <v>0</v>
      </c>
      <c r="H10" s="1476">
        <v>0</v>
      </c>
      <c r="I10" s="1476">
        <v>0</v>
      </c>
      <c r="J10" s="1476">
        <v>0</v>
      </c>
      <c r="K10" s="1476">
        <v>0</v>
      </c>
      <c r="L10" s="1476">
        <v>0</v>
      </c>
      <c r="M10" s="1476">
        <v>0</v>
      </c>
      <c r="N10" s="1476">
        <v>0</v>
      </c>
      <c r="O10" s="1476">
        <v>0</v>
      </c>
      <c r="P10" s="1476">
        <v>0</v>
      </c>
      <c r="Q10" s="1476">
        <v>0</v>
      </c>
      <c r="R10" s="1476">
        <v>0</v>
      </c>
      <c r="S10" s="1476">
        <v>0</v>
      </c>
      <c r="T10" s="1476">
        <v>0</v>
      </c>
    </row>
    <row r="11" spans="1:20" ht="16.5" customHeight="1">
      <c r="A11" s="1671" t="s">
        <v>750</v>
      </c>
      <c r="B11" s="1477">
        <v>0</v>
      </c>
      <c r="C11" s="1476">
        <v>0</v>
      </c>
      <c r="D11" s="1476">
        <v>0</v>
      </c>
      <c r="E11" s="1476">
        <v>0</v>
      </c>
      <c r="F11" s="1476">
        <v>0</v>
      </c>
      <c r="G11" s="1476">
        <v>0</v>
      </c>
      <c r="H11" s="1476">
        <v>0</v>
      </c>
      <c r="I11" s="1476">
        <v>0</v>
      </c>
      <c r="J11" s="1476">
        <v>0</v>
      </c>
      <c r="K11" s="1476">
        <v>0</v>
      </c>
      <c r="L11" s="1476">
        <v>0</v>
      </c>
      <c r="M11" s="1476">
        <v>0</v>
      </c>
      <c r="N11" s="1476">
        <v>0</v>
      </c>
      <c r="O11" s="1476">
        <v>0</v>
      </c>
      <c r="P11" s="1476">
        <v>0</v>
      </c>
      <c r="Q11" s="1476">
        <v>0</v>
      </c>
      <c r="R11" s="1476">
        <v>0</v>
      </c>
      <c r="S11" s="1476">
        <v>0</v>
      </c>
      <c r="T11" s="1476">
        <v>0</v>
      </c>
    </row>
    <row r="12" spans="1:20" ht="16.5" customHeight="1">
      <c r="A12" s="1671" t="s">
        <v>749</v>
      </c>
      <c r="B12" s="1477">
        <v>0</v>
      </c>
      <c r="C12" s="1476">
        <v>0</v>
      </c>
      <c r="D12" s="1476">
        <v>0</v>
      </c>
      <c r="E12" s="1476">
        <v>0</v>
      </c>
      <c r="F12" s="1476">
        <v>0</v>
      </c>
      <c r="G12" s="1476">
        <v>0</v>
      </c>
      <c r="H12" s="1476">
        <v>0</v>
      </c>
      <c r="I12" s="1476">
        <v>0</v>
      </c>
      <c r="J12" s="1476">
        <v>0</v>
      </c>
      <c r="K12" s="1476">
        <v>0</v>
      </c>
      <c r="L12" s="1476">
        <v>0</v>
      </c>
      <c r="M12" s="1476">
        <v>0</v>
      </c>
      <c r="N12" s="1476">
        <v>0</v>
      </c>
      <c r="O12" s="1476">
        <v>0</v>
      </c>
      <c r="P12" s="1476">
        <v>0</v>
      </c>
      <c r="Q12" s="1476">
        <v>0</v>
      </c>
      <c r="R12" s="1476">
        <v>0</v>
      </c>
      <c r="S12" s="1476">
        <v>0</v>
      </c>
      <c r="T12" s="1476">
        <v>0</v>
      </c>
    </row>
    <row r="13" spans="1:20" ht="16.5" customHeight="1">
      <c r="A13" s="1671" t="s">
        <v>748</v>
      </c>
      <c r="B13" s="1477">
        <v>0</v>
      </c>
      <c r="C13" s="1476">
        <v>0</v>
      </c>
      <c r="D13" s="1476">
        <v>0</v>
      </c>
      <c r="E13" s="1476">
        <v>0</v>
      </c>
      <c r="F13" s="1476">
        <v>0</v>
      </c>
      <c r="G13" s="1476">
        <v>0</v>
      </c>
      <c r="H13" s="1476">
        <v>0</v>
      </c>
      <c r="I13" s="1476">
        <v>0</v>
      </c>
      <c r="J13" s="1476">
        <v>0</v>
      </c>
      <c r="K13" s="1476">
        <v>0</v>
      </c>
      <c r="L13" s="1476">
        <v>0</v>
      </c>
      <c r="M13" s="1476">
        <v>0</v>
      </c>
      <c r="N13" s="1476">
        <v>0</v>
      </c>
      <c r="O13" s="1476">
        <v>0</v>
      </c>
      <c r="P13" s="1476">
        <v>0</v>
      </c>
      <c r="Q13" s="1476">
        <v>0</v>
      </c>
      <c r="R13" s="1476">
        <v>0</v>
      </c>
      <c r="S13" s="1476">
        <v>0</v>
      </c>
      <c r="T13" s="1476">
        <v>0</v>
      </c>
    </row>
    <row r="14" spans="1:20" ht="16.5" customHeight="1">
      <c r="A14" s="1671" t="s">
        <v>747</v>
      </c>
      <c r="B14" s="1477">
        <v>0</v>
      </c>
      <c r="C14" s="1476">
        <v>0</v>
      </c>
      <c r="D14" s="1476">
        <v>0</v>
      </c>
      <c r="E14" s="1476">
        <v>0</v>
      </c>
      <c r="F14" s="1476">
        <v>0</v>
      </c>
      <c r="G14" s="1476">
        <v>0</v>
      </c>
      <c r="H14" s="1476">
        <v>0</v>
      </c>
      <c r="I14" s="1476">
        <v>0</v>
      </c>
      <c r="J14" s="1476">
        <v>1</v>
      </c>
      <c r="K14" s="1476">
        <v>2</v>
      </c>
      <c r="L14" s="1476">
        <v>1</v>
      </c>
      <c r="M14" s="1476">
        <v>0</v>
      </c>
      <c r="N14" s="1476">
        <v>0</v>
      </c>
      <c r="O14" s="1476">
        <v>0</v>
      </c>
      <c r="P14" s="1476">
        <v>0</v>
      </c>
      <c r="Q14" s="1476">
        <v>0</v>
      </c>
      <c r="R14" s="1476">
        <v>0</v>
      </c>
      <c r="S14" s="1476">
        <v>0</v>
      </c>
      <c r="T14" s="1476">
        <v>4</v>
      </c>
    </row>
    <row r="15" spans="1:20" ht="16.5" customHeight="1">
      <c r="A15" s="1671" t="s">
        <v>746</v>
      </c>
      <c r="B15" s="1477">
        <v>0</v>
      </c>
      <c r="C15" s="1476">
        <v>0</v>
      </c>
      <c r="D15" s="1476">
        <v>0</v>
      </c>
      <c r="E15" s="1476">
        <v>0</v>
      </c>
      <c r="F15" s="1476">
        <v>0</v>
      </c>
      <c r="G15" s="1476">
        <v>0</v>
      </c>
      <c r="H15" s="1476">
        <v>0</v>
      </c>
      <c r="I15" s="1476">
        <v>0</v>
      </c>
      <c r="J15" s="1476">
        <v>0</v>
      </c>
      <c r="K15" s="1476">
        <v>0</v>
      </c>
      <c r="L15" s="1476">
        <v>0</v>
      </c>
      <c r="M15" s="1476">
        <v>0</v>
      </c>
      <c r="N15" s="1476">
        <v>0</v>
      </c>
      <c r="O15" s="1476">
        <v>0</v>
      </c>
      <c r="P15" s="1476">
        <v>0</v>
      </c>
      <c r="Q15" s="1476">
        <v>0</v>
      </c>
      <c r="R15" s="1476">
        <v>0</v>
      </c>
      <c r="S15" s="1476">
        <v>0</v>
      </c>
      <c r="T15" s="1476">
        <v>0</v>
      </c>
    </row>
    <row r="16" spans="1:20" ht="16.5" customHeight="1">
      <c r="A16" s="1671" t="s">
        <v>745</v>
      </c>
      <c r="B16" s="1477">
        <v>0</v>
      </c>
      <c r="C16" s="1476">
        <v>0</v>
      </c>
      <c r="D16" s="1476">
        <v>0</v>
      </c>
      <c r="E16" s="1476">
        <v>0</v>
      </c>
      <c r="F16" s="1476">
        <v>0</v>
      </c>
      <c r="G16" s="1476">
        <v>0</v>
      </c>
      <c r="H16" s="1476">
        <v>0</v>
      </c>
      <c r="I16" s="1476">
        <v>0</v>
      </c>
      <c r="J16" s="1476">
        <v>0</v>
      </c>
      <c r="K16" s="1476">
        <v>0</v>
      </c>
      <c r="L16" s="1476">
        <v>0</v>
      </c>
      <c r="M16" s="1476">
        <v>0</v>
      </c>
      <c r="N16" s="1476">
        <v>0</v>
      </c>
      <c r="O16" s="1476">
        <v>0</v>
      </c>
      <c r="P16" s="1476">
        <v>0</v>
      </c>
      <c r="Q16" s="1476">
        <v>0</v>
      </c>
      <c r="R16" s="1476">
        <v>0</v>
      </c>
      <c r="S16" s="1476">
        <v>0</v>
      </c>
      <c r="T16" s="1476">
        <v>0</v>
      </c>
    </row>
    <row r="17" spans="1:20" ht="16.5" customHeight="1">
      <c r="A17" s="1671" t="s">
        <v>744</v>
      </c>
      <c r="B17" s="1477">
        <v>0</v>
      </c>
      <c r="C17" s="1476">
        <v>0</v>
      </c>
      <c r="D17" s="1476">
        <v>0</v>
      </c>
      <c r="E17" s="1476">
        <v>0</v>
      </c>
      <c r="F17" s="1476">
        <v>0</v>
      </c>
      <c r="G17" s="1476">
        <v>0</v>
      </c>
      <c r="H17" s="1476">
        <v>0</v>
      </c>
      <c r="I17" s="1476">
        <v>0</v>
      </c>
      <c r="J17" s="1476">
        <v>0</v>
      </c>
      <c r="K17" s="1476">
        <v>0</v>
      </c>
      <c r="L17" s="1476">
        <v>0</v>
      </c>
      <c r="M17" s="1476">
        <v>0</v>
      </c>
      <c r="N17" s="1476">
        <v>0</v>
      </c>
      <c r="O17" s="1476">
        <v>0</v>
      </c>
      <c r="P17" s="1476">
        <v>0</v>
      </c>
      <c r="Q17" s="1476">
        <v>0</v>
      </c>
      <c r="R17" s="1476">
        <v>0</v>
      </c>
      <c r="S17" s="1476">
        <v>0</v>
      </c>
      <c r="T17" s="1476">
        <v>0</v>
      </c>
    </row>
    <row r="18" spans="1:20" ht="16.5" customHeight="1">
      <c r="A18" s="1671" t="s">
        <v>743</v>
      </c>
      <c r="B18" s="1477">
        <v>0</v>
      </c>
      <c r="C18" s="1476">
        <v>0</v>
      </c>
      <c r="D18" s="1476">
        <v>0</v>
      </c>
      <c r="E18" s="1476">
        <v>0</v>
      </c>
      <c r="F18" s="1476">
        <v>0</v>
      </c>
      <c r="G18" s="1476">
        <v>0</v>
      </c>
      <c r="H18" s="1476">
        <v>0</v>
      </c>
      <c r="I18" s="1476">
        <v>0</v>
      </c>
      <c r="J18" s="1476">
        <v>0</v>
      </c>
      <c r="K18" s="1476">
        <v>0</v>
      </c>
      <c r="L18" s="1476">
        <v>0</v>
      </c>
      <c r="M18" s="1476">
        <v>0</v>
      </c>
      <c r="N18" s="1476">
        <v>0</v>
      </c>
      <c r="O18" s="1476">
        <v>0</v>
      </c>
      <c r="P18" s="1476">
        <v>0</v>
      </c>
      <c r="Q18" s="1476">
        <v>0</v>
      </c>
      <c r="R18" s="1476">
        <v>0</v>
      </c>
      <c r="S18" s="1476">
        <v>0</v>
      </c>
      <c r="T18" s="1476">
        <v>0</v>
      </c>
    </row>
    <row r="19" spans="1:20" ht="16.5" customHeight="1">
      <c r="A19" s="1671" t="s">
        <v>742</v>
      </c>
      <c r="B19" s="1477">
        <v>0</v>
      </c>
      <c r="C19" s="1476">
        <v>0</v>
      </c>
      <c r="D19" s="1476">
        <v>0</v>
      </c>
      <c r="E19" s="1476">
        <v>0</v>
      </c>
      <c r="F19" s="1476">
        <v>0</v>
      </c>
      <c r="G19" s="1476">
        <v>0</v>
      </c>
      <c r="H19" s="1476">
        <v>0</v>
      </c>
      <c r="I19" s="1476">
        <v>0</v>
      </c>
      <c r="J19" s="1476">
        <v>0</v>
      </c>
      <c r="K19" s="1476">
        <v>0</v>
      </c>
      <c r="L19" s="1476">
        <v>0</v>
      </c>
      <c r="M19" s="1476">
        <v>0</v>
      </c>
      <c r="N19" s="1476">
        <v>0</v>
      </c>
      <c r="O19" s="1476">
        <v>0</v>
      </c>
      <c r="P19" s="1476">
        <v>0</v>
      </c>
      <c r="Q19" s="1476">
        <v>0</v>
      </c>
      <c r="R19" s="1476">
        <v>0</v>
      </c>
      <c r="S19" s="1476">
        <v>0</v>
      </c>
      <c r="T19" s="1476">
        <v>0</v>
      </c>
    </row>
    <row r="20" spans="1:20" ht="16.5" customHeight="1">
      <c r="A20" s="1671" t="s">
        <v>741</v>
      </c>
      <c r="B20" s="1477">
        <v>0</v>
      </c>
      <c r="C20" s="1476">
        <v>0</v>
      </c>
      <c r="D20" s="1476">
        <v>0</v>
      </c>
      <c r="E20" s="1476">
        <v>0</v>
      </c>
      <c r="F20" s="1476">
        <v>0</v>
      </c>
      <c r="G20" s="1476">
        <v>0</v>
      </c>
      <c r="H20" s="1476">
        <v>0</v>
      </c>
      <c r="I20" s="1476">
        <v>0</v>
      </c>
      <c r="J20" s="1476">
        <v>0</v>
      </c>
      <c r="K20" s="1476">
        <v>0</v>
      </c>
      <c r="L20" s="1476">
        <v>0</v>
      </c>
      <c r="M20" s="1476">
        <v>0</v>
      </c>
      <c r="N20" s="1476">
        <v>0</v>
      </c>
      <c r="O20" s="1476">
        <v>0</v>
      </c>
      <c r="P20" s="1476">
        <v>0</v>
      </c>
      <c r="Q20" s="1476">
        <v>0</v>
      </c>
      <c r="R20" s="1476">
        <v>0</v>
      </c>
      <c r="S20" s="1476">
        <v>0</v>
      </c>
      <c r="T20" s="1476">
        <v>0</v>
      </c>
    </row>
    <row r="21" spans="1:20" ht="16.5" customHeight="1">
      <c r="A21" s="1671" t="s">
        <v>740</v>
      </c>
      <c r="B21" s="1477">
        <v>0</v>
      </c>
      <c r="C21" s="1476">
        <v>0</v>
      </c>
      <c r="D21" s="1476">
        <v>0</v>
      </c>
      <c r="E21" s="1476">
        <v>0</v>
      </c>
      <c r="F21" s="1476">
        <v>0</v>
      </c>
      <c r="G21" s="1476">
        <v>0</v>
      </c>
      <c r="H21" s="1476">
        <v>0</v>
      </c>
      <c r="I21" s="1476">
        <v>0</v>
      </c>
      <c r="J21" s="1476">
        <v>3</v>
      </c>
      <c r="K21" s="1476">
        <v>0</v>
      </c>
      <c r="L21" s="1476">
        <v>2</v>
      </c>
      <c r="M21" s="1476">
        <v>0</v>
      </c>
      <c r="N21" s="1476">
        <v>1</v>
      </c>
      <c r="O21" s="1476">
        <v>0</v>
      </c>
      <c r="P21" s="1476">
        <v>0</v>
      </c>
      <c r="Q21" s="1476">
        <v>0</v>
      </c>
      <c r="R21" s="1476">
        <v>0</v>
      </c>
      <c r="S21" s="1476">
        <v>0</v>
      </c>
      <c r="T21" s="1476">
        <v>6</v>
      </c>
    </row>
    <row r="22" spans="1:20" ht="16.5" customHeight="1">
      <c r="A22" s="1671" t="s">
        <v>739</v>
      </c>
      <c r="B22" s="1477">
        <v>0</v>
      </c>
      <c r="C22" s="1476">
        <v>0</v>
      </c>
      <c r="D22" s="1476">
        <v>0</v>
      </c>
      <c r="E22" s="1476">
        <v>0</v>
      </c>
      <c r="F22" s="1476">
        <v>0</v>
      </c>
      <c r="G22" s="1476">
        <v>0</v>
      </c>
      <c r="H22" s="1476">
        <v>0</v>
      </c>
      <c r="I22" s="1476">
        <v>0</v>
      </c>
      <c r="J22" s="1476">
        <v>0</v>
      </c>
      <c r="K22" s="1476">
        <v>0</v>
      </c>
      <c r="L22" s="1476">
        <v>0</v>
      </c>
      <c r="M22" s="1476">
        <v>0</v>
      </c>
      <c r="N22" s="1476">
        <v>0</v>
      </c>
      <c r="O22" s="1476">
        <v>0</v>
      </c>
      <c r="P22" s="1476">
        <v>0</v>
      </c>
      <c r="Q22" s="1476">
        <v>0</v>
      </c>
      <c r="R22" s="1476">
        <v>0</v>
      </c>
      <c r="S22" s="1476">
        <v>0</v>
      </c>
      <c r="T22" s="1476">
        <v>0</v>
      </c>
    </row>
    <row r="23" spans="1:20" ht="16.5" customHeight="1">
      <c r="A23" s="1671" t="s">
        <v>738</v>
      </c>
      <c r="B23" s="1477">
        <v>0</v>
      </c>
      <c r="C23" s="1476">
        <v>0</v>
      </c>
      <c r="D23" s="1476">
        <v>0</v>
      </c>
      <c r="E23" s="1476">
        <v>0</v>
      </c>
      <c r="F23" s="1476">
        <v>0</v>
      </c>
      <c r="G23" s="1476">
        <v>0</v>
      </c>
      <c r="H23" s="1476">
        <v>0</v>
      </c>
      <c r="I23" s="1476">
        <v>0</v>
      </c>
      <c r="J23" s="1476">
        <v>0</v>
      </c>
      <c r="K23" s="1476">
        <v>0</v>
      </c>
      <c r="L23" s="1476">
        <v>0</v>
      </c>
      <c r="M23" s="1476">
        <v>0</v>
      </c>
      <c r="N23" s="1476">
        <v>0</v>
      </c>
      <c r="O23" s="1476">
        <v>0</v>
      </c>
      <c r="P23" s="1476">
        <v>0</v>
      </c>
      <c r="Q23" s="1476">
        <v>0</v>
      </c>
      <c r="R23" s="1476">
        <v>0</v>
      </c>
      <c r="S23" s="1476">
        <v>0</v>
      </c>
      <c r="T23" s="1476">
        <v>0</v>
      </c>
    </row>
    <row r="24" spans="1:20" ht="16.5" customHeight="1">
      <c r="A24" s="1671" t="s">
        <v>737</v>
      </c>
      <c r="B24" s="1477">
        <v>0</v>
      </c>
      <c r="C24" s="1476">
        <v>0</v>
      </c>
      <c r="D24" s="1476">
        <v>0</v>
      </c>
      <c r="E24" s="1476">
        <v>0</v>
      </c>
      <c r="F24" s="1476">
        <v>0</v>
      </c>
      <c r="G24" s="1476">
        <v>0</v>
      </c>
      <c r="H24" s="1476">
        <v>0</v>
      </c>
      <c r="I24" s="1476">
        <v>0</v>
      </c>
      <c r="J24" s="1476">
        <v>0</v>
      </c>
      <c r="K24" s="1476">
        <v>0</v>
      </c>
      <c r="L24" s="1476">
        <v>0</v>
      </c>
      <c r="M24" s="1476">
        <v>0</v>
      </c>
      <c r="N24" s="1476">
        <v>0</v>
      </c>
      <c r="O24" s="1476">
        <v>0</v>
      </c>
      <c r="P24" s="1476">
        <v>0</v>
      </c>
      <c r="Q24" s="1476">
        <v>0</v>
      </c>
      <c r="R24" s="1476">
        <v>0</v>
      </c>
      <c r="S24" s="1476">
        <v>0</v>
      </c>
      <c r="T24" s="1476">
        <v>0</v>
      </c>
    </row>
    <row r="25" spans="1:20" ht="16.5" customHeight="1">
      <c r="A25" s="1671" t="s">
        <v>736</v>
      </c>
      <c r="B25" s="1477">
        <v>0</v>
      </c>
      <c r="C25" s="1476">
        <v>0</v>
      </c>
      <c r="D25" s="1476">
        <v>0</v>
      </c>
      <c r="E25" s="1476">
        <v>0</v>
      </c>
      <c r="F25" s="1476">
        <v>0</v>
      </c>
      <c r="G25" s="1476">
        <v>0</v>
      </c>
      <c r="H25" s="1476">
        <v>0</v>
      </c>
      <c r="I25" s="1476">
        <v>0</v>
      </c>
      <c r="J25" s="1476">
        <v>0</v>
      </c>
      <c r="K25" s="1476">
        <v>0</v>
      </c>
      <c r="L25" s="1476">
        <v>0</v>
      </c>
      <c r="M25" s="1476">
        <v>0</v>
      </c>
      <c r="N25" s="1476">
        <v>0</v>
      </c>
      <c r="O25" s="1476">
        <v>0</v>
      </c>
      <c r="P25" s="1476">
        <v>0</v>
      </c>
      <c r="Q25" s="1476">
        <v>0</v>
      </c>
      <c r="R25" s="1476">
        <v>0</v>
      </c>
      <c r="S25" s="1476">
        <v>0</v>
      </c>
      <c r="T25" s="1476">
        <v>0</v>
      </c>
    </row>
    <row r="26" spans="1:20" ht="16.5" customHeight="1">
      <c r="A26" s="1671" t="s">
        <v>735</v>
      </c>
      <c r="B26" s="1477">
        <v>0</v>
      </c>
      <c r="C26" s="1476">
        <v>0</v>
      </c>
      <c r="D26" s="1476">
        <v>0</v>
      </c>
      <c r="E26" s="1476">
        <v>0</v>
      </c>
      <c r="F26" s="1476">
        <v>0</v>
      </c>
      <c r="G26" s="1476">
        <v>0</v>
      </c>
      <c r="H26" s="1476">
        <v>0</v>
      </c>
      <c r="I26" s="1476">
        <v>0</v>
      </c>
      <c r="J26" s="1476">
        <v>0</v>
      </c>
      <c r="K26" s="1476">
        <v>0</v>
      </c>
      <c r="L26" s="1476">
        <v>0</v>
      </c>
      <c r="M26" s="1476">
        <v>0</v>
      </c>
      <c r="N26" s="1476">
        <v>0</v>
      </c>
      <c r="O26" s="1476">
        <v>0</v>
      </c>
      <c r="P26" s="1476">
        <v>0</v>
      </c>
      <c r="Q26" s="1476">
        <v>0</v>
      </c>
      <c r="R26" s="1476">
        <v>0</v>
      </c>
      <c r="S26" s="1476">
        <v>0</v>
      </c>
      <c r="T26" s="1476">
        <v>0</v>
      </c>
    </row>
    <row r="27" spans="1:20" ht="16.5" customHeight="1">
      <c r="A27" s="1671" t="s">
        <v>734</v>
      </c>
      <c r="B27" s="1477">
        <v>0</v>
      </c>
      <c r="C27" s="1476">
        <v>0</v>
      </c>
      <c r="D27" s="1476">
        <v>0</v>
      </c>
      <c r="E27" s="1476">
        <v>0</v>
      </c>
      <c r="F27" s="1476">
        <v>0</v>
      </c>
      <c r="G27" s="1476">
        <v>0</v>
      </c>
      <c r="H27" s="1476">
        <v>0</v>
      </c>
      <c r="I27" s="1476">
        <v>0</v>
      </c>
      <c r="J27" s="1476">
        <v>0</v>
      </c>
      <c r="K27" s="1476">
        <v>0</v>
      </c>
      <c r="L27" s="1476">
        <v>0</v>
      </c>
      <c r="M27" s="1476">
        <v>0</v>
      </c>
      <c r="N27" s="1476">
        <v>0</v>
      </c>
      <c r="O27" s="1476">
        <v>0</v>
      </c>
      <c r="P27" s="1476">
        <v>0</v>
      </c>
      <c r="Q27" s="1476">
        <v>0</v>
      </c>
      <c r="R27" s="1476">
        <v>0</v>
      </c>
      <c r="S27" s="1476">
        <v>0</v>
      </c>
      <c r="T27" s="1476">
        <v>0</v>
      </c>
    </row>
    <row r="28" spans="1:20" ht="16.5" customHeight="1">
      <c r="A28" s="1671" t="s">
        <v>733</v>
      </c>
      <c r="B28" s="1477">
        <v>0</v>
      </c>
      <c r="C28" s="1476">
        <v>0</v>
      </c>
      <c r="D28" s="1476">
        <v>0</v>
      </c>
      <c r="E28" s="1476">
        <v>0</v>
      </c>
      <c r="F28" s="1476">
        <v>0</v>
      </c>
      <c r="G28" s="1476">
        <v>0</v>
      </c>
      <c r="H28" s="1476">
        <v>0</v>
      </c>
      <c r="I28" s="1476">
        <v>0</v>
      </c>
      <c r="J28" s="1476">
        <v>0</v>
      </c>
      <c r="K28" s="1476">
        <v>0</v>
      </c>
      <c r="L28" s="1476">
        <v>0</v>
      </c>
      <c r="M28" s="1476">
        <v>0</v>
      </c>
      <c r="N28" s="1476">
        <v>0</v>
      </c>
      <c r="O28" s="1476">
        <v>0</v>
      </c>
      <c r="P28" s="1476">
        <v>0</v>
      </c>
      <c r="Q28" s="1476">
        <v>0</v>
      </c>
      <c r="R28" s="1476">
        <v>0</v>
      </c>
      <c r="S28" s="1476">
        <v>0</v>
      </c>
      <c r="T28" s="1476">
        <v>0</v>
      </c>
    </row>
    <row r="29" spans="1:20" ht="16.5" customHeight="1">
      <c r="A29" s="1671" t="s">
        <v>732</v>
      </c>
      <c r="B29" s="1477">
        <v>0</v>
      </c>
      <c r="C29" s="1476">
        <v>0</v>
      </c>
      <c r="D29" s="1476">
        <v>0</v>
      </c>
      <c r="E29" s="1476">
        <v>0</v>
      </c>
      <c r="F29" s="1476">
        <v>0</v>
      </c>
      <c r="G29" s="1476">
        <v>0</v>
      </c>
      <c r="H29" s="1476">
        <v>0</v>
      </c>
      <c r="I29" s="1476">
        <v>0</v>
      </c>
      <c r="J29" s="1476">
        <v>0</v>
      </c>
      <c r="K29" s="1476">
        <v>0</v>
      </c>
      <c r="L29" s="1476">
        <v>0</v>
      </c>
      <c r="M29" s="1476">
        <v>0</v>
      </c>
      <c r="N29" s="1476">
        <v>0</v>
      </c>
      <c r="O29" s="1476">
        <v>0</v>
      </c>
      <c r="P29" s="1476">
        <v>0</v>
      </c>
      <c r="Q29" s="1476">
        <v>0</v>
      </c>
      <c r="R29" s="1476">
        <v>0</v>
      </c>
      <c r="S29" s="1476">
        <v>0</v>
      </c>
      <c r="T29" s="1476">
        <v>0</v>
      </c>
    </row>
    <row r="30" spans="1:20" ht="16.5" customHeight="1">
      <c r="A30" s="1671" t="s">
        <v>731</v>
      </c>
      <c r="B30" s="1477">
        <v>0</v>
      </c>
      <c r="C30" s="1476">
        <v>0</v>
      </c>
      <c r="D30" s="1476">
        <v>0</v>
      </c>
      <c r="E30" s="1476">
        <v>0</v>
      </c>
      <c r="F30" s="1476">
        <v>0</v>
      </c>
      <c r="G30" s="1476">
        <v>0</v>
      </c>
      <c r="H30" s="1476">
        <v>0</v>
      </c>
      <c r="I30" s="1476">
        <v>0</v>
      </c>
      <c r="J30" s="1476">
        <v>0</v>
      </c>
      <c r="K30" s="1476">
        <v>0</v>
      </c>
      <c r="L30" s="1476">
        <v>0</v>
      </c>
      <c r="M30" s="1476">
        <v>0</v>
      </c>
      <c r="N30" s="1476">
        <v>0</v>
      </c>
      <c r="O30" s="1476">
        <v>0</v>
      </c>
      <c r="P30" s="1476">
        <v>0</v>
      </c>
      <c r="Q30" s="1476">
        <v>0</v>
      </c>
      <c r="R30" s="1476">
        <v>0</v>
      </c>
      <c r="S30" s="1476">
        <v>0</v>
      </c>
      <c r="T30" s="1476">
        <v>0</v>
      </c>
    </row>
    <row r="31" spans="1:20" ht="16.5" customHeight="1">
      <c r="A31" s="1671" t="s">
        <v>730</v>
      </c>
      <c r="B31" s="1477">
        <v>0</v>
      </c>
      <c r="C31" s="1476">
        <v>0</v>
      </c>
      <c r="D31" s="1476">
        <v>0</v>
      </c>
      <c r="E31" s="1476">
        <v>0</v>
      </c>
      <c r="F31" s="1476">
        <v>0</v>
      </c>
      <c r="G31" s="1476">
        <v>0</v>
      </c>
      <c r="H31" s="1476">
        <v>0</v>
      </c>
      <c r="I31" s="1476">
        <v>0</v>
      </c>
      <c r="J31" s="1476">
        <v>0</v>
      </c>
      <c r="K31" s="1476">
        <v>0</v>
      </c>
      <c r="L31" s="1476">
        <v>0</v>
      </c>
      <c r="M31" s="1476">
        <v>0</v>
      </c>
      <c r="N31" s="1476">
        <v>0</v>
      </c>
      <c r="O31" s="1476">
        <v>0</v>
      </c>
      <c r="P31" s="1476">
        <v>0</v>
      </c>
      <c r="Q31" s="1476">
        <v>0</v>
      </c>
      <c r="R31" s="1476">
        <v>0</v>
      </c>
      <c r="S31" s="1476">
        <v>0</v>
      </c>
      <c r="T31" s="1476">
        <v>0</v>
      </c>
    </row>
    <row r="32" spans="1:20" ht="16.5" customHeight="1">
      <c r="A32" s="1671" t="s">
        <v>729</v>
      </c>
      <c r="B32" s="1477">
        <v>0</v>
      </c>
      <c r="C32" s="1476">
        <v>0</v>
      </c>
      <c r="D32" s="1476">
        <v>0</v>
      </c>
      <c r="E32" s="1476">
        <v>0</v>
      </c>
      <c r="F32" s="1476">
        <v>0</v>
      </c>
      <c r="G32" s="1476">
        <v>0</v>
      </c>
      <c r="H32" s="1476">
        <v>0</v>
      </c>
      <c r="I32" s="1476">
        <v>0</v>
      </c>
      <c r="J32" s="1476">
        <v>0</v>
      </c>
      <c r="K32" s="1476">
        <v>0</v>
      </c>
      <c r="L32" s="1476">
        <v>0</v>
      </c>
      <c r="M32" s="1476">
        <v>0</v>
      </c>
      <c r="N32" s="1476">
        <v>0</v>
      </c>
      <c r="O32" s="1476">
        <v>0</v>
      </c>
      <c r="P32" s="1476">
        <v>0</v>
      </c>
      <c r="Q32" s="1476">
        <v>0</v>
      </c>
      <c r="R32" s="1476">
        <v>0</v>
      </c>
      <c r="S32" s="1476">
        <v>0</v>
      </c>
      <c r="T32" s="1476">
        <v>0</v>
      </c>
    </row>
    <row r="33" spans="1:20" ht="16.5" customHeight="1">
      <c r="A33" s="1671" t="s">
        <v>728</v>
      </c>
      <c r="B33" s="1477">
        <v>0</v>
      </c>
      <c r="C33" s="1476">
        <v>0</v>
      </c>
      <c r="D33" s="1476">
        <v>0</v>
      </c>
      <c r="E33" s="1476">
        <v>0</v>
      </c>
      <c r="F33" s="1476">
        <v>0</v>
      </c>
      <c r="G33" s="1476">
        <v>0</v>
      </c>
      <c r="H33" s="1476">
        <v>0</v>
      </c>
      <c r="I33" s="1476">
        <v>0</v>
      </c>
      <c r="J33" s="1476">
        <v>0</v>
      </c>
      <c r="K33" s="1476">
        <v>0</v>
      </c>
      <c r="L33" s="1476">
        <v>0</v>
      </c>
      <c r="M33" s="1476">
        <v>0</v>
      </c>
      <c r="N33" s="1476">
        <v>0</v>
      </c>
      <c r="O33" s="1476">
        <v>0</v>
      </c>
      <c r="P33" s="1476">
        <v>0</v>
      </c>
      <c r="Q33" s="1476">
        <v>0</v>
      </c>
      <c r="R33" s="1476">
        <v>0</v>
      </c>
      <c r="S33" s="1476">
        <v>0</v>
      </c>
      <c r="T33" s="1476">
        <v>0</v>
      </c>
    </row>
    <row r="34" spans="1:20" ht="16.5" customHeight="1">
      <c r="A34" s="1671" t="s">
        <v>727</v>
      </c>
      <c r="B34" s="1477">
        <v>0</v>
      </c>
      <c r="C34" s="1476">
        <v>0</v>
      </c>
      <c r="D34" s="1476">
        <v>0</v>
      </c>
      <c r="E34" s="1476">
        <v>0</v>
      </c>
      <c r="F34" s="1476">
        <v>0</v>
      </c>
      <c r="G34" s="1476">
        <v>0</v>
      </c>
      <c r="H34" s="1476">
        <v>0</v>
      </c>
      <c r="I34" s="1476">
        <v>0</v>
      </c>
      <c r="J34" s="1476">
        <v>0</v>
      </c>
      <c r="K34" s="1476">
        <v>0</v>
      </c>
      <c r="L34" s="1476">
        <v>0</v>
      </c>
      <c r="M34" s="1476">
        <v>0</v>
      </c>
      <c r="N34" s="1476">
        <v>0</v>
      </c>
      <c r="O34" s="1476">
        <v>0</v>
      </c>
      <c r="P34" s="1476">
        <v>0</v>
      </c>
      <c r="Q34" s="1476">
        <v>0</v>
      </c>
      <c r="R34" s="1476">
        <v>0</v>
      </c>
      <c r="S34" s="1476">
        <v>0</v>
      </c>
      <c r="T34" s="1476">
        <v>0</v>
      </c>
    </row>
    <row r="35" spans="1:20" ht="16.5" customHeight="1">
      <c r="A35" s="1671" t="s">
        <v>726</v>
      </c>
      <c r="B35" s="1477">
        <v>0</v>
      </c>
      <c r="C35" s="1476">
        <v>0</v>
      </c>
      <c r="D35" s="1476">
        <v>0</v>
      </c>
      <c r="E35" s="1476">
        <v>0</v>
      </c>
      <c r="F35" s="1476">
        <v>0</v>
      </c>
      <c r="G35" s="1476">
        <v>0</v>
      </c>
      <c r="H35" s="1476">
        <v>0</v>
      </c>
      <c r="I35" s="1476">
        <v>0</v>
      </c>
      <c r="J35" s="1476">
        <v>0</v>
      </c>
      <c r="K35" s="1476">
        <v>0</v>
      </c>
      <c r="L35" s="1476">
        <v>0</v>
      </c>
      <c r="M35" s="1476">
        <v>0</v>
      </c>
      <c r="N35" s="1476">
        <v>0</v>
      </c>
      <c r="O35" s="1476">
        <v>0</v>
      </c>
      <c r="P35" s="1476">
        <v>0</v>
      </c>
      <c r="Q35" s="1476">
        <v>0</v>
      </c>
      <c r="R35" s="1476">
        <v>0</v>
      </c>
      <c r="S35" s="1476">
        <v>0</v>
      </c>
      <c r="T35" s="1476">
        <v>0</v>
      </c>
    </row>
    <row r="36" spans="1:20" ht="16.5" customHeight="1">
      <c r="A36" s="1671" t="s">
        <v>725</v>
      </c>
      <c r="B36" s="1477">
        <v>0</v>
      </c>
      <c r="C36" s="1476">
        <v>0</v>
      </c>
      <c r="D36" s="1476">
        <v>0</v>
      </c>
      <c r="E36" s="1476">
        <v>0</v>
      </c>
      <c r="F36" s="1476">
        <v>0</v>
      </c>
      <c r="G36" s="1476">
        <v>0</v>
      </c>
      <c r="H36" s="1476">
        <v>0</v>
      </c>
      <c r="I36" s="1476">
        <v>0</v>
      </c>
      <c r="J36" s="1476">
        <v>0</v>
      </c>
      <c r="K36" s="1476">
        <v>0</v>
      </c>
      <c r="L36" s="1476">
        <v>0</v>
      </c>
      <c r="M36" s="1476">
        <v>0</v>
      </c>
      <c r="N36" s="1476">
        <v>0</v>
      </c>
      <c r="O36" s="1476">
        <v>0</v>
      </c>
      <c r="P36" s="1476">
        <v>0</v>
      </c>
      <c r="Q36" s="1476">
        <v>0</v>
      </c>
      <c r="R36" s="1476">
        <v>0</v>
      </c>
      <c r="S36" s="1476">
        <v>0</v>
      </c>
      <c r="T36" s="1476">
        <v>0</v>
      </c>
    </row>
    <row r="37" spans="1:20" ht="16.5" customHeight="1">
      <c r="A37" s="1671" t="s">
        <v>724</v>
      </c>
      <c r="B37" s="1477">
        <v>0</v>
      </c>
      <c r="C37" s="1476">
        <v>0</v>
      </c>
      <c r="D37" s="1476">
        <v>0</v>
      </c>
      <c r="E37" s="1476">
        <v>0</v>
      </c>
      <c r="F37" s="1476">
        <v>0</v>
      </c>
      <c r="G37" s="1476">
        <v>0</v>
      </c>
      <c r="H37" s="1476">
        <v>0</v>
      </c>
      <c r="I37" s="1476">
        <v>0</v>
      </c>
      <c r="J37" s="1476">
        <v>0</v>
      </c>
      <c r="K37" s="1476">
        <v>0</v>
      </c>
      <c r="L37" s="1476">
        <v>0</v>
      </c>
      <c r="M37" s="1476">
        <v>0</v>
      </c>
      <c r="N37" s="1476">
        <v>0</v>
      </c>
      <c r="O37" s="1476">
        <v>0</v>
      </c>
      <c r="P37" s="1476">
        <v>0</v>
      </c>
      <c r="Q37" s="1476">
        <v>0</v>
      </c>
      <c r="R37" s="1476">
        <v>0</v>
      </c>
      <c r="S37" s="1476">
        <v>0</v>
      </c>
      <c r="T37" s="1476">
        <v>0</v>
      </c>
    </row>
    <row r="38" spans="1:20" ht="16.5" customHeight="1">
      <c r="A38" s="1671" t="s">
        <v>723</v>
      </c>
      <c r="B38" s="1477">
        <v>0</v>
      </c>
      <c r="C38" s="1476">
        <v>0</v>
      </c>
      <c r="D38" s="1476">
        <v>0</v>
      </c>
      <c r="E38" s="1476">
        <v>0</v>
      </c>
      <c r="F38" s="1476">
        <v>0</v>
      </c>
      <c r="G38" s="1476">
        <v>0</v>
      </c>
      <c r="H38" s="1476">
        <v>0</v>
      </c>
      <c r="I38" s="1476">
        <v>0</v>
      </c>
      <c r="J38" s="1476">
        <v>0</v>
      </c>
      <c r="K38" s="1476">
        <v>0</v>
      </c>
      <c r="L38" s="1476">
        <v>0</v>
      </c>
      <c r="M38" s="1476">
        <v>0</v>
      </c>
      <c r="N38" s="1476">
        <v>0</v>
      </c>
      <c r="O38" s="1476">
        <v>0</v>
      </c>
      <c r="P38" s="1476">
        <v>0</v>
      </c>
      <c r="Q38" s="1476">
        <v>0</v>
      </c>
      <c r="R38" s="1476">
        <v>0</v>
      </c>
      <c r="S38" s="1476">
        <v>0</v>
      </c>
      <c r="T38" s="1476">
        <v>0</v>
      </c>
    </row>
    <row r="39" spans="1:20" ht="16.5" customHeight="1">
      <c r="A39" s="1671" t="s">
        <v>722</v>
      </c>
      <c r="B39" s="1477">
        <v>0</v>
      </c>
      <c r="C39" s="1476">
        <v>0</v>
      </c>
      <c r="D39" s="1476">
        <v>0</v>
      </c>
      <c r="E39" s="1476">
        <v>0</v>
      </c>
      <c r="F39" s="1476">
        <v>0</v>
      </c>
      <c r="G39" s="1476">
        <v>0</v>
      </c>
      <c r="H39" s="1476">
        <v>0</v>
      </c>
      <c r="I39" s="1476">
        <v>0</v>
      </c>
      <c r="J39" s="1476">
        <v>4</v>
      </c>
      <c r="K39" s="1476">
        <v>3</v>
      </c>
      <c r="L39" s="1476">
        <v>0</v>
      </c>
      <c r="M39" s="1476">
        <v>2</v>
      </c>
      <c r="N39" s="1476">
        <v>1</v>
      </c>
      <c r="O39" s="1476">
        <v>0</v>
      </c>
      <c r="P39" s="1476">
        <v>7</v>
      </c>
      <c r="Q39" s="1476">
        <v>0</v>
      </c>
      <c r="R39" s="1476">
        <v>0</v>
      </c>
      <c r="S39" s="1476">
        <v>0</v>
      </c>
      <c r="T39" s="1476">
        <v>17</v>
      </c>
    </row>
    <row r="40" spans="1:20" ht="16.5" customHeight="1">
      <c r="A40" s="1671" t="s">
        <v>721</v>
      </c>
      <c r="B40" s="1477">
        <v>0</v>
      </c>
      <c r="C40" s="1476">
        <v>0</v>
      </c>
      <c r="D40" s="1476">
        <v>0</v>
      </c>
      <c r="E40" s="1476">
        <v>0</v>
      </c>
      <c r="F40" s="1476">
        <v>0</v>
      </c>
      <c r="G40" s="1476">
        <v>0</v>
      </c>
      <c r="H40" s="1476">
        <v>0</v>
      </c>
      <c r="I40" s="1476">
        <v>0</v>
      </c>
      <c r="J40" s="1476">
        <v>0</v>
      </c>
      <c r="K40" s="1476">
        <v>0</v>
      </c>
      <c r="L40" s="1476">
        <v>0</v>
      </c>
      <c r="M40" s="1476">
        <v>0</v>
      </c>
      <c r="N40" s="1476">
        <v>0</v>
      </c>
      <c r="O40" s="1476">
        <v>0</v>
      </c>
      <c r="P40" s="1476">
        <v>0</v>
      </c>
      <c r="Q40" s="1476">
        <v>0</v>
      </c>
      <c r="R40" s="1476">
        <v>0</v>
      </c>
      <c r="S40" s="1476">
        <v>0</v>
      </c>
      <c r="T40" s="1476">
        <v>0</v>
      </c>
    </row>
    <row r="41" spans="1:20" ht="16.5" customHeight="1">
      <c r="A41" s="1671" t="s">
        <v>720</v>
      </c>
      <c r="B41" s="1477">
        <v>0</v>
      </c>
      <c r="C41" s="1476">
        <v>0</v>
      </c>
      <c r="D41" s="1476">
        <v>0</v>
      </c>
      <c r="E41" s="1476">
        <v>0</v>
      </c>
      <c r="F41" s="1476">
        <v>0</v>
      </c>
      <c r="G41" s="1476">
        <v>0</v>
      </c>
      <c r="H41" s="1476">
        <v>0</v>
      </c>
      <c r="I41" s="1476">
        <v>0</v>
      </c>
      <c r="J41" s="1476">
        <v>0</v>
      </c>
      <c r="K41" s="1476">
        <v>0</v>
      </c>
      <c r="L41" s="1476">
        <v>0</v>
      </c>
      <c r="M41" s="1476">
        <v>0</v>
      </c>
      <c r="N41" s="1476">
        <v>0</v>
      </c>
      <c r="O41" s="1476">
        <v>0</v>
      </c>
      <c r="P41" s="1476">
        <v>0</v>
      </c>
      <c r="Q41" s="1476">
        <v>0</v>
      </c>
      <c r="R41" s="1476">
        <v>0</v>
      </c>
      <c r="S41" s="1476">
        <v>0</v>
      </c>
      <c r="T41" s="1476">
        <v>0</v>
      </c>
    </row>
    <row r="42" spans="1:20" ht="16.5" customHeight="1">
      <c r="A42" s="1671" t="s">
        <v>719</v>
      </c>
      <c r="B42" s="1477">
        <v>0</v>
      </c>
      <c r="C42" s="1476">
        <v>0</v>
      </c>
      <c r="D42" s="1476">
        <v>0</v>
      </c>
      <c r="E42" s="1476">
        <v>0</v>
      </c>
      <c r="F42" s="1476">
        <v>0</v>
      </c>
      <c r="G42" s="1476">
        <v>0</v>
      </c>
      <c r="H42" s="1476">
        <v>0</v>
      </c>
      <c r="I42" s="1476">
        <v>0</v>
      </c>
      <c r="J42" s="1476">
        <v>0</v>
      </c>
      <c r="K42" s="1476">
        <v>0</v>
      </c>
      <c r="L42" s="1476">
        <v>0</v>
      </c>
      <c r="M42" s="1476">
        <v>0</v>
      </c>
      <c r="N42" s="1476">
        <v>0</v>
      </c>
      <c r="O42" s="1476">
        <v>0</v>
      </c>
      <c r="P42" s="1476">
        <v>0</v>
      </c>
      <c r="Q42" s="1476">
        <v>0</v>
      </c>
      <c r="R42" s="1476">
        <v>0</v>
      </c>
      <c r="S42" s="1476">
        <v>0</v>
      </c>
      <c r="T42" s="1476">
        <v>0</v>
      </c>
    </row>
    <row r="43" spans="1:20" ht="16.5" customHeight="1">
      <c r="A43" s="1671" t="s">
        <v>718</v>
      </c>
      <c r="B43" s="1477">
        <v>0</v>
      </c>
      <c r="C43" s="1476">
        <v>0</v>
      </c>
      <c r="D43" s="1476">
        <v>0</v>
      </c>
      <c r="E43" s="1476">
        <v>0</v>
      </c>
      <c r="F43" s="1476">
        <v>0</v>
      </c>
      <c r="G43" s="1476">
        <v>0</v>
      </c>
      <c r="H43" s="1476">
        <v>0</v>
      </c>
      <c r="I43" s="1476">
        <v>0</v>
      </c>
      <c r="J43" s="1476">
        <v>0</v>
      </c>
      <c r="K43" s="1476">
        <v>0</v>
      </c>
      <c r="L43" s="1476">
        <v>0</v>
      </c>
      <c r="M43" s="1476">
        <v>0</v>
      </c>
      <c r="N43" s="1476">
        <v>0</v>
      </c>
      <c r="O43" s="1476">
        <v>0</v>
      </c>
      <c r="P43" s="1476">
        <v>0</v>
      </c>
      <c r="Q43" s="1476">
        <v>0</v>
      </c>
      <c r="R43" s="1476">
        <v>0</v>
      </c>
      <c r="S43" s="1476">
        <v>0</v>
      </c>
      <c r="T43" s="1476">
        <v>0</v>
      </c>
    </row>
    <row r="44" spans="1:20" ht="16.5" customHeight="1">
      <c r="A44" s="1671" t="s">
        <v>717</v>
      </c>
      <c r="B44" s="1477">
        <v>0</v>
      </c>
      <c r="C44" s="1476">
        <v>0</v>
      </c>
      <c r="D44" s="1476">
        <v>0</v>
      </c>
      <c r="E44" s="1476">
        <v>0</v>
      </c>
      <c r="F44" s="1476">
        <v>0</v>
      </c>
      <c r="G44" s="1476">
        <v>0</v>
      </c>
      <c r="H44" s="1476">
        <v>0</v>
      </c>
      <c r="I44" s="1476">
        <v>0</v>
      </c>
      <c r="J44" s="1476">
        <v>0</v>
      </c>
      <c r="K44" s="1476">
        <v>0</v>
      </c>
      <c r="L44" s="1476">
        <v>0</v>
      </c>
      <c r="M44" s="1476">
        <v>0</v>
      </c>
      <c r="N44" s="1476">
        <v>0</v>
      </c>
      <c r="O44" s="1476">
        <v>0</v>
      </c>
      <c r="P44" s="1476">
        <v>0</v>
      </c>
      <c r="Q44" s="1476">
        <v>0</v>
      </c>
      <c r="R44" s="1476">
        <v>0</v>
      </c>
      <c r="S44" s="1476">
        <v>0</v>
      </c>
      <c r="T44" s="1476">
        <v>0</v>
      </c>
    </row>
    <row r="45" spans="1:20" ht="16.5" customHeight="1">
      <c r="A45" s="1671" t="s">
        <v>716</v>
      </c>
      <c r="B45" s="1477">
        <v>0</v>
      </c>
      <c r="C45" s="1476">
        <v>0</v>
      </c>
      <c r="D45" s="1476">
        <v>0</v>
      </c>
      <c r="E45" s="1476">
        <v>0</v>
      </c>
      <c r="F45" s="1476">
        <v>0</v>
      </c>
      <c r="G45" s="1476">
        <v>0</v>
      </c>
      <c r="H45" s="1476">
        <v>0</v>
      </c>
      <c r="I45" s="1476">
        <v>0</v>
      </c>
      <c r="J45" s="1476">
        <v>6</v>
      </c>
      <c r="K45" s="1476">
        <v>1</v>
      </c>
      <c r="L45" s="1476">
        <v>2</v>
      </c>
      <c r="M45" s="1476">
        <v>0</v>
      </c>
      <c r="N45" s="1476">
        <v>0</v>
      </c>
      <c r="O45" s="1476">
        <v>0</v>
      </c>
      <c r="P45" s="1476">
        <v>1</v>
      </c>
      <c r="Q45" s="1476">
        <v>0</v>
      </c>
      <c r="R45" s="1476">
        <v>0</v>
      </c>
      <c r="S45" s="1476">
        <v>0</v>
      </c>
      <c r="T45" s="1476">
        <v>10</v>
      </c>
    </row>
    <row r="46" spans="1:20" ht="16.5" customHeight="1">
      <c r="A46" s="1671" t="s">
        <v>715</v>
      </c>
      <c r="B46" s="1477">
        <v>0</v>
      </c>
      <c r="C46" s="1476">
        <v>0</v>
      </c>
      <c r="D46" s="1476">
        <v>0</v>
      </c>
      <c r="E46" s="1476">
        <v>0</v>
      </c>
      <c r="F46" s="1476">
        <v>0</v>
      </c>
      <c r="G46" s="1476">
        <v>0</v>
      </c>
      <c r="H46" s="1476">
        <v>0</v>
      </c>
      <c r="I46" s="1476">
        <v>0</v>
      </c>
      <c r="J46" s="1476">
        <v>0</v>
      </c>
      <c r="K46" s="1476">
        <v>0</v>
      </c>
      <c r="L46" s="1476">
        <v>0</v>
      </c>
      <c r="M46" s="1476">
        <v>0</v>
      </c>
      <c r="N46" s="1476">
        <v>0</v>
      </c>
      <c r="O46" s="1476">
        <v>0</v>
      </c>
      <c r="P46" s="1476">
        <v>0</v>
      </c>
      <c r="Q46" s="1476">
        <v>0</v>
      </c>
      <c r="R46" s="1476">
        <v>0</v>
      </c>
      <c r="S46" s="1476">
        <v>0</v>
      </c>
      <c r="T46" s="1476">
        <v>0</v>
      </c>
    </row>
    <row r="47" spans="1:20" ht="16.5" customHeight="1">
      <c r="A47" s="1671" t="s">
        <v>714</v>
      </c>
      <c r="B47" s="1477">
        <v>0</v>
      </c>
      <c r="C47" s="1476">
        <v>0</v>
      </c>
      <c r="D47" s="1476">
        <v>0</v>
      </c>
      <c r="E47" s="1476">
        <v>0</v>
      </c>
      <c r="F47" s="1476">
        <v>0</v>
      </c>
      <c r="G47" s="1476">
        <v>0</v>
      </c>
      <c r="H47" s="1476">
        <v>0</v>
      </c>
      <c r="I47" s="1476">
        <v>0</v>
      </c>
      <c r="J47" s="1476">
        <v>0</v>
      </c>
      <c r="K47" s="1476">
        <v>4</v>
      </c>
      <c r="L47" s="1476">
        <v>0</v>
      </c>
      <c r="M47" s="1476">
        <v>0</v>
      </c>
      <c r="N47" s="1476">
        <v>0</v>
      </c>
      <c r="O47" s="1476">
        <v>0</v>
      </c>
      <c r="P47" s="1476">
        <v>0</v>
      </c>
      <c r="Q47" s="1476">
        <v>0</v>
      </c>
      <c r="R47" s="1476">
        <v>0</v>
      </c>
      <c r="S47" s="1476">
        <v>0</v>
      </c>
      <c r="T47" s="1476">
        <v>4</v>
      </c>
    </row>
    <row r="48" spans="1:20" ht="16.5" customHeight="1">
      <c r="A48" s="1671" t="s">
        <v>713</v>
      </c>
      <c r="B48" s="1477">
        <v>0</v>
      </c>
      <c r="C48" s="1476">
        <v>0</v>
      </c>
      <c r="D48" s="1476">
        <v>0</v>
      </c>
      <c r="E48" s="1476">
        <v>0</v>
      </c>
      <c r="F48" s="1476">
        <v>0</v>
      </c>
      <c r="G48" s="1476">
        <v>0</v>
      </c>
      <c r="H48" s="1476">
        <v>0</v>
      </c>
      <c r="I48" s="1476">
        <v>0</v>
      </c>
      <c r="J48" s="1476">
        <v>0</v>
      </c>
      <c r="K48" s="1476">
        <v>0</v>
      </c>
      <c r="L48" s="1476">
        <v>0</v>
      </c>
      <c r="M48" s="1476">
        <v>0</v>
      </c>
      <c r="N48" s="1476">
        <v>0</v>
      </c>
      <c r="O48" s="1476">
        <v>0</v>
      </c>
      <c r="P48" s="1476">
        <v>0</v>
      </c>
      <c r="Q48" s="1476">
        <v>0</v>
      </c>
      <c r="R48" s="1476">
        <v>0</v>
      </c>
      <c r="S48" s="1476">
        <v>0</v>
      </c>
      <c r="T48" s="1476">
        <v>0</v>
      </c>
    </row>
    <row r="49" spans="1:20" ht="16.5" customHeight="1">
      <c r="A49" s="1671" t="s">
        <v>712</v>
      </c>
      <c r="B49" s="1477">
        <v>0</v>
      </c>
      <c r="C49" s="1476">
        <v>0</v>
      </c>
      <c r="D49" s="1476">
        <v>0</v>
      </c>
      <c r="E49" s="1476">
        <v>0</v>
      </c>
      <c r="F49" s="1476">
        <v>0</v>
      </c>
      <c r="G49" s="1476">
        <v>0</v>
      </c>
      <c r="H49" s="1476">
        <v>0</v>
      </c>
      <c r="I49" s="1476">
        <v>0</v>
      </c>
      <c r="J49" s="1476">
        <v>0</v>
      </c>
      <c r="K49" s="1476">
        <v>0</v>
      </c>
      <c r="L49" s="1476">
        <v>0</v>
      </c>
      <c r="M49" s="1476">
        <v>0</v>
      </c>
      <c r="N49" s="1476">
        <v>0</v>
      </c>
      <c r="O49" s="1476">
        <v>0</v>
      </c>
      <c r="P49" s="1476">
        <v>0</v>
      </c>
      <c r="Q49" s="1476">
        <v>0</v>
      </c>
      <c r="R49" s="1476">
        <v>0</v>
      </c>
      <c r="S49" s="1476">
        <v>0</v>
      </c>
      <c r="T49" s="1476">
        <v>0</v>
      </c>
    </row>
    <row r="50" spans="1:20" ht="16.5" customHeight="1">
      <c r="A50" s="1671" t="s">
        <v>711</v>
      </c>
      <c r="B50" s="1477">
        <v>0</v>
      </c>
      <c r="C50" s="1476">
        <v>0</v>
      </c>
      <c r="D50" s="1476">
        <v>0</v>
      </c>
      <c r="E50" s="1476">
        <v>0</v>
      </c>
      <c r="F50" s="1476">
        <v>0</v>
      </c>
      <c r="G50" s="1476">
        <v>0</v>
      </c>
      <c r="H50" s="1476">
        <v>0</v>
      </c>
      <c r="I50" s="1476">
        <v>0</v>
      </c>
      <c r="J50" s="1476">
        <v>0</v>
      </c>
      <c r="K50" s="1476">
        <v>0</v>
      </c>
      <c r="L50" s="1476">
        <v>0</v>
      </c>
      <c r="M50" s="1476">
        <v>0</v>
      </c>
      <c r="N50" s="1476">
        <v>0</v>
      </c>
      <c r="O50" s="1476">
        <v>0</v>
      </c>
      <c r="P50" s="1476">
        <v>0</v>
      </c>
      <c r="Q50" s="1476">
        <v>0</v>
      </c>
      <c r="R50" s="1476">
        <v>0</v>
      </c>
      <c r="S50" s="1476">
        <v>0</v>
      </c>
      <c r="T50" s="1476">
        <v>0</v>
      </c>
    </row>
    <row r="51" spans="1:20" ht="16.5" customHeight="1">
      <c r="A51" s="1671" t="s">
        <v>710</v>
      </c>
      <c r="B51" s="1477">
        <v>0</v>
      </c>
      <c r="C51" s="1476">
        <v>0</v>
      </c>
      <c r="D51" s="1476">
        <v>0</v>
      </c>
      <c r="E51" s="1476">
        <v>0</v>
      </c>
      <c r="F51" s="1476">
        <v>0</v>
      </c>
      <c r="G51" s="1476">
        <v>0</v>
      </c>
      <c r="H51" s="1476">
        <v>0</v>
      </c>
      <c r="I51" s="1476">
        <v>0</v>
      </c>
      <c r="J51" s="1476">
        <v>0</v>
      </c>
      <c r="K51" s="1476">
        <v>0</v>
      </c>
      <c r="L51" s="1476">
        <v>0</v>
      </c>
      <c r="M51" s="1476">
        <v>0</v>
      </c>
      <c r="N51" s="1476">
        <v>0</v>
      </c>
      <c r="O51" s="1476">
        <v>0</v>
      </c>
      <c r="P51" s="1476">
        <v>0</v>
      </c>
      <c r="Q51" s="1476">
        <v>0</v>
      </c>
      <c r="R51" s="1476">
        <v>0</v>
      </c>
      <c r="S51" s="1476">
        <v>0</v>
      </c>
      <c r="T51" s="1476">
        <v>0</v>
      </c>
    </row>
    <row r="52" spans="1:20" ht="16.5" customHeight="1">
      <c r="A52" s="1671" t="s">
        <v>709</v>
      </c>
      <c r="B52" s="1477">
        <v>0</v>
      </c>
      <c r="C52" s="1476">
        <v>0</v>
      </c>
      <c r="D52" s="1476">
        <v>0</v>
      </c>
      <c r="E52" s="1476">
        <v>0</v>
      </c>
      <c r="F52" s="1476">
        <v>0</v>
      </c>
      <c r="G52" s="1476">
        <v>0</v>
      </c>
      <c r="H52" s="1476">
        <v>0</v>
      </c>
      <c r="I52" s="1476">
        <v>0</v>
      </c>
      <c r="J52" s="1476">
        <v>0</v>
      </c>
      <c r="K52" s="1476">
        <v>19</v>
      </c>
      <c r="L52" s="1476">
        <v>0</v>
      </c>
      <c r="M52" s="1476">
        <v>0</v>
      </c>
      <c r="N52" s="1476">
        <v>0</v>
      </c>
      <c r="O52" s="1476">
        <v>0</v>
      </c>
      <c r="P52" s="1476">
        <v>0</v>
      </c>
      <c r="Q52" s="1476">
        <v>0</v>
      </c>
      <c r="R52" s="1476">
        <v>0</v>
      </c>
      <c r="S52" s="1476">
        <v>0</v>
      </c>
      <c r="T52" s="1476">
        <v>19</v>
      </c>
    </row>
    <row r="53" spans="1:20" ht="16.5" customHeight="1">
      <c r="A53" s="1671" t="s">
        <v>708</v>
      </c>
      <c r="B53" s="1477">
        <v>0</v>
      </c>
      <c r="C53" s="1476">
        <v>0</v>
      </c>
      <c r="D53" s="1476">
        <v>0</v>
      </c>
      <c r="E53" s="1476">
        <v>0</v>
      </c>
      <c r="F53" s="1476">
        <v>0</v>
      </c>
      <c r="G53" s="1476">
        <v>0</v>
      </c>
      <c r="H53" s="1476">
        <v>0</v>
      </c>
      <c r="I53" s="1476">
        <v>0</v>
      </c>
      <c r="J53" s="1476">
        <v>0</v>
      </c>
      <c r="K53" s="1476">
        <v>0</v>
      </c>
      <c r="L53" s="1476">
        <v>0</v>
      </c>
      <c r="M53" s="1476">
        <v>0</v>
      </c>
      <c r="N53" s="1476">
        <v>0</v>
      </c>
      <c r="O53" s="1476">
        <v>0</v>
      </c>
      <c r="P53" s="1476">
        <v>0</v>
      </c>
      <c r="Q53" s="1476">
        <v>0</v>
      </c>
      <c r="R53" s="1476">
        <v>0</v>
      </c>
      <c r="S53" s="1476">
        <v>0</v>
      </c>
      <c r="T53" s="1476">
        <v>0</v>
      </c>
    </row>
    <row r="54" spans="1:20" ht="16.5" customHeight="1">
      <c r="A54" s="1671" t="s">
        <v>707</v>
      </c>
      <c r="B54" s="1477">
        <v>0</v>
      </c>
      <c r="C54" s="1476">
        <v>0</v>
      </c>
      <c r="D54" s="1476">
        <v>0</v>
      </c>
      <c r="E54" s="1476">
        <v>0</v>
      </c>
      <c r="F54" s="1476">
        <v>0</v>
      </c>
      <c r="G54" s="1476">
        <v>0</v>
      </c>
      <c r="H54" s="1476">
        <v>0</v>
      </c>
      <c r="I54" s="1476">
        <v>0</v>
      </c>
      <c r="J54" s="1476">
        <v>8</v>
      </c>
      <c r="K54" s="1476">
        <v>1</v>
      </c>
      <c r="L54" s="1476">
        <v>5</v>
      </c>
      <c r="M54" s="1476">
        <v>0</v>
      </c>
      <c r="N54" s="1476">
        <v>1</v>
      </c>
      <c r="O54" s="1476">
        <v>0</v>
      </c>
      <c r="P54" s="1476">
        <v>2</v>
      </c>
      <c r="Q54" s="1476">
        <v>0</v>
      </c>
      <c r="R54" s="1476">
        <v>0</v>
      </c>
      <c r="S54" s="1476">
        <v>0</v>
      </c>
      <c r="T54" s="1476">
        <v>17</v>
      </c>
    </row>
    <row r="55" spans="1:20" ht="16.5" customHeight="1">
      <c r="A55" s="1671" t="s">
        <v>706</v>
      </c>
      <c r="B55" s="1477">
        <v>0</v>
      </c>
      <c r="C55" s="1476">
        <v>0</v>
      </c>
      <c r="D55" s="1476">
        <v>0</v>
      </c>
      <c r="E55" s="1476">
        <v>0</v>
      </c>
      <c r="F55" s="1476">
        <v>0</v>
      </c>
      <c r="G55" s="1476">
        <v>0</v>
      </c>
      <c r="H55" s="1476">
        <v>0</v>
      </c>
      <c r="I55" s="1476">
        <v>0</v>
      </c>
      <c r="J55" s="1476">
        <v>0</v>
      </c>
      <c r="K55" s="1476">
        <v>0</v>
      </c>
      <c r="L55" s="1476">
        <v>0</v>
      </c>
      <c r="M55" s="1476">
        <v>0</v>
      </c>
      <c r="N55" s="1476">
        <v>0</v>
      </c>
      <c r="O55" s="1476">
        <v>0</v>
      </c>
      <c r="P55" s="1476">
        <v>0</v>
      </c>
      <c r="Q55" s="1476">
        <v>0</v>
      </c>
      <c r="R55" s="1476">
        <v>0</v>
      </c>
      <c r="S55" s="1476">
        <v>0</v>
      </c>
      <c r="T55" s="1476">
        <v>0</v>
      </c>
    </row>
    <row r="56" spans="1:20" ht="16.5" customHeight="1">
      <c r="A56" s="1671" t="s">
        <v>705</v>
      </c>
      <c r="B56" s="1477">
        <v>0</v>
      </c>
      <c r="C56" s="1476">
        <v>0</v>
      </c>
      <c r="D56" s="1476">
        <v>0</v>
      </c>
      <c r="E56" s="1476">
        <v>0</v>
      </c>
      <c r="F56" s="1476">
        <v>0</v>
      </c>
      <c r="G56" s="1476">
        <v>0</v>
      </c>
      <c r="H56" s="1476">
        <v>0</v>
      </c>
      <c r="I56" s="1476">
        <v>0</v>
      </c>
      <c r="J56" s="1476">
        <v>0</v>
      </c>
      <c r="K56" s="1476">
        <v>3</v>
      </c>
      <c r="L56" s="1476">
        <v>1</v>
      </c>
      <c r="M56" s="1476">
        <v>0</v>
      </c>
      <c r="N56" s="1476">
        <v>0</v>
      </c>
      <c r="O56" s="1476">
        <v>0</v>
      </c>
      <c r="P56" s="1476">
        <v>0</v>
      </c>
      <c r="Q56" s="1476">
        <v>0</v>
      </c>
      <c r="R56" s="1476">
        <v>0</v>
      </c>
      <c r="S56" s="1476">
        <v>0</v>
      </c>
      <c r="T56" s="1476">
        <v>4</v>
      </c>
    </row>
    <row r="57" spans="1:20" ht="16.5" customHeight="1">
      <c r="A57" s="1671" t="s">
        <v>704</v>
      </c>
      <c r="B57" s="1477">
        <v>0</v>
      </c>
      <c r="C57" s="1476">
        <v>0</v>
      </c>
      <c r="D57" s="1476">
        <v>0</v>
      </c>
      <c r="E57" s="1476">
        <v>0</v>
      </c>
      <c r="F57" s="1476">
        <v>0</v>
      </c>
      <c r="G57" s="1476">
        <v>0</v>
      </c>
      <c r="H57" s="1476">
        <v>0</v>
      </c>
      <c r="I57" s="1476">
        <v>0</v>
      </c>
      <c r="J57" s="1476">
        <v>0</v>
      </c>
      <c r="K57" s="1476">
        <v>0</v>
      </c>
      <c r="L57" s="1476">
        <v>0</v>
      </c>
      <c r="M57" s="1476">
        <v>0</v>
      </c>
      <c r="N57" s="1476">
        <v>0</v>
      </c>
      <c r="O57" s="1476">
        <v>0</v>
      </c>
      <c r="P57" s="1476">
        <v>0</v>
      </c>
      <c r="Q57" s="1476">
        <v>0</v>
      </c>
      <c r="R57" s="1476">
        <v>0</v>
      </c>
      <c r="S57" s="1476">
        <v>0</v>
      </c>
      <c r="T57" s="1476">
        <v>0</v>
      </c>
    </row>
    <row r="58" spans="1:20" ht="16.5" customHeight="1">
      <c r="A58" s="1671" t="s">
        <v>703</v>
      </c>
      <c r="B58" s="1477">
        <v>0</v>
      </c>
      <c r="C58" s="1476">
        <v>0</v>
      </c>
      <c r="D58" s="1476">
        <v>0</v>
      </c>
      <c r="E58" s="1476">
        <v>0</v>
      </c>
      <c r="F58" s="1476">
        <v>0</v>
      </c>
      <c r="G58" s="1476">
        <v>0</v>
      </c>
      <c r="H58" s="1476">
        <v>0</v>
      </c>
      <c r="I58" s="1476">
        <v>0</v>
      </c>
      <c r="J58" s="1476">
        <v>0</v>
      </c>
      <c r="K58" s="1476">
        <v>0</v>
      </c>
      <c r="L58" s="1476">
        <v>0</v>
      </c>
      <c r="M58" s="1476">
        <v>0</v>
      </c>
      <c r="N58" s="1476">
        <v>0</v>
      </c>
      <c r="O58" s="1476">
        <v>0</v>
      </c>
      <c r="P58" s="1476">
        <v>0</v>
      </c>
      <c r="Q58" s="1476">
        <v>0</v>
      </c>
      <c r="R58" s="1476">
        <v>0</v>
      </c>
      <c r="S58" s="1476">
        <v>0</v>
      </c>
      <c r="T58" s="1476">
        <v>0</v>
      </c>
    </row>
    <row r="59" spans="1:20" ht="16.5" customHeight="1">
      <c r="A59" s="1671" t="s">
        <v>702</v>
      </c>
      <c r="B59" s="1477">
        <v>0</v>
      </c>
      <c r="C59" s="1476">
        <v>0</v>
      </c>
      <c r="D59" s="1476">
        <v>0</v>
      </c>
      <c r="E59" s="1476">
        <v>0</v>
      </c>
      <c r="F59" s="1476">
        <v>0</v>
      </c>
      <c r="G59" s="1476">
        <v>0</v>
      </c>
      <c r="H59" s="1476">
        <v>0</v>
      </c>
      <c r="I59" s="1476">
        <v>0</v>
      </c>
      <c r="J59" s="1476">
        <v>0</v>
      </c>
      <c r="K59" s="1476">
        <v>0</v>
      </c>
      <c r="L59" s="1476">
        <v>0</v>
      </c>
      <c r="M59" s="1476">
        <v>0</v>
      </c>
      <c r="N59" s="1476">
        <v>0</v>
      </c>
      <c r="O59" s="1476">
        <v>0</v>
      </c>
      <c r="P59" s="1476">
        <v>0</v>
      </c>
      <c r="Q59" s="1476">
        <v>0</v>
      </c>
      <c r="R59" s="1476">
        <v>0</v>
      </c>
      <c r="S59" s="1476">
        <v>0</v>
      </c>
      <c r="T59" s="1476">
        <v>0</v>
      </c>
    </row>
    <row r="60" spans="1:20" ht="16.5" customHeight="1">
      <c r="A60" s="1671" t="s">
        <v>790</v>
      </c>
      <c r="B60" s="1477">
        <v>0</v>
      </c>
      <c r="C60" s="1476">
        <v>0</v>
      </c>
      <c r="D60" s="1476">
        <v>0</v>
      </c>
      <c r="E60" s="1476">
        <v>0</v>
      </c>
      <c r="F60" s="1476">
        <v>0</v>
      </c>
      <c r="G60" s="1476">
        <v>0</v>
      </c>
      <c r="H60" s="1476">
        <v>0</v>
      </c>
      <c r="I60" s="1476">
        <v>0</v>
      </c>
      <c r="J60" s="1476">
        <v>0</v>
      </c>
      <c r="K60" s="1476">
        <v>0</v>
      </c>
      <c r="L60" s="1476">
        <v>0</v>
      </c>
      <c r="M60" s="1476">
        <v>0</v>
      </c>
      <c r="N60" s="1476">
        <v>0</v>
      </c>
      <c r="O60" s="1476">
        <v>0</v>
      </c>
      <c r="P60" s="1476">
        <v>0</v>
      </c>
      <c r="Q60" s="1476">
        <v>0</v>
      </c>
      <c r="R60" s="1476">
        <v>0</v>
      </c>
      <c r="S60" s="1476">
        <v>0</v>
      </c>
      <c r="T60" s="1476">
        <v>0</v>
      </c>
    </row>
    <row r="61" spans="1:20" ht="16.5" customHeight="1">
      <c r="A61" s="1671" t="s">
        <v>781</v>
      </c>
      <c r="B61" s="1477">
        <v>0</v>
      </c>
      <c r="C61" s="1476">
        <v>0</v>
      </c>
      <c r="D61" s="1476">
        <v>0</v>
      </c>
      <c r="E61" s="1476">
        <v>0</v>
      </c>
      <c r="F61" s="1476">
        <v>0</v>
      </c>
      <c r="G61" s="1476">
        <v>0</v>
      </c>
      <c r="H61" s="1476">
        <v>0</v>
      </c>
      <c r="I61" s="1476">
        <v>0</v>
      </c>
      <c r="J61" s="1476">
        <v>0</v>
      </c>
      <c r="K61" s="1476">
        <v>0</v>
      </c>
      <c r="L61" s="1476">
        <v>0</v>
      </c>
      <c r="M61" s="1476">
        <v>0</v>
      </c>
      <c r="N61" s="1476">
        <v>0</v>
      </c>
      <c r="O61" s="1476">
        <v>0</v>
      </c>
      <c r="P61" s="1476">
        <v>0</v>
      </c>
      <c r="Q61" s="1476">
        <v>0</v>
      </c>
      <c r="R61" s="1476">
        <v>0</v>
      </c>
      <c r="S61" s="1476">
        <v>0</v>
      </c>
      <c r="T61" s="1476">
        <v>0</v>
      </c>
    </row>
    <row r="62" spans="1:20" ht="16.5" customHeight="1">
      <c r="A62" s="1671" t="s">
        <v>699</v>
      </c>
      <c r="B62" s="1477">
        <v>0</v>
      </c>
      <c r="C62" s="1476">
        <v>0</v>
      </c>
      <c r="D62" s="1476">
        <v>0</v>
      </c>
      <c r="E62" s="1476">
        <v>0</v>
      </c>
      <c r="F62" s="1476">
        <v>0</v>
      </c>
      <c r="G62" s="1476">
        <v>0</v>
      </c>
      <c r="H62" s="1476">
        <v>0</v>
      </c>
      <c r="I62" s="1476">
        <v>0</v>
      </c>
      <c r="J62" s="1476">
        <v>0</v>
      </c>
      <c r="K62" s="1476">
        <v>0</v>
      </c>
      <c r="L62" s="1476">
        <v>0</v>
      </c>
      <c r="M62" s="1476">
        <v>0</v>
      </c>
      <c r="N62" s="1476">
        <v>0</v>
      </c>
      <c r="O62" s="1476">
        <v>0</v>
      </c>
      <c r="P62" s="1476">
        <v>0</v>
      </c>
      <c r="Q62" s="1476">
        <v>0</v>
      </c>
      <c r="R62" s="1476">
        <v>0</v>
      </c>
      <c r="S62" s="1476">
        <v>0</v>
      </c>
      <c r="T62" s="1476">
        <v>0</v>
      </c>
    </row>
    <row r="63" spans="1:20" ht="16.5" customHeight="1">
      <c r="A63" s="1671" t="s">
        <v>698</v>
      </c>
      <c r="B63" s="1477">
        <v>0</v>
      </c>
      <c r="C63" s="1476">
        <v>0</v>
      </c>
      <c r="D63" s="1476">
        <v>0</v>
      </c>
      <c r="E63" s="1476">
        <v>0</v>
      </c>
      <c r="F63" s="1476">
        <v>0</v>
      </c>
      <c r="G63" s="1476">
        <v>0</v>
      </c>
      <c r="H63" s="1476">
        <v>0</v>
      </c>
      <c r="I63" s="1476">
        <v>0</v>
      </c>
      <c r="J63" s="1476">
        <v>0</v>
      </c>
      <c r="K63" s="1476">
        <v>0</v>
      </c>
      <c r="L63" s="1476">
        <v>0</v>
      </c>
      <c r="M63" s="1476">
        <v>0</v>
      </c>
      <c r="N63" s="1476">
        <v>0</v>
      </c>
      <c r="O63" s="1476">
        <v>0</v>
      </c>
      <c r="P63" s="1476">
        <v>0</v>
      </c>
      <c r="Q63" s="1476">
        <v>0</v>
      </c>
      <c r="R63" s="1476">
        <v>0</v>
      </c>
      <c r="S63" s="1476">
        <v>0</v>
      </c>
      <c r="T63" s="1476">
        <v>0</v>
      </c>
    </row>
    <row r="64" spans="1:20" ht="16.5" customHeight="1">
      <c r="A64" s="1671" t="s">
        <v>697</v>
      </c>
      <c r="B64" s="1477">
        <v>1</v>
      </c>
      <c r="C64" s="1476">
        <v>0</v>
      </c>
      <c r="D64" s="1476">
        <v>0</v>
      </c>
      <c r="E64" s="1476">
        <v>1</v>
      </c>
      <c r="F64" s="1476">
        <v>0</v>
      </c>
      <c r="G64" s="1476">
        <v>0</v>
      </c>
      <c r="H64" s="1476">
        <v>0</v>
      </c>
      <c r="I64" s="1476">
        <v>0</v>
      </c>
      <c r="J64" s="1476">
        <v>40</v>
      </c>
      <c r="K64" s="1476">
        <v>7</v>
      </c>
      <c r="L64" s="1476">
        <v>4</v>
      </c>
      <c r="M64" s="1476">
        <v>0</v>
      </c>
      <c r="N64" s="1476">
        <v>0</v>
      </c>
      <c r="O64" s="1476">
        <v>2</v>
      </c>
      <c r="P64" s="1476">
        <v>2</v>
      </c>
      <c r="Q64" s="1476">
        <v>0</v>
      </c>
      <c r="R64" s="1476">
        <v>0</v>
      </c>
      <c r="S64" s="1476">
        <v>0</v>
      </c>
      <c r="T64" s="1476">
        <v>56</v>
      </c>
    </row>
    <row r="65" spans="1:20" ht="16.5" customHeight="1">
      <c r="A65" s="1671" t="s">
        <v>696</v>
      </c>
      <c r="B65" s="1477">
        <v>0</v>
      </c>
      <c r="C65" s="1476">
        <v>0</v>
      </c>
      <c r="D65" s="1476">
        <v>0</v>
      </c>
      <c r="E65" s="1476">
        <v>0</v>
      </c>
      <c r="F65" s="1476">
        <v>0</v>
      </c>
      <c r="G65" s="1476">
        <v>0</v>
      </c>
      <c r="H65" s="1476">
        <v>0</v>
      </c>
      <c r="I65" s="1476">
        <v>0</v>
      </c>
      <c r="J65" s="1476">
        <v>3</v>
      </c>
      <c r="K65" s="1476">
        <v>2</v>
      </c>
      <c r="L65" s="1476">
        <v>1</v>
      </c>
      <c r="M65" s="1476">
        <v>0</v>
      </c>
      <c r="N65" s="1476">
        <v>0</v>
      </c>
      <c r="O65" s="1476">
        <v>0</v>
      </c>
      <c r="P65" s="1476">
        <v>1</v>
      </c>
      <c r="Q65" s="1476">
        <v>0</v>
      </c>
      <c r="R65" s="1476">
        <v>0</v>
      </c>
      <c r="S65" s="1476">
        <v>0</v>
      </c>
      <c r="T65" s="1476">
        <v>7</v>
      </c>
    </row>
    <row r="66" spans="1:20" ht="16.5" customHeight="1">
      <c r="A66" s="1671" t="s">
        <v>1325</v>
      </c>
      <c r="B66" s="1477">
        <v>0</v>
      </c>
      <c r="C66" s="1476">
        <v>0</v>
      </c>
      <c r="D66" s="1476">
        <v>0</v>
      </c>
      <c r="E66" s="1476">
        <v>0</v>
      </c>
      <c r="F66" s="1476">
        <v>0</v>
      </c>
      <c r="G66" s="1476">
        <v>0</v>
      </c>
      <c r="H66" s="1476">
        <v>0</v>
      </c>
      <c r="I66" s="1476">
        <v>0</v>
      </c>
      <c r="J66" s="1476">
        <v>0</v>
      </c>
      <c r="K66" s="1476">
        <v>0</v>
      </c>
      <c r="L66" s="1476">
        <v>0</v>
      </c>
      <c r="M66" s="1476">
        <v>0</v>
      </c>
      <c r="N66" s="1476">
        <v>0</v>
      </c>
      <c r="O66" s="1476">
        <v>0</v>
      </c>
      <c r="P66" s="1476">
        <v>0</v>
      </c>
      <c r="Q66" s="1476">
        <v>0</v>
      </c>
      <c r="R66" s="1476">
        <v>0</v>
      </c>
      <c r="S66" s="1476">
        <v>0</v>
      </c>
      <c r="T66" s="1476">
        <v>0</v>
      </c>
    </row>
    <row r="67" spans="1:20" ht="16.5" customHeight="1">
      <c r="A67" s="1671" t="s">
        <v>694</v>
      </c>
      <c r="B67" s="1477">
        <v>0</v>
      </c>
      <c r="C67" s="1476">
        <v>0</v>
      </c>
      <c r="D67" s="1476">
        <v>0</v>
      </c>
      <c r="E67" s="1476">
        <v>0</v>
      </c>
      <c r="F67" s="1476">
        <v>0</v>
      </c>
      <c r="G67" s="1476">
        <v>0</v>
      </c>
      <c r="H67" s="1476">
        <v>0</v>
      </c>
      <c r="I67" s="1476">
        <v>0</v>
      </c>
      <c r="J67" s="1476">
        <v>0</v>
      </c>
      <c r="K67" s="1476">
        <v>0</v>
      </c>
      <c r="L67" s="1476">
        <v>0</v>
      </c>
      <c r="M67" s="1476">
        <v>0</v>
      </c>
      <c r="N67" s="1476">
        <v>0</v>
      </c>
      <c r="O67" s="1476">
        <v>0</v>
      </c>
      <c r="P67" s="1476">
        <v>0</v>
      </c>
      <c r="Q67" s="1476">
        <v>0</v>
      </c>
      <c r="R67" s="1476">
        <v>0</v>
      </c>
      <c r="S67" s="1476">
        <v>0</v>
      </c>
      <c r="T67" s="1476">
        <v>0</v>
      </c>
    </row>
    <row r="68" spans="1:20" ht="16.5" customHeight="1">
      <c r="A68" s="1671" t="s">
        <v>804</v>
      </c>
      <c r="B68" s="1477">
        <v>0</v>
      </c>
      <c r="C68" s="1476">
        <v>0</v>
      </c>
      <c r="D68" s="1476">
        <v>0</v>
      </c>
      <c r="E68" s="1476">
        <v>0</v>
      </c>
      <c r="F68" s="1476">
        <v>0</v>
      </c>
      <c r="G68" s="1476">
        <v>0</v>
      </c>
      <c r="H68" s="1476">
        <v>0</v>
      </c>
      <c r="I68" s="1476">
        <v>0</v>
      </c>
      <c r="J68" s="1476">
        <v>0</v>
      </c>
      <c r="K68" s="1476">
        <v>0</v>
      </c>
      <c r="L68" s="1476">
        <v>0</v>
      </c>
      <c r="M68" s="1476">
        <v>0</v>
      </c>
      <c r="N68" s="1476">
        <v>0</v>
      </c>
      <c r="O68" s="1476">
        <v>0</v>
      </c>
      <c r="P68" s="1476">
        <v>0</v>
      </c>
      <c r="Q68" s="1476">
        <v>0</v>
      </c>
      <c r="R68" s="1476">
        <v>0</v>
      </c>
      <c r="S68" s="1476">
        <v>0</v>
      </c>
      <c r="T68" s="1476">
        <v>0</v>
      </c>
    </row>
    <row r="69" spans="1:20" ht="16.5" customHeight="1">
      <c r="A69" s="1671" t="s">
        <v>692</v>
      </c>
      <c r="B69" s="1477">
        <v>0</v>
      </c>
      <c r="C69" s="1476">
        <v>0</v>
      </c>
      <c r="D69" s="1476">
        <v>0</v>
      </c>
      <c r="E69" s="1476">
        <v>0</v>
      </c>
      <c r="F69" s="1476">
        <v>0</v>
      </c>
      <c r="G69" s="1476">
        <v>0</v>
      </c>
      <c r="H69" s="1476">
        <v>0</v>
      </c>
      <c r="I69" s="1476">
        <v>0</v>
      </c>
      <c r="J69" s="1476">
        <v>10</v>
      </c>
      <c r="K69" s="1476">
        <v>1</v>
      </c>
      <c r="L69" s="1476">
        <v>3</v>
      </c>
      <c r="M69" s="1476">
        <v>2</v>
      </c>
      <c r="N69" s="1476">
        <v>1</v>
      </c>
      <c r="O69" s="1476">
        <v>0</v>
      </c>
      <c r="P69" s="1476">
        <v>15</v>
      </c>
      <c r="Q69" s="1476">
        <v>0</v>
      </c>
      <c r="R69" s="1476">
        <v>0</v>
      </c>
      <c r="S69" s="1476">
        <v>0</v>
      </c>
      <c r="T69" s="1476">
        <v>32</v>
      </c>
    </row>
    <row r="70" spans="1:20" ht="16.5" customHeight="1">
      <c r="A70" s="1671" t="s">
        <v>691</v>
      </c>
      <c r="B70" s="1477">
        <v>0</v>
      </c>
      <c r="C70" s="1476">
        <v>0</v>
      </c>
      <c r="D70" s="1476">
        <v>0</v>
      </c>
      <c r="E70" s="1476">
        <v>0</v>
      </c>
      <c r="F70" s="1476">
        <v>0</v>
      </c>
      <c r="G70" s="1476">
        <v>0</v>
      </c>
      <c r="H70" s="1476">
        <v>0</v>
      </c>
      <c r="I70" s="1476">
        <v>0</v>
      </c>
      <c r="J70" s="1476">
        <v>0</v>
      </c>
      <c r="K70" s="1476">
        <v>0</v>
      </c>
      <c r="L70" s="1476">
        <v>0</v>
      </c>
      <c r="M70" s="1476">
        <v>0</v>
      </c>
      <c r="N70" s="1476">
        <v>0</v>
      </c>
      <c r="O70" s="1476">
        <v>0</v>
      </c>
      <c r="P70" s="1476">
        <v>0</v>
      </c>
      <c r="Q70" s="1476">
        <v>0</v>
      </c>
      <c r="R70" s="1476">
        <v>0</v>
      </c>
      <c r="S70" s="1476">
        <v>0</v>
      </c>
      <c r="T70" s="1476">
        <v>0</v>
      </c>
    </row>
    <row r="71" spans="1:20" ht="16.5" customHeight="1">
      <c r="A71" s="1671" t="s">
        <v>690</v>
      </c>
      <c r="B71" s="1477">
        <v>0</v>
      </c>
      <c r="C71" s="1476">
        <v>0</v>
      </c>
      <c r="D71" s="1476">
        <v>0</v>
      </c>
      <c r="E71" s="1476">
        <v>0</v>
      </c>
      <c r="F71" s="1476">
        <v>0</v>
      </c>
      <c r="G71" s="1476">
        <v>0</v>
      </c>
      <c r="H71" s="1476">
        <v>0</v>
      </c>
      <c r="I71" s="1476">
        <v>0</v>
      </c>
      <c r="J71" s="1476">
        <v>0</v>
      </c>
      <c r="K71" s="1476">
        <v>0</v>
      </c>
      <c r="L71" s="1476">
        <v>0</v>
      </c>
      <c r="M71" s="1476">
        <v>0</v>
      </c>
      <c r="N71" s="1476">
        <v>0</v>
      </c>
      <c r="O71" s="1476">
        <v>0</v>
      </c>
      <c r="P71" s="1476">
        <v>0</v>
      </c>
      <c r="Q71" s="1476">
        <v>0</v>
      </c>
      <c r="R71" s="1476">
        <v>0</v>
      </c>
      <c r="S71" s="1476">
        <v>0</v>
      </c>
      <c r="T71" s="1476">
        <v>0</v>
      </c>
    </row>
    <row r="72" spans="1:20" ht="16.5" customHeight="1">
      <c r="A72" s="1670" t="s">
        <v>689</v>
      </c>
      <c r="B72" s="1477">
        <v>0</v>
      </c>
      <c r="C72" s="1476">
        <v>0</v>
      </c>
      <c r="D72" s="1476">
        <v>0</v>
      </c>
      <c r="E72" s="1476">
        <v>0</v>
      </c>
      <c r="F72" s="1476">
        <v>0</v>
      </c>
      <c r="G72" s="1476">
        <v>0</v>
      </c>
      <c r="H72" s="1476">
        <v>0</v>
      </c>
      <c r="I72" s="1476">
        <v>0</v>
      </c>
      <c r="J72" s="1476">
        <v>0</v>
      </c>
      <c r="K72" s="1476">
        <v>0</v>
      </c>
      <c r="L72" s="1476">
        <v>0</v>
      </c>
      <c r="M72" s="1476">
        <v>0</v>
      </c>
      <c r="N72" s="1476">
        <v>0</v>
      </c>
      <c r="O72" s="1476">
        <v>0</v>
      </c>
      <c r="P72" s="1476">
        <v>0</v>
      </c>
      <c r="Q72" s="1476">
        <v>0</v>
      </c>
      <c r="R72" s="1476">
        <v>0</v>
      </c>
      <c r="S72" s="1476">
        <v>0</v>
      </c>
      <c r="T72" s="1476">
        <v>0</v>
      </c>
    </row>
    <row r="73" spans="1:20" ht="16.5" customHeight="1">
      <c r="A73" s="1669" t="s">
        <v>16</v>
      </c>
      <c r="B73" s="1477">
        <v>1</v>
      </c>
      <c r="C73" s="1476">
        <v>0</v>
      </c>
      <c r="D73" s="1476">
        <v>0</v>
      </c>
      <c r="E73" s="1476">
        <v>1</v>
      </c>
      <c r="F73" s="1476">
        <v>0</v>
      </c>
      <c r="G73" s="1476">
        <v>0</v>
      </c>
      <c r="H73" s="1476">
        <v>0</v>
      </c>
      <c r="I73" s="1476">
        <v>0</v>
      </c>
      <c r="J73" s="1476">
        <v>101</v>
      </c>
      <c r="K73" s="1476">
        <v>44</v>
      </c>
      <c r="L73" s="1476">
        <v>23</v>
      </c>
      <c r="M73" s="1476">
        <v>4</v>
      </c>
      <c r="N73" s="1476">
        <v>4</v>
      </c>
      <c r="O73" s="1476">
        <v>2</v>
      </c>
      <c r="P73" s="1476">
        <v>32</v>
      </c>
      <c r="Q73" s="1476">
        <v>0</v>
      </c>
      <c r="R73" s="1476">
        <v>0</v>
      </c>
      <c r="S73" s="1476">
        <v>1</v>
      </c>
      <c r="T73" s="1476">
        <v>212</v>
      </c>
    </row>
    <row r="74" spans="1:20">
      <c r="A74" s="1874"/>
    </row>
    <row r="75" spans="1:20" ht="15" customHeight="1">
      <c r="A75" s="1665" t="s">
        <v>451</v>
      </c>
      <c r="B75" s="1665"/>
      <c r="C75" s="1665"/>
      <c r="D75" s="1665"/>
      <c r="E75" s="1665"/>
      <c r="F75" s="1665"/>
      <c r="G75" s="1665"/>
      <c r="H75" s="1666"/>
      <c r="I75" s="1665"/>
      <c r="J75" s="1665"/>
      <c r="K75" s="1667" t="s">
        <v>452</v>
      </c>
      <c r="L75" s="1666"/>
      <c r="M75" s="1666"/>
      <c r="N75" s="1665"/>
      <c r="O75" s="1665"/>
      <c r="P75" s="1665"/>
      <c r="Q75" s="1665"/>
      <c r="R75" s="1665"/>
      <c r="S75" s="1665"/>
      <c r="T75" s="1665"/>
    </row>
    <row r="76" spans="1:20" ht="15" customHeight="1">
      <c r="A76" s="1667" t="s">
        <v>531</v>
      </c>
      <c r="B76" s="1665"/>
      <c r="C76" s="1665"/>
      <c r="D76" s="1665"/>
      <c r="E76" s="1665"/>
      <c r="F76" s="1665"/>
      <c r="G76" s="1665"/>
      <c r="H76" s="1666"/>
      <c r="I76" s="1665"/>
      <c r="J76" s="1665"/>
      <c r="K76" s="1667" t="s">
        <v>453</v>
      </c>
      <c r="L76" s="1666"/>
      <c r="M76" s="1666"/>
      <c r="N76" s="1665"/>
      <c r="O76" s="1665"/>
      <c r="P76" s="1665"/>
      <c r="Q76" s="1665"/>
      <c r="R76" s="1665"/>
      <c r="S76" s="1665"/>
      <c r="T76" s="1665"/>
    </row>
    <row r="77" spans="1:20" ht="15" customHeight="1">
      <c r="A77" s="1667" t="s">
        <v>454</v>
      </c>
      <c r="B77" s="1665"/>
      <c r="C77" s="1665"/>
      <c r="D77" s="1665"/>
      <c r="E77" s="1665"/>
      <c r="F77" s="1665"/>
      <c r="G77" s="1665"/>
      <c r="H77" s="1666"/>
      <c r="I77" s="1665"/>
      <c r="J77" s="1665"/>
      <c r="K77" s="1667" t="s">
        <v>455</v>
      </c>
      <c r="L77" s="1666"/>
      <c r="M77" s="1666"/>
      <c r="N77" s="1665"/>
      <c r="O77" s="1665"/>
      <c r="P77" s="1665"/>
      <c r="Q77" s="1665"/>
      <c r="R77" s="1665"/>
      <c r="S77" s="1665"/>
      <c r="T77" s="1665"/>
    </row>
    <row r="78" spans="1:20" ht="15" customHeight="1">
      <c r="A78" s="1667" t="s">
        <v>456</v>
      </c>
      <c r="B78" s="1665"/>
      <c r="C78" s="1665"/>
      <c r="D78" s="1665"/>
      <c r="E78" s="1665"/>
      <c r="F78" s="1665"/>
      <c r="G78" s="1665"/>
      <c r="H78" s="1666"/>
      <c r="I78" s="1665"/>
      <c r="J78" s="1665"/>
      <c r="K78" s="1667" t="s">
        <v>457</v>
      </c>
      <c r="L78" s="1666"/>
      <c r="M78" s="1666"/>
      <c r="N78" s="1665"/>
      <c r="O78" s="1665"/>
      <c r="P78" s="1665"/>
      <c r="Q78" s="1665"/>
      <c r="R78" s="1665"/>
      <c r="S78" s="1665"/>
      <c r="T78" s="1665"/>
    </row>
    <row r="79" spans="1:20" ht="15" customHeight="1">
      <c r="A79" s="1665" t="s">
        <v>458</v>
      </c>
      <c r="B79" s="1665"/>
      <c r="C79" s="1665"/>
      <c r="D79" s="1665"/>
      <c r="E79" s="1665"/>
      <c r="F79" s="1665"/>
      <c r="G79" s="1665"/>
      <c r="H79" s="1666"/>
      <c r="I79" s="1665"/>
      <c r="J79" s="1665"/>
      <c r="K79" s="1667" t="s">
        <v>459</v>
      </c>
      <c r="L79" s="1666"/>
      <c r="M79" s="1666"/>
      <c r="N79" s="1665"/>
      <c r="O79" s="1665"/>
      <c r="P79" s="1665"/>
      <c r="Q79" s="1665"/>
      <c r="R79" s="1665"/>
      <c r="S79" s="1665"/>
      <c r="T79" s="1665"/>
    </row>
    <row r="80" spans="1:20" ht="15" customHeight="1">
      <c r="A80" s="1667" t="s">
        <v>460</v>
      </c>
      <c r="B80" s="1665"/>
      <c r="C80" s="1665"/>
      <c r="D80" s="1665"/>
      <c r="E80" s="1665"/>
      <c r="F80" s="1665"/>
      <c r="G80" s="1665"/>
      <c r="H80" s="1666"/>
      <c r="I80" s="1665"/>
      <c r="J80" s="1665"/>
      <c r="K80" s="1667" t="s">
        <v>461</v>
      </c>
      <c r="L80" s="1666"/>
      <c r="M80" s="1666"/>
      <c r="N80" s="1665"/>
      <c r="O80" s="1665"/>
      <c r="P80" s="1665"/>
      <c r="Q80" s="1665"/>
      <c r="R80" s="1665"/>
      <c r="S80" s="1665"/>
      <c r="T80" s="1665"/>
    </row>
    <row r="81" spans="1:20" ht="15" customHeight="1">
      <c r="A81" s="1667" t="s">
        <v>1324</v>
      </c>
      <c r="B81" s="1665"/>
      <c r="C81" s="1665"/>
      <c r="D81" s="1665"/>
      <c r="E81" s="1665"/>
      <c r="F81" s="1665"/>
      <c r="G81" s="1665"/>
      <c r="H81" s="1666"/>
      <c r="I81" s="1665"/>
      <c r="J81" s="1665"/>
      <c r="K81" s="1667" t="s">
        <v>463</v>
      </c>
      <c r="L81" s="1666"/>
      <c r="M81" s="1666"/>
      <c r="N81" s="1665"/>
      <c r="O81" s="1665"/>
      <c r="P81" s="1665"/>
      <c r="Q81" s="1665"/>
      <c r="R81" s="1665"/>
      <c r="S81" s="1665"/>
      <c r="T81" s="1665"/>
    </row>
    <row r="82" spans="1:20" ht="15" customHeight="1">
      <c r="A82" s="1668" t="s">
        <v>860</v>
      </c>
      <c r="B82" s="1665"/>
      <c r="C82" s="1665"/>
      <c r="D82" s="1665"/>
      <c r="E82" s="1665"/>
      <c r="F82" s="1665"/>
      <c r="G82" s="1665"/>
      <c r="H82" s="1666"/>
      <c r="I82" s="1665"/>
      <c r="J82" s="1665"/>
      <c r="K82" s="1667" t="s">
        <v>465</v>
      </c>
      <c r="L82" s="1666"/>
      <c r="M82" s="1666"/>
      <c r="N82" s="1665"/>
      <c r="O82" s="1665"/>
      <c r="P82" s="1665"/>
      <c r="Q82" s="1665"/>
      <c r="R82" s="1665"/>
      <c r="S82" s="1665"/>
      <c r="T82" s="1665"/>
    </row>
    <row r="83" spans="1:20">
      <c r="A83" s="1874"/>
    </row>
    <row r="84" spans="1:20" ht="12">
      <c r="A84" s="1665" t="s">
        <v>1323</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6:A83">
    <cfRule type="cellIs" priority="62" stopIfTrue="1" operator="equal">
      <formula>"合計"</formula>
    </cfRule>
  </conditionalFormatting>
  <conditionalFormatting sqref="A75:A83">
    <cfRule type="cellIs" priority="61" stopIfTrue="1" operator="equal">
      <formula>"合計"</formula>
    </cfRule>
  </conditionalFormatting>
  <conditionalFormatting sqref="A75:A83">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3">
    <cfRule type="cellIs" priority="51" stopIfTrue="1" operator="equal">
      <formula>"合計"</formula>
    </cfRule>
  </conditionalFormatting>
  <conditionalFormatting sqref="A74:A83">
    <cfRule type="cellIs" priority="50" stopIfTrue="1" operator="equal">
      <formula>"合計"</formula>
    </cfRule>
  </conditionalFormatting>
  <conditionalFormatting sqref="A74:A83">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3">
    <cfRule type="cellIs" priority="46" stopIfTrue="1" operator="equal">
      <formula>"合計"</formula>
    </cfRule>
  </conditionalFormatting>
  <conditionalFormatting sqref="A4:A5">
    <cfRule type="cellIs" priority="45" stopIfTrue="1" operator="equal">
      <formula>"合計"</formula>
    </cfRule>
  </conditionalFormatting>
  <conditionalFormatting sqref="A74:A83">
    <cfRule type="cellIs" priority="44" stopIfTrue="1" operator="equal">
      <formula>"合計"</formula>
    </cfRule>
  </conditionalFormatting>
  <conditionalFormatting sqref="A3:A83">
    <cfRule type="cellIs" priority="43" stopIfTrue="1" operator="equal">
      <formula>"合計"</formula>
    </cfRule>
  </conditionalFormatting>
  <conditionalFormatting sqref="A4:A5">
    <cfRule type="cellIs" priority="42" stopIfTrue="1" operator="equal">
      <formula>"合計"</formula>
    </cfRule>
  </conditionalFormatting>
  <conditionalFormatting sqref="A74:A83">
    <cfRule type="cellIs" priority="41" stopIfTrue="1" operator="equal">
      <formula>"合計"</formula>
    </cfRule>
  </conditionalFormatting>
  <conditionalFormatting sqref="A3:A83">
    <cfRule type="cellIs" priority="40" stopIfTrue="1" operator="equal">
      <formula>"合計"</formula>
    </cfRule>
  </conditionalFormatting>
  <conditionalFormatting sqref="A3:A83">
    <cfRule type="cellIs" priority="39" stopIfTrue="1" operator="equal">
      <formula>"合計"</formula>
    </cfRule>
  </conditionalFormatting>
  <conditionalFormatting sqref="A74:A83">
    <cfRule type="cellIs" priority="38" stopIfTrue="1" operator="equal">
      <formula>"合計"</formula>
    </cfRule>
  </conditionalFormatting>
  <conditionalFormatting sqref="A74:A83">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3">
    <cfRule type="cellIs" priority="34" stopIfTrue="1" operator="equal">
      <formula>"合計"</formula>
    </cfRule>
  </conditionalFormatting>
  <conditionalFormatting sqref="A4:A5">
    <cfRule type="cellIs" priority="33" stopIfTrue="1" operator="equal">
      <formula>"合計"</formula>
    </cfRule>
  </conditionalFormatting>
  <conditionalFormatting sqref="A74:A83">
    <cfRule type="cellIs" priority="32" stopIfTrue="1" operator="equal">
      <formula>"合計"</formula>
    </cfRule>
  </conditionalFormatting>
  <conditionalFormatting sqref="A3:A83">
    <cfRule type="cellIs" priority="31" stopIfTrue="1" operator="equal">
      <formula>"合計"</formula>
    </cfRule>
  </conditionalFormatting>
  <conditionalFormatting sqref="A4:A5">
    <cfRule type="cellIs" priority="30" stopIfTrue="1" operator="equal">
      <formula>"合計"</formula>
    </cfRule>
  </conditionalFormatting>
  <conditionalFormatting sqref="A74:A83">
    <cfRule type="cellIs" priority="29" stopIfTrue="1" operator="equal">
      <formula>"合計"</formula>
    </cfRule>
  </conditionalFormatting>
  <conditionalFormatting sqref="A3:A83">
    <cfRule type="cellIs" priority="28" stopIfTrue="1" operator="equal">
      <formula>"合計"</formula>
    </cfRule>
  </conditionalFormatting>
  <conditionalFormatting sqref="A74 A76:A84">
    <cfRule type="cellIs" priority="27" stopIfTrue="1" operator="equal">
      <formula>"合計"</formula>
    </cfRule>
  </conditionalFormatting>
  <conditionalFormatting sqref="A74:A83">
    <cfRule type="cellIs" priority="26" stopIfTrue="1" operator="equal">
      <formula>"合計"</formula>
    </cfRule>
  </conditionalFormatting>
  <conditionalFormatting sqref="A74:A83">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Ｐ明朝,標準"（平成24年6月30日あるいは直前のサービス実施日(1日)）</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3"/>
  <sheetViews>
    <sheetView view="pageBreakPreview" zoomScale="85" zoomScaleNormal="100" zoomScaleSheetLayoutView="85" workbookViewId="0"/>
  </sheetViews>
  <sheetFormatPr defaultRowHeight="11.25"/>
  <cols>
    <col min="1" max="1" width="9" style="2127" customWidth="1"/>
    <col min="2" max="7" width="13.875" style="2127" customWidth="1"/>
    <col min="8" max="16384" width="9" style="2127"/>
  </cols>
  <sheetData>
    <row r="1" spans="1:15" s="2135" customFormat="1" ht="18" customHeight="1">
      <c r="A1" s="1510" t="s">
        <v>1337</v>
      </c>
    </row>
    <row r="2" spans="1:15" s="1474" customFormat="1" ht="18" customHeight="1">
      <c r="A2" s="1509" t="s">
        <v>1336</v>
      </c>
    </row>
    <row r="3" spans="1:15" ht="11.25" customHeight="1">
      <c r="I3" s="1708"/>
      <c r="J3" s="1708"/>
      <c r="K3" s="1708"/>
      <c r="L3" s="1708"/>
      <c r="M3" s="1708"/>
      <c r="N3" s="1708"/>
      <c r="O3" s="1708"/>
    </row>
    <row r="4" spans="1:15" ht="22.5" customHeight="1">
      <c r="A4" s="2254"/>
      <c r="B4" s="2253" t="s">
        <v>1218</v>
      </c>
      <c r="C4" s="2252"/>
      <c r="D4" s="2252"/>
      <c r="E4" s="2252"/>
      <c r="F4" s="2252"/>
      <c r="G4" s="2251"/>
      <c r="I4" s="1708"/>
      <c r="J4" s="1708"/>
      <c r="K4" s="1708"/>
      <c r="L4" s="1708"/>
      <c r="M4" s="1708"/>
      <c r="N4" s="1708"/>
      <c r="O4" s="1708"/>
    </row>
    <row r="5" spans="1:15" ht="48" customHeight="1">
      <c r="A5" s="2250"/>
      <c r="B5" s="2249" t="s">
        <v>1335</v>
      </c>
      <c r="C5" s="2249" t="s">
        <v>1334</v>
      </c>
      <c r="D5" s="2249" t="s">
        <v>1333</v>
      </c>
      <c r="E5" s="2249" t="s">
        <v>1332</v>
      </c>
      <c r="F5" s="2249" t="s">
        <v>1331</v>
      </c>
      <c r="G5" s="2248" t="s">
        <v>16</v>
      </c>
      <c r="I5" s="1708"/>
      <c r="J5" s="1708"/>
      <c r="K5" s="1708"/>
      <c r="L5" s="1708"/>
      <c r="M5" s="1708"/>
      <c r="N5" s="1708"/>
      <c r="O5" s="1708"/>
    </row>
    <row r="6" spans="1:15" ht="11.25" customHeight="1">
      <c r="A6" s="2247" t="s">
        <v>755</v>
      </c>
      <c r="B6" s="2246">
        <v>31</v>
      </c>
      <c r="C6" s="2246">
        <v>24</v>
      </c>
      <c r="D6" s="2245">
        <v>12</v>
      </c>
      <c r="E6" s="2245">
        <v>2</v>
      </c>
      <c r="F6" s="2245">
        <v>0</v>
      </c>
      <c r="G6" s="2244">
        <v>69</v>
      </c>
      <c r="I6" s="1708"/>
      <c r="J6" s="1708"/>
      <c r="K6" s="1708"/>
      <c r="L6" s="1708"/>
      <c r="M6" s="1708"/>
      <c r="N6" s="2237"/>
      <c r="O6" s="1708"/>
    </row>
    <row r="7" spans="1:15" ht="12.75">
      <c r="A7" s="2243" t="s">
        <v>754</v>
      </c>
      <c r="B7" s="2239">
        <v>9</v>
      </c>
      <c r="C7" s="2239">
        <v>7</v>
      </c>
      <c r="D7" s="2239">
        <v>1</v>
      </c>
      <c r="E7" s="2239">
        <v>0</v>
      </c>
      <c r="F7" s="2239">
        <v>0</v>
      </c>
      <c r="G7" s="2238">
        <v>17</v>
      </c>
      <c r="I7" s="1708"/>
      <c r="J7" s="1708"/>
      <c r="K7" s="1708"/>
      <c r="L7" s="1708"/>
      <c r="M7" s="1708"/>
      <c r="N7" s="2237"/>
      <c r="O7" s="1708"/>
    </row>
    <row r="8" spans="1:15" ht="12.75">
      <c r="A8" s="2242" t="s">
        <v>753</v>
      </c>
      <c r="B8" s="2239">
        <v>14</v>
      </c>
      <c r="C8" s="2239">
        <v>3</v>
      </c>
      <c r="D8" s="2239">
        <v>2</v>
      </c>
      <c r="E8" s="2239">
        <v>1</v>
      </c>
      <c r="F8" s="2239">
        <v>0</v>
      </c>
      <c r="G8" s="2238">
        <v>20</v>
      </c>
      <c r="I8" s="1708"/>
      <c r="J8" s="1708"/>
      <c r="K8" s="1708"/>
      <c r="L8" s="1708"/>
      <c r="M8" s="1708"/>
      <c r="N8" s="2237"/>
      <c r="O8" s="1708"/>
    </row>
    <row r="9" spans="1:15" ht="12.75">
      <c r="A9" s="2242" t="s">
        <v>752</v>
      </c>
      <c r="B9" s="2239">
        <v>11</v>
      </c>
      <c r="C9" s="2239">
        <v>1</v>
      </c>
      <c r="D9" s="2239">
        <v>4</v>
      </c>
      <c r="E9" s="2239">
        <v>1</v>
      </c>
      <c r="F9" s="2239">
        <v>0</v>
      </c>
      <c r="G9" s="2238">
        <v>17</v>
      </c>
      <c r="I9" s="1708"/>
      <c r="J9" s="1708"/>
      <c r="K9" s="1708"/>
      <c r="L9" s="1708"/>
      <c r="M9" s="1708"/>
      <c r="N9" s="2237"/>
      <c r="O9" s="1708"/>
    </row>
    <row r="10" spans="1:15" ht="12.75">
      <c r="A10" s="2242" t="s">
        <v>751</v>
      </c>
      <c r="B10" s="2239">
        <v>11</v>
      </c>
      <c r="C10" s="2239">
        <v>2</v>
      </c>
      <c r="D10" s="2239">
        <v>1</v>
      </c>
      <c r="E10" s="2239">
        <v>1</v>
      </c>
      <c r="F10" s="2239">
        <v>0</v>
      </c>
      <c r="G10" s="2238">
        <v>15</v>
      </c>
      <c r="I10" s="1708"/>
      <c r="J10" s="1708"/>
      <c r="K10" s="1708"/>
      <c r="L10" s="1708"/>
      <c r="M10" s="1708"/>
      <c r="N10" s="2237"/>
      <c r="O10" s="1708"/>
    </row>
    <row r="11" spans="1:15" ht="12.75">
      <c r="A11" s="2242" t="s">
        <v>750</v>
      </c>
      <c r="B11" s="2239">
        <v>12</v>
      </c>
      <c r="C11" s="2239">
        <v>5</v>
      </c>
      <c r="D11" s="2239">
        <v>4</v>
      </c>
      <c r="E11" s="2239">
        <v>0</v>
      </c>
      <c r="F11" s="2239">
        <v>0</v>
      </c>
      <c r="G11" s="2238">
        <v>21</v>
      </c>
      <c r="I11" s="1708"/>
      <c r="J11" s="1708"/>
      <c r="K11" s="1708"/>
      <c r="L11" s="1708"/>
      <c r="M11" s="1708"/>
      <c r="N11" s="2237"/>
      <c r="O11" s="1708"/>
    </row>
    <row r="12" spans="1:15" ht="12.75">
      <c r="A12" s="2242" t="s">
        <v>749</v>
      </c>
      <c r="B12" s="2239">
        <v>19</v>
      </c>
      <c r="C12" s="2239">
        <v>3</v>
      </c>
      <c r="D12" s="2239">
        <v>3</v>
      </c>
      <c r="E12" s="2239">
        <v>0</v>
      </c>
      <c r="F12" s="2239">
        <v>0</v>
      </c>
      <c r="G12" s="2238">
        <v>25</v>
      </c>
      <c r="I12" s="1708"/>
      <c r="J12" s="1708"/>
      <c r="K12" s="1708"/>
      <c r="L12" s="1708"/>
      <c r="M12" s="1708"/>
      <c r="N12" s="2237"/>
      <c r="O12" s="1708"/>
    </row>
    <row r="13" spans="1:15" ht="12.75">
      <c r="A13" s="2242" t="s">
        <v>748</v>
      </c>
      <c r="B13" s="2239">
        <v>12</v>
      </c>
      <c r="C13" s="2239">
        <v>4</v>
      </c>
      <c r="D13" s="2239">
        <v>7</v>
      </c>
      <c r="E13" s="2239">
        <v>0</v>
      </c>
      <c r="F13" s="2239">
        <v>0</v>
      </c>
      <c r="G13" s="2238">
        <v>23</v>
      </c>
      <c r="I13" s="1708"/>
      <c r="J13" s="1708"/>
      <c r="K13" s="1708"/>
      <c r="L13" s="1708"/>
      <c r="M13" s="1708"/>
      <c r="N13" s="2237"/>
      <c r="O13" s="1708"/>
    </row>
    <row r="14" spans="1:15" ht="12.75">
      <c r="A14" s="2242" t="s">
        <v>747</v>
      </c>
      <c r="B14" s="2239">
        <v>15</v>
      </c>
      <c r="C14" s="2239">
        <v>6</v>
      </c>
      <c r="D14" s="2239">
        <v>2</v>
      </c>
      <c r="E14" s="2239">
        <v>0</v>
      </c>
      <c r="F14" s="2239">
        <v>0</v>
      </c>
      <c r="G14" s="2238">
        <v>23</v>
      </c>
      <c r="I14" s="1708"/>
      <c r="J14" s="1708"/>
      <c r="K14" s="1708"/>
      <c r="L14" s="1708"/>
      <c r="M14" s="1708"/>
      <c r="N14" s="2237"/>
      <c r="O14" s="1708"/>
    </row>
    <row r="15" spans="1:15" ht="12.75">
      <c r="A15" s="2242" t="s">
        <v>746</v>
      </c>
      <c r="B15" s="2239">
        <v>12</v>
      </c>
      <c r="C15" s="2239">
        <v>2</v>
      </c>
      <c r="D15" s="2239">
        <v>7</v>
      </c>
      <c r="E15" s="2239">
        <v>2</v>
      </c>
      <c r="F15" s="2239">
        <v>0</v>
      </c>
      <c r="G15" s="2238">
        <v>23</v>
      </c>
      <c r="I15" s="1708"/>
      <c r="J15" s="1708"/>
      <c r="K15" s="1708"/>
      <c r="L15" s="1708"/>
      <c r="M15" s="1708"/>
      <c r="N15" s="2237"/>
      <c r="O15" s="1708"/>
    </row>
    <row r="16" spans="1:15" ht="12.75">
      <c r="A16" s="2242" t="s">
        <v>745</v>
      </c>
      <c r="B16" s="2239">
        <v>23</v>
      </c>
      <c r="C16" s="2239">
        <v>6</v>
      </c>
      <c r="D16" s="2239">
        <v>8</v>
      </c>
      <c r="E16" s="2239">
        <v>0</v>
      </c>
      <c r="F16" s="2239">
        <v>0</v>
      </c>
      <c r="G16" s="2238">
        <v>37</v>
      </c>
      <c r="I16" s="1708"/>
      <c r="J16" s="1708"/>
      <c r="K16" s="1708"/>
      <c r="L16" s="1708"/>
      <c r="M16" s="1708"/>
      <c r="N16" s="2237"/>
      <c r="O16" s="1708"/>
    </row>
    <row r="17" spans="1:15" ht="12.75">
      <c r="A17" s="2242" t="s">
        <v>744</v>
      </c>
      <c r="B17" s="2239">
        <v>20</v>
      </c>
      <c r="C17" s="2239">
        <v>8</v>
      </c>
      <c r="D17" s="2239">
        <v>6</v>
      </c>
      <c r="E17" s="2239">
        <v>0</v>
      </c>
      <c r="F17" s="2239">
        <v>0</v>
      </c>
      <c r="G17" s="2238">
        <v>34</v>
      </c>
      <c r="I17" s="1708"/>
      <c r="J17" s="1708"/>
      <c r="K17" s="1708"/>
      <c r="L17" s="1708"/>
      <c r="M17" s="1708"/>
      <c r="N17" s="2237"/>
      <c r="O17" s="1708"/>
    </row>
    <row r="18" spans="1:15" ht="12.75">
      <c r="A18" s="2242" t="s">
        <v>743</v>
      </c>
      <c r="B18" s="2239">
        <v>36</v>
      </c>
      <c r="C18" s="2239">
        <v>20</v>
      </c>
      <c r="D18" s="2239">
        <v>36</v>
      </c>
      <c r="E18" s="2239">
        <v>2</v>
      </c>
      <c r="F18" s="2239">
        <v>0</v>
      </c>
      <c r="G18" s="2238">
        <v>94</v>
      </c>
      <c r="I18" s="1708"/>
      <c r="J18" s="1708"/>
      <c r="K18" s="1708"/>
      <c r="L18" s="1708"/>
      <c r="M18" s="1708"/>
      <c r="N18" s="2237"/>
      <c r="O18" s="1708"/>
    </row>
    <row r="19" spans="1:15" ht="12.75">
      <c r="A19" s="2242" t="s">
        <v>742</v>
      </c>
      <c r="B19" s="2239">
        <v>15</v>
      </c>
      <c r="C19" s="2239">
        <v>2</v>
      </c>
      <c r="D19" s="2239">
        <v>4</v>
      </c>
      <c r="E19" s="2239">
        <v>0</v>
      </c>
      <c r="F19" s="2239">
        <v>0</v>
      </c>
      <c r="G19" s="2238">
        <v>21</v>
      </c>
      <c r="I19" s="1708"/>
      <c r="J19" s="1708"/>
      <c r="K19" s="1708"/>
      <c r="L19" s="1708"/>
      <c r="M19" s="1708"/>
      <c r="N19" s="2237"/>
      <c r="O19" s="1708"/>
    </row>
    <row r="20" spans="1:15" ht="12.75">
      <c r="A20" s="2242" t="s">
        <v>741</v>
      </c>
      <c r="B20" s="2239">
        <v>11</v>
      </c>
      <c r="C20" s="2239">
        <v>4</v>
      </c>
      <c r="D20" s="2239">
        <v>1</v>
      </c>
      <c r="E20" s="2239">
        <v>0</v>
      </c>
      <c r="F20" s="2239">
        <v>0</v>
      </c>
      <c r="G20" s="2238">
        <v>16</v>
      </c>
      <c r="I20" s="1708"/>
      <c r="J20" s="1708"/>
      <c r="K20" s="1708"/>
      <c r="L20" s="1708"/>
      <c r="M20" s="1708"/>
      <c r="N20" s="2237"/>
      <c r="O20" s="1708"/>
    </row>
    <row r="21" spans="1:15" ht="12.75">
      <c r="A21" s="2242" t="s">
        <v>740</v>
      </c>
      <c r="B21" s="2239">
        <v>16</v>
      </c>
      <c r="C21" s="2239">
        <v>5</v>
      </c>
      <c r="D21" s="2239">
        <v>3</v>
      </c>
      <c r="E21" s="2239">
        <v>2</v>
      </c>
      <c r="F21" s="2239">
        <v>0</v>
      </c>
      <c r="G21" s="2238">
        <v>26</v>
      </c>
      <c r="I21" s="1708"/>
      <c r="J21" s="1708"/>
      <c r="K21" s="1708"/>
      <c r="L21" s="1708"/>
      <c r="M21" s="1708"/>
      <c r="N21" s="2237"/>
      <c r="O21" s="1708"/>
    </row>
    <row r="22" spans="1:15" ht="12.75">
      <c r="A22" s="2242" t="s">
        <v>739</v>
      </c>
      <c r="B22" s="2239">
        <v>12</v>
      </c>
      <c r="C22" s="2239">
        <v>4</v>
      </c>
      <c r="D22" s="2239">
        <v>2</v>
      </c>
      <c r="E22" s="2239">
        <v>0</v>
      </c>
      <c r="F22" s="2239">
        <v>0</v>
      </c>
      <c r="G22" s="2238">
        <v>18</v>
      </c>
      <c r="I22" s="1708"/>
      <c r="J22" s="1708"/>
      <c r="K22" s="1708"/>
      <c r="L22" s="1708"/>
      <c r="M22" s="1708"/>
      <c r="N22" s="2237"/>
      <c r="O22" s="1708"/>
    </row>
    <row r="23" spans="1:15" ht="12.75">
      <c r="A23" s="2242" t="s">
        <v>738</v>
      </c>
      <c r="B23" s="2239">
        <v>7</v>
      </c>
      <c r="C23" s="2239">
        <v>4</v>
      </c>
      <c r="D23" s="2239">
        <v>2</v>
      </c>
      <c r="E23" s="2239">
        <v>0</v>
      </c>
      <c r="F23" s="2239">
        <v>0</v>
      </c>
      <c r="G23" s="2238">
        <v>13</v>
      </c>
      <c r="I23" s="1708"/>
      <c r="J23" s="1708"/>
      <c r="K23" s="1708"/>
      <c r="L23" s="1708"/>
      <c r="M23" s="1708"/>
      <c r="N23" s="2237"/>
      <c r="O23" s="1708"/>
    </row>
    <row r="24" spans="1:15" ht="12.75">
      <c r="A24" s="2242" t="s">
        <v>737</v>
      </c>
      <c r="B24" s="2239">
        <v>8</v>
      </c>
      <c r="C24" s="2239">
        <v>2</v>
      </c>
      <c r="D24" s="2239">
        <v>1</v>
      </c>
      <c r="E24" s="2239">
        <v>0</v>
      </c>
      <c r="F24" s="2239">
        <v>0</v>
      </c>
      <c r="G24" s="2238">
        <v>11</v>
      </c>
      <c r="I24" s="1708"/>
      <c r="J24" s="1708"/>
      <c r="K24" s="1708"/>
      <c r="L24" s="1708"/>
      <c r="M24" s="1708"/>
      <c r="N24" s="2237"/>
      <c r="O24" s="1708"/>
    </row>
    <row r="25" spans="1:15" ht="12.75">
      <c r="A25" s="2242" t="s">
        <v>736</v>
      </c>
      <c r="B25" s="2239">
        <v>12</v>
      </c>
      <c r="C25" s="2239">
        <v>12</v>
      </c>
      <c r="D25" s="2239">
        <v>6</v>
      </c>
      <c r="E25" s="2239">
        <v>1</v>
      </c>
      <c r="F25" s="2239">
        <v>0</v>
      </c>
      <c r="G25" s="2238">
        <v>31</v>
      </c>
      <c r="I25" s="1708"/>
      <c r="J25" s="1708"/>
      <c r="K25" s="1708"/>
      <c r="L25" s="1708"/>
      <c r="M25" s="1708"/>
      <c r="N25" s="2237"/>
      <c r="O25" s="1708"/>
    </row>
    <row r="26" spans="1:15" ht="12.75">
      <c r="A26" s="2242" t="s">
        <v>735</v>
      </c>
      <c r="B26" s="2239">
        <v>10</v>
      </c>
      <c r="C26" s="2239">
        <v>1</v>
      </c>
      <c r="D26" s="2239">
        <v>2</v>
      </c>
      <c r="E26" s="2239">
        <v>1</v>
      </c>
      <c r="F26" s="2239">
        <v>0</v>
      </c>
      <c r="G26" s="2238">
        <v>14</v>
      </c>
      <c r="I26" s="1708"/>
      <c r="J26" s="1708"/>
      <c r="K26" s="1708"/>
      <c r="L26" s="1708"/>
      <c r="M26" s="1708"/>
      <c r="N26" s="2237"/>
      <c r="O26" s="1708"/>
    </row>
    <row r="27" spans="1:15" ht="12.75">
      <c r="A27" s="2242" t="s">
        <v>734</v>
      </c>
      <c r="B27" s="2239">
        <v>14</v>
      </c>
      <c r="C27" s="2239">
        <v>1</v>
      </c>
      <c r="D27" s="2239">
        <v>6</v>
      </c>
      <c r="E27" s="2239">
        <v>0</v>
      </c>
      <c r="F27" s="2239">
        <v>0</v>
      </c>
      <c r="G27" s="2238">
        <v>21</v>
      </c>
      <c r="I27" s="1708"/>
      <c r="J27" s="1708"/>
      <c r="K27" s="1708"/>
      <c r="L27" s="1708"/>
      <c r="M27" s="1708"/>
      <c r="N27" s="2237"/>
      <c r="O27" s="1708"/>
    </row>
    <row r="28" spans="1:15" ht="12.75">
      <c r="A28" s="2242" t="s">
        <v>733</v>
      </c>
      <c r="B28" s="2239">
        <v>20</v>
      </c>
      <c r="C28" s="2239">
        <v>6</v>
      </c>
      <c r="D28" s="2239">
        <v>6</v>
      </c>
      <c r="E28" s="2239">
        <v>0</v>
      </c>
      <c r="F28" s="2239">
        <v>0</v>
      </c>
      <c r="G28" s="2238">
        <v>32</v>
      </c>
      <c r="I28" s="1708"/>
      <c r="J28" s="1708"/>
      <c r="K28" s="1708"/>
      <c r="L28" s="1708"/>
      <c r="M28" s="1708"/>
      <c r="N28" s="2237"/>
      <c r="O28" s="1708"/>
    </row>
    <row r="29" spans="1:15" ht="12.75">
      <c r="A29" s="2242" t="s">
        <v>732</v>
      </c>
      <c r="B29" s="2239">
        <v>11</v>
      </c>
      <c r="C29" s="2239">
        <v>3</v>
      </c>
      <c r="D29" s="2239">
        <v>4</v>
      </c>
      <c r="E29" s="2239">
        <v>0</v>
      </c>
      <c r="F29" s="2239">
        <v>0</v>
      </c>
      <c r="G29" s="2238">
        <v>18</v>
      </c>
      <c r="I29" s="1708"/>
      <c r="J29" s="1708"/>
      <c r="K29" s="1708"/>
      <c r="L29" s="1708"/>
      <c r="M29" s="1708"/>
      <c r="N29" s="2237"/>
      <c r="O29" s="1708"/>
    </row>
    <row r="30" spans="1:15" ht="12.75">
      <c r="A30" s="2242" t="s">
        <v>731</v>
      </c>
      <c r="B30" s="2239">
        <v>5</v>
      </c>
      <c r="C30" s="2239">
        <v>1</v>
      </c>
      <c r="D30" s="2239">
        <v>5</v>
      </c>
      <c r="E30" s="2239">
        <v>0</v>
      </c>
      <c r="F30" s="2239">
        <v>0</v>
      </c>
      <c r="G30" s="2238">
        <v>11</v>
      </c>
      <c r="I30" s="1708"/>
      <c r="J30" s="1708"/>
      <c r="K30" s="1708"/>
      <c r="L30" s="1708"/>
      <c r="M30" s="1708"/>
      <c r="N30" s="2237"/>
      <c r="O30" s="1708"/>
    </row>
    <row r="31" spans="1:15" ht="12.75">
      <c r="A31" s="2242" t="s">
        <v>730</v>
      </c>
      <c r="B31" s="2239">
        <v>4</v>
      </c>
      <c r="C31" s="2239">
        <v>1</v>
      </c>
      <c r="D31" s="2239">
        <v>2</v>
      </c>
      <c r="E31" s="2239">
        <v>0</v>
      </c>
      <c r="F31" s="2239">
        <v>0</v>
      </c>
      <c r="G31" s="2238">
        <v>7</v>
      </c>
      <c r="I31" s="1708"/>
      <c r="J31" s="1708"/>
      <c r="K31" s="1708"/>
      <c r="L31" s="1708"/>
      <c r="M31" s="1708"/>
      <c r="N31" s="2237"/>
      <c r="O31" s="1708"/>
    </row>
    <row r="32" spans="1:15" ht="12.75">
      <c r="A32" s="2242" t="s">
        <v>729</v>
      </c>
      <c r="B32" s="2239">
        <v>23</v>
      </c>
      <c r="C32" s="2239">
        <v>5</v>
      </c>
      <c r="D32" s="2239">
        <v>36</v>
      </c>
      <c r="E32" s="2239">
        <v>1</v>
      </c>
      <c r="F32" s="2239">
        <v>0</v>
      </c>
      <c r="G32" s="2238">
        <v>65</v>
      </c>
      <c r="I32" s="1708"/>
      <c r="J32" s="1708"/>
      <c r="K32" s="1708"/>
      <c r="L32" s="1708"/>
      <c r="M32" s="1708"/>
      <c r="N32" s="2237"/>
      <c r="O32" s="1708"/>
    </row>
    <row r="33" spans="1:15" ht="12.75">
      <c r="A33" s="2242" t="s">
        <v>728</v>
      </c>
      <c r="B33" s="2239">
        <v>14</v>
      </c>
      <c r="C33" s="2239">
        <v>3</v>
      </c>
      <c r="D33" s="2239">
        <v>11</v>
      </c>
      <c r="E33" s="2239">
        <v>1</v>
      </c>
      <c r="F33" s="2239">
        <v>0</v>
      </c>
      <c r="G33" s="2238">
        <v>29</v>
      </c>
      <c r="I33" s="1708"/>
      <c r="J33" s="1708"/>
      <c r="K33" s="1708"/>
      <c r="L33" s="1708"/>
      <c r="M33" s="1708"/>
      <c r="N33" s="2237"/>
      <c r="O33" s="1708"/>
    </row>
    <row r="34" spans="1:15" ht="12.75">
      <c r="A34" s="2242" t="s">
        <v>727</v>
      </c>
      <c r="B34" s="2239">
        <v>3</v>
      </c>
      <c r="C34" s="2239">
        <v>3</v>
      </c>
      <c r="D34" s="2239">
        <v>7</v>
      </c>
      <c r="E34" s="2239">
        <v>0</v>
      </c>
      <c r="F34" s="2239">
        <v>0</v>
      </c>
      <c r="G34" s="2238">
        <v>13</v>
      </c>
      <c r="I34" s="1708"/>
      <c r="J34" s="1708"/>
      <c r="K34" s="1708"/>
      <c r="L34" s="1708"/>
      <c r="M34" s="1708"/>
      <c r="N34" s="2237"/>
      <c r="O34" s="1708"/>
    </row>
    <row r="35" spans="1:15" ht="12.75">
      <c r="A35" s="2242" t="s">
        <v>726</v>
      </c>
      <c r="B35" s="2239">
        <v>7</v>
      </c>
      <c r="C35" s="2239">
        <v>3</v>
      </c>
      <c r="D35" s="2239">
        <v>3</v>
      </c>
      <c r="E35" s="2239">
        <v>0</v>
      </c>
      <c r="F35" s="2239">
        <v>0</v>
      </c>
      <c r="G35" s="2238">
        <v>13</v>
      </c>
      <c r="I35" s="1708"/>
      <c r="J35" s="1708"/>
      <c r="K35" s="1708"/>
      <c r="L35" s="1708"/>
      <c r="M35" s="1708"/>
      <c r="N35" s="2237"/>
      <c r="O35" s="1708"/>
    </row>
    <row r="36" spans="1:15" ht="12.75">
      <c r="A36" s="2242" t="s">
        <v>725</v>
      </c>
      <c r="B36" s="2239">
        <v>4</v>
      </c>
      <c r="C36" s="2239">
        <v>4</v>
      </c>
      <c r="D36" s="2239">
        <v>1</v>
      </c>
      <c r="E36" s="2239">
        <v>1</v>
      </c>
      <c r="F36" s="2239">
        <v>0</v>
      </c>
      <c r="G36" s="2238">
        <v>10</v>
      </c>
      <c r="I36" s="1708"/>
      <c r="J36" s="1708"/>
      <c r="K36" s="1708"/>
      <c r="L36" s="1708"/>
      <c r="M36" s="1708"/>
      <c r="N36" s="2237"/>
      <c r="O36" s="1708"/>
    </row>
    <row r="37" spans="1:15" ht="12.75">
      <c r="A37" s="2242" t="s">
        <v>724</v>
      </c>
      <c r="B37" s="2239">
        <v>8</v>
      </c>
      <c r="C37" s="2239">
        <v>2</v>
      </c>
      <c r="D37" s="2239">
        <v>7</v>
      </c>
      <c r="E37" s="2239">
        <v>0</v>
      </c>
      <c r="F37" s="2239">
        <v>0</v>
      </c>
      <c r="G37" s="2238">
        <v>17</v>
      </c>
      <c r="I37" s="1708"/>
      <c r="J37" s="1708"/>
      <c r="K37" s="1708"/>
      <c r="L37" s="1708"/>
      <c r="M37" s="1708"/>
      <c r="N37" s="2237"/>
      <c r="O37" s="1708"/>
    </row>
    <row r="38" spans="1:15" ht="12.75">
      <c r="A38" s="2242" t="s">
        <v>723</v>
      </c>
      <c r="B38" s="2239">
        <v>10</v>
      </c>
      <c r="C38" s="2239">
        <v>1</v>
      </c>
      <c r="D38" s="2239">
        <v>7</v>
      </c>
      <c r="E38" s="2239">
        <v>0</v>
      </c>
      <c r="F38" s="2239">
        <v>1</v>
      </c>
      <c r="G38" s="2238">
        <v>19</v>
      </c>
      <c r="I38" s="1708"/>
      <c r="J38" s="1708"/>
      <c r="K38" s="1708"/>
      <c r="L38" s="1708"/>
      <c r="M38" s="1708"/>
      <c r="N38" s="2237"/>
      <c r="O38" s="1708"/>
    </row>
    <row r="39" spans="1:15" ht="12.75">
      <c r="A39" s="2242" t="s">
        <v>722</v>
      </c>
      <c r="B39" s="2239">
        <v>17</v>
      </c>
      <c r="C39" s="2239">
        <v>3</v>
      </c>
      <c r="D39" s="2239">
        <v>6</v>
      </c>
      <c r="E39" s="2239">
        <v>3</v>
      </c>
      <c r="F39" s="2239">
        <v>0</v>
      </c>
      <c r="G39" s="2238">
        <v>29</v>
      </c>
      <c r="I39" s="1708"/>
      <c r="J39" s="1708"/>
      <c r="K39" s="1708"/>
      <c r="L39" s="1708"/>
      <c r="M39" s="1708"/>
      <c r="N39" s="2237"/>
      <c r="O39" s="1708"/>
    </row>
    <row r="40" spans="1:15" ht="12.75">
      <c r="A40" s="2242" t="s">
        <v>721</v>
      </c>
      <c r="B40" s="2239">
        <v>22</v>
      </c>
      <c r="C40" s="2239">
        <v>1</v>
      </c>
      <c r="D40" s="2239">
        <v>2</v>
      </c>
      <c r="E40" s="2239">
        <v>2</v>
      </c>
      <c r="F40" s="2239">
        <v>0</v>
      </c>
      <c r="G40" s="2238">
        <v>27</v>
      </c>
      <c r="I40" s="1708"/>
      <c r="J40" s="1708"/>
      <c r="K40" s="1708"/>
      <c r="L40" s="1708"/>
      <c r="M40" s="1708"/>
      <c r="N40" s="2237"/>
      <c r="O40" s="1708"/>
    </row>
    <row r="41" spans="1:15" ht="12.75">
      <c r="A41" s="2242" t="s">
        <v>720</v>
      </c>
      <c r="B41" s="2239">
        <v>10</v>
      </c>
      <c r="C41" s="2239">
        <v>1</v>
      </c>
      <c r="D41" s="2239">
        <v>3</v>
      </c>
      <c r="E41" s="2239">
        <v>0</v>
      </c>
      <c r="F41" s="2239">
        <v>0</v>
      </c>
      <c r="G41" s="2238">
        <v>14</v>
      </c>
      <c r="I41" s="1708"/>
      <c r="J41" s="1708"/>
      <c r="K41" s="1708"/>
      <c r="L41" s="1708"/>
      <c r="M41" s="1708"/>
      <c r="N41" s="2237"/>
      <c r="O41" s="1708"/>
    </row>
    <row r="42" spans="1:15" ht="12.75">
      <c r="A42" s="2242" t="s">
        <v>719</v>
      </c>
      <c r="B42" s="2239">
        <v>8</v>
      </c>
      <c r="C42" s="2239">
        <v>3</v>
      </c>
      <c r="D42" s="2239">
        <v>2</v>
      </c>
      <c r="E42" s="2239">
        <v>1</v>
      </c>
      <c r="F42" s="2239">
        <v>0</v>
      </c>
      <c r="G42" s="2238">
        <v>14</v>
      </c>
      <c r="I42" s="1708"/>
      <c r="J42" s="1708"/>
      <c r="K42" s="1708"/>
      <c r="L42" s="1708"/>
      <c r="M42" s="1708"/>
      <c r="N42" s="2237"/>
      <c r="O42" s="1708"/>
    </row>
    <row r="43" spans="1:15" ht="12.75">
      <c r="A43" s="2242" t="s">
        <v>718</v>
      </c>
      <c r="B43" s="2239">
        <v>13</v>
      </c>
      <c r="C43" s="2239">
        <v>4</v>
      </c>
      <c r="D43" s="2239">
        <v>5</v>
      </c>
      <c r="E43" s="2239">
        <v>2</v>
      </c>
      <c r="F43" s="2239">
        <v>0</v>
      </c>
      <c r="G43" s="2238">
        <v>24</v>
      </c>
      <c r="I43" s="1708"/>
      <c r="J43" s="1708"/>
      <c r="K43" s="1708"/>
      <c r="L43" s="1708"/>
      <c r="M43" s="1708"/>
      <c r="N43" s="2237"/>
      <c r="O43" s="1708"/>
    </row>
    <row r="44" spans="1:15" ht="12.75">
      <c r="A44" s="2242" t="s">
        <v>717</v>
      </c>
      <c r="B44" s="2239">
        <v>6</v>
      </c>
      <c r="C44" s="2239">
        <v>7</v>
      </c>
      <c r="D44" s="2239">
        <v>2</v>
      </c>
      <c r="E44" s="2239">
        <v>0</v>
      </c>
      <c r="F44" s="2239">
        <v>0</v>
      </c>
      <c r="G44" s="2238">
        <v>15</v>
      </c>
      <c r="I44" s="1708"/>
      <c r="J44" s="1708"/>
      <c r="K44" s="1708"/>
      <c r="L44" s="1708"/>
      <c r="M44" s="1708"/>
      <c r="N44" s="2237"/>
      <c r="O44" s="1708"/>
    </row>
    <row r="45" spans="1:15" ht="12.75">
      <c r="A45" s="2242" t="s">
        <v>716</v>
      </c>
      <c r="B45" s="2239">
        <v>28</v>
      </c>
      <c r="C45" s="2239">
        <v>13</v>
      </c>
      <c r="D45" s="2239">
        <v>6</v>
      </c>
      <c r="E45" s="2239">
        <v>0</v>
      </c>
      <c r="F45" s="2239">
        <v>0</v>
      </c>
      <c r="G45" s="2238">
        <v>47</v>
      </c>
      <c r="I45" s="1708"/>
      <c r="J45" s="1708"/>
      <c r="K45" s="1708"/>
      <c r="L45" s="1708"/>
      <c r="M45" s="1708"/>
      <c r="N45" s="2237"/>
      <c r="O45" s="1708"/>
    </row>
    <row r="46" spans="1:15" ht="12.75">
      <c r="A46" s="2242" t="s">
        <v>715</v>
      </c>
      <c r="B46" s="2239">
        <v>12</v>
      </c>
      <c r="C46" s="2239">
        <v>4</v>
      </c>
      <c r="D46" s="2239">
        <v>5</v>
      </c>
      <c r="E46" s="2239">
        <v>0</v>
      </c>
      <c r="F46" s="2239">
        <v>0</v>
      </c>
      <c r="G46" s="2238">
        <v>21</v>
      </c>
      <c r="I46" s="1708"/>
      <c r="J46" s="1708"/>
      <c r="K46" s="1708"/>
      <c r="L46" s="1708"/>
      <c r="M46" s="1708"/>
      <c r="N46" s="2237"/>
      <c r="O46" s="1708"/>
    </row>
    <row r="47" spans="1:15" ht="12.75">
      <c r="A47" s="2242" t="s">
        <v>714</v>
      </c>
      <c r="B47" s="2239">
        <v>21</v>
      </c>
      <c r="C47" s="2239">
        <v>4</v>
      </c>
      <c r="D47" s="2239">
        <v>7</v>
      </c>
      <c r="E47" s="2239">
        <v>0</v>
      </c>
      <c r="F47" s="2239">
        <v>0</v>
      </c>
      <c r="G47" s="2238">
        <v>32</v>
      </c>
      <c r="I47" s="1708"/>
      <c r="J47" s="1708"/>
      <c r="K47" s="1708"/>
      <c r="L47" s="1708"/>
      <c r="M47" s="1708"/>
      <c r="N47" s="2237"/>
      <c r="O47" s="1708"/>
    </row>
    <row r="48" spans="1:15" ht="12.75">
      <c r="A48" s="2242" t="s">
        <v>713</v>
      </c>
      <c r="B48" s="2239">
        <v>20</v>
      </c>
      <c r="C48" s="2239">
        <v>3</v>
      </c>
      <c r="D48" s="2239">
        <v>1</v>
      </c>
      <c r="E48" s="2239">
        <v>0</v>
      </c>
      <c r="F48" s="2239">
        <v>0</v>
      </c>
      <c r="G48" s="2238">
        <v>24</v>
      </c>
      <c r="I48" s="1708"/>
      <c r="J48" s="1708"/>
      <c r="K48" s="1708"/>
      <c r="L48" s="1708"/>
      <c r="M48" s="1708"/>
      <c r="N48" s="2237"/>
      <c r="O48" s="1708"/>
    </row>
    <row r="49" spans="1:15" ht="12.75">
      <c r="A49" s="2242" t="s">
        <v>712</v>
      </c>
      <c r="B49" s="2239">
        <v>21</v>
      </c>
      <c r="C49" s="2239">
        <v>0</v>
      </c>
      <c r="D49" s="2239">
        <v>3</v>
      </c>
      <c r="E49" s="2239">
        <v>2</v>
      </c>
      <c r="F49" s="2239">
        <v>0</v>
      </c>
      <c r="G49" s="2238">
        <v>26</v>
      </c>
      <c r="I49" s="1708"/>
      <c r="J49" s="1708"/>
      <c r="K49" s="1708"/>
      <c r="L49" s="1708"/>
      <c r="M49" s="1708"/>
      <c r="N49" s="2237"/>
      <c r="O49" s="1708"/>
    </row>
    <row r="50" spans="1:15" ht="12.75">
      <c r="A50" s="2242" t="s">
        <v>711</v>
      </c>
      <c r="B50" s="2239">
        <v>13</v>
      </c>
      <c r="C50" s="2239">
        <v>6</v>
      </c>
      <c r="D50" s="2239">
        <v>5</v>
      </c>
      <c r="E50" s="2239">
        <v>0</v>
      </c>
      <c r="F50" s="2239">
        <v>0</v>
      </c>
      <c r="G50" s="2238">
        <v>24</v>
      </c>
      <c r="I50" s="1708"/>
      <c r="J50" s="1708"/>
      <c r="K50" s="1708"/>
      <c r="L50" s="1708"/>
      <c r="M50" s="1708"/>
      <c r="N50" s="2237"/>
      <c r="O50" s="1708"/>
    </row>
    <row r="51" spans="1:15" ht="12.75">
      <c r="A51" s="2242" t="s">
        <v>710</v>
      </c>
      <c r="B51" s="2239">
        <v>30</v>
      </c>
      <c r="C51" s="2239">
        <v>6</v>
      </c>
      <c r="D51" s="2239">
        <v>8</v>
      </c>
      <c r="E51" s="2239">
        <v>1</v>
      </c>
      <c r="F51" s="2239">
        <v>0</v>
      </c>
      <c r="G51" s="2238">
        <v>45</v>
      </c>
      <c r="I51" s="1708"/>
      <c r="J51" s="1708"/>
      <c r="K51" s="1708"/>
      <c r="L51" s="1708"/>
      <c r="M51" s="1708"/>
      <c r="N51" s="2237"/>
      <c r="O51" s="1708"/>
    </row>
    <row r="52" spans="1:15" ht="12.75">
      <c r="A52" s="2242" t="s">
        <v>709</v>
      </c>
      <c r="B52" s="2239">
        <v>13</v>
      </c>
      <c r="C52" s="2239">
        <v>8</v>
      </c>
      <c r="D52" s="2239">
        <v>7</v>
      </c>
      <c r="E52" s="2239">
        <v>0</v>
      </c>
      <c r="F52" s="2239">
        <v>0</v>
      </c>
      <c r="G52" s="2238">
        <v>28</v>
      </c>
      <c r="I52" s="1708"/>
      <c r="J52" s="1708"/>
      <c r="K52" s="1708"/>
      <c r="L52" s="1708"/>
      <c r="M52" s="1708"/>
      <c r="N52" s="2237"/>
      <c r="O52" s="1708"/>
    </row>
    <row r="53" spans="1:15" ht="12.75">
      <c r="A53" s="2242" t="s">
        <v>708</v>
      </c>
      <c r="B53" s="2239">
        <v>21</v>
      </c>
      <c r="C53" s="2239">
        <v>4</v>
      </c>
      <c r="D53" s="2239">
        <v>5</v>
      </c>
      <c r="E53" s="2239">
        <v>0</v>
      </c>
      <c r="F53" s="2239">
        <v>0</v>
      </c>
      <c r="G53" s="2238">
        <v>30</v>
      </c>
      <c r="I53" s="1708"/>
      <c r="J53" s="1708"/>
      <c r="K53" s="1708"/>
      <c r="L53" s="1708"/>
      <c r="M53" s="1708"/>
      <c r="N53" s="2237"/>
      <c r="O53" s="1708"/>
    </row>
    <row r="54" spans="1:15" ht="12.75">
      <c r="A54" s="2242" t="s">
        <v>707</v>
      </c>
      <c r="B54" s="2239">
        <v>5</v>
      </c>
      <c r="C54" s="2239">
        <v>1</v>
      </c>
      <c r="D54" s="2239">
        <v>5</v>
      </c>
      <c r="E54" s="2239">
        <v>0</v>
      </c>
      <c r="F54" s="2239">
        <v>0</v>
      </c>
      <c r="G54" s="2238">
        <v>11</v>
      </c>
      <c r="I54" s="1708"/>
      <c r="J54" s="1708"/>
      <c r="K54" s="1708"/>
      <c r="L54" s="1708"/>
      <c r="M54" s="1708"/>
      <c r="N54" s="2237"/>
      <c r="O54" s="1708"/>
    </row>
    <row r="55" spans="1:15" ht="12.75">
      <c r="A55" s="2242" t="s">
        <v>706</v>
      </c>
      <c r="B55" s="2239">
        <v>4</v>
      </c>
      <c r="C55" s="2239">
        <v>2</v>
      </c>
      <c r="D55" s="2239">
        <v>4</v>
      </c>
      <c r="E55" s="2239">
        <v>0</v>
      </c>
      <c r="F55" s="2239">
        <v>0</v>
      </c>
      <c r="G55" s="2238">
        <v>10</v>
      </c>
      <c r="I55" s="1708"/>
      <c r="J55" s="1708"/>
      <c r="K55" s="1708"/>
      <c r="L55" s="1708"/>
      <c r="M55" s="1708"/>
      <c r="N55" s="2237"/>
      <c r="O55" s="1708"/>
    </row>
    <row r="56" spans="1:15" ht="12.75">
      <c r="A56" s="2242" t="s">
        <v>705</v>
      </c>
      <c r="B56" s="2239">
        <v>5</v>
      </c>
      <c r="C56" s="2239">
        <v>2</v>
      </c>
      <c r="D56" s="2239">
        <v>3</v>
      </c>
      <c r="E56" s="2239">
        <v>0</v>
      </c>
      <c r="F56" s="2239">
        <v>0</v>
      </c>
      <c r="G56" s="2238">
        <v>10</v>
      </c>
      <c r="I56" s="1708"/>
      <c r="J56" s="1708"/>
      <c r="K56" s="1708"/>
      <c r="L56" s="1708"/>
      <c r="M56" s="1708"/>
      <c r="N56" s="2237"/>
      <c r="O56" s="1708"/>
    </row>
    <row r="57" spans="1:15" ht="12.75">
      <c r="A57" s="2242" t="s">
        <v>704</v>
      </c>
      <c r="B57" s="2239">
        <v>8</v>
      </c>
      <c r="C57" s="2239">
        <v>0</v>
      </c>
      <c r="D57" s="2239">
        <v>6</v>
      </c>
      <c r="E57" s="2239">
        <v>0</v>
      </c>
      <c r="F57" s="2239">
        <v>0</v>
      </c>
      <c r="G57" s="2238">
        <v>14</v>
      </c>
      <c r="I57" s="1708"/>
      <c r="J57" s="1708"/>
      <c r="K57" s="1708"/>
      <c r="L57" s="1708"/>
      <c r="M57" s="1708"/>
      <c r="N57" s="2237"/>
      <c r="O57" s="1708"/>
    </row>
    <row r="58" spans="1:15" ht="12.75">
      <c r="A58" s="2242" t="s">
        <v>703</v>
      </c>
      <c r="B58" s="2239">
        <v>5</v>
      </c>
      <c r="C58" s="2239">
        <v>0</v>
      </c>
      <c r="D58" s="2239">
        <v>5</v>
      </c>
      <c r="E58" s="2239">
        <v>0</v>
      </c>
      <c r="F58" s="2239">
        <v>0</v>
      </c>
      <c r="G58" s="2238">
        <v>10</v>
      </c>
      <c r="I58" s="1708"/>
      <c r="J58" s="1708"/>
      <c r="K58" s="1708"/>
      <c r="L58" s="1708"/>
      <c r="M58" s="1708"/>
      <c r="N58" s="2237"/>
      <c r="O58" s="1708"/>
    </row>
    <row r="59" spans="1:15" ht="12.75">
      <c r="A59" s="2242" t="s">
        <v>702</v>
      </c>
      <c r="B59" s="2239">
        <v>2</v>
      </c>
      <c r="C59" s="2239">
        <v>1</v>
      </c>
      <c r="D59" s="2239">
        <v>0</v>
      </c>
      <c r="E59" s="2239">
        <v>0</v>
      </c>
      <c r="F59" s="2239">
        <v>0</v>
      </c>
      <c r="G59" s="2238">
        <v>3</v>
      </c>
      <c r="I59" s="1708"/>
      <c r="J59" s="1708"/>
      <c r="K59" s="1708"/>
      <c r="L59" s="1708"/>
      <c r="M59" s="1708"/>
      <c r="N59" s="2237"/>
      <c r="O59" s="1708"/>
    </row>
    <row r="60" spans="1:15" ht="12.75">
      <c r="A60" s="2242" t="s">
        <v>790</v>
      </c>
      <c r="B60" s="2239">
        <v>6</v>
      </c>
      <c r="C60" s="2239">
        <v>0</v>
      </c>
      <c r="D60" s="2239">
        <v>0</v>
      </c>
      <c r="E60" s="2239">
        <v>0</v>
      </c>
      <c r="F60" s="2239">
        <v>0</v>
      </c>
      <c r="G60" s="2238">
        <v>6</v>
      </c>
      <c r="I60" s="1708"/>
      <c r="J60" s="1708"/>
      <c r="K60" s="1708"/>
      <c r="L60" s="1708"/>
      <c r="M60" s="1708"/>
      <c r="N60" s="2237"/>
      <c r="O60" s="1708"/>
    </row>
    <row r="61" spans="1:15" ht="12.75">
      <c r="A61" s="2242" t="s">
        <v>781</v>
      </c>
      <c r="B61" s="2239">
        <v>5</v>
      </c>
      <c r="C61" s="2239">
        <v>1</v>
      </c>
      <c r="D61" s="2239">
        <v>1</v>
      </c>
      <c r="E61" s="2239">
        <v>0</v>
      </c>
      <c r="F61" s="2239">
        <v>0</v>
      </c>
      <c r="G61" s="2238">
        <v>7</v>
      </c>
      <c r="I61" s="1708"/>
      <c r="J61" s="1708"/>
      <c r="K61" s="1708"/>
      <c r="L61" s="1708"/>
      <c r="M61" s="1708"/>
      <c r="N61" s="2237"/>
      <c r="O61" s="1708"/>
    </row>
    <row r="62" spans="1:15" ht="12.75">
      <c r="A62" s="2242" t="s">
        <v>699</v>
      </c>
      <c r="B62" s="2239">
        <v>5</v>
      </c>
      <c r="C62" s="2239">
        <v>0</v>
      </c>
      <c r="D62" s="2239">
        <v>4</v>
      </c>
      <c r="E62" s="2239">
        <v>0</v>
      </c>
      <c r="F62" s="2239">
        <v>0</v>
      </c>
      <c r="G62" s="2238">
        <v>9</v>
      </c>
      <c r="I62" s="1708"/>
      <c r="J62" s="1708"/>
      <c r="K62" s="1708"/>
      <c r="L62" s="1708"/>
      <c r="M62" s="1708"/>
      <c r="N62" s="2237"/>
      <c r="O62" s="1708"/>
    </row>
    <row r="63" spans="1:15" ht="12.75">
      <c r="A63" s="2242" t="s">
        <v>698</v>
      </c>
      <c r="B63" s="2239">
        <v>10</v>
      </c>
      <c r="C63" s="2239">
        <v>0</v>
      </c>
      <c r="D63" s="2239">
        <v>5</v>
      </c>
      <c r="E63" s="2239">
        <v>1</v>
      </c>
      <c r="F63" s="2239">
        <v>0</v>
      </c>
      <c r="G63" s="2238">
        <v>16</v>
      </c>
      <c r="I63" s="1708"/>
      <c r="J63" s="1708"/>
      <c r="K63" s="1708"/>
      <c r="L63" s="1708"/>
      <c r="M63" s="1708"/>
      <c r="N63" s="2237"/>
      <c r="O63" s="1708"/>
    </row>
    <row r="64" spans="1:15" ht="12.75">
      <c r="A64" s="2242" t="s">
        <v>697</v>
      </c>
      <c r="B64" s="2239">
        <v>4</v>
      </c>
      <c r="C64" s="2239">
        <v>1</v>
      </c>
      <c r="D64" s="2239">
        <v>10</v>
      </c>
      <c r="E64" s="2239">
        <v>1</v>
      </c>
      <c r="F64" s="2239">
        <v>1</v>
      </c>
      <c r="G64" s="2238">
        <v>17</v>
      </c>
      <c r="I64" s="1708"/>
      <c r="J64" s="1708"/>
      <c r="K64" s="1708"/>
      <c r="L64" s="1708"/>
      <c r="M64" s="1708"/>
      <c r="N64" s="2237"/>
      <c r="O64" s="1708"/>
    </row>
    <row r="65" spans="1:15" ht="12.75">
      <c r="A65" s="2242" t="s">
        <v>696</v>
      </c>
      <c r="B65" s="2239">
        <v>1</v>
      </c>
      <c r="C65" s="2239">
        <v>0</v>
      </c>
      <c r="D65" s="2239">
        <v>22</v>
      </c>
      <c r="E65" s="2239">
        <v>1</v>
      </c>
      <c r="F65" s="2239">
        <v>0</v>
      </c>
      <c r="G65" s="2238">
        <v>24</v>
      </c>
      <c r="I65" s="1708"/>
      <c r="J65" s="1708"/>
      <c r="K65" s="1708"/>
      <c r="L65" s="1708"/>
      <c r="M65" s="1708"/>
      <c r="N65" s="2237"/>
      <c r="O65" s="1708"/>
    </row>
    <row r="66" spans="1:15" ht="12.75">
      <c r="A66" s="2242" t="s">
        <v>1025</v>
      </c>
      <c r="B66" s="2239">
        <v>3</v>
      </c>
      <c r="C66" s="2239">
        <v>0</v>
      </c>
      <c r="D66" s="2239">
        <v>1</v>
      </c>
      <c r="E66" s="2239">
        <v>0</v>
      </c>
      <c r="F66" s="2239">
        <v>0</v>
      </c>
      <c r="G66" s="2238">
        <v>4</v>
      </c>
      <c r="I66" s="1708"/>
      <c r="J66" s="1708"/>
      <c r="K66" s="1708"/>
      <c r="L66" s="1708"/>
      <c r="M66" s="1708"/>
      <c r="N66" s="2237"/>
      <c r="O66" s="1708"/>
    </row>
    <row r="67" spans="1:15" ht="12.75">
      <c r="A67" s="2242" t="s">
        <v>694</v>
      </c>
      <c r="B67" s="2239">
        <v>7</v>
      </c>
      <c r="C67" s="2239">
        <v>2</v>
      </c>
      <c r="D67" s="2239">
        <v>5</v>
      </c>
      <c r="E67" s="2239">
        <v>1</v>
      </c>
      <c r="F67" s="2239">
        <v>0</v>
      </c>
      <c r="G67" s="2238">
        <v>15</v>
      </c>
      <c r="I67" s="1708"/>
      <c r="J67" s="1708"/>
      <c r="K67" s="1708"/>
      <c r="L67" s="1708"/>
      <c r="M67" s="1708"/>
      <c r="N67" s="2237"/>
      <c r="O67" s="1708"/>
    </row>
    <row r="68" spans="1:15" ht="12.75">
      <c r="A68" s="2242" t="s">
        <v>804</v>
      </c>
      <c r="B68" s="2239">
        <v>4</v>
      </c>
      <c r="C68" s="2239">
        <v>1</v>
      </c>
      <c r="D68" s="2239">
        <v>6</v>
      </c>
      <c r="E68" s="2239">
        <v>0</v>
      </c>
      <c r="F68" s="2239">
        <v>0</v>
      </c>
      <c r="G68" s="2238">
        <v>11</v>
      </c>
      <c r="I68" s="1708"/>
      <c r="J68" s="1708"/>
      <c r="K68" s="1708"/>
      <c r="L68" s="1708"/>
      <c r="M68" s="1708"/>
      <c r="N68" s="2237"/>
      <c r="O68" s="1708"/>
    </row>
    <row r="69" spans="1:15" ht="12.75">
      <c r="A69" s="2242" t="s">
        <v>692</v>
      </c>
      <c r="B69" s="2239">
        <v>9</v>
      </c>
      <c r="C69" s="2239">
        <v>0</v>
      </c>
      <c r="D69" s="2239">
        <v>8</v>
      </c>
      <c r="E69" s="2239">
        <v>1</v>
      </c>
      <c r="F69" s="2239">
        <v>0</v>
      </c>
      <c r="G69" s="2238">
        <v>18</v>
      </c>
      <c r="I69" s="1708"/>
      <c r="J69" s="1708"/>
      <c r="K69" s="1708"/>
      <c r="L69" s="1708"/>
      <c r="M69" s="1708"/>
      <c r="N69" s="2237"/>
      <c r="O69" s="1708"/>
    </row>
    <row r="70" spans="1:15" ht="12.75">
      <c r="A70" s="2242" t="s">
        <v>691</v>
      </c>
      <c r="B70" s="2239">
        <v>10</v>
      </c>
      <c r="C70" s="2239">
        <v>2</v>
      </c>
      <c r="D70" s="2239">
        <v>6</v>
      </c>
      <c r="E70" s="2239">
        <v>0</v>
      </c>
      <c r="F70" s="2239">
        <v>0</v>
      </c>
      <c r="G70" s="2238">
        <v>18</v>
      </c>
      <c r="I70" s="1708"/>
      <c r="J70" s="1708"/>
      <c r="K70" s="1708"/>
      <c r="L70" s="1708"/>
      <c r="M70" s="1708"/>
      <c r="N70" s="2237"/>
      <c r="O70" s="1708"/>
    </row>
    <row r="71" spans="1:15" ht="12.75">
      <c r="A71" s="2242" t="s">
        <v>690</v>
      </c>
      <c r="B71" s="2239">
        <v>11</v>
      </c>
      <c r="C71" s="2239">
        <v>4</v>
      </c>
      <c r="D71" s="2239">
        <v>6</v>
      </c>
      <c r="E71" s="2239">
        <v>0</v>
      </c>
      <c r="F71" s="2239">
        <v>0</v>
      </c>
      <c r="G71" s="2238">
        <v>21</v>
      </c>
      <c r="I71" s="1708"/>
      <c r="J71" s="1708"/>
      <c r="K71" s="1708"/>
      <c r="L71" s="1708"/>
      <c r="M71" s="1708"/>
      <c r="N71" s="2237"/>
      <c r="O71" s="1708"/>
    </row>
    <row r="72" spans="1:15" ht="12.75">
      <c r="A72" s="2241" t="s">
        <v>689</v>
      </c>
      <c r="B72" s="2239">
        <v>13</v>
      </c>
      <c r="C72" s="2239">
        <v>2</v>
      </c>
      <c r="D72" s="2239">
        <v>1</v>
      </c>
      <c r="E72" s="2239">
        <v>0</v>
      </c>
      <c r="F72" s="2239">
        <v>0</v>
      </c>
      <c r="G72" s="2238">
        <v>16</v>
      </c>
      <c r="I72" s="1708"/>
      <c r="J72" s="1708"/>
      <c r="K72" s="1708"/>
      <c r="L72" s="1708"/>
      <c r="M72" s="1708"/>
      <c r="N72" s="2237"/>
      <c r="O72" s="1708"/>
    </row>
    <row r="73" spans="1:15" ht="12.75">
      <c r="A73" s="2240" t="s">
        <v>16</v>
      </c>
      <c r="B73" s="2239">
        <v>811</v>
      </c>
      <c r="C73" s="2239">
        <v>244</v>
      </c>
      <c r="D73" s="2239">
        <v>374</v>
      </c>
      <c r="E73" s="2239">
        <v>32</v>
      </c>
      <c r="F73" s="2239">
        <v>2</v>
      </c>
      <c r="G73" s="2238">
        <v>1463</v>
      </c>
      <c r="I73" s="1708"/>
      <c r="J73" s="1708"/>
      <c r="K73" s="1708"/>
      <c r="L73" s="1708"/>
      <c r="M73" s="1708"/>
      <c r="N73" s="2237"/>
      <c r="O73" s="1708"/>
    </row>
  </sheetData>
  <mergeCells count="2">
    <mergeCell ref="A4:A5"/>
    <mergeCell ref="B4:G4"/>
  </mergeCells>
  <phoneticPr fontId="9"/>
  <pageMargins left="0.78740157480314965" right="0.59055118110236227" top="0.39370078740157483" bottom="0.59055118110236227" header="0.19685039370078741" footer="0.39370078740157483"/>
  <pageSetup paperSize="9" scale="86" orientation="portrait" r:id="rId1"/>
  <headerFooter>
    <oddFooter>&amp;L&amp;"ＭＳ Ｐ明朝,標準"（平成24年6月1ヶ月間）</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workbookViewId="0"/>
  </sheetViews>
  <sheetFormatPr defaultRowHeight="11.25"/>
  <cols>
    <col min="1" max="1" width="9" style="1474"/>
    <col min="2" max="12" width="9.5" style="1474" customWidth="1"/>
    <col min="13" max="13" width="10.5" style="1474" customWidth="1"/>
    <col min="14" max="16384" width="9" style="1474"/>
  </cols>
  <sheetData>
    <row r="1" spans="1:19" s="1684" customFormat="1" ht="18" customHeight="1">
      <c r="A1" s="1510" t="s">
        <v>1337</v>
      </c>
      <c r="B1" s="1510"/>
      <c r="C1" s="1510"/>
      <c r="D1" s="1510"/>
      <c r="E1" s="1510"/>
      <c r="F1" s="1510"/>
      <c r="G1" s="1510"/>
      <c r="H1" s="1510"/>
      <c r="I1" s="1510"/>
      <c r="J1" s="1510"/>
      <c r="K1" s="1510"/>
      <c r="L1" s="1510"/>
      <c r="M1" s="1885"/>
      <c r="N1" s="1885"/>
      <c r="O1" s="1873"/>
      <c r="P1" s="1873"/>
      <c r="Q1" s="1873"/>
      <c r="R1" s="1873"/>
      <c r="S1" s="1873"/>
    </row>
    <row r="2" spans="1:19" ht="18" customHeight="1">
      <c r="A2" s="1509" t="s">
        <v>1338</v>
      </c>
    </row>
    <row r="3" spans="1:19" s="1684" customFormat="1" ht="11.25" customHeight="1">
      <c r="A3" s="1510"/>
      <c r="B3" s="1510"/>
      <c r="C3" s="1510"/>
      <c r="D3" s="1510"/>
      <c r="E3" s="1510"/>
      <c r="F3" s="1510"/>
      <c r="G3" s="1510"/>
      <c r="H3" s="1510"/>
      <c r="I3" s="1510"/>
      <c r="J3" s="1510"/>
      <c r="K3" s="1510"/>
      <c r="L3" s="1510"/>
      <c r="M3" s="1885"/>
      <c r="N3" s="1885"/>
      <c r="O3" s="1873"/>
      <c r="P3" s="1873"/>
      <c r="Q3" s="1873"/>
      <c r="R3" s="1873"/>
      <c r="S3" s="1873"/>
    </row>
    <row r="4" spans="1:19" ht="27" customHeight="1">
      <c r="A4" s="1827"/>
      <c r="B4" s="2232" t="s">
        <v>43</v>
      </c>
      <c r="C4" s="2231" t="s">
        <v>44</v>
      </c>
      <c r="D4" s="2229"/>
      <c r="E4" s="2230" t="s">
        <v>856</v>
      </c>
      <c r="F4" s="2229"/>
      <c r="G4" s="2230" t="s">
        <v>855</v>
      </c>
      <c r="H4" s="2229"/>
      <c r="I4" s="2230" t="s">
        <v>854</v>
      </c>
      <c r="J4" s="2229"/>
      <c r="K4" s="2230" t="s">
        <v>980</v>
      </c>
      <c r="L4" s="2229"/>
      <c r="M4" s="1882"/>
    </row>
    <row r="5" spans="1:19" ht="16.5" customHeight="1">
      <c r="A5" s="1818"/>
      <c r="B5" s="2228"/>
      <c r="C5" s="1980" t="s">
        <v>1313</v>
      </c>
      <c r="D5" s="2227" t="s">
        <v>1312</v>
      </c>
      <c r="E5" s="2227" t="s">
        <v>1313</v>
      </c>
      <c r="F5" s="2227" t="s">
        <v>1312</v>
      </c>
      <c r="G5" s="2227" t="s">
        <v>1313</v>
      </c>
      <c r="H5" s="2227" t="s">
        <v>1312</v>
      </c>
      <c r="I5" s="2227" t="s">
        <v>1313</v>
      </c>
      <c r="J5" s="2227" t="s">
        <v>1312</v>
      </c>
      <c r="K5" s="2227" t="s">
        <v>1313</v>
      </c>
      <c r="L5" s="2227" t="s">
        <v>1312</v>
      </c>
      <c r="M5" s="1882"/>
    </row>
    <row r="6" spans="1:19" ht="15" customHeight="1">
      <c r="A6" s="2224" t="s">
        <v>755</v>
      </c>
      <c r="B6" s="2258">
        <v>2825</v>
      </c>
      <c r="C6" s="1752">
        <v>6</v>
      </c>
      <c r="D6" s="2257">
        <v>5</v>
      </c>
      <c r="E6" s="2257">
        <v>192</v>
      </c>
      <c r="F6" s="2257">
        <v>216</v>
      </c>
      <c r="G6" s="2257">
        <v>740</v>
      </c>
      <c r="H6" s="2257">
        <v>751</v>
      </c>
      <c r="I6" s="2257">
        <v>216</v>
      </c>
      <c r="J6" s="2257">
        <v>263</v>
      </c>
      <c r="K6" s="2257">
        <v>126</v>
      </c>
      <c r="L6" s="2257">
        <v>310</v>
      </c>
      <c r="M6" s="1703"/>
    </row>
    <row r="7" spans="1:19" ht="15" customHeight="1">
      <c r="A7" s="2224" t="s">
        <v>754</v>
      </c>
      <c r="B7" s="2256">
        <v>658</v>
      </c>
      <c r="C7" s="2255">
        <v>1</v>
      </c>
      <c r="D7" s="1758">
        <v>0</v>
      </c>
      <c r="E7" s="1758">
        <v>52</v>
      </c>
      <c r="F7" s="1758">
        <v>47</v>
      </c>
      <c r="G7" s="1758">
        <v>244</v>
      </c>
      <c r="H7" s="1758">
        <v>192</v>
      </c>
      <c r="I7" s="1758">
        <v>35</v>
      </c>
      <c r="J7" s="1758">
        <v>48</v>
      </c>
      <c r="K7" s="1758">
        <v>11</v>
      </c>
      <c r="L7" s="1758">
        <v>28</v>
      </c>
      <c r="M7" s="1703"/>
    </row>
    <row r="8" spans="1:19" ht="15" customHeight="1">
      <c r="A8" s="2224" t="s">
        <v>753</v>
      </c>
      <c r="B8" s="2256">
        <v>693</v>
      </c>
      <c r="C8" s="2255">
        <v>0</v>
      </c>
      <c r="D8" s="1758">
        <v>0</v>
      </c>
      <c r="E8" s="1758">
        <v>67</v>
      </c>
      <c r="F8" s="1758">
        <v>61</v>
      </c>
      <c r="G8" s="1758">
        <v>229</v>
      </c>
      <c r="H8" s="1758">
        <v>175</v>
      </c>
      <c r="I8" s="1758">
        <v>65</v>
      </c>
      <c r="J8" s="1758">
        <v>59</v>
      </c>
      <c r="K8" s="1758">
        <v>15</v>
      </c>
      <c r="L8" s="1758">
        <v>22</v>
      </c>
      <c r="M8" s="1703"/>
    </row>
    <row r="9" spans="1:19" ht="15" customHeight="1">
      <c r="A9" s="2224" t="s">
        <v>752</v>
      </c>
      <c r="B9" s="2256">
        <v>523</v>
      </c>
      <c r="C9" s="2255">
        <v>1</v>
      </c>
      <c r="D9" s="1758">
        <v>2</v>
      </c>
      <c r="E9" s="1758">
        <v>54</v>
      </c>
      <c r="F9" s="1758">
        <v>35</v>
      </c>
      <c r="G9" s="1758">
        <v>165</v>
      </c>
      <c r="H9" s="1758">
        <v>156</v>
      </c>
      <c r="I9" s="1758">
        <v>37</v>
      </c>
      <c r="J9" s="1758">
        <v>30</v>
      </c>
      <c r="K9" s="1758">
        <v>16</v>
      </c>
      <c r="L9" s="1758">
        <v>27</v>
      </c>
      <c r="M9" s="1703"/>
    </row>
    <row r="10" spans="1:19" ht="15" customHeight="1">
      <c r="A10" s="2224" t="s">
        <v>751</v>
      </c>
      <c r="B10" s="2256">
        <v>338</v>
      </c>
      <c r="C10" s="2255">
        <v>0</v>
      </c>
      <c r="D10" s="1758">
        <v>0</v>
      </c>
      <c r="E10" s="1758">
        <v>22</v>
      </c>
      <c r="F10" s="1758">
        <v>24</v>
      </c>
      <c r="G10" s="1758">
        <v>122</v>
      </c>
      <c r="H10" s="1758">
        <v>65</v>
      </c>
      <c r="I10" s="1758">
        <v>31</v>
      </c>
      <c r="J10" s="1758">
        <v>25</v>
      </c>
      <c r="K10" s="1758">
        <v>20</v>
      </c>
      <c r="L10" s="1758">
        <v>29</v>
      </c>
      <c r="M10" s="1703"/>
    </row>
    <row r="11" spans="1:19" ht="15" customHeight="1">
      <c r="A11" s="2224" t="s">
        <v>750</v>
      </c>
      <c r="B11" s="2256">
        <v>710</v>
      </c>
      <c r="C11" s="2255">
        <v>0</v>
      </c>
      <c r="D11" s="1758">
        <v>0</v>
      </c>
      <c r="E11" s="1758">
        <v>43</v>
      </c>
      <c r="F11" s="1758">
        <v>37</v>
      </c>
      <c r="G11" s="1758">
        <v>253</v>
      </c>
      <c r="H11" s="1758">
        <v>165</v>
      </c>
      <c r="I11" s="1758">
        <v>73</v>
      </c>
      <c r="J11" s="1758">
        <v>57</v>
      </c>
      <c r="K11" s="1758">
        <v>32</v>
      </c>
      <c r="L11" s="1758">
        <v>50</v>
      </c>
      <c r="M11" s="1703"/>
    </row>
    <row r="12" spans="1:19" ht="15" customHeight="1">
      <c r="A12" s="2224" t="s">
        <v>749</v>
      </c>
      <c r="B12" s="2256">
        <v>933</v>
      </c>
      <c r="C12" s="2255">
        <v>2</v>
      </c>
      <c r="D12" s="1758">
        <v>1</v>
      </c>
      <c r="E12" s="1758">
        <v>83</v>
      </c>
      <c r="F12" s="1758">
        <v>71</v>
      </c>
      <c r="G12" s="1758">
        <v>339</v>
      </c>
      <c r="H12" s="1758">
        <v>244</v>
      </c>
      <c r="I12" s="1758">
        <v>71</v>
      </c>
      <c r="J12" s="1758">
        <v>54</v>
      </c>
      <c r="K12" s="1758">
        <v>31</v>
      </c>
      <c r="L12" s="1758">
        <v>37</v>
      </c>
      <c r="M12" s="1703"/>
    </row>
    <row r="13" spans="1:19" ht="15" customHeight="1">
      <c r="A13" s="2224" t="s">
        <v>748</v>
      </c>
      <c r="B13" s="2256">
        <v>674</v>
      </c>
      <c r="C13" s="2255">
        <v>13</v>
      </c>
      <c r="D13" s="1758">
        <v>5</v>
      </c>
      <c r="E13" s="1758">
        <v>57</v>
      </c>
      <c r="F13" s="1758">
        <v>41</v>
      </c>
      <c r="G13" s="1758">
        <v>223</v>
      </c>
      <c r="H13" s="1758">
        <v>203</v>
      </c>
      <c r="I13" s="1758">
        <v>41</v>
      </c>
      <c r="J13" s="1758">
        <v>56</v>
      </c>
      <c r="K13" s="1758">
        <v>16</v>
      </c>
      <c r="L13" s="1758">
        <v>19</v>
      </c>
      <c r="M13" s="1703"/>
    </row>
    <row r="14" spans="1:19" ht="15" customHeight="1">
      <c r="A14" s="2224" t="s">
        <v>747</v>
      </c>
      <c r="B14" s="2256">
        <v>741</v>
      </c>
      <c r="C14" s="2255">
        <v>2</v>
      </c>
      <c r="D14" s="1758">
        <v>3</v>
      </c>
      <c r="E14" s="1758">
        <v>73</v>
      </c>
      <c r="F14" s="1758">
        <v>47</v>
      </c>
      <c r="G14" s="1758">
        <v>245</v>
      </c>
      <c r="H14" s="1758">
        <v>226</v>
      </c>
      <c r="I14" s="1758">
        <v>47</v>
      </c>
      <c r="J14" s="1758">
        <v>58</v>
      </c>
      <c r="K14" s="1758">
        <v>12</v>
      </c>
      <c r="L14" s="1758">
        <v>28</v>
      </c>
      <c r="M14" s="1703"/>
    </row>
    <row r="15" spans="1:19" ht="15" customHeight="1">
      <c r="A15" s="2224" t="s">
        <v>746</v>
      </c>
      <c r="B15" s="2256">
        <v>633</v>
      </c>
      <c r="C15" s="2255">
        <v>1</v>
      </c>
      <c r="D15" s="1758">
        <v>1</v>
      </c>
      <c r="E15" s="1758">
        <v>52</v>
      </c>
      <c r="F15" s="1758">
        <v>44</v>
      </c>
      <c r="G15" s="1758">
        <v>216</v>
      </c>
      <c r="H15" s="1758">
        <v>196</v>
      </c>
      <c r="I15" s="1758">
        <v>44</v>
      </c>
      <c r="J15" s="1758">
        <v>64</v>
      </c>
      <c r="K15" s="1758">
        <v>3</v>
      </c>
      <c r="L15" s="1758">
        <v>12</v>
      </c>
      <c r="M15" s="1703"/>
    </row>
    <row r="16" spans="1:19" ht="15" customHeight="1">
      <c r="A16" s="2224" t="s">
        <v>745</v>
      </c>
      <c r="B16" s="2256">
        <v>1302</v>
      </c>
      <c r="C16" s="2255">
        <v>5</v>
      </c>
      <c r="D16" s="1758">
        <v>4</v>
      </c>
      <c r="E16" s="1758">
        <v>113</v>
      </c>
      <c r="F16" s="1758">
        <v>86</v>
      </c>
      <c r="G16" s="1758">
        <v>447</v>
      </c>
      <c r="H16" s="1758">
        <v>354</v>
      </c>
      <c r="I16" s="1758">
        <v>108</v>
      </c>
      <c r="J16" s="1758">
        <v>126</v>
      </c>
      <c r="K16" s="1758">
        <v>17</v>
      </c>
      <c r="L16" s="1758">
        <v>42</v>
      </c>
      <c r="M16" s="1703"/>
    </row>
    <row r="17" spans="1:13" ht="15" customHeight="1">
      <c r="A17" s="2224" t="s">
        <v>744</v>
      </c>
      <c r="B17" s="2256">
        <v>870</v>
      </c>
      <c r="C17" s="2255">
        <v>3</v>
      </c>
      <c r="D17" s="1758">
        <v>1</v>
      </c>
      <c r="E17" s="1758">
        <v>68</v>
      </c>
      <c r="F17" s="1758">
        <v>69</v>
      </c>
      <c r="G17" s="1758">
        <v>289</v>
      </c>
      <c r="H17" s="1758">
        <v>238</v>
      </c>
      <c r="I17" s="1758">
        <v>78</v>
      </c>
      <c r="J17" s="1758">
        <v>73</v>
      </c>
      <c r="K17" s="1758">
        <v>20</v>
      </c>
      <c r="L17" s="1758">
        <v>31</v>
      </c>
      <c r="M17" s="1703"/>
    </row>
    <row r="18" spans="1:13" ht="15" customHeight="1">
      <c r="A18" s="2224" t="s">
        <v>743</v>
      </c>
      <c r="B18" s="2256">
        <v>2768</v>
      </c>
      <c r="C18" s="2255">
        <v>7</v>
      </c>
      <c r="D18" s="1758">
        <v>7</v>
      </c>
      <c r="E18" s="1758">
        <v>235</v>
      </c>
      <c r="F18" s="1758">
        <v>231</v>
      </c>
      <c r="G18" s="1758">
        <v>936</v>
      </c>
      <c r="H18" s="1758">
        <v>683</v>
      </c>
      <c r="I18" s="1758">
        <v>242</v>
      </c>
      <c r="J18" s="1758">
        <v>220</v>
      </c>
      <c r="K18" s="1758">
        <v>68</v>
      </c>
      <c r="L18" s="1758">
        <v>139</v>
      </c>
      <c r="M18" s="1703"/>
    </row>
    <row r="19" spans="1:13" ht="15" customHeight="1">
      <c r="A19" s="2224" t="s">
        <v>742</v>
      </c>
      <c r="B19" s="2256">
        <v>860</v>
      </c>
      <c r="C19" s="2255">
        <v>1</v>
      </c>
      <c r="D19" s="1758">
        <v>1</v>
      </c>
      <c r="E19" s="1758">
        <v>69</v>
      </c>
      <c r="F19" s="1758">
        <v>67</v>
      </c>
      <c r="G19" s="1758">
        <v>301</v>
      </c>
      <c r="H19" s="1758">
        <v>262</v>
      </c>
      <c r="I19" s="1758">
        <v>49</v>
      </c>
      <c r="J19" s="1758">
        <v>70</v>
      </c>
      <c r="K19" s="1758">
        <v>16</v>
      </c>
      <c r="L19" s="1758">
        <v>24</v>
      </c>
      <c r="M19" s="1703"/>
    </row>
    <row r="20" spans="1:13" ht="15" customHeight="1">
      <c r="A20" s="2224" t="s">
        <v>741</v>
      </c>
      <c r="B20" s="2256">
        <v>421</v>
      </c>
      <c r="C20" s="2255">
        <v>0</v>
      </c>
      <c r="D20" s="1758">
        <v>1</v>
      </c>
      <c r="E20" s="1758">
        <v>22</v>
      </c>
      <c r="F20" s="1758">
        <v>23</v>
      </c>
      <c r="G20" s="1758">
        <v>176</v>
      </c>
      <c r="H20" s="1758">
        <v>106</v>
      </c>
      <c r="I20" s="1758">
        <v>35</v>
      </c>
      <c r="J20" s="1758">
        <v>32</v>
      </c>
      <c r="K20" s="1758">
        <v>13</v>
      </c>
      <c r="L20" s="1758">
        <v>13</v>
      </c>
      <c r="M20" s="1703"/>
    </row>
    <row r="21" spans="1:13" ht="15" customHeight="1">
      <c r="A21" s="2224" t="s">
        <v>740</v>
      </c>
      <c r="B21" s="2256">
        <v>775</v>
      </c>
      <c r="C21" s="2255">
        <v>0</v>
      </c>
      <c r="D21" s="1758">
        <v>0</v>
      </c>
      <c r="E21" s="1758">
        <v>61</v>
      </c>
      <c r="F21" s="1758">
        <v>38</v>
      </c>
      <c r="G21" s="1758">
        <v>287</v>
      </c>
      <c r="H21" s="1758">
        <v>184</v>
      </c>
      <c r="I21" s="1758">
        <v>75</v>
      </c>
      <c r="J21" s="1758">
        <v>80</v>
      </c>
      <c r="K21" s="1758">
        <v>16</v>
      </c>
      <c r="L21" s="1758">
        <v>34</v>
      </c>
      <c r="M21" s="1703"/>
    </row>
    <row r="22" spans="1:13" ht="15" customHeight="1">
      <c r="A22" s="2224" t="s">
        <v>739</v>
      </c>
      <c r="B22" s="2256">
        <v>632</v>
      </c>
      <c r="C22" s="2255">
        <v>1</v>
      </c>
      <c r="D22" s="1758">
        <v>1</v>
      </c>
      <c r="E22" s="1758">
        <v>52</v>
      </c>
      <c r="F22" s="1758">
        <v>34</v>
      </c>
      <c r="G22" s="1758">
        <v>194</v>
      </c>
      <c r="H22" s="1758">
        <v>171</v>
      </c>
      <c r="I22" s="1758">
        <v>50</v>
      </c>
      <c r="J22" s="1758">
        <v>66</v>
      </c>
      <c r="K22" s="1758">
        <v>19</v>
      </c>
      <c r="L22" s="1758">
        <v>44</v>
      </c>
      <c r="M22" s="1703"/>
    </row>
    <row r="23" spans="1:13" ht="15" customHeight="1">
      <c r="A23" s="2224" t="s">
        <v>738</v>
      </c>
      <c r="B23" s="2256">
        <v>146</v>
      </c>
      <c r="C23" s="2255">
        <v>2</v>
      </c>
      <c r="D23" s="1758">
        <v>0</v>
      </c>
      <c r="E23" s="1758">
        <v>6</v>
      </c>
      <c r="F23" s="1758">
        <v>11</v>
      </c>
      <c r="G23" s="1758">
        <v>54</v>
      </c>
      <c r="H23" s="1758">
        <v>41</v>
      </c>
      <c r="I23" s="1758">
        <v>7</v>
      </c>
      <c r="J23" s="1758">
        <v>10</v>
      </c>
      <c r="K23" s="1758">
        <v>4</v>
      </c>
      <c r="L23" s="1758">
        <v>11</v>
      </c>
      <c r="M23" s="1703"/>
    </row>
    <row r="24" spans="1:13" ht="15" customHeight="1">
      <c r="A24" s="2224" t="s">
        <v>737</v>
      </c>
      <c r="B24" s="2256">
        <v>591</v>
      </c>
      <c r="C24" s="2255">
        <v>2</v>
      </c>
      <c r="D24" s="1758">
        <v>1</v>
      </c>
      <c r="E24" s="1758">
        <v>47</v>
      </c>
      <c r="F24" s="1758">
        <v>40</v>
      </c>
      <c r="G24" s="1758">
        <v>199</v>
      </c>
      <c r="H24" s="1758">
        <v>174</v>
      </c>
      <c r="I24" s="1758">
        <v>46</v>
      </c>
      <c r="J24" s="1758">
        <v>46</v>
      </c>
      <c r="K24" s="1758">
        <v>17</v>
      </c>
      <c r="L24" s="1758">
        <v>19</v>
      </c>
      <c r="M24" s="1703"/>
    </row>
    <row r="25" spans="1:13" ht="15" customHeight="1">
      <c r="A25" s="2224" t="s">
        <v>736</v>
      </c>
      <c r="B25" s="2256">
        <v>761</v>
      </c>
      <c r="C25" s="2255">
        <v>3</v>
      </c>
      <c r="D25" s="1758">
        <v>5</v>
      </c>
      <c r="E25" s="1758">
        <v>68</v>
      </c>
      <c r="F25" s="1758">
        <v>52</v>
      </c>
      <c r="G25" s="1758">
        <v>242</v>
      </c>
      <c r="H25" s="1758">
        <v>181</v>
      </c>
      <c r="I25" s="1758">
        <v>53</v>
      </c>
      <c r="J25" s="1758">
        <v>68</v>
      </c>
      <c r="K25" s="1758">
        <v>29</v>
      </c>
      <c r="L25" s="1758">
        <v>60</v>
      </c>
      <c r="M25" s="1703"/>
    </row>
    <row r="26" spans="1:13" ht="15" customHeight="1">
      <c r="A26" s="2224" t="s">
        <v>735</v>
      </c>
      <c r="B26" s="2256">
        <v>330</v>
      </c>
      <c r="C26" s="2255">
        <v>0</v>
      </c>
      <c r="D26" s="1758">
        <v>1</v>
      </c>
      <c r="E26" s="1758">
        <v>30</v>
      </c>
      <c r="F26" s="1758">
        <v>36</v>
      </c>
      <c r="G26" s="1758">
        <v>102</v>
      </c>
      <c r="H26" s="1758">
        <v>92</v>
      </c>
      <c r="I26" s="1758">
        <v>22</v>
      </c>
      <c r="J26" s="1758">
        <v>27</v>
      </c>
      <c r="K26" s="1758">
        <v>10</v>
      </c>
      <c r="L26" s="1758">
        <v>10</v>
      </c>
      <c r="M26" s="1703"/>
    </row>
    <row r="27" spans="1:13" ht="15" customHeight="1">
      <c r="A27" s="2224" t="s">
        <v>734</v>
      </c>
      <c r="B27" s="2256">
        <v>594</v>
      </c>
      <c r="C27" s="2255">
        <v>1</v>
      </c>
      <c r="D27" s="1758">
        <v>0</v>
      </c>
      <c r="E27" s="1758">
        <v>44</v>
      </c>
      <c r="F27" s="1758">
        <v>42</v>
      </c>
      <c r="G27" s="1758">
        <v>210</v>
      </c>
      <c r="H27" s="1758">
        <v>194</v>
      </c>
      <c r="I27" s="1758">
        <v>28</v>
      </c>
      <c r="J27" s="1758">
        <v>46</v>
      </c>
      <c r="K27" s="1758">
        <v>8</v>
      </c>
      <c r="L27" s="1758">
        <v>21</v>
      </c>
      <c r="M27" s="1703"/>
    </row>
    <row r="28" spans="1:13" ht="15" customHeight="1">
      <c r="A28" s="2224" t="s">
        <v>733</v>
      </c>
      <c r="B28" s="2256">
        <v>1383</v>
      </c>
      <c r="C28" s="2255">
        <v>1</v>
      </c>
      <c r="D28" s="1758">
        <v>1</v>
      </c>
      <c r="E28" s="1758">
        <v>104</v>
      </c>
      <c r="F28" s="1758">
        <v>116</v>
      </c>
      <c r="G28" s="1758">
        <v>424</v>
      </c>
      <c r="H28" s="1758">
        <v>371</v>
      </c>
      <c r="I28" s="1758">
        <v>99</v>
      </c>
      <c r="J28" s="1758">
        <v>119</v>
      </c>
      <c r="K28" s="1758">
        <v>46</v>
      </c>
      <c r="L28" s="1758">
        <v>102</v>
      </c>
      <c r="M28" s="1703"/>
    </row>
    <row r="29" spans="1:13" ht="15" customHeight="1">
      <c r="A29" s="2224" t="s">
        <v>732</v>
      </c>
      <c r="B29" s="2256">
        <v>724</v>
      </c>
      <c r="C29" s="2255">
        <v>0</v>
      </c>
      <c r="D29" s="1758">
        <v>0</v>
      </c>
      <c r="E29" s="1758">
        <v>35</v>
      </c>
      <c r="F29" s="1758">
        <v>57</v>
      </c>
      <c r="G29" s="1758">
        <v>265</v>
      </c>
      <c r="H29" s="1758">
        <v>185</v>
      </c>
      <c r="I29" s="1758">
        <v>57</v>
      </c>
      <c r="J29" s="1758">
        <v>75</v>
      </c>
      <c r="K29" s="1758">
        <v>14</v>
      </c>
      <c r="L29" s="1758">
        <v>36</v>
      </c>
      <c r="M29" s="1703"/>
    </row>
    <row r="30" spans="1:13" ht="15" customHeight="1">
      <c r="A30" s="2224" t="s">
        <v>731</v>
      </c>
      <c r="B30" s="2256">
        <v>159</v>
      </c>
      <c r="C30" s="2255">
        <v>3</v>
      </c>
      <c r="D30" s="1758">
        <v>1</v>
      </c>
      <c r="E30" s="1758">
        <v>15</v>
      </c>
      <c r="F30" s="1758">
        <v>15</v>
      </c>
      <c r="G30" s="1758">
        <v>41</v>
      </c>
      <c r="H30" s="1758">
        <v>55</v>
      </c>
      <c r="I30" s="1758">
        <v>12</v>
      </c>
      <c r="J30" s="1758">
        <v>8</v>
      </c>
      <c r="K30" s="1758">
        <v>3</v>
      </c>
      <c r="L30" s="1758">
        <v>6</v>
      </c>
      <c r="M30" s="1703"/>
    </row>
    <row r="31" spans="1:13" ht="15" customHeight="1">
      <c r="A31" s="2224" t="s">
        <v>730</v>
      </c>
      <c r="B31" s="2256">
        <v>112</v>
      </c>
      <c r="C31" s="2255">
        <v>0</v>
      </c>
      <c r="D31" s="1758">
        <v>0</v>
      </c>
      <c r="E31" s="1758">
        <v>9</v>
      </c>
      <c r="F31" s="1758">
        <v>11</v>
      </c>
      <c r="G31" s="1758">
        <v>32</v>
      </c>
      <c r="H31" s="1758">
        <v>35</v>
      </c>
      <c r="I31" s="1758">
        <v>6</v>
      </c>
      <c r="J31" s="1758">
        <v>7</v>
      </c>
      <c r="K31" s="1758">
        <v>2</v>
      </c>
      <c r="L31" s="1758">
        <v>10</v>
      </c>
      <c r="M31" s="1703"/>
    </row>
    <row r="32" spans="1:13" ht="15" customHeight="1">
      <c r="A32" s="2224" t="s">
        <v>729</v>
      </c>
      <c r="B32" s="2256">
        <v>1795</v>
      </c>
      <c r="C32" s="2255">
        <v>5</v>
      </c>
      <c r="D32" s="1758">
        <v>6</v>
      </c>
      <c r="E32" s="1758">
        <v>153</v>
      </c>
      <c r="F32" s="1758">
        <v>161</v>
      </c>
      <c r="G32" s="1758">
        <v>488</v>
      </c>
      <c r="H32" s="1758">
        <v>390</v>
      </c>
      <c r="I32" s="1758">
        <v>116</v>
      </c>
      <c r="J32" s="1758">
        <v>182</v>
      </c>
      <c r="K32" s="1758">
        <v>87</v>
      </c>
      <c r="L32" s="1758">
        <v>207</v>
      </c>
      <c r="M32" s="1703"/>
    </row>
    <row r="33" spans="1:13" ht="15" customHeight="1">
      <c r="A33" s="2224" t="s">
        <v>728</v>
      </c>
      <c r="B33" s="2256">
        <v>749</v>
      </c>
      <c r="C33" s="2255">
        <v>2</v>
      </c>
      <c r="D33" s="1758">
        <v>1</v>
      </c>
      <c r="E33" s="1758">
        <v>70</v>
      </c>
      <c r="F33" s="1758">
        <v>51</v>
      </c>
      <c r="G33" s="1758">
        <v>223</v>
      </c>
      <c r="H33" s="1758">
        <v>192</v>
      </c>
      <c r="I33" s="1758">
        <v>67</v>
      </c>
      <c r="J33" s="1758">
        <v>74</v>
      </c>
      <c r="K33" s="1758">
        <v>24</v>
      </c>
      <c r="L33" s="1758">
        <v>45</v>
      </c>
      <c r="M33" s="1703"/>
    </row>
    <row r="34" spans="1:13" ht="15" customHeight="1">
      <c r="A34" s="2224" t="s">
        <v>727</v>
      </c>
      <c r="B34" s="2256">
        <v>166</v>
      </c>
      <c r="C34" s="2255">
        <v>0</v>
      </c>
      <c r="D34" s="1758">
        <v>0</v>
      </c>
      <c r="E34" s="1758">
        <v>14</v>
      </c>
      <c r="F34" s="1758">
        <v>13</v>
      </c>
      <c r="G34" s="1758">
        <v>38</v>
      </c>
      <c r="H34" s="1758">
        <v>48</v>
      </c>
      <c r="I34" s="1758">
        <v>8</v>
      </c>
      <c r="J34" s="1758">
        <v>23</v>
      </c>
      <c r="K34" s="1758">
        <v>4</v>
      </c>
      <c r="L34" s="1758">
        <v>18</v>
      </c>
      <c r="M34" s="1703"/>
    </row>
    <row r="35" spans="1:13" ht="15" customHeight="1">
      <c r="A35" s="2224" t="s">
        <v>726</v>
      </c>
      <c r="B35" s="2256">
        <v>608</v>
      </c>
      <c r="C35" s="2255">
        <v>0</v>
      </c>
      <c r="D35" s="1758">
        <v>2</v>
      </c>
      <c r="E35" s="1758">
        <v>40</v>
      </c>
      <c r="F35" s="1758">
        <v>42</v>
      </c>
      <c r="G35" s="1758">
        <v>223</v>
      </c>
      <c r="H35" s="1758">
        <v>188</v>
      </c>
      <c r="I35" s="1758">
        <v>38</v>
      </c>
      <c r="J35" s="1758">
        <v>35</v>
      </c>
      <c r="K35" s="1758">
        <v>11</v>
      </c>
      <c r="L35" s="1758">
        <v>29</v>
      </c>
      <c r="M35" s="1703"/>
    </row>
    <row r="36" spans="1:13" ht="15" customHeight="1">
      <c r="A36" s="2224" t="s">
        <v>725</v>
      </c>
      <c r="B36" s="2256">
        <v>275</v>
      </c>
      <c r="C36" s="2255">
        <v>0</v>
      </c>
      <c r="D36" s="1758">
        <v>0</v>
      </c>
      <c r="E36" s="1758">
        <v>18</v>
      </c>
      <c r="F36" s="1758">
        <v>24</v>
      </c>
      <c r="G36" s="1758">
        <v>83</v>
      </c>
      <c r="H36" s="1758">
        <v>66</v>
      </c>
      <c r="I36" s="1758">
        <v>30</v>
      </c>
      <c r="J36" s="1758">
        <v>34</v>
      </c>
      <c r="K36" s="1758">
        <v>4</v>
      </c>
      <c r="L36" s="1758">
        <v>16</v>
      </c>
      <c r="M36" s="1703"/>
    </row>
    <row r="37" spans="1:13" ht="15" customHeight="1">
      <c r="A37" s="2224" t="s">
        <v>724</v>
      </c>
      <c r="B37" s="2256">
        <v>459</v>
      </c>
      <c r="C37" s="2255">
        <v>2</v>
      </c>
      <c r="D37" s="1758">
        <v>1</v>
      </c>
      <c r="E37" s="1758">
        <v>37</v>
      </c>
      <c r="F37" s="1758">
        <v>25</v>
      </c>
      <c r="G37" s="1758">
        <v>132</v>
      </c>
      <c r="H37" s="1758">
        <v>131</v>
      </c>
      <c r="I37" s="1758">
        <v>33</v>
      </c>
      <c r="J37" s="1758">
        <v>34</v>
      </c>
      <c r="K37" s="1758">
        <v>15</v>
      </c>
      <c r="L37" s="1758">
        <v>49</v>
      </c>
      <c r="M37" s="1703"/>
    </row>
    <row r="38" spans="1:13" ht="15" customHeight="1">
      <c r="A38" s="2224" t="s">
        <v>723</v>
      </c>
      <c r="B38" s="2256">
        <v>460</v>
      </c>
      <c r="C38" s="2255">
        <v>2</v>
      </c>
      <c r="D38" s="1758">
        <v>1</v>
      </c>
      <c r="E38" s="1758">
        <v>20</v>
      </c>
      <c r="F38" s="1758">
        <v>15</v>
      </c>
      <c r="G38" s="1758">
        <v>172</v>
      </c>
      <c r="H38" s="1758">
        <v>115</v>
      </c>
      <c r="I38" s="1758">
        <v>40</v>
      </c>
      <c r="J38" s="1758">
        <v>41</v>
      </c>
      <c r="K38" s="1758">
        <v>12</v>
      </c>
      <c r="L38" s="1758">
        <v>42</v>
      </c>
      <c r="M38" s="1703"/>
    </row>
    <row r="39" spans="1:13" ht="15" customHeight="1">
      <c r="A39" s="2224" t="s">
        <v>722</v>
      </c>
      <c r="B39" s="2256">
        <v>1220</v>
      </c>
      <c r="C39" s="2255">
        <v>3</v>
      </c>
      <c r="D39" s="1758">
        <v>5</v>
      </c>
      <c r="E39" s="1758">
        <v>80</v>
      </c>
      <c r="F39" s="1758">
        <v>68</v>
      </c>
      <c r="G39" s="1758">
        <v>441</v>
      </c>
      <c r="H39" s="1758">
        <v>265</v>
      </c>
      <c r="I39" s="1758">
        <v>123</v>
      </c>
      <c r="J39" s="1758">
        <v>98</v>
      </c>
      <c r="K39" s="1758">
        <v>48</v>
      </c>
      <c r="L39" s="1758">
        <v>89</v>
      </c>
      <c r="M39" s="1703"/>
    </row>
    <row r="40" spans="1:13" ht="15" customHeight="1">
      <c r="A40" s="2224" t="s">
        <v>721</v>
      </c>
      <c r="B40" s="2256">
        <v>1285</v>
      </c>
      <c r="C40" s="2255">
        <v>4</v>
      </c>
      <c r="D40" s="1758">
        <v>0</v>
      </c>
      <c r="E40" s="1758">
        <v>113</v>
      </c>
      <c r="F40" s="1758">
        <v>81</v>
      </c>
      <c r="G40" s="1758">
        <v>408</v>
      </c>
      <c r="H40" s="1758">
        <v>345</v>
      </c>
      <c r="I40" s="1758">
        <v>100</v>
      </c>
      <c r="J40" s="1758">
        <v>101</v>
      </c>
      <c r="K40" s="1758">
        <v>38</v>
      </c>
      <c r="L40" s="1758">
        <v>95</v>
      </c>
      <c r="M40" s="1703"/>
    </row>
    <row r="41" spans="1:13" ht="15" customHeight="1">
      <c r="A41" s="2224" t="s">
        <v>720</v>
      </c>
      <c r="B41" s="2256">
        <v>492</v>
      </c>
      <c r="C41" s="2255">
        <v>0</v>
      </c>
      <c r="D41" s="1758">
        <v>4</v>
      </c>
      <c r="E41" s="1758">
        <v>33</v>
      </c>
      <c r="F41" s="1758">
        <v>34</v>
      </c>
      <c r="G41" s="1758">
        <v>185</v>
      </c>
      <c r="H41" s="1758">
        <v>127</v>
      </c>
      <c r="I41" s="1758">
        <v>43</v>
      </c>
      <c r="J41" s="1758">
        <v>43</v>
      </c>
      <c r="K41" s="1758">
        <v>9</v>
      </c>
      <c r="L41" s="1758">
        <v>14</v>
      </c>
      <c r="M41" s="1703"/>
    </row>
    <row r="42" spans="1:13" ht="15" customHeight="1">
      <c r="A42" s="2224" t="s">
        <v>719</v>
      </c>
      <c r="B42" s="2256">
        <v>342</v>
      </c>
      <c r="C42" s="2255">
        <v>0</v>
      </c>
      <c r="D42" s="1758">
        <v>2</v>
      </c>
      <c r="E42" s="1758">
        <v>32</v>
      </c>
      <c r="F42" s="1758">
        <v>14</v>
      </c>
      <c r="G42" s="1758">
        <v>129</v>
      </c>
      <c r="H42" s="1758">
        <v>81</v>
      </c>
      <c r="I42" s="1758">
        <v>31</v>
      </c>
      <c r="J42" s="1758">
        <v>33</v>
      </c>
      <c r="K42" s="1758">
        <v>9</v>
      </c>
      <c r="L42" s="1758">
        <v>11</v>
      </c>
      <c r="M42" s="1703"/>
    </row>
    <row r="43" spans="1:13" ht="15" customHeight="1">
      <c r="A43" s="2224" t="s">
        <v>718</v>
      </c>
      <c r="B43" s="2256">
        <v>1275</v>
      </c>
      <c r="C43" s="2255">
        <v>3</v>
      </c>
      <c r="D43" s="1758">
        <v>3</v>
      </c>
      <c r="E43" s="1758">
        <v>87</v>
      </c>
      <c r="F43" s="1758">
        <v>85</v>
      </c>
      <c r="G43" s="1758">
        <v>414</v>
      </c>
      <c r="H43" s="1758">
        <v>350</v>
      </c>
      <c r="I43" s="1758">
        <v>77</v>
      </c>
      <c r="J43" s="1758">
        <v>110</v>
      </c>
      <c r="K43" s="1758">
        <v>35</v>
      </c>
      <c r="L43" s="1758">
        <v>111</v>
      </c>
      <c r="M43" s="1703"/>
    </row>
    <row r="44" spans="1:13" ht="15" customHeight="1">
      <c r="A44" s="2224" t="s">
        <v>717</v>
      </c>
      <c r="B44" s="2256">
        <v>349</v>
      </c>
      <c r="C44" s="2255">
        <v>0</v>
      </c>
      <c r="D44" s="1758">
        <v>2</v>
      </c>
      <c r="E44" s="1758">
        <v>24</v>
      </c>
      <c r="F44" s="1758">
        <v>17</v>
      </c>
      <c r="G44" s="1758">
        <v>129</v>
      </c>
      <c r="H44" s="1758">
        <v>82</v>
      </c>
      <c r="I44" s="1758">
        <v>41</v>
      </c>
      <c r="J44" s="1758">
        <v>24</v>
      </c>
      <c r="K44" s="1758">
        <v>11</v>
      </c>
      <c r="L44" s="1758">
        <v>19</v>
      </c>
      <c r="M44" s="1703"/>
    </row>
    <row r="45" spans="1:13" ht="15" customHeight="1">
      <c r="A45" s="2224" t="s">
        <v>716</v>
      </c>
      <c r="B45" s="2256">
        <v>1806</v>
      </c>
      <c r="C45" s="2255">
        <v>9</v>
      </c>
      <c r="D45" s="1758">
        <v>7</v>
      </c>
      <c r="E45" s="1758">
        <v>239</v>
      </c>
      <c r="F45" s="1758">
        <v>179</v>
      </c>
      <c r="G45" s="1758">
        <v>559</v>
      </c>
      <c r="H45" s="1758">
        <v>462</v>
      </c>
      <c r="I45" s="1758">
        <v>102</v>
      </c>
      <c r="J45" s="1758">
        <v>142</v>
      </c>
      <c r="K45" s="1758">
        <v>36</v>
      </c>
      <c r="L45" s="1758">
        <v>71</v>
      </c>
      <c r="M45" s="1703"/>
    </row>
    <row r="46" spans="1:13" ht="15" customHeight="1">
      <c r="A46" s="2224" t="s">
        <v>715</v>
      </c>
      <c r="B46" s="2256">
        <v>992</v>
      </c>
      <c r="C46" s="2255">
        <v>3</v>
      </c>
      <c r="D46" s="1758">
        <v>1</v>
      </c>
      <c r="E46" s="1758">
        <v>100</v>
      </c>
      <c r="F46" s="1758">
        <v>69</v>
      </c>
      <c r="G46" s="1758">
        <v>352</v>
      </c>
      <c r="H46" s="1758">
        <v>266</v>
      </c>
      <c r="I46" s="1758">
        <v>68</v>
      </c>
      <c r="J46" s="1758">
        <v>64</v>
      </c>
      <c r="K46" s="1758">
        <v>15</v>
      </c>
      <c r="L46" s="1758">
        <v>54</v>
      </c>
      <c r="M46" s="1703"/>
    </row>
    <row r="47" spans="1:13" ht="15" customHeight="1">
      <c r="A47" s="2224" t="s">
        <v>714</v>
      </c>
      <c r="B47" s="2256">
        <v>783</v>
      </c>
      <c r="C47" s="2255">
        <v>2</v>
      </c>
      <c r="D47" s="1758">
        <v>3</v>
      </c>
      <c r="E47" s="1758">
        <v>46</v>
      </c>
      <c r="F47" s="1758">
        <v>55</v>
      </c>
      <c r="G47" s="1758">
        <v>292</v>
      </c>
      <c r="H47" s="1758">
        <v>181</v>
      </c>
      <c r="I47" s="1758">
        <v>62</v>
      </c>
      <c r="J47" s="1758">
        <v>59</v>
      </c>
      <c r="K47" s="1758">
        <v>21</v>
      </c>
      <c r="L47" s="1758">
        <v>62</v>
      </c>
      <c r="M47" s="1703"/>
    </row>
    <row r="48" spans="1:13" ht="15" customHeight="1">
      <c r="A48" s="2224" t="s">
        <v>713</v>
      </c>
      <c r="B48" s="2256">
        <v>1019</v>
      </c>
      <c r="C48" s="2255">
        <v>0</v>
      </c>
      <c r="D48" s="1758">
        <v>1</v>
      </c>
      <c r="E48" s="1758">
        <v>48</v>
      </c>
      <c r="F48" s="1758">
        <v>48</v>
      </c>
      <c r="G48" s="1758">
        <v>332</v>
      </c>
      <c r="H48" s="1758">
        <v>250</v>
      </c>
      <c r="I48" s="1758">
        <v>103</v>
      </c>
      <c r="J48" s="1758">
        <v>102</v>
      </c>
      <c r="K48" s="1758">
        <v>50</v>
      </c>
      <c r="L48" s="1758">
        <v>85</v>
      </c>
      <c r="M48" s="1703"/>
    </row>
    <row r="49" spans="1:13" ht="15" customHeight="1">
      <c r="A49" s="2224" t="s">
        <v>712</v>
      </c>
      <c r="B49" s="2256">
        <v>977</v>
      </c>
      <c r="C49" s="2255">
        <v>0</v>
      </c>
      <c r="D49" s="1758">
        <v>2</v>
      </c>
      <c r="E49" s="1758">
        <v>90</v>
      </c>
      <c r="F49" s="1758">
        <v>87</v>
      </c>
      <c r="G49" s="1758">
        <v>293</v>
      </c>
      <c r="H49" s="1758">
        <v>273</v>
      </c>
      <c r="I49" s="1758">
        <v>65</v>
      </c>
      <c r="J49" s="1758">
        <v>82</v>
      </c>
      <c r="K49" s="1758">
        <v>18</v>
      </c>
      <c r="L49" s="1758">
        <v>67</v>
      </c>
      <c r="M49" s="1703"/>
    </row>
    <row r="50" spans="1:13" ht="15" customHeight="1">
      <c r="A50" s="2224" t="s">
        <v>711</v>
      </c>
      <c r="B50" s="2256">
        <v>1394</v>
      </c>
      <c r="C50" s="2255">
        <v>9</v>
      </c>
      <c r="D50" s="1758">
        <v>1</v>
      </c>
      <c r="E50" s="1758">
        <v>111</v>
      </c>
      <c r="F50" s="1758">
        <v>69</v>
      </c>
      <c r="G50" s="1758">
        <v>454</v>
      </c>
      <c r="H50" s="1758">
        <v>360</v>
      </c>
      <c r="I50" s="1758">
        <v>108</v>
      </c>
      <c r="J50" s="1758">
        <v>105</v>
      </c>
      <c r="K50" s="1758">
        <v>52</v>
      </c>
      <c r="L50" s="1758">
        <v>125</v>
      </c>
      <c r="M50" s="1703"/>
    </row>
    <row r="51" spans="1:13" ht="15" customHeight="1">
      <c r="A51" s="2224" t="s">
        <v>710</v>
      </c>
      <c r="B51" s="2256">
        <v>1845</v>
      </c>
      <c r="C51" s="2255">
        <v>0</v>
      </c>
      <c r="D51" s="1758">
        <v>6</v>
      </c>
      <c r="E51" s="1758">
        <v>146</v>
      </c>
      <c r="F51" s="1758">
        <v>119</v>
      </c>
      <c r="G51" s="1758">
        <v>630</v>
      </c>
      <c r="H51" s="1758">
        <v>457</v>
      </c>
      <c r="I51" s="1758">
        <v>129</v>
      </c>
      <c r="J51" s="1758">
        <v>149</v>
      </c>
      <c r="K51" s="1758">
        <v>64</v>
      </c>
      <c r="L51" s="1758">
        <v>145</v>
      </c>
      <c r="M51" s="1703"/>
    </row>
    <row r="52" spans="1:13" ht="15" customHeight="1">
      <c r="A52" s="2224" t="s">
        <v>709</v>
      </c>
      <c r="B52" s="2256">
        <v>2045</v>
      </c>
      <c r="C52" s="2255">
        <v>2</v>
      </c>
      <c r="D52" s="1758">
        <v>1</v>
      </c>
      <c r="E52" s="1758">
        <v>177</v>
      </c>
      <c r="F52" s="1758">
        <v>133</v>
      </c>
      <c r="G52" s="1758">
        <v>711</v>
      </c>
      <c r="H52" s="1758">
        <v>546</v>
      </c>
      <c r="I52" s="1758">
        <v>152</v>
      </c>
      <c r="J52" s="1758">
        <v>151</v>
      </c>
      <c r="K52" s="1758">
        <v>62</v>
      </c>
      <c r="L52" s="1758">
        <v>110</v>
      </c>
      <c r="M52" s="1703"/>
    </row>
    <row r="53" spans="1:13" ht="15" customHeight="1">
      <c r="A53" s="2224" t="s">
        <v>708</v>
      </c>
      <c r="B53" s="2256">
        <v>1799</v>
      </c>
      <c r="C53" s="2255">
        <v>4</v>
      </c>
      <c r="D53" s="1758">
        <v>4</v>
      </c>
      <c r="E53" s="1758">
        <v>124</v>
      </c>
      <c r="F53" s="1758">
        <v>125</v>
      </c>
      <c r="G53" s="1758">
        <v>516</v>
      </c>
      <c r="H53" s="1758">
        <v>456</v>
      </c>
      <c r="I53" s="1758">
        <v>144</v>
      </c>
      <c r="J53" s="1758">
        <v>156</v>
      </c>
      <c r="K53" s="1758">
        <v>82</v>
      </c>
      <c r="L53" s="1758">
        <v>188</v>
      </c>
      <c r="M53" s="1703"/>
    </row>
    <row r="54" spans="1:13" ht="15" customHeight="1">
      <c r="A54" s="2224" t="s">
        <v>707</v>
      </c>
      <c r="B54" s="2256">
        <v>269</v>
      </c>
      <c r="C54" s="2255">
        <v>1</v>
      </c>
      <c r="D54" s="1758">
        <v>1</v>
      </c>
      <c r="E54" s="1758">
        <v>38</v>
      </c>
      <c r="F54" s="1758">
        <v>32</v>
      </c>
      <c r="G54" s="1758">
        <v>69</v>
      </c>
      <c r="H54" s="1758">
        <v>63</v>
      </c>
      <c r="I54" s="1758">
        <v>16</v>
      </c>
      <c r="J54" s="1758">
        <v>34</v>
      </c>
      <c r="K54" s="1758">
        <v>5</v>
      </c>
      <c r="L54" s="1758">
        <v>10</v>
      </c>
      <c r="M54" s="1703"/>
    </row>
    <row r="55" spans="1:13" ht="15" customHeight="1">
      <c r="A55" s="2224" t="s">
        <v>706</v>
      </c>
      <c r="B55" s="2256">
        <v>206</v>
      </c>
      <c r="C55" s="2255">
        <v>0</v>
      </c>
      <c r="D55" s="1758">
        <v>0</v>
      </c>
      <c r="E55" s="1758">
        <v>20</v>
      </c>
      <c r="F55" s="1758">
        <v>24</v>
      </c>
      <c r="G55" s="1758">
        <v>64</v>
      </c>
      <c r="H55" s="1758">
        <v>51</v>
      </c>
      <c r="I55" s="1758">
        <v>13</v>
      </c>
      <c r="J55" s="1758">
        <v>24</v>
      </c>
      <c r="K55" s="1758">
        <v>4</v>
      </c>
      <c r="L55" s="1758">
        <v>6</v>
      </c>
      <c r="M55" s="1703"/>
    </row>
    <row r="56" spans="1:13" ht="15" customHeight="1">
      <c r="A56" s="2224" t="s">
        <v>705</v>
      </c>
      <c r="B56" s="2256">
        <v>137</v>
      </c>
      <c r="C56" s="2255">
        <v>0</v>
      </c>
      <c r="D56" s="1758">
        <v>0</v>
      </c>
      <c r="E56" s="1758">
        <v>17</v>
      </c>
      <c r="F56" s="1758">
        <v>12</v>
      </c>
      <c r="G56" s="1758">
        <v>41</v>
      </c>
      <c r="H56" s="1758">
        <v>36</v>
      </c>
      <c r="I56" s="1758">
        <v>16</v>
      </c>
      <c r="J56" s="1758">
        <v>9</v>
      </c>
      <c r="K56" s="1758">
        <v>3</v>
      </c>
      <c r="L56" s="1758">
        <v>3</v>
      </c>
      <c r="M56" s="1703"/>
    </row>
    <row r="57" spans="1:13" ht="15" customHeight="1">
      <c r="A57" s="2224" t="s">
        <v>704</v>
      </c>
      <c r="B57" s="2256">
        <v>490</v>
      </c>
      <c r="C57" s="2255">
        <v>1</v>
      </c>
      <c r="D57" s="1758">
        <v>0</v>
      </c>
      <c r="E57" s="1758">
        <v>52</v>
      </c>
      <c r="F57" s="1758">
        <v>47</v>
      </c>
      <c r="G57" s="1758">
        <v>191</v>
      </c>
      <c r="H57" s="1758">
        <v>101</v>
      </c>
      <c r="I57" s="1758">
        <v>34</v>
      </c>
      <c r="J57" s="1758">
        <v>37</v>
      </c>
      <c r="K57" s="1758">
        <v>7</v>
      </c>
      <c r="L57" s="1758">
        <v>20</v>
      </c>
      <c r="M57" s="1703"/>
    </row>
    <row r="58" spans="1:13" ht="15" customHeight="1">
      <c r="A58" s="2224" t="s">
        <v>703</v>
      </c>
      <c r="B58" s="2256">
        <v>263</v>
      </c>
      <c r="C58" s="2255">
        <v>4</v>
      </c>
      <c r="D58" s="1758">
        <v>2</v>
      </c>
      <c r="E58" s="1758">
        <v>29</v>
      </c>
      <c r="F58" s="1758">
        <v>25</v>
      </c>
      <c r="G58" s="1758">
        <v>86</v>
      </c>
      <c r="H58" s="1758">
        <v>69</v>
      </c>
      <c r="I58" s="1758">
        <v>22</v>
      </c>
      <c r="J58" s="1758">
        <v>20</v>
      </c>
      <c r="K58" s="1758">
        <v>1</v>
      </c>
      <c r="L58" s="1758">
        <v>5</v>
      </c>
      <c r="M58" s="1703"/>
    </row>
    <row r="59" spans="1:13" ht="15" customHeight="1">
      <c r="A59" s="2224" t="s">
        <v>702</v>
      </c>
      <c r="B59" s="2256">
        <v>99</v>
      </c>
      <c r="C59" s="2255">
        <v>0</v>
      </c>
      <c r="D59" s="1758">
        <v>0</v>
      </c>
      <c r="E59" s="1758">
        <v>8</v>
      </c>
      <c r="F59" s="1758">
        <v>10</v>
      </c>
      <c r="G59" s="1758">
        <v>25</v>
      </c>
      <c r="H59" s="1758">
        <v>27</v>
      </c>
      <c r="I59" s="1758">
        <v>7</v>
      </c>
      <c r="J59" s="1758">
        <v>16</v>
      </c>
      <c r="K59" s="1758">
        <v>2</v>
      </c>
      <c r="L59" s="1758">
        <v>4</v>
      </c>
      <c r="M59" s="1703"/>
    </row>
    <row r="60" spans="1:13" ht="15" customHeight="1">
      <c r="A60" s="2224" t="s">
        <v>790</v>
      </c>
      <c r="B60" s="2256">
        <v>189</v>
      </c>
      <c r="C60" s="2255">
        <v>0</v>
      </c>
      <c r="D60" s="1758">
        <v>0</v>
      </c>
      <c r="E60" s="1758">
        <v>17</v>
      </c>
      <c r="F60" s="1758">
        <v>15</v>
      </c>
      <c r="G60" s="1758">
        <v>65</v>
      </c>
      <c r="H60" s="1758">
        <v>49</v>
      </c>
      <c r="I60" s="1758">
        <v>23</v>
      </c>
      <c r="J60" s="1758">
        <v>12</v>
      </c>
      <c r="K60" s="1758">
        <v>2</v>
      </c>
      <c r="L60" s="1758">
        <v>6</v>
      </c>
      <c r="M60" s="1703"/>
    </row>
    <row r="61" spans="1:13" ht="15" customHeight="1">
      <c r="A61" s="2224" t="s">
        <v>781</v>
      </c>
      <c r="B61" s="2256">
        <v>254</v>
      </c>
      <c r="C61" s="2255">
        <v>0</v>
      </c>
      <c r="D61" s="1758">
        <v>1</v>
      </c>
      <c r="E61" s="1758">
        <v>28</v>
      </c>
      <c r="F61" s="1758">
        <v>16</v>
      </c>
      <c r="G61" s="1758">
        <v>104</v>
      </c>
      <c r="H61" s="1758">
        <v>61</v>
      </c>
      <c r="I61" s="1758">
        <v>24</v>
      </c>
      <c r="J61" s="1758">
        <v>12</v>
      </c>
      <c r="K61" s="1758">
        <v>4</v>
      </c>
      <c r="L61" s="1758">
        <v>4</v>
      </c>
      <c r="M61" s="1703"/>
    </row>
    <row r="62" spans="1:13" ht="15" customHeight="1">
      <c r="A62" s="2224" t="s">
        <v>699</v>
      </c>
      <c r="B62" s="2256">
        <v>256</v>
      </c>
      <c r="C62" s="2255">
        <v>0</v>
      </c>
      <c r="D62" s="1758">
        <v>1</v>
      </c>
      <c r="E62" s="1758">
        <v>48</v>
      </c>
      <c r="F62" s="1758">
        <v>29</v>
      </c>
      <c r="G62" s="1758">
        <v>89</v>
      </c>
      <c r="H62" s="1758">
        <v>63</v>
      </c>
      <c r="I62" s="1758">
        <v>13</v>
      </c>
      <c r="J62" s="1758">
        <v>11</v>
      </c>
      <c r="K62" s="1758">
        <v>1</v>
      </c>
      <c r="L62" s="1758">
        <v>1</v>
      </c>
      <c r="M62" s="1703"/>
    </row>
    <row r="63" spans="1:13" ht="15" customHeight="1">
      <c r="A63" s="2224" t="s">
        <v>698</v>
      </c>
      <c r="B63" s="2256">
        <v>590</v>
      </c>
      <c r="C63" s="2255">
        <v>1</v>
      </c>
      <c r="D63" s="1758">
        <v>0</v>
      </c>
      <c r="E63" s="1758">
        <v>60</v>
      </c>
      <c r="F63" s="1758">
        <v>31</v>
      </c>
      <c r="G63" s="1758">
        <v>220</v>
      </c>
      <c r="H63" s="1758">
        <v>150</v>
      </c>
      <c r="I63" s="1758">
        <v>50</v>
      </c>
      <c r="J63" s="1758">
        <v>59</v>
      </c>
      <c r="K63" s="1758">
        <v>7</v>
      </c>
      <c r="L63" s="1758">
        <v>12</v>
      </c>
      <c r="M63" s="1703"/>
    </row>
    <row r="64" spans="1:13" ht="15" customHeight="1">
      <c r="A64" s="2224" t="s">
        <v>697</v>
      </c>
      <c r="B64" s="2256">
        <v>468</v>
      </c>
      <c r="C64" s="2255">
        <v>1</v>
      </c>
      <c r="D64" s="1758">
        <v>4</v>
      </c>
      <c r="E64" s="1758">
        <v>35</v>
      </c>
      <c r="F64" s="1758">
        <v>34</v>
      </c>
      <c r="G64" s="1758">
        <v>139</v>
      </c>
      <c r="H64" s="1758">
        <v>95</v>
      </c>
      <c r="I64" s="1758">
        <v>44</v>
      </c>
      <c r="J64" s="1758">
        <v>63</v>
      </c>
      <c r="K64" s="1758">
        <v>21</v>
      </c>
      <c r="L64" s="1758">
        <v>32</v>
      </c>
      <c r="M64" s="1703"/>
    </row>
    <row r="65" spans="1:13" ht="15" customHeight="1">
      <c r="A65" s="2224" t="s">
        <v>696</v>
      </c>
      <c r="B65" s="2256">
        <v>483</v>
      </c>
      <c r="C65" s="2255">
        <v>2</v>
      </c>
      <c r="D65" s="1758">
        <v>2</v>
      </c>
      <c r="E65" s="1758">
        <v>29</v>
      </c>
      <c r="F65" s="1758">
        <v>30</v>
      </c>
      <c r="G65" s="1758">
        <v>124</v>
      </c>
      <c r="H65" s="1758">
        <v>111</v>
      </c>
      <c r="I65" s="1758">
        <v>44</v>
      </c>
      <c r="J65" s="1758">
        <v>41</v>
      </c>
      <c r="K65" s="1758">
        <v>32</v>
      </c>
      <c r="L65" s="1758">
        <v>68</v>
      </c>
      <c r="M65" s="1703"/>
    </row>
    <row r="66" spans="1:13" ht="15" customHeight="1">
      <c r="A66" s="2224" t="s">
        <v>1048</v>
      </c>
      <c r="B66" s="2256">
        <v>75</v>
      </c>
      <c r="C66" s="2255">
        <v>0</v>
      </c>
      <c r="D66" s="1758">
        <v>0</v>
      </c>
      <c r="E66" s="1758">
        <v>5</v>
      </c>
      <c r="F66" s="1758">
        <v>5</v>
      </c>
      <c r="G66" s="1758">
        <v>27</v>
      </c>
      <c r="H66" s="1758">
        <v>17</v>
      </c>
      <c r="I66" s="1758">
        <v>11</v>
      </c>
      <c r="J66" s="1758">
        <v>5</v>
      </c>
      <c r="K66" s="1758">
        <v>1</v>
      </c>
      <c r="L66" s="1758">
        <v>4</v>
      </c>
      <c r="M66" s="1703"/>
    </row>
    <row r="67" spans="1:13" ht="15" customHeight="1">
      <c r="A67" s="2224" t="s">
        <v>694</v>
      </c>
      <c r="B67" s="2256">
        <v>211</v>
      </c>
      <c r="C67" s="2255">
        <v>0</v>
      </c>
      <c r="D67" s="1758">
        <v>0</v>
      </c>
      <c r="E67" s="1758">
        <v>29</v>
      </c>
      <c r="F67" s="1758">
        <v>29</v>
      </c>
      <c r="G67" s="1758">
        <v>64</v>
      </c>
      <c r="H67" s="1758">
        <v>32</v>
      </c>
      <c r="I67" s="1758">
        <v>31</v>
      </c>
      <c r="J67" s="1758">
        <v>20</v>
      </c>
      <c r="K67" s="1758">
        <v>2</v>
      </c>
      <c r="L67" s="1758">
        <v>4</v>
      </c>
      <c r="M67" s="1703"/>
    </row>
    <row r="68" spans="1:13" ht="15" customHeight="1">
      <c r="A68" s="2224" t="s">
        <v>804</v>
      </c>
      <c r="B68" s="2256">
        <v>277</v>
      </c>
      <c r="C68" s="2255">
        <v>0</v>
      </c>
      <c r="D68" s="1758">
        <v>0</v>
      </c>
      <c r="E68" s="1758">
        <v>21</v>
      </c>
      <c r="F68" s="1758">
        <v>12</v>
      </c>
      <c r="G68" s="1758">
        <v>85</v>
      </c>
      <c r="H68" s="1758">
        <v>79</v>
      </c>
      <c r="I68" s="1758">
        <v>20</v>
      </c>
      <c r="J68" s="1758">
        <v>21</v>
      </c>
      <c r="K68" s="1758">
        <v>14</v>
      </c>
      <c r="L68" s="1758">
        <v>25</v>
      </c>
      <c r="M68" s="1703"/>
    </row>
    <row r="69" spans="1:13" ht="15" customHeight="1">
      <c r="A69" s="2224" t="s">
        <v>692</v>
      </c>
      <c r="B69" s="2256">
        <v>449</v>
      </c>
      <c r="C69" s="2255">
        <v>0</v>
      </c>
      <c r="D69" s="1758">
        <v>4</v>
      </c>
      <c r="E69" s="1758">
        <v>31</v>
      </c>
      <c r="F69" s="1758">
        <v>44</v>
      </c>
      <c r="G69" s="1758">
        <v>73</v>
      </c>
      <c r="H69" s="1758">
        <v>94</v>
      </c>
      <c r="I69" s="1758">
        <v>33</v>
      </c>
      <c r="J69" s="1758">
        <v>32</v>
      </c>
      <c r="K69" s="1758">
        <v>31</v>
      </c>
      <c r="L69" s="1758">
        <v>107</v>
      </c>
      <c r="M69" s="1703"/>
    </row>
    <row r="70" spans="1:13" ht="15" customHeight="1">
      <c r="A70" s="2224" t="s">
        <v>691</v>
      </c>
      <c r="B70" s="2256">
        <v>247</v>
      </c>
      <c r="C70" s="2255">
        <v>1</v>
      </c>
      <c r="D70" s="1758">
        <v>0</v>
      </c>
      <c r="E70" s="1758">
        <v>20</v>
      </c>
      <c r="F70" s="1758">
        <v>16</v>
      </c>
      <c r="G70" s="1758">
        <v>83</v>
      </c>
      <c r="H70" s="1758">
        <v>64</v>
      </c>
      <c r="I70" s="1758">
        <v>24</v>
      </c>
      <c r="J70" s="1758">
        <v>19</v>
      </c>
      <c r="K70" s="1758">
        <v>2</v>
      </c>
      <c r="L70" s="1758">
        <v>18</v>
      </c>
      <c r="M70" s="1703"/>
    </row>
    <row r="71" spans="1:13" ht="15" customHeight="1">
      <c r="A71" s="2224" t="s">
        <v>690</v>
      </c>
      <c r="B71" s="2256">
        <v>629</v>
      </c>
      <c r="C71" s="2255">
        <v>6</v>
      </c>
      <c r="D71" s="1758">
        <v>6</v>
      </c>
      <c r="E71" s="1758">
        <v>79</v>
      </c>
      <c r="F71" s="1758">
        <v>48</v>
      </c>
      <c r="G71" s="1758">
        <v>228</v>
      </c>
      <c r="H71" s="1758">
        <v>143</v>
      </c>
      <c r="I71" s="1758">
        <v>52</v>
      </c>
      <c r="J71" s="1758">
        <v>33</v>
      </c>
      <c r="K71" s="1758">
        <v>13</v>
      </c>
      <c r="L71" s="1758">
        <v>21</v>
      </c>
      <c r="M71" s="1703"/>
    </row>
    <row r="72" spans="1:13" ht="15" customHeight="1">
      <c r="A72" s="2224" t="s">
        <v>689</v>
      </c>
      <c r="B72" s="2256">
        <v>700</v>
      </c>
      <c r="C72" s="2255">
        <v>2</v>
      </c>
      <c r="D72" s="1758">
        <v>0</v>
      </c>
      <c r="E72" s="1758">
        <v>37</v>
      </c>
      <c r="F72" s="1758">
        <v>45</v>
      </c>
      <c r="G72" s="1758">
        <v>239</v>
      </c>
      <c r="H72" s="1758">
        <v>206</v>
      </c>
      <c r="I72" s="1758">
        <v>56</v>
      </c>
      <c r="J72" s="1758">
        <v>69</v>
      </c>
      <c r="K72" s="1758">
        <v>10</v>
      </c>
      <c r="L72" s="1758">
        <v>36</v>
      </c>
      <c r="M72" s="1703"/>
    </row>
    <row r="73" spans="1:13" ht="15" customHeight="1">
      <c r="A73" s="1609" t="s">
        <v>16</v>
      </c>
      <c r="B73" s="2256">
        <v>49583</v>
      </c>
      <c r="C73" s="2255">
        <v>124</v>
      </c>
      <c r="D73" s="1758">
        <v>115</v>
      </c>
      <c r="E73" s="1758">
        <v>4078</v>
      </c>
      <c r="F73" s="1758">
        <v>3569</v>
      </c>
      <c r="G73" s="1758">
        <v>16195</v>
      </c>
      <c r="H73" s="1758">
        <v>12841</v>
      </c>
      <c r="I73" s="1758">
        <v>3840</v>
      </c>
      <c r="J73" s="1758">
        <v>4166</v>
      </c>
      <c r="K73" s="1758">
        <v>1453</v>
      </c>
      <c r="L73" s="1758">
        <v>3202</v>
      </c>
      <c r="M73" s="1703"/>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Ｐ明朝,標準"（平成24年6月1ヶ月間）</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workbookViewId="0"/>
  </sheetViews>
  <sheetFormatPr defaultRowHeight="11.25"/>
  <cols>
    <col min="1" max="1" width="9" style="1540"/>
    <col min="2" max="12" width="9.5" style="1540" customWidth="1"/>
    <col min="13" max="13" width="10.5" style="1540" customWidth="1"/>
    <col min="14" max="16384" width="9" style="1540"/>
  </cols>
  <sheetData>
    <row r="1" spans="1:19" s="1805" customFormat="1" ht="18" customHeight="1">
      <c r="A1" s="1601" t="s">
        <v>1337</v>
      </c>
      <c r="B1" s="1601"/>
      <c r="C1" s="1601"/>
      <c r="D1" s="1601"/>
      <c r="E1" s="1601"/>
      <c r="F1" s="1601"/>
      <c r="G1" s="1601"/>
      <c r="H1" s="1601"/>
      <c r="I1" s="1601"/>
      <c r="J1" s="1601"/>
      <c r="K1" s="1601"/>
      <c r="L1" s="1601"/>
      <c r="M1" s="2265"/>
      <c r="N1" s="2265"/>
      <c r="O1" s="2264"/>
      <c r="P1" s="2264"/>
      <c r="Q1" s="2264"/>
      <c r="R1" s="2264"/>
      <c r="S1" s="2264"/>
    </row>
    <row r="2" spans="1:19" s="1805" customFormat="1" ht="18" customHeight="1">
      <c r="A2" s="2267" t="s">
        <v>1339</v>
      </c>
      <c r="B2" s="2266"/>
      <c r="C2" s="2266"/>
      <c r="D2" s="2266"/>
      <c r="E2" s="2266"/>
      <c r="F2" s="2266"/>
      <c r="G2" s="2266"/>
      <c r="H2" s="2266"/>
      <c r="I2" s="2266"/>
      <c r="J2" s="2266"/>
      <c r="K2" s="2266"/>
      <c r="L2" s="2266"/>
      <c r="M2" s="2266"/>
      <c r="N2" s="2266"/>
    </row>
    <row r="3" spans="1:19" s="1805" customFormat="1" ht="11.25" customHeight="1">
      <c r="A3" s="1601"/>
      <c r="B3" s="1601"/>
      <c r="C3" s="1601"/>
      <c r="D3" s="1601"/>
      <c r="E3" s="1601"/>
      <c r="F3" s="1601"/>
      <c r="G3" s="1601"/>
      <c r="H3" s="1601"/>
      <c r="I3" s="1601"/>
      <c r="J3" s="1601"/>
      <c r="K3" s="1601"/>
      <c r="L3" s="1601"/>
      <c r="M3" s="2265"/>
      <c r="N3" s="2265"/>
      <c r="O3" s="2264"/>
      <c r="P3" s="2264"/>
      <c r="Q3" s="2264"/>
      <c r="R3" s="2264"/>
      <c r="S3" s="2264"/>
    </row>
    <row r="4" spans="1:19" ht="27" customHeight="1">
      <c r="A4" s="2263"/>
      <c r="B4" s="2262" t="s">
        <v>43</v>
      </c>
      <c r="C4" s="1869" t="s">
        <v>44</v>
      </c>
      <c r="D4" s="1868"/>
      <c r="E4" s="1884" t="s">
        <v>856</v>
      </c>
      <c r="F4" s="1868"/>
      <c r="G4" s="1884" t="s">
        <v>855</v>
      </c>
      <c r="H4" s="1868"/>
      <c r="I4" s="1884" t="s">
        <v>854</v>
      </c>
      <c r="J4" s="1868"/>
      <c r="K4" s="1884" t="s">
        <v>980</v>
      </c>
      <c r="L4" s="1868"/>
      <c r="M4" s="1882"/>
    </row>
    <row r="5" spans="1:19" ht="16.5" customHeight="1">
      <c r="A5" s="2261"/>
      <c r="B5" s="2260"/>
      <c r="C5" s="2233" t="s">
        <v>1313</v>
      </c>
      <c r="D5" s="1883" t="s">
        <v>1312</v>
      </c>
      <c r="E5" s="1883" t="s">
        <v>1313</v>
      </c>
      <c r="F5" s="1883" t="s">
        <v>1312</v>
      </c>
      <c r="G5" s="1883" t="s">
        <v>1313</v>
      </c>
      <c r="H5" s="1883" t="s">
        <v>1312</v>
      </c>
      <c r="I5" s="1883" t="s">
        <v>1313</v>
      </c>
      <c r="J5" s="1883" t="s">
        <v>1312</v>
      </c>
      <c r="K5" s="1883" t="s">
        <v>1313</v>
      </c>
      <c r="L5" s="1883" t="s">
        <v>1312</v>
      </c>
      <c r="M5" s="1882"/>
    </row>
    <row r="6" spans="1:19" ht="15" customHeight="1">
      <c r="A6" s="1761" t="s">
        <v>755</v>
      </c>
      <c r="B6" s="2258">
        <v>1406</v>
      </c>
      <c r="C6" s="1752">
        <v>1</v>
      </c>
      <c r="D6" s="2257">
        <v>1</v>
      </c>
      <c r="E6" s="2257">
        <v>101</v>
      </c>
      <c r="F6" s="2257">
        <v>89</v>
      </c>
      <c r="G6" s="2257">
        <v>364</v>
      </c>
      <c r="H6" s="2257">
        <v>359</v>
      </c>
      <c r="I6" s="2257">
        <v>129</v>
      </c>
      <c r="J6" s="2257">
        <v>139</v>
      </c>
      <c r="K6" s="2257">
        <v>58</v>
      </c>
      <c r="L6" s="2257">
        <v>165</v>
      </c>
      <c r="M6" s="1700"/>
    </row>
    <row r="7" spans="1:19" ht="15" customHeight="1">
      <c r="A7" s="1761" t="s">
        <v>754</v>
      </c>
      <c r="B7" s="2256">
        <v>350</v>
      </c>
      <c r="C7" s="2255">
        <v>0</v>
      </c>
      <c r="D7" s="1758">
        <v>0</v>
      </c>
      <c r="E7" s="1758">
        <v>25</v>
      </c>
      <c r="F7" s="1758">
        <v>27</v>
      </c>
      <c r="G7" s="1758">
        <v>116</v>
      </c>
      <c r="H7" s="1758">
        <v>116</v>
      </c>
      <c r="I7" s="1758">
        <v>17</v>
      </c>
      <c r="J7" s="1758">
        <v>25</v>
      </c>
      <c r="K7" s="1758">
        <v>8</v>
      </c>
      <c r="L7" s="1758">
        <v>16</v>
      </c>
      <c r="M7" s="1700"/>
    </row>
    <row r="8" spans="1:19" ht="15" customHeight="1">
      <c r="A8" s="1761" t="s">
        <v>753</v>
      </c>
      <c r="B8" s="2256">
        <v>507</v>
      </c>
      <c r="C8" s="2255">
        <v>0</v>
      </c>
      <c r="D8" s="1758">
        <v>0</v>
      </c>
      <c r="E8" s="1758">
        <v>51</v>
      </c>
      <c r="F8" s="1758">
        <v>41</v>
      </c>
      <c r="G8" s="1758">
        <v>158</v>
      </c>
      <c r="H8" s="1758">
        <v>138</v>
      </c>
      <c r="I8" s="1758">
        <v>47</v>
      </c>
      <c r="J8" s="1758">
        <v>41</v>
      </c>
      <c r="K8" s="1758">
        <v>12</v>
      </c>
      <c r="L8" s="1758">
        <v>19</v>
      </c>
      <c r="M8" s="1700"/>
    </row>
    <row r="9" spans="1:19" ht="15" customHeight="1">
      <c r="A9" s="1761" t="s">
        <v>752</v>
      </c>
      <c r="B9" s="2256">
        <v>480</v>
      </c>
      <c r="C9" s="2255">
        <v>0</v>
      </c>
      <c r="D9" s="1758">
        <v>2</v>
      </c>
      <c r="E9" s="1758">
        <v>53</v>
      </c>
      <c r="F9" s="1758">
        <v>31</v>
      </c>
      <c r="G9" s="1758">
        <v>155</v>
      </c>
      <c r="H9" s="1758">
        <v>141</v>
      </c>
      <c r="I9" s="1758">
        <v>35</v>
      </c>
      <c r="J9" s="1758">
        <v>30</v>
      </c>
      <c r="K9" s="1758">
        <v>15</v>
      </c>
      <c r="L9" s="1758">
        <v>18</v>
      </c>
      <c r="M9" s="1700"/>
    </row>
    <row r="10" spans="1:19" ht="15" customHeight="1">
      <c r="A10" s="1761" t="s">
        <v>751</v>
      </c>
      <c r="B10" s="2256">
        <v>261</v>
      </c>
      <c r="C10" s="2255">
        <v>0</v>
      </c>
      <c r="D10" s="1758">
        <v>0</v>
      </c>
      <c r="E10" s="1758">
        <v>16</v>
      </c>
      <c r="F10" s="1758">
        <v>16</v>
      </c>
      <c r="G10" s="1758">
        <v>96</v>
      </c>
      <c r="H10" s="1758">
        <v>48</v>
      </c>
      <c r="I10" s="1758">
        <v>22</v>
      </c>
      <c r="J10" s="1758">
        <v>17</v>
      </c>
      <c r="K10" s="1758">
        <v>18</v>
      </c>
      <c r="L10" s="1758">
        <v>28</v>
      </c>
      <c r="M10" s="1700"/>
    </row>
    <row r="11" spans="1:19" ht="15" customHeight="1">
      <c r="A11" s="1761" t="s">
        <v>750</v>
      </c>
      <c r="B11" s="2256">
        <v>534</v>
      </c>
      <c r="C11" s="2255">
        <v>0</v>
      </c>
      <c r="D11" s="1758">
        <v>0</v>
      </c>
      <c r="E11" s="1758">
        <v>37</v>
      </c>
      <c r="F11" s="1758">
        <v>33</v>
      </c>
      <c r="G11" s="1758">
        <v>201</v>
      </c>
      <c r="H11" s="1758">
        <v>132</v>
      </c>
      <c r="I11" s="1758">
        <v>51</v>
      </c>
      <c r="J11" s="1758">
        <v>50</v>
      </c>
      <c r="K11" s="1758">
        <v>16</v>
      </c>
      <c r="L11" s="1758">
        <v>14</v>
      </c>
      <c r="M11" s="1700"/>
    </row>
    <row r="12" spans="1:19" ht="15" customHeight="1">
      <c r="A12" s="1761" t="s">
        <v>749</v>
      </c>
      <c r="B12" s="2256">
        <v>640</v>
      </c>
      <c r="C12" s="2255">
        <v>2</v>
      </c>
      <c r="D12" s="1758">
        <v>1</v>
      </c>
      <c r="E12" s="1758">
        <v>61</v>
      </c>
      <c r="F12" s="1758">
        <v>45</v>
      </c>
      <c r="G12" s="1758">
        <v>234</v>
      </c>
      <c r="H12" s="1758">
        <v>168</v>
      </c>
      <c r="I12" s="1758">
        <v>46</v>
      </c>
      <c r="J12" s="1758">
        <v>42</v>
      </c>
      <c r="K12" s="1758">
        <v>21</v>
      </c>
      <c r="L12" s="1758">
        <v>20</v>
      </c>
      <c r="M12" s="1700"/>
    </row>
    <row r="13" spans="1:19" ht="15" customHeight="1">
      <c r="A13" s="1761" t="s">
        <v>748</v>
      </c>
      <c r="B13" s="2256">
        <v>516</v>
      </c>
      <c r="C13" s="2255">
        <v>0</v>
      </c>
      <c r="D13" s="1758">
        <v>2</v>
      </c>
      <c r="E13" s="1758">
        <v>44</v>
      </c>
      <c r="F13" s="1758">
        <v>34</v>
      </c>
      <c r="G13" s="1758">
        <v>173</v>
      </c>
      <c r="H13" s="1758">
        <v>158</v>
      </c>
      <c r="I13" s="1758">
        <v>31</v>
      </c>
      <c r="J13" s="1758">
        <v>49</v>
      </c>
      <c r="K13" s="1758">
        <v>13</v>
      </c>
      <c r="L13" s="1758">
        <v>12</v>
      </c>
      <c r="M13" s="1700"/>
    </row>
    <row r="14" spans="1:19" ht="15" customHeight="1">
      <c r="A14" s="1761" t="s">
        <v>747</v>
      </c>
      <c r="B14" s="2256">
        <v>613</v>
      </c>
      <c r="C14" s="2255">
        <v>2</v>
      </c>
      <c r="D14" s="1758">
        <v>2</v>
      </c>
      <c r="E14" s="1758">
        <v>65</v>
      </c>
      <c r="F14" s="1758">
        <v>40</v>
      </c>
      <c r="G14" s="1758">
        <v>200</v>
      </c>
      <c r="H14" s="1758">
        <v>182</v>
      </c>
      <c r="I14" s="1758">
        <v>40</v>
      </c>
      <c r="J14" s="1758">
        <v>49</v>
      </c>
      <c r="K14" s="1758">
        <v>11</v>
      </c>
      <c r="L14" s="1758">
        <v>22</v>
      </c>
      <c r="M14" s="1700"/>
    </row>
    <row r="15" spans="1:19" ht="15" customHeight="1">
      <c r="A15" s="1761" t="s">
        <v>746</v>
      </c>
      <c r="B15" s="2256">
        <v>487</v>
      </c>
      <c r="C15" s="2255">
        <v>0</v>
      </c>
      <c r="D15" s="1758">
        <v>1</v>
      </c>
      <c r="E15" s="1758">
        <v>36</v>
      </c>
      <c r="F15" s="1758">
        <v>37</v>
      </c>
      <c r="G15" s="1758">
        <v>162</v>
      </c>
      <c r="H15" s="1758">
        <v>151</v>
      </c>
      <c r="I15" s="1758">
        <v>39</v>
      </c>
      <c r="J15" s="1758">
        <v>50</v>
      </c>
      <c r="K15" s="1758">
        <v>3</v>
      </c>
      <c r="L15" s="1758">
        <v>8</v>
      </c>
      <c r="M15" s="1700"/>
    </row>
    <row r="16" spans="1:19" ht="15" customHeight="1">
      <c r="A16" s="1761" t="s">
        <v>745</v>
      </c>
      <c r="B16" s="2256">
        <v>1091</v>
      </c>
      <c r="C16" s="2255">
        <v>5</v>
      </c>
      <c r="D16" s="1758">
        <v>2</v>
      </c>
      <c r="E16" s="1758">
        <v>91</v>
      </c>
      <c r="F16" s="1758">
        <v>64</v>
      </c>
      <c r="G16" s="1758">
        <v>396</v>
      </c>
      <c r="H16" s="1758">
        <v>288</v>
      </c>
      <c r="I16" s="1758">
        <v>101</v>
      </c>
      <c r="J16" s="1758">
        <v>113</v>
      </c>
      <c r="K16" s="1758">
        <v>8</v>
      </c>
      <c r="L16" s="1758">
        <v>23</v>
      </c>
      <c r="M16" s="1700"/>
    </row>
    <row r="17" spans="1:13" ht="15" customHeight="1">
      <c r="A17" s="1761" t="s">
        <v>744</v>
      </c>
      <c r="B17" s="2256">
        <v>528</v>
      </c>
      <c r="C17" s="2255">
        <v>1</v>
      </c>
      <c r="D17" s="1758">
        <v>1</v>
      </c>
      <c r="E17" s="1758">
        <v>41</v>
      </c>
      <c r="F17" s="1758">
        <v>38</v>
      </c>
      <c r="G17" s="1758">
        <v>165</v>
      </c>
      <c r="H17" s="1758">
        <v>142</v>
      </c>
      <c r="I17" s="1758">
        <v>45</v>
      </c>
      <c r="J17" s="1758">
        <v>55</v>
      </c>
      <c r="K17" s="1758">
        <v>16</v>
      </c>
      <c r="L17" s="1758">
        <v>24</v>
      </c>
      <c r="M17" s="1700"/>
    </row>
    <row r="18" spans="1:13" ht="15" customHeight="1">
      <c r="A18" s="1761" t="s">
        <v>743</v>
      </c>
      <c r="B18" s="2256">
        <v>1556</v>
      </c>
      <c r="C18" s="2255">
        <v>3</v>
      </c>
      <c r="D18" s="1758">
        <v>0</v>
      </c>
      <c r="E18" s="1758">
        <v>119</v>
      </c>
      <c r="F18" s="1758">
        <v>94</v>
      </c>
      <c r="G18" s="1758">
        <v>572</v>
      </c>
      <c r="H18" s="1758">
        <v>402</v>
      </c>
      <c r="I18" s="1758">
        <v>157</v>
      </c>
      <c r="J18" s="1758">
        <v>132</v>
      </c>
      <c r="K18" s="1758">
        <v>30</v>
      </c>
      <c r="L18" s="1758">
        <v>47</v>
      </c>
      <c r="M18" s="1700"/>
    </row>
    <row r="19" spans="1:13" ht="15" customHeight="1">
      <c r="A19" s="1761" t="s">
        <v>742</v>
      </c>
      <c r="B19" s="2256">
        <v>685</v>
      </c>
      <c r="C19" s="2255">
        <v>1</v>
      </c>
      <c r="D19" s="1758">
        <v>1</v>
      </c>
      <c r="E19" s="1758">
        <v>62</v>
      </c>
      <c r="F19" s="1758">
        <v>49</v>
      </c>
      <c r="G19" s="1758">
        <v>239</v>
      </c>
      <c r="H19" s="1758">
        <v>210</v>
      </c>
      <c r="I19" s="1758">
        <v>37</v>
      </c>
      <c r="J19" s="1758">
        <v>60</v>
      </c>
      <c r="K19" s="1758">
        <v>10</v>
      </c>
      <c r="L19" s="1758">
        <v>16</v>
      </c>
      <c r="M19" s="1700"/>
    </row>
    <row r="20" spans="1:13" ht="15" customHeight="1">
      <c r="A20" s="1761" t="s">
        <v>741</v>
      </c>
      <c r="B20" s="2256">
        <v>356</v>
      </c>
      <c r="C20" s="2255">
        <v>0</v>
      </c>
      <c r="D20" s="1758">
        <v>0</v>
      </c>
      <c r="E20" s="1758">
        <v>16</v>
      </c>
      <c r="F20" s="1758">
        <v>20</v>
      </c>
      <c r="G20" s="1758">
        <v>146</v>
      </c>
      <c r="H20" s="1758">
        <v>92</v>
      </c>
      <c r="I20" s="1758">
        <v>31</v>
      </c>
      <c r="J20" s="1758">
        <v>28</v>
      </c>
      <c r="K20" s="1758">
        <v>12</v>
      </c>
      <c r="L20" s="1758">
        <v>11</v>
      </c>
      <c r="M20" s="1700"/>
    </row>
    <row r="21" spans="1:13" ht="15" customHeight="1">
      <c r="A21" s="1761" t="s">
        <v>740</v>
      </c>
      <c r="B21" s="2256">
        <v>547</v>
      </c>
      <c r="C21" s="2255">
        <v>0</v>
      </c>
      <c r="D21" s="1758">
        <v>0</v>
      </c>
      <c r="E21" s="1758">
        <v>43</v>
      </c>
      <c r="F21" s="1758">
        <v>23</v>
      </c>
      <c r="G21" s="1758">
        <v>214</v>
      </c>
      <c r="H21" s="1758">
        <v>129</v>
      </c>
      <c r="I21" s="1758">
        <v>61</v>
      </c>
      <c r="J21" s="1758">
        <v>48</v>
      </c>
      <c r="K21" s="1758">
        <v>9</v>
      </c>
      <c r="L21" s="1758">
        <v>20</v>
      </c>
      <c r="M21" s="1700"/>
    </row>
    <row r="22" spans="1:13" ht="15" customHeight="1">
      <c r="A22" s="1761" t="s">
        <v>739</v>
      </c>
      <c r="B22" s="2256">
        <v>543</v>
      </c>
      <c r="C22" s="2255">
        <v>0</v>
      </c>
      <c r="D22" s="1758">
        <v>0</v>
      </c>
      <c r="E22" s="1758">
        <v>47</v>
      </c>
      <c r="F22" s="1758">
        <v>24</v>
      </c>
      <c r="G22" s="1758">
        <v>171</v>
      </c>
      <c r="H22" s="1758">
        <v>143</v>
      </c>
      <c r="I22" s="1758">
        <v>43</v>
      </c>
      <c r="J22" s="1758">
        <v>56</v>
      </c>
      <c r="K22" s="1758">
        <v>19</v>
      </c>
      <c r="L22" s="1758">
        <v>40</v>
      </c>
      <c r="M22" s="1700"/>
    </row>
    <row r="23" spans="1:13" ht="15" customHeight="1">
      <c r="A23" s="1761" t="s">
        <v>738</v>
      </c>
      <c r="B23" s="2256">
        <v>55</v>
      </c>
      <c r="C23" s="2255">
        <v>1</v>
      </c>
      <c r="D23" s="1758">
        <v>0</v>
      </c>
      <c r="E23" s="1758">
        <v>2</v>
      </c>
      <c r="F23" s="1758">
        <v>5</v>
      </c>
      <c r="G23" s="1758">
        <v>16</v>
      </c>
      <c r="H23" s="1758">
        <v>18</v>
      </c>
      <c r="I23" s="1758">
        <v>1</v>
      </c>
      <c r="J23" s="1758">
        <v>4</v>
      </c>
      <c r="K23" s="1758">
        <v>3</v>
      </c>
      <c r="L23" s="1758">
        <v>5</v>
      </c>
      <c r="M23" s="1700"/>
    </row>
    <row r="24" spans="1:13" ht="15" customHeight="1">
      <c r="A24" s="1761" t="s">
        <v>737</v>
      </c>
      <c r="B24" s="2256">
        <v>581</v>
      </c>
      <c r="C24" s="2255">
        <v>2</v>
      </c>
      <c r="D24" s="1758">
        <v>1</v>
      </c>
      <c r="E24" s="1758">
        <v>47</v>
      </c>
      <c r="F24" s="1758">
        <v>40</v>
      </c>
      <c r="G24" s="1758">
        <v>196</v>
      </c>
      <c r="H24" s="1758">
        <v>169</v>
      </c>
      <c r="I24" s="1758">
        <v>46</v>
      </c>
      <c r="J24" s="1758">
        <v>45</v>
      </c>
      <c r="K24" s="1758">
        <v>17</v>
      </c>
      <c r="L24" s="1758">
        <v>18</v>
      </c>
      <c r="M24" s="1700"/>
    </row>
    <row r="25" spans="1:13" ht="15" customHeight="1">
      <c r="A25" s="1761" t="s">
        <v>736</v>
      </c>
      <c r="B25" s="2256">
        <v>430</v>
      </c>
      <c r="C25" s="2255">
        <v>2</v>
      </c>
      <c r="D25" s="1758">
        <v>2</v>
      </c>
      <c r="E25" s="1758">
        <v>38</v>
      </c>
      <c r="F25" s="1758">
        <v>23</v>
      </c>
      <c r="G25" s="1758">
        <v>147</v>
      </c>
      <c r="H25" s="1758">
        <v>103</v>
      </c>
      <c r="I25" s="1758">
        <v>33</v>
      </c>
      <c r="J25" s="1758">
        <v>39</v>
      </c>
      <c r="K25" s="1758">
        <v>12</v>
      </c>
      <c r="L25" s="1758">
        <v>31</v>
      </c>
      <c r="M25" s="1700"/>
    </row>
    <row r="26" spans="1:13" ht="15" customHeight="1">
      <c r="A26" s="1761" t="s">
        <v>735</v>
      </c>
      <c r="B26" s="2256">
        <v>295</v>
      </c>
      <c r="C26" s="2255">
        <v>0</v>
      </c>
      <c r="D26" s="1758">
        <v>1</v>
      </c>
      <c r="E26" s="1758">
        <v>28</v>
      </c>
      <c r="F26" s="1758">
        <v>29</v>
      </c>
      <c r="G26" s="1758">
        <v>93</v>
      </c>
      <c r="H26" s="1758">
        <v>85</v>
      </c>
      <c r="I26" s="1758">
        <v>22</v>
      </c>
      <c r="J26" s="1758">
        <v>24</v>
      </c>
      <c r="K26" s="1758">
        <v>5</v>
      </c>
      <c r="L26" s="1758">
        <v>8</v>
      </c>
      <c r="M26" s="1700"/>
    </row>
    <row r="27" spans="1:13" ht="15" customHeight="1">
      <c r="A27" s="1761" t="s">
        <v>734</v>
      </c>
      <c r="B27" s="2256">
        <v>483</v>
      </c>
      <c r="C27" s="2255">
        <v>1</v>
      </c>
      <c r="D27" s="1758">
        <v>0</v>
      </c>
      <c r="E27" s="1758">
        <v>39</v>
      </c>
      <c r="F27" s="1758">
        <v>36</v>
      </c>
      <c r="G27" s="1758">
        <v>183</v>
      </c>
      <c r="H27" s="1758">
        <v>149</v>
      </c>
      <c r="I27" s="1758">
        <v>21</v>
      </c>
      <c r="J27" s="1758">
        <v>30</v>
      </c>
      <c r="K27" s="1758">
        <v>6</v>
      </c>
      <c r="L27" s="1758">
        <v>18</v>
      </c>
      <c r="M27" s="1700"/>
    </row>
    <row r="28" spans="1:13" ht="15" customHeight="1">
      <c r="A28" s="1761" t="s">
        <v>733</v>
      </c>
      <c r="B28" s="2256">
        <v>989</v>
      </c>
      <c r="C28" s="2255">
        <v>1</v>
      </c>
      <c r="D28" s="1758">
        <v>1</v>
      </c>
      <c r="E28" s="1758">
        <v>75</v>
      </c>
      <c r="F28" s="1758">
        <v>77</v>
      </c>
      <c r="G28" s="1758">
        <v>305</v>
      </c>
      <c r="H28" s="1758">
        <v>267</v>
      </c>
      <c r="I28" s="1758">
        <v>72</v>
      </c>
      <c r="J28" s="1758">
        <v>79</v>
      </c>
      <c r="K28" s="1758">
        <v>36</v>
      </c>
      <c r="L28" s="1758">
        <v>76</v>
      </c>
      <c r="M28" s="1700"/>
    </row>
    <row r="29" spans="1:13" ht="15" customHeight="1">
      <c r="A29" s="1761" t="s">
        <v>732</v>
      </c>
      <c r="B29" s="2256">
        <v>432</v>
      </c>
      <c r="C29" s="2255">
        <v>0</v>
      </c>
      <c r="D29" s="1758">
        <v>0</v>
      </c>
      <c r="E29" s="1758">
        <v>22</v>
      </c>
      <c r="F29" s="1758">
        <v>44</v>
      </c>
      <c r="G29" s="1758">
        <v>137</v>
      </c>
      <c r="H29" s="1758">
        <v>108</v>
      </c>
      <c r="I29" s="1758">
        <v>31</v>
      </c>
      <c r="J29" s="1758">
        <v>50</v>
      </c>
      <c r="K29" s="1758">
        <v>9</v>
      </c>
      <c r="L29" s="1758">
        <v>31</v>
      </c>
      <c r="M29" s="1700"/>
    </row>
    <row r="30" spans="1:13" ht="15" customHeight="1">
      <c r="A30" s="1761" t="s">
        <v>731</v>
      </c>
      <c r="B30" s="2256">
        <v>62</v>
      </c>
      <c r="C30" s="2255">
        <v>0</v>
      </c>
      <c r="D30" s="1758">
        <v>1</v>
      </c>
      <c r="E30" s="1758">
        <v>7</v>
      </c>
      <c r="F30" s="1758">
        <v>4</v>
      </c>
      <c r="G30" s="1758">
        <v>16</v>
      </c>
      <c r="H30" s="1758">
        <v>25</v>
      </c>
      <c r="I30" s="1758">
        <v>7</v>
      </c>
      <c r="J30" s="1758">
        <v>1</v>
      </c>
      <c r="K30" s="1758">
        <v>0</v>
      </c>
      <c r="L30" s="1758">
        <v>1</v>
      </c>
      <c r="M30" s="1700"/>
    </row>
    <row r="31" spans="1:13" ht="15" customHeight="1">
      <c r="A31" s="1761" t="s">
        <v>730</v>
      </c>
      <c r="B31" s="2256">
        <v>86</v>
      </c>
      <c r="C31" s="2255">
        <v>0</v>
      </c>
      <c r="D31" s="1758">
        <v>0</v>
      </c>
      <c r="E31" s="1758">
        <v>9</v>
      </c>
      <c r="F31" s="1758">
        <v>11</v>
      </c>
      <c r="G31" s="1758">
        <v>24</v>
      </c>
      <c r="H31" s="1758">
        <v>20</v>
      </c>
      <c r="I31" s="1758">
        <v>5</v>
      </c>
      <c r="J31" s="1758">
        <v>6</v>
      </c>
      <c r="K31" s="1758">
        <v>2</v>
      </c>
      <c r="L31" s="1758">
        <v>9</v>
      </c>
      <c r="M31" s="1700"/>
    </row>
    <row r="32" spans="1:13" ht="15" customHeight="1">
      <c r="A32" s="1761" t="s">
        <v>729</v>
      </c>
      <c r="B32" s="2256">
        <v>856</v>
      </c>
      <c r="C32" s="2255">
        <v>4</v>
      </c>
      <c r="D32" s="1758">
        <v>0</v>
      </c>
      <c r="E32" s="1758">
        <v>70</v>
      </c>
      <c r="F32" s="1758">
        <v>57</v>
      </c>
      <c r="G32" s="1758">
        <v>294</v>
      </c>
      <c r="H32" s="1758">
        <v>203</v>
      </c>
      <c r="I32" s="1758">
        <v>68</v>
      </c>
      <c r="J32" s="1758">
        <v>85</v>
      </c>
      <c r="K32" s="1758">
        <v>26</v>
      </c>
      <c r="L32" s="1758">
        <v>49</v>
      </c>
      <c r="M32" s="1700"/>
    </row>
    <row r="33" spans="1:13" ht="15" customHeight="1">
      <c r="A33" s="1761" t="s">
        <v>728</v>
      </c>
      <c r="B33" s="2256">
        <v>546</v>
      </c>
      <c r="C33" s="2255">
        <v>2</v>
      </c>
      <c r="D33" s="1758">
        <v>1</v>
      </c>
      <c r="E33" s="1758">
        <v>53</v>
      </c>
      <c r="F33" s="1758">
        <v>37</v>
      </c>
      <c r="G33" s="1758">
        <v>164</v>
      </c>
      <c r="H33" s="1758">
        <v>137</v>
      </c>
      <c r="I33" s="1758">
        <v>48</v>
      </c>
      <c r="J33" s="1758">
        <v>55</v>
      </c>
      <c r="K33" s="1758">
        <v>16</v>
      </c>
      <c r="L33" s="1758">
        <v>33</v>
      </c>
      <c r="M33" s="1700"/>
    </row>
    <row r="34" spans="1:13" ht="15" customHeight="1">
      <c r="A34" s="1761" t="s">
        <v>727</v>
      </c>
      <c r="B34" s="2256">
        <v>87</v>
      </c>
      <c r="C34" s="2255">
        <v>0</v>
      </c>
      <c r="D34" s="1758">
        <v>0</v>
      </c>
      <c r="E34" s="1758">
        <v>9</v>
      </c>
      <c r="F34" s="1758">
        <v>8</v>
      </c>
      <c r="G34" s="1758">
        <v>24</v>
      </c>
      <c r="H34" s="1758">
        <v>26</v>
      </c>
      <c r="I34" s="1758">
        <v>2</v>
      </c>
      <c r="J34" s="1758">
        <v>12</v>
      </c>
      <c r="K34" s="1758">
        <v>2</v>
      </c>
      <c r="L34" s="1758">
        <v>4</v>
      </c>
      <c r="M34" s="1700"/>
    </row>
    <row r="35" spans="1:13" ht="15" customHeight="1">
      <c r="A35" s="1761" t="s">
        <v>726</v>
      </c>
      <c r="B35" s="2256">
        <v>378</v>
      </c>
      <c r="C35" s="2255">
        <v>0</v>
      </c>
      <c r="D35" s="1758">
        <v>1</v>
      </c>
      <c r="E35" s="1758">
        <v>23</v>
      </c>
      <c r="F35" s="1758">
        <v>28</v>
      </c>
      <c r="G35" s="1758">
        <v>143</v>
      </c>
      <c r="H35" s="1758">
        <v>110</v>
      </c>
      <c r="I35" s="1758">
        <v>28</v>
      </c>
      <c r="J35" s="1758">
        <v>22</v>
      </c>
      <c r="K35" s="1758">
        <v>6</v>
      </c>
      <c r="L35" s="1758">
        <v>17</v>
      </c>
      <c r="M35" s="1700"/>
    </row>
    <row r="36" spans="1:13" ht="15" customHeight="1">
      <c r="A36" s="1761" t="s">
        <v>725</v>
      </c>
      <c r="B36" s="2256">
        <v>178</v>
      </c>
      <c r="C36" s="2255">
        <v>0</v>
      </c>
      <c r="D36" s="1758">
        <v>0</v>
      </c>
      <c r="E36" s="1758">
        <v>8</v>
      </c>
      <c r="F36" s="1758">
        <v>18</v>
      </c>
      <c r="G36" s="1758">
        <v>43</v>
      </c>
      <c r="H36" s="1758">
        <v>44</v>
      </c>
      <c r="I36" s="1758">
        <v>24</v>
      </c>
      <c r="J36" s="1758">
        <v>28</v>
      </c>
      <c r="K36" s="1758">
        <v>2</v>
      </c>
      <c r="L36" s="1758">
        <v>11</v>
      </c>
      <c r="M36" s="1700"/>
    </row>
    <row r="37" spans="1:13" ht="15" customHeight="1">
      <c r="A37" s="1761" t="s">
        <v>724</v>
      </c>
      <c r="B37" s="2256">
        <v>324</v>
      </c>
      <c r="C37" s="2255">
        <v>1</v>
      </c>
      <c r="D37" s="1758">
        <v>1</v>
      </c>
      <c r="E37" s="1758">
        <v>27</v>
      </c>
      <c r="F37" s="1758">
        <v>17</v>
      </c>
      <c r="G37" s="1758">
        <v>94</v>
      </c>
      <c r="H37" s="1758">
        <v>87</v>
      </c>
      <c r="I37" s="1758">
        <v>22</v>
      </c>
      <c r="J37" s="1758">
        <v>26</v>
      </c>
      <c r="K37" s="1758">
        <v>11</v>
      </c>
      <c r="L37" s="1758">
        <v>38</v>
      </c>
      <c r="M37" s="1700"/>
    </row>
    <row r="38" spans="1:13" ht="15" customHeight="1">
      <c r="A38" s="1761" t="s">
        <v>723</v>
      </c>
      <c r="B38" s="2256">
        <v>355</v>
      </c>
      <c r="C38" s="2255">
        <v>2</v>
      </c>
      <c r="D38" s="1758">
        <v>1</v>
      </c>
      <c r="E38" s="1758">
        <v>16</v>
      </c>
      <c r="F38" s="1758">
        <v>12</v>
      </c>
      <c r="G38" s="1758">
        <v>142</v>
      </c>
      <c r="H38" s="1758">
        <v>93</v>
      </c>
      <c r="I38" s="1758">
        <v>30</v>
      </c>
      <c r="J38" s="1758">
        <v>34</v>
      </c>
      <c r="K38" s="1758">
        <v>8</v>
      </c>
      <c r="L38" s="1758">
        <v>17</v>
      </c>
      <c r="M38" s="1700"/>
    </row>
    <row r="39" spans="1:13" ht="15" customHeight="1">
      <c r="A39" s="1761" t="s">
        <v>722</v>
      </c>
      <c r="B39" s="2256">
        <v>812</v>
      </c>
      <c r="C39" s="2255">
        <v>3</v>
      </c>
      <c r="D39" s="1758">
        <v>5</v>
      </c>
      <c r="E39" s="1758">
        <v>58</v>
      </c>
      <c r="F39" s="1758">
        <v>47</v>
      </c>
      <c r="G39" s="1758">
        <v>302</v>
      </c>
      <c r="H39" s="1758">
        <v>186</v>
      </c>
      <c r="I39" s="1758">
        <v>85</v>
      </c>
      <c r="J39" s="1758">
        <v>56</v>
      </c>
      <c r="K39" s="1758">
        <v>28</v>
      </c>
      <c r="L39" s="1758">
        <v>42</v>
      </c>
      <c r="M39" s="1700"/>
    </row>
    <row r="40" spans="1:13" ht="15" customHeight="1">
      <c r="A40" s="1761" t="s">
        <v>721</v>
      </c>
      <c r="B40" s="2256">
        <v>1237</v>
      </c>
      <c r="C40" s="2255">
        <v>4</v>
      </c>
      <c r="D40" s="1758">
        <v>0</v>
      </c>
      <c r="E40" s="1758">
        <v>111</v>
      </c>
      <c r="F40" s="1758">
        <v>79</v>
      </c>
      <c r="G40" s="1758">
        <v>393</v>
      </c>
      <c r="H40" s="1758">
        <v>338</v>
      </c>
      <c r="I40" s="1758">
        <v>92</v>
      </c>
      <c r="J40" s="1758">
        <v>97</v>
      </c>
      <c r="K40" s="1758">
        <v>37</v>
      </c>
      <c r="L40" s="1758">
        <v>86</v>
      </c>
      <c r="M40" s="1700"/>
    </row>
    <row r="41" spans="1:13" ht="15" customHeight="1">
      <c r="A41" s="1761" t="s">
        <v>720</v>
      </c>
      <c r="B41" s="2256">
        <v>325</v>
      </c>
      <c r="C41" s="2255">
        <v>0</v>
      </c>
      <c r="D41" s="1758">
        <v>0</v>
      </c>
      <c r="E41" s="1758">
        <v>26</v>
      </c>
      <c r="F41" s="1758">
        <v>22</v>
      </c>
      <c r="G41" s="1758">
        <v>133</v>
      </c>
      <c r="H41" s="1758">
        <v>78</v>
      </c>
      <c r="I41" s="1758">
        <v>26</v>
      </c>
      <c r="J41" s="1758">
        <v>24</v>
      </c>
      <c r="K41" s="1758">
        <v>7</v>
      </c>
      <c r="L41" s="1758">
        <v>9</v>
      </c>
      <c r="M41" s="1700"/>
    </row>
    <row r="42" spans="1:13" ht="15" customHeight="1">
      <c r="A42" s="1761" t="s">
        <v>719</v>
      </c>
      <c r="B42" s="2256">
        <v>310</v>
      </c>
      <c r="C42" s="2255">
        <v>0</v>
      </c>
      <c r="D42" s="1758">
        <v>2</v>
      </c>
      <c r="E42" s="1758">
        <v>31</v>
      </c>
      <c r="F42" s="1758">
        <v>14</v>
      </c>
      <c r="G42" s="1758">
        <v>120</v>
      </c>
      <c r="H42" s="1758">
        <v>69</v>
      </c>
      <c r="I42" s="1758">
        <v>28</v>
      </c>
      <c r="J42" s="1758">
        <v>28</v>
      </c>
      <c r="K42" s="1758">
        <v>8</v>
      </c>
      <c r="L42" s="1758">
        <v>10</v>
      </c>
      <c r="M42" s="1700"/>
    </row>
    <row r="43" spans="1:13" ht="15" customHeight="1">
      <c r="A43" s="1761" t="s">
        <v>718</v>
      </c>
      <c r="B43" s="2256">
        <v>845</v>
      </c>
      <c r="C43" s="2255">
        <v>0</v>
      </c>
      <c r="D43" s="1758">
        <v>0</v>
      </c>
      <c r="E43" s="1758">
        <v>47</v>
      </c>
      <c r="F43" s="1758">
        <v>43</v>
      </c>
      <c r="G43" s="1758">
        <v>306</v>
      </c>
      <c r="H43" s="1758">
        <v>236</v>
      </c>
      <c r="I43" s="1758">
        <v>59</v>
      </c>
      <c r="J43" s="1758">
        <v>70</v>
      </c>
      <c r="K43" s="1758">
        <v>21</v>
      </c>
      <c r="L43" s="1758">
        <v>63</v>
      </c>
      <c r="M43" s="1700"/>
    </row>
    <row r="44" spans="1:13" ht="15" customHeight="1">
      <c r="A44" s="1761" t="s">
        <v>717</v>
      </c>
      <c r="B44" s="2256">
        <v>159</v>
      </c>
      <c r="C44" s="2255">
        <v>0</v>
      </c>
      <c r="D44" s="1758">
        <v>2</v>
      </c>
      <c r="E44" s="1758">
        <v>16</v>
      </c>
      <c r="F44" s="1758">
        <v>10</v>
      </c>
      <c r="G44" s="1758">
        <v>55</v>
      </c>
      <c r="H44" s="1758">
        <v>42</v>
      </c>
      <c r="I44" s="1758">
        <v>14</v>
      </c>
      <c r="J44" s="1758">
        <v>8</v>
      </c>
      <c r="K44" s="1758">
        <v>5</v>
      </c>
      <c r="L44" s="1758">
        <v>7</v>
      </c>
      <c r="M44" s="1700"/>
    </row>
    <row r="45" spans="1:13" ht="15" customHeight="1">
      <c r="A45" s="1761" t="s">
        <v>716</v>
      </c>
      <c r="B45" s="2256">
        <v>1429</v>
      </c>
      <c r="C45" s="2255">
        <v>9</v>
      </c>
      <c r="D45" s="1758">
        <v>7</v>
      </c>
      <c r="E45" s="1758">
        <v>211</v>
      </c>
      <c r="F45" s="1758">
        <v>158</v>
      </c>
      <c r="G45" s="1758">
        <v>420</v>
      </c>
      <c r="H45" s="1758">
        <v>357</v>
      </c>
      <c r="I45" s="1758">
        <v>73</v>
      </c>
      <c r="J45" s="1758">
        <v>106</v>
      </c>
      <c r="K45" s="1758">
        <v>29</v>
      </c>
      <c r="L45" s="1758">
        <v>59</v>
      </c>
      <c r="M45" s="1700"/>
    </row>
    <row r="46" spans="1:13" ht="15" customHeight="1">
      <c r="A46" s="1761" t="s">
        <v>715</v>
      </c>
      <c r="B46" s="2256">
        <v>636</v>
      </c>
      <c r="C46" s="2255">
        <v>2</v>
      </c>
      <c r="D46" s="1758">
        <v>0</v>
      </c>
      <c r="E46" s="1758">
        <v>58</v>
      </c>
      <c r="F46" s="1758">
        <v>42</v>
      </c>
      <c r="G46" s="1758">
        <v>226</v>
      </c>
      <c r="H46" s="1758">
        <v>168</v>
      </c>
      <c r="I46" s="1758">
        <v>47</v>
      </c>
      <c r="J46" s="1758">
        <v>47</v>
      </c>
      <c r="K46" s="1758">
        <v>7</v>
      </c>
      <c r="L46" s="1758">
        <v>39</v>
      </c>
      <c r="M46" s="1700"/>
    </row>
    <row r="47" spans="1:13" ht="15" customHeight="1">
      <c r="A47" s="1761" t="s">
        <v>714</v>
      </c>
      <c r="B47" s="2256">
        <v>600</v>
      </c>
      <c r="C47" s="2255">
        <v>2</v>
      </c>
      <c r="D47" s="1758">
        <v>3</v>
      </c>
      <c r="E47" s="1758">
        <v>35</v>
      </c>
      <c r="F47" s="1758">
        <v>45</v>
      </c>
      <c r="G47" s="1758">
        <v>244</v>
      </c>
      <c r="H47" s="1758">
        <v>134</v>
      </c>
      <c r="I47" s="1758">
        <v>52</v>
      </c>
      <c r="J47" s="1758">
        <v>47</v>
      </c>
      <c r="K47" s="1758">
        <v>9</v>
      </c>
      <c r="L47" s="1758">
        <v>29</v>
      </c>
      <c r="M47" s="1700"/>
    </row>
    <row r="48" spans="1:13" ht="15" customHeight="1">
      <c r="A48" s="1761" t="s">
        <v>713</v>
      </c>
      <c r="B48" s="2256">
        <v>883</v>
      </c>
      <c r="C48" s="2255">
        <v>0</v>
      </c>
      <c r="D48" s="1758">
        <v>1</v>
      </c>
      <c r="E48" s="1758">
        <v>40</v>
      </c>
      <c r="F48" s="1758">
        <v>36</v>
      </c>
      <c r="G48" s="1758">
        <v>285</v>
      </c>
      <c r="H48" s="1758">
        <v>223</v>
      </c>
      <c r="I48" s="1758">
        <v>97</v>
      </c>
      <c r="J48" s="1758">
        <v>89</v>
      </c>
      <c r="K48" s="1758">
        <v>38</v>
      </c>
      <c r="L48" s="1758">
        <v>74</v>
      </c>
      <c r="M48" s="1700"/>
    </row>
    <row r="49" spans="1:13" ht="15" customHeight="1">
      <c r="A49" s="1761" t="s">
        <v>712</v>
      </c>
      <c r="B49" s="2256">
        <v>882</v>
      </c>
      <c r="C49" s="2255">
        <v>0</v>
      </c>
      <c r="D49" s="1758">
        <v>2</v>
      </c>
      <c r="E49" s="1758">
        <v>70</v>
      </c>
      <c r="F49" s="1758">
        <v>69</v>
      </c>
      <c r="G49" s="1758">
        <v>273</v>
      </c>
      <c r="H49" s="1758">
        <v>246</v>
      </c>
      <c r="I49" s="1758">
        <v>65</v>
      </c>
      <c r="J49" s="1758">
        <v>79</v>
      </c>
      <c r="K49" s="1758">
        <v>17</v>
      </c>
      <c r="L49" s="1758">
        <v>61</v>
      </c>
      <c r="M49" s="1700"/>
    </row>
    <row r="50" spans="1:13" ht="15" customHeight="1">
      <c r="A50" s="1761" t="s">
        <v>711</v>
      </c>
      <c r="B50" s="2256">
        <v>851</v>
      </c>
      <c r="C50" s="2255">
        <v>1</v>
      </c>
      <c r="D50" s="1758">
        <v>0</v>
      </c>
      <c r="E50" s="1758">
        <v>65</v>
      </c>
      <c r="F50" s="1758">
        <v>37</v>
      </c>
      <c r="G50" s="1758">
        <v>293</v>
      </c>
      <c r="H50" s="1758">
        <v>241</v>
      </c>
      <c r="I50" s="1758">
        <v>68</v>
      </c>
      <c r="J50" s="1758">
        <v>65</v>
      </c>
      <c r="K50" s="1758">
        <v>23</v>
      </c>
      <c r="L50" s="1758">
        <v>58</v>
      </c>
      <c r="M50" s="1700"/>
    </row>
    <row r="51" spans="1:13" ht="15" customHeight="1">
      <c r="A51" s="1761" t="s">
        <v>710</v>
      </c>
      <c r="B51" s="2256">
        <v>1516</v>
      </c>
      <c r="C51" s="2255">
        <v>0</v>
      </c>
      <c r="D51" s="1758">
        <v>5</v>
      </c>
      <c r="E51" s="1758">
        <v>129</v>
      </c>
      <c r="F51" s="1758">
        <v>104</v>
      </c>
      <c r="G51" s="1758">
        <v>493</v>
      </c>
      <c r="H51" s="1758">
        <v>389</v>
      </c>
      <c r="I51" s="1758">
        <v>101</v>
      </c>
      <c r="J51" s="1758">
        <v>123</v>
      </c>
      <c r="K51" s="1758">
        <v>50</v>
      </c>
      <c r="L51" s="1758">
        <v>122</v>
      </c>
      <c r="M51" s="1700"/>
    </row>
    <row r="52" spans="1:13" ht="15" customHeight="1">
      <c r="A52" s="1761" t="s">
        <v>709</v>
      </c>
      <c r="B52" s="2256">
        <v>1288</v>
      </c>
      <c r="C52" s="2255">
        <v>1</v>
      </c>
      <c r="D52" s="1758">
        <v>1</v>
      </c>
      <c r="E52" s="1758">
        <v>113</v>
      </c>
      <c r="F52" s="1758">
        <v>71</v>
      </c>
      <c r="G52" s="1758">
        <v>456</v>
      </c>
      <c r="H52" s="1758">
        <v>331</v>
      </c>
      <c r="I52" s="1758">
        <v>106</v>
      </c>
      <c r="J52" s="1758">
        <v>92</v>
      </c>
      <c r="K52" s="1758">
        <v>40</v>
      </c>
      <c r="L52" s="1758">
        <v>77</v>
      </c>
      <c r="M52" s="1700"/>
    </row>
    <row r="53" spans="1:13" ht="15" customHeight="1">
      <c r="A53" s="1761" t="s">
        <v>708</v>
      </c>
      <c r="B53" s="2256">
        <v>1381</v>
      </c>
      <c r="C53" s="2255">
        <v>4</v>
      </c>
      <c r="D53" s="1758">
        <v>2</v>
      </c>
      <c r="E53" s="1758">
        <v>87</v>
      </c>
      <c r="F53" s="1758">
        <v>75</v>
      </c>
      <c r="G53" s="1758">
        <v>407</v>
      </c>
      <c r="H53" s="1758">
        <v>324</v>
      </c>
      <c r="I53" s="1758">
        <v>117</v>
      </c>
      <c r="J53" s="1758">
        <v>127</v>
      </c>
      <c r="K53" s="1758">
        <v>75</v>
      </c>
      <c r="L53" s="1758">
        <v>163</v>
      </c>
      <c r="M53" s="1700"/>
    </row>
    <row r="54" spans="1:13" ht="15" customHeight="1">
      <c r="A54" s="1761" t="s">
        <v>707</v>
      </c>
      <c r="B54" s="2256">
        <v>185</v>
      </c>
      <c r="C54" s="2255">
        <v>0</v>
      </c>
      <c r="D54" s="1758">
        <v>1</v>
      </c>
      <c r="E54" s="1758">
        <v>24</v>
      </c>
      <c r="F54" s="1758">
        <v>18</v>
      </c>
      <c r="G54" s="1758">
        <v>47</v>
      </c>
      <c r="H54" s="1758">
        <v>54</v>
      </c>
      <c r="I54" s="1758">
        <v>10</v>
      </c>
      <c r="J54" s="1758">
        <v>24</v>
      </c>
      <c r="K54" s="1758">
        <v>2</v>
      </c>
      <c r="L54" s="1758">
        <v>5</v>
      </c>
      <c r="M54" s="1700"/>
    </row>
    <row r="55" spans="1:13" ht="15" customHeight="1">
      <c r="A55" s="1761" t="s">
        <v>706</v>
      </c>
      <c r="B55" s="2256">
        <v>123</v>
      </c>
      <c r="C55" s="2255">
        <v>0</v>
      </c>
      <c r="D55" s="1758">
        <v>0</v>
      </c>
      <c r="E55" s="1758">
        <v>10</v>
      </c>
      <c r="F55" s="1758">
        <v>16</v>
      </c>
      <c r="G55" s="1758">
        <v>40</v>
      </c>
      <c r="H55" s="1758">
        <v>28</v>
      </c>
      <c r="I55" s="1758">
        <v>8</v>
      </c>
      <c r="J55" s="1758">
        <v>16</v>
      </c>
      <c r="K55" s="1758">
        <v>2</v>
      </c>
      <c r="L55" s="1758">
        <v>3</v>
      </c>
      <c r="M55" s="1700"/>
    </row>
    <row r="56" spans="1:13" ht="15" customHeight="1">
      <c r="A56" s="1761" t="s">
        <v>705</v>
      </c>
      <c r="B56" s="2256">
        <v>114</v>
      </c>
      <c r="C56" s="2255">
        <v>0</v>
      </c>
      <c r="D56" s="1758">
        <v>0</v>
      </c>
      <c r="E56" s="1758">
        <v>14</v>
      </c>
      <c r="F56" s="1758">
        <v>9</v>
      </c>
      <c r="G56" s="1758">
        <v>32</v>
      </c>
      <c r="H56" s="1758">
        <v>31</v>
      </c>
      <c r="I56" s="1758">
        <v>16</v>
      </c>
      <c r="J56" s="1758">
        <v>9</v>
      </c>
      <c r="K56" s="1758">
        <v>3</v>
      </c>
      <c r="L56" s="1758">
        <v>0</v>
      </c>
      <c r="M56" s="1700"/>
    </row>
    <row r="57" spans="1:13" ht="15" customHeight="1">
      <c r="A57" s="1761" t="s">
        <v>704</v>
      </c>
      <c r="B57" s="2256">
        <v>354</v>
      </c>
      <c r="C57" s="2255">
        <v>1</v>
      </c>
      <c r="D57" s="1758">
        <v>0</v>
      </c>
      <c r="E57" s="1758">
        <v>29</v>
      </c>
      <c r="F57" s="1758">
        <v>28</v>
      </c>
      <c r="G57" s="1758">
        <v>142</v>
      </c>
      <c r="H57" s="1758">
        <v>87</v>
      </c>
      <c r="I57" s="1758">
        <v>21</v>
      </c>
      <c r="J57" s="1758">
        <v>28</v>
      </c>
      <c r="K57" s="1758">
        <v>3</v>
      </c>
      <c r="L57" s="1758">
        <v>15</v>
      </c>
      <c r="M57" s="1700"/>
    </row>
    <row r="58" spans="1:13" ht="15" customHeight="1">
      <c r="A58" s="1761" t="s">
        <v>703</v>
      </c>
      <c r="B58" s="2256">
        <v>150</v>
      </c>
      <c r="C58" s="2255">
        <v>0</v>
      </c>
      <c r="D58" s="1758">
        <v>0</v>
      </c>
      <c r="E58" s="1758">
        <v>12</v>
      </c>
      <c r="F58" s="1758">
        <v>12</v>
      </c>
      <c r="G58" s="1758">
        <v>50</v>
      </c>
      <c r="H58" s="1758">
        <v>46</v>
      </c>
      <c r="I58" s="1758">
        <v>16</v>
      </c>
      <c r="J58" s="1758">
        <v>10</v>
      </c>
      <c r="K58" s="1758">
        <v>1</v>
      </c>
      <c r="L58" s="1758">
        <v>3</v>
      </c>
      <c r="M58" s="1700"/>
    </row>
    <row r="59" spans="1:13" ht="15" customHeight="1">
      <c r="A59" s="1761" t="s">
        <v>702</v>
      </c>
      <c r="B59" s="2256">
        <v>86</v>
      </c>
      <c r="C59" s="2255">
        <v>0</v>
      </c>
      <c r="D59" s="1758">
        <v>0</v>
      </c>
      <c r="E59" s="1758">
        <v>5</v>
      </c>
      <c r="F59" s="1758">
        <v>10</v>
      </c>
      <c r="G59" s="1758">
        <v>18</v>
      </c>
      <c r="H59" s="1758">
        <v>26</v>
      </c>
      <c r="I59" s="1758">
        <v>6</v>
      </c>
      <c r="J59" s="1758">
        <v>16</v>
      </c>
      <c r="K59" s="1758">
        <v>2</v>
      </c>
      <c r="L59" s="1758">
        <v>3</v>
      </c>
      <c r="M59" s="1700"/>
    </row>
    <row r="60" spans="1:13" ht="15" customHeight="1">
      <c r="A60" s="1761" t="s">
        <v>790</v>
      </c>
      <c r="B60" s="2256">
        <v>189</v>
      </c>
      <c r="C60" s="2255">
        <v>0</v>
      </c>
      <c r="D60" s="1758">
        <v>0</v>
      </c>
      <c r="E60" s="1758">
        <v>17</v>
      </c>
      <c r="F60" s="1758">
        <v>15</v>
      </c>
      <c r="G60" s="1758">
        <v>65</v>
      </c>
      <c r="H60" s="1758">
        <v>49</v>
      </c>
      <c r="I60" s="1758">
        <v>23</v>
      </c>
      <c r="J60" s="1758">
        <v>12</v>
      </c>
      <c r="K60" s="1758">
        <v>2</v>
      </c>
      <c r="L60" s="1758">
        <v>6</v>
      </c>
      <c r="M60" s="1700"/>
    </row>
    <row r="61" spans="1:13" ht="15" customHeight="1">
      <c r="A61" s="1761" t="s">
        <v>781</v>
      </c>
      <c r="B61" s="2256">
        <v>204</v>
      </c>
      <c r="C61" s="2255">
        <v>0</v>
      </c>
      <c r="D61" s="1758">
        <v>1</v>
      </c>
      <c r="E61" s="1758">
        <v>11</v>
      </c>
      <c r="F61" s="1758">
        <v>16</v>
      </c>
      <c r="G61" s="1758">
        <v>78</v>
      </c>
      <c r="H61" s="1758">
        <v>61</v>
      </c>
      <c r="I61" s="1758">
        <v>17</v>
      </c>
      <c r="J61" s="1758">
        <v>12</v>
      </c>
      <c r="K61" s="1758">
        <v>4</v>
      </c>
      <c r="L61" s="1758">
        <v>4</v>
      </c>
      <c r="M61" s="1700"/>
    </row>
    <row r="62" spans="1:13" ht="15" customHeight="1">
      <c r="A62" s="1761" t="s">
        <v>699</v>
      </c>
      <c r="B62" s="2256">
        <v>141</v>
      </c>
      <c r="C62" s="2255">
        <v>0</v>
      </c>
      <c r="D62" s="1758">
        <v>1</v>
      </c>
      <c r="E62" s="1758">
        <v>13</v>
      </c>
      <c r="F62" s="1758">
        <v>14</v>
      </c>
      <c r="G62" s="1758">
        <v>55</v>
      </c>
      <c r="H62" s="1758">
        <v>35</v>
      </c>
      <c r="I62" s="1758">
        <v>12</v>
      </c>
      <c r="J62" s="1758">
        <v>9</v>
      </c>
      <c r="K62" s="1758">
        <v>1</v>
      </c>
      <c r="L62" s="1758">
        <v>1</v>
      </c>
      <c r="M62" s="1700"/>
    </row>
    <row r="63" spans="1:13" ht="15" customHeight="1">
      <c r="A63" s="1761" t="s">
        <v>698</v>
      </c>
      <c r="B63" s="2256">
        <v>535</v>
      </c>
      <c r="C63" s="2255">
        <v>0</v>
      </c>
      <c r="D63" s="1758">
        <v>0</v>
      </c>
      <c r="E63" s="1758">
        <v>54</v>
      </c>
      <c r="F63" s="1758">
        <v>25</v>
      </c>
      <c r="G63" s="1758">
        <v>188</v>
      </c>
      <c r="H63" s="1758">
        <v>145</v>
      </c>
      <c r="I63" s="1758">
        <v>48</v>
      </c>
      <c r="J63" s="1758">
        <v>57</v>
      </c>
      <c r="K63" s="1758">
        <v>7</v>
      </c>
      <c r="L63" s="1758">
        <v>11</v>
      </c>
      <c r="M63" s="1700"/>
    </row>
    <row r="64" spans="1:13" ht="15" customHeight="1">
      <c r="A64" s="1761" t="s">
        <v>697</v>
      </c>
      <c r="B64" s="2256">
        <v>207</v>
      </c>
      <c r="C64" s="2255">
        <v>1</v>
      </c>
      <c r="D64" s="1758">
        <v>1</v>
      </c>
      <c r="E64" s="1758">
        <v>14</v>
      </c>
      <c r="F64" s="1758">
        <v>12</v>
      </c>
      <c r="G64" s="1758">
        <v>67</v>
      </c>
      <c r="H64" s="1758">
        <v>40</v>
      </c>
      <c r="I64" s="1758">
        <v>24</v>
      </c>
      <c r="J64" s="1758">
        <v>36</v>
      </c>
      <c r="K64" s="1758">
        <v>3</v>
      </c>
      <c r="L64" s="1758">
        <v>9</v>
      </c>
      <c r="M64" s="1700"/>
    </row>
    <row r="65" spans="1:13" ht="15" customHeight="1">
      <c r="A65" s="1761" t="s">
        <v>696</v>
      </c>
      <c r="B65" s="2256">
        <v>37</v>
      </c>
      <c r="C65" s="2255">
        <v>0</v>
      </c>
      <c r="D65" s="1758">
        <v>1</v>
      </c>
      <c r="E65" s="1758">
        <v>2</v>
      </c>
      <c r="F65" s="1758">
        <v>3</v>
      </c>
      <c r="G65" s="1758">
        <v>5</v>
      </c>
      <c r="H65" s="1758">
        <v>19</v>
      </c>
      <c r="I65" s="1758">
        <v>0</v>
      </c>
      <c r="J65" s="1758">
        <v>4</v>
      </c>
      <c r="K65" s="1758">
        <v>1</v>
      </c>
      <c r="L65" s="1758">
        <v>2</v>
      </c>
      <c r="M65" s="1700"/>
    </row>
    <row r="66" spans="1:13" ht="15" customHeight="1">
      <c r="A66" s="1761" t="s">
        <v>1048</v>
      </c>
      <c r="B66" s="2256">
        <v>74</v>
      </c>
      <c r="C66" s="2255">
        <v>0</v>
      </c>
      <c r="D66" s="1758">
        <v>0</v>
      </c>
      <c r="E66" s="1758">
        <v>4</v>
      </c>
      <c r="F66" s="1758">
        <v>5</v>
      </c>
      <c r="G66" s="1758">
        <v>27</v>
      </c>
      <c r="H66" s="1758">
        <v>17</v>
      </c>
      <c r="I66" s="1758">
        <v>11</v>
      </c>
      <c r="J66" s="1758">
        <v>5</v>
      </c>
      <c r="K66" s="1758">
        <v>1</v>
      </c>
      <c r="L66" s="1758">
        <v>4</v>
      </c>
      <c r="M66" s="1700"/>
    </row>
    <row r="67" spans="1:13" ht="15" customHeight="1">
      <c r="A67" s="1761" t="s">
        <v>694</v>
      </c>
      <c r="B67" s="2256">
        <v>179</v>
      </c>
      <c r="C67" s="2255">
        <v>0</v>
      </c>
      <c r="D67" s="1758">
        <v>0</v>
      </c>
      <c r="E67" s="1758">
        <v>28</v>
      </c>
      <c r="F67" s="1758">
        <v>23</v>
      </c>
      <c r="G67" s="1758">
        <v>54</v>
      </c>
      <c r="H67" s="1758">
        <v>25</v>
      </c>
      <c r="I67" s="1758">
        <v>27</v>
      </c>
      <c r="J67" s="1758">
        <v>17</v>
      </c>
      <c r="K67" s="1758">
        <v>2</v>
      </c>
      <c r="L67" s="1758">
        <v>3</v>
      </c>
      <c r="M67" s="1700"/>
    </row>
    <row r="68" spans="1:13" ht="15" customHeight="1">
      <c r="A68" s="1761" t="s">
        <v>804</v>
      </c>
      <c r="B68" s="2256">
        <v>156</v>
      </c>
      <c r="C68" s="2255">
        <v>0</v>
      </c>
      <c r="D68" s="1758">
        <v>0</v>
      </c>
      <c r="E68" s="1758">
        <v>15</v>
      </c>
      <c r="F68" s="1758">
        <v>5</v>
      </c>
      <c r="G68" s="1758">
        <v>59</v>
      </c>
      <c r="H68" s="1758">
        <v>42</v>
      </c>
      <c r="I68" s="1758">
        <v>11</v>
      </c>
      <c r="J68" s="1758">
        <v>12</v>
      </c>
      <c r="K68" s="1758">
        <v>7</v>
      </c>
      <c r="L68" s="1758">
        <v>5</v>
      </c>
      <c r="M68" s="1700"/>
    </row>
    <row r="69" spans="1:13" ht="15" customHeight="1">
      <c r="A69" s="1761" t="s">
        <v>692</v>
      </c>
      <c r="B69" s="2256">
        <v>154</v>
      </c>
      <c r="C69" s="2255">
        <v>0</v>
      </c>
      <c r="D69" s="1758">
        <v>2</v>
      </c>
      <c r="E69" s="1758">
        <v>9</v>
      </c>
      <c r="F69" s="1758">
        <v>16</v>
      </c>
      <c r="G69" s="1758">
        <v>36</v>
      </c>
      <c r="H69" s="1758">
        <v>47</v>
      </c>
      <c r="I69" s="1758">
        <v>19</v>
      </c>
      <c r="J69" s="1758">
        <v>14</v>
      </c>
      <c r="K69" s="1758">
        <v>6</v>
      </c>
      <c r="L69" s="1758">
        <v>5</v>
      </c>
      <c r="M69" s="1700"/>
    </row>
    <row r="70" spans="1:13" ht="15" customHeight="1">
      <c r="A70" s="1761" t="s">
        <v>691</v>
      </c>
      <c r="B70" s="2256">
        <v>187</v>
      </c>
      <c r="C70" s="2255">
        <v>1</v>
      </c>
      <c r="D70" s="1758">
        <v>0</v>
      </c>
      <c r="E70" s="1758">
        <v>17</v>
      </c>
      <c r="F70" s="1758">
        <v>13</v>
      </c>
      <c r="G70" s="1758">
        <v>65</v>
      </c>
      <c r="H70" s="1758">
        <v>47</v>
      </c>
      <c r="I70" s="1758">
        <v>21</v>
      </c>
      <c r="J70" s="1758">
        <v>15</v>
      </c>
      <c r="K70" s="1758">
        <v>1</v>
      </c>
      <c r="L70" s="1758">
        <v>7</v>
      </c>
      <c r="M70" s="1700"/>
    </row>
    <row r="71" spans="1:13" ht="15" customHeight="1">
      <c r="A71" s="1761" t="s">
        <v>690</v>
      </c>
      <c r="B71" s="2256">
        <v>412</v>
      </c>
      <c r="C71" s="2255">
        <v>1</v>
      </c>
      <c r="D71" s="1758">
        <v>2</v>
      </c>
      <c r="E71" s="1758">
        <v>45</v>
      </c>
      <c r="F71" s="1758">
        <v>24</v>
      </c>
      <c r="G71" s="1758">
        <v>141</v>
      </c>
      <c r="H71" s="1758">
        <v>110</v>
      </c>
      <c r="I71" s="1758">
        <v>36</v>
      </c>
      <c r="J71" s="1758">
        <v>27</v>
      </c>
      <c r="K71" s="1758">
        <v>10</v>
      </c>
      <c r="L71" s="1758">
        <v>16</v>
      </c>
      <c r="M71" s="1700"/>
    </row>
    <row r="72" spans="1:13" ht="15" customHeight="1">
      <c r="A72" s="1761" t="s">
        <v>689</v>
      </c>
      <c r="B72" s="2256">
        <v>602</v>
      </c>
      <c r="C72" s="2255">
        <v>1</v>
      </c>
      <c r="D72" s="1758">
        <v>0</v>
      </c>
      <c r="E72" s="1758">
        <v>31</v>
      </c>
      <c r="F72" s="1758">
        <v>40</v>
      </c>
      <c r="G72" s="1758">
        <v>204</v>
      </c>
      <c r="H72" s="1758">
        <v>181</v>
      </c>
      <c r="I72" s="1758">
        <v>44</v>
      </c>
      <c r="J72" s="1758">
        <v>63</v>
      </c>
      <c r="K72" s="1758">
        <v>8</v>
      </c>
      <c r="L72" s="1758">
        <v>30</v>
      </c>
      <c r="M72" s="1700"/>
    </row>
    <row r="73" spans="1:13" ht="15" customHeight="1">
      <c r="A73" s="2259" t="s">
        <v>16</v>
      </c>
      <c r="B73" s="2256">
        <v>34480</v>
      </c>
      <c r="C73" s="2255">
        <v>62</v>
      </c>
      <c r="D73" s="1758">
        <v>62</v>
      </c>
      <c r="E73" s="1758">
        <v>2832</v>
      </c>
      <c r="F73" s="1758">
        <v>2307</v>
      </c>
      <c r="G73" s="1758">
        <v>11562</v>
      </c>
      <c r="H73" s="1758">
        <v>9095</v>
      </c>
      <c r="I73" s="1758">
        <v>2792</v>
      </c>
      <c r="J73" s="1758">
        <v>2968</v>
      </c>
      <c r="K73" s="1758">
        <v>900</v>
      </c>
      <c r="L73" s="1758">
        <v>1900</v>
      </c>
      <c r="M73" s="1700"/>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Ｐ明朝,標準"（平成24年6月1ヶ月間）</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workbookViewId="0"/>
  </sheetViews>
  <sheetFormatPr defaultRowHeight="11.25"/>
  <cols>
    <col min="1" max="1" width="9" style="1540"/>
    <col min="2" max="12" width="9.5" style="1540" customWidth="1"/>
    <col min="13" max="13" width="10.5" style="1540" customWidth="1"/>
    <col min="14" max="16384" width="9" style="1540"/>
  </cols>
  <sheetData>
    <row r="1" spans="1:19" s="1805" customFormat="1" ht="18" customHeight="1">
      <c r="A1" s="1601" t="s">
        <v>1337</v>
      </c>
      <c r="B1" s="1601"/>
      <c r="C1" s="1601"/>
      <c r="D1" s="1601"/>
      <c r="E1" s="1601"/>
      <c r="F1" s="1601"/>
      <c r="G1" s="1601"/>
      <c r="H1" s="1601"/>
      <c r="I1" s="1601"/>
      <c r="J1" s="1601"/>
      <c r="K1" s="1601"/>
      <c r="L1" s="1601"/>
      <c r="M1" s="2265"/>
      <c r="N1" s="2265"/>
      <c r="O1" s="2264"/>
      <c r="P1" s="2264"/>
      <c r="Q1" s="2264"/>
      <c r="R1" s="2264"/>
      <c r="S1" s="2264"/>
    </row>
    <row r="2" spans="1:19" s="1805" customFormat="1" ht="18" customHeight="1">
      <c r="A2" s="2267" t="s">
        <v>1340</v>
      </c>
      <c r="B2" s="2266"/>
      <c r="C2" s="2266"/>
      <c r="D2" s="2266"/>
      <c r="E2" s="2266"/>
      <c r="F2" s="2266"/>
      <c r="G2" s="2266"/>
      <c r="H2" s="2266"/>
      <c r="I2" s="2266"/>
      <c r="J2" s="2266"/>
      <c r="K2" s="2266"/>
      <c r="L2" s="2266"/>
      <c r="M2" s="2266"/>
      <c r="N2" s="2266"/>
    </row>
    <row r="3" spans="1:19" s="1805" customFormat="1" ht="11.25" customHeight="1">
      <c r="A3" s="1601"/>
      <c r="B3" s="1601"/>
      <c r="C3" s="1601"/>
      <c r="D3" s="1601"/>
      <c r="E3" s="1601"/>
      <c r="F3" s="1601"/>
      <c r="G3" s="1601"/>
      <c r="H3" s="1601"/>
      <c r="I3" s="1601"/>
      <c r="J3" s="1601"/>
      <c r="K3" s="1601"/>
      <c r="L3" s="1601"/>
      <c r="M3" s="2265"/>
      <c r="N3" s="2265"/>
      <c r="O3" s="2264"/>
      <c r="P3" s="2264"/>
      <c r="Q3" s="2264"/>
      <c r="R3" s="2264"/>
      <c r="S3" s="2264"/>
    </row>
    <row r="4" spans="1:19" ht="27" customHeight="1">
      <c r="A4" s="2263"/>
      <c r="B4" s="2262" t="s">
        <v>43</v>
      </c>
      <c r="C4" s="1869" t="s">
        <v>44</v>
      </c>
      <c r="D4" s="1868"/>
      <c r="E4" s="1884" t="s">
        <v>856</v>
      </c>
      <c r="F4" s="1868"/>
      <c r="G4" s="1884" t="s">
        <v>855</v>
      </c>
      <c r="H4" s="1868"/>
      <c r="I4" s="1884" t="s">
        <v>854</v>
      </c>
      <c r="J4" s="1868"/>
      <c r="K4" s="1884" t="s">
        <v>980</v>
      </c>
      <c r="L4" s="1868"/>
      <c r="M4" s="1882"/>
    </row>
    <row r="5" spans="1:19" ht="16.5" customHeight="1">
      <c r="A5" s="2261"/>
      <c r="B5" s="2260"/>
      <c r="C5" s="2233" t="s">
        <v>1313</v>
      </c>
      <c r="D5" s="1883" t="s">
        <v>1312</v>
      </c>
      <c r="E5" s="1883" t="s">
        <v>1313</v>
      </c>
      <c r="F5" s="1883" t="s">
        <v>1312</v>
      </c>
      <c r="G5" s="1883" t="s">
        <v>1313</v>
      </c>
      <c r="H5" s="1883" t="s">
        <v>1312</v>
      </c>
      <c r="I5" s="1883" t="s">
        <v>1313</v>
      </c>
      <c r="J5" s="1883" t="s">
        <v>1312</v>
      </c>
      <c r="K5" s="1883" t="s">
        <v>1313</v>
      </c>
      <c r="L5" s="1883" t="s">
        <v>1312</v>
      </c>
      <c r="M5" s="1882"/>
    </row>
    <row r="6" spans="1:19" ht="15" customHeight="1">
      <c r="A6" s="1761" t="s">
        <v>755</v>
      </c>
      <c r="B6" s="2258">
        <v>613</v>
      </c>
      <c r="C6" s="1752">
        <v>1</v>
      </c>
      <c r="D6" s="2257">
        <v>0</v>
      </c>
      <c r="E6" s="2257">
        <v>37</v>
      </c>
      <c r="F6" s="2257">
        <v>46</v>
      </c>
      <c r="G6" s="2257">
        <v>182</v>
      </c>
      <c r="H6" s="2257">
        <v>161</v>
      </c>
      <c r="I6" s="2257">
        <v>33</v>
      </c>
      <c r="J6" s="2257">
        <v>48</v>
      </c>
      <c r="K6" s="2257">
        <v>33</v>
      </c>
      <c r="L6" s="2257">
        <v>72</v>
      </c>
      <c r="M6" s="1700"/>
    </row>
    <row r="7" spans="1:19" ht="15" customHeight="1">
      <c r="A7" s="1761" t="s">
        <v>754</v>
      </c>
      <c r="B7" s="2256">
        <v>274</v>
      </c>
      <c r="C7" s="2255">
        <v>0</v>
      </c>
      <c r="D7" s="1758">
        <v>0</v>
      </c>
      <c r="E7" s="1758">
        <v>27</v>
      </c>
      <c r="F7" s="1758">
        <v>16</v>
      </c>
      <c r="G7" s="1758">
        <v>119</v>
      </c>
      <c r="H7" s="1758">
        <v>64</v>
      </c>
      <c r="I7" s="1758">
        <v>16</v>
      </c>
      <c r="J7" s="1758">
        <v>20</v>
      </c>
      <c r="K7" s="1758">
        <v>3</v>
      </c>
      <c r="L7" s="1758">
        <v>9</v>
      </c>
      <c r="M7" s="1700"/>
    </row>
    <row r="8" spans="1:19" ht="15" customHeight="1">
      <c r="A8" s="1761" t="s">
        <v>753</v>
      </c>
      <c r="B8" s="2256">
        <v>149</v>
      </c>
      <c r="C8" s="2255">
        <v>0</v>
      </c>
      <c r="D8" s="1758">
        <v>0</v>
      </c>
      <c r="E8" s="1758">
        <v>13</v>
      </c>
      <c r="F8" s="1758">
        <v>11</v>
      </c>
      <c r="G8" s="1758">
        <v>58</v>
      </c>
      <c r="H8" s="1758">
        <v>28</v>
      </c>
      <c r="I8" s="1758">
        <v>17</v>
      </c>
      <c r="J8" s="1758">
        <v>17</v>
      </c>
      <c r="K8" s="1758">
        <v>3</v>
      </c>
      <c r="L8" s="1758">
        <v>2</v>
      </c>
      <c r="M8" s="1700"/>
    </row>
    <row r="9" spans="1:19" ht="15" customHeight="1">
      <c r="A9" s="1761" t="s">
        <v>752</v>
      </c>
      <c r="B9" s="2256">
        <v>0</v>
      </c>
      <c r="C9" s="2255">
        <v>0</v>
      </c>
      <c r="D9" s="1758">
        <v>0</v>
      </c>
      <c r="E9" s="1758">
        <v>0</v>
      </c>
      <c r="F9" s="1758">
        <v>0</v>
      </c>
      <c r="G9" s="1758">
        <v>0</v>
      </c>
      <c r="H9" s="1758">
        <v>0</v>
      </c>
      <c r="I9" s="1758">
        <v>0</v>
      </c>
      <c r="J9" s="1758">
        <v>0</v>
      </c>
      <c r="K9" s="1758">
        <v>0</v>
      </c>
      <c r="L9" s="1758">
        <v>0</v>
      </c>
      <c r="M9" s="1700"/>
    </row>
    <row r="10" spans="1:19" ht="15" customHeight="1">
      <c r="A10" s="1761" t="s">
        <v>751</v>
      </c>
      <c r="B10" s="2256">
        <v>29</v>
      </c>
      <c r="C10" s="2255">
        <v>0</v>
      </c>
      <c r="D10" s="1758">
        <v>0</v>
      </c>
      <c r="E10" s="1758">
        <v>3</v>
      </c>
      <c r="F10" s="1758">
        <v>0</v>
      </c>
      <c r="G10" s="1758">
        <v>13</v>
      </c>
      <c r="H10" s="1758">
        <v>9</v>
      </c>
      <c r="I10" s="1758">
        <v>0</v>
      </c>
      <c r="J10" s="1758">
        <v>2</v>
      </c>
      <c r="K10" s="1758">
        <v>2</v>
      </c>
      <c r="L10" s="1758">
        <v>0</v>
      </c>
      <c r="M10" s="1700"/>
    </row>
    <row r="11" spans="1:19" ht="15" customHeight="1">
      <c r="A11" s="1761" t="s">
        <v>750</v>
      </c>
      <c r="B11" s="2256">
        <v>32</v>
      </c>
      <c r="C11" s="2255">
        <v>0</v>
      </c>
      <c r="D11" s="1758">
        <v>0</v>
      </c>
      <c r="E11" s="1758">
        <v>2</v>
      </c>
      <c r="F11" s="1758">
        <v>2</v>
      </c>
      <c r="G11" s="1758">
        <v>14</v>
      </c>
      <c r="H11" s="1758">
        <v>6</v>
      </c>
      <c r="I11" s="1758">
        <v>6</v>
      </c>
      <c r="J11" s="1758">
        <v>1</v>
      </c>
      <c r="K11" s="1758">
        <v>0</v>
      </c>
      <c r="L11" s="1758">
        <v>1</v>
      </c>
      <c r="M11" s="1700"/>
    </row>
    <row r="12" spans="1:19" ht="15" customHeight="1">
      <c r="A12" s="1761" t="s">
        <v>749</v>
      </c>
      <c r="B12" s="2256">
        <v>170</v>
      </c>
      <c r="C12" s="2255">
        <v>0</v>
      </c>
      <c r="D12" s="1758">
        <v>0</v>
      </c>
      <c r="E12" s="1758">
        <v>5</v>
      </c>
      <c r="F12" s="1758">
        <v>9</v>
      </c>
      <c r="G12" s="1758">
        <v>68</v>
      </c>
      <c r="H12" s="1758">
        <v>49</v>
      </c>
      <c r="I12" s="1758">
        <v>17</v>
      </c>
      <c r="J12" s="1758">
        <v>9</v>
      </c>
      <c r="K12" s="1758">
        <v>5</v>
      </c>
      <c r="L12" s="1758">
        <v>8</v>
      </c>
      <c r="M12" s="1700"/>
    </row>
    <row r="13" spans="1:19" ht="15" customHeight="1">
      <c r="A13" s="1761" t="s">
        <v>748</v>
      </c>
      <c r="B13" s="2256">
        <v>83</v>
      </c>
      <c r="C13" s="2255">
        <v>0</v>
      </c>
      <c r="D13" s="1758">
        <v>0</v>
      </c>
      <c r="E13" s="1758">
        <v>2</v>
      </c>
      <c r="F13" s="1758">
        <v>2</v>
      </c>
      <c r="G13" s="1758">
        <v>34</v>
      </c>
      <c r="H13" s="1758">
        <v>33</v>
      </c>
      <c r="I13" s="1758">
        <v>6</v>
      </c>
      <c r="J13" s="1758">
        <v>5</v>
      </c>
      <c r="K13" s="1758">
        <v>1</v>
      </c>
      <c r="L13" s="1758">
        <v>0</v>
      </c>
      <c r="M13" s="1700"/>
    </row>
    <row r="14" spans="1:19" ht="15" customHeight="1">
      <c r="A14" s="1761" t="s">
        <v>747</v>
      </c>
      <c r="B14" s="2256">
        <v>115</v>
      </c>
      <c r="C14" s="2255">
        <v>0</v>
      </c>
      <c r="D14" s="1758">
        <v>1</v>
      </c>
      <c r="E14" s="1758">
        <v>8</v>
      </c>
      <c r="F14" s="1758">
        <v>4</v>
      </c>
      <c r="G14" s="1758">
        <v>44</v>
      </c>
      <c r="H14" s="1758">
        <v>37</v>
      </c>
      <c r="I14" s="1758">
        <v>7</v>
      </c>
      <c r="J14" s="1758">
        <v>8</v>
      </c>
      <c r="K14" s="1758">
        <v>1</v>
      </c>
      <c r="L14" s="1758">
        <v>5</v>
      </c>
      <c r="M14" s="1700"/>
    </row>
    <row r="15" spans="1:19" ht="15" customHeight="1">
      <c r="A15" s="1761" t="s">
        <v>746</v>
      </c>
      <c r="B15" s="2256">
        <v>41</v>
      </c>
      <c r="C15" s="2255">
        <v>0</v>
      </c>
      <c r="D15" s="1758">
        <v>0</v>
      </c>
      <c r="E15" s="1758">
        <v>6</v>
      </c>
      <c r="F15" s="1758">
        <v>2</v>
      </c>
      <c r="G15" s="1758">
        <v>14</v>
      </c>
      <c r="H15" s="1758">
        <v>11</v>
      </c>
      <c r="I15" s="1758">
        <v>3</v>
      </c>
      <c r="J15" s="1758">
        <v>4</v>
      </c>
      <c r="K15" s="1758">
        <v>0</v>
      </c>
      <c r="L15" s="1758">
        <v>1</v>
      </c>
      <c r="M15" s="1700"/>
    </row>
    <row r="16" spans="1:19" ht="15" customHeight="1">
      <c r="A16" s="1761" t="s">
        <v>745</v>
      </c>
      <c r="B16" s="2256">
        <v>40</v>
      </c>
      <c r="C16" s="2255">
        <v>0</v>
      </c>
      <c r="D16" s="1758">
        <v>1</v>
      </c>
      <c r="E16" s="1758">
        <v>4</v>
      </c>
      <c r="F16" s="1758">
        <v>2</v>
      </c>
      <c r="G16" s="1758">
        <v>14</v>
      </c>
      <c r="H16" s="1758">
        <v>10</v>
      </c>
      <c r="I16" s="1758">
        <v>3</v>
      </c>
      <c r="J16" s="1758">
        <v>4</v>
      </c>
      <c r="K16" s="1758">
        <v>1</v>
      </c>
      <c r="L16" s="1758">
        <v>1</v>
      </c>
      <c r="M16" s="1700"/>
    </row>
    <row r="17" spans="1:13" ht="15" customHeight="1">
      <c r="A17" s="1761" t="s">
        <v>744</v>
      </c>
      <c r="B17" s="2256">
        <v>307</v>
      </c>
      <c r="C17" s="2255">
        <v>1</v>
      </c>
      <c r="D17" s="1758">
        <v>0</v>
      </c>
      <c r="E17" s="1758">
        <v>25</v>
      </c>
      <c r="F17" s="1758">
        <v>28</v>
      </c>
      <c r="G17" s="1758">
        <v>116</v>
      </c>
      <c r="H17" s="1758">
        <v>87</v>
      </c>
      <c r="I17" s="1758">
        <v>27</v>
      </c>
      <c r="J17" s="1758">
        <v>14</v>
      </c>
      <c r="K17" s="1758">
        <v>3</v>
      </c>
      <c r="L17" s="1758">
        <v>6</v>
      </c>
      <c r="M17" s="1700"/>
    </row>
    <row r="18" spans="1:13" ht="15" customHeight="1">
      <c r="A18" s="1761" t="s">
        <v>743</v>
      </c>
      <c r="B18" s="2256">
        <v>695</v>
      </c>
      <c r="C18" s="2255">
        <v>0</v>
      </c>
      <c r="D18" s="1758">
        <v>3</v>
      </c>
      <c r="E18" s="1758">
        <v>78</v>
      </c>
      <c r="F18" s="1758">
        <v>78</v>
      </c>
      <c r="G18" s="1758">
        <v>249</v>
      </c>
      <c r="H18" s="1758">
        <v>175</v>
      </c>
      <c r="I18" s="1758">
        <v>54</v>
      </c>
      <c r="J18" s="1758">
        <v>44</v>
      </c>
      <c r="K18" s="1758">
        <v>8</v>
      </c>
      <c r="L18" s="1758">
        <v>6</v>
      </c>
      <c r="M18" s="1700"/>
    </row>
    <row r="19" spans="1:13" ht="15" customHeight="1">
      <c r="A19" s="1761" t="s">
        <v>742</v>
      </c>
      <c r="B19" s="2256">
        <v>67</v>
      </c>
      <c r="C19" s="2255">
        <v>0</v>
      </c>
      <c r="D19" s="1758">
        <v>0</v>
      </c>
      <c r="E19" s="1758">
        <v>1</v>
      </c>
      <c r="F19" s="1758">
        <v>5</v>
      </c>
      <c r="G19" s="1758">
        <v>21</v>
      </c>
      <c r="H19" s="1758">
        <v>21</v>
      </c>
      <c r="I19" s="1758">
        <v>5</v>
      </c>
      <c r="J19" s="1758">
        <v>5</v>
      </c>
      <c r="K19" s="1758">
        <v>3</v>
      </c>
      <c r="L19" s="1758">
        <v>6</v>
      </c>
      <c r="M19" s="1700"/>
    </row>
    <row r="20" spans="1:13" ht="15" customHeight="1">
      <c r="A20" s="1761" t="s">
        <v>741</v>
      </c>
      <c r="B20" s="2256">
        <v>59</v>
      </c>
      <c r="C20" s="2255">
        <v>0</v>
      </c>
      <c r="D20" s="1758">
        <v>0</v>
      </c>
      <c r="E20" s="1758">
        <v>6</v>
      </c>
      <c r="F20" s="1758">
        <v>2</v>
      </c>
      <c r="G20" s="1758">
        <v>30</v>
      </c>
      <c r="H20" s="1758">
        <v>11</v>
      </c>
      <c r="I20" s="1758">
        <v>4</v>
      </c>
      <c r="J20" s="1758">
        <v>4</v>
      </c>
      <c r="K20" s="1758">
        <v>1</v>
      </c>
      <c r="L20" s="1758">
        <v>1</v>
      </c>
      <c r="M20" s="1700"/>
    </row>
    <row r="21" spans="1:13" ht="15" customHeight="1">
      <c r="A21" s="1761" t="s">
        <v>740</v>
      </c>
      <c r="B21" s="2256">
        <v>78</v>
      </c>
      <c r="C21" s="2255">
        <v>0</v>
      </c>
      <c r="D21" s="1758">
        <v>0</v>
      </c>
      <c r="E21" s="1758">
        <v>9</v>
      </c>
      <c r="F21" s="1758">
        <v>5</v>
      </c>
      <c r="G21" s="1758">
        <v>23</v>
      </c>
      <c r="H21" s="1758">
        <v>15</v>
      </c>
      <c r="I21" s="1758">
        <v>8</v>
      </c>
      <c r="J21" s="1758">
        <v>11</v>
      </c>
      <c r="K21" s="1758">
        <v>3</v>
      </c>
      <c r="L21" s="1758">
        <v>4</v>
      </c>
      <c r="M21" s="1700"/>
    </row>
    <row r="22" spans="1:13" ht="15" customHeight="1">
      <c r="A22" s="1761" t="s">
        <v>739</v>
      </c>
      <c r="B22" s="2256">
        <v>67</v>
      </c>
      <c r="C22" s="2255">
        <v>1</v>
      </c>
      <c r="D22" s="1758">
        <v>1</v>
      </c>
      <c r="E22" s="1758">
        <v>1</v>
      </c>
      <c r="F22" s="1758">
        <v>8</v>
      </c>
      <c r="G22" s="1758">
        <v>19</v>
      </c>
      <c r="H22" s="1758">
        <v>25</v>
      </c>
      <c r="I22" s="1758">
        <v>3</v>
      </c>
      <c r="J22" s="1758">
        <v>7</v>
      </c>
      <c r="K22" s="1758">
        <v>0</v>
      </c>
      <c r="L22" s="1758">
        <v>2</v>
      </c>
      <c r="M22" s="1700"/>
    </row>
    <row r="23" spans="1:13" ht="15" customHeight="1">
      <c r="A23" s="1761" t="s">
        <v>738</v>
      </c>
      <c r="B23" s="2256">
        <v>83</v>
      </c>
      <c r="C23" s="2255">
        <v>0</v>
      </c>
      <c r="D23" s="1758">
        <v>0</v>
      </c>
      <c r="E23" s="1758">
        <v>4</v>
      </c>
      <c r="F23" s="1758">
        <v>4</v>
      </c>
      <c r="G23" s="1758">
        <v>37</v>
      </c>
      <c r="H23" s="1758">
        <v>21</v>
      </c>
      <c r="I23" s="1758">
        <v>6</v>
      </c>
      <c r="J23" s="1758">
        <v>6</v>
      </c>
      <c r="K23" s="1758">
        <v>0</v>
      </c>
      <c r="L23" s="1758">
        <v>5</v>
      </c>
      <c r="M23" s="1700"/>
    </row>
    <row r="24" spans="1:13" ht="15" customHeight="1">
      <c r="A24" s="1761" t="s">
        <v>737</v>
      </c>
      <c r="B24" s="2256">
        <v>5</v>
      </c>
      <c r="C24" s="2255">
        <v>0</v>
      </c>
      <c r="D24" s="1758">
        <v>0</v>
      </c>
      <c r="E24" s="1758">
        <v>0</v>
      </c>
      <c r="F24" s="1758">
        <v>0</v>
      </c>
      <c r="G24" s="1758">
        <v>1</v>
      </c>
      <c r="H24" s="1758">
        <v>2</v>
      </c>
      <c r="I24" s="1758">
        <v>0</v>
      </c>
      <c r="J24" s="1758">
        <v>1</v>
      </c>
      <c r="K24" s="1758">
        <v>0</v>
      </c>
      <c r="L24" s="1758">
        <v>1</v>
      </c>
      <c r="M24" s="1700"/>
    </row>
    <row r="25" spans="1:13" ht="15" customHeight="1">
      <c r="A25" s="1761" t="s">
        <v>736</v>
      </c>
      <c r="B25" s="2256">
        <v>290</v>
      </c>
      <c r="C25" s="2255">
        <v>0</v>
      </c>
      <c r="D25" s="1758">
        <v>2</v>
      </c>
      <c r="E25" s="1758">
        <v>29</v>
      </c>
      <c r="F25" s="1758">
        <v>26</v>
      </c>
      <c r="G25" s="1758">
        <v>86</v>
      </c>
      <c r="H25" s="1758">
        <v>69</v>
      </c>
      <c r="I25" s="1758">
        <v>19</v>
      </c>
      <c r="J25" s="1758">
        <v>27</v>
      </c>
      <c r="K25" s="1758">
        <v>14</v>
      </c>
      <c r="L25" s="1758">
        <v>18</v>
      </c>
      <c r="M25" s="1700"/>
    </row>
    <row r="26" spans="1:13" ht="15" customHeight="1">
      <c r="A26" s="1761" t="s">
        <v>735</v>
      </c>
      <c r="B26" s="2256">
        <v>13</v>
      </c>
      <c r="C26" s="2255">
        <v>0</v>
      </c>
      <c r="D26" s="1758">
        <v>0</v>
      </c>
      <c r="E26" s="1758">
        <v>0</v>
      </c>
      <c r="F26" s="1758">
        <v>1</v>
      </c>
      <c r="G26" s="1758">
        <v>4</v>
      </c>
      <c r="H26" s="1758">
        <v>4</v>
      </c>
      <c r="I26" s="1758">
        <v>0</v>
      </c>
      <c r="J26" s="1758">
        <v>1</v>
      </c>
      <c r="K26" s="1758">
        <v>3</v>
      </c>
      <c r="L26" s="1758">
        <v>0</v>
      </c>
      <c r="M26" s="1700"/>
    </row>
    <row r="27" spans="1:13" ht="15" customHeight="1">
      <c r="A27" s="1761" t="s">
        <v>734</v>
      </c>
      <c r="B27" s="2256">
        <v>4</v>
      </c>
      <c r="C27" s="2255">
        <v>0</v>
      </c>
      <c r="D27" s="1758">
        <v>0</v>
      </c>
      <c r="E27" s="1758">
        <v>0</v>
      </c>
      <c r="F27" s="1758">
        <v>0</v>
      </c>
      <c r="G27" s="1758">
        <v>1</v>
      </c>
      <c r="H27" s="1758">
        <v>3</v>
      </c>
      <c r="I27" s="1758">
        <v>0</v>
      </c>
      <c r="J27" s="1758">
        <v>0</v>
      </c>
      <c r="K27" s="1758">
        <v>0</v>
      </c>
      <c r="L27" s="1758">
        <v>0</v>
      </c>
      <c r="M27" s="1700"/>
    </row>
    <row r="28" spans="1:13" ht="15" customHeight="1">
      <c r="A28" s="1761" t="s">
        <v>733</v>
      </c>
      <c r="B28" s="2256">
        <v>359</v>
      </c>
      <c r="C28" s="2255">
        <v>0</v>
      </c>
      <c r="D28" s="1758">
        <v>0</v>
      </c>
      <c r="E28" s="1758">
        <v>23</v>
      </c>
      <c r="F28" s="1758">
        <v>34</v>
      </c>
      <c r="G28" s="1758">
        <v>110</v>
      </c>
      <c r="H28" s="1758">
        <v>98</v>
      </c>
      <c r="I28" s="1758">
        <v>26</v>
      </c>
      <c r="J28" s="1758">
        <v>35</v>
      </c>
      <c r="K28" s="1758">
        <v>10</v>
      </c>
      <c r="L28" s="1758">
        <v>23</v>
      </c>
      <c r="M28" s="1700"/>
    </row>
    <row r="29" spans="1:13" ht="15" customHeight="1">
      <c r="A29" s="1761" t="s">
        <v>732</v>
      </c>
      <c r="B29" s="2256">
        <v>203</v>
      </c>
      <c r="C29" s="2255">
        <v>0</v>
      </c>
      <c r="D29" s="1758">
        <v>0</v>
      </c>
      <c r="E29" s="1758">
        <v>5</v>
      </c>
      <c r="F29" s="1758">
        <v>6</v>
      </c>
      <c r="G29" s="1758">
        <v>94</v>
      </c>
      <c r="H29" s="1758">
        <v>55</v>
      </c>
      <c r="I29" s="1758">
        <v>20</v>
      </c>
      <c r="J29" s="1758">
        <v>15</v>
      </c>
      <c r="K29" s="1758">
        <v>3</v>
      </c>
      <c r="L29" s="1758">
        <v>5</v>
      </c>
      <c r="M29" s="1700"/>
    </row>
    <row r="30" spans="1:13" ht="15" customHeight="1">
      <c r="A30" s="1761" t="s">
        <v>731</v>
      </c>
      <c r="B30" s="2256">
        <v>34</v>
      </c>
      <c r="C30" s="2255">
        <v>0</v>
      </c>
      <c r="D30" s="1758">
        <v>0</v>
      </c>
      <c r="E30" s="1758">
        <v>1</v>
      </c>
      <c r="F30" s="1758">
        <v>2</v>
      </c>
      <c r="G30" s="1758">
        <v>14</v>
      </c>
      <c r="H30" s="1758">
        <v>13</v>
      </c>
      <c r="I30" s="1758">
        <v>2</v>
      </c>
      <c r="J30" s="1758">
        <v>1</v>
      </c>
      <c r="K30" s="1758">
        <v>1</v>
      </c>
      <c r="L30" s="1758">
        <v>0</v>
      </c>
      <c r="M30" s="1700"/>
    </row>
    <row r="31" spans="1:13" ht="15" customHeight="1">
      <c r="A31" s="1761" t="s">
        <v>730</v>
      </c>
      <c r="B31" s="2256">
        <v>0</v>
      </c>
      <c r="C31" s="2255">
        <v>0</v>
      </c>
      <c r="D31" s="1758">
        <v>0</v>
      </c>
      <c r="E31" s="1758">
        <v>0</v>
      </c>
      <c r="F31" s="1758">
        <v>0</v>
      </c>
      <c r="G31" s="1758">
        <v>0</v>
      </c>
      <c r="H31" s="1758">
        <v>0</v>
      </c>
      <c r="I31" s="1758">
        <v>0</v>
      </c>
      <c r="J31" s="1758">
        <v>0</v>
      </c>
      <c r="K31" s="1758">
        <v>0</v>
      </c>
      <c r="L31" s="1758">
        <v>0</v>
      </c>
      <c r="M31" s="1700"/>
    </row>
    <row r="32" spans="1:13" ht="15" customHeight="1">
      <c r="A32" s="1761" t="s">
        <v>729</v>
      </c>
      <c r="B32" s="2256">
        <v>194</v>
      </c>
      <c r="C32" s="2255">
        <v>0</v>
      </c>
      <c r="D32" s="1758">
        <v>1</v>
      </c>
      <c r="E32" s="1758">
        <v>11</v>
      </c>
      <c r="F32" s="1758">
        <v>23</v>
      </c>
      <c r="G32" s="1758">
        <v>67</v>
      </c>
      <c r="H32" s="1758">
        <v>49</v>
      </c>
      <c r="I32" s="1758">
        <v>18</v>
      </c>
      <c r="J32" s="1758">
        <v>18</v>
      </c>
      <c r="K32" s="1758">
        <v>4</v>
      </c>
      <c r="L32" s="1758">
        <v>3</v>
      </c>
      <c r="M32" s="1700"/>
    </row>
    <row r="33" spans="1:13" ht="15" customHeight="1">
      <c r="A33" s="1761" t="s">
        <v>728</v>
      </c>
      <c r="B33" s="2256">
        <v>57</v>
      </c>
      <c r="C33" s="2255">
        <v>0</v>
      </c>
      <c r="D33" s="1758">
        <v>0</v>
      </c>
      <c r="E33" s="1758">
        <v>6</v>
      </c>
      <c r="F33" s="1758">
        <v>1</v>
      </c>
      <c r="G33" s="1758">
        <v>22</v>
      </c>
      <c r="H33" s="1758">
        <v>14</v>
      </c>
      <c r="I33" s="1758">
        <v>6</v>
      </c>
      <c r="J33" s="1758">
        <v>8</v>
      </c>
      <c r="K33" s="1758">
        <v>0</v>
      </c>
      <c r="L33" s="1758">
        <v>0</v>
      </c>
      <c r="M33" s="1700"/>
    </row>
    <row r="34" spans="1:13" ht="15" customHeight="1">
      <c r="A34" s="1761" t="s">
        <v>727</v>
      </c>
      <c r="B34" s="2256">
        <v>8</v>
      </c>
      <c r="C34" s="2255">
        <v>0</v>
      </c>
      <c r="D34" s="1758">
        <v>0</v>
      </c>
      <c r="E34" s="1758">
        <v>0</v>
      </c>
      <c r="F34" s="1758">
        <v>0</v>
      </c>
      <c r="G34" s="1758">
        <v>1</v>
      </c>
      <c r="H34" s="1758">
        <v>3</v>
      </c>
      <c r="I34" s="1758">
        <v>0</v>
      </c>
      <c r="J34" s="1758">
        <v>1</v>
      </c>
      <c r="K34" s="1758">
        <v>1</v>
      </c>
      <c r="L34" s="1758">
        <v>2</v>
      </c>
      <c r="M34" s="1700"/>
    </row>
    <row r="35" spans="1:13" ht="15" customHeight="1">
      <c r="A35" s="1761" t="s">
        <v>726</v>
      </c>
      <c r="B35" s="2256">
        <v>88</v>
      </c>
      <c r="C35" s="2255">
        <v>0</v>
      </c>
      <c r="D35" s="1758">
        <v>0</v>
      </c>
      <c r="E35" s="1758">
        <v>5</v>
      </c>
      <c r="F35" s="1758">
        <v>3</v>
      </c>
      <c r="G35" s="1758">
        <v>31</v>
      </c>
      <c r="H35" s="1758">
        <v>28</v>
      </c>
      <c r="I35" s="1758">
        <v>9</v>
      </c>
      <c r="J35" s="1758">
        <v>4</v>
      </c>
      <c r="K35" s="1758">
        <v>1</v>
      </c>
      <c r="L35" s="1758">
        <v>7</v>
      </c>
      <c r="M35" s="1700"/>
    </row>
    <row r="36" spans="1:13" ht="15" customHeight="1">
      <c r="A36" s="1761" t="s">
        <v>725</v>
      </c>
      <c r="B36" s="2256">
        <v>88</v>
      </c>
      <c r="C36" s="2255">
        <v>0</v>
      </c>
      <c r="D36" s="1758">
        <v>0</v>
      </c>
      <c r="E36" s="1758">
        <v>10</v>
      </c>
      <c r="F36" s="1758">
        <v>5</v>
      </c>
      <c r="G36" s="1758">
        <v>36</v>
      </c>
      <c r="H36" s="1758">
        <v>21</v>
      </c>
      <c r="I36" s="1758">
        <v>6</v>
      </c>
      <c r="J36" s="1758">
        <v>5</v>
      </c>
      <c r="K36" s="1758">
        <v>2</v>
      </c>
      <c r="L36" s="1758">
        <v>3</v>
      </c>
      <c r="M36" s="1700"/>
    </row>
    <row r="37" spans="1:13" ht="15" customHeight="1">
      <c r="A37" s="1761" t="s">
        <v>724</v>
      </c>
      <c r="B37" s="2256">
        <v>42</v>
      </c>
      <c r="C37" s="2255">
        <v>0</v>
      </c>
      <c r="D37" s="1758">
        <v>0</v>
      </c>
      <c r="E37" s="1758">
        <v>0</v>
      </c>
      <c r="F37" s="1758">
        <v>6</v>
      </c>
      <c r="G37" s="1758">
        <v>10</v>
      </c>
      <c r="H37" s="1758">
        <v>12</v>
      </c>
      <c r="I37" s="1758">
        <v>7</v>
      </c>
      <c r="J37" s="1758">
        <v>1</v>
      </c>
      <c r="K37" s="1758">
        <v>3</v>
      </c>
      <c r="L37" s="1758">
        <v>3</v>
      </c>
      <c r="M37" s="1700"/>
    </row>
    <row r="38" spans="1:13" ht="15" customHeight="1">
      <c r="A38" s="1761" t="s">
        <v>723</v>
      </c>
      <c r="B38" s="2256">
        <v>6</v>
      </c>
      <c r="C38" s="2255">
        <v>0</v>
      </c>
      <c r="D38" s="1758">
        <v>0</v>
      </c>
      <c r="E38" s="1758">
        <v>0</v>
      </c>
      <c r="F38" s="1758">
        <v>0</v>
      </c>
      <c r="G38" s="1758">
        <v>2</v>
      </c>
      <c r="H38" s="1758">
        <v>1</v>
      </c>
      <c r="I38" s="1758">
        <v>3</v>
      </c>
      <c r="J38" s="1758">
        <v>0</v>
      </c>
      <c r="K38" s="1758">
        <v>0</v>
      </c>
      <c r="L38" s="1758">
        <v>0</v>
      </c>
      <c r="M38" s="1700"/>
    </row>
    <row r="39" spans="1:13" ht="15" customHeight="1">
      <c r="A39" s="1761" t="s">
        <v>722</v>
      </c>
      <c r="B39" s="2256">
        <v>94</v>
      </c>
      <c r="C39" s="2255">
        <v>0</v>
      </c>
      <c r="D39" s="1758">
        <v>0</v>
      </c>
      <c r="E39" s="1758">
        <v>10</v>
      </c>
      <c r="F39" s="1758">
        <v>8</v>
      </c>
      <c r="G39" s="1758">
        <v>39</v>
      </c>
      <c r="H39" s="1758">
        <v>19</v>
      </c>
      <c r="I39" s="1758">
        <v>7</v>
      </c>
      <c r="J39" s="1758">
        <v>4</v>
      </c>
      <c r="K39" s="1758">
        <v>3</v>
      </c>
      <c r="L39" s="1758">
        <v>4</v>
      </c>
      <c r="M39" s="1700"/>
    </row>
    <row r="40" spans="1:13" ht="15" customHeight="1">
      <c r="A40" s="1761" t="s">
        <v>721</v>
      </c>
      <c r="B40" s="2256">
        <v>20</v>
      </c>
      <c r="C40" s="2255">
        <v>0</v>
      </c>
      <c r="D40" s="1758">
        <v>0</v>
      </c>
      <c r="E40" s="1758">
        <v>0</v>
      </c>
      <c r="F40" s="1758">
        <v>0</v>
      </c>
      <c r="G40" s="1758">
        <v>7</v>
      </c>
      <c r="H40" s="1758">
        <v>5</v>
      </c>
      <c r="I40" s="1758">
        <v>5</v>
      </c>
      <c r="J40" s="1758">
        <v>2</v>
      </c>
      <c r="K40" s="1758">
        <v>1</v>
      </c>
      <c r="L40" s="1758">
        <v>0</v>
      </c>
      <c r="M40" s="1700"/>
    </row>
    <row r="41" spans="1:13" ht="15" customHeight="1">
      <c r="A41" s="1761" t="s">
        <v>720</v>
      </c>
      <c r="B41" s="2256">
        <v>9</v>
      </c>
      <c r="C41" s="2255">
        <v>0</v>
      </c>
      <c r="D41" s="1758">
        <v>0</v>
      </c>
      <c r="E41" s="1758">
        <v>1</v>
      </c>
      <c r="F41" s="1758">
        <v>1</v>
      </c>
      <c r="G41" s="1758">
        <v>5</v>
      </c>
      <c r="H41" s="1758">
        <v>1</v>
      </c>
      <c r="I41" s="1758">
        <v>0</v>
      </c>
      <c r="J41" s="1758">
        <v>0</v>
      </c>
      <c r="K41" s="1758">
        <v>0</v>
      </c>
      <c r="L41" s="1758">
        <v>1</v>
      </c>
      <c r="M41" s="1700"/>
    </row>
    <row r="42" spans="1:13" ht="15" customHeight="1">
      <c r="A42" s="1761" t="s">
        <v>719</v>
      </c>
      <c r="B42" s="2256">
        <v>11</v>
      </c>
      <c r="C42" s="2255">
        <v>0</v>
      </c>
      <c r="D42" s="1758">
        <v>0</v>
      </c>
      <c r="E42" s="1758">
        <v>0</v>
      </c>
      <c r="F42" s="1758">
        <v>0</v>
      </c>
      <c r="G42" s="1758">
        <v>4</v>
      </c>
      <c r="H42" s="1758">
        <v>4</v>
      </c>
      <c r="I42" s="1758">
        <v>3</v>
      </c>
      <c r="J42" s="1758">
        <v>0</v>
      </c>
      <c r="K42" s="1758">
        <v>0</v>
      </c>
      <c r="L42" s="1758">
        <v>0</v>
      </c>
      <c r="M42" s="1700"/>
    </row>
    <row r="43" spans="1:13" ht="15" customHeight="1">
      <c r="A43" s="1761" t="s">
        <v>718</v>
      </c>
      <c r="B43" s="2256">
        <v>147</v>
      </c>
      <c r="C43" s="2255">
        <v>0</v>
      </c>
      <c r="D43" s="1758">
        <v>0</v>
      </c>
      <c r="E43" s="1758">
        <v>11</v>
      </c>
      <c r="F43" s="1758">
        <v>14</v>
      </c>
      <c r="G43" s="1758">
        <v>49</v>
      </c>
      <c r="H43" s="1758">
        <v>44</v>
      </c>
      <c r="I43" s="1758">
        <v>7</v>
      </c>
      <c r="J43" s="1758">
        <v>13</v>
      </c>
      <c r="K43" s="1758">
        <v>5</v>
      </c>
      <c r="L43" s="1758">
        <v>4</v>
      </c>
      <c r="M43" s="1700"/>
    </row>
    <row r="44" spans="1:13" ht="15" customHeight="1">
      <c r="A44" s="1761" t="s">
        <v>717</v>
      </c>
      <c r="B44" s="2256">
        <v>186</v>
      </c>
      <c r="C44" s="2255">
        <v>0</v>
      </c>
      <c r="D44" s="1758">
        <v>0</v>
      </c>
      <c r="E44" s="1758">
        <v>8</v>
      </c>
      <c r="F44" s="1758">
        <v>6</v>
      </c>
      <c r="G44" s="1758">
        <v>73</v>
      </c>
      <c r="H44" s="1758">
        <v>39</v>
      </c>
      <c r="I44" s="1758">
        <v>27</v>
      </c>
      <c r="J44" s="1758">
        <v>15</v>
      </c>
      <c r="K44" s="1758">
        <v>6</v>
      </c>
      <c r="L44" s="1758">
        <v>12</v>
      </c>
      <c r="M44" s="1700"/>
    </row>
    <row r="45" spans="1:13" ht="15" customHeight="1">
      <c r="A45" s="1761" t="s">
        <v>716</v>
      </c>
      <c r="B45" s="2256">
        <v>323</v>
      </c>
      <c r="C45" s="2255">
        <v>0</v>
      </c>
      <c r="D45" s="1758">
        <v>0</v>
      </c>
      <c r="E45" s="1758">
        <v>26</v>
      </c>
      <c r="F45" s="1758">
        <v>15</v>
      </c>
      <c r="G45" s="1758">
        <v>126</v>
      </c>
      <c r="H45" s="1758">
        <v>82</v>
      </c>
      <c r="I45" s="1758">
        <v>27</v>
      </c>
      <c r="J45" s="1758">
        <v>29</v>
      </c>
      <c r="K45" s="1758">
        <v>7</v>
      </c>
      <c r="L45" s="1758">
        <v>11</v>
      </c>
      <c r="M45" s="1700"/>
    </row>
    <row r="46" spans="1:13" ht="15" customHeight="1">
      <c r="A46" s="1761" t="s">
        <v>715</v>
      </c>
      <c r="B46" s="2256">
        <v>221</v>
      </c>
      <c r="C46" s="2255">
        <v>1</v>
      </c>
      <c r="D46" s="1758">
        <v>1</v>
      </c>
      <c r="E46" s="1758">
        <v>28</v>
      </c>
      <c r="F46" s="1758">
        <v>20</v>
      </c>
      <c r="G46" s="1758">
        <v>82</v>
      </c>
      <c r="H46" s="1758">
        <v>60</v>
      </c>
      <c r="I46" s="1758">
        <v>11</v>
      </c>
      <c r="J46" s="1758">
        <v>10</v>
      </c>
      <c r="K46" s="1758">
        <v>5</v>
      </c>
      <c r="L46" s="1758">
        <v>3</v>
      </c>
      <c r="M46" s="1700"/>
    </row>
    <row r="47" spans="1:13" ht="15" customHeight="1">
      <c r="A47" s="1761" t="s">
        <v>714</v>
      </c>
      <c r="B47" s="2256">
        <v>47</v>
      </c>
      <c r="C47" s="2255">
        <v>0</v>
      </c>
      <c r="D47" s="1758">
        <v>0</v>
      </c>
      <c r="E47" s="1758">
        <v>4</v>
      </c>
      <c r="F47" s="1758">
        <v>1</v>
      </c>
      <c r="G47" s="1758">
        <v>15</v>
      </c>
      <c r="H47" s="1758">
        <v>15</v>
      </c>
      <c r="I47" s="1758">
        <v>5</v>
      </c>
      <c r="J47" s="1758">
        <v>1</v>
      </c>
      <c r="K47" s="1758">
        <v>2</v>
      </c>
      <c r="L47" s="1758">
        <v>4</v>
      </c>
      <c r="M47" s="1700"/>
    </row>
    <row r="48" spans="1:13" ht="15" customHeight="1">
      <c r="A48" s="1761" t="s">
        <v>713</v>
      </c>
      <c r="B48" s="2256">
        <v>122</v>
      </c>
      <c r="C48" s="2255">
        <v>0</v>
      </c>
      <c r="D48" s="1758">
        <v>0</v>
      </c>
      <c r="E48" s="1758">
        <v>7</v>
      </c>
      <c r="F48" s="1758">
        <v>11</v>
      </c>
      <c r="G48" s="1758">
        <v>46</v>
      </c>
      <c r="H48" s="1758">
        <v>21</v>
      </c>
      <c r="I48" s="1758">
        <v>6</v>
      </c>
      <c r="J48" s="1758">
        <v>11</v>
      </c>
      <c r="K48" s="1758">
        <v>12</v>
      </c>
      <c r="L48" s="1758">
        <v>8</v>
      </c>
      <c r="M48" s="1700"/>
    </row>
    <row r="49" spans="1:13" ht="15" customHeight="1">
      <c r="A49" s="1761" t="s">
        <v>712</v>
      </c>
      <c r="B49" s="2256">
        <v>0</v>
      </c>
      <c r="C49" s="2255">
        <v>0</v>
      </c>
      <c r="D49" s="1758">
        <v>0</v>
      </c>
      <c r="E49" s="1758">
        <v>0</v>
      </c>
      <c r="F49" s="1758">
        <v>0</v>
      </c>
      <c r="G49" s="1758">
        <v>0</v>
      </c>
      <c r="H49" s="1758">
        <v>0</v>
      </c>
      <c r="I49" s="1758">
        <v>0</v>
      </c>
      <c r="J49" s="1758">
        <v>0</v>
      </c>
      <c r="K49" s="1758">
        <v>0</v>
      </c>
      <c r="L49" s="1758">
        <v>0</v>
      </c>
      <c r="M49" s="1700"/>
    </row>
    <row r="50" spans="1:13" ht="15" customHeight="1">
      <c r="A50" s="1761" t="s">
        <v>711</v>
      </c>
      <c r="B50" s="2256">
        <v>384</v>
      </c>
      <c r="C50" s="2255">
        <v>7</v>
      </c>
      <c r="D50" s="1758">
        <v>0</v>
      </c>
      <c r="E50" s="1758">
        <v>33</v>
      </c>
      <c r="F50" s="1758">
        <v>29</v>
      </c>
      <c r="G50" s="1758">
        <v>117</v>
      </c>
      <c r="H50" s="1758">
        <v>100</v>
      </c>
      <c r="I50" s="1758">
        <v>29</v>
      </c>
      <c r="J50" s="1758">
        <v>29</v>
      </c>
      <c r="K50" s="1758">
        <v>17</v>
      </c>
      <c r="L50" s="1758">
        <v>23</v>
      </c>
      <c r="M50" s="1700"/>
    </row>
    <row r="51" spans="1:13" ht="15" customHeight="1">
      <c r="A51" s="1761" t="s">
        <v>710</v>
      </c>
      <c r="B51" s="2256">
        <v>218</v>
      </c>
      <c r="C51" s="2255">
        <v>0</v>
      </c>
      <c r="D51" s="1758">
        <v>0</v>
      </c>
      <c r="E51" s="1758">
        <v>10</v>
      </c>
      <c r="F51" s="1758">
        <v>11</v>
      </c>
      <c r="G51" s="1758">
        <v>99</v>
      </c>
      <c r="H51" s="1758">
        <v>35</v>
      </c>
      <c r="I51" s="1758">
        <v>24</v>
      </c>
      <c r="J51" s="1758">
        <v>17</v>
      </c>
      <c r="K51" s="1758">
        <v>11</v>
      </c>
      <c r="L51" s="1758">
        <v>11</v>
      </c>
      <c r="M51" s="1700"/>
    </row>
    <row r="52" spans="1:13" ht="15" customHeight="1">
      <c r="A52" s="1761" t="s">
        <v>709</v>
      </c>
      <c r="B52" s="2256">
        <v>631</v>
      </c>
      <c r="C52" s="2255">
        <v>0</v>
      </c>
      <c r="D52" s="1758">
        <v>0</v>
      </c>
      <c r="E52" s="1758">
        <v>55</v>
      </c>
      <c r="F52" s="1758">
        <v>38</v>
      </c>
      <c r="G52" s="1758">
        <v>227</v>
      </c>
      <c r="H52" s="1758">
        <v>183</v>
      </c>
      <c r="I52" s="1758">
        <v>36</v>
      </c>
      <c r="J52" s="1758">
        <v>50</v>
      </c>
      <c r="K52" s="1758">
        <v>20</v>
      </c>
      <c r="L52" s="1758">
        <v>22</v>
      </c>
      <c r="M52" s="1700"/>
    </row>
    <row r="53" spans="1:13" ht="15" customHeight="1">
      <c r="A53" s="1761" t="s">
        <v>708</v>
      </c>
      <c r="B53" s="2256">
        <v>288</v>
      </c>
      <c r="C53" s="2255">
        <v>0</v>
      </c>
      <c r="D53" s="1758">
        <v>1</v>
      </c>
      <c r="E53" s="1758">
        <v>23</v>
      </c>
      <c r="F53" s="1758">
        <v>34</v>
      </c>
      <c r="G53" s="1758">
        <v>80</v>
      </c>
      <c r="H53" s="1758">
        <v>91</v>
      </c>
      <c r="I53" s="1758">
        <v>20</v>
      </c>
      <c r="J53" s="1758">
        <v>23</v>
      </c>
      <c r="K53" s="1758">
        <v>5</v>
      </c>
      <c r="L53" s="1758">
        <v>11</v>
      </c>
      <c r="M53" s="1700"/>
    </row>
    <row r="54" spans="1:13" ht="15" customHeight="1">
      <c r="A54" s="1761" t="s">
        <v>707</v>
      </c>
      <c r="B54" s="2256">
        <v>13</v>
      </c>
      <c r="C54" s="2255">
        <v>0</v>
      </c>
      <c r="D54" s="1758">
        <v>0</v>
      </c>
      <c r="E54" s="1758">
        <v>0</v>
      </c>
      <c r="F54" s="1758">
        <v>1</v>
      </c>
      <c r="G54" s="1758">
        <v>9</v>
      </c>
      <c r="H54" s="1758">
        <v>0</v>
      </c>
      <c r="I54" s="1758">
        <v>2</v>
      </c>
      <c r="J54" s="1758">
        <v>0</v>
      </c>
      <c r="K54" s="1758">
        <v>1</v>
      </c>
      <c r="L54" s="1758">
        <v>0</v>
      </c>
      <c r="M54" s="1700"/>
    </row>
    <row r="55" spans="1:13" ht="15" customHeight="1">
      <c r="A55" s="1761" t="s">
        <v>706</v>
      </c>
      <c r="B55" s="2256">
        <v>55</v>
      </c>
      <c r="C55" s="2255">
        <v>0</v>
      </c>
      <c r="D55" s="1758">
        <v>0</v>
      </c>
      <c r="E55" s="1758">
        <v>7</v>
      </c>
      <c r="F55" s="1758">
        <v>5</v>
      </c>
      <c r="G55" s="1758">
        <v>19</v>
      </c>
      <c r="H55" s="1758">
        <v>15</v>
      </c>
      <c r="I55" s="1758">
        <v>3</v>
      </c>
      <c r="J55" s="1758">
        <v>4</v>
      </c>
      <c r="K55" s="1758">
        <v>0</v>
      </c>
      <c r="L55" s="1758">
        <v>2</v>
      </c>
      <c r="M55" s="1700"/>
    </row>
    <row r="56" spans="1:13" ht="15" customHeight="1">
      <c r="A56" s="1761" t="s">
        <v>705</v>
      </c>
      <c r="B56" s="2256">
        <v>15</v>
      </c>
      <c r="C56" s="2255">
        <v>0</v>
      </c>
      <c r="D56" s="1758">
        <v>0</v>
      </c>
      <c r="E56" s="1758">
        <v>2</v>
      </c>
      <c r="F56" s="1758">
        <v>2</v>
      </c>
      <c r="G56" s="1758">
        <v>5</v>
      </c>
      <c r="H56" s="1758">
        <v>4</v>
      </c>
      <c r="I56" s="1758">
        <v>0</v>
      </c>
      <c r="J56" s="1758">
        <v>0</v>
      </c>
      <c r="K56" s="1758">
        <v>0</v>
      </c>
      <c r="L56" s="1758">
        <v>2</v>
      </c>
      <c r="M56" s="1700"/>
    </row>
    <row r="57" spans="1:13" ht="15" customHeight="1">
      <c r="A57" s="1761" t="s">
        <v>704</v>
      </c>
      <c r="B57" s="2256">
        <v>0</v>
      </c>
      <c r="C57" s="2255">
        <v>0</v>
      </c>
      <c r="D57" s="1758">
        <v>0</v>
      </c>
      <c r="E57" s="1758">
        <v>0</v>
      </c>
      <c r="F57" s="1758">
        <v>0</v>
      </c>
      <c r="G57" s="1758">
        <v>0</v>
      </c>
      <c r="H57" s="1758">
        <v>0</v>
      </c>
      <c r="I57" s="1758">
        <v>0</v>
      </c>
      <c r="J57" s="1758">
        <v>0</v>
      </c>
      <c r="K57" s="1758">
        <v>0</v>
      </c>
      <c r="L57" s="1758">
        <v>0</v>
      </c>
      <c r="M57" s="1700"/>
    </row>
    <row r="58" spans="1:13" ht="15" customHeight="1">
      <c r="A58" s="1761" t="s">
        <v>703</v>
      </c>
      <c r="B58" s="2256">
        <v>0</v>
      </c>
      <c r="C58" s="2255">
        <v>0</v>
      </c>
      <c r="D58" s="1758">
        <v>0</v>
      </c>
      <c r="E58" s="1758">
        <v>0</v>
      </c>
      <c r="F58" s="1758">
        <v>0</v>
      </c>
      <c r="G58" s="1758">
        <v>0</v>
      </c>
      <c r="H58" s="1758">
        <v>0</v>
      </c>
      <c r="I58" s="1758">
        <v>0</v>
      </c>
      <c r="J58" s="1758">
        <v>0</v>
      </c>
      <c r="K58" s="1758">
        <v>0</v>
      </c>
      <c r="L58" s="1758">
        <v>0</v>
      </c>
      <c r="M58" s="1700"/>
    </row>
    <row r="59" spans="1:13" ht="15" customHeight="1">
      <c r="A59" s="1761" t="s">
        <v>702</v>
      </c>
      <c r="B59" s="2256">
        <v>13</v>
      </c>
      <c r="C59" s="2255">
        <v>0</v>
      </c>
      <c r="D59" s="1758">
        <v>0</v>
      </c>
      <c r="E59" s="1758">
        <v>3</v>
      </c>
      <c r="F59" s="1758">
        <v>0</v>
      </c>
      <c r="G59" s="1758">
        <v>7</v>
      </c>
      <c r="H59" s="1758">
        <v>1</v>
      </c>
      <c r="I59" s="1758">
        <v>1</v>
      </c>
      <c r="J59" s="1758">
        <v>0</v>
      </c>
      <c r="K59" s="1758">
        <v>0</v>
      </c>
      <c r="L59" s="1758">
        <v>1</v>
      </c>
      <c r="M59" s="1700"/>
    </row>
    <row r="60" spans="1:13" ht="15" customHeight="1">
      <c r="A60" s="1761" t="s">
        <v>790</v>
      </c>
      <c r="B60" s="2256">
        <v>0</v>
      </c>
      <c r="C60" s="2255">
        <v>0</v>
      </c>
      <c r="D60" s="1758">
        <v>0</v>
      </c>
      <c r="E60" s="1758">
        <v>0</v>
      </c>
      <c r="F60" s="1758">
        <v>0</v>
      </c>
      <c r="G60" s="1758">
        <v>0</v>
      </c>
      <c r="H60" s="1758">
        <v>0</v>
      </c>
      <c r="I60" s="1758">
        <v>0</v>
      </c>
      <c r="J60" s="1758">
        <v>0</v>
      </c>
      <c r="K60" s="1758">
        <v>0</v>
      </c>
      <c r="L60" s="1758">
        <v>0</v>
      </c>
      <c r="M60" s="1700"/>
    </row>
    <row r="61" spans="1:13" ht="15" customHeight="1">
      <c r="A61" s="1761" t="s">
        <v>781</v>
      </c>
      <c r="B61" s="2256">
        <v>0</v>
      </c>
      <c r="C61" s="2255">
        <v>0</v>
      </c>
      <c r="D61" s="1758">
        <v>0</v>
      </c>
      <c r="E61" s="1758">
        <v>0</v>
      </c>
      <c r="F61" s="1758">
        <v>0</v>
      </c>
      <c r="G61" s="1758">
        <v>0</v>
      </c>
      <c r="H61" s="1758">
        <v>0</v>
      </c>
      <c r="I61" s="1758">
        <v>0</v>
      </c>
      <c r="J61" s="1758">
        <v>0</v>
      </c>
      <c r="K61" s="1758">
        <v>0</v>
      </c>
      <c r="L61" s="1758">
        <v>0</v>
      </c>
      <c r="M61" s="1700"/>
    </row>
    <row r="62" spans="1:13" ht="15" customHeight="1">
      <c r="A62" s="1761" t="s">
        <v>699</v>
      </c>
      <c r="B62" s="2256">
        <v>0</v>
      </c>
      <c r="C62" s="2255">
        <v>0</v>
      </c>
      <c r="D62" s="1758">
        <v>0</v>
      </c>
      <c r="E62" s="1758">
        <v>0</v>
      </c>
      <c r="F62" s="1758">
        <v>0</v>
      </c>
      <c r="G62" s="1758">
        <v>0</v>
      </c>
      <c r="H62" s="1758">
        <v>0</v>
      </c>
      <c r="I62" s="1758">
        <v>0</v>
      </c>
      <c r="J62" s="1758">
        <v>0</v>
      </c>
      <c r="K62" s="1758">
        <v>0</v>
      </c>
      <c r="L62" s="1758">
        <v>0</v>
      </c>
      <c r="M62" s="1700"/>
    </row>
    <row r="63" spans="1:13" ht="15" customHeight="1">
      <c r="A63" s="1761" t="s">
        <v>698</v>
      </c>
      <c r="B63" s="2256">
        <v>0</v>
      </c>
      <c r="C63" s="2255">
        <v>0</v>
      </c>
      <c r="D63" s="1758">
        <v>0</v>
      </c>
      <c r="E63" s="1758">
        <v>0</v>
      </c>
      <c r="F63" s="1758">
        <v>0</v>
      </c>
      <c r="G63" s="1758">
        <v>0</v>
      </c>
      <c r="H63" s="1758">
        <v>0</v>
      </c>
      <c r="I63" s="1758">
        <v>0</v>
      </c>
      <c r="J63" s="1758">
        <v>0</v>
      </c>
      <c r="K63" s="1758">
        <v>0</v>
      </c>
      <c r="L63" s="1758">
        <v>0</v>
      </c>
      <c r="M63" s="1700"/>
    </row>
    <row r="64" spans="1:13" ht="15" customHeight="1">
      <c r="A64" s="1761" t="s">
        <v>697</v>
      </c>
      <c r="B64" s="2256">
        <v>0</v>
      </c>
      <c r="C64" s="2255">
        <v>0</v>
      </c>
      <c r="D64" s="1758">
        <v>0</v>
      </c>
      <c r="E64" s="1758">
        <v>0</v>
      </c>
      <c r="F64" s="1758">
        <v>0</v>
      </c>
      <c r="G64" s="1758">
        <v>0</v>
      </c>
      <c r="H64" s="1758">
        <v>0</v>
      </c>
      <c r="I64" s="1758">
        <v>0</v>
      </c>
      <c r="J64" s="1758">
        <v>0</v>
      </c>
      <c r="K64" s="1758">
        <v>0</v>
      </c>
      <c r="L64" s="1758">
        <v>0</v>
      </c>
      <c r="M64" s="1700"/>
    </row>
    <row r="65" spans="1:13" ht="15" customHeight="1">
      <c r="A65" s="1761" t="s">
        <v>696</v>
      </c>
      <c r="B65" s="2256">
        <v>0</v>
      </c>
      <c r="C65" s="2255">
        <v>0</v>
      </c>
      <c r="D65" s="1758">
        <v>0</v>
      </c>
      <c r="E65" s="1758">
        <v>0</v>
      </c>
      <c r="F65" s="1758">
        <v>0</v>
      </c>
      <c r="G65" s="1758">
        <v>0</v>
      </c>
      <c r="H65" s="1758">
        <v>0</v>
      </c>
      <c r="I65" s="1758">
        <v>0</v>
      </c>
      <c r="J65" s="1758">
        <v>0</v>
      </c>
      <c r="K65" s="1758">
        <v>0</v>
      </c>
      <c r="L65" s="1758">
        <v>0</v>
      </c>
      <c r="M65" s="1700"/>
    </row>
    <row r="66" spans="1:13" ht="15" customHeight="1">
      <c r="A66" s="1761" t="s">
        <v>1048</v>
      </c>
      <c r="B66" s="2256">
        <v>0</v>
      </c>
      <c r="C66" s="2255">
        <v>0</v>
      </c>
      <c r="D66" s="1758">
        <v>0</v>
      </c>
      <c r="E66" s="1758">
        <v>0</v>
      </c>
      <c r="F66" s="1758">
        <v>0</v>
      </c>
      <c r="G66" s="1758">
        <v>0</v>
      </c>
      <c r="H66" s="1758">
        <v>0</v>
      </c>
      <c r="I66" s="1758">
        <v>0</v>
      </c>
      <c r="J66" s="1758">
        <v>0</v>
      </c>
      <c r="K66" s="1758">
        <v>0</v>
      </c>
      <c r="L66" s="1758">
        <v>0</v>
      </c>
      <c r="M66" s="1700"/>
    </row>
    <row r="67" spans="1:13" ht="15" customHeight="1">
      <c r="A67" s="1761" t="s">
        <v>694</v>
      </c>
      <c r="B67" s="2256">
        <v>0</v>
      </c>
      <c r="C67" s="2255">
        <v>0</v>
      </c>
      <c r="D67" s="1758">
        <v>0</v>
      </c>
      <c r="E67" s="1758">
        <v>0</v>
      </c>
      <c r="F67" s="1758">
        <v>0</v>
      </c>
      <c r="G67" s="1758">
        <v>0</v>
      </c>
      <c r="H67" s="1758">
        <v>0</v>
      </c>
      <c r="I67" s="1758">
        <v>0</v>
      </c>
      <c r="J67" s="1758">
        <v>0</v>
      </c>
      <c r="K67" s="1758">
        <v>0</v>
      </c>
      <c r="L67" s="1758">
        <v>0</v>
      </c>
      <c r="M67" s="1700"/>
    </row>
    <row r="68" spans="1:13" ht="15" customHeight="1">
      <c r="A68" s="1761" t="s">
        <v>804</v>
      </c>
      <c r="B68" s="2256">
        <v>3</v>
      </c>
      <c r="C68" s="2255">
        <v>0</v>
      </c>
      <c r="D68" s="1758">
        <v>0</v>
      </c>
      <c r="E68" s="1758">
        <v>0</v>
      </c>
      <c r="F68" s="1758">
        <v>0</v>
      </c>
      <c r="G68" s="1758">
        <v>1</v>
      </c>
      <c r="H68" s="1758">
        <v>0</v>
      </c>
      <c r="I68" s="1758">
        <v>0</v>
      </c>
      <c r="J68" s="1758">
        <v>2</v>
      </c>
      <c r="K68" s="1758">
        <v>0</v>
      </c>
      <c r="L68" s="1758">
        <v>0</v>
      </c>
      <c r="M68" s="1700"/>
    </row>
    <row r="69" spans="1:13" ht="15" customHeight="1">
      <c r="A69" s="1761" t="s">
        <v>692</v>
      </c>
      <c r="B69" s="2256">
        <v>0</v>
      </c>
      <c r="C69" s="2255">
        <v>0</v>
      </c>
      <c r="D69" s="1758">
        <v>0</v>
      </c>
      <c r="E69" s="1758">
        <v>0</v>
      </c>
      <c r="F69" s="1758">
        <v>0</v>
      </c>
      <c r="G69" s="1758">
        <v>0</v>
      </c>
      <c r="H69" s="1758">
        <v>0</v>
      </c>
      <c r="I69" s="1758">
        <v>0</v>
      </c>
      <c r="J69" s="1758">
        <v>0</v>
      </c>
      <c r="K69" s="1758">
        <v>0</v>
      </c>
      <c r="L69" s="1758">
        <v>0</v>
      </c>
      <c r="M69" s="1700"/>
    </row>
    <row r="70" spans="1:13" ht="15" customHeight="1">
      <c r="A70" s="1761" t="s">
        <v>691</v>
      </c>
      <c r="B70" s="2256">
        <v>17</v>
      </c>
      <c r="C70" s="2255">
        <v>0</v>
      </c>
      <c r="D70" s="1758">
        <v>0</v>
      </c>
      <c r="E70" s="1758">
        <v>0</v>
      </c>
      <c r="F70" s="1758">
        <v>0</v>
      </c>
      <c r="G70" s="1758">
        <v>7</v>
      </c>
      <c r="H70" s="1758">
        <v>6</v>
      </c>
      <c r="I70" s="1758">
        <v>2</v>
      </c>
      <c r="J70" s="1758">
        <v>0</v>
      </c>
      <c r="K70" s="1758">
        <v>0</v>
      </c>
      <c r="L70" s="1758">
        <v>2</v>
      </c>
      <c r="M70" s="1700"/>
    </row>
    <row r="71" spans="1:13" ht="15" customHeight="1">
      <c r="A71" s="1761" t="s">
        <v>690</v>
      </c>
      <c r="B71" s="2256">
        <v>158</v>
      </c>
      <c r="C71" s="2255">
        <v>0</v>
      </c>
      <c r="D71" s="1758">
        <v>0</v>
      </c>
      <c r="E71" s="1758">
        <v>21</v>
      </c>
      <c r="F71" s="1758">
        <v>10</v>
      </c>
      <c r="G71" s="1758">
        <v>80</v>
      </c>
      <c r="H71" s="1758">
        <v>22</v>
      </c>
      <c r="I71" s="1758">
        <v>15</v>
      </c>
      <c r="J71" s="1758">
        <v>5</v>
      </c>
      <c r="K71" s="1758">
        <v>1</v>
      </c>
      <c r="L71" s="1758">
        <v>4</v>
      </c>
      <c r="M71" s="1700"/>
    </row>
    <row r="72" spans="1:13" ht="15" customHeight="1">
      <c r="A72" s="1761" t="s">
        <v>689</v>
      </c>
      <c r="B72" s="2256">
        <v>87</v>
      </c>
      <c r="C72" s="2255">
        <v>0</v>
      </c>
      <c r="D72" s="1758">
        <v>0</v>
      </c>
      <c r="E72" s="1758">
        <v>5</v>
      </c>
      <c r="F72" s="1758">
        <v>3</v>
      </c>
      <c r="G72" s="1758">
        <v>34</v>
      </c>
      <c r="H72" s="1758">
        <v>22</v>
      </c>
      <c r="I72" s="1758">
        <v>11</v>
      </c>
      <c r="J72" s="1758">
        <v>6</v>
      </c>
      <c r="K72" s="1758">
        <v>2</v>
      </c>
      <c r="L72" s="1758">
        <v>4</v>
      </c>
      <c r="M72" s="1700"/>
    </row>
    <row r="73" spans="1:13" ht="15" customHeight="1">
      <c r="A73" s="2259" t="s">
        <v>16</v>
      </c>
      <c r="B73" s="2256">
        <v>7355</v>
      </c>
      <c r="C73" s="2255">
        <v>11</v>
      </c>
      <c r="D73" s="1758">
        <v>11</v>
      </c>
      <c r="E73" s="1758">
        <v>575</v>
      </c>
      <c r="F73" s="1758">
        <v>540</v>
      </c>
      <c r="G73" s="1758">
        <v>2665</v>
      </c>
      <c r="H73" s="1758">
        <v>1904</v>
      </c>
      <c r="I73" s="1758">
        <v>572</v>
      </c>
      <c r="J73" s="1758">
        <v>547</v>
      </c>
      <c r="K73" s="1758">
        <v>207</v>
      </c>
      <c r="L73" s="1758">
        <v>323</v>
      </c>
      <c r="M73" s="1700"/>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Ｐ明朝,標準"（平成24年6月1ヶ月間）</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workbookViewId="0"/>
  </sheetViews>
  <sheetFormatPr defaultRowHeight="11.25"/>
  <cols>
    <col min="1" max="1" width="9" style="1474"/>
    <col min="2" max="12" width="9.5" style="1474" customWidth="1"/>
    <col min="13" max="13" width="10.5" style="1474" customWidth="1"/>
    <col min="14" max="16384" width="9" style="1474"/>
  </cols>
  <sheetData>
    <row r="1" spans="1:19" s="1684" customFormat="1" ht="18" customHeight="1">
      <c r="A1" s="1510" t="s">
        <v>1337</v>
      </c>
      <c r="B1" s="1510"/>
      <c r="C1" s="1510"/>
      <c r="D1" s="1510"/>
      <c r="E1" s="1510"/>
      <c r="F1" s="1510"/>
      <c r="G1" s="1510"/>
      <c r="H1" s="1510"/>
      <c r="I1" s="1510"/>
      <c r="J1" s="1510"/>
      <c r="K1" s="1510"/>
      <c r="L1" s="1510"/>
      <c r="M1" s="1885"/>
      <c r="N1" s="1885"/>
      <c r="O1" s="1873"/>
      <c r="P1" s="1873"/>
      <c r="Q1" s="1873"/>
      <c r="R1" s="1873"/>
      <c r="S1" s="1873"/>
    </row>
    <row r="2" spans="1:19" s="1684" customFormat="1" ht="18" customHeight="1">
      <c r="A2" s="2268" t="s">
        <v>1348</v>
      </c>
      <c r="B2" s="1685"/>
      <c r="C2" s="1685"/>
      <c r="D2" s="1685"/>
      <c r="E2" s="1685"/>
      <c r="F2" s="1685"/>
      <c r="G2" s="1685"/>
      <c r="H2" s="1685"/>
      <c r="I2" s="1685"/>
      <c r="J2" s="1685"/>
      <c r="K2" s="1685"/>
      <c r="L2" s="1685"/>
      <c r="M2" s="1685"/>
      <c r="N2" s="1685"/>
    </row>
    <row r="3" spans="1:19" s="1684" customFormat="1" ht="11.25" customHeight="1">
      <c r="A3" s="1510"/>
      <c r="B3" s="1510"/>
      <c r="C3" s="1510"/>
      <c r="D3" s="1510"/>
      <c r="E3" s="1510"/>
      <c r="F3" s="1510"/>
      <c r="G3" s="1510"/>
      <c r="H3" s="1510"/>
      <c r="I3" s="1510"/>
      <c r="J3" s="1510"/>
      <c r="K3" s="1510"/>
      <c r="L3" s="1510"/>
      <c r="M3" s="1885"/>
      <c r="N3" s="1885"/>
      <c r="O3" s="1873"/>
      <c r="P3" s="1873"/>
      <c r="Q3" s="1873"/>
      <c r="R3" s="1873"/>
      <c r="S3" s="1873"/>
    </row>
    <row r="4" spans="1:19" ht="27" customHeight="1">
      <c r="A4" s="1832"/>
      <c r="B4" s="2235" t="s">
        <v>43</v>
      </c>
      <c r="C4" s="1869" t="s">
        <v>44</v>
      </c>
      <c r="D4" s="1868"/>
      <c r="E4" s="1884" t="s">
        <v>1347</v>
      </c>
      <c r="F4" s="1868"/>
      <c r="G4" s="1884" t="s">
        <v>1346</v>
      </c>
      <c r="H4" s="1868"/>
      <c r="I4" s="1884" t="s">
        <v>1345</v>
      </c>
      <c r="J4" s="1868"/>
      <c r="K4" s="1884" t="s">
        <v>1344</v>
      </c>
      <c r="L4" s="1868"/>
      <c r="M4" s="1882"/>
    </row>
    <row r="5" spans="1:19" ht="16.5" customHeight="1">
      <c r="A5" s="1830"/>
      <c r="B5" s="2234"/>
      <c r="C5" s="2233" t="s">
        <v>1343</v>
      </c>
      <c r="D5" s="1883" t="s">
        <v>1342</v>
      </c>
      <c r="E5" s="1883" t="s">
        <v>1343</v>
      </c>
      <c r="F5" s="1883" t="s">
        <v>1342</v>
      </c>
      <c r="G5" s="1883" t="s">
        <v>1343</v>
      </c>
      <c r="H5" s="1883" t="s">
        <v>1342</v>
      </c>
      <c r="I5" s="1883" t="s">
        <v>1343</v>
      </c>
      <c r="J5" s="1883" t="s">
        <v>1342</v>
      </c>
      <c r="K5" s="1883" t="s">
        <v>1343</v>
      </c>
      <c r="L5" s="1883" t="s">
        <v>1342</v>
      </c>
      <c r="M5" s="1882"/>
    </row>
    <row r="6" spans="1:19" ht="15" customHeight="1">
      <c r="A6" s="1515" t="s">
        <v>755</v>
      </c>
      <c r="B6" s="2226">
        <v>796</v>
      </c>
      <c r="C6" s="2225">
        <v>4</v>
      </c>
      <c r="D6" s="1881">
        <v>4</v>
      </c>
      <c r="E6" s="1881">
        <v>53</v>
      </c>
      <c r="F6" s="1881">
        <v>81</v>
      </c>
      <c r="G6" s="1881">
        <v>194</v>
      </c>
      <c r="H6" s="1881">
        <v>226</v>
      </c>
      <c r="I6" s="1881">
        <v>50</v>
      </c>
      <c r="J6" s="1881">
        <v>76</v>
      </c>
      <c r="K6" s="1881">
        <v>35</v>
      </c>
      <c r="L6" s="1881">
        <v>73</v>
      </c>
      <c r="M6" s="1703"/>
    </row>
    <row r="7" spans="1:19" ht="15" customHeight="1">
      <c r="A7" s="1515" t="s">
        <v>754</v>
      </c>
      <c r="B7" s="2223">
        <v>34</v>
      </c>
      <c r="C7" s="2222">
        <v>1</v>
      </c>
      <c r="D7" s="1857">
        <v>0</v>
      </c>
      <c r="E7" s="1857">
        <v>0</v>
      </c>
      <c r="F7" s="1857">
        <v>4</v>
      </c>
      <c r="G7" s="1857">
        <v>9</v>
      </c>
      <c r="H7" s="1857">
        <v>12</v>
      </c>
      <c r="I7" s="1857">
        <v>2</v>
      </c>
      <c r="J7" s="1857">
        <v>3</v>
      </c>
      <c r="K7" s="1857">
        <v>0</v>
      </c>
      <c r="L7" s="1857">
        <v>3</v>
      </c>
      <c r="M7" s="1703"/>
    </row>
    <row r="8" spans="1:19" ht="15" customHeight="1">
      <c r="A8" s="1515" t="s">
        <v>753</v>
      </c>
      <c r="B8" s="2223">
        <v>33</v>
      </c>
      <c r="C8" s="2222">
        <v>0</v>
      </c>
      <c r="D8" s="1857">
        <v>0</v>
      </c>
      <c r="E8" s="1857">
        <v>3</v>
      </c>
      <c r="F8" s="1857">
        <v>9</v>
      </c>
      <c r="G8" s="1857">
        <v>12</v>
      </c>
      <c r="H8" s="1857">
        <v>8</v>
      </c>
      <c r="I8" s="1857">
        <v>0</v>
      </c>
      <c r="J8" s="1857">
        <v>1</v>
      </c>
      <c r="K8" s="1857">
        <v>0</v>
      </c>
      <c r="L8" s="1857">
        <v>0</v>
      </c>
      <c r="M8" s="1703"/>
    </row>
    <row r="9" spans="1:19" ht="15" customHeight="1">
      <c r="A9" s="1515" t="s">
        <v>752</v>
      </c>
      <c r="B9" s="2223">
        <v>29</v>
      </c>
      <c r="C9" s="2222">
        <v>1</v>
      </c>
      <c r="D9" s="1857">
        <v>0</v>
      </c>
      <c r="E9" s="1857">
        <v>1</v>
      </c>
      <c r="F9" s="1857">
        <v>3</v>
      </c>
      <c r="G9" s="1857">
        <v>10</v>
      </c>
      <c r="H9" s="1857">
        <v>11</v>
      </c>
      <c r="I9" s="1857">
        <v>1</v>
      </c>
      <c r="J9" s="1857">
        <v>0</v>
      </c>
      <c r="K9" s="1857">
        <v>0</v>
      </c>
      <c r="L9" s="1857">
        <v>2</v>
      </c>
      <c r="M9" s="1703"/>
    </row>
    <row r="10" spans="1:19" ht="15" customHeight="1">
      <c r="A10" s="1515" t="s">
        <v>751</v>
      </c>
      <c r="B10" s="2223">
        <v>36</v>
      </c>
      <c r="C10" s="2222">
        <v>0</v>
      </c>
      <c r="D10" s="1857">
        <v>0</v>
      </c>
      <c r="E10" s="1857">
        <v>2</v>
      </c>
      <c r="F10" s="1857">
        <v>8</v>
      </c>
      <c r="G10" s="1857">
        <v>8</v>
      </c>
      <c r="H10" s="1857">
        <v>3</v>
      </c>
      <c r="I10" s="1857">
        <v>9</v>
      </c>
      <c r="J10" s="1857">
        <v>5</v>
      </c>
      <c r="K10" s="1857">
        <v>0</v>
      </c>
      <c r="L10" s="1857">
        <v>1</v>
      </c>
      <c r="M10" s="1703"/>
    </row>
    <row r="11" spans="1:19" ht="15" customHeight="1">
      <c r="A11" s="1515" t="s">
        <v>750</v>
      </c>
      <c r="B11" s="2223">
        <v>144</v>
      </c>
      <c r="C11" s="2222">
        <v>0</v>
      </c>
      <c r="D11" s="1857">
        <v>0</v>
      </c>
      <c r="E11" s="1857">
        <v>4</v>
      </c>
      <c r="F11" s="1857">
        <v>2</v>
      </c>
      <c r="G11" s="1857">
        <v>38</v>
      </c>
      <c r="H11" s="1857">
        <v>27</v>
      </c>
      <c r="I11" s="1857">
        <v>16</v>
      </c>
      <c r="J11" s="1857">
        <v>6</v>
      </c>
      <c r="K11" s="1857">
        <v>16</v>
      </c>
      <c r="L11" s="1857">
        <v>35</v>
      </c>
      <c r="M11" s="1703"/>
    </row>
    <row r="12" spans="1:19" ht="15" customHeight="1">
      <c r="A12" s="1515" t="s">
        <v>749</v>
      </c>
      <c r="B12" s="2223">
        <v>123</v>
      </c>
      <c r="C12" s="2222">
        <v>0</v>
      </c>
      <c r="D12" s="1857">
        <v>0</v>
      </c>
      <c r="E12" s="1857">
        <v>17</v>
      </c>
      <c r="F12" s="1857">
        <v>17</v>
      </c>
      <c r="G12" s="1857">
        <v>37</v>
      </c>
      <c r="H12" s="1857">
        <v>27</v>
      </c>
      <c r="I12" s="1857">
        <v>8</v>
      </c>
      <c r="J12" s="1857">
        <v>3</v>
      </c>
      <c r="K12" s="1857">
        <v>5</v>
      </c>
      <c r="L12" s="1857">
        <v>9</v>
      </c>
      <c r="M12" s="1703"/>
    </row>
    <row r="13" spans="1:19" ht="15" customHeight="1">
      <c r="A13" s="1515" t="s">
        <v>748</v>
      </c>
      <c r="B13" s="2223">
        <v>75</v>
      </c>
      <c r="C13" s="2222">
        <v>13</v>
      </c>
      <c r="D13" s="1857">
        <v>3</v>
      </c>
      <c r="E13" s="1857">
        <v>11</v>
      </c>
      <c r="F13" s="1857">
        <v>5</v>
      </c>
      <c r="G13" s="1857">
        <v>16</v>
      </c>
      <c r="H13" s="1857">
        <v>12</v>
      </c>
      <c r="I13" s="1857">
        <v>4</v>
      </c>
      <c r="J13" s="1857">
        <v>2</v>
      </c>
      <c r="K13" s="1857">
        <v>2</v>
      </c>
      <c r="L13" s="1857">
        <v>7</v>
      </c>
      <c r="M13" s="1703"/>
    </row>
    <row r="14" spans="1:19" ht="15" customHeight="1">
      <c r="A14" s="1515" t="s">
        <v>747</v>
      </c>
      <c r="B14" s="2223">
        <v>13</v>
      </c>
      <c r="C14" s="2222">
        <v>0</v>
      </c>
      <c r="D14" s="1857">
        <v>0</v>
      </c>
      <c r="E14" s="1857">
        <v>0</v>
      </c>
      <c r="F14" s="1857">
        <v>3</v>
      </c>
      <c r="G14" s="1857">
        <v>1</v>
      </c>
      <c r="H14" s="1857">
        <v>7</v>
      </c>
      <c r="I14" s="1857">
        <v>0</v>
      </c>
      <c r="J14" s="1857">
        <v>1</v>
      </c>
      <c r="K14" s="1857">
        <v>0</v>
      </c>
      <c r="L14" s="1857">
        <v>1</v>
      </c>
      <c r="M14" s="1703"/>
    </row>
    <row r="15" spans="1:19" ht="15" customHeight="1">
      <c r="A15" s="1515" t="s">
        <v>746</v>
      </c>
      <c r="B15" s="2223">
        <v>68</v>
      </c>
      <c r="C15" s="2222">
        <v>1</v>
      </c>
      <c r="D15" s="1857">
        <v>0</v>
      </c>
      <c r="E15" s="1857">
        <v>8</v>
      </c>
      <c r="F15" s="1857">
        <v>4</v>
      </c>
      <c r="G15" s="1857">
        <v>26</v>
      </c>
      <c r="H15" s="1857">
        <v>23</v>
      </c>
      <c r="I15" s="1857">
        <v>0</v>
      </c>
      <c r="J15" s="1857">
        <v>4</v>
      </c>
      <c r="K15" s="1857">
        <v>0</v>
      </c>
      <c r="L15" s="1857">
        <v>2</v>
      </c>
      <c r="M15" s="1703"/>
    </row>
    <row r="16" spans="1:19" ht="15" customHeight="1">
      <c r="A16" s="1515" t="s">
        <v>745</v>
      </c>
      <c r="B16" s="2223">
        <v>171</v>
      </c>
      <c r="C16" s="2222">
        <v>0</v>
      </c>
      <c r="D16" s="1857">
        <v>1</v>
      </c>
      <c r="E16" s="1857">
        <v>18</v>
      </c>
      <c r="F16" s="1857">
        <v>20</v>
      </c>
      <c r="G16" s="1857">
        <v>37</v>
      </c>
      <c r="H16" s="1857">
        <v>56</v>
      </c>
      <c r="I16" s="1857">
        <v>4</v>
      </c>
      <c r="J16" s="1857">
        <v>9</v>
      </c>
      <c r="K16" s="1857">
        <v>8</v>
      </c>
      <c r="L16" s="1857">
        <v>18</v>
      </c>
      <c r="M16" s="1703"/>
    </row>
    <row r="17" spans="1:13" ht="15" customHeight="1">
      <c r="A17" s="1515" t="s">
        <v>744</v>
      </c>
      <c r="B17" s="2223">
        <v>35</v>
      </c>
      <c r="C17" s="2222">
        <v>1</v>
      </c>
      <c r="D17" s="1857">
        <v>0</v>
      </c>
      <c r="E17" s="1857">
        <v>2</v>
      </c>
      <c r="F17" s="1857">
        <v>3</v>
      </c>
      <c r="G17" s="1857">
        <v>8</v>
      </c>
      <c r="H17" s="1857">
        <v>9</v>
      </c>
      <c r="I17" s="1857">
        <v>6</v>
      </c>
      <c r="J17" s="1857">
        <v>4</v>
      </c>
      <c r="K17" s="1857">
        <v>1</v>
      </c>
      <c r="L17" s="1857">
        <v>1</v>
      </c>
      <c r="M17" s="1703"/>
    </row>
    <row r="18" spans="1:13" ht="15" customHeight="1">
      <c r="A18" s="1515" t="s">
        <v>743</v>
      </c>
      <c r="B18" s="2223">
        <v>486</v>
      </c>
      <c r="C18" s="2222">
        <v>4</v>
      </c>
      <c r="D18" s="1857">
        <v>4</v>
      </c>
      <c r="E18" s="1857">
        <v>35</v>
      </c>
      <c r="F18" s="1857">
        <v>56</v>
      </c>
      <c r="G18" s="1857">
        <v>102</v>
      </c>
      <c r="H18" s="1857">
        <v>103</v>
      </c>
      <c r="I18" s="1857">
        <v>28</v>
      </c>
      <c r="J18" s="1857">
        <v>44</v>
      </c>
      <c r="K18" s="1857">
        <v>26</v>
      </c>
      <c r="L18" s="1857">
        <v>84</v>
      </c>
      <c r="M18" s="1703"/>
    </row>
    <row r="19" spans="1:13" ht="15" customHeight="1">
      <c r="A19" s="1515" t="s">
        <v>742</v>
      </c>
      <c r="B19" s="2223">
        <v>108</v>
      </c>
      <c r="C19" s="2222">
        <v>0</v>
      </c>
      <c r="D19" s="1857">
        <v>0</v>
      </c>
      <c r="E19" s="1857">
        <v>6</v>
      </c>
      <c r="F19" s="1857">
        <v>13</v>
      </c>
      <c r="G19" s="1857">
        <v>41</v>
      </c>
      <c r="H19" s="1857">
        <v>31</v>
      </c>
      <c r="I19" s="1857">
        <v>7</v>
      </c>
      <c r="J19" s="1857">
        <v>5</v>
      </c>
      <c r="K19" s="1857">
        <v>3</v>
      </c>
      <c r="L19" s="1857">
        <v>2</v>
      </c>
      <c r="M19" s="1703"/>
    </row>
    <row r="20" spans="1:13" ht="15" customHeight="1">
      <c r="A20" s="1515" t="s">
        <v>741</v>
      </c>
      <c r="B20" s="2223">
        <v>6</v>
      </c>
      <c r="C20" s="2222">
        <v>0</v>
      </c>
      <c r="D20" s="1857">
        <v>1</v>
      </c>
      <c r="E20" s="1857">
        <v>0</v>
      </c>
      <c r="F20" s="1857">
        <v>1</v>
      </c>
      <c r="G20" s="1857">
        <v>0</v>
      </c>
      <c r="H20" s="1857">
        <v>3</v>
      </c>
      <c r="I20" s="1857">
        <v>0</v>
      </c>
      <c r="J20" s="1857">
        <v>0</v>
      </c>
      <c r="K20" s="1857">
        <v>0</v>
      </c>
      <c r="L20" s="1857">
        <v>1</v>
      </c>
      <c r="M20" s="1703"/>
    </row>
    <row r="21" spans="1:13" ht="15" customHeight="1">
      <c r="A21" s="1515" t="s">
        <v>740</v>
      </c>
      <c r="B21" s="2223">
        <v>143</v>
      </c>
      <c r="C21" s="2222">
        <v>0</v>
      </c>
      <c r="D21" s="1857">
        <v>0</v>
      </c>
      <c r="E21" s="1857">
        <v>9</v>
      </c>
      <c r="F21" s="1857">
        <v>10</v>
      </c>
      <c r="G21" s="1857">
        <v>49</v>
      </c>
      <c r="H21" s="1857">
        <v>40</v>
      </c>
      <c r="I21" s="1857">
        <v>6</v>
      </c>
      <c r="J21" s="1857">
        <v>18</v>
      </c>
      <c r="K21" s="1857">
        <v>4</v>
      </c>
      <c r="L21" s="1857">
        <v>7</v>
      </c>
      <c r="M21" s="1703"/>
    </row>
    <row r="22" spans="1:13" ht="15" customHeight="1">
      <c r="A22" s="1515" t="s">
        <v>739</v>
      </c>
      <c r="B22" s="2223">
        <v>22</v>
      </c>
      <c r="C22" s="2222">
        <v>0</v>
      </c>
      <c r="D22" s="1857">
        <v>0</v>
      </c>
      <c r="E22" s="1857">
        <v>4</v>
      </c>
      <c r="F22" s="1857">
        <v>2</v>
      </c>
      <c r="G22" s="1857">
        <v>4</v>
      </c>
      <c r="H22" s="1857">
        <v>3</v>
      </c>
      <c r="I22" s="1857">
        <v>4</v>
      </c>
      <c r="J22" s="1857">
        <v>3</v>
      </c>
      <c r="K22" s="1857">
        <v>0</v>
      </c>
      <c r="L22" s="1857">
        <v>2</v>
      </c>
      <c r="M22" s="1703"/>
    </row>
    <row r="23" spans="1:13" ht="15" customHeight="1">
      <c r="A23" s="1515" t="s">
        <v>738</v>
      </c>
      <c r="B23" s="2223">
        <v>8</v>
      </c>
      <c r="C23" s="2222">
        <v>1</v>
      </c>
      <c r="D23" s="1857">
        <v>0</v>
      </c>
      <c r="E23" s="1857">
        <v>0</v>
      </c>
      <c r="F23" s="1857">
        <v>2</v>
      </c>
      <c r="G23" s="1857">
        <v>1</v>
      </c>
      <c r="H23" s="1857">
        <v>2</v>
      </c>
      <c r="I23" s="1857">
        <v>0</v>
      </c>
      <c r="J23" s="1857">
        <v>0</v>
      </c>
      <c r="K23" s="1857">
        <v>1</v>
      </c>
      <c r="L23" s="1857">
        <v>1</v>
      </c>
      <c r="M23" s="1703"/>
    </row>
    <row r="24" spans="1:13" ht="15" customHeight="1">
      <c r="A24" s="1515" t="s">
        <v>737</v>
      </c>
      <c r="B24" s="2223">
        <v>5</v>
      </c>
      <c r="C24" s="2222">
        <v>0</v>
      </c>
      <c r="D24" s="1857">
        <v>0</v>
      </c>
      <c r="E24" s="1857">
        <v>0</v>
      </c>
      <c r="F24" s="1857">
        <v>0</v>
      </c>
      <c r="G24" s="1857">
        <v>2</v>
      </c>
      <c r="H24" s="1857">
        <v>3</v>
      </c>
      <c r="I24" s="1857">
        <v>0</v>
      </c>
      <c r="J24" s="1857">
        <v>0</v>
      </c>
      <c r="K24" s="1857">
        <v>0</v>
      </c>
      <c r="L24" s="1857">
        <v>0</v>
      </c>
      <c r="M24" s="1703"/>
    </row>
    <row r="25" spans="1:13" ht="15" customHeight="1">
      <c r="A25" s="1515" t="s">
        <v>736</v>
      </c>
      <c r="B25" s="2223">
        <v>29</v>
      </c>
      <c r="C25" s="2222">
        <v>0</v>
      </c>
      <c r="D25" s="1857">
        <v>1</v>
      </c>
      <c r="E25" s="1857">
        <v>1</v>
      </c>
      <c r="F25" s="1857">
        <v>2</v>
      </c>
      <c r="G25" s="1857">
        <v>8</v>
      </c>
      <c r="H25" s="1857">
        <v>7</v>
      </c>
      <c r="I25" s="1857">
        <v>0</v>
      </c>
      <c r="J25" s="1857">
        <v>2</v>
      </c>
      <c r="K25" s="1857">
        <v>0</v>
      </c>
      <c r="L25" s="1857">
        <v>8</v>
      </c>
      <c r="M25" s="1703"/>
    </row>
    <row r="26" spans="1:13" ht="15" customHeight="1">
      <c r="A26" s="1515" t="s">
        <v>735</v>
      </c>
      <c r="B26" s="2223">
        <v>20</v>
      </c>
      <c r="C26" s="2222">
        <v>0</v>
      </c>
      <c r="D26" s="1857">
        <v>0</v>
      </c>
      <c r="E26" s="1857">
        <v>2</v>
      </c>
      <c r="F26" s="1857">
        <v>6</v>
      </c>
      <c r="G26" s="1857">
        <v>4</v>
      </c>
      <c r="H26" s="1857">
        <v>3</v>
      </c>
      <c r="I26" s="1857">
        <v>0</v>
      </c>
      <c r="J26" s="1857">
        <v>2</v>
      </c>
      <c r="K26" s="1857">
        <v>1</v>
      </c>
      <c r="L26" s="1857">
        <v>2</v>
      </c>
      <c r="M26" s="1703"/>
    </row>
    <row r="27" spans="1:13" ht="15" customHeight="1">
      <c r="A27" s="1515" t="s">
        <v>734</v>
      </c>
      <c r="B27" s="2223">
        <v>107</v>
      </c>
      <c r="C27" s="2222">
        <v>0</v>
      </c>
      <c r="D27" s="1857">
        <v>0</v>
      </c>
      <c r="E27" s="1857">
        <v>5</v>
      </c>
      <c r="F27" s="1857">
        <v>6</v>
      </c>
      <c r="G27" s="1857">
        <v>26</v>
      </c>
      <c r="H27" s="1857">
        <v>42</v>
      </c>
      <c r="I27" s="1857">
        <v>7</v>
      </c>
      <c r="J27" s="1857">
        <v>16</v>
      </c>
      <c r="K27" s="1857">
        <v>2</v>
      </c>
      <c r="L27" s="1857">
        <v>3</v>
      </c>
      <c r="M27" s="1703"/>
    </row>
    <row r="28" spans="1:13" ht="15" customHeight="1">
      <c r="A28" s="1515" t="s">
        <v>733</v>
      </c>
      <c r="B28" s="2223">
        <v>35</v>
      </c>
      <c r="C28" s="2222">
        <v>0</v>
      </c>
      <c r="D28" s="1857">
        <v>0</v>
      </c>
      <c r="E28" s="1857">
        <v>6</v>
      </c>
      <c r="F28" s="1857">
        <v>5</v>
      </c>
      <c r="G28" s="1857">
        <v>9</v>
      </c>
      <c r="H28" s="1857">
        <v>6</v>
      </c>
      <c r="I28" s="1857">
        <v>1</v>
      </c>
      <c r="J28" s="1857">
        <v>5</v>
      </c>
      <c r="K28" s="1857">
        <v>0</v>
      </c>
      <c r="L28" s="1857">
        <v>3</v>
      </c>
      <c r="M28" s="1703"/>
    </row>
    <row r="29" spans="1:13" ht="15" customHeight="1">
      <c r="A29" s="1515" t="s">
        <v>732</v>
      </c>
      <c r="B29" s="2223">
        <v>89</v>
      </c>
      <c r="C29" s="2222">
        <v>0</v>
      </c>
      <c r="D29" s="1857">
        <v>0</v>
      </c>
      <c r="E29" s="1857">
        <v>8</v>
      </c>
      <c r="F29" s="1857">
        <v>7</v>
      </c>
      <c r="G29" s="1857">
        <v>34</v>
      </c>
      <c r="H29" s="1857">
        <v>22</v>
      </c>
      <c r="I29" s="1857">
        <v>6</v>
      </c>
      <c r="J29" s="1857">
        <v>10</v>
      </c>
      <c r="K29" s="1857">
        <v>2</v>
      </c>
      <c r="L29" s="1857">
        <v>0</v>
      </c>
      <c r="M29" s="1703"/>
    </row>
    <row r="30" spans="1:13" ht="15" customHeight="1">
      <c r="A30" s="1515" t="s">
        <v>731</v>
      </c>
      <c r="B30" s="2223">
        <v>63</v>
      </c>
      <c r="C30" s="2222">
        <v>3</v>
      </c>
      <c r="D30" s="1857">
        <v>0</v>
      </c>
      <c r="E30" s="1857">
        <v>7</v>
      </c>
      <c r="F30" s="1857">
        <v>9</v>
      </c>
      <c r="G30" s="1857">
        <v>11</v>
      </c>
      <c r="H30" s="1857">
        <v>17</v>
      </c>
      <c r="I30" s="1857">
        <v>3</v>
      </c>
      <c r="J30" s="1857">
        <v>6</v>
      </c>
      <c r="K30" s="1857">
        <v>2</v>
      </c>
      <c r="L30" s="1857">
        <v>5</v>
      </c>
      <c r="M30" s="1703"/>
    </row>
    <row r="31" spans="1:13" ht="15" customHeight="1">
      <c r="A31" s="1515" t="s">
        <v>730</v>
      </c>
      <c r="B31" s="2223">
        <v>26</v>
      </c>
      <c r="C31" s="2222">
        <v>0</v>
      </c>
      <c r="D31" s="1857">
        <v>0</v>
      </c>
      <c r="E31" s="1857">
        <v>0</v>
      </c>
      <c r="F31" s="1857">
        <v>0</v>
      </c>
      <c r="G31" s="1857">
        <v>8</v>
      </c>
      <c r="H31" s="1857">
        <v>15</v>
      </c>
      <c r="I31" s="1857">
        <v>1</v>
      </c>
      <c r="J31" s="1857">
        <v>1</v>
      </c>
      <c r="K31" s="1857">
        <v>0</v>
      </c>
      <c r="L31" s="1857">
        <v>1</v>
      </c>
      <c r="M31" s="1703"/>
    </row>
    <row r="32" spans="1:13" ht="15" customHeight="1">
      <c r="A32" s="1515" t="s">
        <v>729</v>
      </c>
      <c r="B32" s="2223">
        <v>713</v>
      </c>
      <c r="C32" s="2222">
        <v>1</v>
      </c>
      <c r="D32" s="1857">
        <v>5</v>
      </c>
      <c r="E32" s="1857">
        <v>72</v>
      </c>
      <c r="F32" s="1857">
        <v>81</v>
      </c>
      <c r="G32" s="1857">
        <v>127</v>
      </c>
      <c r="H32" s="1857">
        <v>138</v>
      </c>
      <c r="I32" s="1857">
        <v>30</v>
      </c>
      <c r="J32" s="1857">
        <v>79</v>
      </c>
      <c r="K32" s="1857">
        <v>47</v>
      </c>
      <c r="L32" s="1857">
        <v>133</v>
      </c>
      <c r="M32" s="1703"/>
    </row>
    <row r="33" spans="1:13" ht="15" customHeight="1">
      <c r="A33" s="1515" t="s">
        <v>728</v>
      </c>
      <c r="B33" s="2223">
        <v>95</v>
      </c>
      <c r="C33" s="2222">
        <v>0</v>
      </c>
      <c r="D33" s="1857">
        <v>0</v>
      </c>
      <c r="E33" s="1857">
        <v>6</v>
      </c>
      <c r="F33" s="1857">
        <v>10</v>
      </c>
      <c r="G33" s="1857">
        <v>17</v>
      </c>
      <c r="H33" s="1857">
        <v>23</v>
      </c>
      <c r="I33" s="1857">
        <v>10</v>
      </c>
      <c r="J33" s="1857">
        <v>10</v>
      </c>
      <c r="K33" s="1857">
        <v>8</v>
      </c>
      <c r="L33" s="1857">
        <v>11</v>
      </c>
      <c r="M33" s="1703"/>
    </row>
    <row r="34" spans="1:13" ht="15" customHeight="1">
      <c r="A34" s="1515" t="s">
        <v>727</v>
      </c>
      <c r="B34" s="2223">
        <v>71</v>
      </c>
      <c r="C34" s="2222">
        <v>0</v>
      </c>
      <c r="D34" s="1857">
        <v>0</v>
      </c>
      <c r="E34" s="1857">
        <v>5</v>
      </c>
      <c r="F34" s="1857">
        <v>5</v>
      </c>
      <c r="G34" s="1857">
        <v>13</v>
      </c>
      <c r="H34" s="1857">
        <v>19</v>
      </c>
      <c r="I34" s="1857">
        <v>6</v>
      </c>
      <c r="J34" s="1857">
        <v>10</v>
      </c>
      <c r="K34" s="1857">
        <v>1</v>
      </c>
      <c r="L34" s="1857">
        <v>12</v>
      </c>
      <c r="M34" s="1703"/>
    </row>
    <row r="35" spans="1:13" ht="15" customHeight="1">
      <c r="A35" s="1515" t="s">
        <v>726</v>
      </c>
      <c r="B35" s="2223">
        <v>142</v>
      </c>
      <c r="C35" s="2222">
        <v>0</v>
      </c>
      <c r="D35" s="1857">
        <v>1</v>
      </c>
      <c r="E35" s="1857">
        <v>12</v>
      </c>
      <c r="F35" s="1857">
        <v>11</v>
      </c>
      <c r="G35" s="1857">
        <v>49</v>
      </c>
      <c r="H35" s="1857">
        <v>50</v>
      </c>
      <c r="I35" s="1857">
        <v>1</v>
      </c>
      <c r="J35" s="1857">
        <v>9</v>
      </c>
      <c r="K35" s="1857">
        <v>4</v>
      </c>
      <c r="L35" s="1857">
        <v>5</v>
      </c>
      <c r="M35" s="1703"/>
    </row>
    <row r="36" spans="1:13" ht="15" customHeight="1">
      <c r="A36" s="1515" t="s">
        <v>725</v>
      </c>
      <c r="B36" s="2223">
        <v>1</v>
      </c>
      <c r="C36" s="2222">
        <v>0</v>
      </c>
      <c r="D36" s="1857">
        <v>0</v>
      </c>
      <c r="E36" s="1857">
        <v>0</v>
      </c>
      <c r="F36" s="1857">
        <v>0</v>
      </c>
      <c r="G36" s="1857">
        <v>0</v>
      </c>
      <c r="H36" s="1857">
        <v>0</v>
      </c>
      <c r="I36" s="1857">
        <v>0</v>
      </c>
      <c r="J36" s="1857">
        <v>0</v>
      </c>
      <c r="K36" s="1857">
        <v>0</v>
      </c>
      <c r="L36" s="1857">
        <v>1</v>
      </c>
      <c r="M36" s="1703"/>
    </row>
    <row r="37" spans="1:13" ht="15" customHeight="1">
      <c r="A37" s="1515" t="s">
        <v>724</v>
      </c>
      <c r="B37" s="2223">
        <v>93</v>
      </c>
      <c r="C37" s="2222">
        <v>1</v>
      </c>
      <c r="D37" s="1857">
        <v>0</v>
      </c>
      <c r="E37" s="1857">
        <v>10</v>
      </c>
      <c r="F37" s="1857">
        <v>2</v>
      </c>
      <c r="G37" s="1857">
        <v>28</v>
      </c>
      <c r="H37" s="1857">
        <v>32</v>
      </c>
      <c r="I37" s="1857">
        <v>4</v>
      </c>
      <c r="J37" s="1857">
        <v>7</v>
      </c>
      <c r="K37" s="1857">
        <v>1</v>
      </c>
      <c r="L37" s="1857">
        <v>8</v>
      </c>
      <c r="M37" s="1703"/>
    </row>
    <row r="38" spans="1:13" ht="15" customHeight="1">
      <c r="A38" s="1515" t="s">
        <v>723</v>
      </c>
      <c r="B38" s="2223">
        <v>79</v>
      </c>
      <c r="C38" s="2222">
        <v>0</v>
      </c>
      <c r="D38" s="1857">
        <v>0</v>
      </c>
      <c r="E38" s="1857">
        <v>2</v>
      </c>
      <c r="F38" s="1857">
        <v>2</v>
      </c>
      <c r="G38" s="1857">
        <v>23</v>
      </c>
      <c r="H38" s="1857">
        <v>15</v>
      </c>
      <c r="I38" s="1857">
        <v>5</v>
      </c>
      <c r="J38" s="1857">
        <v>4</v>
      </c>
      <c r="K38" s="1857">
        <v>4</v>
      </c>
      <c r="L38" s="1857">
        <v>24</v>
      </c>
      <c r="M38" s="1703"/>
    </row>
    <row r="39" spans="1:13" ht="15" customHeight="1">
      <c r="A39" s="1515" t="s">
        <v>722</v>
      </c>
      <c r="B39" s="2223">
        <v>293</v>
      </c>
      <c r="C39" s="2222">
        <v>0</v>
      </c>
      <c r="D39" s="1857">
        <v>0</v>
      </c>
      <c r="E39" s="1857">
        <v>12</v>
      </c>
      <c r="F39" s="1857">
        <v>13</v>
      </c>
      <c r="G39" s="1857">
        <v>94</v>
      </c>
      <c r="H39" s="1857">
        <v>55</v>
      </c>
      <c r="I39" s="1857">
        <v>28</v>
      </c>
      <c r="J39" s="1857">
        <v>36</v>
      </c>
      <c r="K39" s="1857">
        <v>15</v>
      </c>
      <c r="L39" s="1857">
        <v>40</v>
      </c>
      <c r="M39" s="1703"/>
    </row>
    <row r="40" spans="1:13" ht="15" customHeight="1">
      <c r="A40" s="1515" t="s">
        <v>721</v>
      </c>
      <c r="B40" s="2223">
        <v>16</v>
      </c>
      <c r="C40" s="2222">
        <v>0</v>
      </c>
      <c r="D40" s="1857">
        <v>0</v>
      </c>
      <c r="E40" s="1857">
        <v>2</v>
      </c>
      <c r="F40" s="1857">
        <v>0</v>
      </c>
      <c r="G40" s="1857">
        <v>5</v>
      </c>
      <c r="H40" s="1857">
        <v>0</v>
      </c>
      <c r="I40" s="1857">
        <v>1</v>
      </c>
      <c r="J40" s="1857">
        <v>1</v>
      </c>
      <c r="K40" s="1857">
        <v>0</v>
      </c>
      <c r="L40" s="1857">
        <v>7</v>
      </c>
      <c r="M40" s="1703"/>
    </row>
    <row r="41" spans="1:13" ht="15" customHeight="1">
      <c r="A41" s="1515" t="s">
        <v>720</v>
      </c>
      <c r="B41" s="2223">
        <v>158</v>
      </c>
      <c r="C41" s="2222">
        <v>0</v>
      </c>
      <c r="D41" s="1857">
        <v>4</v>
      </c>
      <c r="E41" s="1857">
        <v>6</v>
      </c>
      <c r="F41" s="1857">
        <v>11</v>
      </c>
      <c r="G41" s="1857">
        <v>47</v>
      </c>
      <c r="H41" s="1857">
        <v>48</v>
      </c>
      <c r="I41" s="1857">
        <v>17</v>
      </c>
      <c r="J41" s="1857">
        <v>19</v>
      </c>
      <c r="K41" s="1857">
        <v>2</v>
      </c>
      <c r="L41" s="1857">
        <v>4</v>
      </c>
      <c r="M41" s="1703"/>
    </row>
    <row r="42" spans="1:13" ht="15" customHeight="1">
      <c r="A42" s="1515" t="s">
        <v>719</v>
      </c>
      <c r="B42" s="2223">
        <v>2</v>
      </c>
      <c r="C42" s="2222">
        <v>0</v>
      </c>
      <c r="D42" s="1857">
        <v>0</v>
      </c>
      <c r="E42" s="1857">
        <v>1</v>
      </c>
      <c r="F42" s="1857">
        <v>0</v>
      </c>
      <c r="G42" s="1857">
        <v>1</v>
      </c>
      <c r="H42" s="1857">
        <v>0</v>
      </c>
      <c r="I42" s="1857">
        <v>0</v>
      </c>
      <c r="J42" s="1857">
        <v>0</v>
      </c>
      <c r="K42" s="1857">
        <v>0</v>
      </c>
      <c r="L42" s="1857">
        <v>0</v>
      </c>
      <c r="M42" s="1703"/>
    </row>
    <row r="43" spans="1:13" ht="15" customHeight="1">
      <c r="A43" s="1515" t="s">
        <v>718</v>
      </c>
      <c r="B43" s="2223">
        <v>249</v>
      </c>
      <c r="C43" s="2222">
        <v>3</v>
      </c>
      <c r="D43" s="1857">
        <v>3</v>
      </c>
      <c r="E43" s="1857">
        <v>21</v>
      </c>
      <c r="F43" s="1857">
        <v>24</v>
      </c>
      <c r="G43" s="1857">
        <v>53</v>
      </c>
      <c r="H43" s="1857">
        <v>64</v>
      </c>
      <c r="I43" s="1857">
        <v>10</v>
      </c>
      <c r="J43" s="1857">
        <v>22</v>
      </c>
      <c r="K43" s="1857">
        <v>8</v>
      </c>
      <c r="L43" s="1857">
        <v>41</v>
      </c>
      <c r="M43" s="1703"/>
    </row>
    <row r="44" spans="1:13" ht="15" customHeight="1">
      <c r="A44" s="1515" t="s">
        <v>717</v>
      </c>
      <c r="B44" s="2223">
        <v>4</v>
      </c>
      <c r="C44" s="2222">
        <v>0</v>
      </c>
      <c r="D44" s="1857">
        <v>0</v>
      </c>
      <c r="E44" s="1857">
        <v>0</v>
      </c>
      <c r="F44" s="1857">
        <v>1</v>
      </c>
      <c r="G44" s="1857">
        <v>1</v>
      </c>
      <c r="H44" s="1857">
        <v>1</v>
      </c>
      <c r="I44" s="1857">
        <v>0</v>
      </c>
      <c r="J44" s="1857">
        <v>1</v>
      </c>
      <c r="K44" s="1857">
        <v>0</v>
      </c>
      <c r="L44" s="1857">
        <v>0</v>
      </c>
      <c r="M44" s="1703"/>
    </row>
    <row r="45" spans="1:13" ht="15" customHeight="1">
      <c r="A45" s="1515" t="s">
        <v>716</v>
      </c>
      <c r="B45" s="2223">
        <v>54</v>
      </c>
      <c r="C45" s="2222">
        <v>0</v>
      </c>
      <c r="D45" s="1857">
        <v>0</v>
      </c>
      <c r="E45" s="1857">
        <v>2</v>
      </c>
      <c r="F45" s="1857">
        <v>6</v>
      </c>
      <c r="G45" s="1857">
        <v>13</v>
      </c>
      <c r="H45" s="1857">
        <v>23</v>
      </c>
      <c r="I45" s="1857">
        <v>2</v>
      </c>
      <c r="J45" s="1857">
        <v>7</v>
      </c>
      <c r="K45" s="1857">
        <v>0</v>
      </c>
      <c r="L45" s="1857">
        <v>1</v>
      </c>
      <c r="M45" s="1703"/>
    </row>
    <row r="46" spans="1:13" ht="15" customHeight="1">
      <c r="A46" s="1515" t="s">
        <v>715</v>
      </c>
      <c r="B46" s="2223">
        <v>135</v>
      </c>
      <c r="C46" s="2222">
        <v>0</v>
      </c>
      <c r="D46" s="1857">
        <v>0</v>
      </c>
      <c r="E46" s="1857">
        <v>14</v>
      </c>
      <c r="F46" s="1857">
        <v>7</v>
      </c>
      <c r="G46" s="1857">
        <v>44</v>
      </c>
      <c r="H46" s="1857">
        <v>38</v>
      </c>
      <c r="I46" s="1857">
        <v>10</v>
      </c>
      <c r="J46" s="1857">
        <v>7</v>
      </c>
      <c r="K46" s="1857">
        <v>3</v>
      </c>
      <c r="L46" s="1857">
        <v>12</v>
      </c>
      <c r="M46" s="1703"/>
    </row>
    <row r="47" spans="1:13" ht="15" customHeight="1">
      <c r="A47" s="1515" t="s">
        <v>714</v>
      </c>
      <c r="B47" s="2223">
        <v>136</v>
      </c>
      <c r="C47" s="2222">
        <v>0</v>
      </c>
      <c r="D47" s="1857">
        <v>0</v>
      </c>
      <c r="E47" s="1857">
        <v>7</v>
      </c>
      <c r="F47" s="1857">
        <v>9</v>
      </c>
      <c r="G47" s="1857">
        <v>33</v>
      </c>
      <c r="H47" s="1857">
        <v>32</v>
      </c>
      <c r="I47" s="1857">
        <v>5</v>
      </c>
      <c r="J47" s="1857">
        <v>11</v>
      </c>
      <c r="K47" s="1857">
        <v>10</v>
      </c>
      <c r="L47" s="1857">
        <v>29</v>
      </c>
      <c r="M47" s="1703"/>
    </row>
    <row r="48" spans="1:13" ht="15" customHeight="1">
      <c r="A48" s="1515" t="s">
        <v>713</v>
      </c>
      <c r="B48" s="2223">
        <v>14</v>
      </c>
      <c r="C48" s="2222">
        <v>0</v>
      </c>
      <c r="D48" s="1857">
        <v>0</v>
      </c>
      <c r="E48" s="1857">
        <v>1</v>
      </c>
      <c r="F48" s="1857">
        <v>1</v>
      </c>
      <c r="G48" s="1857">
        <v>1</v>
      </c>
      <c r="H48" s="1857">
        <v>6</v>
      </c>
      <c r="I48" s="1857">
        <v>0</v>
      </c>
      <c r="J48" s="1857">
        <v>2</v>
      </c>
      <c r="K48" s="1857">
        <v>0</v>
      </c>
      <c r="L48" s="1857">
        <v>3</v>
      </c>
      <c r="M48" s="1703"/>
    </row>
    <row r="49" spans="1:13" ht="15" customHeight="1">
      <c r="A49" s="1515" t="s">
        <v>712</v>
      </c>
      <c r="B49" s="2223">
        <v>19</v>
      </c>
      <c r="C49" s="2222">
        <v>0</v>
      </c>
      <c r="D49" s="1857">
        <v>0</v>
      </c>
      <c r="E49" s="1857">
        <v>2</v>
      </c>
      <c r="F49" s="1857">
        <v>6</v>
      </c>
      <c r="G49" s="1857">
        <v>2</v>
      </c>
      <c r="H49" s="1857">
        <v>5</v>
      </c>
      <c r="I49" s="1857">
        <v>0</v>
      </c>
      <c r="J49" s="1857">
        <v>2</v>
      </c>
      <c r="K49" s="1857">
        <v>0</v>
      </c>
      <c r="L49" s="1857">
        <v>2</v>
      </c>
      <c r="M49" s="1703"/>
    </row>
    <row r="50" spans="1:13" ht="15" customHeight="1">
      <c r="A50" s="1515" t="s">
        <v>711</v>
      </c>
      <c r="B50" s="2223">
        <v>159</v>
      </c>
      <c r="C50" s="2222">
        <v>1</v>
      </c>
      <c r="D50" s="1857">
        <v>1</v>
      </c>
      <c r="E50" s="1857">
        <v>13</v>
      </c>
      <c r="F50" s="1857">
        <v>3</v>
      </c>
      <c r="G50" s="1857">
        <v>44</v>
      </c>
      <c r="H50" s="1857">
        <v>19</v>
      </c>
      <c r="I50" s="1857">
        <v>11</v>
      </c>
      <c r="J50" s="1857">
        <v>11</v>
      </c>
      <c r="K50" s="1857">
        <v>12</v>
      </c>
      <c r="L50" s="1857">
        <v>44</v>
      </c>
      <c r="M50" s="1703"/>
    </row>
    <row r="51" spans="1:13" ht="15" customHeight="1">
      <c r="A51" s="1515" t="s">
        <v>710</v>
      </c>
      <c r="B51" s="2223">
        <v>98</v>
      </c>
      <c r="C51" s="2222">
        <v>0</v>
      </c>
      <c r="D51" s="1857">
        <v>1</v>
      </c>
      <c r="E51" s="1857">
        <v>7</v>
      </c>
      <c r="F51" s="1857">
        <v>4</v>
      </c>
      <c r="G51" s="1857">
        <v>34</v>
      </c>
      <c r="H51" s="1857">
        <v>29</v>
      </c>
      <c r="I51" s="1857">
        <v>4</v>
      </c>
      <c r="J51" s="1857">
        <v>8</v>
      </c>
      <c r="K51" s="1857">
        <v>2</v>
      </c>
      <c r="L51" s="1857">
        <v>9</v>
      </c>
      <c r="M51" s="1703"/>
    </row>
    <row r="52" spans="1:13" ht="15" customHeight="1">
      <c r="A52" s="1515" t="s">
        <v>709</v>
      </c>
      <c r="B52" s="2223">
        <v>126</v>
      </c>
      <c r="C52" s="2222">
        <v>1</v>
      </c>
      <c r="D52" s="1857">
        <v>0</v>
      </c>
      <c r="E52" s="1857">
        <v>9</v>
      </c>
      <c r="F52" s="1857">
        <v>24</v>
      </c>
      <c r="G52" s="1857">
        <v>28</v>
      </c>
      <c r="H52" s="1857">
        <v>32</v>
      </c>
      <c r="I52" s="1857">
        <v>10</v>
      </c>
      <c r="J52" s="1857">
        <v>9</v>
      </c>
      <c r="K52" s="1857">
        <v>2</v>
      </c>
      <c r="L52" s="1857">
        <v>11</v>
      </c>
      <c r="M52" s="1703"/>
    </row>
    <row r="53" spans="1:13" ht="15" customHeight="1">
      <c r="A53" s="1515" t="s">
        <v>708</v>
      </c>
      <c r="B53" s="2223">
        <v>130</v>
      </c>
      <c r="C53" s="2222">
        <v>0</v>
      </c>
      <c r="D53" s="1857">
        <v>1</v>
      </c>
      <c r="E53" s="1857">
        <v>14</v>
      </c>
      <c r="F53" s="1857">
        <v>16</v>
      </c>
      <c r="G53" s="1857">
        <v>29</v>
      </c>
      <c r="H53" s="1857">
        <v>41</v>
      </c>
      <c r="I53" s="1857">
        <v>7</v>
      </c>
      <c r="J53" s="1857">
        <v>6</v>
      </c>
      <c r="K53" s="1857">
        <v>2</v>
      </c>
      <c r="L53" s="1857">
        <v>14</v>
      </c>
      <c r="M53" s="1703"/>
    </row>
    <row r="54" spans="1:13" ht="15" customHeight="1">
      <c r="A54" s="1515" t="s">
        <v>707</v>
      </c>
      <c r="B54" s="2223">
        <v>71</v>
      </c>
      <c r="C54" s="2222">
        <v>1</v>
      </c>
      <c r="D54" s="1857">
        <v>0</v>
      </c>
      <c r="E54" s="1857">
        <v>14</v>
      </c>
      <c r="F54" s="1857">
        <v>13</v>
      </c>
      <c r="G54" s="1857">
        <v>13</v>
      </c>
      <c r="H54" s="1857">
        <v>9</v>
      </c>
      <c r="I54" s="1857">
        <v>4</v>
      </c>
      <c r="J54" s="1857">
        <v>10</v>
      </c>
      <c r="K54" s="1857">
        <v>2</v>
      </c>
      <c r="L54" s="1857">
        <v>5</v>
      </c>
      <c r="M54" s="1703"/>
    </row>
    <row r="55" spans="1:13" ht="15" customHeight="1">
      <c r="A55" s="1515" t="s">
        <v>706</v>
      </c>
      <c r="B55" s="2223">
        <v>28</v>
      </c>
      <c r="C55" s="2222">
        <v>0</v>
      </c>
      <c r="D55" s="1857">
        <v>0</v>
      </c>
      <c r="E55" s="1857">
        <v>3</v>
      </c>
      <c r="F55" s="1857">
        <v>3</v>
      </c>
      <c r="G55" s="1857">
        <v>5</v>
      </c>
      <c r="H55" s="1857">
        <v>8</v>
      </c>
      <c r="I55" s="1857">
        <v>2</v>
      </c>
      <c r="J55" s="1857">
        <v>4</v>
      </c>
      <c r="K55" s="1857">
        <v>2</v>
      </c>
      <c r="L55" s="1857">
        <v>1</v>
      </c>
      <c r="M55" s="1703"/>
    </row>
    <row r="56" spans="1:13" ht="15" customHeight="1">
      <c r="A56" s="1515" t="s">
        <v>705</v>
      </c>
      <c r="B56" s="2223">
        <v>8</v>
      </c>
      <c r="C56" s="2222">
        <v>0</v>
      </c>
      <c r="D56" s="1857">
        <v>0</v>
      </c>
      <c r="E56" s="1857">
        <v>1</v>
      </c>
      <c r="F56" s="1857">
        <v>1</v>
      </c>
      <c r="G56" s="1857">
        <v>4</v>
      </c>
      <c r="H56" s="1857">
        <v>1</v>
      </c>
      <c r="I56" s="1857">
        <v>0</v>
      </c>
      <c r="J56" s="1857">
        <v>0</v>
      </c>
      <c r="K56" s="1857">
        <v>0</v>
      </c>
      <c r="L56" s="1857">
        <v>1</v>
      </c>
      <c r="M56" s="1703"/>
    </row>
    <row r="57" spans="1:13" ht="15" customHeight="1">
      <c r="A57" s="1515" t="s">
        <v>704</v>
      </c>
      <c r="B57" s="2223">
        <v>136</v>
      </c>
      <c r="C57" s="2222">
        <v>0</v>
      </c>
      <c r="D57" s="1857">
        <v>0</v>
      </c>
      <c r="E57" s="1857">
        <v>23</v>
      </c>
      <c r="F57" s="1857">
        <v>19</v>
      </c>
      <c r="G57" s="1857">
        <v>49</v>
      </c>
      <c r="H57" s="1857">
        <v>14</v>
      </c>
      <c r="I57" s="1857">
        <v>13</v>
      </c>
      <c r="J57" s="1857">
        <v>9</v>
      </c>
      <c r="K57" s="1857">
        <v>4</v>
      </c>
      <c r="L57" s="1857">
        <v>5</v>
      </c>
      <c r="M57" s="1703"/>
    </row>
    <row r="58" spans="1:13" ht="15" customHeight="1">
      <c r="A58" s="1515" t="s">
        <v>703</v>
      </c>
      <c r="B58" s="2223">
        <v>113</v>
      </c>
      <c r="C58" s="2222">
        <v>4</v>
      </c>
      <c r="D58" s="1857">
        <v>2</v>
      </c>
      <c r="E58" s="1857">
        <v>17</v>
      </c>
      <c r="F58" s="1857">
        <v>13</v>
      </c>
      <c r="G58" s="1857">
        <v>36</v>
      </c>
      <c r="H58" s="1857">
        <v>23</v>
      </c>
      <c r="I58" s="1857">
        <v>6</v>
      </c>
      <c r="J58" s="1857">
        <v>10</v>
      </c>
      <c r="K58" s="1857">
        <v>0</v>
      </c>
      <c r="L58" s="1857">
        <v>2</v>
      </c>
      <c r="M58" s="1703"/>
    </row>
    <row r="59" spans="1:13" ht="15" customHeight="1">
      <c r="A59" s="1515" t="s">
        <v>702</v>
      </c>
      <c r="B59" s="2223">
        <v>0</v>
      </c>
      <c r="C59" s="2222">
        <v>0</v>
      </c>
      <c r="D59" s="1857">
        <v>0</v>
      </c>
      <c r="E59" s="1857">
        <v>0</v>
      </c>
      <c r="F59" s="1857">
        <v>0</v>
      </c>
      <c r="G59" s="1857">
        <v>0</v>
      </c>
      <c r="H59" s="1857">
        <v>0</v>
      </c>
      <c r="I59" s="1857">
        <v>0</v>
      </c>
      <c r="J59" s="1857">
        <v>0</v>
      </c>
      <c r="K59" s="1857">
        <v>0</v>
      </c>
      <c r="L59" s="1857">
        <v>0</v>
      </c>
      <c r="M59" s="1703"/>
    </row>
    <row r="60" spans="1:13" ht="15" customHeight="1">
      <c r="A60" s="1515" t="s">
        <v>790</v>
      </c>
      <c r="B60" s="2223">
        <v>0</v>
      </c>
      <c r="C60" s="2222">
        <v>0</v>
      </c>
      <c r="D60" s="1857">
        <v>0</v>
      </c>
      <c r="E60" s="1857">
        <v>0</v>
      </c>
      <c r="F60" s="1857">
        <v>0</v>
      </c>
      <c r="G60" s="1857">
        <v>0</v>
      </c>
      <c r="H60" s="1857">
        <v>0</v>
      </c>
      <c r="I60" s="1857">
        <v>0</v>
      </c>
      <c r="J60" s="1857">
        <v>0</v>
      </c>
      <c r="K60" s="1857">
        <v>0</v>
      </c>
      <c r="L60" s="1857">
        <v>0</v>
      </c>
      <c r="M60" s="1703"/>
    </row>
    <row r="61" spans="1:13" ht="15" customHeight="1">
      <c r="A61" s="1515" t="s">
        <v>781</v>
      </c>
      <c r="B61" s="2223">
        <v>50</v>
      </c>
      <c r="C61" s="2222">
        <v>0</v>
      </c>
      <c r="D61" s="1857">
        <v>0</v>
      </c>
      <c r="E61" s="1857">
        <v>17</v>
      </c>
      <c r="F61" s="1857">
        <v>0</v>
      </c>
      <c r="G61" s="1857">
        <v>26</v>
      </c>
      <c r="H61" s="1857">
        <v>0</v>
      </c>
      <c r="I61" s="1857">
        <v>7</v>
      </c>
      <c r="J61" s="1857">
        <v>0</v>
      </c>
      <c r="K61" s="1857">
        <v>0</v>
      </c>
      <c r="L61" s="1857">
        <v>0</v>
      </c>
      <c r="M61" s="1703"/>
    </row>
    <row r="62" spans="1:13" ht="15" customHeight="1">
      <c r="A62" s="1515" t="s">
        <v>699</v>
      </c>
      <c r="B62" s="2223">
        <v>115</v>
      </c>
      <c r="C62" s="2222">
        <v>0</v>
      </c>
      <c r="D62" s="1857">
        <v>0</v>
      </c>
      <c r="E62" s="1857">
        <v>35</v>
      </c>
      <c r="F62" s="1857">
        <v>15</v>
      </c>
      <c r="G62" s="1857">
        <v>34</v>
      </c>
      <c r="H62" s="1857">
        <v>28</v>
      </c>
      <c r="I62" s="1857">
        <v>1</v>
      </c>
      <c r="J62" s="1857">
        <v>2</v>
      </c>
      <c r="K62" s="1857">
        <v>0</v>
      </c>
      <c r="L62" s="1857">
        <v>0</v>
      </c>
      <c r="M62" s="1703"/>
    </row>
    <row r="63" spans="1:13" ht="15" customHeight="1">
      <c r="A63" s="1515" t="s">
        <v>698</v>
      </c>
      <c r="B63" s="2223">
        <v>54</v>
      </c>
      <c r="C63" s="2222">
        <v>1</v>
      </c>
      <c r="D63" s="1857">
        <v>0</v>
      </c>
      <c r="E63" s="1857">
        <v>6</v>
      </c>
      <c r="F63" s="1857">
        <v>6</v>
      </c>
      <c r="G63" s="1857">
        <v>31</v>
      </c>
      <c r="H63" s="1857">
        <v>5</v>
      </c>
      <c r="I63" s="1857">
        <v>2</v>
      </c>
      <c r="J63" s="1857">
        <v>2</v>
      </c>
      <c r="K63" s="1857">
        <v>0</v>
      </c>
      <c r="L63" s="1857">
        <v>1</v>
      </c>
      <c r="M63" s="1703"/>
    </row>
    <row r="64" spans="1:13" ht="15" customHeight="1">
      <c r="A64" s="1515" t="s">
        <v>697</v>
      </c>
      <c r="B64" s="2223">
        <v>218</v>
      </c>
      <c r="C64" s="2222">
        <v>0</v>
      </c>
      <c r="D64" s="1857">
        <v>1</v>
      </c>
      <c r="E64" s="1857">
        <v>19</v>
      </c>
      <c r="F64" s="1857">
        <v>17</v>
      </c>
      <c r="G64" s="1857">
        <v>57</v>
      </c>
      <c r="H64" s="1857">
        <v>46</v>
      </c>
      <c r="I64" s="1857">
        <v>19</v>
      </c>
      <c r="J64" s="1857">
        <v>23</v>
      </c>
      <c r="K64" s="1857">
        <v>16</v>
      </c>
      <c r="L64" s="1857">
        <v>20</v>
      </c>
      <c r="M64" s="1703"/>
    </row>
    <row r="65" spans="1:13" ht="15" customHeight="1">
      <c r="A65" s="1515" t="s">
        <v>696</v>
      </c>
      <c r="B65" s="2223">
        <v>356</v>
      </c>
      <c r="C65" s="2222">
        <v>2</v>
      </c>
      <c r="D65" s="1857">
        <v>1</v>
      </c>
      <c r="E65" s="1857">
        <v>21</v>
      </c>
      <c r="F65" s="1857">
        <v>24</v>
      </c>
      <c r="G65" s="1857">
        <v>94</v>
      </c>
      <c r="H65" s="1857">
        <v>72</v>
      </c>
      <c r="I65" s="1857">
        <v>40</v>
      </c>
      <c r="J65" s="1857">
        <v>22</v>
      </c>
      <c r="K65" s="1857">
        <v>28</v>
      </c>
      <c r="L65" s="1857">
        <v>52</v>
      </c>
      <c r="M65" s="1703"/>
    </row>
    <row r="66" spans="1:13" ht="15" customHeight="1">
      <c r="A66" s="1515" t="s">
        <v>1341</v>
      </c>
      <c r="B66" s="2223">
        <v>1</v>
      </c>
      <c r="C66" s="2222">
        <v>0</v>
      </c>
      <c r="D66" s="1857">
        <v>0</v>
      </c>
      <c r="E66" s="1857">
        <v>1</v>
      </c>
      <c r="F66" s="1857">
        <v>0</v>
      </c>
      <c r="G66" s="1857">
        <v>0</v>
      </c>
      <c r="H66" s="1857">
        <v>0</v>
      </c>
      <c r="I66" s="1857">
        <v>0</v>
      </c>
      <c r="J66" s="1857">
        <v>0</v>
      </c>
      <c r="K66" s="1857">
        <v>0</v>
      </c>
      <c r="L66" s="1857">
        <v>0</v>
      </c>
      <c r="M66" s="1703"/>
    </row>
    <row r="67" spans="1:13" ht="15" customHeight="1">
      <c r="A67" s="1515" t="s">
        <v>694</v>
      </c>
      <c r="B67" s="2223">
        <v>26</v>
      </c>
      <c r="C67" s="2222">
        <v>0</v>
      </c>
      <c r="D67" s="1857">
        <v>0</v>
      </c>
      <c r="E67" s="1857">
        <v>1</v>
      </c>
      <c r="F67" s="1857">
        <v>3</v>
      </c>
      <c r="G67" s="1857">
        <v>10</v>
      </c>
      <c r="H67" s="1857">
        <v>6</v>
      </c>
      <c r="I67" s="1857">
        <v>3</v>
      </c>
      <c r="J67" s="1857">
        <v>2</v>
      </c>
      <c r="K67" s="1857">
        <v>0</v>
      </c>
      <c r="L67" s="1857">
        <v>1</v>
      </c>
      <c r="M67" s="1703"/>
    </row>
    <row r="68" spans="1:13" ht="15" customHeight="1">
      <c r="A68" s="1515" t="s">
        <v>804</v>
      </c>
      <c r="B68" s="2223">
        <v>118</v>
      </c>
      <c r="C68" s="2222">
        <v>0</v>
      </c>
      <c r="D68" s="1857">
        <v>0</v>
      </c>
      <c r="E68" s="1857">
        <v>6</v>
      </c>
      <c r="F68" s="1857">
        <v>7</v>
      </c>
      <c r="G68" s="1857">
        <v>25</v>
      </c>
      <c r="H68" s="1857">
        <v>37</v>
      </c>
      <c r="I68" s="1857">
        <v>9</v>
      </c>
      <c r="J68" s="1857">
        <v>7</v>
      </c>
      <c r="K68" s="1857">
        <v>7</v>
      </c>
      <c r="L68" s="1857">
        <v>20</v>
      </c>
      <c r="M68" s="1703"/>
    </row>
    <row r="69" spans="1:13" ht="15" customHeight="1">
      <c r="A69" s="1515" t="s">
        <v>692</v>
      </c>
      <c r="B69" s="2223">
        <v>237</v>
      </c>
      <c r="C69" s="2222">
        <v>0</v>
      </c>
      <c r="D69" s="1857">
        <v>1</v>
      </c>
      <c r="E69" s="1857">
        <v>20</v>
      </c>
      <c r="F69" s="1857">
        <v>26</v>
      </c>
      <c r="G69" s="1857">
        <v>33</v>
      </c>
      <c r="H69" s="1857">
        <v>44</v>
      </c>
      <c r="I69" s="1857">
        <v>11</v>
      </c>
      <c r="J69" s="1857">
        <v>9</v>
      </c>
      <c r="K69" s="1857">
        <v>18</v>
      </c>
      <c r="L69" s="1857">
        <v>75</v>
      </c>
      <c r="M69" s="1703"/>
    </row>
    <row r="70" spans="1:13" ht="15" customHeight="1">
      <c r="A70" s="1515" t="s">
        <v>691</v>
      </c>
      <c r="B70" s="2223">
        <v>43</v>
      </c>
      <c r="C70" s="2222">
        <v>0</v>
      </c>
      <c r="D70" s="1857">
        <v>0</v>
      </c>
      <c r="E70" s="1857">
        <v>3</v>
      </c>
      <c r="F70" s="1857">
        <v>3</v>
      </c>
      <c r="G70" s="1857">
        <v>11</v>
      </c>
      <c r="H70" s="1857">
        <v>11</v>
      </c>
      <c r="I70" s="1857">
        <v>1</v>
      </c>
      <c r="J70" s="1857">
        <v>4</v>
      </c>
      <c r="K70" s="1857">
        <v>1</v>
      </c>
      <c r="L70" s="1857">
        <v>9</v>
      </c>
      <c r="M70" s="1703"/>
    </row>
    <row r="71" spans="1:13" ht="15" customHeight="1">
      <c r="A71" s="1515" t="s">
        <v>690</v>
      </c>
      <c r="B71" s="2223">
        <v>59</v>
      </c>
      <c r="C71" s="2222">
        <v>5</v>
      </c>
      <c r="D71" s="1857">
        <v>4</v>
      </c>
      <c r="E71" s="1857">
        <v>13</v>
      </c>
      <c r="F71" s="1857">
        <v>14</v>
      </c>
      <c r="G71" s="1857">
        <v>7</v>
      </c>
      <c r="H71" s="1857">
        <v>11</v>
      </c>
      <c r="I71" s="1857">
        <v>1</v>
      </c>
      <c r="J71" s="1857">
        <v>1</v>
      </c>
      <c r="K71" s="1857">
        <v>2</v>
      </c>
      <c r="L71" s="1857">
        <v>1</v>
      </c>
      <c r="M71" s="1703"/>
    </row>
    <row r="72" spans="1:13" ht="15" customHeight="1">
      <c r="A72" s="1515" t="s">
        <v>689</v>
      </c>
      <c r="B72" s="2223">
        <v>11</v>
      </c>
      <c r="C72" s="2222">
        <v>1</v>
      </c>
      <c r="D72" s="1857">
        <v>0</v>
      </c>
      <c r="E72" s="1857">
        <v>1</v>
      </c>
      <c r="F72" s="1857">
        <v>2</v>
      </c>
      <c r="G72" s="1857">
        <v>1</v>
      </c>
      <c r="H72" s="1857">
        <v>3</v>
      </c>
      <c r="I72" s="1857">
        <v>1</v>
      </c>
      <c r="J72" s="1857">
        <v>0</v>
      </c>
      <c r="K72" s="1857">
        <v>0</v>
      </c>
      <c r="L72" s="1857">
        <v>2</v>
      </c>
      <c r="M72" s="1703"/>
    </row>
    <row r="73" spans="1:13" ht="15" customHeight="1">
      <c r="A73" s="1514" t="s">
        <v>16</v>
      </c>
      <c r="B73" s="2223">
        <v>7135</v>
      </c>
      <c r="C73" s="2222">
        <v>50</v>
      </c>
      <c r="D73" s="1857">
        <v>39</v>
      </c>
      <c r="E73" s="1857">
        <v>621</v>
      </c>
      <c r="F73" s="1857">
        <v>680</v>
      </c>
      <c r="G73" s="1857">
        <v>1817</v>
      </c>
      <c r="H73" s="1857">
        <v>1706</v>
      </c>
      <c r="I73" s="1857">
        <v>444</v>
      </c>
      <c r="J73" s="1857">
        <v>592</v>
      </c>
      <c r="K73" s="1857">
        <v>309</v>
      </c>
      <c r="L73" s="1857">
        <v>877</v>
      </c>
      <c r="M73" s="1703"/>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Ｐ明朝,標準"（平成24年6月1ヶ月間）</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workbookViewId="0"/>
  </sheetViews>
  <sheetFormatPr defaultRowHeight="11.25"/>
  <cols>
    <col min="1" max="1" width="9" style="1474"/>
    <col min="2" max="12" width="9.5" style="1474" customWidth="1"/>
    <col min="13" max="13" width="10.5" style="1474" customWidth="1"/>
    <col min="14" max="16384" width="9" style="1474"/>
  </cols>
  <sheetData>
    <row r="1" spans="1:19" s="1684" customFormat="1" ht="18" customHeight="1">
      <c r="A1" s="1510" t="s">
        <v>1337</v>
      </c>
      <c r="B1" s="1510"/>
      <c r="C1" s="1510"/>
      <c r="D1" s="1510"/>
      <c r="E1" s="1510"/>
      <c r="F1" s="1510"/>
      <c r="G1" s="1510"/>
      <c r="H1" s="1510"/>
      <c r="I1" s="1510"/>
      <c r="J1" s="1510"/>
      <c r="K1" s="1510"/>
      <c r="L1" s="1510"/>
      <c r="M1" s="1885"/>
      <c r="N1" s="1885"/>
      <c r="O1" s="1873"/>
      <c r="P1" s="1873"/>
      <c r="Q1" s="1873"/>
      <c r="R1" s="1873"/>
      <c r="S1" s="1873"/>
    </row>
    <row r="2" spans="1:19" s="1684" customFormat="1" ht="18" customHeight="1">
      <c r="A2" s="1683" t="s">
        <v>1356</v>
      </c>
      <c r="B2" s="1685"/>
      <c r="C2" s="1685"/>
      <c r="D2" s="1685"/>
      <c r="E2" s="1685"/>
      <c r="F2" s="1685"/>
      <c r="G2" s="1685"/>
      <c r="H2" s="1685"/>
      <c r="I2" s="1685"/>
      <c r="J2" s="1685"/>
      <c r="K2" s="1685"/>
      <c r="L2" s="1685"/>
      <c r="M2" s="1685"/>
      <c r="N2" s="1685"/>
    </row>
    <row r="3" spans="1:19" s="1684" customFormat="1" ht="11.25" customHeight="1">
      <c r="A3" s="1510"/>
      <c r="B3" s="1510"/>
      <c r="C3" s="1510"/>
      <c r="D3" s="1510"/>
      <c r="E3" s="1510"/>
      <c r="F3" s="1510"/>
      <c r="G3" s="1510"/>
      <c r="H3" s="1510"/>
      <c r="I3" s="1510"/>
      <c r="J3" s="1510"/>
      <c r="K3" s="1510"/>
      <c r="L3" s="1510"/>
      <c r="M3" s="1885"/>
      <c r="N3" s="1885"/>
      <c r="O3" s="1873"/>
      <c r="P3" s="1873"/>
      <c r="Q3" s="1873"/>
      <c r="R3" s="1873"/>
      <c r="S3" s="1873"/>
    </row>
    <row r="4" spans="1:19" ht="27" customHeight="1">
      <c r="A4" s="1832"/>
      <c r="B4" s="2235" t="s">
        <v>43</v>
      </c>
      <c r="C4" s="1869" t="s">
        <v>44</v>
      </c>
      <c r="D4" s="1868"/>
      <c r="E4" s="1884" t="s">
        <v>1355</v>
      </c>
      <c r="F4" s="1868"/>
      <c r="G4" s="1884" t="s">
        <v>1354</v>
      </c>
      <c r="H4" s="1868"/>
      <c r="I4" s="1884" t="s">
        <v>1353</v>
      </c>
      <c r="J4" s="1868"/>
      <c r="K4" s="1884" t="s">
        <v>1352</v>
      </c>
      <c r="L4" s="1868"/>
      <c r="M4" s="1882"/>
    </row>
    <row r="5" spans="1:19" ht="16.5" customHeight="1">
      <c r="A5" s="1830"/>
      <c r="B5" s="2234"/>
      <c r="C5" s="2233" t="s">
        <v>1351</v>
      </c>
      <c r="D5" s="1883" t="s">
        <v>1350</v>
      </c>
      <c r="E5" s="1883" t="s">
        <v>1351</v>
      </c>
      <c r="F5" s="1883" t="s">
        <v>1350</v>
      </c>
      <c r="G5" s="1883" t="s">
        <v>1351</v>
      </c>
      <c r="H5" s="1883" t="s">
        <v>1350</v>
      </c>
      <c r="I5" s="1883" t="s">
        <v>1351</v>
      </c>
      <c r="J5" s="1883" t="s">
        <v>1350</v>
      </c>
      <c r="K5" s="1883" t="s">
        <v>1351</v>
      </c>
      <c r="L5" s="1883" t="s">
        <v>1350</v>
      </c>
      <c r="M5" s="1882"/>
    </row>
    <row r="6" spans="1:19" ht="15" customHeight="1">
      <c r="A6" s="1515" t="s">
        <v>755</v>
      </c>
      <c r="B6" s="2226">
        <v>10</v>
      </c>
      <c r="C6" s="2225">
        <v>0</v>
      </c>
      <c r="D6" s="1881">
        <v>0</v>
      </c>
      <c r="E6" s="1881">
        <v>1</v>
      </c>
      <c r="F6" s="1881">
        <v>0</v>
      </c>
      <c r="G6" s="1881">
        <v>0</v>
      </c>
      <c r="H6" s="1881">
        <v>5</v>
      </c>
      <c r="I6" s="1881">
        <v>4</v>
      </c>
      <c r="J6" s="1881">
        <v>0</v>
      </c>
      <c r="K6" s="1881">
        <v>0</v>
      </c>
      <c r="L6" s="1881">
        <v>0</v>
      </c>
      <c r="M6" s="1703"/>
    </row>
    <row r="7" spans="1:19" ht="15" customHeight="1">
      <c r="A7" s="1515" t="s">
        <v>754</v>
      </c>
      <c r="B7" s="2223">
        <v>0</v>
      </c>
      <c r="C7" s="2222">
        <v>0</v>
      </c>
      <c r="D7" s="1857">
        <v>0</v>
      </c>
      <c r="E7" s="1857">
        <v>0</v>
      </c>
      <c r="F7" s="1857">
        <v>0</v>
      </c>
      <c r="G7" s="1857">
        <v>0</v>
      </c>
      <c r="H7" s="1857">
        <v>0</v>
      </c>
      <c r="I7" s="1857">
        <v>0</v>
      </c>
      <c r="J7" s="1857">
        <v>0</v>
      </c>
      <c r="K7" s="1857">
        <v>0</v>
      </c>
      <c r="L7" s="1857">
        <v>0</v>
      </c>
      <c r="M7" s="1703"/>
    </row>
    <row r="8" spans="1:19" ht="15" customHeight="1">
      <c r="A8" s="1515" t="s">
        <v>753</v>
      </c>
      <c r="B8" s="2223">
        <v>4</v>
      </c>
      <c r="C8" s="2222">
        <v>0</v>
      </c>
      <c r="D8" s="1857">
        <v>0</v>
      </c>
      <c r="E8" s="1857">
        <v>0</v>
      </c>
      <c r="F8" s="1857">
        <v>0</v>
      </c>
      <c r="G8" s="1857">
        <v>1</v>
      </c>
      <c r="H8" s="1857">
        <v>1</v>
      </c>
      <c r="I8" s="1857">
        <v>1</v>
      </c>
      <c r="J8" s="1857">
        <v>0</v>
      </c>
      <c r="K8" s="1857">
        <v>0</v>
      </c>
      <c r="L8" s="1857">
        <v>1</v>
      </c>
      <c r="M8" s="1703"/>
    </row>
    <row r="9" spans="1:19" ht="15" customHeight="1">
      <c r="A9" s="1515" t="s">
        <v>752</v>
      </c>
      <c r="B9" s="2223">
        <v>14</v>
      </c>
      <c r="C9" s="2222">
        <v>0</v>
      </c>
      <c r="D9" s="1857">
        <v>0</v>
      </c>
      <c r="E9" s="1857">
        <v>0</v>
      </c>
      <c r="F9" s="1857">
        <v>1</v>
      </c>
      <c r="G9" s="1857">
        <v>0</v>
      </c>
      <c r="H9" s="1857">
        <v>4</v>
      </c>
      <c r="I9" s="1857">
        <v>1</v>
      </c>
      <c r="J9" s="1857">
        <v>0</v>
      </c>
      <c r="K9" s="1857">
        <v>1</v>
      </c>
      <c r="L9" s="1857">
        <v>7</v>
      </c>
      <c r="M9" s="1703"/>
    </row>
    <row r="10" spans="1:19" ht="15" customHeight="1">
      <c r="A10" s="1515" t="s">
        <v>751</v>
      </c>
      <c r="B10" s="2223">
        <v>12</v>
      </c>
      <c r="C10" s="2222">
        <v>0</v>
      </c>
      <c r="D10" s="1857">
        <v>0</v>
      </c>
      <c r="E10" s="1857">
        <v>1</v>
      </c>
      <c r="F10" s="1857">
        <v>0</v>
      </c>
      <c r="G10" s="1857">
        <v>5</v>
      </c>
      <c r="H10" s="1857">
        <v>5</v>
      </c>
      <c r="I10" s="1857">
        <v>0</v>
      </c>
      <c r="J10" s="1857">
        <v>1</v>
      </c>
      <c r="K10" s="1857">
        <v>0</v>
      </c>
      <c r="L10" s="1857">
        <v>0</v>
      </c>
      <c r="M10" s="1703"/>
    </row>
    <row r="11" spans="1:19" ht="15" customHeight="1">
      <c r="A11" s="1515" t="s">
        <v>750</v>
      </c>
      <c r="B11" s="2223">
        <v>0</v>
      </c>
      <c r="C11" s="2222">
        <v>0</v>
      </c>
      <c r="D11" s="1857">
        <v>0</v>
      </c>
      <c r="E11" s="1857">
        <v>0</v>
      </c>
      <c r="F11" s="1857">
        <v>0</v>
      </c>
      <c r="G11" s="1857">
        <v>0</v>
      </c>
      <c r="H11" s="1857">
        <v>0</v>
      </c>
      <c r="I11" s="1857">
        <v>0</v>
      </c>
      <c r="J11" s="1857">
        <v>0</v>
      </c>
      <c r="K11" s="1857">
        <v>0</v>
      </c>
      <c r="L11" s="1857">
        <v>0</v>
      </c>
      <c r="M11" s="1703"/>
    </row>
    <row r="12" spans="1:19" ht="15" customHeight="1">
      <c r="A12" s="1515" t="s">
        <v>749</v>
      </c>
      <c r="B12" s="2223">
        <v>0</v>
      </c>
      <c r="C12" s="2222">
        <v>0</v>
      </c>
      <c r="D12" s="1857">
        <v>0</v>
      </c>
      <c r="E12" s="1857">
        <v>0</v>
      </c>
      <c r="F12" s="1857">
        <v>0</v>
      </c>
      <c r="G12" s="1857">
        <v>0</v>
      </c>
      <c r="H12" s="1857">
        <v>0</v>
      </c>
      <c r="I12" s="1857">
        <v>0</v>
      </c>
      <c r="J12" s="1857">
        <v>0</v>
      </c>
      <c r="K12" s="1857">
        <v>0</v>
      </c>
      <c r="L12" s="1857">
        <v>0</v>
      </c>
      <c r="M12" s="1703"/>
    </row>
    <row r="13" spans="1:19" ht="15" customHeight="1">
      <c r="A13" s="1515" t="s">
        <v>748</v>
      </c>
      <c r="B13" s="2223">
        <v>0</v>
      </c>
      <c r="C13" s="2222">
        <v>0</v>
      </c>
      <c r="D13" s="1857">
        <v>0</v>
      </c>
      <c r="E13" s="1857">
        <v>0</v>
      </c>
      <c r="F13" s="1857">
        <v>0</v>
      </c>
      <c r="G13" s="1857">
        <v>0</v>
      </c>
      <c r="H13" s="1857">
        <v>0</v>
      </c>
      <c r="I13" s="1857">
        <v>0</v>
      </c>
      <c r="J13" s="1857">
        <v>0</v>
      </c>
      <c r="K13" s="1857">
        <v>0</v>
      </c>
      <c r="L13" s="1857">
        <v>0</v>
      </c>
      <c r="M13" s="1703"/>
    </row>
    <row r="14" spans="1:19" ht="15" customHeight="1">
      <c r="A14" s="1515" t="s">
        <v>747</v>
      </c>
      <c r="B14" s="2223">
        <v>0</v>
      </c>
      <c r="C14" s="2222">
        <v>0</v>
      </c>
      <c r="D14" s="1857">
        <v>0</v>
      </c>
      <c r="E14" s="1857">
        <v>0</v>
      </c>
      <c r="F14" s="1857">
        <v>0</v>
      </c>
      <c r="G14" s="1857">
        <v>0</v>
      </c>
      <c r="H14" s="1857">
        <v>0</v>
      </c>
      <c r="I14" s="1857">
        <v>0</v>
      </c>
      <c r="J14" s="1857">
        <v>0</v>
      </c>
      <c r="K14" s="1857">
        <v>0</v>
      </c>
      <c r="L14" s="1857">
        <v>0</v>
      </c>
      <c r="M14" s="1703"/>
    </row>
    <row r="15" spans="1:19" ht="15" customHeight="1">
      <c r="A15" s="1515" t="s">
        <v>746</v>
      </c>
      <c r="B15" s="2223">
        <v>37</v>
      </c>
      <c r="C15" s="2222">
        <v>0</v>
      </c>
      <c r="D15" s="1857">
        <v>0</v>
      </c>
      <c r="E15" s="1857">
        <v>2</v>
      </c>
      <c r="F15" s="1857">
        <v>1</v>
      </c>
      <c r="G15" s="1857">
        <v>14</v>
      </c>
      <c r="H15" s="1857">
        <v>11</v>
      </c>
      <c r="I15" s="1857">
        <v>2</v>
      </c>
      <c r="J15" s="1857">
        <v>6</v>
      </c>
      <c r="K15" s="1857">
        <v>0</v>
      </c>
      <c r="L15" s="1857">
        <v>1</v>
      </c>
      <c r="M15" s="1703"/>
    </row>
    <row r="16" spans="1:19" ht="15" customHeight="1">
      <c r="A16" s="1515" t="s">
        <v>745</v>
      </c>
      <c r="B16" s="2223">
        <v>0</v>
      </c>
      <c r="C16" s="2222">
        <v>0</v>
      </c>
      <c r="D16" s="1857">
        <v>0</v>
      </c>
      <c r="E16" s="1857">
        <v>0</v>
      </c>
      <c r="F16" s="1857">
        <v>0</v>
      </c>
      <c r="G16" s="1857">
        <v>0</v>
      </c>
      <c r="H16" s="1857">
        <v>0</v>
      </c>
      <c r="I16" s="1857">
        <v>0</v>
      </c>
      <c r="J16" s="1857">
        <v>0</v>
      </c>
      <c r="K16" s="1857">
        <v>0</v>
      </c>
      <c r="L16" s="1857">
        <v>0</v>
      </c>
      <c r="M16" s="1703"/>
    </row>
    <row r="17" spans="1:13" ht="15" customHeight="1">
      <c r="A17" s="1515" t="s">
        <v>744</v>
      </c>
      <c r="B17" s="2223">
        <v>0</v>
      </c>
      <c r="C17" s="2222">
        <v>0</v>
      </c>
      <c r="D17" s="1857">
        <v>0</v>
      </c>
      <c r="E17" s="1857">
        <v>0</v>
      </c>
      <c r="F17" s="1857">
        <v>0</v>
      </c>
      <c r="G17" s="1857">
        <v>0</v>
      </c>
      <c r="H17" s="1857">
        <v>0</v>
      </c>
      <c r="I17" s="1857">
        <v>0</v>
      </c>
      <c r="J17" s="1857">
        <v>0</v>
      </c>
      <c r="K17" s="1857">
        <v>0</v>
      </c>
      <c r="L17" s="1857">
        <v>0</v>
      </c>
      <c r="M17" s="1703"/>
    </row>
    <row r="18" spans="1:13" ht="15" customHeight="1">
      <c r="A18" s="1515" t="s">
        <v>743</v>
      </c>
      <c r="B18" s="2223">
        <v>31</v>
      </c>
      <c r="C18" s="2222">
        <v>0</v>
      </c>
      <c r="D18" s="1857">
        <v>0</v>
      </c>
      <c r="E18" s="1857">
        <v>3</v>
      </c>
      <c r="F18" s="1857">
        <v>3</v>
      </c>
      <c r="G18" s="1857">
        <v>13</v>
      </c>
      <c r="H18" s="1857">
        <v>3</v>
      </c>
      <c r="I18" s="1857">
        <v>3</v>
      </c>
      <c r="J18" s="1857">
        <v>0</v>
      </c>
      <c r="K18" s="1857">
        <v>4</v>
      </c>
      <c r="L18" s="1857">
        <v>2</v>
      </c>
      <c r="M18" s="1703"/>
    </row>
    <row r="19" spans="1:13" ht="15" customHeight="1">
      <c r="A19" s="1515" t="s">
        <v>742</v>
      </c>
      <c r="B19" s="2223">
        <v>0</v>
      </c>
      <c r="C19" s="2222">
        <v>0</v>
      </c>
      <c r="D19" s="1857">
        <v>0</v>
      </c>
      <c r="E19" s="1857">
        <v>0</v>
      </c>
      <c r="F19" s="1857">
        <v>0</v>
      </c>
      <c r="G19" s="1857">
        <v>0</v>
      </c>
      <c r="H19" s="1857">
        <v>0</v>
      </c>
      <c r="I19" s="1857">
        <v>0</v>
      </c>
      <c r="J19" s="1857">
        <v>0</v>
      </c>
      <c r="K19" s="1857">
        <v>0</v>
      </c>
      <c r="L19" s="1857">
        <v>0</v>
      </c>
      <c r="M19" s="1703"/>
    </row>
    <row r="20" spans="1:13" ht="15" customHeight="1">
      <c r="A20" s="1515" t="s">
        <v>741</v>
      </c>
      <c r="B20" s="2223">
        <v>0</v>
      </c>
      <c r="C20" s="2222">
        <v>0</v>
      </c>
      <c r="D20" s="1857">
        <v>0</v>
      </c>
      <c r="E20" s="1857">
        <v>0</v>
      </c>
      <c r="F20" s="1857">
        <v>0</v>
      </c>
      <c r="G20" s="1857">
        <v>0</v>
      </c>
      <c r="H20" s="1857">
        <v>0</v>
      </c>
      <c r="I20" s="1857">
        <v>0</v>
      </c>
      <c r="J20" s="1857">
        <v>0</v>
      </c>
      <c r="K20" s="1857">
        <v>0</v>
      </c>
      <c r="L20" s="1857">
        <v>0</v>
      </c>
      <c r="M20" s="1703"/>
    </row>
    <row r="21" spans="1:13" ht="15" customHeight="1">
      <c r="A21" s="1515" t="s">
        <v>740</v>
      </c>
      <c r="B21" s="2223">
        <v>7</v>
      </c>
      <c r="C21" s="2222">
        <v>0</v>
      </c>
      <c r="D21" s="1857">
        <v>0</v>
      </c>
      <c r="E21" s="1857">
        <v>0</v>
      </c>
      <c r="F21" s="1857">
        <v>0</v>
      </c>
      <c r="G21" s="1857">
        <v>1</v>
      </c>
      <c r="H21" s="1857">
        <v>0</v>
      </c>
      <c r="I21" s="1857">
        <v>0</v>
      </c>
      <c r="J21" s="1857">
        <v>3</v>
      </c>
      <c r="K21" s="1857">
        <v>0</v>
      </c>
      <c r="L21" s="1857">
        <v>3</v>
      </c>
      <c r="M21" s="1703"/>
    </row>
    <row r="22" spans="1:13" ht="15" customHeight="1">
      <c r="A22" s="1515" t="s">
        <v>739</v>
      </c>
      <c r="B22" s="2223">
        <v>0</v>
      </c>
      <c r="C22" s="2222">
        <v>0</v>
      </c>
      <c r="D22" s="1857">
        <v>0</v>
      </c>
      <c r="E22" s="1857">
        <v>0</v>
      </c>
      <c r="F22" s="1857">
        <v>0</v>
      </c>
      <c r="G22" s="1857">
        <v>0</v>
      </c>
      <c r="H22" s="1857">
        <v>0</v>
      </c>
      <c r="I22" s="1857">
        <v>0</v>
      </c>
      <c r="J22" s="1857">
        <v>0</v>
      </c>
      <c r="K22" s="1857">
        <v>0</v>
      </c>
      <c r="L22" s="1857">
        <v>0</v>
      </c>
      <c r="M22" s="1703"/>
    </row>
    <row r="23" spans="1:13" ht="15" customHeight="1">
      <c r="A23" s="1515" t="s">
        <v>738</v>
      </c>
      <c r="B23" s="2223">
        <v>0</v>
      </c>
      <c r="C23" s="2222">
        <v>0</v>
      </c>
      <c r="D23" s="1857">
        <v>0</v>
      </c>
      <c r="E23" s="1857">
        <v>0</v>
      </c>
      <c r="F23" s="1857">
        <v>0</v>
      </c>
      <c r="G23" s="1857">
        <v>0</v>
      </c>
      <c r="H23" s="1857">
        <v>0</v>
      </c>
      <c r="I23" s="1857">
        <v>0</v>
      </c>
      <c r="J23" s="1857">
        <v>0</v>
      </c>
      <c r="K23" s="1857">
        <v>0</v>
      </c>
      <c r="L23" s="1857">
        <v>0</v>
      </c>
      <c r="M23" s="1703"/>
    </row>
    <row r="24" spans="1:13" ht="15" customHeight="1">
      <c r="A24" s="1515" t="s">
        <v>737</v>
      </c>
      <c r="B24" s="2223">
        <v>0</v>
      </c>
      <c r="C24" s="2222">
        <v>0</v>
      </c>
      <c r="D24" s="1857">
        <v>0</v>
      </c>
      <c r="E24" s="1857">
        <v>0</v>
      </c>
      <c r="F24" s="1857">
        <v>0</v>
      </c>
      <c r="G24" s="1857">
        <v>0</v>
      </c>
      <c r="H24" s="1857">
        <v>0</v>
      </c>
      <c r="I24" s="1857">
        <v>0</v>
      </c>
      <c r="J24" s="1857">
        <v>0</v>
      </c>
      <c r="K24" s="1857">
        <v>0</v>
      </c>
      <c r="L24" s="1857">
        <v>0</v>
      </c>
      <c r="M24" s="1703"/>
    </row>
    <row r="25" spans="1:13" ht="15" customHeight="1">
      <c r="A25" s="1515" t="s">
        <v>736</v>
      </c>
      <c r="B25" s="2223">
        <v>12</v>
      </c>
      <c r="C25" s="2222">
        <v>1</v>
      </c>
      <c r="D25" s="1857">
        <v>0</v>
      </c>
      <c r="E25" s="1857">
        <v>0</v>
      </c>
      <c r="F25" s="1857">
        <v>1</v>
      </c>
      <c r="G25" s="1857">
        <v>1</v>
      </c>
      <c r="H25" s="1857">
        <v>2</v>
      </c>
      <c r="I25" s="1857">
        <v>1</v>
      </c>
      <c r="J25" s="1857">
        <v>0</v>
      </c>
      <c r="K25" s="1857">
        <v>3</v>
      </c>
      <c r="L25" s="1857">
        <v>3</v>
      </c>
      <c r="M25" s="1703"/>
    </row>
    <row r="26" spans="1:13" ht="15" customHeight="1">
      <c r="A26" s="1515" t="s">
        <v>735</v>
      </c>
      <c r="B26" s="2223">
        <v>2</v>
      </c>
      <c r="C26" s="2222">
        <v>0</v>
      </c>
      <c r="D26" s="1857">
        <v>0</v>
      </c>
      <c r="E26" s="1857">
        <v>0</v>
      </c>
      <c r="F26" s="1857">
        <v>0</v>
      </c>
      <c r="G26" s="1857">
        <v>1</v>
      </c>
      <c r="H26" s="1857">
        <v>0</v>
      </c>
      <c r="I26" s="1857">
        <v>0</v>
      </c>
      <c r="J26" s="1857">
        <v>0</v>
      </c>
      <c r="K26" s="1857">
        <v>1</v>
      </c>
      <c r="L26" s="1857">
        <v>0</v>
      </c>
      <c r="M26" s="1703"/>
    </row>
    <row r="27" spans="1:13" ht="15" customHeight="1">
      <c r="A27" s="1515" t="s">
        <v>734</v>
      </c>
      <c r="B27" s="2223">
        <v>0</v>
      </c>
      <c r="C27" s="2222">
        <v>0</v>
      </c>
      <c r="D27" s="1857">
        <v>0</v>
      </c>
      <c r="E27" s="1857">
        <v>0</v>
      </c>
      <c r="F27" s="1857">
        <v>0</v>
      </c>
      <c r="G27" s="1857">
        <v>0</v>
      </c>
      <c r="H27" s="1857">
        <v>0</v>
      </c>
      <c r="I27" s="1857">
        <v>0</v>
      </c>
      <c r="J27" s="1857">
        <v>0</v>
      </c>
      <c r="K27" s="1857">
        <v>0</v>
      </c>
      <c r="L27" s="1857">
        <v>0</v>
      </c>
      <c r="M27" s="1703"/>
    </row>
    <row r="28" spans="1:13" ht="15" customHeight="1">
      <c r="A28" s="1515" t="s">
        <v>733</v>
      </c>
      <c r="B28" s="2223">
        <v>0</v>
      </c>
      <c r="C28" s="2222">
        <v>0</v>
      </c>
      <c r="D28" s="1857">
        <v>0</v>
      </c>
      <c r="E28" s="1857">
        <v>0</v>
      </c>
      <c r="F28" s="1857">
        <v>0</v>
      </c>
      <c r="G28" s="1857">
        <v>0</v>
      </c>
      <c r="H28" s="1857">
        <v>0</v>
      </c>
      <c r="I28" s="1857">
        <v>0</v>
      </c>
      <c r="J28" s="1857">
        <v>0</v>
      </c>
      <c r="K28" s="1857">
        <v>0</v>
      </c>
      <c r="L28" s="1857">
        <v>0</v>
      </c>
      <c r="M28" s="1703"/>
    </row>
    <row r="29" spans="1:13" ht="15" customHeight="1">
      <c r="A29" s="1515" t="s">
        <v>732</v>
      </c>
      <c r="B29" s="2223">
        <v>0</v>
      </c>
      <c r="C29" s="2222">
        <v>0</v>
      </c>
      <c r="D29" s="1857">
        <v>0</v>
      </c>
      <c r="E29" s="1857">
        <v>0</v>
      </c>
      <c r="F29" s="1857">
        <v>0</v>
      </c>
      <c r="G29" s="1857">
        <v>0</v>
      </c>
      <c r="H29" s="1857">
        <v>0</v>
      </c>
      <c r="I29" s="1857">
        <v>0</v>
      </c>
      <c r="J29" s="1857">
        <v>0</v>
      </c>
      <c r="K29" s="1857">
        <v>0</v>
      </c>
      <c r="L29" s="1857">
        <v>0</v>
      </c>
      <c r="M29" s="1703"/>
    </row>
    <row r="30" spans="1:13" ht="15" customHeight="1">
      <c r="A30" s="1515" t="s">
        <v>731</v>
      </c>
      <c r="B30" s="2223">
        <v>0</v>
      </c>
      <c r="C30" s="2222">
        <v>0</v>
      </c>
      <c r="D30" s="1857">
        <v>0</v>
      </c>
      <c r="E30" s="1857">
        <v>0</v>
      </c>
      <c r="F30" s="1857">
        <v>0</v>
      </c>
      <c r="G30" s="1857">
        <v>0</v>
      </c>
      <c r="H30" s="1857">
        <v>0</v>
      </c>
      <c r="I30" s="1857">
        <v>0</v>
      </c>
      <c r="J30" s="1857">
        <v>0</v>
      </c>
      <c r="K30" s="1857">
        <v>0</v>
      </c>
      <c r="L30" s="1857">
        <v>0</v>
      </c>
      <c r="M30" s="1703"/>
    </row>
    <row r="31" spans="1:13" ht="15" customHeight="1">
      <c r="A31" s="1515" t="s">
        <v>730</v>
      </c>
      <c r="B31" s="2223">
        <v>0</v>
      </c>
      <c r="C31" s="2222">
        <v>0</v>
      </c>
      <c r="D31" s="1857">
        <v>0</v>
      </c>
      <c r="E31" s="1857">
        <v>0</v>
      </c>
      <c r="F31" s="1857">
        <v>0</v>
      </c>
      <c r="G31" s="1857">
        <v>0</v>
      </c>
      <c r="H31" s="1857">
        <v>0</v>
      </c>
      <c r="I31" s="1857">
        <v>0</v>
      </c>
      <c r="J31" s="1857">
        <v>0</v>
      </c>
      <c r="K31" s="1857">
        <v>0</v>
      </c>
      <c r="L31" s="1857">
        <v>0</v>
      </c>
      <c r="M31" s="1703"/>
    </row>
    <row r="32" spans="1:13" ht="15" customHeight="1">
      <c r="A32" s="1515" t="s">
        <v>729</v>
      </c>
      <c r="B32" s="2223">
        <v>32</v>
      </c>
      <c r="C32" s="2222">
        <v>0</v>
      </c>
      <c r="D32" s="1857">
        <v>0</v>
      </c>
      <c r="E32" s="1857">
        <v>0</v>
      </c>
      <c r="F32" s="1857">
        <v>0</v>
      </c>
      <c r="G32" s="1857">
        <v>0</v>
      </c>
      <c r="H32" s="1857">
        <v>0</v>
      </c>
      <c r="I32" s="1857">
        <v>0</v>
      </c>
      <c r="J32" s="1857">
        <v>0</v>
      </c>
      <c r="K32" s="1857">
        <v>10</v>
      </c>
      <c r="L32" s="1857">
        <v>22</v>
      </c>
      <c r="M32" s="1703"/>
    </row>
    <row r="33" spans="1:13" ht="15" customHeight="1">
      <c r="A33" s="1515" t="s">
        <v>728</v>
      </c>
      <c r="B33" s="2223">
        <v>51</v>
      </c>
      <c r="C33" s="2222">
        <v>0</v>
      </c>
      <c r="D33" s="1857">
        <v>0</v>
      </c>
      <c r="E33" s="1857">
        <v>5</v>
      </c>
      <c r="F33" s="1857">
        <v>3</v>
      </c>
      <c r="G33" s="1857">
        <v>20</v>
      </c>
      <c r="H33" s="1857">
        <v>18</v>
      </c>
      <c r="I33" s="1857">
        <v>3</v>
      </c>
      <c r="J33" s="1857">
        <v>1</v>
      </c>
      <c r="K33" s="1857">
        <v>0</v>
      </c>
      <c r="L33" s="1857">
        <v>1</v>
      </c>
      <c r="M33" s="1703"/>
    </row>
    <row r="34" spans="1:13" ht="15" customHeight="1">
      <c r="A34" s="1515" t="s">
        <v>727</v>
      </c>
      <c r="B34" s="2223">
        <v>0</v>
      </c>
      <c r="C34" s="2222">
        <v>0</v>
      </c>
      <c r="D34" s="1857">
        <v>0</v>
      </c>
      <c r="E34" s="1857">
        <v>0</v>
      </c>
      <c r="F34" s="1857">
        <v>0</v>
      </c>
      <c r="G34" s="1857">
        <v>0</v>
      </c>
      <c r="H34" s="1857">
        <v>0</v>
      </c>
      <c r="I34" s="1857">
        <v>0</v>
      </c>
      <c r="J34" s="1857">
        <v>0</v>
      </c>
      <c r="K34" s="1857">
        <v>0</v>
      </c>
      <c r="L34" s="1857">
        <v>0</v>
      </c>
      <c r="M34" s="1703"/>
    </row>
    <row r="35" spans="1:13" ht="15" customHeight="1">
      <c r="A35" s="1515" t="s">
        <v>726</v>
      </c>
      <c r="B35" s="2223">
        <v>0</v>
      </c>
      <c r="C35" s="2222">
        <v>0</v>
      </c>
      <c r="D35" s="1857">
        <v>0</v>
      </c>
      <c r="E35" s="1857">
        <v>0</v>
      </c>
      <c r="F35" s="1857">
        <v>0</v>
      </c>
      <c r="G35" s="1857">
        <v>0</v>
      </c>
      <c r="H35" s="1857">
        <v>0</v>
      </c>
      <c r="I35" s="1857">
        <v>0</v>
      </c>
      <c r="J35" s="1857">
        <v>0</v>
      </c>
      <c r="K35" s="1857">
        <v>0</v>
      </c>
      <c r="L35" s="1857">
        <v>0</v>
      </c>
      <c r="M35" s="1703"/>
    </row>
    <row r="36" spans="1:13" ht="15" customHeight="1">
      <c r="A36" s="1515" t="s">
        <v>725</v>
      </c>
      <c r="B36" s="2223">
        <v>8</v>
      </c>
      <c r="C36" s="2222">
        <v>0</v>
      </c>
      <c r="D36" s="1857">
        <v>0</v>
      </c>
      <c r="E36" s="1857">
        <v>0</v>
      </c>
      <c r="F36" s="1857">
        <v>1</v>
      </c>
      <c r="G36" s="1857">
        <v>4</v>
      </c>
      <c r="H36" s="1857">
        <v>1</v>
      </c>
      <c r="I36" s="1857">
        <v>0</v>
      </c>
      <c r="J36" s="1857">
        <v>1</v>
      </c>
      <c r="K36" s="1857">
        <v>0</v>
      </c>
      <c r="L36" s="1857">
        <v>1</v>
      </c>
      <c r="M36" s="1703"/>
    </row>
    <row r="37" spans="1:13" ht="15" customHeight="1">
      <c r="A37" s="1515" t="s">
        <v>724</v>
      </c>
      <c r="B37" s="2223">
        <v>0</v>
      </c>
      <c r="C37" s="2222">
        <v>0</v>
      </c>
      <c r="D37" s="1857">
        <v>0</v>
      </c>
      <c r="E37" s="1857">
        <v>0</v>
      </c>
      <c r="F37" s="1857">
        <v>0</v>
      </c>
      <c r="G37" s="1857">
        <v>0</v>
      </c>
      <c r="H37" s="1857">
        <v>0</v>
      </c>
      <c r="I37" s="1857">
        <v>0</v>
      </c>
      <c r="J37" s="1857">
        <v>0</v>
      </c>
      <c r="K37" s="1857">
        <v>0</v>
      </c>
      <c r="L37" s="1857">
        <v>0</v>
      </c>
      <c r="M37" s="1703"/>
    </row>
    <row r="38" spans="1:13" ht="15" customHeight="1">
      <c r="A38" s="1515" t="s">
        <v>723</v>
      </c>
      <c r="B38" s="2223">
        <v>0</v>
      </c>
      <c r="C38" s="2222">
        <v>0</v>
      </c>
      <c r="D38" s="1857">
        <v>0</v>
      </c>
      <c r="E38" s="1857">
        <v>0</v>
      </c>
      <c r="F38" s="1857">
        <v>0</v>
      </c>
      <c r="G38" s="1857">
        <v>0</v>
      </c>
      <c r="H38" s="1857">
        <v>0</v>
      </c>
      <c r="I38" s="1857">
        <v>0</v>
      </c>
      <c r="J38" s="1857">
        <v>0</v>
      </c>
      <c r="K38" s="1857">
        <v>0</v>
      </c>
      <c r="L38" s="1857">
        <v>0</v>
      </c>
      <c r="M38" s="1703"/>
    </row>
    <row r="39" spans="1:13" ht="15" customHeight="1">
      <c r="A39" s="1515" t="s">
        <v>722</v>
      </c>
      <c r="B39" s="2223">
        <v>21</v>
      </c>
      <c r="C39" s="2222">
        <v>0</v>
      </c>
      <c r="D39" s="1857">
        <v>0</v>
      </c>
      <c r="E39" s="1857">
        <v>0</v>
      </c>
      <c r="F39" s="1857">
        <v>0</v>
      </c>
      <c r="G39" s="1857">
        <v>6</v>
      </c>
      <c r="H39" s="1857">
        <v>5</v>
      </c>
      <c r="I39" s="1857">
        <v>3</v>
      </c>
      <c r="J39" s="1857">
        <v>2</v>
      </c>
      <c r="K39" s="1857">
        <v>2</v>
      </c>
      <c r="L39" s="1857">
        <v>3</v>
      </c>
      <c r="M39" s="1703"/>
    </row>
    <row r="40" spans="1:13" ht="15" customHeight="1">
      <c r="A40" s="1515" t="s">
        <v>721</v>
      </c>
      <c r="B40" s="2223">
        <v>12</v>
      </c>
      <c r="C40" s="2222">
        <v>0</v>
      </c>
      <c r="D40" s="1857">
        <v>0</v>
      </c>
      <c r="E40" s="1857">
        <v>0</v>
      </c>
      <c r="F40" s="1857">
        <v>2</v>
      </c>
      <c r="G40" s="1857">
        <v>3</v>
      </c>
      <c r="H40" s="1857">
        <v>2</v>
      </c>
      <c r="I40" s="1857">
        <v>2</v>
      </c>
      <c r="J40" s="1857">
        <v>1</v>
      </c>
      <c r="K40" s="1857">
        <v>0</v>
      </c>
      <c r="L40" s="1857">
        <v>2</v>
      </c>
      <c r="M40" s="1703"/>
    </row>
    <row r="41" spans="1:13" ht="15" customHeight="1">
      <c r="A41" s="1515" t="s">
        <v>720</v>
      </c>
      <c r="B41" s="2223">
        <v>0</v>
      </c>
      <c r="C41" s="2222">
        <v>0</v>
      </c>
      <c r="D41" s="1857">
        <v>0</v>
      </c>
      <c r="E41" s="1857">
        <v>0</v>
      </c>
      <c r="F41" s="1857">
        <v>0</v>
      </c>
      <c r="G41" s="1857">
        <v>0</v>
      </c>
      <c r="H41" s="1857">
        <v>0</v>
      </c>
      <c r="I41" s="1857">
        <v>0</v>
      </c>
      <c r="J41" s="1857">
        <v>0</v>
      </c>
      <c r="K41" s="1857">
        <v>0</v>
      </c>
      <c r="L41" s="1857">
        <v>0</v>
      </c>
      <c r="M41" s="1703"/>
    </row>
    <row r="42" spans="1:13" ht="15" customHeight="1">
      <c r="A42" s="1515" t="s">
        <v>719</v>
      </c>
      <c r="B42" s="2223">
        <v>19</v>
      </c>
      <c r="C42" s="2222">
        <v>0</v>
      </c>
      <c r="D42" s="1857">
        <v>0</v>
      </c>
      <c r="E42" s="1857">
        <v>0</v>
      </c>
      <c r="F42" s="1857">
        <v>0</v>
      </c>
      <c r="G42" s="1857">
        <v>4</v>
      </c>
      <c r="H42" s="1857">
        <v>8</v>
      </c>
      <c r="I42" s="1857">
        <v>0</v>
      </c>
      <c r="J42" s="1857">
        <v>5</v>
      </c>
      <c r="K42" s="1857">
        <v>1</v>
      </c>
      <c r="L42" s="1857">
        <v>1</v>
      </c>
      <c r="M42" s="1703"/>
    </row>
    <row r="43" spans="1:13" ht="15" customHeight="1">
      <c r="A43" s="1515" t="s">
        <v>718</v>
      </c>
      <c r="B43" s="2223">
        <v>34</v>
      </c>
      <c r="C43" s="2222">
        <v>0</v>
      </c>
      <c r="D43" s="1857">
        <v>0</v>
      </c>
      <c r="E43" s="1857">
        <v>8</v>
      </c>
      <c r="F43" s="1857">
        <v>4</v>
      </c>
      <c r="G43" s="1857">
        <v>6</v>
      </c>
      <c r="H43" s="1857">
        <v>6</v>
      </c>
      <c r="I43" s="1857">
        <v>1</v>
      </c>
      <c r="J43" s="1857">
        <v>5</v>
      </c>
      <c r="K43" s="1857">
        <v>1</v>
      </c>
      <c r="L43" s="1857">
        <v>3</v>
      </c>
      <c r="M43" s="1703"/>
    </row>
    <row r="44" spans="1:13" ht="15" customHeight="1">
      <c r="A44" s="1515" t="s">
        <v>717</v>
      </c>
      <c r="B44" s="2223">
        <v>0</v>
      </c>
      <c r="C44" s="2222">
        <v>0</v>
      </c>
      <c r="D44" s="1857">
        <v>0</v>
      </c>
      <c r="E44" s="1857">
        <v>0</v>
      </c>
      <c r="F44" s="1857">
        <v>0</v>
      </c>
      <c r="G44" s="1857">
        <v>0</v>
      </c>
      <c r="H44" s="1857">
        <v>0</v>
      </c>
      <c r="I44" s="1857">
        <v>0</v>
      </c>
      <c r="J44" s="1857">
        <v>0</v>
      </c>
      <c r="K44" s="1857">
        <v>0</v>
      </c>
      <c r="L44" s="1857">
        <v>0</v>
      </c>
      <c r="M44" s="1703"/>
    </row>
    <row r="45" spans="1:13" ht="15" customHeight="1">
      <c r="A45" s="1515" t="s">
        <v>716</v>
      </c>
      <c r="B45" s="2223">
        <v>0</v>
      </c>
      <c r="C45" s="2222">
        <v>0</v>
      </c>
      <c r="D45" s="1857">
        <v>0</v>
      </c>
      <c r="E45" s="1857">
        <v>0</v>
      </c>
      <c r="F45" s="1857">
        <v>0</v>
      </c>
      <c r="G45" s="1857">
        <v>0</v>
      </c>
      <c r="H45" s="1857">
        <v>0</v>
      </c>
      <c r="I45" s="1857">
        <v>0</v>
      </c>
      <c r="J45" s="1857">
        <v>0</v>
      </c>
      <c r="K45" s="1857">
        <v>0</v>
      </c>
      <c r="L45" s="1857">
        <v>0</v>
      </c>
      <c r="M45" s="1703"/>
    </row>
    <row r="46" spans="1:13" ht="15" customHeight="1">
      <c r="A46" s="1515" t="s">
        <v>715</v>
      </c>
      <c r="B46" s="2223">
        <v>0</v>
      </c>
      <c r="C46" s="2222">
        <v>0</v>
      </c>
      <c r="D46" s="1857">
        <v>0</v>
      </c>
      <c r="E46" s="1857">
        <v>0</v>
      </c>
      <c r="F46" s="1857">
        <v>0</v>
      </c>
      <c r="G46" s="1857">
        <v>0</v>
      </c>
      <c r="H46" s="1857">
        <v>0</v>
      </c>
      <c r="I46" s="1857">
        <v>0</v>
      </c>
      <c r="J46" s="1857">
        <v>0</v>
      </c>
      <c r="K46" s="1857">
        <v>0</v>
      </c>
      <c r="L46" s="1857">
        <v>0</v>
      </c>
      <c r="M46" s="1703"/>
    </row>
    <row r="47" spans="1:13" ht="15" customHeight="1">
      <c r="A47" s="1515" t="s">
        <v>714</v>
      </c>
      <c r="B47" s="2223">
        <v>0</v>
      </c>
      <c r="C47" s="2222">
        <v>0</v>
      </c>
      <c r="D47" s="1857">
        <v>0</v>
      </c>
      <c r="E47" s="1857">
        <v>0</v>
      </c>
      <c r="F47" s="1857">
        <v>0</v>
      </c>
      <c r="G47" s="1857">
        <v>0</v>
      </c>
      <c r="H47" s="1857">
        <v>0</v>
      </c>
      <c r="I47" s="1857">
        <v>0</v>
      </c>
      <c r="J47" s="1857">
        <v>0</v>
      </c>
      <c r="K47" s="1857">
        <v>0</v>
      </c>
      <c r="L47" s="1857">
        <v>0</v>
      </c>
      <c r="M47" s="1703"/>
    </row>
    <row r="48" spans="1:13" ht="15" customHeight="1">
      <c r="A48" s="1515" t="s">
        <v>713</v>
      </c>
      <c r="B48" s="2223">
        <v>0</v>
      </c>
      <c r="C48" s="2222">
        <v>0</v>
      </c>
      <c r="D48" s="1857">
        <v>0</v>
      </c>
      <c r="E48" s="1857">
        <v>0</v>
      </c>
      <c r="F48" s="1857">
        <v>0</v>
      </c>
      <c r="G48" s="1857">
        <v>0</v>
      </c>
      <c r="H48" s="1857">
        <v>0</v>
      </c>
      <c r="I48" s="1857">
        <v>0</v>
      </c>
      <c r="J48" s="1857">
        <v>0</v>
      </c>
      <c r="K48" s="1857">
        <v>0</v>
      </c>
      <c r="L48" s="1857">
        <v>0</v>
      </c>
      <c r="M48" s="1703"/>
    </row>
    <row r="49" spans="1:13" ht="15" customHeight="1">
      <c r="A49" s="1515" t="s">
        <v>712</v>
      </c>
      <c r="B49" s="2223">
        <v>76</v>
      </c>
      <c r="C49" s="2222">
        <v>0</v>
      </c>
      <c r="D49" s="1857">
        <v>0</v>
      </c>
      <c r="E49" s="1857">
        <v>18</v>
      </c>
      <c r="F49" s="1857">
        <v>12</v>
      </c>
      <c r="G49" s="1857">
        <v>18</v>
      </c>
      <c r="H49" s="1857">
        <v>22</v>
      </c>
      <c r="I49" s="1857">
        <v>0</v>
      </c>
      <c r="J49" s="1857">
        <v>1</v>
      </c>
      <c r="K49" s="1857">
        <v>1</v>
      </c>
      <c r="L49" s="1857">
        <v>4</v>
      </c>
      <c r="M49" s="1703"/>
    </row>
    <row r="50" spans="1:13" ht="15" customHeight="1">
      <c r="A50" s="1515" t="s">
        <v>711</v>
      </c>
      <c r="B50" s="2223">
        <v>0</v>
      </c>
      <c r="C50" s="2222">
        <v>0</v>
      </c>
      <c r="D50" s="1857">
        <v>0</v>
      </c>
      <c r="E50" s="1857">
        <v>0</v>
      </c>
      <c r="F50" s="1857">
        <v>0</v>
      </c>
      <c r="G50" s="1857">
        <v>0</v>
      </c>
      <c r="H50" s="1857">
        <v>0</v>
      </c>
      <c r="I50" s="1857">
        <v>0</v>
      </c>
      <c r="J50" s="1857">
        <v>0</v>
      </c>
      <c r="K50" s="1857">
        <v>0</v>
      </c>
      <c r="L50" s="1857">
        <v>0</v>
      </c>
      <c r="M50" s="1703"/>
    </row>
    <row r="51" spans="1:13" ht="15" customHeight="1">
      <c r="A51" s="1515" t="s">
        <v>710</v>
      </c>
      <c r="B51" s="2223">
        <v>13</v>
      </c>
      <c r="C51" s="2222">
        <v>0</v>
      </c>
      <c r="D51" s="1857">
        <v>0</v>
      </c>
      <c r="E51" s="1857">
        <v>0</v>
      </c>
      <c r="F51" s="1857">
        <v>0</v>
      </c>
      <c r="G51" s="1857">
        <v>4</v>
      </c>
      <c r="H51" s="1857">
        <v>4</v>
      </c>
      <c r="I51" s="1857">
        <v>0</v>
      </c>
      <c r="J51" s="1857">
        <v>1</v>
      </c>
      <c r="K51" s="1857">
        <v>1</v>
      </c>
      <c r="L51" s="1857">
        <v>3</v>
      </c>
      <c r="M51" s="1703"/>
    </row>
    <row r="52" spans="1:13" ht="15" customHeight="1">
      <c r="A52" s="1515" t="s">
        <v>709</v>
      </c>
      <c r="B52" s="2223">
        <v>0</v>
      </c>
      <c r="C52" s="2222">
        <v>0</v>
      </c>
      <c r="D52" s="1857">
        <v>0</v>
      </c>
      <c r="E52" s="1857">
        <v>0</v>
      </c>
      <c r="F52" s="1857">
        <v>0</v>
      </c>
      <c r="G52" s="1857">
        <v>0</v>
      </c>
      <c r="H52" s="1857">
        <v>0</v>
      </c>
      <c r="I52" s="1857">
        <v>0</v>
      </c>
      <c r="J52" s="1857">
        <v>0</v>
      </c>
      <c r="K52" s="1857">
        <v>0</v>
      </c>
      <c r="L52" s="1857">
        <v>0</v>
      </c>
      <c r="M52" s="1703"/>
    </row>
    <row r="53" spans="1:13" ht="15" customHeight="1">
      <c r="A53" s="1515" t="s">
        <v>708</v>
      </c>
      <c r="B53" s="2223">
        <v>0</v>
      </c>
      <c r="C53" s="2222">
        <v>0</v>
      </c>
      <c r="D53" s="1857">
        <v>0</v>
      </c>
      <c r="E53" s="1857">
        <v>0</v>
      </c>
      <c r="F53" s="1857">
        <v>0</v>
      </c>
      <c r="G53" s="1857">
        <v>0</v>
      </c>
      <c r="H53" s="1857">
        <v>0</v>
      </c>
      <c r="I53" s="1857">
        <v>0</v>
      </c>
      <c r="J53" s="1857">
        <v>0</v>
      </c>
      <c r="K53" s="1857">
        <v>0</v>
      </c>
      <c r="L53" s="1857">
        <v>0</v>
      </c>
      <c r="M53" s="1703"/>
    </row>
    <row r="54" spans="1:13" ht="15" customHeight="1">
      <c r="A54" s="1515" t="s">
        <v>707</v>
      </c>
      <c r="B54" s="2223">
        <v>0</v>
      </c>
      <c r="C54" s="2222">
        <v>0</v>
      </c>
      <c r="D54" s="1857">
        <v>0</v>
      </c>
      <c r="E54" s="1857">
        <v>0</v>
      </c>
      <c r="F54" s="1857">
        <v>0</v>
      </c>
      <c r="G54" s="1857">
        <v>0</v>
      </c>
      <c r="H54" s="1857">
        <v>0</v>
      </c>
      <c r="I54" s="1857">
        <v>0</v>
      </c>
      <c r="J54" s="1857">
        <v>0</v>
      </c>
      <c r="K54" s="1857">
        <v>0</v>
      </c>
      <c r="L54" s="1857">
        <v>0</v>
      </c>
      <c r="M54" s="1703"/>
    </row>
    <row r="55" spans="1:13" ht="15" customHeight="1">
      <c r="A55" s="1515" t="s">
        <v>706</v>
      </c>
      <c r="B55" s="2223">
        <v>0</v>
      </c>
      <c r="C55" s="2222">
        <v>0</v>
      </c>
      <c r="D55" s="1857">
        <v>0</v>
      </c>
      <c r="E55" s="1857">
        <v>0</v>
      </c>
      <c r="F55" s="1857">
        <v>0</v>
      </c>
      <c r="G55" s="1857">
        <v>0</v>
      </c>
      <c r="H55" s="1857">
        <v>0</v>
      </c>
      <c r="I55" s="1857">
        <v>0</v>
      </c>
      <c r="J55" s="1857">
        <v>0</v>
      </c>
      <c r="K55" s="1857">
        <v>0</v>
      </c>
      <c r="L55" s="1857">
        <v>0</v>
      </c>
      <c r="M55" s="1703"/>
    </row>
    <row r="56" spans="1:13" ht="15" customHeight="1">
      <c r="A56" s="1515" t="s">
        <v>705</v>
      </c>
      <c r="B56" s="2223">
        <v>0</v>
      </c>
      <c r="C56" s="2222">
        <v>0</v>
      </c>
      <c r="D56" s="1857">
        <v>0</v>
      </c>
      <c r="E56" s="1857">
        <v>0</v>
      </c>
      <c r="F56" s="1857">
        <v>0</v>
      </c>
      <c r="G56" s="1857">
        <v>0</v>
      </c>
      <c r="H56" s="1857">
        <v>0</v>
      </c>
      <c r="I56" s="1857">
        <v>0</v>
      </c>
      <c r="J56" s="1857">
        <v>0</v>
      </c>
      <c r="K56" s="1857">
        <v>0</v>
      </c>
      <c r="L56" s="1857">
        <v>0</v>
      </c>
      <c r="M56" s="1703"/>
    </row>
    <row r="57" spans="1:13" ht="15" customHeight="1">
      <c r="A57" s="1515" t="s">
        <v>704</v>
      </c>
      <c r="B57" s="2223">
        <v>0</v>
      </c>
      <c r="C57" s="2222">
        <v>0</v>
      </c>
      <c r="D57" s="1857">
        <v>0</v>
      </c>
      <c r="E57" s="1857">
        <v>0</v>
      </c>
      <c r="F57" s="1857">
        <v>0</v>
      </c>
      <c r="G57" s="1857">
        <v>0</v>
      </c>
      <c r="H57" s="1857">
        <v>0</v>
      </c>
      <c r="I57" s="1857">
        <v>0</v>
      </c>
      <c r="J57" s="1857">
        <v>0</v>
      </c>
      <c r="K57" s="1857">
        <v>0</v>
      </c>
      <c r="L57" s="1857">
        <v>0</v>
      </c>
      <c r="M57" s="1703"/>
    </row>
    <row r="58" spans="1:13" ht="15" customHeight="1">
      <c r="A58" s="1515" t="s">
        <v>703</v>
      </c>
      <c r="B58" s="2223">
        <v>0</v>
      </c>
      <c r="C58" s="2222">
        <v>0</v>
      </c>
      <c r="D58" s="1857">
        <v>0</v>
      </c>
      <c r="E58" s="1857">
        <v>0</v>
      </c>
      <c r="F58" s="1857">
        <v>0</v>
      </c>
      <c r="G58" s="1857">
        <v>0</v>
      </c>
      <c r="H58" s="1857">
        <v>0</v>
      </c>
      <c r="I58" s="1857">
        <v>0</v>
      </c>
      <c r="J58" s="1857">
        <v>0</v>
      </c>
      <c r="K58" s="1857">
        <v>0</v>
      </c>
      <c r="L58" s="1857">
        <v>0</v>
      </c>
      <c r="M58" s="1703"/>
    </row>
    <row r="59" spans="1:13" ht="15" customHeight="1">
      <c r="A59" s="1515" t="s">
        <v>702</v>
      </c>
      <c r="B59" s="2223">
        <v>0</v>
      </c>
      <c r="C59" s="2222">
        <v>0</v>
      </c>
      <c r="D59" s="1857">
        <v>0</v>
      </c>
      <c r="E59" s="1857">
        <v>0</v>
      </c>
      <c r="F59" s="1857">
        <v>0</v>
      </c>
      <c r="G59" s="1857">
        <v>0</v>
      </c>
      <c r="H59" s="1857">
        <v>0</v>
      </c>
      <c r="I59" s="1857">
        <v>0</v>
      </c>
      <c r="J59" s="1857">
        <v>0</v>
      </c>
      <c r="K59" s="1857">
        <v>0</v>
      </c>
      <c r="L59" s="1857">
        <v>0</v>
      </c>
      <c r="M59" s="1703"/>
    </row>
    <row r="60" spans="1:13" ht="15" customHeight="1">
      <c r="A60" s="1515" t="s">
        <v>790</v>
      </c>
      <c r="B60" s="2223">
        <v>0</v>
      </c>
      <c r="C60" s="2222">
        <v>0</v>
      </c>
      <c r="D60" s="1857">
        <v>0</v>
      </c>
      <c r="E60" s="1857">
        <v>0</v>
      </c>
      <c r="F60" s="1857">
        <v>0</v>
      </c>
      <c r="G60" s="1857">
        <v>0</v>
      </c>
      <c r="H60" s="1857">
        <v>0</v>
      </c>
      <c r="I60" s="1857">
        <v>0</v>
      </c>
      <c r="J60" s="1857">
        <v>0</v>
      </c>
      <c r="K60" s="1857">
        <v>0</v>
      </c>
      <c r="L60" s="1857">
        <v>0</v>
      </c>
      <c r="M60" s="1703"/>
    </row>
    <row r="61" spans="1:13" ht="15" customHeight="1">
      <c r="A61" s="1515" t="s">
        <v>781</v>
      </c>
      <c r="B61" s="2223">
        <v>0</v>
      </c>
      <c r="C61" s="2222">
        <v>0</v>
      </c>
      <c r="D61" s="1857">
        <v>0</v>
      </c>
      <c r="E61" s="1857">
        <v>0</v>
      </c>
      <c r="F61" s="1857">
        <v>0</v>
      </c>
      <c r="G61" s="1857">
        <v>0</v>
      </c>
      <c r="H61" s="1857">
        <v>0</v>
      </c>
      <c r="I61" s="1857">
        <v>0</v>
      </c>
      <c r="J61" s="1857">
        <v>0</v>
      </c>
      <c r="K61" s="1857">
        <v>0</v>
      </c>
      <c r="L61" s="1857">
        <v>0</v>
      </c>
      <c r="M61" s="1703"/>
    </row>
    <row r="62" spans="1:13" ht="15" customHeight="1">
      <c r="A62" s="1515" t="s">
        <v>699</v>
      </c>
      <c r="B62" s="2223">
        <v>0</v>
      </c>
      <c r="C62" s="2222">
        <v>0</v>
      </c>
      <c r="D62" s="1857">
        <v>0</v>
      </c>
      <c r="E62" s="1857">
        <v>0</v>
      </c>
      <c r="F62" s="1857">
        <v>0</v>
      </c>
      <c r="G62" s="1857">
        <v>0</v>
      </c>
      <c r="H62" s="1857">
        <v>0</v>
      </c>
      <c r="I62" s="1857">
        <v>0</v>
      </c>
      <c r="J62" s="1857">
        <v>0</v>
      </c>
      <c r="K62" s="1857">
        <v>0</v>
      </c>
      <c r="L62" s="1857">
        <v>0</v>
      </c>
      <c r="M62" s="1703"/>
    </row>
    <row r="63" spans="1:13" ht="15" customHeight="1">
      <c r="A63" s="1515" t="s">
        <v>698</v>
      </c>
      <c r="B63" s="2223">
        <v>1</v>
      </c>
      <c r="C63" s="2222">
        <v>0</v>
      </c>
      <c r="D63" s="1857">
        <v>0</v>
      </c>
      <c r="E63" s="1857">
        <v>0</v>
      </c>
      <c r="F63" s="1857">
        <v>0</v>
      </c>
      <c r="G63" s="1857">
        <v>1</v>
      </c>
      <c r="H63" s="1857">
        <v>0</v>
      </c>
      <c r="I63" s="1857">
        <v>0</v>
      </c>
      <c r="J63" s="1857">
        <v>0</v>
      </c>
      <c r="K63" s="1857">
        <v>0</v>
      </c>
      <c r="L63" s="1857">
        <v>0</v>
      </c>
      <c r="M63" s="1703"/>
    </row>
    <row r="64" spans="1:13" ht="15" customHeight="1">
      <c r="A64" s="1515" t="s">
        <v>697</v>
      </c>
      <c r="B64" s="2223">
        <v>39</v>
      </c>
      <c r="C64" s="2222">
        <v>0</v>
      </c>
      <c r="D64" s="1857">
        <v>1</v>
      </c>
      <c r="E64" s="1857">
        <v>2</v>
      </c>
      <c r="F64" s="1857">
        <v>3</v>
      </c>
      <c r="G64" s="1857">
        <v>14</v>
      </c>
      <c r="H64" s="1857">
        <v>9</v>
      </c>
      <c r="I64" s="1857">
        <v>1</v>
      </c>
      <c r="J64" s="1857">
        <v>4</v>
      </c>
      <c r="K64" s="1857">
        <v>2</v>
      </c>
      <c r="L64" s="1857">
        <v>3</v>
      </c>
      <c r="M64" s="1703"/>
    </row>
    <row r="65" spans="1:13" ht="15" customHeight="1">
      <c r="A65" s="1515" t="s">
        <v>696</v>
      </c>
      <c r="B65" s="2223">
        <v>90</v>
      </c>
      <c r="C65" s="2222">
        <v>0</v>
      </c>
      <c r="D65" s="1857">
        <v>0</v>
      </c>
      <c r="E65" s="1857">
        <v>6</v>
      </c>
      <c r="F65" s="1857">
        <v>3</v>
      </c>
      <c r="G65" s="1857">
        <v>25</v>
      </c>
      <c r="H65" s="1857">
        <v>20</v>
      </c>
      <c r="I65" s="1857">
        <v>4</v>
      </c>
      <c r="J65" s="1857">
        <v>15</v>
      </c>
      <c r="K65" s="1857">
        <v>3</v>
      </c>
      <c r="L65" s="1857">
        <v>14</v>
      </c>
      <c r="M65" s="1703"/>
    </row>
    <row r="66" spans="1:13" ht="15" customHeight="1">
      <c r="A66" s="1515" t="s">
        <v>1349</v>
      </c>
      <c r="B66" s="2223">
        <v>0</v>
      </c>
      <c r="C66" s="2222">
        <v>0</v>
      </c>
      <c r="D66" s="1857">
        <v>0</v>
      </c>
      <c r="E66" s="1857">
        <v>0</v>
      </c>
      <c r="F66" s="1857">
        <v>0</v>
      </c>
      <c r="G66" s="1857">
        <v>0</v>
      </c>
      <c r="H66" s="1857">
        <v>0</v>
      </c>
      <c r="I66" s="1857">
        <v>0</v>
      </c>
      <c r="J66" s="1857">
        <v>0</v>
      </c>
      <c r="K66" s="1857">
        <v>0</v>
      </c>
      <c r="L66" s="1857">
        <v>0</v>
      </c>
      <c r="M66" s="1703"/>
    </row>
    <row r="67" spans="1:13" ht="15" customHeight="1">
      <c r="A67" s="1515" t="s">
        <v>694</v>
      </c>
      <c r="B67" s="2223">
        <v>6</v>
      </c>
      <c r="C67" s="2222">
        <v>0</v>
      </c>
      <c r="D67" s="1857">
        <v>0</v>
      </c>
      <c r="E67" s="1857">
        <v>0</v>
      </c>
      <c r="F67" s="1857">
        <v>3</v>
      </c>
      <c r="G67" s="1857">
        <v>0</v>
      </c>
      <c r="H67" s="1857">
        <v>1</v>
      </c>
      <c r="I67" s="1857">
        <v>1</v>
      </c>
      <c r="J67" s="1857">
        <v>1</v>
      </c>
      <c r="K67" s="1857">
        <v>0</v>
      </c>
      <c r="L67" s="1857">
        <v>0</v>
      </c>
      <c r="M67" s="1703"/>
    </row>
    <row r="68" spans="1:13" ht="15" customHeight="1">
      <c r="A68" s="1515" t="s">
        <v>804</v>
      </c>
      <c r="B68" s="2223">
        <v>0</v>
      </c>
      <c r="C68" s="2222">
        <v>0</v>
      </c>
      <c r="D68" s="1857">
        <v>0</v>
      </c>
      <c r="E68" s="1857">
        <v>0</v>
      </c>
      <c r="F68" s="1857">
        <v>0</v>
      </c>
      <c r="G68" s="1857">
        <v>0</v>
      </c>
      <c r="H68" s="1857">
        <v>0</v>
      </c>
      <c r="I68" s="1857">
        <v>0</v>
      </c>
      <c r="J68" s="1857">
        <v>0</v>
      </c>
      <c r="K68" s="1857">
        <v>0</v>
      </c>
      <c r="L68" s="1857">
        <v>0</v>
      </c>
      <c r="M68" s="1703"/>
    </row>
    <row r="69" spans="1:13" ht="15" customHeight="1">
      <c r="A69" s="1515" t="s">
        <v>692</v>
      </c>
      <c r="B69" s="2223">
        <v>58</v>
      </c>
      <c r="C69" s="2222">
        <v>0</v>
      </c>
      <c r="D69" s="1857">
        <v>1</v>
      </c>
      <c r="E69" s="1857">
        <v>2</v>
      </c>
      <c r="F69" s="1857">
        <v>2</v>
      </c>
      <c r="G69" s="1857">
        <v>4</v>
      </c>
      <c r="H69" s="1857">
        <v>3</v>
      </c>
      <c r="I69" s="1857">
        <v>3</v>
      </c>
      <c r="J69" s="1857">
        <v>9</v>
      </c>
      <c r="K69" s="1857">
        <v>7</v>
      </c>
      <c r="L69" s="1857">
        <v>27</v>
      </c>
      <c r="M69" s="1703"/>
    </row>
    <row r="70" spans="1:13" ht="15" customHeight="1">
      <c r="A70" s="1515" t="s">
        <v>691</v>
      </c>
      <c r="B70" s="2223">
        <v>0</v>
      </c>
      <c r="C70" s="2222">
        <v>0</v>
      </c>
      <c r="D70" s="1857">
        <v>0</v>
      </c>
      <c r="E70" s="1857">
        <v>0</v>
      </c>
      <c r="F70" s="1857">
        <v>0</v>
      </c>
      <c r="G70" s="1857">
        <v>0</v>
      </c>
      <c r="H70" s="1857">
        <v>0</v>
      </c>
      <c r="I70" s="1857">
        <v>0</v>
      </c>
      <c r="J70" s="1857">
        <v>0</v>
      </c>
      <c r="K70" s="1857">
        <v>0</v>
      </c>
      <c r="L70" s="1857">
        <v>0</v>
      </c>
      <c r="M70" s="1703"/>
    </row>
    <row r="71" spans="1:13" ht="15" customHeight="1">
      <c r="A71" s="1515" t="s">
        <v>690</v>
      </c>
      <c r="B71" s="2223">
        <v>0</v>
      </c>
      <c r="C71" s="2222">
        <v>0</v>
      </c>
      <c r="D71" s="1857">
        <v>0</v>
      </c>
      <c r="E71" s="1857">
        <v>0</v>
      </c>
      <c r="F71" s="1857">
        <v>0</v>
      </c>
      <c r="G71" s="1857">
        <v>0</v>
      </c>
      <c r="H71" s="1857">
        <v>0</v>
      </c>
      <c r="I71" s="1857">
        <v>0</v>
      </c>
      <c r="J71" s="1857">
        <v>0</v>
      </c>
      <c r="K71" s="1857">
        <v>0</v>
      </c>
      <c r="L71" s="1857">
        <v>0</v>
      </c>
      <c r="M71" s="1703"/>
    </row>
    <row r="72" spans="1:13" ht="15" customHeight="1">
      <c r="A72" s="1515" t="s">
        <v>689</v>
      </c>
      <c r="B72" s="2223">
        <v>0</v>
      </c>
      <c r="C72" s="2222">
        <v>0</v>
      </c>
      <c r="D72" s="1857">
        <v>0</v>
      </c>
      <c r="E72" s="1857">
        <v>0</v>
      </c>
      <c r="F72" s="1857">
        <v>0</v>
      </c>
      <c r="G72" s="1857">
        <v>0</v>
      </c>
      <c r="H72" s="1857">
        <v>0</v>
      </c>
      <c r="I72" s="1857">
        <v>0</v>
      </c>
      <c r="J72" s="1857">
        <v>0</v>
      </c>
      <c r="K72" s="1857">
        <v>0</v>
      </c>
      <c r="L72" s="1857">
        <v>0</v>
      </c>
      <c r="M72" s="1703"/>
    </row>
    <row r="73" spans="1:13" ht="15" customHeight="1">
      <c r="A73" s="1514" t="s">
        <v>16</v>
      </c>
      <c r="B73" s="2223">
        <v>589</v>
      </c>
      <c r="C73" s="2222">
        <v>1</v>
      </c>
      <c r="D73" s="1857">
        <v>2</v>
      </c>
      <c r="E73" s="1857">
        <v>48</v>
      </c>
      <c r="F73" s="1857">
        <v>39</v>
      </c>
      <c r="G73" s="1857">
        <v>145</v>
      </c>
      <c r="H73" s="1857">
        <v>130</v>
      </c>
      <c r="I73" s="1857">
        <v>30</v>
      </c>
      <c r="J73" s="1857">
        <v>56</v>
      </c>
      <c r="K73" s="1857">
        <v>37</v>
      </c>
      <c r="L73" s="1857">
        <v>101</v>
      </c>
      <c r="M73" s="1703"/>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Ｐ明朝,標準"（平成24年6月1ヶ月間）</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workbookViewId="0"/>
  </sheetViews>
  <sheetFormatPr defaultRowHeight="11.25"/>
  <cols>
    <col min="1" max="1" width="9" style="1474"/>
    <col min="2" max="12" width="9.5" style="1474" customWidth="1"/>
    <col min="13" max="13" width="10.5" style="1474" customWidth="1"/>
    <col min="14" max="16384" width="9" style="1474"/>
  </cols>
  <sheetData>
    <row r="1" spans="1:19" s="1684" customFormat="1" ht="18" customHeight="1">
      <c r="A1" s="1510" t="s">
        <v>1337</v>
      </c>
      <c r="B1" s="1510"/>
      <c r="C1" s="1510"/>
      <c r="D1" s="1510"/>
      <c r="E1" s="1510"/>
      <c r="F1" s="1510"/>
      <c r="G1" s="1510"/>
      <c r="H1" s="1510"/>
      <c r="I1" s="1510"/>
      <c r="J1" s="1510"/>
      <c r="K1" s="1510"/>
      <c r="L1" s="1510"/>
      <c r="M1" s="1885"/>
      <c r="N1" s="1885"/>
      <c r="O1" s="1873"/>
      <c r="P1" s="1873"/>
      <c r="Q1" s="1873"/>
      <c r="R1" s="1873"/>
      <c r="S1" s="1873"/>
    </row>
    <row r="2" spans="1:19" s="1684" customFormat="1" ht="18" customHeight="1">
      <c r="A2" s="1683" t="s">
        <v>1357</v>
      </c>
      <c r="B2" s="1685"/>
      <c r="C2" s="1685"/>
      <c r="D2" s="1685"/>
      <c r="E2" s="1685"/>
      <c r="F2" s="1685"/>
      <c r="G2" s="1685"/>
      <c r="H2" s="1685"/>
      <c r="I2" s="1685"/>
      <c r="J2" s="1685"/>
      <c r="K2" s="1685"/>
      <c r="L2" s="1685"/>
      <c r="M2" s="1685"/>
      <c r="N2" s="1685"/>
    </row>
    <row r="3" spans="1:19" s="1684" customFormat="1" ht="11.25" customHeight="1">
      <c r="A3" s="1510"/>
      <c r="B3" s="1510"/>
      <c r="C3" s="1510"/>
      <c r="D3" s="1510"/>
      <c r="E3" s="1510"/>
      <c r="F3" s="1510"/>
      <c r="G3" s="1510"/>
      <c r="H3" s="1510"/>
      <c r="I3" s="1510"/>
      <c r="J3" s="1510"/>
      <c r="K3" s="1510"/>
      <c r="L3" s="1510"/>
      <c r="M3" s="1885"/>
      <c r="N3" s="1885"/>
      <c r="O3" s="1873"/>
      <c r="P3" s="1873"/>
      <c r="Q3" s="1873"/>
      <c r="R3" s="1873"/>
      <c r="S3" s="1873"/>
    </row>
    <row r="4" spans="1:19" ht="27" customHeight="1">
      <c r="A4" s="1832"/>
      <c r="B4" s="2235" t="s">
        <v>43</v>
      </c>
      <c r="C4" s="1869" t="s">
        <v>44</v>
      </c>
      <c r="D4" s="1868"/>
      <c r="E4" s="1884" t="s">
        <v>1347</v>
      </c>
      <c r="F4" s="1868"/>
      <c r="G4" s="1884" t="s">
        <v>1346</v>
      </c>
      <c r="H4" s="1868"/>
      <c r="I4" s="1884" t="s">
        <v>1345</v>
      </c>
      <c r="J4" s="1868"/>
      <c r="K4" s="1884" t="s">
        <v>1344</v>
      </c>
      <c r="L4" s="1868"/>
      <c r="M4" s="1882"/>
    </row>
    <row r="5" spans="1:19" ht="16.5" customHeight="1">
      <c r="A5" s="1830"/>
      <c r="B5" s="2234"/>
      <c r="C5" s="2233" t="s">
        <v>1343</v>
      </c>
      <c r="D5" s="1883" t="s">
        <v>1342</v>
      </c>
      <c r="E5" s="1883" t="s">
        <v>1343</v>
      </c>
      <c r="F5" s="1883" t="s">
        <v>1342</v>
      </c>
      <c r="G5" s="1883" t="s">
        <v>1343</v>
      </c>
      <c r="H5" s="1883" t="s">
        <v>1342</v>
      </c>
      <c r="I5" s="1883" t="s">
        <v>1343</v>
      </c>
      <c r="J5" s="1883" t="s">
        <v>1342</v>
      </c>
      <c r="K5" s="1883" t="s">
        <v>1343</v>
      </c>
      <c r="L5" s="1883" t="s">
        <v>1342</v>
      </c>
      <c r="M5" s="1882"/>
    </row>
    <row r="6" spans="1:19" ht="15" customHeight="1">
      <c r="A6" s="1515" t="s">
        <v>755</v>
      </c>
      <c r="B6" s="2226">
        <v>0</v>
      </c>
      <c r="C6" s="2225">
        <v>0</v>
      </c>
      <c r="D6" s="1881">
        <v>0</v>
      </c>
      <c r="E6" s="1881">
        <v>0</v>
      </c>
      <c r="F6" s="1881">
        <v>0</v>
      </c>
      <c r="G6" s="1881">
        <v>0</v>
      </c>
      <c r="H6" s="1881">
        <v>0</v>
      </c>
      <c r="I6" s="1881">
        <v>0</v>
      </c>
      <c r="J6" s="1881">
        <v>0</v>
      </c>
      <c r="K6" s="1881">
        <v>0</v>
      </c>
      <c r="L6" s="1881">
        <v>0</v>
      </c>
      <c r="M6" s="1703"/>
    </row>
    <row r="7" spans="1:19" ht="15" customHeight="1">
      <c r="A7" s="1515" t="s">
        <v>754</v>
      </c>
      <c r="B7" s="2223">
        <v>0</v>
      </c>
      <c r="C7" s="2222">
        <v>0</v>
      </c>
      <c r="D7" s="1857">
        <v>0</v>
      </c>
      <c r="E7" s="1857">
        <v>0</v>
      </c>
      <c r="F7" s="1857">
        <v>0</v>
      </c>
      <c r="G7" s="1857">
        <v>0</v>
      </c>
      <c r="H7" s="1857">
        <v>0</v>
      </c>
      <c r="I7" s="1857">
        <v>0</v>
      </c>
      <c r="J7" s="1857">
        <v>0</v>
      </c>
      <c r="K7" s="1857">
        <v>0</v>
      </c>
      <c r="L7" s="1857">
        <v>0</v>
      </c>
      <c r="M7" s="1703"/>
    </row>
    <row r="8" spans="1:19" ht="15" customHeight="1">
      <c r="A8" s="1515" t="s">
        <v>753</v>
      </c>
      <c r="B8" s="2223">
        <v>0</v>
      </c>
      <c r="C8" s="2222">
        <v>0</v>
      </c>
      <c r="D8" s="1857">
        <v>0</v>
      </c>
      <c r="E8" s="1857">
        <v>0</v>
      </c>
      <c r="F8" s="1857">
        <v>0</v>
      </c>
      <c r="G8" s="1857">
        <v>0</v>
      </c>
      <c r="H8" s="1857">
        <v>0</v>
      </c>
      <c r="I8" s="1857">
        <v>0</v>
      </c>
      <c r="J8" s="1857">
        <v>0</v>
      </c>
      <c r="K8" s="1857">
        <v>0</v>
      </c>
      <c r="L8" s="1857">
        <v>0</v>
      </c>
      <c r="M8" s="1703"/>
    </row>
    <row r="9" spans="1:19" ht="15" customHeight="1">
      <c r="A9" s="1515" t="s">
        <v>752</v>
      </c>
      <c r="B9" s="2223">
        <v>0</v>
      </c>
      <c r="C9" s="2222">
        <v>0</v>
      </c>
      <c r="D9" s="1857">
        <v>0</v>
      </c>
      <c r="E9" s="1857">
        <v>0</v>
      </c>
      <c r="F9" s="1857">
        <v>0</v>
      </c>
      <c r="G9" s="1857">
        <v>0</v>
      </c>
      <c r="H9" s="1857">
        <v>0</v>
      </c>
      <c r="I9" s="1857">
        <v>0</v>
      </c>
      <c r="J9" s="1857">
        <v>0</v>
      </c>
      <c r="K9" s="1857">
        <v>0</v>
      </c>
      <c r="L9" s="1857">
        <v>0</v>
      </c>
      <c r="M9" s="1703"/>
    </row>
    <row r="10" spans="1:19" ht="15" customHeight="1">
      <c r="A10" s="1515" t="s">
        <v>751</v>
      </c>
      <c r="B10" s="2223">
        <v>0</v>
      </c>
      <c r="C10" s="2222">
        <v>0</v>
      </c>
      <c r="D10" s="1857">
        <v>0</v>
      </c>
      <c r="E10" s="1857">
        <v>0</v>
      </c>
      <c r="F10" s="1857">
        <v>0</v>
      </c>
      <c r="G10" s="1857">
        <v>0</v>
      </c>
      <c r="H10" s="1857">
        <v>0</v>
      </c>
      <c r="I10" s="1857">
        <v>0</v>
      </c>
      <c r="J10" s="1857">
        <v>0</v>
      </c>
      <c r="K10" s="1857">
        <v>0</v>
      </c>
      <c r="L10" s="1857">
        <v>0</v>
      </c>
      <c r="M10" s="1703"/>
    </row>
    <row r="11" spans="1:19" ht="15" customHeight="1">
      <c r="A11" s="1515" t="s">
        <v>750</v>
      </c>
      <c r="B11" s="2223">
        <v>0</v>
      </c>
      <c r="C11" s="2222">
        <v>0</v>
      </c>
      <c r="D11" s="1857">
        <v>0</v>
      </c>
      <c r="E11" s="1857">
        <v>0</v>
      </c>
      <c r="F11" s="1857">
        <v>0</v>
      </c>
      <c r="G11" s="1857">
        <v>0</v>
      </c>
      <c r="H11" s="1857">
        <v>0</v>
      </c>
      <c r="I11" s="1857">
        <v>0</v>
      </c>
      <c r="J11" s="1857">
        <v>0</v>
      </c>
      <c r="K11" s="1857">
        <v>0</v>
      </c>
      <c r="L11" s="1857">
        <v>0</v>
      </c>
      <c r="M11" s="1703"/>
    </row>
    <row r="12" spans="1:19" ht="15" customHeight="1">
      <c r="A12" s="1515" t="s">
        <v>749</v>
      </c>
      <c r="B12" s="2223">
        <v>0</v>
      </c>
      <c r="C12" s="2222">
        <v>0</v>
      </c>
      <c r="D12" s="1857">
        <v>0</v>
      </c>
      <c r="E12" s="1857">
        <v>0</v>
      </c>
      <c r="F12" s="1857">
        <v>0</v>
      </c>
      <c r="G12" s="1857">
        <v>0</v>
      </c>
      <c r="H12" s="1857">
        <v>0</v>
      </c>
      <c r="I12" s="1857">
        <v>0</v>
      </c>
      <c r="J12" s="1857">
        <v>0</v>
      </c>
      <c r="K12" s="1857">
        <v>0</v>
      </c>
      <c r="L12" s="1857">
        <v>0</v>
      </c>
      <c r="M12" s="1703"/>
    </row>
    <row r="13" spans="1:19" ht="15" customHeight="1">
      <c r="A13" s="1515" t="s">
        <v>748</v>
      </c>
      <c r="B13" s="2223">
        <v>0</v>
      </c>
      <c r="C13" s="2222">
        <v>0</v>
      </c>
      <c r="D13" s="1857">
        <v>0</v>
      </c>
      <c r="E13" s="1857">
        <v>0</v>
      </c>
      <c r="F13" s="1857">
        <v>0</v>
      </c>
      <c r="G13" s="1857">
        <v>0</v>
      </c>
      <c r="H13" s="1857">
        <v>0</v>
      </c>
      <c r="I13" s="1857">
        <v>0</v>
      </c>
      <c r="J13" s="1857">
        <v>0</v>
      </c>
      <c r="K13" s="1857">
        <v>0</v>
      </c>
      <c r="L13" s="1857">
        <v>0</v>
      </c>
      <c r="M13" s="1703"/>
    </row>
    <row r="14" spans="1:19" ht="15" customHeight="1">
      <c r="A14" s="1515" t="s">
        <v>747</v>
      </c>
      <c r="B14" s="2223">
        <v>0</v>
      </c>
      <c r="C14" s="2222">
        <v>0</v>
      </c>
      <c r="D14" s="1857">
        <v>0</v>
      </c>
      <c r="E14" s="1857">
        <v>0</v>
      </c>
      <c r="F14" s="1857">
        <v>0</v>
      </c>
      <c r="G14" s="1857">
        <v>0</v>
      </c>
      <c r="H14" s="1857">
        <v>0</v>
      </c>
      <c r="I14" s="1857">
        <v>0</v>
      </c>
      <c r="J14" s="1857">
        <v>0</v>
      </c>
      <c r="K14" s="1857">
        <v>0</v>
      </c>
      <c r="L14" s="1857">
        <v>0</v>
      </c>
      <c r="M14" s="1703"/>
    </row>
    <row r="15" spans="1:19" ht="15" customHeight="1">
      <c r="A15" s="1515" t="s">
        <v>746</v>
      </c>
      <c r="B15" s="2223">
        <v>0</v>
      </c>
      <c r="C15" s="2222">
        <v>0</v>
      </c>
      <c r="D15" s="1857">
        <v>0</v>
      </c>
      <c r="E15" s="1857">
        <v>0</v>
      </c>
      <c r="F15" s="1857">
        <v>0</v>
      </c>
      <c r="G15" s="1857">
        <v>0</v>
      </c>
      <c r="H15" s="1857">
        <v>0</v>
      </c>
      <c r="I15" s="1857">
        <v>0</v>
      </c>
      <c r="J15" s="1857">
        <v>0</v>
      </c>
      <c r="K15" s="1857">
        <v>0</v>
      </c>
      <c r="L15" s="1857">
        <v>0</v>
      </c>
      <c r="M15" s="1703"/>
    </row>
    <row r="16" spans="1:19" ht="15" customHeight="1">
      <c r="A16" s="1515" t="s">
        <v>745</v>
      </c>
      <c r="B16" s="2223">
        <v>0</v>
      </c>
      <c r="C16" s="2222">
        <v>0</v>
      </c>
      <c r="D16" s="1857">
        <v>0</v>
      </c>
      <c r="E16" s="1857">
        <v>0</v>
      </c>
      <c r="F16" s="1857">
        <v>0</v>
      </c>
      <c r="G16" s="1857">
        <v>0</v>
      </c>
      <c r="H16" s="1857">
        <v>0</v>
      </c>
      <c r="I16" s="1857">
        <v>0</v>
      </c>
      <c r="J16" s="1857">
        <v>0</v>
      </c>
      <c r="K16" s="1857">
        <v>0</v>
      </c>
      <c r="L16" s="1857">
        <v>0</v>
      </c>
      <c r="M16" s="1703"/>
    </row>
    <row r="17" spans="1:13" ht="15" customHeight="1">
      <c r="A17" s="1515" t="s">
        <v>744</v>
      </c>
      <c r="B17" s="2223">
        <v>0</v>
      </c>
      <c r="C17" s="2222">
        <v>0</v>
      </c>
      <c r="D17" s="1857">
        <v>0</v>
      </c>
      <c r="E17" s="1857">
        <v>0</v>
      </c>
      <c r="F17" s="1857">
        <v>0</v>
      </c>
      <c r="G17" s="1857">
        <v>0</v>
      </c>
      <c r="H17" s="1857">
        <v>0</v>
      </c>
      <c r="I17" s="1857">
        <v>0</v>
      </c>
      <c r="J17" s="1857">
        <v>0</v>
      </c>
      <c r="K17" s="1857">
        <v>0</v>
      </c>
      <c r="L17" s="1857">
        <v>0</v>
      </c>
      <c r="M17" s="1703"/>
    </row>
    <row r="18" spans="1:13" ht="15" customHeight="1">
      <c r="A18" s="1515" t="s">
        <v>743</v>
      </c>
      <c r="B18" s="2223">
        <v>0</v>
      </c>
      <c r="C18" s="2222">
        <v>0</v>
      </c>
      <c r="D18" s="1857">
        <v>0</v>
      </c>
      <c r="E18" s="1857">
        <v>0</v>
      </c>
      <c r="F18" s="1857">
        <v>0</v>
      </c>
      <c r="G18" s="1857">
        <v>0</v>
      </c>
      <c r="H18" s="1857">
        <v>0</v>
      </c>
      <c r="I18" s="1857">
        <v>0</v>
      </c>
      <c r="J18" s="1857">
        <v>0</v>
      </c>
      <c r="K18" s="1857">
        <v>0</v>
      </c>
      <c r="L18" s="1857">
        <v>0</v>
      </c>
      <c r="M18" s="1703"/>
    </row>
    <row r="19" spans="1:13" ht="15" customHeight="1">
      <c r="A19" s="1515" t="s">
        <v>742</v>
      </c>
      <c r="B19" s="2223">
        <v>0</v>
      </c>
      <c r="C19" s="2222">
        <v>0</v>
      </c>
      <c r="D19" s="1857">
        <v>0</v>
      </c>
      <c r="E19" s="1857">
        <v>0</v>
      </c>
      <c r="F19" s="1857">
        <v>0</v>
      </c>
      <c r="G19" s="1857">
        <v>0</v>
      </c>
      <c r="H19" s="1857">
        <v>0</v>
      </c>
      <c r="I19" s="1857">
        <v>0</v>
      </c>
      <c r="J19" s="1857">
        <v>0</v>
      </c>
      <c r="K19" s="1857">
        <v>0</v>
      </c>
      <c r="L19" s="1857">
        <v>0</v>
      </c>
      <c r="M19" s="1703"/>
    </row>
    <row r="20" spans="1:13" ht="15" customHeight="1">
      <c r="A20" s="1515" t="s">
        <v>741</v>
      </c>
      <c r="B20" s="2223">
        <v>0</v>
      </c>
      <c r="C20" s="2222">
        <v>0</v>
      </c>
      <c r="D20" s="1857">
        <v>0</v>
      </c>
      <c r="E20" s="1857">
        <v>0</v>
      </c>
      <c r="F20" s="1857">
        <v>0</v>
      </c>
      <c r="G20" s="1857">
        <v>0</v>
      </c>
      <c r="H20" s="1857">
        <v>0</v>
      </c>
      <c r="I20" s="1857">
        <v>0</v>
      </c>
      <c r="J20" s="1857">
        <v>0</v>
      </c>
      <c r="K20" s="1857">
        <v>0</v>
      </c>
      <c r="L20" s="1857">
        <v>0</v>
      </c>
      <c r="M20" s="1703"/>
    </row>
    <row r="21" spans="1:13" ht="15" customHeight="1">
      <c r="A21" s="1515" t="s">
        <v>740</v>
      </c>
      <c r="B21" s="2223">
        <v>0</v>
      </c>
      <c r="C21" s="2222">
        <v>0</v>
      </c>
      <c r="D21" s="1857">
        <v>0</v>
      </c>
      <c r="E21" s="1857">
        <v>0</v>
      </c>
      <c r="F21" s="1857">
        <v>0</v>
      </c>
      <c r="G21" s="1857">
        <v>0</v>
      </c>
      <c r="H21" s="1857">
        <v>0</v>
      </c>
      <c r="I21" s="1857">
        <v>0</v>
      </c>
      <c r="J21" s="1857">
        <v>0</v>
      </c>
      <c r="K21" s="1857">
        <v>0</v>
      </c>
      <c r="L21" s="1857">
        <v>0</v>
      </c>
      <c r="M21" s="1703"/>
    </row>
    <row r="22" spans="1:13" ht="15" customHeight="1">
      <c r="A22" s="1515" t="s">
        <v>739</v>
      </c>
      <c r="B22" s="2223">
        <v>0</v>
      </c>
      <c r="C22" s="2222">
        <v>0</v>
      </c>
      <c r="D22" s="1857">
        <v>0</v>
      </c>
      <c r="E22" s="1857">
        <v>0</v>
      </c>
      <c r="F22" s="1857">
        <v>0</v>
      </c>
      <c r="G22" s="1857">
        <v>0</v>
      </c>
      <c r="H22" s="1857">
        <v>0</v>
      </c>
      <c r="I22" s="1857">
        <v>0</v>
      </c>
      <c r="J22" s="1857">
        <v>0</v>
      </c>
      <c r="K22" s="1857">
        <v>0</v>
      </c>
      <c r="L22" s="1857">
        <v>0</v>
      </c>
      <c r="M22" s="1703"/>
    </row>
    <row r="23" spans="1:13" ht="15" customHeight="1">
      <c r="A23" s="1515" t="s">
        <v>738</v>
      </c>
      <c r="B23" s="2223">
        <v>0</v>
      </c>
      <c r="C23" s="2222">
        <v>0</v>
      </c>
      <c r="D23" s="1857">
        <v>0</v>
      </c>
      <c r="E23" s="1857">
        <v>0</v>
      </c>
      <c r="F23" s="1857">
        <v>0</v>
      </c>
      <c r="G23" s="1857">
        <v>0</v>
      </c>
      <c r="H23" s="1857">
        <v>0</v>
      </c>
      <c r="I23" s="1857">
        <v>0</v>
      </c>
      <c r="J23" s="1857">
        <v>0</v>
      </c>
      <c r="K23" s="1857">
        <v>0</v>
      </c>
      <c r="L23" s="1857">
        <v>0</v>
      </c>
      <c r="M23" s="1703"/>
    </row>
    <row r="24" spans="1:13" ht="15" customHeight="1">
      <c r="A24" s="1515" t="s">
        <v>737</v>
      </c>
      <c r="B24" s="2223">
        <v>0</v>
      </c>
      <c r="C24" s="2222">
        <v>0</v>
      </c>
      <c r="D24" s="1857">
        <v>0</v>
      </c>
      <c r="E24" s="1857">
        <v>0</v>
      </c>
      <c r="F24" s="1857">
        <v>0</v>
      </c>
      <c r="G24" s="1857">
        <v>0</v>
      </c>
      <c r="H24" s="1857">
        <v>0</v>
      </c>
      <c r="I24" s="1857">
        <v>0</v>
      </c>
      <c r="J24" s="1857">
        <v>0</v>
      </c>
      <c r="K24" s="1857">
        <v>0</v>
      </c>
      <c r="L24" s="1857">
        <v>0</v>
      </c>
      <c r="M24" s="1703"/>
    </row>
    <row r="25" spans="1:13" ht="15" customHeight="1">
      <c r="A25" s="1515" t="s">
        <v>736</v>
      </c>
      <c r="B25" s="2223">
        <v>0</v>
      </c>
      <c r="C25" s="2222">
        <v>0</v>
      </c>
      <c r="D25" s="1857">
        <v>0</v>
      </c>
      <c r="E25" s="1857">
        <v>0</v>
      </c>
      <c r="F25" s="1857">
        <v>0</v>
      </c>
      <c r="G25" s="1857">
        <v>0</v>
      </c>
      <c r="H25" s="1857">
        <v>0</v>
      </c>
      <c r="I25" s="1857">
        <v>0</v>
      </c>
      <c r="J25" s="1857">
        <v>0</v>
      </c>
      <c r="K25" s="1857">
        <v>0</v>
      </c>
      <c r="L25" s="1857">
        <v>0</v>
      </c>
      <c r="M25" s="1703"/>
    </row>
    <row r="26" spans="1:13" ht="15" customHeight="1">
      <c r="A26" s="1515" t="s">
        <v>735</v>
      </c>
      <c r="B26" s="2223">
        <v>0</v>
      </c>
      <c r="C26" s="2222">
        <v>0</v>
      </c>
      <c r="D26" s="1857">
        <v>0</v>
      </c>
      <c r="E26" s="1857">
        <v>0</v>
      </c>
      <c r="F26" s="1857">
        <v>0</v>
      </c>
      <c r="G26" s="1857">
        <v>0</v>
      </c>
      <c r="H26" s="1857">
        <v>0</v>
      </c>
      <c r="I26" s="1857">
        <v>0</v>
      </c>
      <c r="J26" s="1857">
        <v>0</v>
      </c>
      <c r="K26" s="1857">
        <v>0</v>
      </c>
      <c r="L26" s="1857">
        <v>0</v>
      </c>
      <c r="M26" s="1703"/>
    </row>
    <row r="27" spans="1:13" ht="15" customHeight="1">
      <c r="A27" s="1515" t="s">
        <v>734</v>
      </c>
      <c r="B27" s="2223">
        <v>0</v>
      </c>
      <c r="C27" s="2222">
        <v>0</v>
      </c>
      <c r="D27" s="1857">
        <v>0</v>
      </c>
      <c r="E27" s="1857">
        <v>0</v>
      </c>
      <c r="F27" s="1857">
        <v>0</v>
      </c>
      <c r="G27" s="1857">
        <v>0</v>
      </c>
      <c r="H27" s="1857">
        <v>0</v>
      </c>
      <c r="I27" s="1857">
        <v>0</v>
      </c>
      <c r="J27" s="1857">
        <v>0</v>
      </c>
      <c r="K27" s="1857">
        <v>0</v>
      </c>
      <c r="L27" s="1857">
        <v>0</v>
      </c>
      <c r="M27" s="1703"/>
    </row>
    <row r="28" spans="1:13" ht="15" customHeight="1">
      <c r="A28" s="1515" t="s">
        <v>733</v>
      </c>
      <c r="B28" s="2223">
        <v>0</v>
      </c>
      <c r="C28" s="2222">
        <v>0</v>
      </c>
      <c r="D28" s="1857">
        <v>0</v>
      </c>
      <c r="E28" s="1857">
        <v>0</v>
      </c>
      <c r="F28" s="1857">
        <v>0</v>
      </c>
      <c r="G28" s="1857">
        <v>0</v>
      </c>
      <c r="H28" s="1857">
        <v>0</v>
      </c>
      <c r="I28" s="1857">
        <v>0</v>
      </c>
      <c r="J28" s="1857">
        <v>0</v>
      </c>
      <c r="K28" s="1857">
        <v>0</v>
      </c>
      <c r="L28" s="1857">
        <v>0</v>
      </c>
      <c r="M28" s="1703"/>
    </row>
    <row r="29" spans="1:13" ht="15" customHeight="1">
      <c r="A29" s="1515" t="s">
        <v>732</v>
      </c>
      <c r="B29" s="2223">
        <v>0</v>
      </c>
      <c r="C29" s="2222">
        <v>0</v>
      </c>
      <c r="D29" s="1857">
        <v>0</v>
      </c>
      <c r="E29" s="1857">
        <v>0</v>
      </c>
      <c r="F29" s="1857">
        <v>0</v>
      </c>
      <c r="G29" s="1857">
        <v>0</v>
      </c>
      <c r="H29" s="1857">
        <v>0</v>
      </c>
      <c r="I29" s="1857">
        <v>0</v>
      </c>
      <c r="J29" s="1857">
        <v>0</v>
      </c>
      <c r="K29" s="1857">
        <v>0</v>
      </c>
      <c r="L29" s="1857">
        <v>0</v>
      </c>
      <c r="M29" s="1703"/>
    </row>
    <row r="30" spans="1:13" ht="15" customHeight="1">
      <c r="A30" s="1515" t="s">
        <v>731</v>
      </c>
      <c r="B30" s="2223">
        <v>0</v>
      </c>
      <c r="C30" s="2222">
        <v>0</v>
      </c>
      <c r="D30" s="1857">
        <v>0</v>
      </c>
      <c r="E30" s="1857">
        <v>0</v>
      </c>
      <c r="F30" s="1857">
        <v>0</v>
      </c>
      <c r="G30" s="1857">
        <v>0</v>
      </c>
      <c r="H30" s="1857">
        <v>0</v>
      </c>
      <c r="I30" s="1857">
        <v>0</v>
      </c>
      <c r="J30" s="1857">
        <v>0</v>
      </c>
      <c r="K30" s="1857">
        <v>0</v>
      </c>
      <c r="L30" s="1857">
        <v>0</v>
      </c>
      <c r="M30" s="1703"/>
    </row>
    <row r="31" spans="1:13" ht="15" customHeight="1">
      <c r="A31" s="1515" t="s">
        <v>730</v>
      </c>
      <c r="B31" s="2223">
        <v>0</v>
      </c>
      <c r="C31" s="2222">
        <v>0</v>
      </c>
      <c r="D31" s="1857">
        <v>0</v>
      </c>
      <c r="E31" s="1857">
        <v>0</v>
      </c>
      <c r="F31" s="1857">
        <v>0</v>
      </c>
      <c r="G31" s="1857">
        <v>0</v>
      </c>
      <c r="H31" s="1857">
        <v>0</v>
      </c>
      <c r="I31" s="1857">
        <v>0</v>
      </c>
      <c r="J31" s="1857">
        <v>0</v>
      </c>
      <c r="K31" s="1857">
        <v>0</v>
      </c>
      <c r="L31" s="1857">
        <v>0</v>
      </c>
      <c r="M31" s="1703"/>
    </row>
    <row r="32" spans="1:13" ht="15" customHeight="1">
      <c r="A32" s="1515" t="s">
        <v>729</v>
      </c>
      <c r="B32" s="2223">
        <v>0</v>
      </c>
      <c r="C32" s="2222">
        <v>0</v>
      </c>
      <c r="D32" s="1857">
        <v>0</v>
      </c>
      <c r="E32" s="1857">
        <v>0</v>
      </c>
      <c r="F32" s="1857">
        <v>0</v>
      </c>
      <c r="G32" s="1857">
        <v>0</v>
      </c>
      <c r="H32" s="1857">
        <v>0</v>
      </c>
      <c r="I32" s="1857">
        <v>0</v>
      </c>
      <c r="J32" s="1857">
        <v>0</v>
      </c>
      <c r="K32" s="1857">
        <v>0</v>
      </c>
      <c r="L32" s="1857">
        <v>0</v>
      </c>
      <c r="M32" s="1703"/>
    </row>
    <row r="33" spans="1:13" ht="15" customHeight="1">
      <c r="A33" s="1515" t="s">
        <v>728</v>
      </c>
      <c r="B33" s="2223">
        <v>0</v>
      </c>
      <c r="C33" s="2222">
        <v>0</v>
      </c>
      <c r="D33" s="1857">
        <v>0</v>
      </c>
      <c r="E33" s="1857">
        <v>0</v>
      </c>
      <c r="F33" s="1857">
        <v>0</v>
      </c>
      <c r="G33" s="1857">
        <v>0</v>
      </c>
      <c r="H33" s="1857">
        <v>0</v>
      </c>
      <c r="I33" s="1857">
        <v>0</v>
      </c>
      <c r="J33" s="1857">
        <v>0</v>
      </c>
      <c r="K33" s="1857">
        <v>0</v>
      </c>
      <c r="L33" s="1857">
        <v>0</v>
      </c>
      <c r="M33" s="1703"/>
    </row>
    <row r="34" spans="1:13" ht="15" customHeight="1">
      <c r="A34" s="1515" t="s">
        <v>727</v>
      </c>
      <c r="B34" s="2223">
        <v>0</v>
      </c>
      <c r="C34" s="2222">
        <v>0</v>
      </c>
      <c r="D34" s="1857">
        <v>0</v>
      </c>
      <c r="E34" s="1857">
        <v>0</v>
      </c>
      <c r="F34" s="1857">
        <v>0</v>
      </c>
      <c r="G34" s="1857">
        <v>0</v>
      </c>
      <c r="H34" s="1857">
        <v>0</v>
      </c>
      <c r="I34" s="1857">
        <v>0</v>
      </c>
      <c r="J34" s="1857">
        <v>0</v>
      </c>
      <c r="K34" s="1857">
        <v>0</v>
      </c>
      <c r="L34" s="1857">
        <v>0</v>
      </c>
      <c r="M34" s="1703"/>
    </row>
    <row r="35" spans="1:13" ht="15" customHeight="1">
      <c r="A35" s="1515" t="s">
        <v>726</v>
      </c>
      <c r="B35" s="2223">
        <v>0</v>
      </c>
      <c r="C35" s="2222">
        <v>0</v>
      </c>
      <c r="D35" s="1857">
        <v>0</v>
      </c>
      <c r="E35" s="1857">
        <v>0</v>
      </c>
      <c r="F35" s="1857">
        <v>0</v>
      </c>
      <c r="G35" s="1857">
        <v>0</v>
      </c>
      <c r="H35" s="1857">
        <v>0</v>
      </c>
      <c r="I35" s="1857">
        <v>0</v>
      </c>
      <c r="J35" s="1857">
        <v>0</v>
      </c>
      <c r="K35" s="1857">
        <v>0</v>
      </c>
      <c r="L35" s="1857">
        <v>0</v>
      </c>
      <c r="M35" s="1703"/>
    </row>
    <row r="36" spans="1:13" ht="15" customHeight="1">
      <c r="A36" s="1515" t="s">
        <v>725</v>
      </c>
      <c r="B36" s="2223">
        <v>0</v>
      </c>
      <c r="C36" s="2222">
        <v>0</v>
      </c>
      <c r="D36" s="1857">
        <v>0</v>
      </c>
      <c r="E36" s="1857">
        <v>0</v>
      </c>
      <c r="F36" s="1857">
        <v>0</v>
      </c>
      <c r="G36" s="1857">
        <v>0</v>
      </c>
      <c r="H36" s="1857">
        <v>0</v>
      </c>
      <c r="I36" s="1857">
        <v>0</v>
      </c>
      <c r="J36" s="1857">
        <v>0</v>
      </c>
      <c r="K36" s="1857">
        <v>0</v>
      </c>
      <c r="L36" s="1857">
        <v>0</v>
      </c>
      <c r="M36" s="1703"/>
    </row>
    <row r="37" spans="1:13" ht="15" customHeight="1">
      <c r="A37" s="1515" t="s">
        <v>724</v>
      </c>
      <c r="B37" s="2223">
        <v>0</v>
      </c>
      <c r="C37" s="2222">
        <v>0</v>
      </c>
      <c r="D37" s="1857">
        <v>0</v>
      </c>
      <c r="E37" s="1857">
        <v>0</v>
      </c>
      <c r="F37" s="1857">
        <v>0</v>
      </c>
      <c r="G37" s="1857">
        <v>0</v>
      </c>
      <c r="H37" s="1857">
        <v>0</v>
      </c>
      <c r="I37" s="1857">
        <v>0</v>
      </c>
      <c r="J37" s="1857">
        <v>0</v>
      </c>
      <c r="K37" s="1857">
        <v>0</v>
      </c>
      <c r="L37" s="1857">
        <v>0</v>
      </c>
      <c r="M37" s="1703"/>
    </row>
    <row r="38" spans="1:13" ht="15" customHeight="1">
      <c r="A38" s="1515" t="s">
        <v>723</v>
      </c>
      <c r="B38" s="2223">
        <v>20</v>
      </c>
      <c r="C38" s="2222">
        <v>0</v>
      </c>
      <c r="D38" s="1857">
        <v>0</v>
      </c>
      <c r="E38" s="1857">
        <v>2</v>
      </c>
      <c r="F38" s="1857">
        <v>1</v>
      </c>
      <c r="G38" s="1857">
        <v>5</v>
      </c>
      <c r="H38" s="1857">
        <v>6</v>
      </c>
      <c r="I38" s="1857">
        <v>2</v>
      </c>
      <c r="J38" s="1857">
        <v>3</v>
      </c>
      <c r="K38" s="1857">
        <v>0</v>
      </c>
      <c r="L38" s="1857">
        <v>1</v>
      </c>
      <c r="M38" s="1703"/>
    </row>
    <row r="39" spans="1:13" ht="15" customHeight="1">
      <c r="A39" s="1515" t="s">
        <v>722</v>
      </c>
      <c r="B39" s="2223">
        <v>0</v>
      </c>
      <c r="C39" s="2222">
        <v>0</v>
      </c>
      <c r="D39" s="1857">
        <v>0</v>
      </c>
      <c r="E39" s="1857">
        <v>0</v>
      </c>
      <c r="F39" s="1857">
        <v>0</v>
      </c>
      <c r="G39" s="1857">
        <v>0</v>
      </c>
      <c r="H39" s="1857">
        <v>0</v>
      </c>
      <c r="I39" s="1857">
        <v>0</v>
      </c>
      <c r="J39" s="1857">
        <v>0</v>
      </c>
      <c r="K39" s="1857">
        <v>0</v>
      </c>
      <c r="L39" s="1857">
        <v>0</v>
      </c>
      <c r="M39" s="1703"/>
    </row>
    <row r="40" spans="1:13" ht="15" customHeight="1">
      <c r="A40" s="1515" t="s">
        <v>721</v>
      </c>
      <c r="B40" s="2223">
        <v>0</v>
      </c>
      <c r="C40" s="2222">
        <v>0</v>
      </c>
      <c r="D40" s="1857">
        <v>0</v>
      </c>
      <c r="E40" s="1857">
        <v>0</v>
      </c>
      <c r="F40" s="1857">
        <v>0</v>
      </c>
      <c r="G40" s="1857">
        <v>0</v>
      </c>
      <c r="H40" s="1857">
        <v>0</v>
      </c>
      <c r="I40" s="1857">
        <v>0</v>
      </c>
      <c r="J40" s="1857">
        <v>0</v>
      </c>
      <c r="K40" s="1857">
        <v>0</v>
      </c>
      <c r="L40" s="1857">
        <v>0</v>
      </c>
      <c r="M40" s="1703"/>
    </row>
    <row r="41" spans="1:13" ht="15" customHeight="1">
      <c r="A41" s="1515" t="s">
        <v>720</v>
      </c>
      <c r="B41" s="2223">
        <v>0</v>
      </c>
      <c r="C41" s="2222">
        <v>0</v>
      </c>
      <c r="D41" s="1857">
        <v>0</v>
      </c>
      <c r="E41" s="1857">
        <v>0</v>
      </c>
      <c r="F41" s="1857">
        <v>0</v>
      </c>
      <c r="G41" s="1857">
        <v>0</v>
      </c>
      <c r="H41" s="1857">
        <v>0</v>
      </c>
      <c r="I41" s="1857">
        <v>0</v>
      </c>
      <c r="J41" s="1857">
        <v>0</v>
      </c>
      <c r="K41" s="1857">
        <v>0</v>
      </c>
      <c r="L41" s="1857">
        <v>0</v>
      </c>
      <c r="M41" s="1703"/>
    </row>
    <row r="42" spans="1:13" ht="15" customHeight="1">
      <c r="A42" s="1515" t="s">
        <v>719</v>
      </c>
      <c r="B42" s="2223">
        <v>0</v>
      </c>
      <c r="C42" s="2222">
        <v>0</v>
      </c>
      <c r="D42" s="1857">
        <v>0</v>
      </c>
      <c r="E42" s="1857">
        <v>0</v>
      </c>
      <c r="F42" s="1857">
        <v>0</v>
      </c>
      <c r="G42" s="1857">
        <v>0</v>
      </c>
      <c r="H42" s="1857">
        <v>0</v>
      </c>
      <c r="I42" s="1857">
        <v>0</v>
      </c>
      <c r="J42" s="1857">
        <v>0</v>
      </c>
      <c r="K42" s="1857">
        <v>0</v>
      </c>
      <c r="L42" s="1857">
        <v>0</v>
      </c>
      <c r="M42" s="1703"/>
    </row>
    <row r="43" spans="1:13" ht="15" customHeight="1">
      <c r="A43" s="1515" t="s">
        <v>718</v>
      </c>
      <c r="B43" s="2223">
        <v>0</v>
      </c>
      <c r="C43" s="2222">
        <v>0</v>
      </c>
      <c r="D43" s="1857">
        <v>0</v>
      </c>
      <c r="E43" s="1857">
        <v>0</v>
      </c>
      <c r="F43" s="1857">
        <v>0</v>
      </c>
      <c r="G43" s="1857">
        <v>0</v>
      </c>
      <c r="H43" s="1857">
        <v>0</v>
      </c>
      <c r="I43" s="1857">
        <v>0</v>
      </c>
      <c r="J43" s="1857">
        <v>0</v>
      </c>
      <c r="K43" s="1857">
        <v>0</v>
      </c>
      <c r="L43" s="1857">
        <v>0</v>
      </c>
      <c r="M43" s="1703"/>
    </row>
    <row r="44" spans="1:13" ht="15" customHeight="1">
      <c r="A44" s="1515" t="s">
        <v>717</v>
      </c>
      <c r="B44" s="2223">
        <v>0</v>
      </c>
      <c r="C44" s="2222">
        <v>0</v>
      </c>
      <c r="D44" s="1857">
        <v>0</v>
      </c>
      <c r="E44" s="1857">
        <v>0</v>
      </c>
      <c r="F44" s="1857">
        <v>0</v>
      </c>
      <c r="G44" s="1857">
        <v>0</v>
      </c>
      <c r="H44" s="1857">
        <v>0</v>
      </c>
      <c r="I44" s="1857">
        <v>0</v>
      </c>
      <c r="J44" s="1857">
        <v>0</v>
      </c>
      <c r="K44" s="1857">
        <v>0</v>
      </c>
      <c r="L44" s="1857">
        <v>0</v>
      </c>
      <c r="M44" s="1703"/>
    </row>
    <row r="45" spans="1:13" ht="15" customHeight="1">
      <c r="A45" s="1515" t="s">
        <v>716</v>
      </c>
      <c r="B45" s="2223">
        <v>0</v>
      </c>
      <c r="C45" s="2222">
        <v>0</v>
      </c>
      <c r="D45" s="1857">
        <v>0</v>
      </c>
      <c r="E45" s="1857">
        <v>0</v>
      </c>
      <c r="F45" s="1857">
        <v>0</v>
      </c>
      <c r="G45" s="1857">
        <v>0</v>
      </c>
      <c r="H45" s="1857">
        <v>0</v>
      </c>
      <c r="I45" s="1857">
        <v>0</v>
      </c>
      <c r="J45" s="1857">
        <v>0</v>
      </c>
      <c r="K45" s="1857">
        <v>0</v>
      </c>
      <c r="L45" s="1857">
        <v>0</v>
      </c>
      <c r="M45" s="1703"/>
    </row>
    <row r="46" spans="1:13" ht="15" customHeight="1">
      <c r="A46" s="1515" t="s">
        <v>715</v>
      </c>
      <c r="B46" s="2223">
        <v>0</v>
      </c>
      <c r="C46" s="2222">
        <v>0</v>
      </c>
      <c r="D46" s="1857">
        <v>0</v>
      </c>
      <c r="E46" s="1857">
        <v>0</v>
      </c>
      <c r="F46" s="1857">
        <v>0</v>
      </c>
      <c r="G46" s="1857">
        <v>0</v>
      </c>
      <c r="H46" s="1857">
        <v>0</v>
      </c>
      <c r="I46" s="1857">
        <v>0</v>
      </c>
      <c r="J46" s="1857">
        <v>0</v>
      </c>
      <c r="K46" s="1857">
        <v>0</v>
      </c>
      <c r="L46" s="1857">
        <v>0</v>
      </c>
      <c r="M46" s="1703"/>
    </row>
    <row r="47" spans="1:13" ht="15" customHeight="1">
      <c r="A47" s="1515" t="s">
        <v>714</v>
      </c>
      <c r="B47" s="2223">
        <v>0</v>
      </c>
      <c r="C47" s="2222">
        <v>0</v>
      </c>
      <c r="D47" s="1857">
        <v>0</v>
      </c>
      <c r="E47" s="1857">
        <v>0</v>
      </c>
      <c r="F47" s="1857">
        <v>0</v>
      </c>
      <c r="G47" s="1857">
        <v>0</v>
      </c>
      <c r="H47" s="1857">
        <v>0</v>
      </c>
      <c r="I47" s="1857">
        <v>0</v>
      </c>
      <c r="J47" s="1857">
        <v>0</v>
      </c>
      <c r="K47" s="1857">
        <v>0</v>
      </c>
      <c r="L47" s="1857">
        <v>0</v>
      </c>
      <c r="M47" s="1703"/>
    </row>
    <row r="48" spans="1:13" ht="15" customHeight="1">
      <c r="A48" s="1515" t="s">
        <v>713</v>
      </c>
      <c r="B48" s="2223">
        <v>0</v>
      </c>
      <c r="C48" s="2222">
        <v>0</v>
      </c>
      <c r="D48" s="1857">
        <v>0</v>
      </c>
      <c r="E48" s="1857">
        <v>0</v>
      </c>
      <c r="F48" s="1857">
        <v>0</v>
      </c>
      <c r="G48" s="1857">
        <v>0</v>
      </c>
      <c r="H48" s="1857">
        <v>0</v>
      </c>
      <c r="I48" s="1857">
        <v>0</v>
      </c>
      <c r="J48" s="1857">
        <v>0</v>
      </c>
      <c r="K48" s="1857">
        <v>0</v>
      </c>
      <c r="L48" s="1857">
        <v>0</v>
      </c>
      <c r="M48" s="1703"/>
    </row>
    <row r="49" spans="1:13" ht="15" customHeight="1">
      <c r="A49" s="1515" t="s">
        <v>712</v>
      </c>
      <c r="B49" s="2223">
        <v>0</v>
      </c>
      <c r="C49" s="2222">
        <v>0</v>
      </c>
      <c r="D49" s="1857">
        <v>0</v>
      </c>
      <c r="E49" s="1857">
        <v>0</v>
      </c>
      <c r="F49" s="1857">
        <v>0</v>
      </c>
      <c r="G49" s="1857">
        <v>0</v>
      </c>
      <c r="H49" s="1857">
        <v>0</v>
      </c>
      <c r="I49" s="1857">
        <v>0</v>
      </c>
      <c r="J49" s="1857">
        <v>0</v>
      </c>
      <c r="K49" s="1857">
        <v>0</v>
      </c>
      <c r="L49" s="1857">
        <v>0</v>
      </c>
      <c r="M49" s="1703"/>
    </row>
    <row r="50" spans="1:13" ht="15" customHeight="1">
      <c r="A50" s="1515" t="s">
        <v>711</v>
      </c>
      <c r="B50" s="2223">
        <v>0</v>
      </c>
      <c r="C50" s="2222">
        <v>0</v>
      </c>
      <c r="D50" s="1857">
        <v>0</v>
      </c>
      <c r="E50" s="1857">
        <v>0</v>
      </c>
      <c r="F50" s="1857">
        <v>0</v>
      </c>
      <c r="G50" s="1857">
        <v>0</v>
      </c>
      <c r="H50" s="1857">
        <v>0</v>
      </c>
      <c r="I50" s="1857">
        <v>0</v>
      </c>
      <c r="J50" s="1857">
        <v>0</v>
      </c>
      <c r="K50" s="1857">
        <v>0</v>
      </c>
      <c r="L50" s="1857">
        <v>0</v>
      </c>
      <c r="M50" s="1703"/>
    </row>
    <row r="51" spans="1:13" ht="15" customHeight="1">
      <c r="A51" s="1515" t="s">
        <v>710</v>
      </c>
      <c r="B51" s="2223">
        <v>0</v>
      </c>
      <c r="C51" s="2222">
        <v>0</v>
      </c>
      <c r="D51" s="1857">
        <v>0</v>
      </c>
      <c r="E51" s="1857">
        <v>0</v>
      </c>
      <c r="F51" s="1857">
        <v>0</v>
      </c>
      <c r="G51" s="1857">
        <v>0</v>
      </c>
      <c r="H51" s="1857">
        <v>0</v>
      </c>
      <c r="I51" s="1857">
        <v>0</v>
      </c>
      <c r="J51" s="1857">
        <v>0</v>
      </c>
      <c r="K51" s="1857">
        <v>0</v>
      </c>
      <c r="L51" s="1857">
        <v>0</v>
      </c>
      <c r="M51" s="1703"/>
    </row>
    <row r="52" spans="1:13" ht="15" customHeight="1">
      <c r="A52" s="1515" t="s">
        <v>709</v>
      </c>
      <c r="B52" s="2223">
        <v>0</v>
      </c>
      <c r="C52" s="2222">
        <v>0</v>
      </c>
      <c r="D52" s="1857">
        <v>0</v>
      </c>
      <c r="E52" s="1857">
        <v>0</v>
      </c>
      <c r="F52" s="1857">
        <v>0</v>
      </c>
      <c r="G52" s="1857">
        <v>0</v>
      </c>
      <c r="H52" s="1857">
        <v>0</v>
      </c>
      <c r="I52" s="1857">
        <v>0</v>
      </c>
      <c r="J52" s="1857">
        <v>0</v>
      </c>
      <c r="K52" s="1857">
        <v>0</v>
      </c>
      <c r="L52" s="1857">
        <v>0</v>
      </c>
      <c r="M52" s="1703"/>
    </row>
    <row r="53" spans="1:13" ht="15" customHeight="1">
      <c r="A53" s="1515" t="s">
        <v>708</v>
      </c>
      <c r="B53" s="2223">
        <v>0</v>
      </c>
      <c r="C53" s="2222">
        <v>0</v>
      </c>
      <c r="D53" s="1857">
        <v>0</v>
      </c>
      <c r="E53" s="1857">
        <v>0</v>
      </c>
      <c r="F53" s="1857">
        <v>0</v>
      </c>
      <c r="G53" s="1857">
        <v>0</v>
      </c>
      <c r="H53" s="1857">
        <v>0</v>
      </c>
      <c r="I53" s="1857">
        <v>0</v>
      </c>
      <c r="J53" s="1857">
        <v>0</v>
      </c>
      <c r="K53" s="1857">
        <v>0</v>
      </c>
      <c r="L53" s="1857">
        <v>0</v>
      </c>
      <c r="M53" s="1703"/>
    </row>
    <row r="54" spans="1:13" ht="15" customHeight="1">
      <c r="A54" s="1515" t="s">
        <v>707</v>
      </c>
      <c r="B54" s="2223">
        <v>0</v>
      </c>
      <c r="C54" s="2222">
        <v>0</v>
      </c>
      <c r="D54" s="1857">
        <v>0</v>
      </c>
      <c r="E54" s="1857">
        <v>0</v>
      </c>
      <c r="F54" s="1857">
        <v>0</v>
      </c>
      <c r="G54" s="1857">
        <v>0</v>
      </c>
      <c r="H54" s="1857">
        <v>0</v>
      </c>
      <c r="I54" s="1857">
        <v>0</v>
      </c>
      <c r="J54" s="1857">
        <v>0</v>
      </c>
      <c r="K54" s="1857">
        <v>0</v>
      </c>
      <c r="L54" s="1857">
        <v>0</v>
      </c>
      <c r="M54" s="1703"/>
    </row>
    <row r="55" spans="1:13" ht="15" customHeight="1">
      <c r="A55" s="1515" t="s">
        <v>706</v>
      </c>
      <c r="B55" s="2223">
        <v>0</v>
      </c>
      <c r="C55" s="2222">
        <v>0</v>
      </c>
      <c r="D55" s="1857">
        <v>0</v>
      </c>
      <c r="E55" s="1857">
        <v>0</v>
      </c>
      <c r="F55" s="1857">
        <v>0</v>
      </c>
      <c r="G55" s="1857">
        <v>0</v>
      </c>
      <c r="H55" s="1857">
        <v>0</v>
      </c>
      <c r="I55" s="1857">
        <v>0</v>
      </c>
      <c r="J55" s="1857">
        <v>0</v>
      </c>
      <c r="K55" s="1857">
        <v>0</v>
      </c>
      <c r="L55" s="1857">
        <v>0</v>
      </c>
      <c r="M55" s="1703"/>
    </row>
    <row r="56" spans="1:13" ht="15" customHeight="1">
      <c r="A56" s="1515" t="s">
        <v>705</v>
      </c>
      <c r="B56" s="2223">
        <v>0</v>
      </c>
      <c r="C56" s="2222">
        <v>0</v>
      </c>
      <c r="D56" s="1857">
        <v>0</v>
      </c>
      <c r="E56" s="1857">
        <v>0</v>
      </c>
      <c r="F56" s="1857">
        <v>0</v>
      </c>
      <c r="G56" s="1857">
        <v>0</v>
      </c>
      <c r="H56" s="1857">
        <v>0</v>
      </c>
      <c r="I56" s="1857">
        <v>0</v>
      </c>
      <c r="J56" s="1857">
        <v>0</v>
      </c>
      <c r="K56" s="1857">
        <v>0</v>
      </c>
      <c r="L56" s="1857">
        <v>0</v>
      </c>
      <c r="M56" s="1703"/>
    </row>
    <row r="57" spans="1:13" ht="15" customHeight="1">
      <c r="A57" s="1515" t="s">
        <v>704</v>
      </c>
      <c r="B57" s="2223">
        <v>0</v>
      </c>
      <c r="C57" s="2222">
        <v>0</v>
      </c>
      <c r="D57" s="1857">
        <v>0</v>
      </c>
      <c r="E57" s="1857">
        <v>0</v>
      </c>
      <c r="F57" s="1857">
        <v>0</v>
      </c>
      <c r="G57" s="1857">
        <v>0</v>
      </c>
      <c r="H57" s="1857">
        <v>0</v>
      </c>
      <c r="I57" s="1857">
        <v>0</v>
      </c>
      <c r="J57" s="1857">
        <v>0</v>
      </c>
      <c r="K57" s="1857">
        <v>0</v>
      </c>
      <c r="L57" s="1857">
        <v>0</v>
      </c>
      <c r="M57" s="1703"/>
    </row>
    <row r="58" spans="1:13" ht="15" customHeight="1">
      <c r="A58" s="1515" t="s">
        <v>703</v>
      </c>
      <c r="B58" s="2223">
        <v>0</v>
      </c>
      <c r="C58" s="2222">
        <v>0</v>
      </c>
      <c r="D58" s="1857">
        <v>0</v>
      </c>
      <c r="E58" s="1857">
        <v>0</v>
      </c>
      <c r="F58" s="1857">
        <v>0</v>
      </c>
      <c r="G58" s="1857">
        <v>0</v>
      </c>
      <c r="H58" s="1857">
        <v>0</v>
      </c>
      <c r="I58" s="1857">
        <v>0</v>
      </c>
      <c r="J58" s="1857">
        <v>0</v>
      </c>
      <c r="K58" s="1857">
        <v>0</v>
      </c>
      <c r="L58" s="1857">
        <v>0</v>
      </c>
      <c r="M58" s="1703"/>
    </row>
    <row r="59" spans="1:13" ht="15" customHeight="1">
      <c r="A59" s="1515" t="s">
        <v>702</v>
      </c>
      <c r="B59" s="2223">
        <v>0</v>
      </c>
      <c r="C59" s="2222">
        <v>0</v>
      </c>
      <c r="D59" s="1857">
        <v>0</v>
      </c>
      <c r="E59" s="1857">
        <v>0</v>
      </c>
      <c r="F59" s="1857">
        <v>0</v>
      </c>
      <c r="G59" s="1857">
        <v>0</v>
      </c>
      <c r="H59" s="1857">
        <v>0</v>
      </c>
      <c r="I59" s="1857">
        <v>0</v>
      </c>
      <c r="J59" s="1857">
        <v>0</v>
      </c>
      <c r="K59" s="1857">
        <v>0</v>
      </c>
      <c r="L59" s="1857">
        <v>0</v>
      </c>
      <c r="M59" s="1703"/>
    </row>
    <row r="60" spans="1:13" ht="15" customHeight="1">
      <c r="A60" s="1515" t="s">
        <v>790</v>
      </c>
      <c r="B60" s="2223">
        <v>0</v>
      </c>
      <c r="C60" s="2222">
        <v>0</v>
      </c>
      <c r="D60" s="1857">
        <v>0</v>
      </c>
      <c r="E60" s="1857">
        <v>0</v>
      </c>
      <c r="F60" s="1857">
        <v>0</v>
      </c>
      <c r="G60" s="1857">
        <v>0</v>
      </c>
      <c r="H60" s="1857">
        <v>0</v>
      </c>
      <c r="I60" s="1857">
        <v>0</v>
      </c>
      <c r="J60" s="1857">
        <v>0</v>
      </c>
      <c r="K60" s="1857">
        <v>0</v>
      </c>
      <c r="L60" s="1857">
        <v>0</v>
      </c>
      <c r="M60" s="1703"/>
    </row>
    <row r="61" spans="1:13" ht="15" customHeight="1">
      <c r="A61" s="1515" t="s">
        <v>781</v>
      </c>
      <c r="B61" s="2223">
        <v>0</v>
      </c>
      <c r="C61" s="2222">
        <v>0</v>
      </c>
      <c r="D61" s="1857">
        <v>0</v>
      </c>
      <c r="E61" s="1857">
        <v>0</v>
      </c>
      <c r="F61" s="1857">
        <v>0</v>
      </c>
      <c r="G61" s="1857">
        <v>0</v>
      </c>
      <c r="H61" s="1857">
        <v>0</v>
      </c>
      <c r="I61" s="1857">
        <v>0</v>
      </c>
      <c r="J61" s="1857">
        <v>0</v>
      </c>
      <c r="K61" s="1857">
        <v>0</v>
      </c>
      <c r="L61" s="1857">
        <v>0</v>
      </c>
      <c r="M61" s="1703"/>
    </row>
    <row r="62" spans="1:13" ht="15" customHeight="1">
      <c r="A62" s="1515" t="s">
        <v>699</v>
      </c>
      <c r="B62" s="2223">
        <v>0</v>
      </c>
      <c r="C62" s="2222">
        <v>0</v>
      </c>
      <c r="D62" s="1857">
        <v>0</v>
      </c>
      <c r="E62" s="1857">
        <v>0</v>
      </c>
      <c r="F62" s="1857">
        <v>0</v>
      </c>
      <c r="G62" s="1857">
        <v>0</v>
      </c>
      <c r="H62" s="1857">
        <v>0</v>
      </c>
      <c r="I62" s="1857">
        <v>0</v>
      </c>
      <c r="J62" s="1857">
        <v>0</v>
      </c>
      <c r="K62" s="1857">
        <v>0</v>
      </c>
      <c r="L62" s="1857">
        <v>0</v>
      </c>
      <c r="M62" s="1703"/>
    </row>
    <row r="63" spans="1:13" ht="15" customHeight="1">
      <c r="A63" s="1515" t="s">
        <v>698</v>
      </c>
      <c r="B63" s="2223">
        <v>0</v>
      </c>
      <c r="C63" s="2222">
        <v>0</v>
      </c>
      <c r="D63" s="1857">
        <v>0</v>
      </c>
      <c r="E63" s="1857">
        <v>0</v>
      </c>
      <c r="F63" s="1857">
        <v>0</v>
      </c>
      <c r="G63" s="1857">
        <v>0</v>
      </c>
      <c r="H63" s="1857">
        <v>0</v>
      </c>
      <c r="I63" s="1857">
        <v>0</v>
      </c>
      <c r="J63" s="1857">
        <v>0</v>
      </c>
      <c r="K63" s="1857">
        <v>0</v>
      </c>
      <c r="L63" s="1857">
        <v>0</v>
      </c>
      <c r="M63" s="1703"/>
    </row>
    <row r="64" spans="1:13" ht="15" customHeight="1">
      <c r="A64" s="1515" t="s">
        <v>697</v>
      </c>
      <c r="B64" s="2223">
        <v>4</v>
      </c>
      <c r="C64" s="2222">
        <v>0</v>
      </c>
      <c r="D64" s="1857">
        <v>1</v>
      </c>
      <c r="E64" s="1857">
        <v>0</v>
      </c>
      <c r="F64" s="1857">
        <v>2</v>
      </c>
      <c r="G64" s="1857">
        <v>1</v>
      </c>
      <c r="H64" s="1857">
        <v>0</v>
      </c>
      <c r="I64" s="1857">
        <v>0</v>
      </c>
      <c r="J64" s="1857">
        <v>0</v>
      </c>
      <c r="K64" s="1857">
        <v>0</v>
      </c>
      <c r="L64" s="1857">
        <v>0</v>
      </c>
      <c r="M64" s="1703"/>
    </row>
    <row r="65" spans="1:13" ht="15" customHeight="1">
      <c r="A65" s="1515" t="s">
        <v>696</v>
      </c>
      <c r="B65" s="2223">
        <v>0</v>
      </c>
      <c r="C65" s="2222">
        <v>0</v>
      </c>
      <c r="D65" s="1857">
        <v>0</v>
      </c>
      <c r="E65" s="1857">
        <v>0</v>
      </c>
      <c r="F65" s="1857">
        <v>0</v>
      </c>
      <c r="G65" s="1857">
        <v>0</v>
      </c>
      <c r="H65" s="1857">
        <v>0</v>
      </c>
      <c r="I65" s="1857">
        <v>0</v>
      </c>
      <c r="J65" s="1857">
        <v>0</v>
      </c>
      <c r="K65" s="1857">
        <v>0</v>
      </c>
      <c r="L65" s="1857">
        <v>0</v>
      </c>
      <c r="M65" s="1703"/>
    </row>
    <row r="66" spans="1:13" ht="15" customHeight="1">
      <c r="A66" s="1515" t="s">
        <v>1341</v>
      </c>
      <c r="B66" s="2223">
        <v>0</v>
      </c>
      <c r="C66" s="2222">
        <v>0</v>
      </c>
      <c r="D66" s="1857">
        <v>0</v>
      </c>
      <c r="E66" s="1857">
        <v>0</v>
      </c>
      <c r="F66" s="1857">
        <v>0</v>
      </c>
      <c r="G66" s="1857">
        <v>0</v>
      </c>
      <c r="H66" s="1857">
        <v>0</v>
      </c>
      <c r="I66" s="1857">
        <v>0</v>
      </c>
      <c r="J66" s="1857">
        <v>0</v>
      </c>
      <c r="K66" s="1857">
        <v>0</v>
      </c>
      <c r="L66" s="1857">
        <v>0</v>
      </c>
      <c r="M66" s="1703"/>
    </row>
    <row r="67" spans="1:13" ht="15" customHeight="1">
      <c r="A67" s="1515" t="s">
        <v>694</v>
      </c>
      <c r="B67" s="2223">
        <v>0</v>
      </c>
      <c r="C67" s="2222">
        <v>0</v>
      </c>
      <c r="D67" s="1857">
        <v>0</v>
      </c>
      <c r="E67" s="1857">
        <v>0</v>
      </c>
      <c r="F67" s="1857">
        <v>0</v>
      </c>
      <c r="G67" s="1857">
        <v>0</v>
      </c>
      <c r="H67" s="1857">
        <v>0</v>
      </c>
      <c r="I67" s="1857">
        <v>0</v>
      </c>
      <c r="J67" s="1857">
        <v>0</v>
      </c>
      <c r="K67" s="1857">
        <v>0</v>
      </c>
      <c r="L67" s="1857">
        <v>0</v>
      </c>
      <c r="M67" s="1703"/>
    </row>
    <row r="68" spans="1:13" ht="15" customHeight="1">
      <c r="A68" s="1515" t="s">
        <v>804</v>
      </c>
      <c r="B68" s="2223">
        <v>0</v>
      </c>
      <c r="C68" s="2222">
        <v>0</v>
      </c>
      <c r="D68" s="1857">
        <v>0</v>
      </c>
      <c r="E68" s="1857">
        <v>0</v>
      </c>
      <c r="F68" s="1857">
        <v>0</v>
      </c>
      <c r="G68" s="1857">
        <v>0</v>
      </c>
      <c r="H68" s="1857">
        <v>0</v>
      </c>
      <c r="I68" s="1857">
        <v>0</v>
      </c>
      <c r="J68" s="1857">
        <v>0</v>
      </c>
      <c r="K68" s="1857">
        <v>0</v>
      </c>
      <c r="L68" s="1857">
        <v>0</v>
      </c>
      <c r="M68" s="1703"/>
    </row>
    <row r="69" spans="1:13" ht="15" customHeight="1">
      <c r="A69" s="1515" t="s">
        <v>692</v>
      </c>
      <c r="B69" s="2223">
        <v>0</v>
      </c>
      <c r="C69" s="2222">
        <v>0</v>
      </c>
      <c r="D69" s="1857">
        <v>0</v>
      </c>
      <c r="E69" s="1857">
        <v>0</v>
      </c>
      <c r="F69" s="1857">
        <v>0</v>
      </c>
      <c r="G69" s="1857">
        <v>0</v>
      </c>
      <c r="H69" s="1857">
        <v>0</v>
      </c>
      <c r="I69" s="1857">
        <v>0</v>
      </c>
      <c r="J69" s="1857">
        <v>0</v>
      </c>
      <c r="K69" s="1857">
        <v>0</v>
      </c>
      <c r="L69" s="1857">
        <v>0</v>
      </c>
      <c r="M69" s="1703"/>
    </row>
    <row r="70" spans="1:13" ht="15" customHeight="1">
      <c r="A70" s="1515" t="s">
        <v>691</v>
      </c>
      <c r="B70" s="2223">
        <v>0</v>
      </c>
      <c r="C70" s="2222">
        <v>0</v>
      </c>
      <c r="D70" s="1857">
        <v>0</v>
      </c>
      <c r="E70" s="1857">
        <v>0</v>
      </c>
      <c r="F70" s="1857">
        <v>0</v>
      </c>
      <c r="G70" s="1857">
        <v>0</v>
      </c>
      <c r="H70" s="1857">
        <v>0</v>
      </c>
      <c r="I70" s="1857">
        <v>0</v>
      </c>
      <c r="J70" s="1857">
        <v>0</v>
      </c>
      <c r="K70" s="1857">
        <v>0</v>
      </c>
      <c r="L70" s="1857">
        <v>0</v>
      </c>
      <c r="M70" s="1703"/>
    </row>
    <row r="71" spans="1:13" ht="15" customHeight="1">
      <c r="A71" s="1515" t="s">
        <v>690</v>
      </c>
      <c r="B71" s="2223">
        <v>0</v>
      </c>
      <c r="C71" s="2222">
        <v>0</v>
      </c>
      <c r="D71" s="1857">
        <v>0</v>
      </c>
      <c r="E71" s="1857">
        <v>0</v>
      </c>
      <c r="F71" s="1857">
        <v>0</v>
      </c>
      <c r="G71" s="1857">
        <v>0</v>
      </c>
      <c r="H71" s="1857">
        <v>0</v>
      </c>
      <c r="I71" s="1857">
        <v>0</v>
      </c>
      <c r="J71" s="1857">
        <v>0</v>
      </c>
      <c r="K71" s="1857">
        <v>0</v>
      </c>
      <c r="L71" s="1857">
        <v>0</v>
      </c>
      <c r="M71" s="1703"/>
    </row>
    <row r="72" spans="1:13" ht="15" customHeight="1">
      <c r="A72" s="1515" t="s">
        <v>689</v>
      </c>
      <c r="B72" s="2223">
        <v>0</v>
      </c>
      <c r="C72" s="2222">
        <v>0</v>
      </c>
      <c r="D72" s="1857">
        <v>0</v>
      </c>
      <c r="E72" s="1857">
        <v>0</v>
      </c>
      <c r="F72" s="1857">
        <v>0</v>
      </c>
      <c r="G72" s="1857">
        <v>0</v>
      </c>
      <c r="H72" s="1857">
        <v>0</v>
      </c>
      <c r="I72" s="1857">
        <v>0</v>
      </c>
      <c r="J72" s="1857">
        <v>0</v>
      </c>
      <c r="K72" s="1857">
        <v>0</v>
      </c>
      <c r="L72" s="1857">
        <v>0</v>
      </c>
      <c r="M72" s="1703"/>
    </row>
    <row r="73" spans="1:13" ht="15" customHeight="1">
      <c r="A73" s="1514" t="s">
        <v>16</v>
      </c>
      <c r="B73" s="2223">
        <v>24</v>
      </c>
      <c r="C73" s="2222">
        <v>0</v>
      </c>
      <c r="D73" s="1857">
        <v>1</v>
      </c>
      <c r="E73" s="1857">
        <v>2</v>
      </c>
      <c r="F73" s="1857">
        <v>3</v>
      </c>
      <c r="G73" s="1857">
        <v>6</v>
      </c>
      <c r="H73" s="1857">
        <v>6</v>
      </c>
      <c r="I73" s="1857">
        <v>2</v>
      </c>
      <c r="J73" s="1857">
        <v>3</v>
      </c>
      <c r="K73" s="1857">
        <v>0</v>
      </c>
      <c r="L73" s="1857">
        <v>1</v>
      </c>
      <c r="M73" s="1703"/>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Ｐ明朝,標準"（平成24年6月1ヶ月間）</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ColWidth="9.375" defaultRowHeight="11.25"/>
  <cols>
    <col min="1" max="1" width="8.75" style="1474" customWidth="1"/>
    <col min="2" max="9" width="7.25" style="1474" customWidth="1"/>
    <col min="10" max="10" width="8" style="1474" customWidth="1"/>
    <col min="11" max="12" width="7.25" style="1474" customWidth="1"/>
    <col min="13" max="13" width="5.75" style="1474" customWidth="1"/>
    <col min="14" max="15" width="7.25" style="1474" customWidth="1"/>
    <col min="16" max="17" width="5.75" style="1474" customWidth="1"/>
    <col min="18" max="19" width="7.25" style="1474" customWidth="1"/>
    <col min="20" max="20" width="8" style="1474" customWidth="1"/>
    <col min="21" max="16384" width="9.375" style="1474"/>
  </cols>
  <sheetData>
    <row r="1" spans="1:20" s="1684" customFormat="1" ht="18" customHeight="1">
      <c r="A1" s="1510" t="s">
        <v>1337</v>
      </c>
      <c r="B1" s="1685"/>
      <c r="C1" s="1685"/>
      <c r="D1" s="1685"/>
      <c r="E1" s="1685"/>
      <c r="F1" s="1685"/>
      <c r="G1" s="1685"/>
      <c r="H1" s="1685"/>
      <c r="I1" s="1685"/>
      <c r="J1" s="1685"/>
      <c r="K1" s="1685"/>
      <c r="L1" s="1685"/>
      <c r="M1" s="1685"/>
    </row>
    <row r="2" spans="1:20" ht="18" customHeight="1">
      <c r="A2" s="1509" t="s">
        <v>1361</v>
      </c>
    </row>
    <row r="3" spans="1:20" ht="11.25" customHeight="1">
      <c r="A3" s="1874"/>
    </row>
    <row r="4" spans="1:20" s="1526" customFormat="1" ht="16.5" customHeight="1">
      <c r="A4" s="1699"/>
      <c r="B4" s="1698" t="s">
        <v>47</v>
      </c>
      <c r="C4" s="1697"/>
      <c r="D4" s="1697"/>
      <c r="E4" s="1696"/>
      <c r="F4" s="1698" t="s">
        <v>48</v>
      </c>
      <c r="G4" s="1697"/>
      <c r="H4" s="1697"/>
      <c r="I4" s="1696"/>
      <c r="J4" s="1695" t="s">
        <v>52</v>
      </c>
      <c r="K4" s="1695" t="s">
        <v>53</v>
      </c>
      <c r="L4" s="1695" t="s">
        <v>55</v>
      </c>
      <c r="M4" s="1695" t="s">
        <v>57</v>
      </c>
      <c r="N4" s="1695" t="s">
        <v>58</v>
      </c>
      <c r="O4" s="1695" t="s">
        <v>59</v>
      </c>
      <c r="P4" s="1695" t="s">
        <v>60</v>
      </c>
      <c r="Q4" s="1695" t="s">
        <v>62</v>
      </c>
      <c r="R4" s="1695" t="s">
        <v>1360</v>
      </c>
      <c r="S4" s="1695" t="s">
        <v>20</v>
      </c>
      <c r="T4" s="1695" t="s">
        <v>163</v>
      </c>
    </row>
    <row r="5" spans="1:20" s="1526" customFormat="1" ht="34.5" customHeight="1">
      <c r="A5" s="1694"/>
      <c r="B5" s="1693" t="s">
        <v>75</v>
      </c>
      <c r="C5" s="1692" t="s">
        <v>864</v>
      </c>
      <c r="D5" s="1692" t="s">
        <v>473</v>
      </c>
      <c r="E5" s="1691" t="s">
        <v>474</v>
      </c>
      <c r="F5" s="1693" t="s">
        <v>75</v>
      </c>
      <c r="G5" s="1692" t="s">
        <v>475</v>
      </c>
      <c r="H5" s="1692" t="s">
        <v>863</v>
      </c>
      <c r="I5" s="1691" t="s">
        <v>862</v>
      </c>
      <c r="J5" s="1690"/>
      <c r="K5" s="1690"/>
      <c r="L5" s="1690"/>
      <c r="M5" s="1690"/>
      <c r="N5" s="1690"/>
      <c r="O5" s="1690"/>
      <c r="P5" s="1690"/>
      <c r="Q5" s="1690"/>
      <c r="R5" s="1690"/>
      <c r="S5" s="1690"/>
      <c r="T5" s="1690"/>
    </row>
    <row r="6" spans="1:20" ht="16.5" customHeight="1">
      <c r="A6" s="1689" t="s">
        <v>755</v>
      </c>
      <c r="B6" s="1578">
        <v>285</v>
      </c>
      <c r="C6" s="1541">
        <v>178</v>
      </c>
      <c r="D6" s="1541">
        <v>38</v>
      </c>
      <c r="E6" s="1541">
        <v>69</v>
      </c>
      <c r="F6" s="1541">
        <v>160</v>
      </c>
      <c r="G6" s="1541">
        <v>150</v>
      </c>
      <c r="H6" s="1541">
        <v>6</v>
      </c>
      <c r="I6" s="1541">
        <v>4</v>
      </c>
      <c r="J6" s="1541">
        <v>1673</v>
      </c>
      <c r="K6" s="1541">
        <v>390</v>
      </c>
      <c r="L6" s="1541">
        <v>154</v>
      </c>
      <c r="M6" s="1541">
        <v>8</v>
      </c>
      <c r="N6" s="1541">
        <v>20</v>
      </c>
      <c r="O6" s="1541">
        <v>74</v>
      </c>
      <c r="P6" s="1541">
        <v>21</v>
      </c>
      <c r="Q6" s="1541">
        <v>6</v>
      </c>
      <c r="R6" s="1541">
        <v>29</v>
      </c>
      <c r="S6" s="1541">
        <v>5</v>
      </c>
      <c r="T6" s="1541">
        <v>2825</v>
      </c>
    </row>
    <row r="7" spans="1:20" ht="16.5" customHeight="1">
      <c r="A7" s="1688" t="s">
        <v>754</v>
      </c>
      <c r="B7" s="1578">
        <v>22</v>
      </c>
      <c r="C7" s="1541">
        <v>12</v>
      </c>
      <c r="D7" s="1541">
        <v>2</v>
      </c>
      <c r="E7" s="1541">
        <v>8</v>
      </c>
      <c r="F7" s="1541">
        <v>22</v>
      </c>
      <c r="G7" s="1541">
        <v>21</v>
      </c>
      <c r="H7" s="1541">
        <v>0</v>
      </c>
      <c r="I7" s="1541">
        <v>1</v>
      </c>
      <c r="J7" s="1541">
        <v>514</v>
      </c>
      <c r="K7" s="1541">
        <v>71</v>
      </c>
      <c r="L7" s="1541">
        <v>10</v>
      </c>
      <c r="M7" s="1541">
        <v>1</v>
      </c>
      <c r="N7" s="1541">
        <v>5</v>
      </c>
      <c r="O7" s="1541">
        <v>4</v>
      </c>
      <c r="P7" s="1541">
        <v>2</v>
      </c>
      <c r="Q7" s="1541">
        <v>1</v>
      </c>
      <c r="R7" s="1541">
        <v>6</v>
      </c>
      <c r="S7" s="1541">
        <v>0</v>
      </c>
      <c r="T7" s="1541">
        <v>658</v>
      </c>
    </row>
    <row r="8" spans="1:20" ht="16.5" customHeight="1">
      <c r="A8" s="1688" t="s">
        <v>753</v>
      </c>
      <c r="B8" s="1578">
        <v>22</v>
      </c>
      <c r="C8" s="1541">
        <v>8</v>
      </c>
      <c r="D8" s="1541">
        <v>3</v>
      </c>
      <c r="E8" s="1541">
        <v>11</v>
      </c>
      <c r="F8" s="1541">
        <v>31</v>
      </c>
      <c r="G8" s="1541">
        <v>30</v>
      </c>
      <c r="H8" s="1541">
        <v>0</v>
      </c>
      <c r="I8" s="1541">
        <v>1</v>
      </c>
      <c r="J8" s="1541">
        <v>535</v>
      </c>
      <c r="K8" s="1541">
        <v>65</v>
      </c>
      <c r="L8" s="1541">
        <v>18</v>
      </c>
      <c r="M8" s="1541">
        <v>1</v>
      </c>
      <c r="N8" s="1541">
        <v>4</v>
      </c>
      <c r="O8" s="1541">
        <v>11</v>
      </c>
      <c r="P8" s="1541">
        <v>0</v>
      </c>
      <c r="Q8" s="1541">
        <v>0</v>
      </c>
      <c r="R8" s="1541">
        <v>4</v>
      </c>
      <c r="S8" s="1541">
        <v>2</v>
      </c>
      <c r="T8" s="1541">
        <v>693</v>
      </c>
    </row>
    <row r="9" spans="1:20" ht="16.5" customHeight="1">
      <c r="A9" s="1688" t="s">
        <v>752</v>
      </c>
      <c r="B9" s="1578">
        <v>28</v>
      </c>
      <c r="C9" s="1541">
        <v>14</v>
      </c>
      <c r="D9" s="1541">
        <v>1</v>
      </c>
      <c r="E9" s="1541">
        <v>13</v>
      </c>
      <c r="F9" s="1541">
        <v>16</v>
      </c>
      <c r="G9" s="1541">
        <v>15</v>
      </c>
      <c r="H9" s="1541">
        <v>1</v>
      </c>
      <c r="I9" s="1541">
        <v>0</v>
      </c>
      <c r="J9" s="1541">
        <v>368</v>
      </c>
      <c r="K9" s="1541">
        <v>80</v>
      </c>
      <c r="L9" s="1541">
        <v>11</v>
      </c>
      <c r="M9" s="1541">
        <v>0</v>
      </c>
      <c r="N9" s="1541">
        <v>4</v>
      </c>
      <c r="O9" s="1541">
        <v>7</v>
      </c>
      <c r="P9" s="1541">
        <v>0</v>
      </c>
      <c r="Q9" s="1541">
        <v>3</v>
      </c>
      <c r="R9" s="1541">
        <v>6</v>
      </c>
      <c r="S9" s="1541">
        <v>0</v>
      </c>
      <c r="T9" s="1541">
        <v>523</v>
      </c>
    </row>
    <row r="10" spans="1:20" ht="16.5" customHeight="1">
      <c r="A10" s="1688" t="s">
        <v>751</v>
      </c>
      <c r="B10" s="1578">
        <v>29</v>
      </c>
      <c r="C10" s="1541">
        <v>15</v>
      </c>
      <c r="D10" s="1541">
        <v>5</v>
      </c>
      <c r="E10" s="1541">
        <v>9</v>
      </c>
      <c r="F10" s="1541">
        <v>29</v>
      </c>
      <c r="G10" s="1541">
        <v>28</v>
      </c>
      <c r="H10" s="1541">
        <v>0</v>
      </c>
      <c r="I10" s="1541">
        <v>1</v>
      </c>
      <c r="J10" s="1541">
        <v>219</v>
      </c>
      <c r="K10" s="1541">
        <v>43</v>
      </c>
      <c r="L10" s="1541">
        <v>3</v>
      </c>
      <c r="M10" s="1541">
        <v>1</v>
      </c>
      <c r="N10" s="1541">
        <v>1</v>
      </c>
      <c r="O10" s="1541">
        <v>5</v>
      </c>
      <c r="P10" s="1541">
        <v>0</v>
      </c>
      <c r="Q10" s="1541">
        <v>0</v>
      </c>
      <c r="R10" s="1541">
        <v>8</v>
      </c>
      <c r="S10" s="1541">
        <v>0</v>
      </c>
      <c r="T10" s="1541">
        <v>338</v>
      </c>
    </row>
    <row r="11" spans="1:20" ht="16.5" customHeight="1">
      <c r="A11" s="1688" t="s">
        <v>750</v>
      </c>
      <c r="B11" s="1578">
        <v>44</v>
      </c>
      <c r="C11" s="1541">
        <v>31</v>
      </c>
      <c r="D11" s="1541">
        <v>6</v>
      </c>
      <c r="E11" s="1541">
        <v>7</v>
      </c>
      <c r="F11" s="1541">
        <v>36</v>
      </c>
      <c r="G11" s="1541">
        <v>33</v>
      </c>
      <c r="H11" s="1541">
        <v>1</v>
      </c>
      <c r="I11" s="1541">
        <v>2</v>
      </c>
      <c r="J11" s="1541">
        <v>500</v>
      </c>
      <c r="K11" s="1541">
        <v>94</v>
      </c>
      <c r="L11" s="1541">
        <v>12</v>
      </c>
      <c r="M11" s="1541">
        <v>0</v>
      </c>
      <c r="N11" s="1541">
        <v>3</v>
      </c>
      <c r="O11" s="1541">
        <v>7</v>
      </c>
      <c r="P11" s="1541">
        <v>4</v>
      </c>
      <c r="Q11" s="1541">
        <v>1</v>
      </c>
      <c r="R11" s="1541">
        <v>6</v>
      </c>
      <c r="S11" s="1541">
        <v>3</v>
      </c>
      <c r="T11" s="1541">
        <v>710</v>
      </c>
    </row>
    <row r="12" spans="1:20" ht="16.5" customHeight="1">
      <c r="A12" s="1688" t="s">
        <v>749</v>
      </c>
      <c r="B12" s="1578">
        <v>39</v>
      </c>
      <c r="C12" s="1541">
        <v>20</v>
      </c>
      <c r="D12" s="1541">
        <v>1</v>
      </c>
      <c r="E12" s="1541">
        <v>18</v>
      </c>
      <c r="F12" s="1541">
        <v>41</v>
      </c>
      <c r="G12" s="1541">
        <v>32</v>
      </c>
      <c r="H12" s="1541">
        <v>2</v>
      </c>
      <c r="I12" s="1541">
        <v>7</v>
      </c>
      <c r="J12" s="1541">
        <v>676</v>
      </c>
      <c r="K12" s="1541">
        <v>119</v>
      </c>
      <c r="L12" s="1541">
        <v>23</v>
      </c>
      <c r="M12" s="1541">
        <v>0</v>
      </c>
      <c r="N12" s="1541">
        <v>2</v>
      </c>
      <c r="O12" s="1541">
        <v>9</v>
      </c>
      <c r="P12" s="1541">
        <v>3</v>
      </c>
      <c r="Q12" s="1541">
        <v>2</v>
      </c>
      <c r="R12" s="1541">
        <v>17</v>
      </c>
      <c r="S12" s="1541">
        <v>2</v>
      </c>
      <c r="T12" s="1541">
        <v>933</v>
      </c>
    </row>
    <row r="13" spans="1:20" ht="16.5" customHeight="1">
      <c r="A13" s="1688" t="s">
        <v>748</v>
      </c>
      <c r="B13" s="1578">
        <v>27</v>
      </c>
      <c r="C13" s="1541">
        <v>13</v>
      </c>
      <c r="D13" s="1541">
        <v>5</v>
      </c>
      <c r="E13" s="1541">
        <v>9</v>
      </c>
      <c r="F13" s="1541">
        <v>10</v>
      </c>
      <c r="G13" s="1541">
        <v>6</v>
      </c>
      <c r="H13" s="1541">
        <v>2</v>
      </c>
      <c r="I13" s="1541">
        <v>2</v>
      </c>
      <c r="J13" s="1541">
        <v>532</v>
      </c>
      <c r="K13" s="1541">
        <v>54</v>
      </c>
      <c r="L13" s="1541">
        <v>15</v>
      </c>
      <c r="M13" s="1541">
        <v>1</v>
      </c>
      <c r="N13" s="1541">
        <v>1</v>
      </c>
      <c r="O13" s="1541">
        <v>7</v>
      </c>
      <c r="P13" s="1541">
        <v>21</v>
      </c>
      <c r="Q13" s="1541">
        <v>0</v>
      </c>
      <c r="R13" s="1541">
        <v>6</v>
      </c>
      <c r="S13" s="1541">
        <v>0</v>
      </c>
      <c r="T13" s="1541">
        <v>674</v>
      </c>
    </row>
    <row r="14" spans="1:20" ht="16.5" customHeight="1">
      <c r="A14" s="1688" t="s">
        <v>747</v>
      </c>
      <c r="B14" s="1578">
        <v>11</v>
      </c>
      <c r="C14" s="1541">
        <v>6</v>
      </c>
      <c r="D14" s="1541">
        <v>2</v>
      </c>
      <c r="E14" s="1541">
        <v>3</v>
      </c>
      <c r="F14" s="1541">
        <v>15</v>
      </c>
      <c r="G14" s="1541">
        <v>11</v>
      </c>
      <c r="H14" s="1541">
        <v>4</v>
      </c>
      <c r="I14" s="1541">
        <v>0</v>
      </c>
      <c r="J14" s="1541">
        <v>608</v>
      </c>
      <c r="K14" s="1541">
        <v>72</v>
      </c>
      <c r="L14" s="1541">
        <v>10</v>
      </c>
      <c r="M14" s="1541">
        <v>1</v>
      </c>
      <c r="N14" s="1541">
        <v>2</v>
      </c>
      <c r="O14" s="1541">
        <v>7</v>
      </c>
      <c r="P14" s="1541">
        <v>2</v>
      </c>
      <c r="Q14" s="1541">
        <v>0</v>
      </c>
      <c r="R14" s="1541">
        <v>9</v>
      </c>
      <c r="S14" s="1541">
        <v>4</v>
      </c>
      <c r="T14" s="1541">
        <v>741</v>
      </c>
    </row>
    <row r="15" spans="1:20" ht="16.5" customHeight="1">
      <c r="A15" s="1688" t="s">
        <v>746</v>
      </c>
      <c r="B15" s="1578">
        <v>7</v>
      </c>
      <c r="C15" s="1541">
        <v>1</v>
      </c>
      <c r="D15" s="1541">
        <v>0</v>
      </c>
      <c r="E15" s="1541">
        <v>6</v>
      </c>
      <c r="F15" s="1541">
        <v>16</v>
      </c>
      <c r="G15" s="1541">
        <v>11</v>
      </c>
      <c r="H15" s="1541">
        <v>4</v>
      </c>
      <c r="I15" s="1541">
        <v>1</v>
      </c>
      <c r="J15" s="1541">
        <v>497</v>
      </c>
      <c r="K15" s="1541">
        <v>56</v>
      </c>
      <c r="L15" s="1541">
        <v>18</v>
      </c>
      <c r="M15" s="1541">
        <v>0</v>
      </c>
      <c r="N15" s="1541">
        <v>7</v>
      </c>
      <c r="O15" s="1541">
        <v>8</v>
      </c>
      <c r="P15" s="1541">
        <v>13</v>
      </c>
      <c r="Q15" s="1541">
        <v>1</v>
      </c>
      <c r="R15" s="1541">
        <v>9</v>
      </c>
      <c r="S15" s="1541">
        <v>1</v>
      </c>
      <c r="T15" s="1541">
        <v>633</v>
      </c>
    </row>
    <row r="16" spans="1:20" ht="16.5" customHeight="1">
      <c r="A16" s="1688" t="s">
        <v>745</v>
      </c>
      <c r="B16" s="1578">
        <v>49</v>
      </c>
      <c r="C16" s="1541">
        <v>23</v>
      </c>
      <c r="D16" s="1541">
        <v>9</v>
      </c>
      <c r="E16" s="1541">
        <v>17</v>
      </c>
      <c r="F16" s="1541">
        <v>35</v>
      </c>
      <c r="G16" s="1541">
        <v>27</v>
      </c>
      <c r="H16" s="1541">
        <v>5</v>
      </c>
      <c r="I16" s="1541">
        <v>3</v>
      </c>
      <c r="J16" s="1541">
        <v>965</v>
      </c>
      <c r="K16" s="1541">
        <v>147</v>
      </c>
      <c r="L16" s="1541">
        <v>41</v>
      </c>
      <c r="M16" s="1541">
        <v>2</v>
      </c>
      <c r="N16" s="1541">
        <v>9</v>
      </c>
      <c r="O16" s="1541">
        <v>38</v>
      </c>
      <c r="P16" s="1541">
        <v>5</v>
      </c>
      <c r="Q16" s="1541">
        <v>3</v>
      </c>
      <c r="R16" s="1541">
        <v>6</v>
      </c>
      <c r="S16" s="1541">
        <v>2</v>
      </c>
      <c r="T16" s="1541">
        <v>1302</v>
      </c>
    </row>
    <row r="17" spans="1:20" ht="16.5" customHeight="1">
      <c r="A17" s="1688" t="s">
        <v>744</v>
      </c>
      <c r="B17" s="1578">
        <v>20</v>
      </c>
      <c r="C17" s="1541">
        <v>5</v>
      </c>
      <c r="D17" s="1541">
        <v>0</v>
      </c>
      <c r="E17" s="1541">
        <v>15</v>
      </c>
      <c r="F17" s="1541">
        <v>19</v>
      </c>
      <c r="G17" s="1541">
        <v>16</v>
      </c>
      <c r="H17" s="1541">
        <v>0</v>
      </c>
      <c r="I17" s="1541">
        <v>3</v>
      </c>
      <c r="J17" s="1541">
        <v>681</v>
      </c>
      <c r="K17" s="1541">
        <v>107</v>
      </c>
      <c r="L17" s="1541">
        <v>17</v>
      </c>
      <c r="M17" s="1541">
        <v>0</v>
      </c>
      <c r="N17" s="1541">
        <v>3</v>
      </c>
      <c r="O17" s="1541">
        <v>11</v>
      </c>
      <c r="P17" s="1541">
        <v>3</v>
      </c>
      <c r="Q17" s="1541">
        <v>0</v>
      </c>
      <c r="R17" s="1541">
        <v>9</v>
      </c>
      <c r="S17" s="1541">
        <v>0</v>
      </c>
      <c r="T17" s="1541">
        <v>870</v>
      </c>
    </row>
    <row r="18" spans="1:20" ht="16.5" customHeight="1">
      <c r="A18" s="1688" t="s">
        <v>743</v>
      </c>
      <c r="B18" s="1578">
        <v>130</v>
      </c>
      <c r="C18" s="1541">
        <v>92</v>
      </c>
      <c r="D18" s="1541">
        <v>8</v>
      </c>
      <c r="E18" s="1541">
        <v>30</v>
      </c>
      <c r="F18" s="1541">
        <v>176</v>
      </c>
      <c r="G18" s="1541">
        <v>124</v>
      </c>
      <c r="H18" s="1541">
        <v>37</v>
      </c>
      <c r="I18" s="1541">
        <v>15</v>
      </c>
      <c r="J18" s="1541">
        <v>1996</v>
      </c>
      <c r="K18" s="1541">
        <v>295</v>
      </c>
      <c r="L18" s="1541">
        <v>57</v>
      </c>
      <c r="M18" s="1541">
        <v>4</v>
      </c>
      <c r="N18" s="1541">
        <v>28</v>
      </c>
      <c r="O18" s="1541">
        <v>39</v>
      </c>
      <c r="P18" s="1541">
        <v>23</v>
      </c>
      <c r="Q18" s="1541">
        <v>3</v>
      </c>
      <c r="R18" s="1541">
        <v>17</v>
      </c>
      <c r="S18" s="1541">
        <v>0</v>
      </c>
      <c r="T18" s="1541">
        <v>2768</v>
      </c>
    </row>
    <row r="19" spans="1:20" ht="16.5" customHeight="1">
      <c r="A19" s="1688" t="s">
        <v>742</v>
      </c>
      <c r="B19" s="1578">
        <v>16</v>
      </c>
      <c r="C19" s="1541">
        <v>8</v>
      </c>
      <c r="D19" s="1541">
        <v>1</v>
      </c>
      <c r="E19" s="1541">
        <v>7</v>
      </c>
      <c r="F19" s="1541">
        <v>22</v>
      </c>
      <c r="G19" s="1541">
        <v>16</v>
      </c>
      <c r="H19" s="1541">
        <v>3</v>
      </c>
      <c r="I19" s="1541">
        <v>3</v>
      </c>
      <c r="J19" s="1541">
        <v>691</v>
      </c>
      <c r="K19" s="1541">
        <v>87</v>
      </c>
      <c r="L19" s="1541">
        <v>11</v>
      </c>
      <c r="M19" s="1541">
        <v>1</v>
      </c>
      <c r="N19" s="1541">
        <v>11</v>
      </c>
      <c r="O19" s="1541">
        <v>10</v>
      </c>
      <c r="P19" s="1541">
        <v>5</v>
      </c>
      <c r="Q19" s="1541">
        <v>0</v>
      </c>
      <c r="R19" s="1541">
        <v>6</v>
      </c>
      <c r="S19" s="1541">
        <v>0</v>
      </c>
      <c r="T19" s="1541">
        <v>860</v>
      </c>
    </row>
    <row r="20" spans="1:20" ht="16.5" customHeight="1">
      <c r="A20" s="1688" t="s">
        <v>741</v>
      </c>
      <c r="B20" s="1578">
        <v>11</v>
      </c>
      <c r="C20" s="1541">
        <v>2</v>
      </c>
      <c r="D20" s="1541">
        <v>2</v>
      </c>
      <c r="E20" s="1541">
        <v>7</v>
      </c>
      <c r="F20" s="1541">
        <v>25</v>
      </c>
      <c r="G20" s="1541">
        <v>25</v>
      </c>
      <c r="H20" s="1541">
        <v>0</v>
      </c>
      <c r="I20" s="1541">
        <v>0</v>
      </c>
      <c r="J20" s="1541">
        <v>295</v>
      </c>
      <c r="K20" s="1541">
        <v>54</v>
      </c>
      <c r="L20" s="1541">
        <v>11</v>
      </c>
      <c r="M20" s="1541">
        <v>0</v>
      </c>
      <c r="N20" s="1541">
        <v>5</v>
      </c>
      <c r="O20" s="1541">
        <v>4</v>
      </c>
      <c r="P20" s="1541">
        <v>2</v>
      </c>
      <c r="Q20" s="1541">
        <v>1</v>
      </c>
      <c r="R20" s="1541">
        <v>10</v>
      </c>
      <c r="S20" s="1541">
        <v>3</v>
      </c>
      <c r="T20" s="1541">
        <v>421</v>
      </c>
    </row>
    <row r="21" spans="1:20" ht="16.5" customHeight="1">
      <c r="A21" s="1688" t="s">
        <v>740</v>
      </c>
      <c r="B21" s="1578">
        <v>18</v>
      </c>
      <c r="C21" s="1541">
        <v>7</v>
      </c>
      <c r="D21" s="1541">
        <v>2</v>
      </c>
      <c r="E21" s="1541">
        <v>9</v>
      </c>
      <c r="F21" s="1541">
        <v>23</v>
      </c>
      <c r="G21" s="1541">
        <v>21</v>
      </c>
      <c r="H21" s="1541">
        <v>0</v>
      </c>
      <c r="I21" s="1541">
        <v>2</v>
      </c>
      <c r="J21" s="1541">
        <v>609</v>
      </c>
      <c r="K21" s="1541">
        <v>85</v>
      </c>
      <c r="L21" s="1541">
        <v>19</v>
      </c>
      <c r="M21" s="1541">
        <v>1</v>
      </c>
      <c r="N21" s="1541">
        <v>5</v>
      </c>
      <c r="O21" s="1541">
        <v>5</v>
      </c>
      <c r="P21" s="1541">
        <v>1</v>
      </c>
      <c r="Q21" s="1541">
        <v>4</v>
      </c>
      <c r="R21" s="1541">
        <v>5</v>
      </c>
      <c r="S21" s="1541">
        <v>0</v>
      </c>
      <c r="T21" s="1541">
        <v>775</v>
      </c>
    </row>
    <row r="22" spans="1:20" ht="16.5" customHeight="1">
      <c r="A22" s="1688" t="s">
        <v>739</v>
      </c>
      <c r="B22" s="1578">
        <v>50</v>
      </c>
      <c r="C22" s="1541">
        <v>24</v>
      </c>
      <c r="D22" s="1541">
        <v>4</v>
      </c>
      <c r="E22" s="1541">
        <v>22</v>
      </c>
      <c r="F22" s="1541">
        <v>19</v>
      </c>
      <c r="G22" s="1541">
        <v>18</v>
      </c>
      <c r="H22" s="1541">
        <v>0</v>
      </c>
      <c r="I22" s="1541">
        <v>1</v>
      </c>
      <c r="J22" s="1541">
        <v>428</v>
      </c>
      <c r="K22" s="1541">
        <v>93</v>
      </c>
      <c r="L22" s="1541">
        <v>17</v>
      </c>
      <c r="M22" s="1541">
        <v>1</v>
      </c>
      <c r="N22" s="1541">
        <v>1</v>
      </c>
      <c r="O22" s="1541">
        <v>6</v>
      </c>
      <c r="P22" s="1541">
        <v>5</v>
      </c>
      <c r="Q22" s="1541">
        <v>0</v>
      </c>
      <c r="R22" s="1541">
        <v>6</v>
      </c>
      <c r="S22" s="1541">
        <v>6</v>
      </c>
      <c r="T22" s="1541">
        <v>632</v>
      </c>
    </row>
    <row r="23" spans="1:20" ht="16.5" customHeight="1">
      <c r="A23" s="1688" t="s">
        <v>738</v>
      </c>
      <c r="B23" s="1578">
        <v>9</v>
      </c>
      <c r="C23" s="1541">
        <v>4</v>
      </c>
      <c r="D23" s="1541">
        <v>2</v>
      </c>
      <c r="E23" s="1541">
        <v>3</v>
      </c>
      <c r="F23" s="1541">
        <v>3</v>
      </c>
      <c r="G23" s="1541">
        <v>3</v>
      </c>
      <c r="H23" s="1541">
        <v>0</v>
      </c>
      <c r="I23" s="1541">
        <v>0</v>
      </c>
      <c r="J23" s="1541">
        <v>96</v>
      </c>
      <c r="K23" s="1541">
        <v>23</v>
      </c>
      <c r="L23" s="1541">
        <v>11</v>
      </c>
      <c r="M23" s="1541">
        <v>0</v>
      </c>
      <c r="N23" s="1541">
        <v>0</v>
      </c>
      <c r="O23" s="1541">
        <v>2</v>
      </c>
      <c r="P23" s="1541">
        <v>1</v>
      </c>
      <c r="Q23" s="1541">
        <v>0</v>
      </c>
      <c r="R23" s="1541">
        <v>1</v>
      </c>
      <c r="S23" s="1541">
        <v>0</v>
      </c>
      <c r="T23" s="1541">
        <v>146</v>
      </c>
    </row>
    <row r="24" spans="1:20" ht="16.5" customHeight="1">
      <c r="A24" s="1688" t="s">
        <v>737</v>
      </c>
      <c r="B24" s="1578">
        <v>16</v>
      </c>
      <c r="C24" s="1541">
        <v>5</v>
      </c>
      <c r="D24" s="1541">
        <v>5</v>
      </c>
      <c r="E24" s="1541">
        <v>6</v>
      </c>
      <c r="F24" s="1541">
        <v>10</v>
      </c>
      <c r="G24" s="1541">
        <v>7</v>
      </c>
      <c r="H24" s="1541">
        <v>1</v>
      </c>
      <c r="I24" s="1541">
        <v>2</v>
      </c>
      <c r="J24" s="1541">
        <v>478</v>
      </c>
      <c r="K24" s="1541">
        <v>52</v>
      </c>
      <c r="L24" s="1541">
        <v>12</v>
      </c>
      <c r="M24" s="1541">
        <v>2</v>
      </c>
      <c r="N24" s="1541">
        <v>2</v>
      </c>
      <c r="O24" s="1541">
        <v>4</v>
      </c>
      <c r="P24" s="1541">
        <v>7</v>
      </c>
      <c r="Q24" s="1541">
        <v>4</v>
      </c>
      <c r="R24" s="1541">
        <v>3</v>
      </c>
      <c r="S24" s="1541">
        <v>1</v>
      </c>
      <c r="T24" s="1541">
        <v>591</v>
      </c>
    </row>
    <row r="25" spans="1:20" ht="16.5" customHeight="1">
      <c r="A25" s="1688" t="s">
        <v>736</v>
      </c>
      <c r="B25" s="1578">
        <v>53</v>
      </c>
      <c r="C25" s="1541">
        <v>24</v>
      </c>
      <c r="D25" s="1541">
        <v>5</v>
      </c>
      <c r="E25" s="1541">
        <v>24</v>
      </c>
      <c r="F25" s="1541">
        <v>20</v>
      </c>
      <c r="G25" s="1541">
        <v>15</v>
      </c>
      <c r="H25" s="1541">
        <v>3</v>
      </c>
      <c r="I25" s="1541">
        <v>2</v>
      </c>
      <c r="J25" s="1541">
        <v>548</v>
      </c>
      <c r="K25" s="1541">
        <v>95</v>
      </c>
      <c r="L25" s="1541">
        <v>18</v>
      </c>
      <c r="M25" s="1541">
        <v>5</v>
      </c>
      <c r="N25" s="1541">
        <v>4</v>
      </c>
      <c r="O25" s="1541">
        <v>6</v>
      </c>
      <c r="P25" s="1541">
        <v>5</v>
      </c>
      <c r="Q25" s="1541">
        <v>1</v>
      </c>
      <c r="R25" s="1541">
        <v>3</v>
      </c>
      <c r="S25" s="1541">
        <v>3</v>
      </c>
      <c r="T25" s="1541">
        <v>761</v>
      </c>
    </row>
    <row r="26" spans="1:20" ht="16.5" customHeight="1">
      <c r="A26" s="1688" t="s">
        <v>735</v>
      </c>
      <c r="B26" s="1578">
        <v>10</v>
      </c>
      <c r="C26" s="1541">
        <v>6</v>
      </c>
      <c r="D26" s="1541">
        <v>0</v>
      </c>
      <c r="E26" s="1541">
        <v>4</v>
      </c>
      <c r="F26" s="1541">
        <v>3</v>
      </c>
      <c r="G26" s="1541">
        <v>2</v>
      </c>
      <c r="H26" s="1541">
        <v>1</v>
      </c>
      <c r="I26" s="1541">
        <v>0</v>
      </c>
      <c r="J26" s="1541">
        <v>243</v>
      </c>
      <c r="K26" s="1541">
        <v>39</v>
      </c>
      <c r="L26" s="1541">
        <v>13</v>
      </c>
      <c r="M26" s="1541">
        <v>0</v>
      </c>
      <c r="N26" s="1541">
        <v>2</v>
      </c>
      <c r="O26" s="1541">
        <v>11</v>
      </c>
      <c r="P26" s="1541">
        <v>3</v>
      </c>
      <c r="Q26" s="1541">
        <v>1</v>
      </c>
      <c r="R26" s="1541">
        <v>2</v>
      </c>
      <c r="S26" s="1541">
        <v>3</v>
      </c>
      <c r="T26" s="1541">
        <v>330</v>
      </c>
    </row>
    <row r="27" spans="1:20" ht="16.5" customHeight="1">
      <c r="A27" s="1688" t="s">
        <v>734</v>
      </c>
      <c r="B27" s="1578">
        <v>12</v>
      </c>
      <c r="C27" s="1541">
        <v>3</v>
      </c>
      <c r="D27" s="1541">
        <v>0</v>
      </c>
      <c r="E27" s="1541">
        <v>9</v>
      </c>
      <c r="F27" s="1541">
        <v>26</v>
      </c>
      <c r="G27" s="1541">
        <v>16</v>
      </c>
      <c r="H27" s="1541">
        <v>7</v>
      </c>
      <c r="I27" s="1541">
        <v>3</v>
      </c>
      <c r="J27" s="1541">
        <v>472</v>
      </c>
      <c r="K27" s="1541">
        <v>63</v>
      </c>
      <c r="L27" s="1541">
        <v>9</v>
      </c>
      <c r="M27" s="1541">
        <v>0</v>
      </c>
      <c r="N27" s="1541">
        <v>1</v>
      </c>
      <c r="O27" s="1541">
        <v>7</v>
      </c>
      <c r="P27" s="1541">
        <v>1</v>
      </c>
      <c r="Q27" s="1541">
        <v>0</v>
      </c>
      <c r="R27" s="1541">
        <v>2</v>
      </c>
      <c r="S27" s="1541">
        <v>1</v>
      </c>
      <c r="T27" s="1541">
        <v>594</v>
      </c>
    </row>
    <row r="28" spans="1:20" ht="16.5" customHeight="1">
      <c r="A28" s="1688" t="s">
        <v>733</v>
      </c>
      <c r="B28" s="1578">
        <v>106</v>
      </c>
      <c r="C28" s="1541">
        <v>51</v>
      </c>
      <c r="D28" s="1541">
        <v>10</v>
      </c>
      <c r="E28" s="1541">
        <v>45</v>
      </c>
      <c r="F28" s="1541">
        <v>31</v>
      </c>
      <c r="G28" s="1541">
        <v>28</v>
      </c>
      <c r="H28" s="1541">
        <v>3</v>
      </c>
      <c r="I28" s="1541">
        <v>0</v>
      </c>
      <c r="J28" s="1541">
        <v>977</v>
      </c>
      <c r="K28" s="1541">
        <v>192</v>
      </c>
      <c r="L28" s="1541">
        <v>30</v>
      </c>
      <c r="M28" s="1541">
        <v>0</v>
      </c>
      <c r="N28" s="1541">
        <v>6</v>
      </c>
      <c r="O28" s="1541">
        <v>13</v>
      </c>
      <c r="P28" s="1541">
        <v>4</v>
      </c>
      <c r="Q28" s="1541">
        <v>3</v>
      </c>
      <c r="R28" s="1541">
        <v>15</v>
      </c>
      <c r="S28" s="1541">
        <v>6</v>
      </c>
      <c r="T28" s="1541">
        <v>1383</v>
      </c>
    </row>
    <row r="29" spans="1:20" ht="16.5" customHeight="1">
      <c r="A29" s="1688" t="s">
        <v>732</v>
      </c>
      <c r="B29" s="1578">
        <v>17</v>
      </c>
      <c r="C29" s="1541">
        <v>5</v>
      </c>
      <c r="D29" s="1541">
        <v>1</v>
      </c>
      <c r="E29" s="1541">
        <v>11</v>
      </c>
      <c r="F29" s="1541">
        <v>21</v>
      </c>
      <c r="G29" s="1541">
        <v>19</v>
      </c>
      <c r="H29" s="1541">
        <v>2</v>
      </c>
      <c r="I29" s="1541">
        <v>0</v>
      </c>
      <c r="J29" s="1541">
        <v>550</v>
      </c>
      <c r="K29" s="1541">
        <v>74</v>
      </c>
      <c r="L29" s="1541">
        <v>9</v>
      </c>
      <c r="M29" s="1541">
        <v>4</v>
      </c>
      <c r="N29" s="1541">
        <v>5</v>
      </c>
      <c r="O29" s="1541">
        <v>16</v>
      </c>
      <c r="P29" s="1541">
        <v>5</v>
      </c>
      <c r="Q29" s="1541">
        <v>1</v>
      </c>
      <c r="R29" s="1541">
        <v>12</v>
      </c>
      <c r="S29" s="1541">
        <v>10</v>
      </c>
      <c r="T29" s="1541">
        <v>724</v>
      </c>
    </row>
    <row r="30" spans="1:20" ht="16.5" customHeight="1">
      <c r="A30" s="1688" t="s">
        <v>731</v>
      </c>
      <c r="B30" s="1578">
        <v>4</v>
      </c>
      <c r="C30" s="1541">
        <v>2</v>
      </c>
      <c r="D30" s="1541">
        <v>0</v>
      </c>
      <c r="E30" s="1541">
        <v>2</v>
      </c>
      <c r="F30" s="1541">
        <v>2</v>
      </c>
      <c r="G30" s="1541">
        <v>1</v>
      </c>
      <c r="H30" s="1541">
        <v>0</v>
      </c>
      <c r="I30" s="1541">
        <v>1</v>
      </c>
      <c r="J30" s="1541">
        <v>111</v>
      </c>
      <c r="K30" s="1541">
        <v>30</v>
      </c>
      <c r="L30" s="1541">
        <v>1</v>
      </c>
      <c r="M30" s="1541">
        <v>1</v>
      </c>
      <c r="N30" s="1541">
        <v>1</v>
      </c>
      <c r="O30" s="1541">
        <v>2</v>
      </c>
      <c r="P30" s="1541">
        <v>7</v>
      </c>
      <c r="Q30" s="1541">
        <v>0</v>
      </c>
      <c r="R30" s="1541">
        <v>0</v>
      </c>
      <c r="S30" s="1541">
        <v>0</v>
      </c>
      <c r="T30" s="1541">
        <v>159</v>
      </c>
    </row>
    <row r="31" spans="1:20" ht="16.5" customHeight="1">
      <c r="A31" s="1688" t="s">
        <v>730</v>
      </c>
      <c r="B31" s="1578">
        <v>7</v>
      </c>
      <c r="C31" s="1541">
        <v>6</v>
      </c>
      <c r="D31" s="1541">
        <v>0</v>
      </c>
      <c r="E31" s="1541">
        <v>1</v>
      </c>
      <c r="F31" s="1541">
        <v>2</v>
      </c>
      <c r="G31" s="1541">
        <v>2</v>
      </c>
      <c r="H31" s="1541">
        <v>0</v>
      </c>
      <c r="I31" s="1541">
        <v>0</v>
      </c>
      <c r="J31" s="1541">
        <v>77</v>
      </c>
      <c r="K31" s="1541">
        <v>10</v>
      </c>
      <c r="L31" s="1541">
        <v>6</v>
      </c>
      <c r="M31" s="1541">
        <v>1</v>
      </c>
      <c r="N31" s="1541">
        <v>1</v>
      </c>
      <c r="O31" s="1541">
        <v>5</v>
      </c>
      <c r="P31" s="1541">
        <v>0</v>
      </c>
      <c r="Q31" s="1541">
        <v>1</v>
      </c>
      <c r="R31" s="1541">
        <v>1</v>
      </c>
      <c r="S31" s="1541">
        <v>1</v>
      </c>
      <c r="T31" s="1541">
        <v>112</v>
      </c>
    </row>
    <row r="32" spans="1:20" ht="16.5" customHeight="1">
      <c r="A32" s="1688" t="s">
        <v>729</v>
      </c>
      <c r="B32" s="1578">
        <v>178</v>
      </c>
      <c r="C32" s="1541">
        <v>94</v>
      </c>
      <c r="D32" s="1541">
        <v>18</v>
      </c>
      <c r="E32" s="1541">
        <v>66</v>
      </c>
      <c r="F32" s="1541">
        <v>68</v>
      </c>
      <c r="G32" s="1541">
        <v>50</v>
      </c>
      <c r="H32" s="1541">
        <v>13</v>
      </c>
      <c r="I32" s="1541">
        <v>5</v>
      </c>
      <c r="J32" s="1541">
        <v>1125</v>
      </c>
      <c r="K32" s="1541">
        <v>255</v>
      </c>
      <c r="L32" s="1541">
        <v>94</v>
      </c>
      <c r="M32" s="1541">
        <v>8</v>
      </c>
      <c r="N32" s="1541">
        <v>13</v>
      </c>
      <c r="O32" s="1541">
        <v>16</v>
      </c>
      <c r="P32" s="1541">
        <v>12</v>
      </c>
      <c r="Q32" s="1541">
        <v>1</v>
      </c>
      <c r="R32" s="1541">
        <v>18</v>
      </c>
      <c r="S32" s="1541">
        <v>7</v>
      </c>
      <c r="T32" s="1541">
        <v>1795</v>
      </c>
    </row>
    <row r="33" spans="1:20" ht="16.5" customHeight="1">
      <c r="A33" s="1688" t="s">
        <v>728</v>
      </c>
      <c r="B33" s="1578">
        <v>51</v>
      </c>
      <c r="C33" s="1541">
        <v>26</v>
      </c>
      <c r="D33" s="1541">
        <v>4</v>
      </c>
      <c r="E33" s="1541">
        <v>21</v>
      </c>
      <c r="F33" s="1541">
        <v>26</v>
      </c>
      <c r="G33" s="1541">
        <v>24</v>
      </c>
      <c r="H33" s="1541">
        <v>0</v>
      </c>
      <c r="I33" s="1541">
        <v>2</v>
      </c>
      <c r="J33" s="1541">
        <v>537</v>
      </c>
      <c r="K33" s="1541">
        <v>77</v>
      </c>
      <c r="L33" s="1541">
        <v>20</v>
      </c>
      <c r="M33" s="1541">
        <v>0</v>
      </c>
      <c r="N33" s="1541">
        <v>3</v>
      </c>
      <c r="O33" s="1541">
        <v>17</v>
      </c>
      <c r="P33" s="1541">
        <v>6</v>
      </c>
      <c r="Q33" s="1541">
        <v>2</v>
      </c>
      <c r="R33" s="1541">
        <v>8</v>
      </c>
      <c r="S33" s="1541">
        <v>2</v>
      </c>
      <c r="T33" s="1541">
        <v>749</v>
      </c>
    </row>
    <row r="34" spans="1:20" ht="16.5" customHeight="1">
      <c r="A34" s="1688" t="s">
        <v>727</v>
      </c>
      <c r="B34" s="1578">
        <v>14</v>
      </c>
      <c r="C34" s="1541">
        <v>4</v>
      </c>
      <c r="D34" s="1541">
        <v>1</v>
      </c>
      <c r="E34" s="1541">
        <v>9</v>
      </c>
      <c r="F34" s="1541">
        <v>4</v>
      </c>
      <c r="G34" s="1541">
        <v>2</v>
      </c>
      <c r="H34" s="1541">
        <v>2</v>
      </c>
      <c r="I34" s="1541">
        <v>0</v>
      </c>
      <c r="J34" s="1541">
        <v>102</v>
      </c>
      <c r="K34" s="1541">
        <v>41</v>
      </c>
      <c r="L34" s="1541">
        <v>3</v>
      </c>
      <c r="M34" s="1541">
        <v>0</v>
      </c>
      <c r="N34" s="1541">
        <v>1</v>
      </c>
      <c r="O34" s="1541">
        <v>0</v>
      </c>
      <c r="P34" s="1541">
        <v>0</v>
      </c>
      <c r="Q34" s="1541">
        <v>0</v>
      </c>
      <c r="R34" s="1541">
        <v>1</v>
      </c>
      <c r="S34" s="1541">
        <v>0</v>
      </c>
      <c r="T34" s="1541">
        <v>166</v>
      </c>
    </row>
    <row r="35" spans="1:20" ht="16.5" customHeight="1">
      <c r="A35" s="1688" t="s">
        <v>726</v>
      </c>
      <c r="B35" s="1578">
        <v>13</v>
      </c>
      <c r="C35" s="1541">
        <v>8</v>
      </c>
      <c r="D35" s="1541">
        <v>1</v>
      </c>
      <c r="E35" s="1541">
        <v>4</v>
      </c>
      <c r="F35" s="1541">
        <v>14</v>
      </c>
      <c r="G35" s="1541">
        <v>12</v>
      </c>
      <c r="H35" s="1541">
        <v>0</v>
      </c>
      <c r="I35" s="1541">
        <v>2</v>
      </c>
      <c r="J35" s="1541">
        <v>472</v>
      </c>
      <c r="K35" s="1541">
        <v>61</v>
      </c>
      <c r="L35" s="1541">
        <v>18</v>
      </c>
      <c r="M35" s="1541">
        <v>0</v>
      </c>
      <c r="N35" s="1541">
        <v>15</v>
      </c>
      <c r="O35" s="1541">
        <v>5</v>
      </c>
      <c r="P35" s="1541">
        <v>2</v>
      </c>
      <c r="Q35" s="1541">
        <v>1</v>
      </c>
      <c r="R35" s="1541">
        <v>4</v>
      </c>
      <c r="S35" s="1541">
        <v>3</v>
      </c>
      <c r="T35" s="1541">
        <v>608</v>
      </c>
    </row>
    <row r="36" spans="1:20" ht="16.5" customHeight="1">
      <c r="A36" s="1688" t="s">
        <v>725</v>
      </c>
      <c r="B36" s="1578">
        <v>6</v>
      </c>
      <c r="C36" s="1541">
        <v>4</v>
      </c>
      <c r="D36" s="1541">
        <v>0</v>
      </c>
      <c r="E36" s="1541">
        <v>2</v>
      </c>
      <c r="F36" s="1541">
        <v>8</v>
      </c>
      <c r="G36" s="1541">
        <v>8</v>
      </c>
      <c r="H36" s="1541">
        <v>0</v>
      </c>
      <c r="I36" s="1541">
        <v>0</v>
      </c>
      <c r="J36" s="1541">
        <v>191</v>
      </c>
      <c r="K36" s="1541">
        <v>44</v>
      </c>
      <c r="L36" s="1541">
        <v>12</v>
      </c>
      <c r="M36" s="1541">
        <v>0</v>
      </c>
      <c r="N36" s="1541">
        <v>6</v>
      </c>
      <c r="O36" s="1541">
        <v>4</v>
      </c>
      <c r="P36" s="1541">
        <v>2</v>
      </c>
      <c r="Q36" s="1541">
        <v>1</v>
      </c>
      <c r="R36" s="1541">
        <v>1</v>
      </c>
      <c r="S36" s="1541">
        <v>0</v>
      </c>
      <c r="T36" s="1541">
        <v>275</v>
      </c>
    </row>
    <row r="37" spans="1:20" ht="16.5" customHeight="1">
      <c r="A37" s="1688" t="s">
        <v>724</v>
      </c>
      <c r="B37" s="1578">
        <v>46</v>
      </c>
      <c r="C37" s="1541">
        <v>27</v>
      </c>
      <c r="D37" s="1541">
        <v>7</v>
      </c>
      <c r="E37" s="1541">
        <v>12</v>
      </c>
      <c r="F37" s="1541">
        <v>13</v>
      </c>
      <c r="G37" s="1541">
        <v>12</v>
      </c>
      <c r="H37" s="1541">
        <v>0</v>
      </c>
      <c r="I37" s="1541">
        <v>1</v>
      </c>
      <c r="J37" s="1541">
        <v>302</v>
      </c>
      <c r="K37" s="1541">
        <v>57</v>
      </c>
      <c r="L37" s="1541">
        <v>13</v>
      </c>
      <c r="M37" s="1541">
        <v>1</v>
      </c>
      <c r="N37" s="1541">
        <v>3</v>
      </c>
      <c r="O37" s="1541">
        <v>17</v>
      </c>
      <c r="P37" s="1541">
        <v>1</v>
      </c>
      <c r="Q37" s="1541">
        <v>2</v>
      </c>
      <c r="R37" s="1541">
        <v>3</v>
      </c>
      <c r="S37" s="1541">
        <v>1</v>
      </c>
      <c r="T37" s="1541">
        <v>459</v>
      </c>
    </row>
    <row r="38" spans="1:20" ht="16.5" customHeight="1">
      <c r="A38" s="1688" t="s">
        <v>723</v>
      </c>
      <c r="B38" s="1578">
        <v>14</v>
      </c>
      <c r="C38" s="1541">
        <v>7</v>
      </c>
      <c r="D38" s="1541">
        <v>1</v>
      </c>
      <c r="E38" s="1541">
        <v>6</v>
      </c>
      <c r="F38" s="1541">
        <v>15</v>
      </c>
      <c r="G38" s="1541">
        <v>14</v>
      </c>
      <c r="H38" s="1541">
        <v>0</v>
      </c>
      <c r="I38" s="1541">
        <v>1</v>
      </c>
      <c r="J38" s="1541">
        <v>333</v>
      </c>
      <c r="K38" s="1541">
        <v>57</v>
      </c>
      <c r="L38" s="1541">
        <v>8</v>
      </c>
      <c r="M38" s="1541">
        <v>0</v>
      </c>
      <c r="N38" s="1541">
        <v>1</v>
      </c>
      <c r="O38" s="1541">
        <v>14</v>
      </c>
      <c r="P38" s="1541">
        <v>0</v>
      </c>
      <c r="Q38" s="1541">
        <v>0</v>
      </c>
      <c r="R38" s="1541">
        <v>14</v>
      </c>
      <c r="S38" s="1541">
        <v>4</v>
      </c>
      <c r="T38" s="1541">
        <v>460</v>
      </c>
    </row>
    <row r="39" spans="1:20" ht="16.5" customHeight="1">
      <c r="A39" s="1688" t="s">
        <v>722</v>
      </c>
      <c r="B39" s="1578">
        <v>56</v>
      </c>
      <c r="C39" s="1541">
        <v>26</v>
      </c>
      <c r="D39" s="1541">
        <v>9</v>
      </c>
      <c r="E39" s="1541">
        <v>21</v>
      </c>
      <c r="F39" s="1541">
        <v>145</v>
      </c>
      <c r="G39" s="1541">
        <v>140</v>
      </c>
      <c r="H39" s="1541">
        <v>3</v>
      </c>
      <c r="I39" s="1541">
        <v>2</v>
      </c>
      <c r="J39" s="1541">
        <v>796</v>
      </c>
      <c r="K39" s="1541">
        <v>135</v>
      </c>
      <c r="L39" s="1541">
        <v>23</v>
      </c>
      <c r="M39" s="1541">
        <v>2</v>
      </c>
      <c r="N39" s="1541">
        <v>10</v>
      </c>
      <c r="O39" s="1541">
        <v>24</v>
      </c>
      <c r="P39" s="1541">
        <v>2</v>
      </c>
      <c r="Q39" s="1541">
        <v>2</v>
      </c>
      <c r="R39" s="1541">
        <v>8</v>
      </c>
      <c r="S39" s="1541">
        <v>17</v>
      </c>
      <c r="T39" s="1541">
        <v>1220</v>
      </c>
    </row>
    <row r="40" spans="1:20" ht="16.5" customHeight="1">
      <c r="A40" s="1688" t="s">
        <v>721</v>
      </c>
      <c r="B40" s="1578">
        <v>70</v>
      </c>
      <c r="C40" s="1541">
        <v>50</v>
      </c>
      <c r="D40" s="1541">
        <v>9</v>
      </c>
      <c r="E40" s="1541">
        <v>11</v>
      </c>
      <c r="F40" s="1541">
        <v>104</v>
      </c>
      <c r="G40" s="1541">
        <v>98</v>
      </c>
      <c r="H40" s="1541">
        <v>1</v>
      </c>
      <c r="I40" s="1541">
        <v>5</v>
      </c>
      <c r="J40" s="1541">
        <v>885</v>
      </c>
      <c r="K40" s="1541">
        <v>130</v>
      </c>
      <c r="L40" s="1541">
        <v>38</v>
      </c>
      <c r="M40" s="1541">
        <v>2</v>
      </c>
      <c r="N40" s="1541">
        <v>20</v>
      </c>
      <c r="O40" s="1541">
        <v>13</v>
      </c>
      <c r="P40" s="1541">
        <v>2</v>
      </c>
      <c r="Q40" s="1541">
        <v>1</v>
      </c>
      <c r="R40" s="1541">
        <v>9</v>
      </c>
      <c r="S40" s="1541">
        <v>11</v>
      </c>
      <c r="T40" s="1541">
        <v>1285</v>
      </c>
    </row>
    <row r="41" spans="1:20" ht="16.5" customHeight="1">
      <c r="A41" s="1688" t="s">
        <v>720</v>
      </c>
      <c r="B41" s="1578">
        <v>7</v>
      </c>
      <c r="C41" s="1541">
        <v>3</v>
      </c>
      <c r="D41" s="1541">
        <v>2</v>
      </c>
      <c r="E41" s="1541">
        <v>2</v>
      </c>
      <c r="F41" s="1541">
        <v>32</v>
      </c>
      <c r="G41" s="1541">
        <v>28</v>
      </c>
      <c r="H41" s="1541">
        <v>4</v>
      </c>
      <c r="I41" s="1541">
        <v>0</v>
      </c>
      <c r="J41" s="1541">
        <v>388</v>
      </c>
      <c r="K41" s="1541">
        <v>41</v>
      </c>
      <c r="L41" s="1541">
        <v>6</v>
      </c>
      <c r="M41" s="1541">
        <v>0</v>
      </c>
      <c r="N41" s="1541">
        <v>7</v>
      </c>
      <c r="O41" s="1541">
        <v>5</v>
      </c>
      <c r="P41" s="1541">
        <v>1</v>
      </c>
      <c r="Q41" s="1541">
        <v>1</v>
      </c>
      <c r="R41" s="1541">
        <v>3</v>
      </c>
      <c r="S41" s="1541">
        <v>1</v>
      </c>
      <c r="T41" s="1541">
        <v>492</v>
      </c>
    </row>
    <row r="42" spans="1:20" ht="16.5" customHeight="1">
      <c r="A42" s="1688" t="s">
        <v>719</v>
      </c>
      <c r="B42" s="1578">
        <v>6</v>
      </c>
      <c r="C42" s="1541">
        <v>0</v>
      </c>
      <c r="D42" s="1541">
        <v>1</v>
      </c>
      <c r="E42" s="1541">
        <v>5</v>
      </c>
      <c r="F42" s="1541">
        <v>22</v>
      </c>
      <c r="G42" s="1541">
        <v>18</v>
      </c>
      <c r="H42" s="1541">
        <v>1</v>
      </c>
      <c r="I42" s="1541">
        <v>3</v>
      </c>
      <c r="J42" s="1541">
        <v>272</v>
      </c>
      <c r="K42" s="1541">
        <v>25</v>
      </c>
      <c r="L42" s="1541">
        <v>4</v>
      </c>
      <c r="M42" s="1541">
        <v>0</v>
      </c>
      <c r="N42" s="1541">
        <v>3</v>
      </c>
      <c r="O42" s="1541">
        <v>5</v>
      </c>
      <c r="P42" s="1541">
        <v>1</v>
      </c>
      <c r="Q42" s="1541">
        <v>0</v>
      </c>
      <c r="R42" s="1541">
        <v>4</v>
      </c>
      <c r="S42" s="1541">
        <v>0</v>
      </c>
      <c r="T42" s="1541">
        <v>342</v>
      </c>
    </row>
    <row r="43" spans="1:20" ht="16.5" customHeight="1">
      <c r="A43" s="1688" t="s">
        <v>718</v>
      </c>
      <c r="B43" s="1578">
        <v>125</v>
      </c>
      <c r="C43" s="1541">
        <v>91</v>
      </c>
      <c r="D43" s="1541">
        <v>6</v>
      </c>
      <c r="E43" s="1541">
        <v>28</v>
      </c>
      <c r="F43" s="1541">
        <v>42</v>
      </c>
      <c r="G43" s="1541">
        <v>37</v>
      </c>
      <c r="H43" s="1541">
        <v>3</v>
      </c>
      <c r="I43" s="1541">
        <v>2</v>
      </c>
      <c r="J43" s="1541">
        <v>833</v>
      </c>
      <c r="K43" s="1541">
        <v>166</v>
      </c>
      <c r="L43" s="1541">
        <v>60</v>
      </c>
      <c r="M43" s="1541">
        <v>0</v>
      </c>
      <c r="N43" s="1541">
        <v>6</v>
      </c>
      <c r="O43" s="1541">
        <v>14</v>
      </c>
      <c r="P43" s="1541">
        <v>4</v>
      </c>
      <c r="Q43" s="1541">
        <v>9</v>
      </c>
      <c r="R43" s="1541">
        <v>5</v>
      </c>
      <c r="S43" s="1541">
        <v>11</v>
      </c>
      <c r="T43" s="1541">
        <v>1275</v>
      </c>
    </row>
    <row r="44" spans="1:20" ht="16.5" customHeight="1">
      <c r="A44" s="1688" t="s">
        <v>717</v>
      </c>
      <c r="B44" s="1578">
        <v>12</v>
      </c>
      <c r="C44" s="1541">
        <v>8</v>
      </c>
      <c r="D44" s="1541">
        <v>1</v>
      </c>
      <c r="E44" s="1541">
        <v>3</v>
      </c>
      <c r="F44" s="1541">
        <v>12</v>
      </c>
      <c r="G44" s="1541">
        <v>9</v>
      </c>
      <c r="H44" s="1541">
        <v>2</v>
      </c>
      <c r="I44" s="1541">
        <v>1</v>
      </c>
      <c r="J44" s="1541">
        <v>280</v>
      </c>
      <c r="K44" s="1541">
        <v>29</v>
      </c>
      <c r="L44" s="1541">
        <v>2</v>
      </c>
      <c r="M44" s="1541">
        <v>0</v>
      </c>
      <c r="N44" s="1541">
        <v>4</v>
      </c>
      <c r="O44" s="1541">
        <v>2</v>
      </c>
      <c r="P44" s="1541">
        <v>1</v>
      </c>
      <c r="Q44" s="1541">
        <v>1</v>
      </c>
      <c r="R44" s="1541">
        <v>3</v>
      </c>
      <c r="S44" s="1541">
        <v>3</v>
      </c>
      <c r="T44" s="1541">
        <v>349</v>
      </c>
    </row>
    <row r="45" spans="1:20" ht="16.5" customHeight="1">
      <c r="A45" s="1688" t="s">
        <v>716</v>
      </c>
      <c r="B45" s="1578">
        <v>53</v>
      </c>
      <c r="C45" s="1541">
        <v>28</v>
      </c>
      <c r="D45" s="1541">
        <v>4</v>
      </c>
      <c r="E45" s="1541">
        <v>21</v>
      </c>
      <c r="F45" s="1541">
        <v>121</v>
      </c>
      <c r="G45" s="1541">
        <v>104</v>
      </c>
      <c r="H45" s="1541">
        <v>7</v>
      </c>
      <c r="I45" s="1541">
        <v>10</v>
      </c>
      <c r="J45" s="1541">
        <v>1226</v>
      </c>
      <c r="K45" s="1541">
        <v>260</v>
      </c>
      <c r="L45" s="1541">
        <v>64</v>
      </c>
      <c r="M45" s="1541">
        <v>6</v>
      </c>
      <c r="N45" s="1541">
        <v>24</v>
      </c>
      <c r="O45" s="1541">
        <v>26</v>
      </c>
      <c r="P45" s="1541">
        <v>7</v>
      </c>
      <c r="Q45" s="1541">
        <v>6</v>
      </c>
      <c r="R45" s="1541">
        <v>11</v>
      </c>
      <c r="S45" s="1541">
        <v>2</v>
      </c>
      <c r="T45" s="1541">
        <v>1806</v>
      </c>
    </row>
    <row r="46" spans="1:20" ht="16.5" customHeight="1">
      <c r="A46" s="1688" t="s">
        <v>715</v>
      </c>
      <c r="B46" s="1578">
        <v>44</v>
      </c>
      <c r="C46" s="1541">
        <v>26</v>
      </c>
      <c r="D46" s="1541">
        <v>1</v>
      </c>
      <c r="E46" s="1541">
        <v>17</v>
      </c>
      <c r="F46" s="1541">
        <v>28</v>
      </c>
      <c r="G46" s="1541">
        <v>26</v>
      </c>
      <c r="H46" s="1541">
        <v>2</v>
      </c>
      <c r="I46" s="1541">
        <v>0</v>
      </c>
      <c r="J46" s="1541">
        <v>726</v>
      </c>
      <c r="K46" s="1541">
        <v>119</v>
      </c>
      <c r="L46" s="1541">
        <v>22</v>
      </c>
      <c r="M46" s="1541">
        <v>5</v>
      </c>
      <c r="N46" s="1541">
        <v>8</v>
      </c>
      <c r="O46" s="1541">
        <v>16</v>
      </c>
      <c r="P46" s="1541">
        <v>4</v>
      </c>
      <c r="Q46" s="1541">
        <v>0</v>
      </c>
      <c r="R46" s="1541">
        <v>18</v>
      </c>
      <c r="S46" s="1541">
        <v>2</v>
      </c>
      <c r="T46" s="1541">
        <v>992</v>
      </c>
    </row>
    <row r="47" spans="1:20" ht="16.5" customHeight="1">
      <c r="A47" s="1688" t="s">
        <v>714</v>
      </c>
      <c r="B47" s="1578">
        <v>49</v>
      </c>
      <c r="C47" s="1541">
        <v>24</v>
      </c>
      <c r="D47" s="1541">
        <v>1</v>
      </c>
      <c r="E47" s="1541">
        <v>24</v>
      </c>
      <c r="F47" s="1541">
        <v>80</v>
      </c>
      <c r="G47" s="1541">
        <v>78</v>
      </c>
      <c r="H47" s="1541">
        <v>2</v>
      </c>
      <c r="I47" s="1541">
        <v>0</v>
      </c>
      <c r="J47" s="1541">
        <v>455</v>
      </c>
      <c r="K47" s="1541">
        <v>135</v>
      </c>
      <c r="L47" s="1541">
        <v>32</v>
      </c>
      <c r="M47" s="1541">
        <v>1</v>
      </c>
      <c r="N47" s="1541">
        <v>9</v>
      </c>
      <c r="O47" s="1541">
        <v>7</v>
      </c>
      <c r="P47" s="1541">
        <v>2</v>
      </c>
      <c r="Q47" s="1541">
        <v>1</v>
      </c>
      <c r="R47" s="1541">
        <v>8</v>
      </c>
      <c r="S47" s="1541">
        <v>4</v>
      </c>
      <c r="T47" s="1541">
        <v>783</v>
      </c>
    </row>
    <row r="48" spans="1:20" ht="16.5" customHeight="1">
      <c r="A48" s="1688" t="s">
        <v>713</v>
      </c>
      <c r="B48" s="1578">
        <v>86</v>
      </c>
      <c r="C48" s="1541">
        <v>40</v>
      </c>
      <c r="D48" s="1541">
        <v>7</v>
      </c>
      <c r="E48" s="1541">
        <v>39</v>
      </c>
      <c r="F48" s="1541">
        <v>74</v>
      </c>
      <c r="G48" s="1541">
        <v>65</v>
      </c>
      <c r="H48" s="1541">
        <v>2</v>
      </c>
      <c r="I48" s="1541">
        <v>7</v>
      </c>
      <c r="J48" s="1541">
        <v>649</v>
      </c>
      <c r="K48" s="1541">
        <v>127</v>
      </c>
      <c r="L48" s="1541">
        <v>22</v>
      </c>
      <c r="M48" s="1541">
        <v>0</v>
      </c>
      <c r="N48" s="1541">
        <v>2</v>
      </c>
      <c r="O48" s="1541">
        <v>17</v>
      </c>
      <c r="P48" s="1541">
        <v>1</v>
      </c>
      <c r="Q48" s="1541">
        <v>1</v>
      </c>
      <c r="R48" s="1541">
        <v>22</v>
      </c>
      <c r="S48" s="1541">
        <v>18</v>
      </c>
      <c r="T48" s="1541">
        <v>1019</v>
      </c>
    </row>
    <row r="49" spans="1:20" ht="16.5" customHeight="1">
      <c r="A49" s="1688" t="s">
        <v>712</v>
      </c>
      <c r="B49" s="1578">
        <v>46</v>
      </c>
      <c r="C49" s="1541">
        <v>30</v>
      </c>
      <c r="D49" s="1541">
        <v>2</v>
      </c>
      <c r="E49" s="1541">
        <v>14</v>
      </c>
      <c r="F49" s="1541">
        <v>41</v>
      </c>
      <c r="G49" s="1541">
        <v>34</v>
      </c>
      <c r="H49" s="1541">
        <v>3</v>
      </c>
      <c r="I49" s="1541">
        <v>4</v>
      </c>
      <c r="J49" s="1541">
        <v>716</v>
      </c>
      <c r="K49" s="1541">
        <v>128</v>
      </c>
      <c r="L49" s="1541">
        <v>15</v>
      </c>
      <c r="M49" s="1541">
        <v>2</v>
      </c>
      <c r="N49" s="1541">
        <v>8</v>
      </c>
      <c r="O49" s="1541">
        <v>6</v>
      </c>
      <c r="P49" s="1541">
        <v>7</v>
      </c>
      <c r="Q49" s="1541">
        <v>1</v>
      </c>
      <c r="R49" s="1541">
        <v>2</v>
      </c>
      <c r="S49" s="1541">
        <v>5</v>
      </c>
      <c r="T49" s="1541">
        <v>977</v>
      </c>
    </row>
    <row r="50" spans="1:20" ht="16.5" customHeight="1">
      <c r="A50" s="1688" t="s">
        <v>711</v>
      </c>
      <c r="B50" s="1578">
        <v>105</v>
      </c>
      <c r="C50" s="1541">
        <v>56</v>
      </c>
      <c r="D50" s="1541">
        <v>10</v>
      </c>
      <c r="E50" s="1541">
        <v>39</v>
      </c>
      <c r="F50" s="1541">
        <v>56</v>
      </c>
      <c r="G50" s="1541">
        <v>54</v>
      </c>
      <c r="H50" s="1541">
        <v>1</v>
      </c>
      <c r="I50" s="1541">
        <v>1</v>
      </c>
      <c r="J50" s="1541">
        <v>862</v>
      </c>
      <c r="K50" s="1541">
        <v>197</v>
      </c>
      <c r="L50" s="1541">
        <v>63</v>
      </c>
      <c r="M50" s="1541">
        <v>7</v>
      </c>
      <c r="N50" s="1541">
        <v>15</v>
      </c>
      <c r="O50" s="1541">
        <v>22</v>
      </c>
      <c r="P50" s="1541">
        <v>10</v>
      </c>
      <c r="Q50" s="1541">
        <v>5</v>
      </c>
      <c r="R50" s="1541">
        <v>28</v>
      </c>
      <c r="S50" s="1541">
        <v>24</v>
      </c>
      <c r="T50" s="1541">
        <v>1394</v>
      </c>
    </row>
    <row r="51" spans="1:20" ht="16.5" customHeight="1">
      <c r="A51" s="1688" t="s">
        <v>710</v>
      </c>
      <c r="B51" s="1578">
        <v>102</v>
      </c>
      <c r="C51" s="1541">
        <v>63</v>
      </c>
      <c r="D51" s="1541">
        <v>9</v>
      </c>
      <c r="E51" s="1541">
        <v>30</v>
      </c>
      <c r="F51" s="1541">
        <v>90</v>
      </c>
      <c r="G51" s="1541">
        <v>88</v>
      </c>
      <c r="H51" s="1541">
        <v>2</v>
      </c>
      <c r="I51" s="1541">
        <v>0</v>
      </c>
      <c r="J51" s="1541">
        <v>1320</v>
      </c>
      <c r="K51" s="1541">
        <v>238</v>
      </c>
      <c r="L51" s="1541">
        <v>32</v>
      </c>
      <c r="M51" s="1541">
        <v>0</v>
      </c>
      <c r="N51" s="1541">
        <v>7</v>
      </c>
      <c r="O51" s="1541">
        <v>16</v>
      </c>
      <c r="P51" s="1541">
        <v>3</v>
      </c>
      <c r="Q51" s="1541">
        <v>1</v>
      </c>
      <c r="R51" s="1541">
        <v>29</v>
      </c>
      <c r="S51" s="1541">
        <v>7</v>
      </c>
      <c r="T51" s="1541">
        <v>1845</v>
      </c>
    </row>
    <row r="52" spans="1:20" ht="16.5" customHeight="1">
      <c r="A52" s="1688" t="s">
        <v>709</v>
      </c>
      <c r="B52" s="1578">
        <v>99</v>
      </c>
      <c r="C52" s="1541">
        <v>37</v>
      </c>
      <c r="D52" s="1541">
        <v>10</v>
      </c>
      <c r="E52" s="1541">
        <v>52</v>
      </c>
      <c r="F52" s="1541">
        <v>97</v>
      </c>
      <c r="G52" s="1541">
        <v>84</v>
      </c>
      <c r="H52" s="1541">
        <v>2</v>
      </c>
      <c r="I52" s="1541">
        <v>11</v>
      </c>
      <c r="J52" s="1541">
        <v>1568</v>
      </c>
      <c r="K52" s="1541">
        <v>175</v>
      </c>
      <c r="L52" s="1541">
        <v>30</v>
      </c>
      <c r="M52" s="1541">
        <v>3</v>
      </c>
      <c r="N52" s="1541">
        <v>16</v>
      </c>
      <c r="O52" s="1541">
        <v>14</v>
      </c>
      <c r="P52" s="1541">
        <v>3</v>
      </c>
      <c r="Q52" s="1541">
        <v>9</v>
      </c>
      <c r="R52" s="1541">
        <v>25</v>
      </c>
      <c r="S52" s="1541">
        <v>6</v>
      </c>
      <c r="T52" s="1541">
        <v>2045</v>
      </c>
    </row>
    <row r="53" spans="1:20" ht="16.5" customHeight="1">
      <c r="A53" s="1688" t="s">
        <v>708</v>
      </c>
      <c r="B53" s="1578">
        <v>166</v>
      </c>
      <c r="C53" s="1541">
        <v>79</v>
      </c>
      <c r="D53" s="1541">
        <v>24</v>
      </c>
      <c r="E53" s="1541">
        <v>63</v>
      </c>
      <c r="F53" s="1541">
        <v>75</v>
      </c>
      <c r="G53" s="1541">
        <v>59</v>
      </c>
      <c r="H53" s="1541">
        <v>6</v>
      </c>
      <c r="I53" s="1541">
        <v>10</v>
      </c>
      <c r="J53" s="1541">
        <v>1116</v>
      </c>
      <c r="K53" s="1541">
        <v>357</v>
      </c>
      <c r="L53" s="1541">
        <v>28</v>
      </c>
      <c r="M53" s="1541">
        <v>2</v>
      </c>
      <c r="N53" s="1541">
        <v>13</v>
      </c>
      <c r="O53" s="1541">
        <v>16</v>
      </c>
      <c r="P53" s="1541">
        <v>10</v>
      </c>
      <c r="Q53" s="1541">
        <v>2</v>
      </c>
      <c r="R53" s="1541">
        <v>12</v>
      </c>
      <c r="S53" s="1541">
        <v>2</v>
      </c>
      <c r="T53" s="1541">
        <v>1799</v>
      </c>
    </row>
    <row r="54" spans="1:20" ht="16.5" customHeight="1">
      <c r="A54" s="1688" t="s">
        <v>707</v>
      </c>
      <c r="B54" s="1578">
        <v>8</v>
      </c>
      <c r="C54" s="1541">
        <v>5</v>
      </c>
      <c r="D54" s="1541">
        <v>0</v>
      </c>
      <c r="E54" s="1541">
        <v>3</v>
      </c>
      <c r="F54" s="1541">
        <v>3</v>
      </c>
      <c r="G54" s="1541">
        <v>3</v>
      </c>
      <c r="H54" s="1541">
        <v>0</v>
      </c>
      <c r="I54" s="1541">
        <v>0</v>
      </c>
      <c r="J54" s="1541">
        <v>206</v>
      </c>
      <c r="K54" s="1541">
        <v>29</v>
      </c>
      <c r="L54" s="1541">
        <v>17</v>
      </c>
      <c r="M54" s="1541">
        <v>0</v>
      </c>
      <c r="N54" s="1541">
        <v>0</v>
      </c>
      <c r="O54" s="1541">
        <v>3</v>
      </c>
      <c r="P54" s="1541">
        <v>1</v>
      </c>
      <c r="Q54" s="1541">
        <v>0</v>
      </c>
      <c r="R54" s="1541">
        <v>2</v>
      </c>
      <c r="S54" s="1541">
        <v>0</v>
      </c>
      <c r="T54" s="1541">
        <v>269</v>
      </c>
    </row>
    <row r="55" spans="1:20" ht="16.5" customHeight="1">
      <c r="A55" s="1688" t="s">
        <v>706</v>
      </c>
      <c r="B55" s="1578">
        <v>1</v>
      </c>
      <c r="C55" s="1541">
        <v>0</v>
      </c>
      <c r="D55" s="1541">
        <v>1</v>
      </c>
      <c r="E55" s="1541">
        <v>0</v>
      </c>
      <c r="F55" s="1541">
        <v>2</v>
      </c>
      <c r="G55" s="1541">
        <v>2</v>
      </c>
      <c r="H55" s="1541">
        <v>0</v>
      </c>
      <c r="I55" s="1541">
        <v>0</v>
      </c>
      <c r="J55" s="1541">
        <v>179</v>
      </c>
      <c r="K55" s="1541">
        <v>13</v>
      </c>
      <c r="L55" s="1541">
        <v>6</v>
      </c>
      <c r="M55" s="1541">
        <v>0</v>
      </c>
      <c r="N55" s="1541">
        <v>0</v>
      </c>
      <c r="O55" s="1541">
        <v>2</v>
      </c>
      <c r="P55" s="1541">
        <v>1</v>
      </c>
      <c r="Q55" s="1541">
        <v>0</v>
      </c>
      <c r="R55" s="1541">
        <v>2</v>
      </c>
      <c r="S55" s="1541">
        <v>0</v>
      </c>
      <c r="T55" s="1541">
        <v>206</v>
      </c>
    </row>
    <row r="56" spans="1:20" ht="16.5" customHeight="1">
      <c r="A56" s="1688" t="s">
        <v>705</v>
      </c>
      <c r="B56" s="1578">
        <v>1</v>
      </c>
      <c r="C56" s="1541">
        <v>0</v>
      </c>
      <c r="D56" s="1541">
        <v>0</v>
      </c>
      <c r="E56" s="1541">
        <v>1</v>
      </c>
      <c r="F56" s="1541">
        <v>6</v>
      </c>
      <c r="G56" s="1541">
        <v>3</v>
      </c>
      <c r="H56" s="1541">
        <v>3</v>
      </c>
      <c r="I56" s="1541">
        <v>0</v>
      </c>
      <c r="J56" s="1541">
        <v>110</v>
      </c>
      <c r="K56" s="1541">
        <v>14</v>
      </c>
      <c r="L56" s="1541">
        <v>2</v>
      </c>
      <c r="M56" s="1541">
        <v>0</v>
      </c>
      <c r="N56" s="1541">
        <v>1</v>
      </c>
      <c r="O56" s="1541">
        <v>1</v>
      </c>
      <c r="P56" s="1541">
        <v>0</v>
      </c>
      <c r="Q56" s="1541">
        <v>0</v>
      </c>
      <c r="R56" s="1541">
        <v>0</v>
      </c>
      <c r="S56" s="1541">
        <v>2</v>
      </c>
      <c r="T56" s="1541">
        <v>137</v>
      </c>
    </row>
    <row r="57" spans="1:20" ht="16.5" customHeight="1">
      <c r="A57" s="1688" t="s">
        <v>704</v>
      </c>
      <c r="B57" s="1578">
        <v>8</v>
      </c>
      <c r="C57" s="1541">
        <v>4</v>
      </c>
      <c r="D57" s="1541">
        <v>1</v>
      </c>
      <c r="E57" s="1541">
        <v>3</v>
      </c>
      <c r="F57" s="1541">
        <v>16</v>
      </c>
      <c r="G57" s="1541">
        <v>12</v>
      </c>
      <c r="H57" s="1541">
        <v>4</v>
      </c>
      <c r="I57" s="1541">
        <v>0</v>
      </c>
      <c r="J57" s="1541">
        <v>376</v>
      </c>
      <c r="K57" s="1541">
        <v>55</v>
      </c>
      <c r="L57" s="1541">
        <v>16</v>
      </c>
      <c r="M57" s="1541">
        <v>3</v>
      </c>
      <c r="N57" s="1541">
        <v>4</v>
      </c>
      <c r="O57" s="1541">
        <v>7</v>
      </c>
      <c r="P57" s="1541">
        <v>4</v>
      </c>
      <c r="Q57" s="1541">
        <v>1</v>
      </c>
      <c r="R57" s="1541">
        <v>0</v>
      </c>
      <c r="S57" s="1541">
        <v>0</v>
      </c>
      <c r="T57" s="1541">
        <v>490</v>
      </c>
    </row>
    <row r="58" spans="1:20" ht="16.5" customHeight="1">
      <c r="A58" s="1688" t="s">
        <v>703</v>
      </c>
      <c r="B58" s="1578">
        <v>2</v>
      </c>
      <c r="C58" s="1541">
        <v>1</v>
      </c>
      <c r="D58" s="1541">
        <v>0</v>
      </c>
      <c r="E58" s="1541">
        <v>1</v>
      </c>
      <c r="F58" s="1541">
        <v>3</v>
      </c>
      <c r="G58" s="1541">
        <v>2</v>
      </c>
      <c r="H58" s="1541">
        <v>0</v>
      </c>
      <c r="I58" s="1541">
        <v>1</v>
      </c>
      <c r="J58" s="1541">
        <v>216</v>
      </c>
      <c r="K58" s="1541">
        <v>22</v>
      </c>
      <c r="L58" s="1541">
        <v>2</v>
      </c>
      <c r="M58" s="1541">
        <v>0</v>
      </c>
      <c r="N58" s="1541">
        <v>2</v>
      </c>
      <c r="O58" s="1541">
        <v>5</v>
      </c>
      <c r="P58" s="1541">
        <v>3</v>
      </c>
      <c r="Q58" s="1541">
        <v>6</v>
      </c>
      <c r="R58" s="1541">
        <v>1</v>
      </c>
      <c r="S58" s="1541">
        <v>1</v>
      </c>
      <c r="T58" s="1541">
        <v>263</v>
      </c>
    </row>
    <row r="59" spans="1:20" ht="16.5" customHeight="1">
      <c r="A59" s="1688" t="s">
        <v>702</v>
      </c>
      <c r="B59" s="1578">
        <v>1</v>
      </c>
      <c r="C59" s="1541">
        <v>0</v>
      </c>
      <c r="D59" s="1541">
        <v>0</v>
      </c>
      <c r="E59" s="1541">
        <v>1</v>
      </c>
      <c r="F59" s="1541">
        <v>3</v>
      </c>
      <c r="G59" s="1541">
        <v>2</v>
      </c>
      <c r="H59" s="1541">
        <v>1</v>
      </c>
      <c r="I59" s="1541">
        <v>0</v>
      </c>
      <c r="J59" s="1541">
        <v>85</v>
      </c>
      <c r="K59" s="1541">
        <v>5</v>
      </c>
      <c r="L59" s="1541">
        <v>0</v>
      </c>
      <c r="M59" s="1541">
        <v>0</v>
      </c>
      <c r="N59" s="1541">
        <v>0</v>
      </c>
      <c r="O59" s="1541">
        <v>2</v>
      </c>
      <c r="P59" s="1541">
        <v>0</v>
      </c>
      <c r="Q59" s="1541">
        <v>0</v>
      </c>
      <c r="R59" s="1541">
        <v>3</v>
      </c>
      <c r="S59" s="1541">
        <v>0</v>
      </c>
      <c r="T59" s="1541">
        <v>99</v>
      </c>
    </row>
    <row r="60" spans="1:20" ht="16.5" customHeight="1">
      <c r="A60" s="1688" t="s">
        <v>790</v>
      </c>
      <c r="B60" s="1578">
        <v>0</v>
      </c>
      <c r="C60" s="1541">
        <v>0</v>
      </c>
      <c r="D60" s="1541">
        <v>0</v>
      </c>
      <c r="E60" s="1541">
        <v>0</v>
      </c>
      <c r="F60" s="1541">
        <v>1</v>
      </c>
      <c r="G60" s="1541">
        <v>1</v>
      </c>
      <c r="H60" s="1541">
        <v>0</v>
      </c>
      <c r="I60" s="1541">
        <v>0</v>
      </c>
      <c r="J60" s="1541">
        <v>138</v>
      </c>
      <c r="K60" s="1541">
        <v>42</v>
      </c>
      <c r="L60" s="1541">
        <v>4</v>
      </c>
      <c r="M60" s="1541">
        <v>0</v>
      </c>
      <c r="N60" s="1541">
        <v>0</v>
      </c>
      <c r="O60" s="1541">
        <v>4</v>
      </c>
      <c r="P60" s="1541">
        <v>0</v>
      </c>
      <c r="Q60" s="1541">
        <v>0</v>
      </c>
      <c r="R60" s="1541">
        <v>0</v>
      </c>
      <c r="S60" s="1541">
        <v>0</v>
      </c>
      <c r="T60" s="1541">
        <v>189</v>
      </c>
    </row>
    <row r="61" spans="1:20" ht="16.5" customHeight="1">
      <c r="A61" s="1688" t="s">
        <v>781</v>
      </c>
      <c r="B61" s="1578">
        <v>5</v>
      </c>
      <c r="C61" s="1541">
        <v>2</v>
      </c>
      <c r="D61" s="1541">
        <v>0</v>
      </c>
      <c r="E61" s="1541">
        <v>3</v>
      </c>
      <c r="F61" s="1541">
        <v>57</v>
      </c>
      <c r="G61" s="1541">
        <v>15</v>
      </c>
      <c r="H61" s="1541">
        <v>33</v>
      </c>
      <c r="I61" s="1541">
        <v>9</v>
      </c>
      <c r="J61" s="1541">
        <v>158</v>
      </c>
      <c r="K61" s="1541">
        <v>24</v>
      </c>
      <c r="L61" s="1541">
        <v>6</v>
      </c>
      <c r="M61" s="1541">
        <v>0</v>
      </c>
      <c r="N61" s="1541">
        <v>0</v>
      </c>
      <c r="O61" s="1541">
        <v>1</v>
      </c>
      <c r="P61" s="1541">
        <v>1</v>
      </c>
      <c r="Q61" s="1541">
        <v>0</v>
      </c>
      <c r="R61" s="1541">
        <v>1</v>
      </c>
      <c r="S61" s="1541">
        <v>1</v>
      </c>
      <c r="T61" s="1541">
        <v>254</v>
      </c>
    </row>
    <row r="62" spans="1:20" ht="16.5" customHeight="1">
      <c r="A62" s="1688" t="s">
        <v>699</v>
      </c>
      <c r="B62" s="1578">
        <v>2</v>
      </c>
      <c r="C62" s="1541">
        <v>0</v>
      </c>
      <c r="D62" s="1541">
        <v>0</v>
      </c>
      <c r="E62" s="1541">
        <v>2</v>
      </c>
      <c r="F62" s="1541">
        <v>2</v>
      </c>
      <c r="G62" s="1541">
        <v>2</v>
      </c>
      <c r="H62" s="1541">
        <v>0</v>
      </c>
      <c r="I62" s="1541">
        <v>0</v>
      </c>
      <c r="J62" s="1541">
        <v>208</v>
      </c>
      <c r="K62" s="1541">
        <v>24</v>
      </c>
      <c r="L62" s="1541">
        <v>5</v>
      </c>
      <c r="M62" s="1541">
        <v>1</v>
      </c>
      <c r="N62" s="1541">
        <v>0</v>
      </c>
      <c r="O62" s="1541">
        <v>5</v>
      </c>
      <c r="P62" s="1541">
        <v>4</v>
      </c>
      <c r="Q62" s="1541">
        <v>3</v>
      </c>
      <c r="R62" s="1541">
        <v>2</v>
      </c>
      <c r="S62" s="1541">
        <v>0</v>
      </c>
      <c r="T62" s="1541">
        <v>256</v>
      </c>
    </row>
    <row r="63" spans="1:20" ht="16.5" customHeight="1">
      <c r="A63" s="1688" t="s">
        <v>698</v>
      </c>
      <c r="B63" s="1578">
        <v>8</v>
      </c>
      <c r="C63" s="1541">
        <v>2</v>
      </c>
      <c r="D63" s="1541">
        <v>0</v>
      </c>
      <c r="E63" s="1541">
        <v>6</v>
      </c>
      <c r="F63" s="1541">
        <v>15</v>
      </c>
      <c r="G63" s="1541">
        <v>11</v>
      </c>
      <c r="H63" s="1541">
        <v>1</v>
      </c>
      <c r="I63" s="1541">
        <v>3</v>
      </c>
      <c r="J63" s="1541">
        <v>462</v>
      </c>
      <c r="K63" s="1541">
        <v>71</v>
      </c>
      <c r="L63" s="1541">
        <v>9</v>
      </c>
      <c r="M63" s="1541">
        <v>1</v>
      </c>
      <c r="N63" s="1541">
        <v>3</v>
      </c>
      <c r="O63" s="1541">
        <v>4</v>
      </c>
      <c r="P63" s="1541">
        <v>3</v>
      </c>
      <c r="Q63" s="1541">
        <v>3</v>
      </c>
      <c r="R63" s="1541">
        <v>11</v>
      </c>
      <c r="S63" s="1541">
        <v>0</v>
      </c>
      <c r="T63" s="1541">
        <v>590</v>
      </c>
    </row>
    <row r="64" spans="1:20" ht="16.5" customHeight="1">
      <c r="A64" s="1688" t="s">
        <v>697</v>
      </c>
      <c r="B64" s="1578">
        <v>20</v>
      </c>
      <c r="C64" s="1541">
        <v>12</v>
      </c>
      <c r="D64" s="1541">
        <v>2</v>
      </c>
      <c r="E64" s="1541">
        <v>6</v>
      </c>
      <c r="F64" s="1541">
        <v>18</v>
      </c>
      <c r="G64" s="1541">
        <v>13</v>
      </c>
      <c r="H64" s="1541">
        <v>1</v>
      </c>
      <c r="I64" s="1541">
        <v>4</v>
      </c>
      <c r="J64" s="1541">
        <v>330</v>
      </c>
      <c r="K64" s="1541">
        <v>63</v>
      </c>
      <c r="L64" s="1541">
        <v>23</v>
      </c>
      <c r="M64" s="1541">
        <v>0</v>
      </c>
      <c r="N64" s="1541">
        <v>1</v>
      </c>
      <c r="O64" s="1541">
        <v>7</v>
      </c>
      <c r="P64" s="1541">
        <v>3</v>
      </c>
      <c r="Q64" s="1541">
        <v>0</v>
      </c>
      <c r="R64" s="1541">
        <v>2</v>
      </c>
      <c r="S64" s="1541">
        <v>1</v>
      </c>
      <c r="T64" s="1541">
        <v>468</v>
      </c>
    </row>
    <row r="65" spans="1:20" ht="16.5" customHeight="1">
      <c r="A65" s="1688" t="s">
        <v>696</v>
      </c>
      <c r="B65" s="1578">
        <v>64</v>
      </c>
      <c r="C65" s="1541">
        <v>31</v>
      </c>
      <c r="D65" s="1541">
        <v>8</v>
      </c>
      <c r="E65" s="1541">
        <v>25</v>
      </c>
      <c r="F65" s="1541">
        <v>21</v>
      </c>
      <c r="G65" s="1541">
        <v>18</v>
      </c>
      <c r="H65" s="1541">
        <v>1</v>
      </c>
      <c r="I65" s="1541">
        <v>2</v>
      </c>
      <c r="J65" s="1541">
        <v>249</v>
      </c>
      <c r="K65" s="1541">
        <v>109</v>
      </c>
      <c r="L65" s="1541">
        <v>22</v>
      </c>
      <c r="M65" s="1541">
        <v>0</v>
      </c>
      <c r="N65" s="1541">
        <v>3</v>
      </c>
      <c r="O65" s="1541">
        <v>7</v>
      </c>
      <c r="P65" s="1541">
        <v>7</v>
      </c>
      <c r="Q65" s="1541">
        <v>0</v>
      </c>
      <c r="R65" s="1541">
        <v>0</v>
      </c>
      <c r="S65" s="1541">
        <v>1</v>
      </c>
      <c r="T65" s="1541">
        <v>483</v>
      </c>
    </row>
    <row r="66" spans="1:20" ht="16.5" customHeight="1">
      <c r="A66" s="1688" t="s">
        <v>1359</v>
      </c>
      <c r="B66" s="1578">
        <v>1</v>
      </c>
      <c r="C66" s="1541">
        <v>0</v>
      </c>
      <c r="D66" s="1541">
        <v>0</v>
      </c>
      <c r="E66" s="1541">
        <v>1</v>
      </c>
      <c r="F66" s="1541">
        <v>4</v>
      </c>
      <c r="G66" s="1541">
        <v>4</v>
      </c>
      <c r="H66" s="1541">
        <v>0</v>
      </c>
      <c r="I66" s="1541">
        <v>0</v>
      </c>
      <c r="J66" s="1541">
        <v>54</v>
      </c>
      <c r="K66" s="1541">
        <v>9</v>
      </c>
      <c r="L66" s="1541">
        <v>0</v>
      </c>
      <c r="M66" s="1541">
        <v>0</v>
      </c>
      <c r="N66" s="1541">
        <v>0</v>
      </c>
      <c r="O66" s="1541">
        <v>2</v>
      </c>
      <c r="P66" s="1541">
        <v>1</v>
      </c>
      <c r="Q66" s="1541">
        <v>0</v>
      </c>
      <c r="R66" s="1541">
        <v>1</v>
      </c>
      <c r="S66" s="1541">
        <v>3</v>
      </c>
      <c r="T66" s="1541">
        <v>75</v>
      </c>
    </row>
    <row r="67" spans="1:20" ht="16.5" customHeight="1">
      <c r="A67" s="1688" t="s">
        <v>694</v>
      </c>
      <c r="B67" s="1578">
        <v>2</v>
      </c>
      <c r="C67" s="1541">
        <v>0</v>
      </c>
      <c r="D67" s="1541">
        <v>0</v>
      </c>
      <c r="E67" s="1541">
        <v>2</v>
      </c>
      <c r="F67" s="1541">
        <v>15</v>
      </c>
      <c r="G67" s="1541">
        <v>13</v>
      </c>
      <c r="H67" s="1541">
        <v>1</v>
      </c>
      <c r="I67" s="1541">
        <v>1</v>
      </c>
      <c r="J67" s="1541">
        <v>176</v>
      </c>
      <c r="K67" s="1541">
        <v>13</v>
      </c>
      <c r="L67" s="1541">
        <v>3</v>
      </c>
      <c r="M67" s="1541">
        <v>0</v>
      </c>
      <c r="N67" s="1541">
        <v>0</v>
      </c>
      <c r="O67" s="1541">
        <v>1</v>
      </c>
      <c r="P67" s="1541">
        <v>0</v>
      </c>
      <c r="Q67" s="1541">
        <v>0</v>
      </c>
      <c r="R67" s="1541">
        <v>1</v>
      </c>
      <c r="S67" s="1541">
        <v>0</v>
      </c>
      <c r="T67" s="1541">
        <v>211</v>
      </c>
    </row>
    <row r="68" spans="1:20" ht="16.5" customHeight="1">
      <c r="A68" s="1688" t="s">
        <v>804</v>
      </c>
      <c r="B68" s="1578">
        <v>29</v>
      </c>
      <c r="C68" s="1541">
        <v>17</v>
      </c>
      <c r="D68" s="1541">
        <v>7</v>
      </c>
      <c r="E68" s="1541">
        <v>5</v>
      </c>
      <c r="F68" s="1541">
        <v>7</v>
      </c>
      <c r="G68" s="1541">
        <v>5</v>
      </c>
      <c r="H68" s="1541">
        <v>1</v>
      </c>
      <c r="I68" s="1541">
        <v>1</v>
      </c>
      <c r="J68" s="1541">
        <v>195</v>
      </c>
      <c r="K68" s="1541">
        <v>31</v>
      </c>
      <c r="L68" s="1541">
        <v>11</v>
      </c>
      <c r="M68" s="1541">
        <v>0</v>
      </c>
      <c r="N68" s="1541">
        <v>1</v>
      </c>
      <c r="O68" s="1541">
        <v>0</v>
      </c>
      <c r="P68" s="1541">
        <v>2</v>
      </c>
      <c r="Q68" s="1541">
        <v>0</v>
      </c>
      <c r="R68" s="1541">
        <v>1</v>
      </c>
      <c r="S68" s="1541">
        <v>0</v>
      </c>
      <c r="T68" s="1541">
        <v>277</v>
      </c>
    </row>
    <row r="69" spans="1:20" ht="16.5" customHeight="1">
      <c r="A69" s="1688" t="s">
        <v>692</v>
      </c>
      <c r="B69" s="1578">
        <v>130</v>
      </c>
      <c r="C69" s="1541">
        <v>98</v>
      </c>
      <c r="D69" s="1541">
        <v>5</v>
      </c>
      <c r="E69" s="1541">
        <v>27</v>
      </c>
      <c r="F69" s="1541">
        <v>37</v>
      </c>
      <c r="G69" s="1541">
        <v>32</v>
      </c>
      <c r="H69" s="1541">
        <v>3</v>
      </c>
      <c r="I69" s="1541">
        <v>2</v>
      </c>
      <c r="J69" s="1541">
        <v>173</v>
      </c>
      <c r="K69" s="1541">
        <v>57</v>
      </c>
      <c r="L69" s="1541">
        <v>9</v>
      </c>
      <c r="M69" s="1541">
        <v>2</v>
      </c>
      <c r="N69" s="1541">
        <v>11</v>
      </c>
      <c r="O69" s="1541">
        <v>6</v>
      </c>
      <c r="P69" s="1541">
        <v>5</v>
      </c>
      <c r="Q69" s="1541">
        <v>0</v>
      </c>
      <c r="R69" s="1541">
        <v>0</v>
      </c>
      <c r="S69" s="1541">
        <v>19</v>
      </c>
      <c r="T69" s="1541">
        <v>449</v>
      </c>
    </row>
    <row r="70" spans="1:20" ht="16.5" customHeight="1">
      <c r="A70" s="1688" t="s">
        <v>691</v>
      </c>
      <c r="B70" s="1578">
        <v>12</v>
      </c>
      <c r="C70" s="1541">
        <v>5</v>
      </c>
      <c r="D70" s="1541">
        <v>3</v>
      </c>
      <c r="E70" s="1541">
        <v>4</v>
      </c>
      <c r="F70" s="1541">
        <v>5</v>
      </c>
      <c r="G70" s="1541">
        <v>3</v>
      </c>
      <c r="H70" s="1541">
        <v>0</v>
      </c>
      <c r="I70" s="1541">
        <v>2</v>
      </c>
      <c r="J70" s="1541">
        <v>188</v>
      </c>
      <c r="K70" s="1541">
        <v>31</v>
      </c>
      <c r="L70" s="1541">
        <v>7</v>
      </c>
      <c r="M70" s="1541">
        <v>0</v>
      </c>
      <c r="N70" s="1541">
        <v>0</v>
      </c>
      <c r="O70" s="1541">
        <v>3</v>
      </c>
      <c r="P70" s="1541">
        <v>0</v>
      </c>
      <c r="Q70" s="1541">
        <v>0</v>
      </c>
      <c r="R70" s="1541">
        <v>1</v>
      </c>
      <c r="S70" s="1541">
        <v>0</v>
      </c>
      <c r="T70" s="1541">
        <v>247</v>
      </c>
    </row>
    <row r="71" spans="1:20" ht="16.5" customHeight="1">
      <c r="A71" s="1687" t="s">
        <v>690</v>
      </c>
      <c r="B71" s="1578">
        <v>20</v>
      </c>
      <c r="C71" s="1541">
        <v>11</v>
      </c>
      <c r="D71" s="1541">
        <v>1</v>
      </c>
      <c r="E71" s="1541">
        <v>8</v>
      </c>
      <c r="F71" s="1541">
        <v>91</v>
      </c>
      <c r="G71" s="1541">
        <v>89</v>
      </c>
      <c r="H71" s="1541">
        <v>1</v>
      </c>
      <c r="I71" s="1541">
        <v>1</v>
      </c>
      <c r="J71" s="1541">
        <v>389</v>
      </c>
      <c r="K71" s="1541">
        <v>60</v>
      </c>
      <c r="L71" s="1541">
        <v>14</v>
      </c>
      <c r="M71" s="1541">
        <v>2</v>
      </c>
      <c r="N71" s="1541">
        <v>6</v>
      </c>
      <c r="O71" s="1541">
        <v>7</v>
      </c>
      <c r="P71" s="1541">
        <v>33</v>
      </c>
      <c r="Q71" s="1541">
        <v>0</v>
      </c>
      <c r="R71" s="1541">
        <v>7</v>
      </c>
      <c r="S71" s="1541">
        <v>0</v>
      </c>
      <c r="T71" s="1541">
        <v>629</v>
      </c>
    </row>
    <row r="72" spans="1:20" ht="16.5" customHeight="1">
      <c r="A72" s="1686" t="s">
        <v>689</v>
      </c>
      <c r="B72" s="1578">
        <v>24</v>
      </c>
      <c r="C72" s="1541">
        <v>9</v>
      </c>
      <c r="D72" s="1541">
        <v>1</v>
      </c>
      <c r="E72" s="1541">
        <v>14</v>
      </c>
      <c r="F72" s="1541">
        <v>26</v>
      </c>
      <c r="G72" s="1541">
        <v>20</v>
      </c>
      <c r="H72" s="1541">
        <v>4</v>
      </c>
      <c r="I72" s="1541">
        <v>2</v>
      </c>
      <c r="J72" s="1541">
        <v>519</v>
      </c>
      <c r="K72" s="1541">
        <v>76</v>
      </c>
      <c r="L72" s="1541">
        <v>15</v>
      </c>
      <c r="M72" s="1541">
        <v>2</v>
      </c>
      <c r="N72" s="1541">
        <v>4</v>
      </c>
      <c r="O72" s="1541">
        <v>15</v>
      </c>
      <c r="P72" s="1541">
        <v>6</v>
      </c>
      <c r="Q72" s="1541">
        <v>0</v>
      </c>
      <c r="R72" s="1541">
        <v>10</v>
      </c>
      <c r="S72" s="1541">
        <v>3</v>
      </c>
      <c r="T72" s="1541">
        <v>700</v>
      </c>
    </row>
    <row r="73" spans="1:20" ht="16.5" customHeight="1">
      <c r="A73" s="1686" t="s">
        <v>16</v>
      </c>
      <c r="B73" s="1578">
        <v>2728</v>
      </c>
      <c r="C73" s="1541">
        <v>1493</v>
      </c>
      <c r="D73" s="1541">
        <v>269</v>
      </c>
      <c r="E73" s="1541">
        <v>966</v>
      </c>
      <c r="F73" s="1541">
        <v>2312</v>
      </c>
      <c r="G73" s="1541">
        <v>1971</v>
      </c>
      <c r="H73" s="1541">
        <v>192</v>
      </c>
      <c r="I73" s="1541">
        <v>149</v>
      </c>
      <c r="J73" s="1541">
        <v>34904</v>
      </c>
      <c r="K73" s="1541">
        <v>6092</v>
      </c>
      <c r="L73" s="1541">
        <v>1336</v>
      </c>
      <c r="M73" s="1541">
        <v>85</v>
      </c>
      <c r="N73" s="1541">
        <v>363</v>
      </c>
      <c r="O73" s="1541">
        <v>676</v>
      </c>
      <c r="P73" s="1541">
        <v>298</v>
      </c>
      <c r="Q73" s="1541">
        <v>96</v>
      </c>
      <c r="R73" s="1541">
        <v>479</v>
      </c>
      <c r="S73" s="1541">
        <v>214</v>
      </c>
      <c r="T73" s="1541">
        <v>49583</v>
      </c>
    </row>
    <row r="74" spans="1:20">
      <c r="A74" s="1874"/>
    </row>
    <row r="75" spans="1:20" ht="15" customHeight="1">
      <c r="A75" s="1665" t="s">
        <v>451</v>
      </c>
      <c r="B75" s="1665"/>
      <c r="C75" s="1665"/>
      <c r="D75" s="1665"/>
      <c r="E75" s="1665"/>
      <c r="F75" s="1665"/>
      <c r="G75" s="1665"/>
      <c r="H75" s="1666"/>
      <c r="I75" s="1665"/>
      <c r="J75" s="1665"/>
      <c r="K75" s="1667" t="s">
        <v>452</v>
      </c>
      <c r="L75" s="1666"/>
      <c r="M75" s="1666"/>
      <c r="N75" s="1665"/>
      <c r="O75" s="1665"/>
      <c r="P75" s="1665"/>
      <c r="Q75" s="1665"/>
      <c r="R75" s="1665"/>
      <c r="S75" s="1665"/>
      <c r="T75" s="1665"/>
    </row>
    <row r="76" spans="1:20" ht="15" customHeight="1">
      <c r="A76" s="1667" t="s">
        <v>531</v>
      </c>
      <c r="B76" s="1665"/>
      <c r="C76" s="1665"/>
      <c r="D76" s="1665"/>
      <c r="E76" s="1665"/>
      <c r="F76" s="1665"/>
      <c r="G76" s="1665"/>
      <c r="H76" s="1666"/>
      <c r="I76" s="1665"/>
      <c r="J76" s="1665"/>
      <c r="K76" s="1667" t="s">
        <v>453</v>
      </c>
      <c r="L76" s="1666"/>
      <c r="M76" s="1666"/>
      <c r="N76" s="1665"/>
      <c r="O76" s="1665"/>
      <c r="P76" s="1665"/>
      <c r="Q76" s="1665"/>
      <c r="R76" s="1665"/>
      <c r="S76" s="1665"/>
      <c r="T76" s="1665"/>
    </row>
    <row r="77" spans="1:20" ht="15" customHeight="1">
      <c r="A77" s="1667" t="s">
        <v>454</v>
      </c>
      <c r="B77" s="1665"/>
      <c r="C77" s="1665"/>
      <c r="D77" s="1665"/>
      <c r="E77" s="1665"/>
      <c r="F77" s="1665"/>
      <c r="G77" s="1665"/>
      <c r="H77" s="1666"/>
      <c r="I77" s="1665"/>
      <c r="J77" s="1665"/>
      <c r="K77" s="1667" t="s">
        <v>455</v>
      </c>
      <c r="L77" s="1666"/>
      <c r="M77" s="1666"/>
      <c r="N77" s="1665"/>
      <c r="O77" s="1665"/>
      <c r="P77" s="1665"/>
      <c r="Q77" s="1665"/>
      <c r="R77" s="1665"/>
      <c r="S77" s="1665"/>
      <c r="T77" s="1665"/>
    </row>
    <row r="78" spans="1:20" ht="15" customHeight="1">
      <c r="A78" s="1667" t="s">
        <v>456</v>
      </c>
      <c r="B78" s="1665"/>
      <c r="C78" s="1665"/>
      <c r="D78" s="1665"/>
      <c r="E78" s="1665"/>
      <c r="F78" s="1665"/>
      <c r="G78" s="1665"/>
      <c r="H78" s="1666"/>
      <c r="I78" s="1665"/>
      <c r="J78" s="1665"/>
      <c r="K78" s="1667" t="s">
        <v>457</v>
      </c>
      <c r="L78" s="1666"/>
      <c r="M78" s="1666"/>
      <c r="N78" s="1665"/>
      <c r="O78" s="1665"/>
      <c r="P78" s="1665"/>
      <c r="Q78" s="1665"/>
      <c r="R78" s="1665"/>
      <c r="S78" s="1665"/>
      <c r="T78" s="1665"/>
    </row>
    <row r="79" spans="1:20" ht="15" customHeight="1">
      <c r="A79" s="1665" t="s">
        <v>458</v>
      </c>
      <c r="B79" s="1665"/>
      <c r="C79" s="1665"/>
      <c r="D79" s="1665"/>
      <c r="E79" s="1665"/>
      <c r="F79" s="1665"/>
      <c r="G79" s="1665"/>
      <c r="H79" s="1666"/>
      <c r="I79" s="1665"/>
      <c r="J79" s="1665"/>
      <c r="K79" s="1667" t="s">
        <v>459</v>
      </c>
      <c r="L79" s="1666"/>
      <c r="M79" s="1666"/>
      <c r="N79" s="1665"/>
      <c r="O79" s="1665"/>
      <c r="P79" s="1665"/>
      <c r="Q79" s="1665"/>
      <c r="R79" s="1665"/>
      <c r="S79" s="1665"/>
      <c r="T79" s="1665"/>
    </row>
    <row r="80" spans="1:20" ht="15" customHeight="1">
      <c r="A80" s="1667" t="s">
        <v>460</v>
      </c>
      <c r="B80" s="1665"/>
      <c r="C80" s="1665"/>
      <c r="D80" s="1665"/>
      <c r="E80" s="1665"/>
      <c r="F80" s="1665"/>
      <c r="G80" s="1665"/>
      <c r="H80" s="1666"/>
      <c r="I80" s="1665"/>
      <c r="J80" s="1665"/>
      <c r="K80" s="1667" t="s">
        <v>461</v>
      </c>
      <c r="L80" s="1666"/>
      <c r="M80" s="1666"/>
      <c r="N80" s="1665"/>
      <c r="O80" s="1665"/>
      <c r="P80" s="1665"/>
      <c r="Q80" s="1665"/>
      <c r="R80" s="1665"/>
      <c r="S80" s="1665"/>
      <c r="T80" s="1665"/>
    </row>
    <row r="81" spans="1:20" ht="15" customHeight="1">
      <c r="A81" s="1667" t="s">
        <v>1358</v>
      </c>
      <c r="B81" s="1665"/>
      <c r="C81" s="1665"/>
      <c r="D81" s="1665"/>
      <c r="E81" s="1665"/>
      <c r="F81" s="1665"/>
      <c r="G81" s="1665"/>
      <c r="H81" s="1666"/>
      <c r="I81" s="1665"/>
      <c r="J81" s="1665"/>
      <c r="K81" s="1667" t="s">
        <v>463</v>
      </c>
      <c r="L81" s="1666"/>
      <c r="M81" s="1666"/>
      <c r="N81" s="1665"/>
      <c r="O81" s="1665"/>
      <c r="P81" s="1665"/>
      <c r="Q81" s="1665"/>
      <c r="R81" s="1665"/>
      <c r="S81" s="1665"/>
      <c r="T81" s="1665"/>
    </row>
    <row r="82" spans="1:20" ht="15" customHeight="1">
      <c r="A82" s="1668" t="s">
        <v>860</v>
      </c>
      <c r="B82" s="1665"/>
      <c r="C82" s="1665"/>
      <c r="D82" s="1665"/>
      <c r="E82" s="1665"/>
      <c r="F82" s="1665"/>
      <c r="G82" s="1665"/>
      <c r="H82" s="1666"/>
      <c r="I82" s="1665"/>
      <c r="J82" s="1665"/>
      <c r="K82" s="1667" t="s">
        <v>465</v>
      </c>
      <c r="L82" s="1666"/>
      <c r="M82" s="1666"/>
      <c r="N82" s="1665"/>
      <c r="O82" s="1665"/>
      <c r="P82" s="1665"/>
      <c r="Q82" s="1665"/>
      <c r="R82" s="1665"/>
      <c r="S82" s="1665"/>
      <c r="T82" s="1665"/>
    </row>
    <row r="83" spans="1:20">
      <c r="A83" s="1874"/>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3">
    <cfRule type="cellIs" priority="7" stopIfTrue="1" operator="equal">
      <formula>"合計"</formula>
    </cfRule>
  </conditionalFormatting>
  <conditionalFormatting sqref="A74:A83">
    <cfRule type="cellIs" priority="6" stopIfTrue="1" operator="equal">
      <formula>"合計"</formula>
    </cfRule>
  </conditionalFormatting>
  <conditionalFormatting sqref="A3:A83">
    <cfRule type="cellIs" priority="5" stopIfTrue="1" operator="equal">
      <formula>"合計"</formula>
    </cfRule>
  </conditionalFormatting>
  <conditionalFormatting sqref="A4:A5">
    <cfRule type="cellIs" priority="4" stopIfTrue="1" operator="equal">
      <formula>"合計"</formula>
    </cfRule>
  </conditionalFormatting>
  <conditionalFormatting sqref="A74:A83">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Ｐ明朝,標準"（平成24年6月1ヶ月間）</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ColWidth="9.375" defaultRowHeight="11.25"/>
  <cols>
    <col min="1" max="1" width="8.75" style="1540" customWidth="1"/>
    <col min="2" max="9" width="7.25" style="1540" customWidth="1"/>
    <col min="10" max="10" width="8" style="1540" customWidth="1"/>
    <col min="11" max="12" width="7.25" style="1540" customWidth="1"/>
    <col min="13" max="13" width="5.75" style="1540" customWidth="1"/>
    <col min="14" max="15" width="7.25" style="1540" customWidth="1"/>
    <col min="16" max="17" width="5.75" style="1540" customWidth="1"/>
    <col min="18" max="19" width="7.25" style="1540" customWidth="1"/>
    <col min="20" max="20" width="8" style="1540" customWidth="1"/>
    <col min="21" max="16384" width="9.375" style="1540"/>
  </cols>
  <sheetData>
    <row r="1" spans="1:20" s="2283" customFormat="1" ht="18" customHeight="1">
      <c r="A1" s="1601" t="s">
        <v>1337</v>
      </c>
      <c r="B1" s="2284"/>
      <c r="C1" s="2284"/>
      <c r="D1" s="2284"/>
      <c r="E1" s="2284"/>
      <c r="F1" s="2284"/>
      <c r="G1" s="2284"/>
      <c r="H1" s="2284"/>
      <c r="I1" s="2284"/>
      <c r="J1" s="2284"/>
      <c r="K1" s="2284"/>
      <c r="L1" s="2284"/>
      <c r="M1" s="2284"/>
      <c r="N1" s="2284"/>
      <c r="O1" s="2284"/>
      <c r="P1" s="2284"/>
      <c r="Q1" s="2284"/>
      <c r="R1" s="2284"/>
      <c r="S1" s="2284"/>
      <c r="T1" s="2284"/>
    </row>
    <row r="2" spans="1:20" s="1805" customFormat="1" ht="18" customHeight="1">
      <c r="A2" s="2267" t="s">
        <v>1362</v>
      </c>
      <c r="B2" s="2266"/>
      <c r="C2" s="2266"/>
      <c r="D2" s="2266"/>
      <c r="E2" s="2266"/>
      <c r="F2" s="2266"/>
      <c r="G2" s="2266"/>
      <c r="H2" s="2266"/>
      <c r="I2" s="2266"/>
      <c r="J2" s="2266"/>
      <c r="K2" s="2266"/>
      <c r="L2" s="2266"/>
      <c r="M2" s="2266"/>
      <c r="N2" s="2266"/>
    </row>
    <row r="3" spans="1:20" ht="11.25" customHeight="1">
      <c r="A3" s="1874"/>
    </row>
    <row r="4" spans="1:20" s="2272" customFormat="1" ht="16.5" customHeight="1">
      <c r="A4" s="2282"/>
      <c r="B4" s="2281" t="s">
        <v>47</v>
      </c>
      <c r="C4" s="2280"/>
      <c r="D4" s="2280"/>
      <c r="E4" s="2279"/>
      <c r="F4" s="2281" t="s">
        <v>48</v>
      </c>
      <c r="G4" s="2280"/>
      <c r="H4" s="2280"/>
      <c r="I4" s="2279"/>
      <c r="J4" s="2278" t="s">
        <v>52</v>
      </c>
      <c r="K4" s="2278" t="s">
        <v>53</v>
      </c>
      <c r="L4" s="2278" t="s">
        <v>55</v>
      </c>
      <c r="M4" s="2278" t="s">
        <v>57</v>
      </c>
      <c r="N4" s="2278" t="s">
        <v>58</v>
      </c>
      <c r="O4" s="2278" t="s">
        <v>59</v>
      </c>
      <c r="P4" s="2278" t="s">
        <v>60</v>
      </c>
      <c r="Q4" s="2278" t="s">
        <v>62</v>
      </c>
      <c r="R4" s="2278" t="s">
        <v>882</v>
      </c>
      <c r="S4" s="2278" t="s">
        <v>20</v>
      </c>
      <c r="T4" s="2278" t="s">
        <v>163</v>
      </c>
    </row>
    <row r="5" spans="1:20" s="2272" customFormat="1" ht="34.5" customHeight="1">
      <c r="A5" s="2277"/>
      <c r="B5" s="2276" t="s">
        <v>75</v>
      </c>
      <c r="C5" s="2275" t="s">
        <v>864</v>
      </c>
      <c r="D5" s="2275" t="s">
        <v>473</v>
      </c>
      <c r="E5" s="2274" t="s">
        <v>474</v>
      </c>
      <c r="F5" s="2276" t="s">
        <v>75</v>
      </c>
      <c r="G5" s="2275" t="s">
        <v>475</v>
      </c>
      <c r="H5" s="2275" t="s">
        <v>863</v>
      </c>
      <c r="I5" s="2274" t="s">
        <v>862</v>
      </c>
      <c r="J5" s="2273"/>
      <c r="K5" s="2273"/>
      <c r="L5" s="2273"/>
      <c r="M5" s="2273"/>
      <c r="N5" s="2273"/>
      <c r="O5" s="2273"/>
      <c r="P5" s="2273"/>
      <c r="Q5" s="2273"/>
      <c r="R5" s="2273"/>
      <c r="S5" s="2273"/>
      <c r="T5" s="2273"/>
    </row>
    <row r="6" spans="1:20" ht="16.5" customHeight="1">
      <c r="A6" s="2271" t="s">
        <v>755</v>
      </c>
      <c r="B6" s="1578">
        <v>145</v>
      </c>
      <c r="C6" s="1541">
        <v>88</v>
      </c>
      <c r="D6" s="1541">
        <v>13</v>
      </c>
      <c r="E6" s="1541">
        <v>44</v>
      </c>
      <c r="F6" s="1541">
        <v>81</v>
      </c>
      <c r="G6" s="1541">
        <v>75</v>
      </c>
      <c r="H6" s="1541">
        <v>3</v>
      </c>
      <c r="I6" s="1541">
        <v>3</v>
      </c>
      <c r="J6" s="1541">
        <v>867</v>
      </c>
      <c r="K6" s="1541">
        <v>209</v>
      </c>
      <c r="L6" s="1541">
        <v>36</v>
      </c>
      <c r="M6" s="1541">
        <v>3</v>
      </c>
      <c r="N6" s="1541">
        <v>9</v>
      </c>
      <c r="O6" s="1541">
        <v>23</v>
      </c>
      <c r="P6" s="1541">
        <v>13</v>
      </c>
      <c r="Q6" s="1541">
        <v>2</v>
      </c>
      <c r="R6" s="1541">
        <v>16</v>
      </c>
      <c r="S6" s="1541">
        <v>2</v>
      </c>
      <c r="T6" s="1541">
        <v>1406</v>
      </c>
    </row>
    <row r="7" spans="1:20" ht="16.5" customHeight="1">
      <c r="A7" s="2271" t="s">
        <v>754</v>
      </c>
      <c r="B7" s="1578">
        <v>9</v>
      </c>
      <c r="C7" s="1541">
        <v>5</v>
      </c>
      <c r="D7" s="1541">
        <v>1</v>
      </c>
      <c r="E7" s="1541">
        <v>3</v>
      </c>
      <c r="F7" s="1541">
        <v>6</v>
      </c>
      <c r="G7" s="1541">
        <v>6</v>
      </c>
      <c r="H7" s="1541">
        <v>0</v>
      </c>
      <c r="I7" s="1541">
        <v>0</v>
      </c>
      <c r="J7" s="1541">
        <v>274</v>
      </c>
      <c r="K7" s="1541">
        <v>45</v>
      </c>
      <c r="L7" s="1541">
        <v>5</v>
      </c>
      <c r="M7" s="1541">
        <v>1</v>
      </c>
      <c r="N7" s="1541">
        <v>2</v>
      </c>
      <c r="O7" s="1541">
        <v>2</v>
      </c>
      <c r="P7" s="1541">
        <v>2</v>
      </c>
      <c r="Q7" s="1541">
        <v>0</v>
      </c>
      <c r="R7" s="1541">
        <v>4</v>
      </c>
      <c r="S7" s="1541">
        <v>0</v>
      </c>
      <c r="T7" s="1541">
        <v>350</v>
      </c>
    </row>
    <row r="8" spans="1:20" ht="16.5" customHeight="1">
      <c r="A8" s="2271" t="s">
        <v>753</v>
      </c>
      <c r="B8" s="1578">
        <v>18</v>
      </c>
      <c r="C8" s="1541">
        <v>4</v>
      </c>
      <c r="D8" s="1541">
        <v>3</v>
      </c>
      <c r="E8" s="1541">
        <v>11</v>
      </c>
      <c r="F8" s="1541">
        <v>25</v>
      </c>
      <c r="G8" s="1541">
        <v>25</v>
      </c>
      <c r="H8" s="1541">
        <v>0</v>
      </c>
      <c r="I8" s="1541">
        <v>0</v>
      </c>
      <c r="J8" s="1541">
        <v>389</v>
      </c>
      <c r="K8" s="1541">
        <v>48</v>
      </c>
      <c r="L8" s="1541">
        <v>10</v>
      </c>
      <c r="M8" s="1541">
        <v>1</v>
      </c>
      <c r="N8" s="1541">
        <v>1</v>
      </c>
      <c r="O8" s="1541">
        <v>9</v>
      </c>
      <c r="P8" s="1541">
        <v>0</v>
      </c>
      <c r="Q8" s="1541">
        <v>0</v>
      </c>
      <c r="R8" s="1541">
        <v>4</v>
      </c>
      <c r="S8" s="1541">
        <v>2</v>
      </c>
      <c r="T8" s="1541">
        <v>507</v>
      </c>
    </row>
    <row r="9" spans="1:20" ht="16.5" customHeight="1">
      <c r="A9" s="2271" t="s">
        <v>752</v>
      </c>
      <c r="B9" s="1578">
        <v>21</v>
      </c>
      <c r="C9" s="1541">
        <v>7</v>
      </c>
      <c r="D9" s="1541">
        <v>1</v>
      </c>
      <c r="E9" s="1541">
        <v>13</v>
      </c>
      <c r="F9" s="1541">
        <v>15</v>
      </c>
      <c r="G9" s="1541">
        <v>14</v>
      </c>
      <c r="H9" s="1541">
        <v>1</v>
      </c>
      <c r="I9" s="1541">
        <v>0</v>
      </c>
      <c r="J9" s="1541">
        <v>349</v>
      </c>
      <c r="K9" s="1541">
        <v>67</v>
      </c>
      <c r="L9" s="1541">
        <v>10</v>
      </c>
      <c r="M9" s="1541">
        <v>0</v>
      </c>
      <c r="N9" s="1541">
        <v>4</v>
      </c>
      <c r="O9" s="1541">
        <v>5</v>
      </c>
      <c r="P9" s="1541">
        <v>0</v>
      </c>
      <c r="Q9" s="1541">
        <v>3</v>
      </c>
      <c r="R9" s="1541">
        <v>6</v>
      </c>
      <c r="S9" s="1541">
        <v>0</v>
      </c>
      <c r="T9" s="1541">
        <v>480</v>
      </c>
    </row>
    <row r="10" spans="1:20" ht="16.5" customHeight="1">
      <c r="A10" s="2271" t="s">
        <v>751</v>
      </c>
      <c r="B10" s="1578">
        <v>27</v>
      </c>
      <c r="C10" s="1541">
        <v>15</v>
      </c>
      <c r="D10" s="1541">
        <v>5</v>
      </c>
      <c r="E10" s="1541">
        <v>7</v>
      </c>
      <c r="F10" s="1541">
        <v>25</v>
      </c>
      <c r="G10" s="1541">
        <v>24</v>
      </c>
      <c r="H10" s="1541">
        <v>0</v>
      </c>
      <c r="I10" s="1541">
        <v>1</v>
      </c>
      <c r="J10" s="1541">
        <v>160</v>
      </c>
      <c r="K10" s="1541">
        <v>34</v>
      </c>
      <c r="L10" s="1541">
        <v>3</v>
      </c>
      <c r="M10" s="1541">
        <v>1</v>
      </c>
      <c r="N10" s="1541">
        <v>1</v>
      </c>
      <c r="O10" s="1541">
        <v>2</v>
      </c>
      <c r="P10" s="1541">
        <v>0</v>
      </c>
      <c r="Q10" s="1541">
        <v>0</v>
      </c>
      <c r="R10" s="1541">
        <v>8</v>
      </c>
      <c r="S10" s="1541">
        <v>0</v>
      </c>
      <c r="T10" s="1541">
        <v>261</v>
      </c>
    </row>
    <row r="11" spans="1:20" ht="16.5" customHeight="1">
      <c r="A11" s="2271" t="s">
        <v>750</v>
      </c>
      <c r="B11" s="1578">
        <v>8</v>
      </c>
      <c r="C11" s="1541">
        <v>0</v>
      </c>
      <c r="D11" s="1541">
        <v>3</v>
      </c>
      <c r="E11" s="1541">
        <v>5</v>
      </c>
      <c r="F11" s="1541">
        <v>22</v>
      </c>
      <c r="G11" s="1541">
        <v>20</v>
      </c>
      <c r="H11" s="1541">
        <v>0</v>
      </c>
      <c r="I11" s="1541">
        <v>2</v>
      </c>
      <c r="J11" s="1541">
        <v>405</v>
      </c>
      <c r="K11" s="1541">
        <v>74</v>
      </c>
      <c r="L11" s="1541">
        <v>8</v>
      </c>
      <c r="M11" s="1541">
        <v>0</v>
      </c>
      <c r="N11" s="1541">
        <v>3</v>
      </c>
      <c r="O11" s="1541">
        <v>4</v>
      </c>
      <c r="P11" s="1541">
        <v>0</v>
      </c>
      <c r="Q11" s="1541">
        <v>1</v>
      </c>
      <c r="R11" s="1541">
        <v>6</v>
      </c>
      <c r="S11" s="1541">
        <v>3</v>
      </c>
      <c r="T11" s="1541">
        <v>534</v>
      </c>
    </row>
    <row r="12" spans="1:20" ht="16.5" customHeight="1">
      <c r="A12" s="2271" t="s">
        <v>749</v>
      </c>
      <c r="B12" s="1578">
        <v>20</v>
      </c>
      <c r="C12" s="1541">
        <v>6</v>
      </c>
      <c r="D12" s="1541">
        <v>0</v>
      </c>
      <c r="E12" s="1541">
        <v>14</v>
      </c>
      <c r="F12" s="1541">
        <v>27</v>
      </c>
      <c r="G12" s="1541">
        <v>25</v>
      </c>
      <c r="H12" s="1541">
        <v>2</v>
      </c>
      <c r="I12" s="1541">
        <v>0</v>
      </c>
      <c r="J12" s="1541">
        <v>491</v>
      </c>
      <c r="K12" s="1541">
        <v>65</v>
      </c>
      <c r="L12" s="1541">
        <v>14</v>
      </c>
      <c r="M12" s="1541">
        <v>0</v>
      </c>
      <c r="N12" s="1541">
        <v>1</v>
      </c>
      <c r="O12" s="1541">
        <v>9</v>
      </c>
      <c r="P12" s="1541">
        <v>1</v>
      </c>
      <c r="Q12" s="1541">
        <v>0</v>
      </c>
      <c r="R12" s="1541">
        <v>10</v>
      </c>
      <c r="S12" s="1541">
        <v>2</v>
      </c>
      <c r="T12" s="1541">
        <v>640</v>
      </c>
    </row>
    <row r="13" spans="1:20" ht="16.5" customHeight="1">
      <c r="A13" s="2271" t="s">
        <v>748</v>
      </c>
      <c r="B13" s="1578">
        <v>15</v>
      </c>
      <c r="C13" s="1541">
        <v>5</v>
      </c>
      <c r="D13" s="1541">
        <v>1</v>
      </c>
      <c r="E13" s="1541">
        <v>9</v>
      </c>
      <c r="F13" s="1541">
        <v>7</v>
      </c>
      <c r="G13" s="1541">
        <v>3</v>
      </c>
      <c r="H13" s="1541">
        <v>2</v>
      </c>
      <c r="I13" s="1541">
        <v>2</v>
      </c>
      <c r="J13" s="1541">
        <v>430</v>
      </c>
      <c r="K13" s="1541">
        <v>43</v>
      </c>
      <c r="L13" s="1541">
        <v>8</v>
      </c>
      <c r="M13" s="1541">
        <v>1</v>
      </c>
      <c r="N13" s="1541">
        <v>1</v>
      </c>
      <c r="O13" s="1541">
        <v>6</v>
      </c>
      <c r="P13" s="1541">
        <v>1</v>
      </c>
      <c r="Q13" s="1541">
        <v>0</v>
      </c>
      <c r="R13" s="1541">
        <v>4</v>
      </c>
      <c r="S13" s="1541">
        <v>0</v>
      </c>
      <c r="T13" s="1541">
        <v>516</v>
      </c>
    </row>
    <row r="14" spans="1:20" ht="16.5" customHeight="1">
      <c r="A14" s="2271" t="s">
        <v>747</v>
      </c>
      <c r="B14" s="1578">
        <v>8</v>
      </c>
      <c r="C14" s="1541">
        <v>3</v>
      </c>
      <c r="D14" s="1541">
        <v>2</v>
      </c>
      <c r="E14" s="1541">
        <v>3</v>
      </c>
      <c r="F14" s="1541">
        <v>12</v>
      </c>
      <c r="G14" s="1541">
        <v>8</v>
      </c>
      <c r="H14" s="1541">
        <v>4</v>
      </c>
      <c r="I14" s="1541">
        <v>0</v>
      </c>
      <c r="J14" s="1541">
        <v>512</v>
      </c>
      <c r="K14" s="1541">
        <v>53</v>
      </c>
      <c r="L14" s="1541">
        <v>9</v>
      </c>
      <c r="M14" s="1541">
        <v>1</v>
      </c>
      <c r="N14" s="1541">
        <v>2</v>
      </c>
      <c r="O14" s="1541">
        <v>5</v>
      </c>
      <c r="P14" s="1541">
        <v>2</v>
      </c>
      <c r="Q14" s="1541">
        <v>0</v>
      </c>
      <c r="R14" s="1541">
        <v>5</v>
      </c>
      <c r="S14" s="1541">
        <v>4</v>
      </c>
      <c r="T14" s="1541">
        <v>613</v>
      </c>
    </row>
    <row r="15" spans="1:20" ht="16.5" customHeight="1">
      <c r="A15" s="2271" t="s">
        <v>746</v>
      </c>
      <c r="B15" s="1578">
        <v>5</v>
      </c>
      <c r="C15" s="1541">
        <v>1</v>
      </c>
      <c r="D15" s="1541">
        <v>0</v>
      </c>
      <c r="E15" s="1541">
        <v>4</v>
      </c>
      <c r="F15" s="1541">
        <v>14</v>
      </c>
      <c r="G15" s="1541">
        <v>10</v>
      </c>
      <c r="H15" s="1541">
        <v>4</v>
      </c>
      <c r="I15" s="1541">
        <v>0</v>
      </c>
      <c r="J15" s="1541">
        <v>400</v>
      </c>
      <c r="K15" s="1541">
        <v>42</v>
      </c>
      <c r="L15" s="1541">
        <v>7</v>
      </c>
      <c r="M15" s="1541">
        <v>0</v>
      </c>
      <c r="N15" s="1541">
        <v>3</v>
      </c>
      <c r="O15" s="1541">
        <v>5</v>
      </c>
      <c r="P15" s="1541">
        <v>7</v>
      </c>
      <c r="Q15" s="1541">
        <v>0</v>
      </c>
      <c r="R15" s="1541">
        <v>3</v>
      </c>
      <c r="S15" s="1541">
        <v>1</v>
      </c>
      <c r="T15" s="1541">
        <v>487</v>
      </c>
    </row>
    <row r="16" spans="1:20" ht="16.5" customHeight="1">
      <c r="A16" s="2271" t="s">
        <v>745</v>
      </c>
      <c r="B16" s="1578">
        <v>39</v>
      </c>
      <c r="C16" s="1541">
        <v>17</v>
      </c>
      <c r="D16" s="1541">
        <v>8</v>
      </c>
      <c r="E16" s="1541">
        <v>14</v>
      </c>
      <c r="F16" s="1541">
        <v>34</v>
      </c>
      <c r="G16" s="1541">
        <v>26</v>
      </c>
      <c r="H16" s="1541">
        <v>5</v>
      </c>
      <c r="I16" s="1541">
        <v>3</v>
      </c>
      <c r="J16" s="1541">
        <v>830</v>
      </c>
      <c r="K16" s="1541">
        <v>110</v>
      </c>
      <c r="L16" s="1541">
        <v>22</v>
      </c>
      <c r="M16" s="1541">
        <v>0</v>
      </c>
      <c r="N16" s="1541">
        <v>8</v>
      </c>
      <c r="O16" s="1541">
        <v>35</v>
      </c>
      <c r="P16" s="1541">
        <v>3</v>
      </c>
      <c r="Q16" s="1541">
        <v>3</v>
      </c>
      <c r="R16" s="1541">
        <v>6</v>
      </c>
      <c r="S16" s="1541">
        <v>1</v>
      </c>
      <c r="T16" s="1541">
        <v>1091</v>
      </c>
    </row>
    <row r="17" spans="1:20" ht="16.5" customHeight="1">
      <c r="A17" s="2271" t="s">
        <v>744</v>
      </c>
      <c r="B17" s="1578">
        <v>14</v>
      </c>
      <c r="C17" s="1541">
        <v>3</v>
      </c>
      <c r="D17" s="1541">
        <v>0</v>
      </c>
      <c r="E17" s="1541">
        <v>11</v>
      </c>
      <c r="F17" s="1541">
        <v>8</v>
      </c>
      <c r="G17" s="1541">
        <v>8</v>
      </c>
      <c r="H17" s="1541">
        <v>0</v>
      </c>
      <c r="I17" s="1541">
        <v>0</v>
      </c>
      <c r="J17" s="1541">
        <v>416</v>
      </c>
      <c r="K17" s="1541">
        <v>74</v>
      </c>
      <c r="L17" s="1541">
        <v>9</v>
      </c>
      <c r="M17" s="1541">
        <v>0</v>
      </c>
      <c r="N17" s="1541">
        <v>1</v>
      </c>
      <c r="O17" s="1541">
        <v>3</v>
      </c>
      <c r="P17" s="1541">
        <v>0</v>
      </c>
      <c r="Q17" s="1541">
        <v>0</v>
      </c>
      <c r="R17" s="1541">
        <v>3</v>
      </c>
      <c r="S17" s="1541">
        <v>0</v>
      </c>
      <c r="T17" s="1541">
        <v>528</v>
      </c>
    </row>
    <row r="18" spans="1:20" ht="16.5" customHeight="1">
      <c r="A18" s="2271" t="s">
        <v>743</v>
      </c>
      <c r="B18" s="1578">
        <v>32</v>
      </c>
      <c r="C18" s="1541">
        <v>13</v>
      </c>
      <c r="D18" s="1541">
        <v>1</v>
      </c>
      <c r="E18" s="1541">
        <v>18</v>
      </c>
      <c r="F18" s="1541">
        <v>108</v>
      </c>
      <c r="G18" s="1541">
        <v>95</v>
      </c>
      <c r="H18" s="1541">
        <v>9</v>
      </c>
      <c r="I18" s="1541">
        <v>4</v>
      </c>
      <c r="J18" s="1541">
        <v>1216</v>
      </c>
      <c r="K18" s="1541">
        <v>138</v>
      </c>
      <c r="L18" s="1541">
        <v>13</v>
      </c>
      <c r="M18" s="1541">
        <v>1</v>
      </c>
      <c r="N18" s="1541">
        <v>10</v>
      </c>
      <c r="O18" s="1541">
        <v>21</v>
      </c>
      <c r="P18" s="1541">
        <v>3</v>
      </c>
      <c r="Q18" s="1541">
        <v>1</v>
      </c>
      <c r="R18" s="1541">
        <v>13</v>
      </c>
      <c r="S18" s="1541">
        <v>0</v>
      </c>
      <c r="T18" s="1541">
        <v>1556</v>
      </c>
    </row>
    <row r="19" spans="1:20" ht="16.5" customHeight="1">
      <c r="A19" s="2271" t="s">
        <v>742</v>
      </c>
      <c r="B19" s="1578">
        <v>12</v>
      </c>
      <c r="C19" s="1541">
        <v>4</v>
      </c>
      <c r="D19" s="1541">
        <v>1</v>
      </c>
      <c r="E19" s="1541">
        <v>7</v>
      </c>
      <c r="F19" s="1541">
        <v>11</v>
      </c>
      <c r="G19" s="1541">
        <v>8</v>
      </c>
      <c r="H19" s="1541">
        <v>0</v>
      </c>
      <c r="I19" s="1541">
        <v>3</v>
      </c>
      <c r="J19" s="1541">
        <v>560</v>
      </c>
      <c r="K19" s="1541">
        <v>68</v>
      </c>
      <c r="L19" s="1541">
        <v>6</v>
      </c>
      <c r="M19" s="1541">
        <v>1</v>
      </c>
      <c r="N19" s="1541">
        <v>8</v>
      </c>
      <c r="O19" s="1541">
        <v>9</v>
      </c>
      <c r="P19" s="1541">
        <v>5</v>
      </c>
      <c r="Q19" s="1541">
        <v>0</v>
      </c>
      <c r="R19" s="1541">
        <v>5</v>
      </c>
      <c r="S19" s="1541">
        <v>0</v>
      </c>
      <c r="T19" s="1541">
        <v>685</v>
      </c>
    </row>
    <row r="20" spans="1:20" ht="16.5" customHeight="1">
      <c r="A20" s="2271" t="s">
        <v>741</v>
      </c>
      <c r="B20" s="1578">
        <v>8</v>
      </c>
      <c r="C20" s="1541">
        <v>0</v>
      </c>
      <c r="D20" s="1541">
        <v>1</v>
      </c>
      <c r="E20" s="1541">
        <v>7</v>
      </c>
      <c r="F20" s="1541">
        <v>23</v>
      </c>
      <c r="G20" s="1541">
        <v>23</v>
      </c>
      <c r="H20" s="1541">
        <v>0</v>
      </c>
      <c r="I20" s="1541">
        <v>0</v>
      </c>
      <c r="J20" s="1541">
        <v>255</v>
      </c>
      <c r="K20" s="1541">
        <v>44</v>
      </c>
      <c r="L20" s="1541">
        <v>6</v>
      </c>
      <c r="M20" s="1541">
        <v>0</v>
      </c>
      <c r="N20" s="1541">
        <v>5</v>
      </c>
      <c r="O20" s="1541">
        <v>3</v>
      </c>
      <c r="P20" s="1541">
        <v>1</v>
      </c>
      <c r="Q20" s="1541">
        <v>0</v>
      </c>
      <c r="R20" s="1541">
        <v>9</v>
      </c>
      <c r="S20" s="1541">
        <v>2</v>
      </c>
      <c r="T20" s="1541">
        <v>356</v>
      </c>
    </row>
    <row r="21" spans="1:20" ht="16.5" customHeight="1">
      <c r="A21" s="2271" t="s">
        <v>740</v>
      </c>
      <c r="B21" s="1578">
        <v>8</v>
      </c>
      <c r="C21" s="1541">
        <v>3</v>
      </c>
      <c r="D21" s="1541">
        <v>0</v>
      </c>
      <c r="E21" s="1541">
        <v>5</v>
      </c>
      <c r="F21" s="1541">
        <v>18</v>
      </c>
      <c r="G21" s="1541">
        <v>18</v>
      </c>
      <c r="H21" s="1541">
        <v>0</v>
      </c>
      <c r="I21" s="1541">
        <v>0</v>
      </c>
      <c r="J21" s="1541">
        <v>434</v>
      </c>
      <c r="K21" s="1541">
        <v>61</v>
      </c>
      <c r="L21" s="1541">
        <v>12</v>
      </c>
      <c r="M21" s="1541">
        <v>0</v>
      </c>
      <c r="N21" s="1541">
        <v>4</v>
      </c>
      <c r="O21" s="1541">
        <v>5</v>
      </c>
      <c r="P21" s="1541">
        <v>1</v>
      </c>
      <c r="Q21" s="1541">
        <v>2</v>
      </c>
      <c r="R21" s="1541">
        <v>2</v>
      </c>
      <c r="S21" s="1541">
        <v>0</v>
      </c>
      <c r="T21" s="1541">
        <v>547</v>
      </c>
    </row>
    <row r="22" spans="1:20" ht="16.5" customHeight="1">
      <c r="A22" s="2271" t="s">
        <v>739</v>
      </c>
      <c r="B22" s="1578">
        <v>49</v>
      </c>
      <c r="C22" s="1541">
        <v>23</v>
      </c>
      <c r="D22" s="1541">
        <v>4</v>
      </c>
      <c r="E22" s="1541">
        <v>22</v>
      </c>
      <c r="F22" s="1541">
        <v>13</v>
      </c>
      <c r="G22" s="1541">
        <v>12</v>
      </c>
      <c r="H22" s="1541">
        <v>0</v>
      </c>
      <c r="I22" s="1541">
        <v>1</v>
      </c>
      <c r="J22" s="1541">
        <v>372</v>
      </c>
      <c r="K22" s="1541">
        <v>73</v>
      </c>
      <c r="L22" s="1541">
        <v>14</v>
      </c>
      <c r="M22" s="1541">
        <v>1</v>
      </c>
      <c r="N22" s="1541">
        <v>1</v>
      </c>
      <c r="O22" s="1541">
        <v>5</v>
      </c>
      <c r="P22" s="1541">
        <v>4</v>
      </c>
      <c r="Q22" s="1541">
        <v>0</v>
      </c>
      <c r="R22" s="1541">
        <v>5</v>
      </c>
      <c r="S22" s="1541">
        <v>6</v>
      </c>
      <c r="T22" s="1541">
        <v>543</v>
      </c>
    </row>
    <row r="23" spans="1:20" ht="16.5" customHeight="1">
      <c r="A23" s="2271" t="s">
        <v>738</v>
      </c>
      <c r="B23" s="1578">
        <v>3</v>
      </c>
      <c r="C23" s="1541">
        <v>2</v>
      </c>
      <c r="D23" s="1541">
        <v>0</v>
      </c>
      <c r="E23" s="1541">
        <v>1</v>
      </c>
      <c r="F23" s="1541">
        <v>0</v>
      </c>
      <c r="G23" s="1541">
        <v>0</v>
      </c>
      <c r="H23" s="1541">
        <v>0</v>
      </c>
      <c r="I23" s="1541">
        <v>0</v>
      </c>
      <c r="J23" s="1541">
        <v>35</v>
      </c>
      <c r="K23" s="1541">
        <v>10</v>
      </c>
      <c r="L23" s="1541">
        <v>6</v>
      </c>
      <c r="M23" s="1541">
        <v>0</v>
      </c>
      <c r="N23" s="1541">
        <v>0</v>
      </c>
      <c r="O23" s="1541">
        <v>0</v>
      </c>
      <c r="P23" s="1541">
        <v>1</v>
      </c>
      <c r="Q23" s="1541">
        <v>0</v>
      </c>
      <c r="R23" s="1541">
        <v>0</v>
      </c>
      <c r="S23" s="1541">
        <v>0</v>
      </c>
      <c r="T23" s="1541">
        <v>55</v>
      </c>
    </row>
    <row r="24" spans="1:20" ht="16.5" customHeight="1">
      <c r="A24" s="2271" t="s">
        <v>737</v>
      </c>
      <c r="B24" s="1578">
        <v>15</v>
      </c>
      <c r="C24" s="1541">
        <v>5</v>
      </c>
      <c r="D24" s="1541">
        <v>5</v>
      </c>
      <c r="E24" s="1541">
        <v>5</v>
      </c>
      <c r="F24" s="1541">
        <v>9</v>
      </c>
      <c r="G24" s="1541">
        <v>7</v>
      </c>
      <c r="H24" s="1541">
        <v>0</v>
      </c>
      <c r="I24" s="1541">
        <v>2</v>
      </c>
      <c r="J24" s="1541">
        <v>471</v>
      </c>
      <c r="K24" s="1541">
        <v>51</v>
      </c>
      <c r="L24" s="1541">
        <v>12</v>
      </c>
      <c r="M24" s="1541">
        <v>2</v>
      </c>
      <c r="N24" s="1541">
        <v>2</v>
      </c>
      <c r="O24" s="1541">
        <v>4</v>
      </c>
      <c r="P24" s="1541">
        <v>7</v>
      </c>
      <c r="Q24" s="1541">
        <v>4</v>
      </c>
      <c r="R24" s="1541">
        <v>3</v>
      </c>
      <c r="S24" s="1541">
        <v>1</v>
      </c>
      <c r="T24" s="1541">
        <v>581</v>
      </c>
    </row>
    <row r="25" spans="1:20" ht="16.5" customHeight="1">
      <c r="A25" s="2271" t="s">
        <v>736</v>
      </c>
      <c r="B25" s="1578">
        <v>30</v>
      </c>
      <c r="C25" s="1541">
        <v>10</v>
      </c>
      <c r="D25" s="1541">
        <v>1</v>
      </c>
      <c r="E25" s="1541">
        <v>19</v>
      </c>
      <c r="F25" s="1541">
        <v>12</v>
      </c>
      <c r="G25" s="1541">
        <v>8</v>
      </c>
      <c r="H25" s="1541">
        <v>3</v>
      </c>
      <c r="I25" s="1541">
        <v>1</v>
      </c>
      <c r="J25" s="1541">
        <v>305</v>
      </c>
      <c r="K25" s="1541">
        <v>57</v>
      </c>
      <c r="L25" s="1541">
        <v>10</v>
      </c>
      <c r="M25" s="1541">
        <v>2</v>
      </c>
      <c r="N25" s="1541">
        <v>3</v>
      </c>
      <c r="O25" s="1541">
        <v>2</v>
      </c>
      <c r="P25" s="1541">
        <v>3</v>
      </c>
      <c r="Q25" s="1541">
        <v>0</v>
      </c>
      <c r="R25" s="1541">
        <v>3</v>
      </c>
      <c r="S25" s="1541">
        <v>3</v>
      </c>
      <c r="T25" s="1541">
        <v>430</v>
      </c>
    </row>
    <row r="26" spans="1:20" ht="16.5" customHeight="1">
      <c r="A26" s="2271" t="s">
        <v>735</v>
      </c>
      <c r="B26" s="1578">
        <v>5</v>
      </c>
      <c r="C26" s="1541">
        <v>1</v>
      </c>
      <c r="D26" s="1541">
        <v>0</v>
      </c>
      <c r="E26" s="1541">
        <v>4</v>
      </c>
      <c r="F26" s="1541">
        <v>3</v>
      </c>
      <c r="G26" s="1541">
        <v>2</v>
      </c>
      <c r="H26" s="1541">
        <v>1</v>
      </c>
      <c r="I26" s="1541">
        <v>0</v>
      </c>
      <c r="J26" s="1541">
        <v>225</v>
      </c>
      <c r="K26" s="1541">
        <v>33</v>
      </c>
      <c r="L26" s="1541">
        <v>11</v>
      </c>
      <c r="M26" s="1541">
        <v>0</v>
      </c>
      <c r="N26" s="1541">
        <v>0</v>
      </c>
      <c r="O26" s="1541">
        <v>9</v>
      </c>
      <c r="P26" s="1541">
        <v>3</v>
      </c>
      <c r="Q26" s="1541">
        <v>1</v>
      </c>
      <c r="R26" s="1541">
        <v>2</v>
      </c>
      <c r="S26" s="1541">
        <v>3</v>
      </c>
      <c r="T26" s="1541">
        <v>295</v>
      </c>
    </row>
    <row r="27" spans="1:20" ht="16.5" customHeight="1">
      <c r="A27" s="2271" t="s">
        <v>734</v>
      </c>
      <c r="B27" s="1578">
        <v>10</v>
      </c>
      <c r="C27" s="1541">
        <v>2</v>
      </c>
      <c r="D27" s="1541">
        <v>0</v>
      </c>
      <c r="E27" s="1541">
        <v>8</v>
      </c>
      <c r="F27" s="1541">
        <v>26</v>
      </c>
      <c r="G27" s="1541">
        <v>16</v>
      </c>
      <c r="H27" s="1541">
        <v>7</v>
      </c>
      <c r="I27" s="1541">
        <v>3</v>
      </c>
      <c r="J27" s="1541">
        <v>382</v>
      </c>
      <c r="K27" s="1541">
        <v>52</v>
      </c>
      <c r="L27" s="1541">
        <v>8</v>
      </c>
      <c r="M27" s="1541">
        <v>0</v>
      </c>
      <c r="N27" s="1541">
        <v>1</v>
      </c>
      <c r="O27" s="1541">
        <v>0</v>
      </c>
      <c r="P27" s="1541">
        <v>1</v>
      </c>
      <c r="Q27" s="1541">
        <v>0</v>
      </c>
      <c r="R27" s="1541">
        <v>2</v>
      </c>
      <c r="S27" s="1541">
        <v>1</v>
      </c>
      <c r="T27" s="1541">
        <v>483</v>
      </c>
    </row>
    <row r="28" spans="1:20" ht="16.5" customHeight="1">
      <c r="A28" s="2271" t="s">
        <v>733</v>
      </c>
      <c r="B28" s="1578">
        <v>90</v>
      </c>
      <c r="C28" s="1541">
        <v>44</v>
      </c>
      <c r="D28" s="1541">
        <v>9</v>
      </c>
      <c r="E28" s="1541">
        <v>37</v>
      </c>
      <c r="F28" s="1541">
        <v>23</v>
      </c>
      <c r="G28" s="1541">
        <v>20</v>
      </c>
      <c r="H28" s="1541">
        <v>3</v>
      </c>
      <c r="I28" s="1541">
        <v>0</v>
      </c>
      <c r="J28" s="1541">
        <v>725</v>
      </c>
      <c r="K28" s="1541">
        <v>116</v>
      </c>
      <c r="L28" s="1541">
        <v>10</v>
      </c>
      <c r="M28" s="1541">
        <v>0</v>
      </c>
      <c r="N28" s="1541">
        <v>5</v>
      </c>
      <c r="O28" s="1541">
        <v>7</v>
      </c>
      <c r="P28" s="1541">
        <v>0</v>
      </c>
      <c r="Q28" s="1541">
        <v>3</v>
      </c>
      <c r="R28" s="1541">
        <v>8</v>
      </c>
      <c r="S28" s="1541">
        <v>2</v>
      </c>
      <c r="T28" s="1541">
        <v>989</v>
      </c>
    </row>
    <row r="29" spans="1:20" ht="16.5" customHeight="1">
      <c r="A29" s="2271" t="s">
        <v>732</v>
      </c>
      <c r="B29" s="1578">
        <v>14</v>
      </c>
      <c r="C29" s="1541">
        <v>4</v>
      </c>
      <c r="D29" s="1541">
        <v>1</v>
      </c>
      <c r="E29" s="1541">
        <v>9</v>
      </c>
      <c r="F29" s="1541">
        <v>10</v>
      </c>
      <c r="G29" s="1541">
        <v>8</v>
      </c>
      <c r="H29" s="1541">
        <v>2</v>
      </c>
      <c r="I29" s="1541">
        <v>0</v>
      </c>
      <c r="J29" s="1541">
        <v>314</v>
      </c>
      <c r="K29" s="1541">
        <v>55</v>
      </c>
      <c r="L29" s="1541">
        <v>5</v>
      </c>
      <c r="M29" s="1541">
        <v>0</v>
      </c>
      <c r="N29" s="1541">
        <v>4</v>
      </c>
      <c r="O29" s="1541">
        <v>13</v>
      </c>
      <c r="P29" s="1541">
        <v>3</v>
      </c>
      <c r="Q29" s="1541">
        <v>0</v>
      </c>
      <c r="R29" s="1541">
        <v>5</v>
      </c>
      <c r="S29" s="1541">
        <v>9</v>
      </c>
      <c r="T29" s="1541">
        <v>432</v>
      </c>
    </row>
    <row r="30" spans="1:20" ht="16.5" customHeight="1">
      <c r="A30" s="2271" t="s">
        <v>731</v>
      </c>
      <c r="B30" s="1578">
        <v>1</v>
      </c>
      <c r="C30" s="1541">
        <v>0</v>
      </c>
      <c r="D30" s="1541">
        <v>0</v>
      </c>
      <c r="E30" s="1541">
        <v>1</v>
      </c>
      <c r="F30" s="1541">
        <v>0</v>
      </c>
      <c r="G30" s="1541">
        <v>0</v>
      </c>
      <c r="H30" s="1541">
        <v>0</v>
      </c>
      <c r="I30" s="1541">
        <v>0</v>
      </c>
      <c r="J30" s="1541">
        <v>47</v>
      </c>
      <c r="K30" s="1541">
        <v>11</v>
      </c>
      <c r="L30" s="1541">
        <v>0</v>
      </c>
      <c r="M30" s="1541">
        <v>1</v>
      </c>
      <c r="N30" s="1541">
        <v>0</v>
      </c>
      <c r="O30" s="1541">
        <v>1</v>
      </c>
      <c r="P30" s="1541">
        <v>1</v>
      </c>
      <c r="Q30" s="1541">
        <v>0</v>
      </c>
      <c r="R30" s="1541">
        <v>0</v>
      </c>
      <c r="S30" s="1541">
        <v>0</v>
      </c>
      <c r="T30" s="1541">
        <v>62</v>
      </c>
    </row>
    <row r="31" spans="1:20" ht="16.5" customHeight="1">
      <c r="A31" s="2271" t="s">
        <v>730</v>
      </c>
      <c r="B31" s="1578">
        <v>7</v>
      </c>
      <c r="C31" s="1541">
        <v>6</v>
      </c>
      <c r="D31" s="1541">
        <v>0</v>
      </c>
      <c r="E31" s="1541">
        <v>1</v>
      </c>
      <c r="F31" s="1541">
        <v>2</v>
      </c>
      <c r="G31" s="1541">
        <v>2</v>
      </c>
      <c r="H31" s="1541">
        <v>0</v>
      </c>
      <c r="I31" s="1541">
        <v>0</v>
      </c>
      <c r="J31" s="1541">
        <v>56</v>
      </c>
      <c r="K31" s="1541">
        <v>5</v>
      </c>
      <c r="L31" s="1541">
        <v>6</v>
      </c>
      <c r="M31" s="1541">
        <v>1</v>
      </c>
      <c r="N31" s="1541">
        <v>1</v>
      </c>
      <c r="O31" s="1541">
        <v>5</v>
      </c>
      <c r="P31" s="1541">
        <v>0</v>
      </c>
      <c r="Q31" s="1541">
        <v>1</v>
      </c>
      <c r="R31" s="1541">
        <v>1</v>
      </c>
      <c r="S31" s="1541">
        <v>1</v>
      </c>
      <c r="T31" s="1541">
        <v>86</v>
      </c>
    </row>
    <row r="32" spans="1:20" ht="16.5" customHeight="1">
      <c r="A32" s="2271" t="s">
        <v>729</v>
      </c>
      <c r="B32" s="1578">
        <v>40</v>
      </c>
      <c r="C32" s="1541">
        <v>27</v>
      </c>
      <c r="D32" s="1541">
        <v>1</v>
      </c>
      <c r="E32" s="1541">
        <v>12</v>
      </c>
      <c r="F32" s="1541">
        <v>39</v>
      </c>
      <c r="G32" s="1541">
        <v>25</v>
      </c>
      <c r="H32" s="1541">
        <v>10</v>
      </c>
      <c r="I32" s="1541">
        <v>4</v>
      </c>
      <c r="J32" s="1541">
        <v>617</v>
      </c>
      <c r="K32" s="1541">
        <v>98</v>
      </c>
      <c r="L32" s="1541">
        <v>21</v>
      </c>
      <c r="M32" s="1541">
        <v>7</v>
      </c>
      <c r="N32" s="1541">
        <v>7</v>
      </c>
      <c r="O32" s="1541">
        <v>14</v>
      </c>
      <c r="P32" s="1541">
        <v>5</v>
      </c>
      <c r="Q32" s="1541">
        <v>0</v>
      </c>
      <c r="R32" s="1541">
        <v>5</v>
      </c>
      <c r="S32" s="1541">
        <v>3</v>
      </c>
      <c r="T32" s="1541">
        <v>856</v>
      </c>
    </row>
    <row r="33" spans="1:20" ht="16.5" customHeight="1">
      <c r="A33" s="2271" t="s">
        <v>728</v>
      </c>
      <c r="B33" s="1578">
        <v>27</v>
      </c>
      <c r="C33" s="1541">
        <v>6</v>
      </c>
      <c r="D33" s="1541">
        <v>3</v>
      </c>
      <c r="E33" s="1541">
        <v>18</v>
      </c>
      <c r="F33" s="1541">
        <v>21</v>
      </c>
      <c r="G33" s="1541">
        <v>20</v>
      </c>
      <c r="H33" s="1541">
        <v>0</v>
      </c>
      <c r="I33" s="1541">
        <v>1</v>
      </c>
      <c r="J33" s="1541">
        <v>402</v>
      </c>
      <c r="K33" s="1541">
        <v>58</v>
      </c>
      <c r="L33" s="1541">
        <v>11</v>
      </c>
      <c r="M33" s="1541">
        <v>0</v>
      </c>
      <c r="N33" s="1541">
        <v>3</v>
      </c>
      <c r="O33" s="1541">
        <v>10</v>
      </c>
      <c r="P33" s="1541">
        <v>3</v>
      </c>
      <c r="Q33" s="1541">
        <v>2</v>
      </c>
      <c r="R33" s="1541">
        <v>7</v>
      </c>
      <c r="S33" s="1541">
        <v>2</v>
      </c>
      <c r="T33" s="1541">
        <v>546</v>
      </c>
    </row>
    <row r="34" spans="1:20" ht="16.5" customHeight="1">
      <c r="A34" s="2271" t="s">
        <v>727</v>
      </c>
      <c r="B34" s="1578">
        <v>5</v>
      </c>
      <c r="C34" s="1541">
        <v>0</v>
      </c>
      <c r="D34" s="1541">
        <v>0</v>
      </c>
      <c r="E34" s="1541">
        <v>5</v>
      </c>
      <c r="F34" s="1541">
        <v>3</v>
      </c>
      <c r="G34" s="1541">
        <v>2</v>
      </c>
      <c r="H34" s="1541">
        <v>1</v>
      </c>
      <c r="I34" s="1541">
        <v>0</v>
      </c>
      <c r="J34" s="1541">
        <v>58</v>
      </c>
      <c r="K34" s="1541">
        <v>20</v>
      </c>
      <c r="L34" s="1541">
        <v>1</v>
      </c>
      <c r="M34" s="1541">
        <v>0</v>
      </c>
      <c r="N34" s="1541">
        <v>0</v>
      </c>
      <c r="O34" s="1541">
        <v>0</v>
      </c>
      <c r="P34" s="1541">
        <v>0</v>
      </c>
      <c r="Q34" s="1541">
        <v>0</v>
      </c>
      <c r="R34" s="1541">
        <v>0</v>
      </c>
      <c r="S34" s="1541">
        <v>0</v>
      </c>
      <c r="T34" s="1541">
        <v>87</v>
      </c>
    </row>
    <row r="35" spans="1:20" ht="16.5" customHeight="1">
      <c r="A35" s="2271" t="s">
        <v>726</v>
      </c>
      <c r="B35" s="1578">
        <v>6</v>
      </c>
      <c r="C35" s="1541">
        <v>2</v>
      </c>
      <c r="D35" s="1541">
        <v>0</v>
      </c>
      <c r="E35" s="1541">
        <v>4</v>
      </c>
      <c r="F35" s="1541">
        <v>7</v>
      </c>
      <c r="G35" s="1541">
        <v>7</v>
      </c>
      <c r="H35" s="1541">
        <v>0</v>
      </c>
      <c r="I35" s="1541">
        <v>0</v>
      </c>
      <c r="J35" s="1541">
        <v>316</v>
      </c>
      <c r="K35" s="1541">
        <v>32</v>
      </c>
      <c r="L35" s="1541">
        <v>9</v>
      </c>
      <c r="M35" s="1541">
        <v>0</v>
      </c>
      <c r="N35" s="1541">
        <v>1</v>
      </c>
      <c r="O35" s="1541">
        <v>3</v>
      </c>
      <c r="P35" s="1541">
        <v>1</v>
      </c>
      <c r="Q35" s="1541">
        <v>0</v>
      </c>
      <c r="R35" s="1541">
        <v>0</v>
      </c>
      <c r="S35" s="1541">
        <v>3</v>
      </c>
      <c r="T35" s="1541">
        <v>378</v>
      </c>
    </row>
    <row r="36" spans="1:20" ht="16.5" customHeight="1">
      <c r="A36" s="2271" t="s">
        <v>725</v>
      </c>
      <c r="B36" s="1578">
        <v>4</v>
      </c>
      <c r="C36" s="1541">
        <v>2</v>
      </c>
      <c r="D36" s="1541">
        <v>0</v>
      </c>
      <c r="E36" s="1541">
        <v>2</v>
      </c>
      <c r="F36" s="1541">
        <v>5</v>
      </c>
      <c r="G36" s="1541">
        <v>5</v>
      </c>
      <c r="H36" s="1541">
        <v>0</v>
      </c>
      <c r="I36" s="1541">
        <v>0</v>
      </c>
      <c r="J36" s="1541">
        <v>114</v>
      </c>
      <c r="K36" s="1541">
        <v>33</v>
      </c>
      <c r="L36" s="1541">
        <v>10</v>
      </c>
      <c r="M36" s="1541">
        <v>0</v>
      </c>
      <c r="N36" s="1541">
        <v>6</v>
      </c>
      <c r="O36" s="1541">
        <v>3</v>
      </c>
      <c r="P36" s="1541">
        <v>1</v>
      </c>
      <c r="Q36" s="1541">
        <v>1</v>
      </c>
      <c r="R36" s="1541">
        <v>1</v>
      </c>
      <c r="S36" s="1541">
        <v>0</v>
      </c>
      <c r="T36" s="1541">
        <v>178</v>
      </c>
    </row>
    <row r="37" spans="1:20" ht="16.5" customHeight="1">
      <c r="A37" s="2271" t="s">
        <v>724</v>
      </c>
      <c r="B37" s="1578">
        <v>34</v>
      </c>
      <c r="C37" s="1541">
        <v>22</v>
      </c>
      <c r="D37" s="1541">
        <v>7</v>
      </c>
      <c r="E37" s="1541">
        <v>5</v>
      </c>
      <c r="F37" s="1541">
        <v>9</v>
      </c>
      <c r="G37" s="1541">
        <v>8</v>
      </c>
      <c r="H37" s="1541">
        <v>0</v>
      </c>
      <c r="I37" s="1541">
        <v>1</v>
      </c>
      <c r="J37" s="1541">
        <v>212</v>
      </c>
      <c r="K37" s="1541">
        <v>37</v>
      </c>
      <c r="L37" s="1541">
        <v>6</v>
      </c>
      <c r="M37" s="1541">
        <v>1</v>
      </c>
      <c r="N37" s="1541">
        <v>2</v>
      </c>
      <c r="O37" s="1541">
        <v>16</v>
      </c>
      <c r="P37" s="1541">
        <v>1</v>
      </c>
      <c r="Q37" s="1541">
        <v>2</v>
      </c>
      <c r="R37" s="1541">
        <v>3</v>
      </c>
      <c r="S37" s="1541">
        <v>1</v>
      </c>
      <c r="T37" s="1541">
        <v>324</v>
      </c>
    </row>
    <row r="38" spans="1:20" ht="16.5" customHeight="1">
      <c r="A38" s="2271" t="s">
        <v>723</v>
      </c>
      <c r="B38" s="1578">
        <v>8</v>
      </c>
      <c r="C38" s="1541">
        <v>3</v>
      </c>
      <c r="D38" s="1541">
        <v>1</v>
      </c>
      <c r="E38" s="1541">
        <v>4</v>
      </c>
      <c r="F38" s="1541">
        <v>12</v>
      </c>
      <c r="G38" s="1541">
        <v>11</v>
      </c>
      <c r="H38" s="1541">
        <v>0</v>
      </c>
      <c r="I38" s="1541">
        <v>1</v>
      </c>
      <c r="J38" s="1541">
        <v>271</v>
      </c>
      <c r="K38" s="1541">
        <v>26</v>
      </c>
      <c r="L38" s="1541">
        <v>5</v>
      </c>
      <c r="M38" s="1541">
        <v>0</v>
      </c>
      <c r="N38" s="1541">
        <v>1</v>
      </c>
      <c r="O38" s="1541">
        <v>14</v>
      </c>
      <c r="P38" s="1541">
        <v>0</v>
      </c>
      <c r="Q38" s="1541">
        <v>0</v>
      </c>
      <c r="R38" s="1541">
        <v>14</v>
      </c>
      <c r="S38" s="1541">
        <v>4</v>
      </c>
      <c r="T38" s="1541">
        <v>355</v>
      </c>
    </row>
    <row r="39" spans="1:20" ht="16.5" customHeight="1">
      <c r="A39" s="2271" t="s">
        <v>722</v>
      </c>
      <c r="B39" s="1578">
        <v>33</v>
      </c>
      <c r="C39" s="1541">
        <v>13</v>
      </c>
      <c r="D39" s="1541">
        <v>5</v>
      </c>
      <c r="E39" s="1541">
        <v>15</v>
      </c>
      <c r="F39" s="1541">
        <v>131</v>
      </c>
      <c r="G39" s="1541">
        <v>126</v>
      </c>
      <c r="H39" s="1541">
        <v>3</v>
      </c>
      <c r="I39" s="1541">
        <v>2</v>
      </c>
      <c r="J39" s="1541">
        <v>508</v>
      </c>
      <c r="K39" s="1541">
        <v>80</v>
      </c>
      <c r="L39" s="1541">
        <v>14</v>
      </c>
      <c r="M39" s="1541">
        <v>2</v>
      </c>
      <c r="N39" s="1541">
        <v>9</v>
      </c>
      <c r="O39" s="1541">
        <v>15</v>
      </c>
      <c r="P39" s="1541">
        <v>2</v>
      </c>
      <c r="Q39" s="1541">
        <v>0</v>
      </c>
      <c r="R39" s="1541">
        <v>3</v>
      </c>
      <c r="S39" s="1541">
        <v>15</v>
      </c>
      <c r="T39" s="1541">
        <v>812</v>
      </c>
    </row>
    <row r="40" spans="1:20" ht="16.5" customHeight="1">
      <c r="A40" s="2271" t="s">
        <v>721</v>
      </c>
      <c r="B40" s="1578">
        <v>62</v>
      </c>
      <c r="C40" s="1541">
        <v>43</v>
      </c>
      <c r="D40" s="1541">
        <v>9</v>
      </c>
      <c r="E40" s="1541">
        <v>10</v>
      </c>
      <c r="F40" s="1541">
        <v>104</v>
      </c>
      <c r="G40" s="1541">
        <v>98</v>
      </c>
      <c r="H40" s="1541">
        <v>1</v>
      </c>
      <c r="I40" s="1541">
        <v>5</v>
      </c>
      <c r="J40" s="1541">
        <v>863</v>
      </c>
      <c r="K40" s="1541">
        <v>125</v>
      </c>
      <c r="L40" s="1541">
        <v>33</v>
      </c>
      <c r="M40" s="1541">
        <v>2</v>
      </c>
      <c r="N40" s="1541">
        <v>20</v>
      </c>
      <c r="O40" s="1541">
        <v>13</v>
      </c>
      <c r="P40" s="1541">
        <v>2</v>
      </c>
      <c r="Q40" s="1541">
        <v>1</v>
      </c>
      <c r="R40" s="1541">
        <v>9</v>
      </c>
      <c r="S40" s="1541">
        <v>3</v>
      </c>
      <c r="T40" s="1541">
        <v>1237</v>
      </c>
    </row>
    <row r="41" spans="1:20" ht="16.5" customHeight="1">
      <c r="A41" s="2271" t="s">
        <v>720</v>
      </c>
      <c r="B41" s="1578">
        <v>6</v>
      </c>
      <c r="C41" s="1541">
        <v>2</v>
      </c>
      <c r="D41" s="1541">
        <v>2</v>
      </c>
      <c r="E41" s="1541">
        <v>2</v>
      </c>
      <c r="F41" s="1541">
        <v>10</v>
      </c>
      <c r="G41" s="1541">
        <v>9</v>
      </c>
      <c r="H41" s="1541">
        <v>1</v>
      </c>
      <c r="I41" s="1541">
        <v>0</v>
      </c>
      <c r="J41" s="1541">
        <v>267</v>
      </c>
      <c r="K41" s="1541">
        <v>27</v>
      </c>
      <c r="L41" s="1541">
        <v>4</v>
      </c>
      <c r="M41" s="1541">
        <v>0</v>
      </c>
      <c r="N41" s="1541">
        <v>2</v>
      </c>
      <c r="O41" s="1541">
        <v>4</v>
      </c>
      <c r="P41" s="1541">
        <v>0</v>
      </c>
      <c r="Q41" s="1541">
        <v>1</v>
      </c>
      <c r="R41" s="1541">
        <v>3</v>
      </c>
      <c r="S41" s="1541">
        <v>1</v>
      </c>
      <c r="T41" s="1541">
        <v>325</v>
      </c>
    </row>
    <row r="42" spans="1:20" ht="16.5" customHeight="1">
      <c r="A42" s="2271" t="s">
        <v>719</v>
      </c>
      <c r="B42" s="1578">
        <v>4</v>
      </c>
      <c r="C42" s="1541">
        <v>0</v>
      </c>
      <c r="D42" s="1541">
        <v>0</v>
      </c>
      <c r="E42" s="1541">
        <v>4</v>
      </c>
      <c r="F42" s="1541">
        <v>21</v>
      </c>
      <c r="G42" s="1541">
        <v>17</v>
      </c>
      <c r="H42" s="1541">
        <v>1</v>
      </c>
      <c r="I42" s="1541">
        <v>3</v>
      </c>
      <c r="J42" s="1541">
        <v>245</v>
      </c>
      <c r="K42" s="1541">
        <v>24</v>
      </c>
      <c r="L42" s="1541">
        <v>4</v>
      </c>
      <c r="M42" s="1541">
        <v>0</v>
      </c>
      <c r="N42" s="1541">
        <v>3</v>
      </c>
      <c r="O42" s="1541">
        <v>4</v>
      </c>
      <c r="P42" s="1541">
        <v>1</v>
      </c>
      <c r="Q42" s="1541">
        <v>0</v>
      </c>
      <c r="R42" s="1541">
        <v>4</v>
      </c>
      <c r="S42" s="1541">
        <v>0</v>
      </c>
      <c r="T42" s="1541">
        <v>310</v>
      </c>
    </row>
    <row r="43" spans="1:20" ht="16.5" customHeight="1">
      <c r="A43" s="2271" t="s">
        <v>718</v>
      </c>
      <c r="B43" s="1578">
        <v>43</v>
      </c>
      <c r="C43" s="1541">
        <v>23</v>
      </c>
      <c r="D43" s="1541">
        <v>2</v>
      </c>
      <c r="E43" s="1541">
        <v>18</v>
      </c>
      <c r="F43" s="1541">
        <v>22</v>
      </c>
      <c r="G43" s="1541">
        <v>19</v>
      </c>
      <c r="H43" s="1541">
        <v>2</v>
      </c>
      <c r="I43" s="1541">
        <v>1</v>
      </c>
      <c r="J43" s="1541">
        <v>655</v>
      </c>
      <c r="K43" s="1541">
        <v>73</v>
      </c>
      <c r="L43" s="1541">
        <v>30</v>
      </c>
      <c r="M43" s="1541">
        <v>0</v>
      </c>
      <c r="N43" s="1541">
        <v>2</v>
      </c>
      <c r="O43" s="1541">
        <v>9</v>
      </c>
      <c r="P43" s="1541">
        <v>3</v>
      </c>
      <c r="Q43" s="1541">
        <v>0</v>
      </c>
      <c r="R43" s="1541">
        <v>1</v>
      </c>
      <c r="S43" s="1541">
        <v>7</v>
      </c>
      <c r="T43" s="1541">
        <v>845</v>
      </c>
    </row>
    <row r="44" spans="1:20" ht="16.5" customHeight="1">
      <c r="A44" s="2271" t="s">
        <v>717</v>
      </c>
      <c r="B44" s="1578">
        <v>5</v>
      </c>
      <c r="C44" s="1541">
        <v>3</v>
      </c>
      <c r="D44" s="1541">
        <v>1</v>
      </c>
      <c r="E44" s="1541">
        <v>1</v>
      </c>
      <c r="F44" s="1541">
        <v>5</v>
      </c>
      <c r="G44" s="1541">
        <v>3</v>
      </c>
      <c r="H44" s="1541">
        <v>1</v>
      </c>
      <c r="I44" s="1541">
        <v>1</v>
      </c>
      <c r="J44" s="1541">
        <v>131</v>
      </c>
      <c r="K44" s="1541">
        <v>9</v>
      </c>
      <c r="L44" s="1541">
        <v>2</v>
      </c>
      <c r="M44" s="1541">
        <v>0</v>
      </c>
      <c r="N44" s="1541">
        <v>4</v>
      </c>
      <c r="O44" s="1541">
        <v>0</v>
      </c>
      <c r="P44" s="1541">
        <v>1</v>
      </c>
      <c r="Q44" s="1541">
        <v>0</v>
      </c>
      <c r="R44" s="1541">
        <v>1</v>
      </c>
      <c r="S44" s="1541">
        <v>1</v>
      </c>
      <c r="T44" s="1541">
        <v>159</v>
      </c>
    </row>
    <row r="45" spans="1:20" ht="16.5" customHeight="1">
      <c r="A45" s="2271" t="s">
        <v>716</v>
      </c>
      <c r="B45" s="1578">
        <v>48</v>
      </c>
      <c r="C45" s="1541">
        <v>25</v>
      </c>
      <c r="D45" s="1541">
        <v>4</v>
      </c>
      <c r="E45" s="1541">
        <v>19</v>
      </c>
      <c r="F45" s="1541">
        <v>96</v>
      </c>
      <c r="G45" s="1541">
        <v>81</v>
      </c>
      <c r="H45" s="1541">
        <v>5</v>
      </c>
      <c r="I45" s="1541">
        <v>10</v>
      </c>
      <c r="J45" s="1541">
        <v>961</v>
      </c>
      <c r="K45" s="1541">
        <v>200</v>
      </c>
      <c r="L45" s="1541">
        <v>57</v>
      </c>
      <c r="M45" s="1541">
        <v>5</v>
      </c>
      <c r="N45" s="1541">
        <v>19</v>
      </c>
      <c r="O45" s="1541">
        <v>21</v>
      </c>
      <c r="P45" s="1541">
        <v>7</v>
      </c>
      <c r="Q45" s="1541">
        <v>6</v>
      </c>
      <c r="R45" s="1541">
        <v>9</v>
      </c>
      <c r="S45" s="1541">
        <v>0</v>
      </c>
      <c r="T45" s="1541">
        <v>1429</v>
      </c>
    </row>
    <row r="46" spans="1:20" ht="16.5" customHeight="1">
      <c r="A46" s="2271" t="s">
        <v>715</v>
      </c>
      <c r="B46" s="1578">
        <v>26</v>
      </c>
      <c r="C46" s="1541">
        <v>13</v>
      </c>
      <c r="D46" s="1541">
        <v>1</v>
      </c>
      <c r="E46" s="1541">
        <v>12</v>
      </c>
      <c r="F46" s="1541">
        <v>19</v>
      </c>
      <c r="G46" s="1541">
        <v>18</v>
      </c>
      <c r="H46" s="1541">
        <v>1</v>
      </c>
      <c r="I46" s="1541">
        <v>0</v>
      </c>
      <c r="J46" s="1541">
        <v>468</v>
      </c>
      <c r="K46" s="1541">
        <v>78</v>
      </c>
      <c r="L46" s="1541">
        <v>17</v>
      </c>
      <c r="M46" s="1541">
        <v>2</v>
      </c>
      <c r="N46" s="1541">
        <v>3</v>
      </c>
      <c r="O46" s="1541">
        <v>8</v>
      </c>
      <c r="P46" s="1541">
        <v>0</v>
      </c>
      <c r="Q46" s="1541">
        <v>0</v>
      </c>
      <c r="R46" s="1541">
        <v>13</v>
      </c>
      <c r="S46" s="1541">
        <v>2</v>
      </c>
      <c r="T46" s="1541">
        <v>636</v>
      </c>
    </row>
    <row r="47" spans="1:20" ht="16.5" customHeight="1">
      <c r="A47" s="2271" t="s">
        <v>714</v>
      </c>
      <c r="B47" s="1578">
        <v>21</v>
      </c>
      <c r="C47" s="1541">
        <v>7</v>
      </c>
      <c r="D47" s="1541">
        <v>0</v>
      </c>
      <c r="E47" s="1541">
        <v>14</v>
      </c>
      <c r="F47" s="1541">
        <v>76</v>
      </c>
      <c r="G47" s="1541">
        <v>74</v>
      </c>
      <c r="H47" s="1541">
        <v>2</v>
      </c>
      <c r="I47" s="1541">
        <v>0</v>
      </c>
      <c r="J47" s="1541">
        <v>351</v>
      </c>
      <c r="K47" s="1541">
        <v>106</v>
      </c>
      <c r="L47" s="1541">
        <v>23</v>
      </c>
      <c r="M47" s="1541">
        <v>1</v>
      </c>
      <c r="N47" s="1541">
        <v>6</v>
      </c>
      <c r="O47" s="1541">
        <v>5</v>
      </c>
      <c r="P47" s="1541">
        <v>1</v>
      </c>
      <c r="Q47" s="1541">
        <v>1</v>
      </c>
      <c r="R47" s="1541">
        <v>7</v>
      </c>
      <c r="S47" s="1541">
        <v>2</v>
      </c>
      <c r="T47" s="1541">
        <v>600</v>
      </c>
    </row>
    <row r="48" spans="1:20" ht="16.5" customHeight="1">
      <c r="A48" s="2271" t="s">
        <v>713</v>
      </c>
      <c r="B48" s="1578">
        <v>67</v>
      </c>
      <c r="C48" s="1541">
        <v>28</v>
      </c>
      <c r="D48" s="1541">
        <v>4</v>
      </c>
      <c r="E48" s="1541">
        <v>35</v>
      </c>
      <c r="F48" s="1541">
        <v>66</v>
      </c>
      <c r="G48" s="1541">
        <v>57</v>
      </c>
      <c r="H48" s="1541">
        <v>2</v>
      </c>
      <c r="I48" s="1541">
        <v>7</v>
      </c>
      <c r="J48" s="1541">
        <v>564</v>
      </c>
      <c r="K48" s="1541">
        <v>118</v>
      </c>
      <c r="L48" s="1541">
        <v>15</v>
      </c>
      <c r="M48" s="1541">
        <v>0</v>
      </c>
      <c r="N48" s="1541">
        <v>0</v>
      </c>
      <c r="O48" s="1541">
        <v>17</v>
      </c>
      <c r="P48" s="1541">
        <v>1</v>
      </c>
      <c r="Q48" s="1541">
        <v>1</v>
      </c>
      <c r="R48" s="1541">
        <v>18</v>
      </c>
      <c r="S48" s="1541">
        <v>16</v>
      </c>
      <c r="T48" s="1541">
        <v>883</v>
      </c>
    </row>
    <row r="49" spans="1:20" ht="16.5" customHeight="1">
      <c r="A49" s="2271" t="s">
        <v>712</v>
      </c>
      <c r="B49" s="1578">
        <v>45</v>
      </c>
      <c r="C49" s="1541">
        <v>29</v>
      </c>
      <c r="D49" s="1541">
        <v>2</v>
      </c>
      <c r="E49" s="1541">
        <v>14</v>
      </c>
      <c r="F49" s="1541">
        <v>33</v>
      </c>
      <c r="G49" s="1541">
        <v>29</v>
      </c>
      <c r="H49" s="1541">
        <v>0</v>
      </c>
      <c r="I49" s="1541">
        <v>4</v>
      </c>
      <c r="J49" s="1541">
        <v>660</v>
      </c>
      <c r="K49" s="1541">
        <v>104</v>
      </c>
      <c r="L49" s="1541">
        <v>14</v>
      </c>
      <c r="M49" s="1541">
        <v>2</v>
      </c>
      <c r="N49" s="1541">
        <v>8</v>
      </c>
      <c r="O49" s="1541">
        <v>6</v>
      </c>
      <c r="P49" s="1541">
        <v>3</v>
      </c>
      <c r="Q49" s="1541">
        <v>1</v>
      </c>
      <c r="R49" s="1541">
        <v>2</v>
      </c>
      <c r="S49" s="1541">
        <v>4</v>
      </c>
      <c r="T49" s="1541">
        <v>882</v>
      </c>
    </row>
    <row r="50" spans="1:20" ht="16.5" customHeight="1">
      <c r="A50" s="2271" t="s">
        <v>711</v>
      </c>
      <c r="B50" s="1578">
        <v>40</v>
      </c>
      <c r="C50" s="1541">
        <v>18</v>
      </c>
      <c r="D50" s="1541">
        <v>3</v>
      </c>
      <c r="E50" s="1541">
        <v>19</v>
      </c>
      <c r="F50" s="1541">
        <v>41</v>
      </c>
      <c r="G50" s="1541">
        <v>39</v>
      </c>
      <c r="H50" s="1541">
        <v>1</v>
      </c>
      <c r="I50" s="1541">
        <v>1</v>
      </c>
      <c r="J50" s="1541">
        <v>556</v>
      </c>
      <c r="K50" s="1541">
        <v>125</v>
      </c>
      <c r="L50" s="1541">
        <v>29</v>
      </c>
      <c r="M50" s="1541">
        <v>5</v>
      </c>
      <c r="N50" s="1541">
        <v>1</v>
      </c>
      <c r="O50" s="1541">
        <v>11</v>
      </c>
      <c r="P50" s="1541">
        <v>1</v>
      </c>
      <c r="Q50" s="1541">
        <v>2</v>
      </c>
      <c r="R50" s="1541">
        <v>21</v>
      </c>
      <c r="S50" s="1541">
        <v>19</v>
      </c>
      <c r="T50" s="1541">
        <v>851</v>
      </c>
    </row>
    <row r="51" spans="1:20" ht="16.5" customHeight="1">
      <c r="A51" s="2271" t="s">
        <v>710</v>
      </c>
      <c r="B51" s="1578">
        <v>83</v>
      </c>
      <c r="C51" s="1541">
        <v>52</v>
      </c>
      <c r="D51" s="1541">
        <v>7</v>
      </c>
      <c r="E51" s="1541">
        <v>24</v>
      </c>
      <c r="F51" s="1541">
        <v>56</v>
      </c>
      <c r="G51" s="1541">
        <v>55</v>
      </c>
      <c r="H51" s="1541">
        <v>1</v>
      </c>
      <c r="I51" s="1541">
        <v>0</v>
      </c>
      <c r="J51" s="1541">
        <v>1102</v>
      </c>
      <c r="K51" s="1541">
        <v>197</v>
      </c>
      <c r="L51" s="1541">
        <v>28</v>
      </c>
      <c r="M51" s="1541">
        <v>0</v>
      </c>
      <c r="N51" s="1541">
        <v>7</v>
      </c>
      <c r="O51" s="1541">
        <v>12</v>
      </c>
      <c r="P51" s="1541">
        <v>3</v>
      </c>
      <c r="Q51" s="1541">
        <v>1</v>
      </c>
      <c r="R51" s="1541">
        <v>25</v>
      </c>
      <c r="S51" s="1541">
        <v>2</v>
      </c>
      <c r="T51" s="1541">
        <v>1516</v>
      </c>
    </row>
    <row r="52" spans="1:20" ht="16.5" customHeight="1">
      <c r="A52" s="2271" t="s">
        <v>709</v>
      </c>
      <c r="B52" s="1578">
        <v>67</v>
      </c>
      <c r="C52" s="1541">
        <v>26</v>
      </c>
      <c r="D52" s="1541">
        <v>7</v>
      </c>
      <c r="E52" s="1541">
        <v>34</v>
      </c>
      <c r="F52" s="1541">
        <v>66</v>
      </c>
      <c r="G52" s="1541">
        <v>54</v>
      </c>
      <c r="H52" s="1541">
        <v>2</v>
      </c>
      <c r="I52" s="1541">
        <v>10</v>
      </c>
      <c r="J52" s="1541">
        <v>1004</v>
      </c>
      <c r="K52" s="1541">
        <v>92</v>
      </c>
      <c r="L52" s="1541">
        <v>25</v>
      </c>
      <c r="M52" s="1541">
        <v>2</v>
      </c>
      <c r="N52" s="1541">
        <v>2</v>
      </c>
      <c r="O52" s="1541">
        <v>6</v>
      </c>
      <c r="P52" s="1541">
        <v>0</v>
      </c>
      <c r="Q52" s="1541">
        <v>5</v>
      </c>
      <c r="R52" s="1541">
        <v>18</v>
      </c>
      <c r="S52" s="1541">
        <v>1</v>
      </c>
      <c r="T52" s="1541">
        <v>1288</v>
      </c>
    </row>
    <row r="53" spans="1:20" ht="16.5" customHeight="1">
      <c r="A53" s="2271" t="s">
        <v>708</v>
      </c>
      <c r="B53" s="1578">
        <v>147</v>
      </c>
      <c r="C53" s="1541">
        <v>70</v>
      </c>
      <c r="D53" s="1541">
        <v>16</v>
      </c>
      <c r="E53" s="1541">
        <v>61</v>
      </c>
      <c r="F53" s="1541">
        <v>66</v>
      </c>
      <c r="G53" s="1541">
        <v>52</v>
      </c>
      <c r="H53" s="1541">
        <v>5</v>
      </c>
      <c r="I53" s="1541">
        <v>9</v>
      </c>
      <c r="J53" s="1541">
        <v>864</v>
      </c>
      <c r="K53" s="1541">
        <v>246</v>
      </c>
      <c r="L53" s="1541">
        <v>19</v>
      </c>
      <c r="M53" s="1541">
        <v>1</v>
      </c>
      <c r="N53" s="1541">
        <v>6</v>
      </c>
      <c r="O53" s="1541">
        <v>10</v>
      </c>
      <c r="P53" s="1541">
        <v>9</v>
      </c>
      <c r="Q53" s="1541">
        <v>2</v>
      </c>
      <c r="R53" s="1541">
        <v>10</v>
      </c>
      <c r="S53" s="1541">
        <v>1</v>
      </c>
      <c r="T53" s="1541">
        <v>1381</v>
      </c>
    </row>
    <row r="54" spans="1:20" ht="16.5" customHeight="1">
      <c r="A54" s="2271" t="s">
        <v>707</v>
      </c>
      <c r="B54" s="1578">
        <v>1</v>
      </c>
      <c r="C54" s="1541">
        <v>0</v>
      </c>
      <c r="D54" s="1541">
        <v>0</v>
      </c>
      <c r="E54" s="1541">
        <v>1</v>
      </c>
      <c r="F54" s="1541">
        <v>1</v>
      </c>
      <c r="G54" s="1541">
        <v>1</v>
      </c>
      <c r="H54" s="1541">
        <v>0</v>
      </c>
      <c r="I54" s="1541">
        <v>0</v>
      </c>
      <c r="J54" s="1541">
        <v>154</v>
      </c>
      <c r="K54" s="1541">
        <v>20</v>
      </c>
      <c r="L54" s="1541">
        <v>5</v>
      </c>
      <c r="M54" s="1541">
        <v>0</v>
      </c>
      <c r="N54" s="1541">
        <v>0</v>
      </c>
      <c r="O54" s="1541">
        <v>3</v>
      </c>
      <c r="P54" s="1541">
        <v>1</v>
      </c>
      <c r="Q54" s="1541">
        <v>0</v>
      </c>
      <c r="R54" s="1541">
        <v>0</v>
      </c>
      <c r="S54" s="1541">
        <v>0</v>
      </c>
      <c r="T54" s="1541">
        <v>185</v>
      </c>
    </row>
    <row r="55" spans="1:20" ht="16.5" customHeight="1">
      <c r="A55" s="2271" t="s">
        <v>706</v>
      </c>
      <c r="B55" s="1578">
        <v>0</v>
      </c>
      <c r="C55" s="1541">
        <v>0</v>
      </c>
      <c r="D55" s="1541">
        <v>0</v>
      </c>
      <c r="E55" s="1541">
        <v>0</v>
      </c>
      <c r="F55" s="1541">
        <v>1</v>
      </c>
      <c r="G55" s="1541">
        <v>1</v>
      </c>
      <c r="H55" s="1541">
        <v>0</v>
      </c>
      <c r="I55" s="1541">
        <v>0</v>
      </c>
      <c r="J55" s="1541">
        <v>111</v>
      </c>
      <c r="K55" s="1541">
        <v>6</v>
      </c>
      <c r="L55" s="1541">
        <v>4</v>
      </c>
      <c r="M55" s="1541">
        <v>0</v>
      </c>
      <c r="N55" s="1541">
        <v>0</v>
      </c>
      <c r="O55" s="1541">
        <v>1</v>
      </c>
      <c r="P55" s="1541">
        <v>0</v>
      </c>
      <c r="Q55" s="1541">
        <v>0</v>
      </c>
      <c r="R55" s="1541">
        <v>0</v>
      </c>
      <c r="S55" s="1541">
        <v>0</v>
      </c>
      <c r="T55" s="1541">
        <v>123</v>
      </c>
    </row>
    <row r="56" spans="1:20" ht="16.5" customHeight="1">
      <c r="A56" s="2271" t="s">
        <v>705</v>
      </c>
      <c r="B56" s="1578">
        <v>1</v>
      </c>
      <c r="C56" s="1541">
        <v>0</v>
      </c>
      <c r="D56" s="1541">
        <v>0</v>
      </c>
      <c r="E56" s="1541">
        <v>1</v>
      </c>
      <c r="F56" s="1541">
        <v>6</v>
      </c>
      <c r="G56" s="1541">
        <v>3</v>
      </c>
      <c r="H56" s="1541">
        <v>3</v>
      </c>
      <c r="I56" s="1541">
        <v>0</v>
      </c>
      <c r="J56" s="1541">
        <v>91</v>
      </c>
      <c r="K56" s="1541">
        <v>12</v>
      </c>
      <c r="L56" s="1541">
        <v>2</v>
      </c>
      <c r="M56" s="1541">
        <v>0</v>
      </c>
      <c r="N56" s="1541">
        <v>1</v>
      </c>
      <c r="O56" s="1541">
        <v>0</v>
      </c>
      <c r="P56" s="1541">
        <v>0</v>
      </c>
      <c r="Q56" s="1541">
        <v>0</v>
      </c>
      <c r="R56" s="1541">
        <v>0</v>
      </c>
      <c r="S56" s="1541">
        <v>1</v>
      </c>
      <c r="T56" s="1541">
        <v>114</v>
      </c>
    </row>
    <row r="57" spans="1:20" ht="16.5" customHeight="1">
      <c r="A57" s="2271" t="s">
        <v>704</v>
      </c>
      <c r="B57" s="1578">
        <v>4</v>
      </c>
      <c r="C57" s="1541">
        <v>0</v>
      </c>
      <c r="D57" s="1541">
        <v>1</v>
      </c>
      <c r="E57" s="1541">
        <v>3</v>
      </c>
      <c r="F57" s="1541">
        <v>4</v>
      </c>
      <c r="G57" s="1541">
        <v>2</v>
      </c>
      <c r="H57" s="1541">
        <v>2</v>
      </c>
      <c r="I57" s="1541">
        <v>0</v>
      </c>
      <c r="J57" s="1541">
        <v>287</v>
      </c>
      <c r="K57" s="1541">
        <v>40</v>
      </c>
      <c r="L57" s="1541">
        <v>11</v>
      </c>
      <c r="M57" s="1541">
        <v>1</v>
      </c>
      <c r="N57" s="1541">
        <v>3</v>
      </c>
      <c r="O57" s="1541">
        <v>3</v>
      </c>
      <c r="P57" s="1541">
        <v>1</v>
      </c>
      <c r="Q57" s="1541">
        <v>0</v>
      </c>
      <c r="R57" s="1541">
        <v>0</v>
      </c>
      <c r="S57" s="1541">
        <v>0</v>
      </c>
      <c r="T57" s="1541">
        <v>354</v>
      </c>
    </row>
    <row r="58" spans="1:20" ht="16.5" customHeight="1">
      <c r="A58" s="2271" t="s">
        <v>703</v>
      </c>
      <c r="B58" s="1578">
        <v>1</v>
      </c>
      <c r="C58" s="1541">
        <v>0</v>
      </c>
      <c r="D58" s="1541">
        <v>0</v>
      </c>
      <c r="E58" s="1541">
        <v>1</v>
      </c>
      <c r="F58" s="1541">
        <v>2</v>
      </c>
      <c r="G58" s="1541">
        <v>2</v>
      </c>
      <c r="H58" s="1541">
        <v>0</v>
      </c>
      <c r="I58" s="1541">
        <v>0</v>
      </c>
      <c r="J58" s="1541">
        <v>133</v>
      </c>
      <c r="K58" s="1541">
        <v>12</v>
      </c>
      <c r="L58" s="1541">
        <v>0</v>
      </c>
      <c r="M58" s="1541">
        <v>0</v>
      </c>
      <c r="N58" s="1541">
        <v>0</v>
      </c>
      <c r="O58" s="1541">
        <v>1</v>
      </c>
      <c r="P58" s="1541">
        <v>0</v>
      </c>
      <c r="Q58" s="1541">
        <v>0</v>
      </c>
      <c r="R58" s="1541">
        <v>1</v>
      </c>
      <c r="S58" s="1541">
        <v>0</v>
      </c>
      <c r="T58" s="1541">
        <v>150</v>
      </c>
    </row>
    <row r="59" spans="1:20" ht="16.5" customHeight="1">
      <c r="A59" s="2271" t="s">
        <v>702</v>
      </c>
      <c r="B59" s="1578">
        <v>1</v>
      </c>
      <c r="C59" s="1541">
        <v>0</v>
      </c>
      <c r="D59" s="1541">
        <v>0</v>
      </c>
      <c r="E59" s="1541">
        <v>1</v>
      </c>
      <c r="F59" s="1541">
        <v>2</v>
      </c>
      <c r="G59" s="1541">
        <v>2</v>
      </c>
      <c r="H59" s="1541">
        <v>0</v>
      </c>
      <c r="I59" s="1541">
        <v>0</v>
      </c>
      <c r="J59" s="1541">
        <v>78</v>
      </c>
      <c r="K59" s="1541">
        <v>3</v>
      </c>
      <c r="L59" s="1541">
        <v>0</v>
      </c>
      <c r="M59" s="1541">
        <v>0</v>
      </c>
      <c r="N59" s="1541">
        <v>0</v>
      </c>
      <c r="O59" s="1541">
        <v>2</v>
      </c>
      <c r="P59" s="1541">
        <v>0</v>
      </c>
      <c r="Q59" s="1541">
        <v>0</v>
      </c>
      <c r="R59" s="1541">
        <v>0</v>
      </c>
      <c r="S59" s="1541">
        <v>0</v>
      </c>
      <c r="T59" s="1541">
        <v>86</v>
      </c>
    </row>
    <row r="60" spans="1:20" ht="16.5" customHeight="1">
      <c r="A60" s="2271" t="s">
        <v>790</v>
      </c>
      <c r="B60" s="1578">
        <v>0</v>
      </c>
      <c r="C60" s="1541">
        <v>0</v>
      </c>
      <c r="D60" s="1541">
        <v>0</v>
      </c>
      <c r="E60" s="1541">
        <v>0</v>
      </c>
      <c r="F60" s="1541">
        <v>1</v>
      </c>
      <c r="G60" s="1541">
        <v>1</v>
      </c>
      <c r="H60" s="1541">
        <v>0</v>
      </c>
      <c r="I60" s="1541">
        <v>0</v>
      </c>
      <c r="J60" s="1541">
        <v>138</v>
      </c>
      <c r="K60" s="1541">
        <v>42</v>
      </c>
      <c r="L60" s="1541">
        <v>4</v>
      </c>
      <c r="M60" s="1541">
        <v>0</v>
      </c>
      <c r="N60" s="1541">
        <v>0</v>
      </c>
      <c r="O60" s="1541">
        <v>4</v>
      </c>
      <c r="P60" s="1541">
        <v>0</v>
      </c>
      <c r="Q60" s="1541">
        <v>0</v>
      </c>
      <c r="R60" s="1541">
        <v>0</v>
      </c>
      <c r="S60" s="1541">
        <v>0</v>
      </c>
      <c r="T60" s="1541">
        <v>189</v>
      </c>
    </row>
    <row r="61" spans="1:20" ht="16.5" customHeight="1">
      <c r="A61" s="2271" t="s">
        <v>781</v>
      </c>
      <c r="B61" s="1578">
        <v>5</v>
      </c>
      <c r="C61" s="1541">
        <v>2</v>
      </c>
      <c r="D61" s="1541">
        <v>0</v>
      </c>
      <c r="E61" s="1541">
        <v>3</v>
      </c>
      <c r="F61" s="1541">
        <v>7</v>
      </c>
      <c r="G61" s="1541">
        <v>3</v>
      </c>
      <c r="H61" s="1541">
        <v>3</v>
      </c>
      <c r="I61" s="1541">
        <v>1</v>
      </c>
      <c r="J61" s="1541">
        <v>158</v>
      </c>
      <c r="K61" s="1541">
        <v>24</v>
      </c>
      <c r="L61" s="1541">
        <v>6</v>
      </c>
      <c r="M61" s="1541">
        <v>0</v>
      </c>
      <c r="N61" s="1541">
        <v>0</v>
      </c>
      <c r="O61" s="1541">
        <v>1</v>
      </c>
      <c r="P61" s="1541">
        <v>1</v>
      </c>
      <c r="Q61" s="1541">
        <v>0</v>
      </c>
      <c r="R61" s="1541">
        <v>1</v>
      </c>
      <c r="S61" s="1541">
        <v>1</v>
      </c>
      <c r="T61" s="1541">
        <v>204</v>
      </c>
    </row>
    <row r="62" spans="1:20" ht="16.5" customHeight="1">
      <c r="A62" s="2271" t="s">
        <v>699</v>
      </c>
      <c r="B62" s="1578">
        <v>0</v>
      </c>
      <c r="C62" s="1541">
        <v>0</v>
      </c>
      <c r="D62" s="1541">
        <v>0</v>
      </c>
      <c r="E62" s="1541">
        <v>0</v>
      </c>
      <c r="F62" s="1541">
        <v>1</v>
      </c>
      <c r="G62" s="1541">
        <v>1</v>
      </c>
      <c r="H62" s="1541">
        <v>0</v>
      </c>
      <c r="I62" s="1541">
        <v>0</v>
      </c>
      <c r="J62" s="1541">
        <v>118</v>
      </c>
      <c r="K62" s="1541">
        <v>14</v>
      </c>
      <c r="L62" s="1541">
        <v>4</v>
      </c>
      <c r="M62" s="1541">
        <v>1</v>
      </c>
      <c r="N62" s="1541">
        <v>0</v>
      </c>
      <c r="O62" s="1541">
        <v>0</v>
      </c>
      <c r="P62" s="1541">
        <v>0</v>
      </c>
      <c r="Q62" s="1541">
        <v>1</v>
      </c>
      <c r="R62" s="1541">
        <v>2</v>
      </c>
      <c r="S62" s="1541">
        <v>0</v>
      </c>
      <c r="T62" s="1541">
        <v>141</v>
      </c>
    </row>
    <row r="63" spans="1:20" ht="16.5" customHeight="1">
      <c r="A63" s="2271" t="s">
        <v>698</v>
      </c>
      <c r="B63" s="1578">
        <v>6</v>
      </c>
      <c r="C63" s="1541">
        <v>1</v>
      </c>
      <c r="D63" s="1541">
        <v>0</v>
      </c>
      <c r="E63" s="1541">
        <v>5</v>
      </c>
      <c r="F63" s="1541">
        <v>9</v>
      </c>
      <c r="G63" s="1541">
        <v>7</v>
      </c>
      <c r="H63" s="1541">
        <v>0</v>
      </c>
      <c r="I63" s="1541">
        <v>2</v>
      </c>
      <c r="J63" s="1541">
        <v>426</v>
      </c>
      <c r="K63" s="1541">
        <v>71</v>
      </c>
      <c r="L63" s="1541">
        <v>7</v>
      </c>
      <c r="M63" s="1541">
        <v>0</v>
      </c>
      <c r="N63" s="1541">
        <v>2</v>
      </c>
      <c r="O63" s="1541">
        <v>2</v>
      </c>
      <c r="P63" s="1541">
        <v>1</v>
      </c>
      <c r="Q63" s="1541">
        <v>3</v>
      </c>
      <c r="R63" s="1541">
        <v>8</v>
      </c>
      <c r="S63" s="1541">
        <v>0</v>
      </c>
      <c r="T63" s="1541">
        <v>535</v>
      </c>
    </row>
    <row r="64" spans="1:20" ht="16.5" customHeight="1">
      <c r="A64" s="2271" t="s">
        <v>697</v>
      </c>
      <c r="B64" s="1578">
        <v>4</v>
      </c>
      <c r="C64" s="1541">
        <v>1</v>
      </c>
      <c r="D64" s="1541">
        <v>0</v>
      </c>
      <c r="E64" s="1541">
        <v>3</v>
      </c>
      <c r="F64" s="1541">
        <v>4</v>
      </c>
      <c r="G64" s="1541">
        <v>3</v>
      </c>
      <c r="H64" s="1541">
        <v>1</v>
      </c>
      <c r="I64" s="1541">
        <v>0</v>
      </c>
      <c r="J64" s="1541">
        <v>162</v>
      </c>
      <c r="K64" s="1541">
        <v>30</v>
      </c>
      <c r="L64" s="1541">
        <v>5</v>
      </c>
      <c r="M64" s="1541">
        <v>0</v>
      </c>
      <c r="N64" s="1541">
        <v>0</v>
      </c>
      <c r="O64" s="1541">
        <v>0</v>
      </c>
      <c r="P64" s="1541">
        <v>1</v>
      </c>
      <c r="Q64" s="1541">
        <v>0</v>
      </c>
      <c r="R64" s="1541">
        <v>0</v>
      </c>
      <c r="S64" s="1541">
        <v>1</v>
      </c>
      <c r="T64" s="1541">
        <v>207</v>
      </c>
    </row>
    <row r="65" spans="1:20" ht="16.5" customHeight="1">
      <c r="A65" s="2271" t="s">
        <v>696</v>
      </c>
      <c r="B65" s="1578">
        <v>3</v>
      </c>
      <c r="C65" s="1541">
        <v>0</v>
      </c>
      <c r="D65" s="1541">
        <v>0</v>
      </c>
      <c r="E65" s="1541">
        <v>3</v>
      </c>
      <c r="F65" s="1541">
        <v>1</v>
      </c>
      <c r="G65" s="1541">
        <v>1</v>
      </c>
      <c r="H65" s="1541">
        <v>0</v>
      </c>
      <c r="I65" s="1541">
        <v>0</v>
      </c>
      <c r="J65" s="1541">
        <v>26</v>
      </c>
      <c r="K65" s="1541">
        <v>7</v>
      </c>
      <c r="L65" s="1541">
        <v>0</v>
      </c>
      <c r="M65" s="1541">
        <v>0</v>
      </c>
      <c r="N65" s="1541">
        <v>0</v>
      </c>
      <c r="O65" s="1541">
        <v>0</v>
      </c>
      <c r="P65" s="1541">
        <v>0</v>
      </c>
      <c r="Q65" s="1541">
        <v>0</v>
      </c>
      <c r="R65" s="1541">
        <v>0</v>
      </c>
      <c r="S65" s="1541">
        <v>0</v>
      </c>
      <c r="T65" s="1541">
        <v>37</v>
      </c>
    </row>
    <row r="66" spans="1:20" ht="16.5" customHeight="1">
      <c r="A66" s="2271" t="s">
        <v>1048</v>
      </c>
      <c r="B66" s="1578">
        <v>0</v>
      </c>
      <c r="C66" s="1541">
        <v>0</v>
      </c>
      <c r="D66" s="1541">
        <v>0</v>
      </c>
      <c r="E66" s="1541">
        <v>0</v>
      </c>
      <c r="F66" s="1541">
        <v>4</v>
      </c>
      <c r="G66" s="1541">
        <v>4</v>
      </c>
      <c r="H66" s="1541">
        <v>0</v>
      </c>
      <c r="I66" s="1541">
        <v>0</v>
      </c>
      <c r="J66" s="1541">
        <v>54</v>
      </c>
      <c r="K66" s="1541">
        <v>9</v>
      </c>
      <c r="L66" s="1541">
        <v>0</v>
      </c>
      <c r="M66" s="1541">
        <v>0</v>
      </c>
      <c r="N66" s="1541">
        <v>0</v>
      </c>
      <c r="O66" s="1541">
        <v>2</v>
      </c>
      <c r="P66" s="1541">
        <v>1</v>
      </c>
      <c r="Q66" s="1541">
        <v>0</v>
      </c>
      <c r="R66" s="1541">
        <v>1</v>
      </c>
      <c r="S66" s="1541">
        <v>3</v>
      </c>
      <c r="T66" s="1541">
        <v>74</v>
      </c>
    </row>
    <row r="67" spans="1:20" ht="16.5" customHeight="1">
      <c r="A67" s="2271" t="s">
        <v>694</v>
      </c>
      <c r="B67" s="1578">
        <v>1</v>
      </c>
      <c r="C67" s="1541">
        <v>0</v>
      </c>
      <c r="D67" s="1541">
        <v>0</v>
      </c>
      <c r="E67" s="1541">
        <v>1</v>
      </c>
      <c r="F67" s="1541">
        <v>14</v>
      </c>
      <c r="G67" s="1541">
        <v>12</v>
      </c>
      <c r="H67" s="1541">
        <v>1</v>
      </c>
      <c r="I67" s="1541">
        <v>1</v>
      </c>
      <c r="J67" s="1541">
        <v>152</v>
      </c>
      <c r="K67" s="1541">
        <v>10</v>
      </c>
      <c r="L67" s="1541">
        <v>1</v>
      </c>
      <c r="M67" s="1541">
        <v>0</v>
      </c>
      <c r="N67" s="1541">
        <v>0</v>
      </c>
      <c r="O67" s="1541">
        <v>1</v>
      </c>
      <c r="P67" s="1541">
        <v>0</v>
      </c>
      <c r="Q67" s="1541">
        <v>0</v>
      </c>
      <c r="R67" s="1541">
        <v>0</v>
      </c>
      <c r="S67" s="1541">
        <v>0</v>
      </c>
      <c r="T67" s="1541">
        <v>179</v>
      </c>
    </row>
    <row r="68" spans="1:20" ht="16.5" customHeight="1">
      <c r="A68" s="2271" t="s">
        <v>804</v>
      </c>
      <c r="B68" s="1578">
        <v>13</v>
      </c>
      <c r="C68" s="1541">
        <v>6</v>
      </c>
      <c r="D68" s="1541">
        <v>2</v>
      </c>
      <c r="E68" s="1541">
        <v>5</v>
      </c>
      <c r="F68" s="1541">
        <v>1</v>
      </c>
      <c r="G68" s="1541">
        <v>0</v>
      </c>
      <c r="H68" s="1541">
        <v>1</v>
      </c>
      <c r="I68" s="1541">
        <v>0</v>
      </c>
      <c r="J68" s="1541">
        <v>126</v>
      </c>
      <c r="K68" s="1541">
        <v>13</v>
      </c>
      <c r="L68" s="1541">
        <v>2</v>
      </c>
      <c r="M68" s="1541">
        <v>0</v>
      </c>
      <c r="N68" s="1541">
        <v>0</v>
      </c>
      <c r="O68" s="1541">
        <v>0</v>
      </c>
      <c r="P68" s="1541">
        <v>1</v>
      </c>
      <c r="Q68" s="1541">
        <v>0</v>
      </c>
      <c r="R68" s="1541">
        <v>0</v>
      </c>
      <c r="S68" s="1541">
        <v>0</v>
      </c>
      <c r="T68" s="1541">
        <v>156</v>
      </c>
    </row>
    <row r="69" spans="1:20" ht="16.5" customHeight="1">
      <c r="A69" s="2271" t="s">
        <v>692</v>
      </c>
      <c r="B69" s="1578">
        <v>8</v>
      </c>
      <c r="C69" s="1541">
        <v>4</v>
      </c>
      <c r="D69" s="1541">
        <v>0</v>
      </c>
      <c r="E69" s="1541">
        <v>4</v>
      </c>
      <c r="F69" s="1541">
        <v>11</v>
      </c>
      <c r="G69" s="1541">
        <v>11</v>
      </c>
      <c r="H69" s="1541">
        <v>0</v>
      </c>
      <c r="I69" s="1541">
        <v>0</v>
      </c>
      <c r="J69" s="1541">
        <v>101</v>
      </c>
      <c r="K69" s="1541">
        <v>21</v>
      </c>
      <c r="L69" s="1541">
        <v>3</v>
      </c>
      <c r="M69" s="1541">
        <v>2</v>
      </c>
      <c r="N69" s="1541">
        <v>3</v>
      </c>
      <c r="O69" s="1541">
        <v>3</v>
      </c>
      <c r="P69" s="1541">
        <v>2</v>
      </c>
      <c r="Q69" s="1541">
        <v>0</v>
      </c>
      <c r="R69" s="1541">
        <v>0</v>
      </c>
      <c r="S69" s="1541">
        <v>0</v>
      </c>
      <c r="T69" s="1541">
        <v>154</v>
      </c>
    </row>
    <row r="70" spans="1:20" ht="16.5" customHeight="1">
      <c r="A70" s="2271" t="s">
        <v>691</v>
      </c>
      <c r="B70" s="1578">
        <v>2</v>
      </c>
      <c r="C70" s="1541">
        <v>0</v>
      </c>
      <c r="D70" s="1541">
        <v>0</v>
      </c>
      <c r="E70" s="1541">
        <v>2</v>
      </c>
      <c r="F70" s="1541">
        <v>4</v>
      </c>
      <c r="G70" s="1541">
        <v>2</v>
      </c>
      <c r="H70" s="1541">
        <v>0</v>
      </c>
      <c r="I70" s="1541">
        <v>2</v>
      </c>
      <c r="J70" s="1541">
        <v>156</v>
      </c>
      <c r="K70" s="1541">
        <v>20</v>
      </c>
      <c r="L70" s="1541">
        <v>4</v>
      </c>
      <c r="M70" s="1541">
        <v>0</v>
      </c>
      <c r="N70" s="1541">
        <v>0</v>
      </c>
      <c r="O70" s="1541">
        <v>0</v>
      </c>
      <c r="P70" s="1541">
        <v>0</v>
      </c>
      <c r="Q70" s="1541">
        <v>0</v>
      </c>
      <c r="R70" s="1541">
        <v>1</v>
      </c>
      <c r="S70" s="1541">
        <v>0</v>
      </c>
      <c r="T70" s="1541">
        <v>187</v>
      </c>
    </row>
    <row r="71" spans="1:20" ht="16.5" customHeight="1">
      <c r="A71" s="2271" t="s">
        <v>690</v>
      </c>
      <c r="B71" s="1578">
        <v>14</v>
      </c>
      <c r="C71" s="1541">
        <v>8</v>
      </c>
      <c r="D71" s="1541">
        <v>1</v>
      </c>
      <c r="E71" s="1541">
        <v>5</v>
      </c>
      <c r="F71" s="1541">
        <v>45</v>
      </c>
      <c r="G71" s="1541">
        <v>43</v>
      </c>
      <c r="H71" s="1541">
        <v>1</v>
      </c>
      <c r="I71" s="1541">
        <v>1</v>
      </c>
      <c r="J71" s="1541">
        <v>278</v>
      </c>
      <c r="K71" s="1541">
        <v>38</v>
      </c>
      <c r="L71" s="1541">
        <v>12</v>
      </c>
      <c r="M71" s="1541">
        <v>2</v>
      </c>
      <c r="N71" s="1541">
        <v>3</v>
      </c>
      <c r="O71" s="1541">
        <v>7</v>
      </c>
      <c r="P71" s="1541">
        <v>8</v>
      </c>
      <c r="Q71" s="1541">
        <v>0</v>
      </c>
      <c r="R71" s="1541">
        <v>5</v>
      </c>
      <c r="S71" s="1541">
        <v>0</v>
      </c>
      <c r="T71" s="1541">
        <v>412</v>
      </c>
    </row>
    <row r="72" spans="1:20" ht="16.5" customHeight="1">
      <c r="A72" s="2270" t="s">
        <v>689</v>
      </c>
      <c r="B72" s="1578">
        <v>18</v>
      </c>
      <c r="C72" s="1541">
        <v>8</v>
      </c>
      <c r="D72" s="1541">
        <v>1</v>
      </c>
      <c r="E72" s="1541">
        <v>9</v>
      </c>
      <c r="F72" s="1541">
        <v>23</v>
      </c>
      <c r="G72" s="1541">
        <v>19</v>
      </c>
      <c r="H72" s="1541">
        <v>2</v>
      </c>
      <c r="I72" s="1541">
        <v>2</v>
      </c>
      <c r="J72" s="1541">
        <v>447</v>
      </c>
      <c r="K72" s="1541">
        <v>68</v>
      </c>
      <c r="L72" s="1541">
        <v>15</v>
      </c>
      <c r="M72" s="1541">
        <v>2</v>
      </c>
      <c r="N72" s="1541">
        <v>4</v>
      </c>
      <c r="O72" s="1541">
        <v>11</v>
      </c>
      <c r="P72" s="1541">
        <v>3</v>
      </c>
      <c r="Q72" s="1541">
        <v>0</v>
      </c>
      <c r="R72" s="1541">
        <v>8</v>
      </c>
      <c r="S72" s="1541">
        <v>3</v>
      </c>
      <c r="T72" s="1541">
        <v>602</v>
      </c>
    </row>
    <row r="73" spans="1:20" ht="16.5" customHeight="1">
      <c r="A73" s="2269" t="s">
        <v>16</v>
      </c>
      <c r="B73" s="1578">
        <v>1516</v>
      </c>
      <c r="C73" s="1541">
        <v>715</v>
      </c>
      <c r="D73" s="1541">
        <v>140</v>
      </c>
      <c r="E73" s="1541">
        <v>661</v>
      </c>
      <c r="F73" s="1541">
        <v>1583</v>
      </c>
      <c r="G73" s="1541">
        <v>1390</v>
      </c>
      <c r="H73" s="1541">
        <v>99</v>
      </c>
      <c r="I73" s="1541">
        <v>94</v>
      </c>
      <c r="J73" s="1541">
        <v>25305</v>
      </c>
      <c r="K73" s="1541">
        <v>4006</v>
      </c>
      <c r="L73" s="1541">
        <v>722</v>
      </c>
      <c r="M73" s="1541">
        <v>55</v>
      </c>
      <c r="N73" s="1541">
        <v>208</v>
      </c>
      <c r="O73" s="1541">
        <v>434</v>
      </c>
      <c r="P73" s="1541">
        <v>127</v>
      </c>
      <c r="Q73" s="1541">
        <v>51</v>
      </c>
      <c r="R73" s="1541">
        <v>334</v>
      </c>
      <c r="S73" s="1541">
        <v>139</v>
      </c>
      <c r="T73" s="1541">
        <v>34480</v>
      </c>
    </row>
    <row r="74" spans="1:20">
      <c r="A74" s="1874"/>
    </row>
    <row r="75" spans="1:20" ht="15" customHeight="1">
      <c r="A75" s="1875" t="s">
        <v>451</v>
      </c>
      <c r="B75" s="1875"/>
      <c r="C75" s="1875"/>
      <c r="D75" s="1875"/>
      <c r="E75" s="1875"/>
      <c r="F75" s="1875"/>
      <c r="G75" s="1875"/>
      <c r="H75" s="1876"/>
      <c r="I75" s="1875"/>
      <c r="J75" s="1875"/>
      <c r="K75" s="1877" t="s">
        <v>452</v>
      </c>
      <c r="L75" s="1876"/>
      <c r="M75" s="1876"/>
      <c r="N75" s="1875"/>
      <c r="O75" s="1875"/>
      <c r="P75" s="1875"/>
      <c r="Q75" s="1875"/>
      <c r="R75" s="1875"/>
      <c r="S75" s="1875"/>
      <c r="T75" s="1875"/>
    </row>
    <row r="76" spans="1:20" ht="15" customHeight="1">
      <c r="A76" s="1877" t="s">
        <v>531</v>
      </c>
      <c r="B76" s="1875"/>
      <c r="C76" s="1875"/>
      <c r="D76" s="1875"/>
      <c r="E76" s="1875"/>
      <c r="F76" s="1875"/>
      <c r="G76" s="1875"/>
      <c r="H76" s="1876"/>
      <c r="I76" s="1875"/>
      <c r="J76" s="1875"/>
      <c r="K76" s="1877" t="s">
        <v>453</v>
      </c>
      <c r="L76" s="1876"/>
      <c r="M76" s="1876"/>
      <c r="N76" s="1875"/>
      <c r="O76" s="1875"/>
      <c r="P76" s="1875"/>
      <c r="Q76" s="1875"/>
      <c r="R76" s="1875"/>
      <c r="S76" s="1875"/>
      <c r="T76" s="1875"/>
    </row>
    <row r="77" spans="1:20" ht="15" customHeight="1">
      <c r="A77" s="1877" t="s">
        <v>454</v>
      </c>
      <c r="B77" s="1875"/>
      <c r="C77" s="1875"/>
      <c r="D77" s="1875"/>
      <c r="E77" s="1875"/>
      <c r="F77" s="1875"/>
      <c r="G77" s="1875"/>
      <c r="H77" s="1876"/>
      <c r="I77" s="1875"/>
      <c r="J77" s="1875"/>
      <c r="K77" s="1877" t="s">
        <v>455</v>
      </c>
      <c r="L77" s="1876"/>
      <c r="M77" s="1876"/>
      <c r="N77" s="1875"/>
      <c r="O77" s="1875"/>
      <c r="P77" s="1875"/>
      <c r="Q77" s="1875"/>
      <c r="R77" s="1875"/>
      <c r="S77" s="1875"/>
      <c r="T77" s="1875"/>
    </row>
    <row r="78" spans="1:20" ht="15" customHeight="1">
      <c r="A78" s="1877" t="s">
        <v>456</v>
      </c>
      <c r="B78" s="1875"/>
      <c r="C78" s="1875"/>
      <c r="D78" s="1875"/>
      <c r="E78" s="1875"/>
      <c r="F78" s="1875"/>
      <c r="G78" s="1875"/>
      <c r="H78" s="1876"/>
      <c r="I78" s="1875"/>
      <c r="J78" s="1875"/>
      <c r="K78" s="1877" t="s">
        <v>457</v>
      </c>
      <c r="L78" s="1876"/>
      <c r="M78" s="1876"/>
      <c r="N78" s="1875"/>
      <c r="O78" s="1875"/>
      <c r="P78" s="1875"/>
      <c r="Q78" s="1875"/>
      <c r="R78" s="1875"/>
      <c r="S78" s="1875"/>
      <c r="T78" s="1875"/>
    </row>
    <row r="79" spans="1:20" ht="15" customHeight="1">
      <c r="A79" s="1875" t="s">
        <v>458</v>
      </c>
      <c r="B79" s="1875"/>
      <c r="C79" s="1875"/>
      <c r="D79" s="1875"/>
      <c r="E79" s="1875"/>
      <c r="F79" s="1875"/>
      <c r="G79" s="1875"/>
      <c r="H79" s="1876"/>
      <c r="I79" s="1875"/>
      <c r="J79" s="1875"/>
      <c r="K79" s="1877" t="s">
        <v>459</v>
      </c>
      <c r="L79" s="1876"/>
      <c r="M79" s="1876"/>
      <c r="N79" s="1875"/>
      <c r="O79" s="1875"/>
      <c r="P79" s="1875"/>
      <c r="Q79" s="1875"/>
      <c r="R79" s="1875"/>
      <c r="S79" s="1875"/>
      <c r="T79" s="1875"/>
    </row>
    <row r="80" spans="1:20" ht="15" customHeight="1">
      <c r="A80" s="1877" t="s">
        <v>460</v>
      </c>
      <c r="B80" s="1875"/>
      <c r="C80" s="1875"/>
      <c r="D80" s="1875"/>
      <c r="E80" s="1875"/>
      <c r="F80" s="1875"/>
      <c r="G80" s="1875"/>
      <c r="H80" s="1876"/>
      <c r="I80" s="1875"/>
      <c r="J80" s="1875"/>
      <c r="K80" s="1877" t="s">
        <v>461</v>
      </c>
      <c r="L80" s="1876"/>
      <c r="M80" s="1876"/>
      <c r="N80" s="1875"/>
      <c r="O80" s="1875"/>
      <c r="P80" s="1875"/>
      <c r="Q80" s="1875"/>
      <c r="R80" s="1875"/>
      <c r="S80" s="1875"/>
      <c r="T80" s="1875"/>
    </row>
    <row r="81" spans="1:20" ht="15" customHeight="1">
      <c r="A81" s="1877" t="s">
        <v>861</v>
      </c>
      <c r="B81" s="1875"/>
      <c r="C81" s="1875"/>
      <c r="D81" s="1875"/>
      <c r="E81" s="1875"/>
      <c r="F81" s="1875"/>
      <c r="G81" s="1875"/>
      <c r="H81" s="1876"/>
      <c r="I81" s="1875"/>
      <c r="J81" s="1875"/>
      <c r="K81" s="1877" t="s">
        <v>463</v>
      </c>
      <c r="L81" s="1876"/>
      <c r="M81" s="1876"/>
      <c r="N81" s="1875"/>
      <c r="O81" s="1875"/>
      <c r="P81" s="1875"/>
      <c r="Q81" s="1875"/>
      <c r="R81" s="1875"/>
      <c r="S81" s="1875"/>
      <c r="T81" s="1875"/>
    </row>
    <row r="82" spans="1:20" ht="15" customHeight="1">
      <c r="A82" s="1878" t="s">
        <v>860</v>
      </c>
      <c r="B82" s="1875"/>
      <c r="C82" s="1875"/>
      <c r="D82" s="1875"/>
      <c r="E82" s="1875"/>
      <c r="F82" s="1875"/>
      <c r="G82" s="1875"/>
      <c r="H82" s="1876"/>
      <c r="I82" s="1875"/>
      <c r="J82" s="1875"/>
      <c r="K82" s="1877" t="s">
        <v>465</v>
      </c>
      <c r="L82" s="1876"/>
      <c r="M82" s="1876"/>
      <c r="N82" s="1875"/>
      <c r="O82" s="1875"/>
      <c r="P82" s="1875"/>
      <c r="Q82" s="1875"/>
      <c r="R82" s="1875"/>
      <c r="S82" s="1875"/>
      <c r="T82" s="1875"/>
    </row>
    <row r="83" spans="1:20">
      <c r="A83" s="1874"/>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3">
    <cfRule type="cellIs" priority="43" stopIfTrue="1" operator="equal">
      <formula>"合計"</formula>
    </cfRule>
  </conditionalFormatting>
  <conditionalFormatting sqref="A74:A83">
    <cfRule type="cellIs" priority="42" stopIfTrue="1" operator="equal">
      <formula>"合計"</formula>
    </cfRule>
  </conditionalFormatting>
  <conditionalFormatting sqref="A3:A83">
    <cfRule type="cellIs" priority="41" stopIfTrue="1" operator="equal">
      <formula>"合計"</formula>
    </cfRule>
  </conditionalFormatting>
  <conditionalFormatting sqref="A74:A83">
    <cfRule type="cellIs" priority="40" stopIfTrue="1" operator="equal">
      <formula>"合計"</formula>
    </cfRule>
  </conditionalFormatting>
  <conditionalFormatting sqref="A74:A83">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3">
    <cfRule type="cellIs" priority="36" stopIfTrue="1" operator="equal">
      <formula>"合計"</formula>
    </cfRule>
  </conditionalFormatting>
  <conditionalFormatting sqref="A4:A5">
    <cfRule type="cellIs" priority="35" stopIfTrue="1" operator="equal">
      <formula>"合計"</formula>
    </cfRule>
  </conditionalFormatting>
  <conditionalFormatting sqref="A74:A83">
    <cfRule type="cellIs" priority="34" stopIfTrue="1" operator="equal">
      <formula>"合計"</formula>
    </cfRule>
  </conditionalFormatting>
  <conditionalFormatting sqref="A3:A83">
    <cfRule type="cellIs" priority="33" stopIfTrue="1" operator="equal">
      <formula>"合計"</formula>
    </cfRule>
  </conditionalFormatting>
  <conditionalFormatting sqref="A4:A5">
    <cfRule type="cellIs" priority="32" stopIfTrue="1" operator="equal">
      <formula>"合計"</formula>
    </cfRule>
  </conditionalFormatting>
  <conditionalFormatting sqref="A74:A83">
    <cfRule type="cellIs" priority="31" stopIfTrue="1" operator="equal">
      <formula>"合計"</formula>
    </cfRule>
  </conditionalFormatting>
  <conditionalFormatting sqref="A3:A83">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3">
    <cfRule type="cellIs" priority="21" stopIfTrue="1" operator="equal">
      <formula>"合計"</formula>
    </cfRule>
  </conditionalFormatting>
  <conditionalFormatting sqref="A74:A83">
    <cfRule type="cellIs" priority="20" stopIfTrue="1" operator="equal">
      <formula>"合計"</formula>
    </cfRule>
  </conditionalFormatting>
  <conditionalFormatting sqref="A74:A83">
    <cfRule type="cellIs" priority="19" stopIfTrue="1" operator="equal">
      <formula>"合計"</formula>
    </cfRule>
  </conditionalFormatting>
  <conditionalFormatting sqref="A74:A83">
    <cfRule type="cellIs" priority="18" stopIfTrue="1" operator="equal">
      <formula>"合計"</formula>
    </cfRule>
  </conditionalFormatting>
  <conditionalFormatting sqref="A74:A83">
    <cfRule type="cellIs" priority="17" stopIfTrue="1" operator="equal">
      <formula>"合計"</formula>
    </cfRule>
  </conditionalFormatting>
  <conditionalFormatting sqref="A74:A83">
    <cfRule type="cellIs" priority="16" stopIfTrue="1" operator="equal">
      <formula>"合計"</formula>
    </cfRule>
  </conditionalFormatting>
  <conditionalFormatting sqref="A74:A83">
    <cfRule type="cellIs" priority="15" stopIfTrue="1" operator="equal">
      <formula>"合計"</formula>
    </cfRule>
  </conditionalFormatting>
  <conditionalFormatting sqref="A74:A83">
    <cfRule type="cellIs" priority="14" stopIfTrue="1" operator="equal">
      <formula>"合計"</formula>
    </cfRule>
  </conditionalFormatting>
  <conditionalFormatting sqref="A74:A83">
    <cfRule type="cellIs" priority="13" stopIfTrue="1" operator="equal">
      <formula>"合計"</formula>
    </cfRule>
  </conditionalFormatting>
  <conditionalFormatting sqref="A3:A83">
    <cfRule type="cellIs" priority="12" stopIfTrue="1" operator="equal">
      <formula>"合計"</formula>
    </cfRule>
  </conditionalFormatting>
  <conditionalFormatting sqref="A74:A83">
    <cfRule type="cellIs" priority="11" stopIfTrue="1" operator="equal">
      <formula>"合計"</formula>
    </cfRule>
  </conditionalFormatting>
  <conditionalFormatting sqref="A74:A83">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3">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3:A83">
    <cfRule type="cellIs" priority="4" stopIfTrue="1" operator="equal">
      <formula>"合計"</formula>
    </cfRule>
  </conditionalFormatting>
  <conditionalFormatting sqref="A4:A5">
    <cfRule type="cellIs" priority="3" stopIfTrue="1" operator="equal">
      <formula>"合計"</formula>
    </cfRule>
  </conditionalFormatting>
  <conditionalFormatting sqref="A74:A83">
    <cfRule type="cellIs" priority="2" stopIfTrue="1" operator="equal">
      <formula>"合計"</formula>
    </cfRule>
  </conditionalFormatting>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Ｐ明朝,標準"（平成24年6月1ヶ月間）</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ColWidth="9.375" defaultRowHeight="11.25"/>
  <cols>
    <col min="1" max="1" width="8.75" style="1540" customWidth="1"/>
    <col min="2" max="9" width="7.25" style="1540" customWidth="1"/>
    <col min="10" max="10" width="8" style="1540" customWidth="1"/>
    <col min="11" max="12" width="7.25" style="1540" customWidth="1"/>
    <col min="13" max="13" width="5.75" style="1540" customWidth="1"/>
    <col min="14" max="15" width="7.25" style="1540" customWidth="1"/>
    <col min="16" max="17" width="5.75" style="1540" customWidth="1"/>
    <col min="18" max="19" width="7.25" style="1540" customWidth="1"/>
    <col min="20" max="20" width="8" style="1540" customWidth="1"/>
    <col min="21" max="16384" width="9.375" style="1540"/>
  </cols>
  <sheetData>
    <row r="1" spans="1:20" s="2283" customFormat="1" ht="18" customHeight="1">
      <c r="A1" s="1601" t="s">
        <v>1337</v>
      </c>
      <c r="B1" s="2284"/>
      <c r="C1" s="2284"/>
      <c r="D1" s="2284"/>
      <c r="E1" s="2284"/>
      <c r="F1" s="2284"/>
      <c r="G1" s="2284"/>
      <c r="H1" s="2284"/>
      <c r="I1" s="2284"/>
      <c r="J1" s="2284"/>
      <c r="K1" s="2284"/>
      <c r="L1" s="2284"/>
      <c r="M1" s="2284"/>
      <c r="N1" s="2284"/>
      <c r="O1" s="2284"/>
      <c r="P1" s="2284"/>
      <c r="Q1" s="2284"/>
      <c r="R1" s="2284"/>
      <c r="S1" s="2284"/>
      <c r="T1" s="2284"/>
    </row>
    <row r="2" spans="1:20" s="1805" customFormat="1" ht="18" customHeight="1">
      <c r="A2" s="2267" t="s">
        <v>1363</v>
      </c>
      <c r="B2" s="2266"/>
      <c r="C2" s="2266"/>
      <c r="D2" s="2266"/>
      <c r="E2" s="2266"/>
      <c r="F2" s="2266"/>
      <c r="G2" s="2266"/>
      <c r="H2" s="2266"/>
      <c r="I2" s="2266"/>
      <c r="J2" s="2266"/>
      <c r="K2" s="2266"/>
      <c r="L2" s="2266"/>
      <c r="M2" s="2266"/>
      <c r="N2" s="2266"/>
    </row>
    <row r="3" spans="1:20" ht="11.25" customHeight="1">
      <c r="A3" s="1874"/>
    </row>
    <row r="4" spans="1:20" s="2272" customFormat="1" ht="16.5" customHeight="1">
      <c r="A4" s="2282"/>
      <c r="B4" s="2281" t="s">
        <v>47</v>
      </c>
      <c r="C4" s="2280"/>
      <c r="D4" s="2280"/>
      <c r="E4" s="2279"/>
      <c r="F4" s="2281" t="s">
        <v>48</v>
      </c>
      <c r="G4" s="2280"/>
      <c r="H4" s="2280"/>
      <c r="I4" s="2279"/>
      <c r="J4" s="2278" t="s">
        <v>52</v>
      </c>
      <c r="K4" s="2278" t="s">
        <v>53</v>
      </c>
      <c r="L4" s="2278" t="s">
        <v>55</v>
      </c>
      <c r="M4" s="2278" t="s">
        <v>57</v>
      </c>
      <c r="N4" s="2278" t="s">
        <v>58</v>
      </c>
      <c r="O4" s="2278" t="s">
        <v>59</v>
      </c>
      <c r="P4" s="2278" t="s">
        <v>60</v>
      </c>
      <c r="Q4" s="2278" t="s">
        <v>62</v>
      </c>
      <c r="R4" s="2278" t="s">
        <v>882</v>
      </c>
      <c r="S4" s="2278" t="s">
        <v>20</v>
      </c>
      <c r="T4" s="2278" t="s">
        <v>163</v>
      </c>
    </row>
    <row r="5" spans="1:20" s="2272" customFormat="1" ht="34.5" customHeight="1">
      <c r="A5" s="2277"/>
      <c r="B5" s="2276" t="s">
        <v>75</v>
      </c>
      <c r="C5" s="2275" t="s">
        <v>864</v>
      </c>
      <c r="D5" s="2275" t="s">
        <v>473</v>
      </c>
      <c r="E5" s="2274" t="s">
        <v>474</v>
      </c>
      <c r="F5" s="2276" t="s">
        <v>75</v>
      </c>
      <c r="G5" s="2275" t="s">
        <v>475</v>
      </c>
      <c r="H5" s="2275" t="s">
        <v>863</v>
      </c>
      <c r="I5" s="2274" t="s">
        <v>862</v>
      </c>
      <c r="J5" s="2273"/>
      <c r="K5" s="2273"/>
      <c r="L5" s="2273"/>
      <c r="M5" s="2273"/>
      <c r="N5" s="2273"/>
      <c r="O5" s="2273"/>
      <c r="P5" s="2273"/>
      <c r="Q5" s="2273"/>
      <c r="R5" s="2273"/>
      <c r="S5" s="2273"/>
      <c r="T5" s="2273"/>
    </row>
    <row r="6" spans="1:20" ht="16.5" customHeight="1">
      <c r="A6" s="2271" t="s">
        <v>755</v>
      </c>
      <c r="B6" s="1578">
        <v>57</v>
      </c>
      <c r="C6" s="1541">
        <v>34</v>
      </c>
      <c r="D6" s="1541">
        <v>5</v>
      </c>
      <c r="E6" s="1541">
        <v>18</v>
      </c>
      <c r="F6" s="1541">
        <v>28</v>
      </c>
      <c r="G6" s="1541">
        <v>28</v>
      </c>
      <c r="H6" s="1541">
        <v>0</v>
      </c>
      <c r="I6" s="1541">
        <v>0</v>
      </c>
      <c r="J6" s="1541">
        <v>403</v>
      </c>
      <c r="K6" s="1541">
        <v>86</v>
      </c>
      <c r="L6" s="1541">
        <v>14</v>
      </c>
      <c r="M6" s="1541">
        <v>1</v>
      </c>
      <c r="N6" s="1541">
        <v>2</v>
      </c>
      <c r="O6" s="1541">
        <v>12</v>
      </c>
      <c r="P6" s="1541">
        <v>4</v>
      </c>
      <c r="Q6" s="1541">
        <v>1</v>
      </c>
      <c r="R6" s="1541">
        <v>3</v>
      </c>
      <c r="S6" s="1541">
        <v>2</v>
      </c>
      <c r="T6" s="1541">
        <v>613</v>
      </c>
    </row>
    <row r="7" spans="1:20" ht="16.5" customHeight="1">
      <c r="A7" s="2271" t="s">
        <v>754</v>
      </c>
      <c r="B7" s="1578">
        <v>12</v>
      </c>
      <c r="C7" s="1541">
        <v>6</v>
      </c>
      <c r="D7" s="1541">
        <v>1</v>
      </c>
      <c r="E7" s="1541">
        <v>5</v>
      </c>
      <c r="F7" s="1541">
        <v>15</v>
      </c>
      <c r="G7" s="1541">
        <v>15</v>
      </c>
      <c r="H7" s="1541">
        <v>0</v>
      </c>
      <c r="I7" s="1541">
        <v>0</v>
      </c>
      <c r="J7" s="1541">
        <v>219</v>
      </c>
      <c r="K7" s="1541">
        <v>18</v>
      </c>
      <c r="L7" s="1541">
        <v>5</v>
      </c>
      <c r="M7" s="1541">
        <v>0</v>
      </c>
      <c r="N7" s="1541">
        <v>1</v>
      </c>
      <c r="O7" s="1541">
        <v>2</v>
      </c>
      <c r="P7" s="1541">
        <v>0</v>
      </c>
      <c r="Q7" s="1541">
        <v>1</v>
      </c>
      <c r="R7" s="1541">
        <v>1</v>
      </c>
      <c r="S7" s="1541">
        <v>0</v>
      </c>
      <c r="T7" s="1541">
        <v>274</v>
      </c>
    </row>
    <row r="8" spans="1:20" ht="16.5" customHeight="1">
      <c r="A8" s="2271" t="s">
        <v>753</v>
      </c>
      <c r="B8" s="1578">
        <v>4</v>
      </c>
      <c r="C8" s="1541">
        <v>4</v>
      </c>
      <c r="D8" s="1541">
        <v>0</v>
      </c>
      <c r="E8" s="1541">
        <v>0</v>
      </c>
      <c r="F8" s="1541">
        <v>4</v>
      </c>
      <c r="G8" s="1541">
        <v>4</v>
      </c>
      <c r="H8" s="1541">
        <v>0</v>
      </c>
      <c r="I8" s="1541">
        <v>0</v>
      </c>
      <c r="J8" s="1541">
        <v>118</v>
      </c>
      <c r="K8" s="1541">
        <v>14</v>
      </c>
      <c r="L8" s="1541">
        <v>6</v>
      </c>
      <c r="M8" s="1541">
        <v>0</v>
      </c>
      <c r="N8" s="1541">
        <v>2</v>
      </c>
      <c r="O8" s="1541">
        <v>1</v>
      </c>
      <c r="P8" s="1541">
        <v>0</v>
      </c>
      <c r="Q8" s="1541">
        <v>0</v>
      </c>
      <c r="R8" s="1541">
        <v>0</v>
      </c>
      <c r="S8" s="1541">
        <v>0</v>
      </c>
      <c r="T8" s="1541">
        <v>149</v>
      </c>
    </row>
    <row r="9" spans="1:20" ht="16.5" customHeight="1">
      <c r="A9" s="2271" t="s">
        <v>752</v>
      </c>
      <c r="B9" s="1578">
        <v>0</v>
      </c>
      <c r="C9" s="1541">
        <v>0</v>
      </c>
      <c r="D9" s="1541">
        <v>0</v>
      </c>
      <c r="E9" s="1541">
        <v>0</v>
      </c>
      <c r="F9" s="1541">
        <v>0</v>
      </c>
      <c r="G9" s="1541">
        <v>0</v>
      </c>
      <c r="H9" s="1541">
        <v>0</v>
      </c>
      <c r="I9" s="1541">
        <v>0</v>
      </c>
      <c r="J9" s="1541">
        <v>0</v>
      </c>
      <c r="K9" s="1541">
        <v>0</v>
      </c>
      <c r="L9" s="1541">
        <v>0</v>
      </c>
      <c r="M9" s="1541">
        <v>0</v>
      </c>
      <c r="N9" s="1541">
        <v>0</v>
      </c>
      <c r="O9" s="1541">
        <v>0</v>
      </c>
      <c r="P9" s="1541">
        <v>0</v>
      </c>
      <c r="Q9" s="1541">
        <v>0</v>
      </c>
      <c r="R9" s="1541">
        <v>0</v>
      </c>
      <c r="S9" s="1541">
        <v>0</v>
      </c>
      <c r="T9" s="1541">
        <v>0</v>
      </c>
    </row>
    <row r="10" spans="1:20" ht="16.5" customHeight="1">
      <c r="A10" s="2271" t="s">
        <v>751</v>
      </c>
      <c r="B10" s="1578">
        <v>0</v>
      </c>
      <c r="C10" s="1541">
        <v>0</v>
      </c>
      <c r="D10" s="1541">
        <v>0</v>
      </c>
      <c r="E10" s="1541">
        <v>0</v>
      </c>
      <c r="F10" s="1541">
        <v>1</v>
      </c>
      <c r="G10" s="1541">
        <v>1</v>
      </c>
      <c r="H10" s="1541">
        <v>0</v>
      </c>
      <c r="I10" s="1541">
        <v>0</v>
      </c>
      <c r="J10" s="1541">
        <v>24</v>
      </c>
      <c r="K10" s="1541">
        <v>3</v>
      </c>
      <c r="L10" s="1541">
        <v>0</v>
      </c>
      <c r="M10" s="1541">
        <v>0</v>
      </c>
      <c r="N10" s="1541">
        <v>0</v>
      </c>
      <c r="O10" s="1541">
        <v>1</v>
      </c>
      <c r="P10" s="1541">
        <v>0</v>
      </c>
      <c r="Q10" s="1541">
        <v>0</v>
      </c>
      <c r="R10" s="1541">
        <v>0</v>
      </c>
      <c r="S10" s="1541">
        <v>0</v>
      </c>
      <c r="T10" s="1541">
        <v>29</v>
      </c>
    </row>
    <row r="11" spans="1:20" ht="16.5" customHeight="1">
      <c r="A11" s="2271" t="s">
        <v>750</v>
      </c>
      <c r="B11" s="1578">
        <v>0</v>
      </c>
      <c r="C11" s="1541">
        <v>0</v>
      </c>
      <c r="D11" s="1541">
        <v>0</v>
      </c>
      <c r="E11" s="1541">
        <v>0</v>
      </c>
      <c r="F11" s="1541">
        <v>3</v>
      </c>
      <c r="G11" s="1541">
        <v>2</v>
      </c>
      <c r="H11" s="1541">
        <v>1</v>
      </c>
      <c r="I11" s="1541">
        <v>0</v>
      </c>
      <c r="J11" s="1541">
        <v>25</v>
      </c>
      <c r="K11" s="1541">
        <v>2</v>
      </c>
      <c r="L11" s="1541">
        <v>1</v>
      </c>
      <c r="M11" s="1541">
        <v>0</v>
      </c>
      <c r="N11" s="1541">
        <v>0</v>
      </c>
      <c r="O11" s="1541">
        <v>1</v>
      </c>
      <c r="P11" s="1541">
        <v>0</v>
      </c>
      <c r="Q11" s="1541">
        <v>0</v>
      </c>
      <c r="R11" s="1541">
        <v>0</v>
      </c>
      <c r="S11" s="1541">
        <v>0</v>
      </c>
      <c r="T11" s="1541">
        <v>32</v>
      </c>
    </row>
    <row r="12" spans="1:20" ht="16.5" customHeight="1">
      <c r="A12" s="2271" t="s">
        <v>749</v>
      </c>
      <c r="B12" s="1578">
        <v>11</v>
      </c>
      <c r="C12" s="1541">
        <v>9</v>
      </c>
      <c r="D12" s="1541">
        <v>0</v>
      </c>
      <c r="E12" s="1541">
        <v>2</v>
      </c>
      <c r="F12" s="1541">
        <v>11</v>
      </c>
      <c r="G12" s="1541">
        <v>4</v>
      </c>
      <c r="H12" s="1541">
        <v>0</v>
      </c>
      <c r="I12" s="1541">
        <v>7</v>
      </c>
      <c r="J12" s="1541">
        <v>120</v>
      </c>
      <c r="K12" s="1541">
        <v>20</v>
      </c>
      <c r="L12" s="1541">
        <v>2</v>
      </c>
      <c r="M12" s="1541">
        <v>0</v>
      </c>
      <c r="N12" s="1541">
        <v>0</v>
      </c>
      <c r="O12" s="1541">
        <v>0</v>
      </c>
      <c r="P12" s="1541">
        <v>0</v>
      </c>
      <c r="Q12" s="1541">
        <v>0</v>
      </c>
      <c r="R12" s="1541">
        <v>6</v>
      </c>
      <c r="S12" s="1541">
        <v>0</v>
      </c>
      <c r="T12" s="1541">
        <v>170</v>
      </c>
    </row>
    <row r="13" spans="1:20" ht="16.5" customHeight="1">
      <c r="A13" s="2271" t="s">
        <v>748</v>
      </c>
      <c r="B13" s="1578">
        <v>0</v>
      </c>
      <c r="C13" s="1541">
        <v>0</v>
      </c>
      <c r="D13" s="1541">
        <v>0</v>
      </c>
      <c r="E13" s="1541">
        <v>0</v>
      </c>
      <c r="F13" s="1541">
        <v>1</v>
      </c>
      <c r="G13" s="1541">
        <v>1</v>
      </c>
      <c r="H13" s="1541">
        <v>0</v>
      </c>
      <c r="I13" s="1541">
        <v>0</v>
      </c>
      <c r="J13" s="1541">
        <v>70</v>
      </c>
      <c r="K13" s="1541">
        <v>8</v>
      </c>
      <c r="L13" s="1541">
        <v>1</v>
      </c>
      <c r="M13" s="1541">
        <v>0</v>
      </c>
      <c r="N13" s="1541">
        <v>0</v>
      </c>
      <c r="O13" s="1541">
        <v>1</v>
      </c>
      <c r="P13" s="1541">
        <v>0</v>
      </c>
      <c r="Q13" s="1541">
        <v>0</v>
      </c>
      <c r="R13" s="1541">
        <v>2</v>
      </c>
      <c r="S13" s="1541">
        <v>0</v>
      </c>
      <c r="T13" s="1541">
        <v>83</v>
      </c>
    </row>
    <row r="14" spans="1:20" ht="16.5" customHeight="1">
      <c r="A14" s="2271" t="s">
        <v>747</v>
      </c>
      <c r="B14" s="1578">
        <v>3</v>
      </c>
      <c r="C14" s="1541">
        <v>3</v>
      </c>
      <c r="D14" s="1541">
        <v>0</v>
      </c>
      <c r="E14" s="1541">
        <v>0</v>
      </c>
      <c r="F14" s="1541">
        <v>3</v>
      </c>
      <c r="G14" s="1541">
        <v>3</v>
      </c>
      <c r="H14" s="1541">
        <v>0</v>
      </c>
      <c r="I14" s="1541">
        <v>0</v>
      </c>
      <c r="J14" s="1541">
        <v>87</v>
      </c>
      <c r="K14" s="1541">
        <v>15</v>
      </c>
      <c r="L14" s="1541">
        <v>1</v>
      </c>
      <c r="M14" s="1541">
        <v>0</v>
      </c>
      <c r="N14" s="1541">
        <v>0</v>
      </c>
      <c r="O14" s="1541">
        <v>2</v>
      </c>
      <c r="P14" s="1541">
        <v>0</v>
      </c>
      <c r="Q14" s="1541">
        <v>0</v>
      </c>
      <c r="R14" s="1541">
        <v>4</v>
      </c>
      <c r="S14" s="1541">
        <v>0</v>
      </c>
      <c r="T14" s="1541">
        <v>115</v>
      </c>
    </row>
    <row r="15" spans="1:20" ht="16.5" customHeight="1">
      <c r="A15" s="2271" t="s">
        <v>746</v>
      </c>
      <c r="B15" s="1578">
        <v>2</v>
      </c>
      <c r="C15" s="1541">
        <v>0</v>
      </c>
      <c r="D15" s="1541">
        <v>0</v>
      </c>
      <c r="E15" s="1541">
        <v>2</v>
      </c>
      <c r="F15" s="1541">
        <v>0</v>
      </c>
      <c r="G15" s="1541">
        <v>0</v>
      </c>
      <c r="H15" s="1541">
        <v>0</v>
      </c>
      <c r="I15" s="1541">
        <v>0</v>
      </c>
      <c r="J15" s="1541">
        <v>27</v>
      </c>
      <c r="K15" s="1541">
        <v>6</v>
      </c>
      <c r="L15" s="1541">
        <v>3</v>
      </c>
      <c r="M15" s="1541">
        <v>0</v>
      </c>
      <c r="N15" s="1541">
        <v>0</v>
      </c>
      <c r="O15" s="1541">
        <v>0</v>
      </c>
      <c r="P15" s="1541">
        <v>3</v>
      </c>
      <c r="Q15" s="1541">
        <v>0</v>
      </c>
      <c r="R15" s="1541">
        <v>0</v>
      </c>
      <c r="S15" s="1541">
        <v>0</v>
      </c>
      <c r="T15" s="1541">
        <v>41</v>
      </c>
    </row>
    <row r="16" spans="1:20" ht="16.5" customHeight="1">
      <c r="A16" s="2271" t="s">
        <v>745</v>
      </c>
      <c r="B16" s="1578">
        <v>0</v>
      </c>
      <c r="C16" s="1541">
        <v>0</v>
      </c>
      <c r="D16" s="1541">
        <v>0</v>
      </c>
      <c r="E16" s="1541">
        <v>0</v>
      </c>
      <c r="F16" s="1541">
        <v>0</v>
      </c>
      <c r="G16" s="1541">
        <v>0</v>
      </c>
      <c r="H16" s="1541">
        <v>0</v>
      </c>
      <c r="I16" s="1541">
        <v>0</v>
      </c>
      <c r="J16" s="1541">
        <v>35</v>
      </c>
      <c r="K16" s="1541">
        <v>1</v>
      </c>
      <c r="L16" s="1541">
        <v>2</v>
      </c>
      <c r="M16" s="1541">
        <v>0</v>
      </c>
      <c r="N16" s="1541">
        <v>0</v>
      </c>
      <c r="O16" s="1541">
        <v>1</v>
      </c>
      <c r="P16" s="1541">
        <v>0</v>
      </c>
      <c r="Q16" s="1541">
        <v>0</v>
      </c>
      <c r="R16" s="1541">
        <v>0</v>
      </c>
      <c r="S16" s="1541">
        <v>1</v>
      </c>
      <c r="T16" s="1541">
        <v>40</v>
      </c>
    </row>
    <row r="17" spans="1:20" ht="16.5" customHeight="1">
      <c r="A17" s="2271" t="s">
        <v>744</v>
      </c>
      <c r="B17" s="1578">
        <v>3</v>
      </c>
      <c r="C17" s="1541">
        <v>1</v>
      </c>
      <c r="D17" s="1541">
        <v>0</v>
      </c>
      <c r="E17" s="1541">
        <v>2</v>
      </c>
      <c r="F17" s="1541">
        <v>10</v>
      </c>
      <c r="G17" s="1541">
        <v>7</v>
      </c>
      <c r="H17" s="1541">
        <v>0</v>
      </c>
      <c r="I17" s="1541">
        <v>3</v>
      </c>
      <c r="J17" s="1541">
        <v>242</v>
      </c>
      <c r="K17" s="1541">
        <v>28</v>
      </c>
      <c r="L17" s="1541">
        <v>7</v>
      </c>
      <c r="M17" s="1541">
        <v>0</v>
      </c>
      <c r="N17" s="1541">
        <v>2</v>
      </c>
      <c r="O17" s="1541">
        <v>8</v>
      </c>
      <c r="P17" s="1541">
        <v>1</v>
      </c>
      <c r="Q17" s="1541">
        <v>0</v>
      </c>
      <c r="R17" s="1541">
        <v>6</v>
      </c>
      <c r="S17" s="1541">
        <v>0</v>
      </c>
      <c r="T17" s="1541">
        <v>307</v>
      </c>
    </row>
    <row r="18" spans="1:20" ht="16.5" customHeight="1">
      <c r="A18" s="2271" t="s">
        <v>743</v>
      </c>
      <c r="B18" s="1578">
        <v>6</v>
      </c>
      <c r="C18" s="1541">
        <v>1</v>
      </c>
      <c r="D18" s="1541">
        <v>0</v>
      </c>
      <c r="E18" s="1541">
        <v>5</v>
      </c>
      <c r="F18" s="1541">
        <v>28</v>
      </c>
      <c r="G18" s="1541">
        <v>14</v>
      </c>
      <c r="H18" s="1541">
        <v>9</v>
      </c>
      <c r="I18" s="1541">
        <v>5</v>
      </c>
      <c r="J18" s="1541">
        <v>556</v>
      </c>
      <c r="K18" s="1541">
        <v>70</v>
      </c>
      <c r="L18" s="1541">
        <v>10</v>
      </c>
      <c r="M18" s="1541">
        <v>0</v>
      </c>
      <c r="N18" s="1541">
        <v>14</v>
      </c>
      <c r="O18" s="1541">
        <v>6</v>
      </c>
      <c r="P18" s="1541">
        <v>3</v>
      </c>
      <c r="Q18" s="1541">
        <v>0</v>
      </c>
      <c r="R18" s="1541">
        <v>2</v>
      </c>
      <c r="S18" s="1541">
        <v>0</v>
      </c>
      <c r="T18" s="1541">
        <v>695</v>
      </c>
    </row>
    <row r="19" spans="1:20" ht="16.5" customHeight="1">
      <c r="A19" s="2271" t="s">
        <v>742</v>
      </c>
      <c r="B19" s="1578">
        <v>2</v>
      </c>
      <c r="C19" s="1541">
        <v>2</v>
      </c>
      <c r="D19" s="1541">
        <v>0</v>
      </c>
      <c r="E19" s="1541">
        <v>0</v>
      </c>
      <c r="F19" s="1541">
        <v>8</v>
      </c>
      <c r="G19" s="1541">
        <v>6</v>
      </c>
      <c r="H19" s="1541">
        <v>2</v>
      </c>
      <c r="I19" s="1541">
        <v>0</v>
      </c>
      <c r="J19" s="1541">
        <v>45</v>
      </c>
      <c r="K19" s="1541">
        <v>8</v>
      </c>
      <c r="L19" s="1541">
        <v>3</v>
      </c>
      <c r="M19" s="1541">
        <v>0</v>
      </c>
      <c r="N19" s="1541">
        <v>1</v>
      </c>
      <c r="O19" s="1541">
        <v>0</v>
      </c>
      <c r="P19" s="1541">
        <v>0</v>
      </c>
      <c r="Q19" s="1541">
        <v>0</v>
      </c>
      <c r="R19" s="1541">
        <v>0</v>
      </c>
      <c r="S19" s="1541">
        <v>0</v>
      </c>
      <c r="T19" s="1541">
        <v>67</v>
      </c>
    </row>
    <row r="20" spans="1:20" ht="16.5" customHeight="1">
      <c r="A20" s="2271" t="s">
        <v>741</v>
      </c>
      <c r="B20" s="1578">
        <v>2</v>
      </c>
      <c r="C20" s="1541">
        <v>1</v>
      </c>
      <c r="D20" s="1541">
        <v>1</v>
      </c>
      <c r="E20" s="1541">
        <v>0</v>
      </c>
      <c r="F20" s="1541">
        <v>2</v>
      </c>
      <c r="G20" s="1541">
        <v>2</v>
      </c>
      <c r="H20" s="1541">
        <v>0</v>
      </c>
      <c r="I20" s="1541">
        <v>0</v>
      </c>
      <c r="J20" s="1541">
        <v>39</v>
      </c>
      <c r="K20" s="1541">
        <v>7</v>
      </c>
      <c r="L20" s="1541">
        <v>5</v>
      </c>
      <c r="M20" s="1541">
        <v>0</v>
      </c>
      <c r="N20" s="1541">
        <v>0</v>
      </c>
      <c r="O20" s="1541">
        <v>1</v>
      </c>
      <c r="P20" s="1541">
        <v>1</v>
      </c>
      <c r="Q20" s="1541">
        <v>0</v>
      </c>
      <c r="R20" s="1541">
        <v>1</v>
      </c>
      <c r="S20" s="1541">
        <v>1</v>
      </c>
      <c r="T20" s="1541">
        <v>59</v>
      </c>
    </row>
    <row r="21" spans="1:20" ht="16.5" customHeight="1">
      <c r="A21" s="2271" t="s">
        <v>740</v>
      </c>
      <c r="B21" s="1578">
        <v>7</v>
      </c>
      <c r="C21" s="1541">
        <v>2</v>
      </c>
      <c r="D21" s="1541">
        <v>1</v>
      </c>
      <c r="E21" s="1541">
        <v>4</v>
      </c>
      <c r="F21" s="1541">
        <v>1</v>
      </c>
      <c r="G21" s="1541">
        <v>1</v>
      </c>
      <c r="H21" s="1541">
        <v>0</v>
      </c>
      <c r="I21" s="1541">
        <v>0</v>
      </c>
      <c r="J21" s="1541">
        <v>56</v>
      </c>
      <c r="K21" s="1541">
        <v>8</v>
      </c>
      <c r="L21" s="1541">
        <v>2</v>
      </c>
      <c r="M21" s="1541">
        <v>1</v>
      </c>
      <c r="N21" s="1541">
        <v>1</v>
      </c>
      <c r="O21" s="1541">
        <v>0</v>
      </c>
      <c r="P21" s="1541">
        <v>0</v>
      </c>
      <c r="Q21" s="1541">
        <v>0</v>
      </c>
      <c r="R21" s="1541">
        <v>2</v>
      </c>
      <c r="S21" s="1541">
        <v>0</v>
      </c>
      <c r="T21" s="1541">
        <v>78</v>
      </c>
    </row>
    <row r="22" spans="1:20" ht="16.5" customHeight="1">
      <c r="A22" s="2271" t="s">
        <v>739</v>
      </c>
      <c r="B22" s="1578">
        <v>0</v>
      </c>
      <c r="C22" s="1541">
        <v>0</v>
      </c>
      <c r="D22" s="1541">
        <v>0</v>
      </c>
      <c r="E22" s="1541">
        <v>0</v>
      </c>
      <c r="F22" s="1541">
        <v>5</v>
      </c>
      <c r="G22" s="1541">
        <v>5</v>
      </c>
      <c r="H22" s="1541">
        <v>0</v>
      </c>
      <c r="I22" s="1541">
        <v>0</v>
      </c>
      <c r="J22" s="1541">
        <v>40</v>
      </c>
      <c r="K22" s="1541">
        <v>17</v>
      </c>
      <c r="L22" s="1541">
        <v>3</v>
      </c>
      <c r="M22" s="1541">
        <v>0</v>
      </c>
      <c r="N22" s="1541">
        <v>0</v>
      </c>
      <c r="O22" s="1541">
        <v>1</v>
      </c>
      <c r="P22" s="1541">
        <v>1</v>
      </c>
      <c r="Q22" s="1541">
        <v>0</v>
      </c>
      <c r="R22" s="1541">
        <v>0</v>
      </c>
      <c r="S22" s="1541">
        <v>0</v>
      </c>
      <c r="T22" s="1541">
        <v>67</v>
      </c>
    </row>
    <row r="23" spans="1:20" ht="16.5" customHeight="1">
      <c r="A23" s="2271" t="s">
        <v>738</v>
      </c>
      <c r="B23" s="1578">
        <v>4</v>
      </c>
      <c r="C23" s="1541">
        <v>1</v>
      </c>
      <c r="D23" s="1541">
        <v>2</v>
      </c>
      <c r="E23" s="1541">
        <v>1</v>
      </c>
      <c r="F23" s="1541">
        <v>3</v>
      </c>
      <c r="G23" s="1541">
        <v>3</v>
      </c>
      <c r="H23" s="1541">
        <v>0</v>
      </c>
      <c r="I23" s="1541">
        <v>0</v>
      </c>
      <c r="J23" s="1541">
        <v>59</v>
      </c>
      <c r="K23" s="1541">
        <v>11</v>
      </c>
      <c r="L23" s="1541">
        <v>3</v>
      </c>
      <c r="M23" s="1541">
        <v>0</v>
      </c>
      <c r="N23" s="1541">
        <v>0</v>
      </c>
      <c r="O23" s="1541">
        <v>2</v>
      </c>
      <c r="P23" s="1541">
        <v>0</v>
      </c>
      <c r="Q23" s="1541">
        <v>0</v>
      </c>
      <c r="R23" s="1541">
        <v>1</v>
      </c>
      <c r="S23" s="1541">
        <v>0</v>
      </c>
      <c r="T23" s="1541">
        <v>83</v>
      </c>
    </row>
    <row r="24" spans="1:20" ht="16.5" customHeight="1">
      <c r="A24" s="2271" t="s">
        <v>737</v>
      </c>
      <c r="B24" s="1578">
        <v>1</v>
      </c>
      <c r="C24" s="1541">
        <v>0</v>
      </c>
      <c r="D24" s="1541">
        <v>0</v>
      </c>
      <c r="E24" s="1541">
        <v>1</v>
      </c>
      <c r="F24" s="1541">
        <v>1</v>
      </c>
      <c r="G24" s="1541">
        <v>0</v>
      </c>
      <c r="H24" s="1541">
        <v>1</v>
      </c>
      <c r="I24" s="1541">
        <v>0</v>
      </c>
      <c r="J24" s="1541">
        <v>3</v>
      </c>
      <c r="K24" s="1541">
        <v>0</v>
      </c>
      <c r="L24" s="1541">
        <v>0</v>
      </c>
      <c r="M24" s="1541">
        <v>0</v>
      </c>
      <c r="N24" s="1541">
        <v>0</v>
      </c>
      <c r="O24" s="1541">
        <v>0</v>
      </c>
      <c r="P24" s="1541">
        <v>0</v>
      </c>
      <c r="Q24" s="1541">
        <v>0</v>
      </c>
      <c r="R24" s="1541">
        <v>0</v>
      </c>
      <c r="S24" s="1541">
        <v>0</v>
      </c>
      <c r="T24" s="1541">
        <v>5</v>
      </c>
    </row>
    <row r="25" spans="1:20" ht="16.5" customHeight="1">
      <c r="A25" s="2271" t="s">
        <v>736</v>
      </c>
      <c r="B25" s="1578">
        <v>13</v>
      </c>
      <c r="C25" s="1541">
        <v>7</v>
      </c>
      <c r="D25" s="1541">
        <v>3</v>
      </c>
      <c r="E25" s="1541">
        <v>3</v>
      </c>
      <c r="F25" s="1541">
        <v>7</v>
      </c>
      <c r="G25" s="1541">
        <v>6</v>
      </c>
      <c r="H25" s="1541">
        <v>0</v>
      </c>
      <c r="I25" s="1541">
        <v>1</v>
      </c>
      <c r="J25" s="1541">
        <v>230</v>
      </c>
      <c r="K25" s="1541">
        <v>27</v>
      </c>
      <c r="L25" s="1541">
        <v>5</v>
      </c>
      <c r="M25" s="1541">
        <v>2</v>
      </c>
      <c r="N25" s="1541">
        <v>1</v>
      </c>
      <c r="O25" s="1541">
        <v>3</v>
      </c>
      <c r="P25" s="1541">
        <v>1</v>
      </c>
      <c r="Q25" s="1541">
        <v>1</v>
      </c>
      <c r="R25" s="1541">
        <v>0</v>
      </c>
      <c r="S25" s="1541">
        <v>0</v>
      </c>
      <c r="T25" s="1541">
        <v>290</v>
      </c>
    </row>
    <row r="26" spans="1:20" ht="16.5" customHeight="1">
      <c r="A26" s="2271" t="s">
        <v>735</v>
      </c>
      <c r="B26" s="1578">
        <v>3</v>
      </c>
      <c r="C26" s="1541">
        <v>3</v>
      </c>
      <c r="D26" s="1541">
        <v>0</v>
      </c>
      <c r="E26" s="1541">
        <v>0</v>
      </c>
      <c r="F26" s="1541">
        <v>0</v>
      </c>
      <c r="G26" s="1541">
        <v>0</v>
      </c>
      <c r="H26" s="1541">
        <v>0</v>
      </c>
      <c r="I26" s="1541">
        <v>0</v>
      </c>
      <c r="J26" s="1541">
        <v>8</v>
      </c>
      <c r="K26" s="1541">
        <v>1</v>
      </c>
      <c r="L26" s="1541">
        <v>0</v>
      </c>
      <c r="M26" s="1541">
        <v>0</v>
      </c>
      <c r="N26" s="1541">
        <v>1</v>
      </c>
      <c r="O26" s="1541">
        <v>0</v>
      </c>
      <c r="P26" s="1541">
        <v>0</v>
      </c>
      <c r="Q26" s="1541">
        <v>0</v>
      </c>
      <c r="R26" s="1541">
        <v>0</v>
      </c>
      <c r="S26" s="1541">
        <v>0</v>
      </c>
      <c r="T26" s="1541">
        <v>13</v>
      </c>
    </row>
    <row r="27" spans="1:20" ht="16.5" customHeight="1">
      <c r="A27" s="2271" t="s">
        <v>734</v>
      </c>
      <c r="B27" s="1578">
        <v>1</v>
      </c>
      <c r="C27" s="1541">
        <v>1</v>
      </c>
      <c r="D27" s="1541">
        <v>0</v>
      </c>
      <c r="E27" s="1541">
        <v>0</v>
      </c>
      <c r="F27" s="1541">
        <v>0</v>
      </c>
      <c r="G27" s="1541">
        <v>0</v>
      </c>
      <c r="H27" s="1541">
        <v>0</v>
      </c>
      <c r="I27" s="1541">
        <v>0</v>
      </c>
      <c r="J27" s="1541">
        <v>2</v>
      </c>
      <c r="K27" s="1541">
        <v>1</v>
      </c>
      <c r="L27" s="1541">
        <v>0</v>
      </c>
      <c r="M27" s="1541">
        <v>0</v>
      </c>
      <c r="N27" s="1541">
        <v>0</v>
      </c>
      <c r="O27" s="1541">
        <v>0</v>
      </c>
      <c r="P27" s="1541">
        <v>0</v>
      </c>
      <c r="Q27" s="1541">
        <v>0</v>
      </c>
      <c r="R27" s="1541">
        <v>0</v>
      </c>
      <c r="S27" s="1541">
        <v>0</v>
      </c>
      <c r="T27" s="1541">
        <v>4</v>
      </c>
    </row>
    <row r="28" spans="1:20" ht="16.5" customHeight="1">
      <c r="A28" s="2271" t="s">
        <v>733</v>
      </c>
      <c r="B28" s="1578">
        <v>14</v>
      </c>
      <c r="C28" s="1541">
        <v>5</v>
      </c>
      <c r="D28" s="1541">
        <v>1</v>
      </c>
      <c r="E28" s="1541">
        <v>8</v>
      </c>
      <c r="F28" s="1541">
        <v>8</v>
      </c>
      <c r="G28" s="1541">
        <v>8</v>
      </c>
      <c r="H28" s="1541">
        <v>0</v>
      </c>
      <c r="I28" s="1541">
        <v>0</v>
      </c>
      <c r="J28" s="1541">
        <v>234</v>
      </c>
      <c r="K28" s="1541">
        <v>66</v>
      </c>
      <c r="L28" s="1541">
        <v>17</v>
      </c>
      <c r="M28" s="1541">
        <v>0</v>
      </c>
      <c r="N28" s="1541">
        <v>1</v>
      </c>
      <c r="O28" s="1541">
        <v>5</v>
      </c>
      <c r="P28" s="1541">
        <v>4</v>
      </c>
      <c r="Q28" s="1541">
        <v>0</v>
      </c>
      <c r="R28" s="1541">
        <v>6</v>
      </c>
      <c r="S28" s="1541">
        <v>4</v>
      </c>
      <c r="T28" s="1541">
        <v>359</v>
      </c>
    </row>
    <row r="29" spans="1:20" ht="16.5" customHeight="1">
      <c r="A29" s="2271" t="s">
        <v>732</v>
      </c>
      <c r="B29" s="1578">
        <v>3</v>
      </c>
      <c r="C29" s="1541">
        <v>1</v>
      </c>
      <c r="D29" s="1541">
        <v>0</v>
      </c>
      <c r="E29" s="1541">
        <v>2</v>
      </c>
      <c r="F29" s="1541">
        <v>10</v>
      </c>
      <c r="G29" s="1541">
        <v>10</v>
      </c>
      <c r="H29" s="1541">
        <v>0</v>
      </c>
      <c r="I29" s="1541">
        <v>0</v>
      </c>
      <c r="J29" s="1541">
        <v>166</v>
      </c>
      <c r="K29" s="1541">
        <v>10</v>
      </c>
      <c r="L29" s="1541">
        <v>2</v>
      </c>
      <c r="M29" s="1541">
        <v>3</v>
      </c>
      <c r="N29" s="1541">
        <v>1</v>
      </c>
      <c r="O29" s="1541">
        <v>2</v>
      </c>
      <c r="P29" s="1541">
        <v>0</v>
      </c>
      <c r="Q29" s="1541">
        <v>1</v>
      </c>
      <c r="R29" s="1541">
        <v>5</v>
      </c>
      <c r="S29" s="1541">
        <v>0</v>
      </c>
      <c r="T29" s="1541">
        <v>203</v>
      </c>
    </row>
    <row r="30" spans="1:20" ht="16.5" customHeight="1">
      <c r="A30" s="2271" t="s">
        <v>731</v>
      </c>
      <c r="B30" s="1578">
        <v>0</v>
      </c>
      <c r="C30" s="1541">
        <v>0</v>
      </c>
      <c r="D30" s="1541">
        <v>0</v>
      </c>
      <c r="E30" s="1541">
        <v>0</v>
      </c>
      <c r="F30" s="1541">
        <v>2</v>
      </c>
      <c r="G30" s="1541">
        <v>1</v>
      </c>
      <c r="H30" s="1541">
        <v>0</v>
      </c>
      <c r="I30" s="1541">
        <v>1</v>
      </c>
      <c r="J30" s="1541">
        <v>23</v>
      </c>
      <c r="K30" s="1541">
        <v>9</v>
      </c>
      <c r="L30" s="1541">
        <v>0</v>
      </c>
      <c r="M30" s="1541">
        <v>0</v>
      </c>
      <c r="N30" s="1541">
        <v>0</v>
      </c>
      <c r="O30" s="1541">
        <v>0</v>
      </c>
      <c r="P30" s="1541">
        <v>0</v>
      </c>
      <c r="Q30" s="1541">
        <v>0</v>
      </c>
      <c r="R30" s="1541">
        <v>0</v>
      </c>
      <c r="S30" s="1541">
        <v>0</v>
      </c>
      <c r="T30" s="1541">
        <v>34</v>
      </c>
    </row>
    <row r="31" spans="1:20" ht="16.5" customHeight="1">
      <c r="A31" s="2271" t="s">
        <v>730</v>
      </c>
      <c r="B31" s="1578">
        <v>0</v>
      </c>
      <c r="C31" s="1541">
        <v>0</v>
      </c>
      <c r="D31" s="1541">
        <v>0</v>
      </c>
      <c r="E31" s="1541">
        <v>0</v>
      </c>
      <c r="F31" s="1541">
        <v>0</v>
      </c>
      <c r="G31" s="1541">
        <v>0</v>
      </c>
      <c r="H31" s="1541">
        <v>0</v>
      </c>
      <c r="I31" s="1541">
        <v>0</v>
      </c>
      <c r="J31" s="1541">
        <v>0</v>
      </c>
      <c r="K31" s="1541">
        <v>0</v>
      </c>
      <c r="L31" s="1541">
        <v>0</v>
      </c>
      <c r="M31" s="1541">
        <v>0</v>
      </c>
      <c r="N31" s="1541">
        <v>0</v>
      </c>
      <c r="O31" s="1541">
        <v>0</v>
      </c>
      <c r="P31" s="1541">
        <v>0</v>
      </c>
      <c r="Q31" s="1541">
        <v>0</v>
      </c>
      <c r="R31" s="1541">
        <v>0</v>
      </c>
      <c r="S31" s="1541">
        <v>0</v>
      </c>
      <c r="T31" s="1541">
        <v>0</v>
      </c>
    </row>
    <row r="32" spans="1:20" ht="16.5" customHeight="1">
      <c r="A32" s="2271" t="s">
        <v>729</v>
      </c>
      <c r="B32" s="1578">
        <v>5</v>
      </c>
      <c r="C32" s="1541">
        <v>0</v>
      </c>
      <c r="D32" s="1541">
        <v>2</v>
      </c>
      <c r="E32" s="1541">
        <v>3</v>
      </c>
      <c r="F32" s="1541">
        <v>12</v>
      </c>
      <c r="G32" s="1541">
        <v>12</v>
      </c>
      <c r="H32" s="1541">
        <v>0</v>
      </c>
      <c r="I32" s="1541">
        <v>0</v>
      </c>
      <c r="J32" s="1541">
        <v>139</v>
      </c>
      <c r="K32" s="1541">
        <v>29</v>
      </c>
      <c r="L32" s="1541">
        <v>5</v>
      </c>
      <c r="M32" s="1541">
        <v>0</v>
      </c>
      <c r="N32" s="1541">
        <v>0</v>
      </c>
      <c r="O32" s="1541">
        <v>0</v>
      </c>
      <c r="P32" s="1541">
        <v>1</v>
      </c>
      <c r="Q32" s="1541">
        <v>0</v>
      </c>
      <c r="R32" s="1541">
        <v>1</v>
      </c>
      <c r="S32" s="1541">
        <v>2</v>
      </c>
      <c r="T32" s="1541">
        <v>194</v>
      </c>
    </row>
    <row r="33" spans="1:20" ht="16.5" customHeight="1">
      <c r="A33" s="2271" t="s">
        <v>728</v>
      </c>
      <c r="B33" s="1578">
        <v>2</v>
      </c>
      <c r="C33" s="1541">
        <v>1</v>
      </c>
      <c r="D33" s="1541">
        <v>0</v>
      </c>
      <c r="E33" s="1541">
        <v>1</v>
      </c>
      <c r="F33" s="1541">
        <v>4</v>
      </c>
      <c r="G33" s="1541">
        <v>3</v>
      </c>
      <c r="H33" s="1541">
        <v>0</v>
      </c>
      <c r="I33" s="1541">
        <v>1</v>
      </c>
      <c r="J33" s="1541">
        <v>46</v>
      </c>
      <c r="K33" s="1541">
        <v>3</v>
      </c>
      <c r="L33" s="1541">
        <v>0</v>
      </c>
      <c r="M33" s="1541">
        <v>0</v>
      </c>
      <c r="N33" s="1541">
        <v>0</v>
      </c>
      <c r="O33" s="1541">
        <v>2</v>
      </c>
      <c r="P33" s="1541">
        <v>0</v>
      </c>
      <c r="Q33" s="1541">
        <v>0</v>
      </c>
      <c r="R33" s="1541">
        <v>0</v>
      </c>
      <c r="S33" s="1541">
        <v>0</v>
      </c>
      <c r="T33" s="1541">
        <v>57</v>
      </c>
    </row>
    <row r="34" spans="1:20" ht="16.5" customHeight="1">
      <c r="A34" s="2271" t="s">
        <v>727</v>
      </c>
      <c r="B34" s="1578">
        <v>1</v>
      </c>
      <c r="C34" s="1541">
        <v>1</v>
      </c>
      <c r="D34" s="1541">
        <v>0</v>
      </c>
      <c r="E34" s="1541">
        <v>0</v>
      </c>
      <c r="F34" s="1541">
        <v>0</v>
      </c>
      <c r="G34" s="1541">
        <v>0</v>
      </c>
      <c r="H34" s="1541">
        <v>0</v>
      </c>
      <c r="I34" s="1541">
        <v>0</v>
      </c>
      <c r="J34" s="1541">
        <v>6</v>
      </c>
      <c r="K34" s="1541">
        <v>1</v>
      </c>
      <c r="L34" s="1541">
        <v>0</v>
      </c>
      <c r="M34" s="1541">
        <v>0</v>
      </c>
      <c r="N34" s="1541">
        <v>0</v>
      </c>
      <c r="O34" s="1541">
        <v>0</v>
      </c>
      <c r="P34" s="1541">
        <v>0</v>
      </c>
      <c r="Q34" s="1541">
        <v>0</v>
      </c>
      <c r="R34" s="1541">
        <v>0</v>
      </c>
      <c r="S34" s="1541">
        <v>0</v>
      </c>
      <c r="T34" s="1541">
        <v>8</v>
      </c>
    </row>
    <row r="35" spans="1:20" ht="16.5" customHeight="1">
      <c r="A35" s="2271" t="s">
        <v>726</v>
      </c>
      <c r="B35" s="1578">
        <v>1</v>
      </c>
      <c r="C35" s="1541">
        <v>0</v>
      </c>
      <c r="D35" s="1541">
        <v>1</v>
      </c>
      <c r="E35" s="1541">
        <v>0</v>
      </c>
      <c r="F35" s="1541">
        <v>2</v>
      </c>
      <c r="G35" s="1541">
        <v>2</v>
      </c>
      <c r="H35" s="1541">
        <v>0</v>
      </c>
      <c r="I35" s="1541">
        <v>0</v>
      </c>
      <c r="J35" s="1541">
        <v>70</v>
      </c>
      <c r="K35" s="1541">
        <v>9</v>
      </c>
      <c r="L35" s="1541">
        <v>4</v>
      </c>
      <c r="M35" s="1541">
        <v>0</v>
      </c>
      <c r="N35" s="1541">
        <v>0</v>
      </c>
      <c r="O35" s="1541">
        <v>1</v>
      </c>
      <c r="P35" s="1541">
        <v>0</v>
      </c>
      <c r="Q35" s="1541">
        <v>0</v>
      </c>
      <c r="R35" s="1541">
        <v>1</v>
      </c>
      <c r="S35" s="1541">
        <v>0</v>
      </c>
      <c r="T35" s="1541">
        <v>88</v>
      </c>
    </row>
    <row r="36" spans="1:20" ht="16.5" customHeight="1">
      <c r="A36" s="2271" t="s">
        <v>725</v>
      </c>
      <c r="B36" s="1578">
        <v>0</v>
      </c>
      <c r="C36" s="1541">
        <v>0</v>
      </c>
      <c r="D36" s="1541">
        <v>0</v>
      </c>
      <c r="E36" s="1541">
        <v>0</v>
      </c>
      <c r="F36" s="1541">
        <v>2</v>
      </c>
      <c r="G36" s="1541">
        <v>2</v>
      </c>
      <c r="H36" s="1541">
        <v>0</v>
      </c>
      <c r="I36" s="1541">
        <v>0</v>
      </c>
      <c r="J36" s="1541">
        <v>74</v>
      </c>
      <c r="K36" s="1541">
        <v>9</v>
      </c>
      <c r="L36" s="1541">
        <v>1</v>
      </c>
      <c r="M36" s="1541">
        <v>0</v>
      </c>
      <c r="N36" s="1541">
        <v>0</v>
      </c>
      <c r="O36" s="1541">
        <v>1</v>
      </c>
      <c r="P36" s="1541">
        <v>1</v>
      </c>
      <c r="Q36" s="1541">
        <v>0</v>
      </c>
      <c r="R36" s="1541">
        <v>0</v>
      </c>
      <c r="S36" s="1541">
        <v>0</v>
      </c>
      <c r="T36" s="1541">
        <v>88</v>
      </c>
    </row>
    <row r="37" spans="1:20" ht="16.5" customHeight="1">
      <c r="A37" s="2271" t="s">
        <v>724</v>
      </c>
      <c r="B37" s="1578">
        <v>1</v>
      </c>
      <c r="C37" s="1541">
        <v>0</v>
      </c>
      <c r="D37" s="1541">
        <v>0</v>
      </c>
      <c r="E37" s="1541">
        <v>1</v>
      </c>
      <c r="F37" s="1541">
        <v>4</v>
      </c>
      <c r="G37" s="1541">
        <v>4</v>
      </c>
      <c r="H37" s="1541">
        <v>0</v>
      </c>
      <c r="I37" s="1541">
        <v>0</v>
      </c>
      <c r="J37" s="1541">
        <v>28</v>
      </c>
      <c r="K37" s="1541">
        <v>6</v>
      </c>
      <c r="L37" s="1541">
        <v>2</v>
      </c>
      <c r="M37" s="1541">
        <v>0</v>
      </c>
      <c r="N37" s="1541">
        <v>1</v>
      </c>
      <c r="O37" s="1541">
        <v>0</v>
      </c>
      <c r="P37" s="1541">
        <v>0</v>
      </c>
      <c r="Q37" s="1541">
        <v>0</v>
      </c>
      <c r="R37" s="1541">
        <v>0</v>
      </c>
      <c r="S37" s="1541">
        <v>0</v>
      </c>
      <c r="T37" s="1541">
        <v>42</v>
      </c>
    </row>
    <row r="38" spans="1:20" ht="16.5" customHeight="1">
      <c r="A38" s="2271" t="s">
        <v>723</v>
      </c>
      <c r="B38" s="1578">
        <v>1</v>
      </c>
      <c r="C38" s="1541">
        <v>0</v>
      </c>
      <c r="D38" s="1541">
        <v>0</v>
      </c>
      <c r="E38" s="1541">
        <v>1</v>
      </c>
      <c r="F38" s="1541">
        <v>1</v>
      </c>
      <c r="G38" s="1541">
        <v>1</v>
      </c>
      <c r="H38" s="1541">
        <v>0</v>
      </c>
      <c r="I38" s="1541">
        <v>0</v>
      </c>
      <c r="J38" s="1541">
        <v>3</v>
      </c>
      <c r="K38" s="1541">
        <v>1</v>
      </c>
      <c r="L38" s="1541">
        <v>0</v>
      </c>
      <c r="M38" s="1541">
        <v>0</v>
      </c>
      <c r="N38" s="1541">
        <v>0</v>
      </c>
      <c r="O38" s="1541">
        <v>0</v>
      </c>
      <c r="P38" s="1541">
        <v>0</v>
      </c>
      <c r="Q38" s="1541">
        <v>0</v>
      </c>
      <c r="R38" s="1541">
        <v>0</v>
      </c>
      <c r="S38" s="1541">
        <v>0</v>
      </c>
      <c r="T38" s="1541">
        <v>6</v>
      </c>
    </row>
    <row r="39" spans="1:20" ht="16.5" customHeight="1">
      <c r="A39" s="2271" t="s">
        <v>722</v>
      </c>
      <c r="B39" s="1578">
        <v>2</v>
      </c>
      <c r="C39" s="1541">
        <v>2</v>
      </c>
      <c r="D39" s="1541">
        <v>0</v>
      </c>
      <c r="E39" s="1541">
        <v>0</v>
      </c>
      <c r="F39" s="1541">
        <v>1</v>
      </c>
      <c r="G39" s="1541">
        <v>1</v>
      </c>
      <c r="H39" s="1541">
        <v>0</v>
      </c>
      <c r="I39" s="1541">
        <v>0</v>
      </c>
      <c r="J39" s="1541">
        <v>74</v>
      </c>
      <c r="K39" s="1541">
        <v>15</v>
      </c>
      <c r="L39" s="1541">
        <v>1</v>
      </c>
      <c r="M39" s="1541">
        <v>0</v>
      </c>
      <c r="N39" s="1541">
        <v>0</v>
      </c>
      <c r="O39" s="1541">
        <v>1</v>
      </c>
      <c r="P39" s="1541">
        <v>0</v>
      </c>
      <c r="Q39" s="1541">
        <v>0</v>
      </c>
      <c r="R39" s="1541">
        <v>0</v>
      </c>
      <c r="S39" s="1541">
        <v>0</v>
      </c>
      <c r="T39" s="1541">
        <v>94</v>
      </c>
    </row>
    <row r="40" spans="1:20" ht="16.5" customHeight="1">
      <c r="A40" s="2271" t="s">
        <v>721</v>
      </c>
      <c r="B40" s="1578">
        <v>0</v>
      </c>
      <c r="C40" s="1541">
        <v>0</v>
      </c>
      <c r="D40" s="1541">
        <v>0</v>
      </c>
      <c r="E40" s="1541">
        <v>0</v>
      </c>
      <c r="F40" s="1541">
        <v>0</v>
      </c>
      <c r="G40" s="1541">
        <v>0</v>
      </c>
      <c r="H40" s="1541">
        <v>0</v>
      </c>
      <c r="I40" s="1541">
        <v>0</v>
      </c>
      <c r="J40" s="1541">
        <v>20</v>
      </c>
      <c r="K40" s="1541">
        <v>0</v>
      </c>
      <c r="L40" s="1541">
        <v>0</v>
      </c>
      <c r="M40" s="1541">
        <v>0</v>
      </c>
      <c r="N40" s="1541">
        <v>0</v>
      </c>
      <c r="O40" s="1541">
        <v>0</v>
      </c>
      <c r="P40" s="1541">
        <v>0</v>
      </c>
      <c r="Q40" s="1541">
        <v>0</v>
      </c>
      <c r="R40" s="1541">
        <v>0</v>
      </c>
      <c r="S40" s="1541">
        <v>0</v>
      </c>
      <c r="T40" s="1541">
        <v>20</v>
      </c>
    </row>
    <row r="41" spans="1:20" ht="16.5" customHeight="1">
      <c r="A41" s="2271" t="s">
        <v>720</v>
      </c>
      <c r="B41" s="1578">
        <v>1</v>
      </c>
      <c r="C41" s="1541">
        <v>1</v>
      </c>
      <c r="D41" s="1541">
        <v>0</v>
      </c>
      <c r="E41" s="1541">
        <v>0</v>
      </c>
      <c r="F41" s="1541">
        <v>1</v>
      </c>
      <c r="G41" s="1541">
        <v>0</v>
      </c>
      <c r="H41" s="1541">
        <v>1</v>
      </c>
      <c r="I41" s="1541">
        <v>0</v>
      </c>
      <c r="J41" s="1541">
        <v>6</v>
      </c>
      <c r="K41" s="1541">
        <v>1</v>
      </c>
      <c r="L41" s="1541">
        <v>0</v>
      </c>
      <c r="M41" s="1541">
        <v>0</v>
      </c>
      <c r="N41" s="1541">
        <v>0</v>
      </c>
      <c r="O41" s="1541">
        <v>0</v>
      </c>
      <c r="P41" s="1541">
        <v>0</v>
      </c>
      <c r="Q41" s="1541">
        <v>0</v>
      </c>
      <c r="R41" s="1541">
        <v>0</v>
      </c>
      <c r="S41" s="1541">
        <v>0</v>
      </c>
      <c r="T41" s="1541">
        <v>9</v>
      </c>
    </row>
    <row r="42" spans="1:20" ht="16.5" customHeight="1">
      <c r="A42" s="2271" t="s">
        <v>719</v>
      </c>
      <c r="B42" s="1578">
        <v>0</v>
      </c>
      <c r="C42" s="1541">
        <v>0</v>
      </c>
      <c r="D42" s="1541">
        <v>0</v>
      </c>
      <c r="E42" s="1541">
        <v>0</v>
      </c>
      <c r="F42" s="1541">
        <v>1</v>
      </c>
      <c r="G42" s="1541">
        <v>1</v>
      </c>
      <c r="H42" s="1541">
        <v>0</v>
      </c>
      <c r="I42" s="1541">
        <v>0</v>
      </c>
      <c r="J42" s="1541">
        <v>9</v>
      </c>
      <c r="K42" s="1541">
        <v>1</v>
      </c>
      <c r="L42" s="1541">
        <v>0</v>
      </c>
      <c r="M42" s="1541">
        <v>0</v>
      </c>
      <c r="N42" s="1541">
        <v>0</v>
      </c>
      <c r="O42" s="1541">
        <v>0</v>
      </c>
      <c r="P42" s="1541">
        <v>0</v>
      </c>
      <c r="Q42" s="1541">
        <v>0</v>
      </c>
      <c r="R42" s="1541">
        <v>0</v>
      </c>
      <c r="S42" s="1541">
        <v>0</v>
      </c>
      <c r="T42" s="1541">
        <v>11</v>
      </c>
    </row>
    <row r="43" spans="1:20" ht="16.5" customHeight="1">
      <c r="A43" s="2271" t="s">
        <v>718</v>
      </c>
      <c r="B43" s="1578">
        <v>57</v>
      </c>
      <c r="C43" s="1541">
        <v>53</v>
      </c>
      <c r="D43" s="1541">
        <v>3</v>
      </c>
      <c r="E43" s="1541">
        <v>1</v>
      </c>
      <c r="F43" s="1541">
        <v>4</v>
      </c>
      <c r="G43" s="1541">
        <v>3</v>
      </c>
      <c r="H43" s="1541">
        <v>1</v>
      </c>
      <c r="I43" s="1541">
        <v>0</v>
      </c>
      <c r="J43" s="1541">
        <v>73</v>
      </c>
      <c r="K43" s="1541">
        <v>9</v>
      </c>
      <c r="L43" s="1541">
        <v>0</v>
      </c>
      <c r="M43" s="1541">
        <v>0</v>
      </c>
      <c r="N43" s="1541">
        <v>0</v>
      </c>
      <c r="O43" s="1541">
        <v>1</v>
      </c>
      <c r="P43" s="1541">
        <v>0</v>
      </c>
      <c r="Q43" s="1541">
        <v>0</v>
      </c>
      <c r="R43" s="1541">
        <v>2</v>
      </c>
      <c r="S43" s="1541">
        <v>1</v>
      </c>
      <c r="T43" s="1541">
        <v>147</v>
      </c>
    </row>
    <row r="44" spans="1:20" ht="16.5" customHeight="1">
      <c r="A44" s="2271" t="s">
        <v>717</v>
      </c>
      <c r="B44" s="1578">
        <v>7</v>
      </c>
      <c r="C44" s="1541">
        <v>5</v>
      </c>
      <c r="D44" s="1541">
        <v>0</v>
      </c>
      <c r="E44" s="1541">
        <v>2</v>
      </c>
      <c r="F44" s="1541">
        <v>7</v>
      </c>
      <c r="G44" s="1541">
        <v>6</v>
      </c>
      <c r="H44" s="1541">
        <v>1</v>
      </c>
      <c r="I44" s="1541">
        <v>0</v>
      </c>
      <c r="J44" s="1541">
        <v>146</v>
      </c>
      <c r="K44" s="1541">
        <v>20</v>
      </c>
      <c r="L44" s="1541">
        <v>0</v>
      </c>
      <c r="M44" s="1541">
        <v>0</v>
      </c>
      <c r="N44" s="1541">
        <v>0</v>
      </c>
      <c r="O44" s="1541">
        <v>2</v>
      </c>
      <c r="P44" s="1541">
        <v>0</v>
      </c>
      <c r="Q44" s="1541">
        <v>1</v>
      </c>
      <c r="R44" s="1541">
        <v>2</v>
      </c>
      <c r="S44" s="1541">
        <v>1</v>
      </c>
      <c r="T44" s="1541">
        <v>186</v>
      </c>
    </row>
    <row r="45" spans="1:20" ht="16.5" customHeight="1">
      <c r="A45" s="2271" t="s">
        <v>716</v>
      </c>
      <c r="B45" s="1578">
        <v>5</v>
      </c>
      <c r="C45" s="1541">
        <v>3</v>
      </c>
      <c r="D45" s="1541">
        <v>0</v>
      </c>
      <c r="E45" s="1541">
        <v>2</v>
      </c>
      <c r="F45" s="1541">
        <v>25</v>
      </c>
      <c r="G45" s="1541">
        <v>23</v>
      </c>
      <c r="H45" s="1541">
        <v>2</v>
      </c>
      <c r="I45" s="1541">
        <v>0</v>
      </c>
      <c r="J45" s="1541">
        <v>226</v>
      </c>
      <c r="K45" s="1541">
        <v>49</v>
      </c>
      <c r="L45" s="1541">
        <v>5</v>
      </c>
      <c r="M45" s="1541">
        <v>1</v>
      </c>
      <c r="N45" s="1541">
        <v>4</v>
      </c>
      <c r="O45" s="1541">
        <v>5</v>
      </c>
      <c r="P45" s="1541">
        <v>0</v>
      </c>
      <c r="Q45" s="1541">
        <v>0</v>
      </c>
      <c r="R45" s="1541">
        <v>1</v>
      </c>
      <c r="S45" s="1541">
        <v>2</v>
      </c>
      <c r="T45" s="1541">
        <v>323</v>
      </c>
    </row>
    <row r="46" spans="1:20" ht="16.5" customHeight="1">
      <c r="A46" s="2271" t="s">
        <v>715</v>
      </c>
      <c r="B46" s="1578">
        <v>6</v>
      </c>
      <c r="C46" s="1541">
        <v>2</v>
      </c>
      <c r="D46" s="1541">
        <v>0</v>
      </c>
      <c r="E46" s="1541">
        <v>4</v>
      </c>
      <c r="F46" s="1541">
        <v>8</v>
      </c>
      <c r="G46" s="1541">
        <v>7</v>
      </c>
      <c r="H46" s="1541">
        <v>1</v>
      </c>
      <c r="I46" s="1541">
        <v>0</v>
      </c>
      <c r="J46" s="1541">
        <v>160</v>
      </c>
      <c r="K46" s="1541">
        <v>31</v>
      </c>
      <c r="L46" s="1541">
        <v>5</v>
      </c>
      <c r="M46" s="1541">
        <v>3</v>
      </c>
      <c r="N46" s="1541">
        <v>0</v>
      </c>
      <c r="O46" s="1541">
        <v>3</v>
      </c>
      <c r="P46" s="1541">
        <v>4</v>
      </c>
      <c r="Q46" s="1541">
        <v>0</v>
      </c>
      <c r="R46" s="1541">
        <v>1</v>
      </c>
      <c r="S46" s="1541">
        <v>0</v>
      </c>
      <c r="T46" s="1541">
        <v>221</v>
      </c>
    </row>
    <row r="47" spans="1:20" ht="16.5" customHeight="1">
      <c r="A47" s="2271" t="s">
        <v>714</v>
      </c>
      <c r="B47" s="1578">
        <v>8</v>
      </c>
      <c r="C47" s="1541">
        <v>2</v>
      </c>
      <c r="D47" s="1541">
        <v>0</v>
      </c>
      <c r="E47" s="1541">
        <v>6</v>
      </c>
      <c r="F47" s="1541">
        <v>1</v>
      </c>
      <c r="G47" s="1541">
        <v>1</v>
      </c>
      <c r="H47" s="1541">
        <v>0</v>
      </c>
      <c r="I47" s="1541">
        <v>0</v>
      </c>
      <c r="J47" s="1541">
        <v>31</v>
      </c>
      <c r="K47" s="1541">
        <v>3</v>
      </c>
      <c r="L47" s="1541">
        <v>4</v>
      </c>
      <c r="M47" s="1541">
        <v>0</v>
      </c>
      <c r="N47" s="1541">
        <v>0</v>
      </c>
      <c r="O47" s="1541">
        <v>0</v>
      </c>
      <c r="P47" s="1541">
        <v>0</v>
      </c>
      <c r="Q47" s="1541">
        <v>0</v>
      </c>
      <c r="R47" s="1541">
        <v>0</v>
      </c>
      <c r="S47" s="1541">
        <v>0</v>
      </c>
      <c r="T47" s="1541">
        <v>47</v>
      </c>
    </row>
    <row r="48" spans="1:20" ht="16.5" customHeight="1">
      <c r="A48" s="2271" t="s">
        <v>713</v>
      </c>
      <c r="B48" s="1578">
        <v>17</v>
      </c>
      <c r="C48" s="1541">
        <v>10</v>
      </c>
      <c r="D48" s="1541">
        <v>3</v>
      </c>
      <c r="E48" s="1541">
        <v>4</v>
      </c>
      <c r="F48" s="1541">
        <v>8</v>
      </c>
      <c r="G48" s="1541">
        <v>8</v>
      </c>
      <c r="H48" s="1541">
        <v>0</v>
      </c>
      <c r="I48" s="1541">
        <v>0</v>
      </c>
      <c r="J48" s="1541">
        <v>78</v>
      </c>
      <c r="K48" s="1541">
        <v>7</v>
      </c>
      <c r="L48" s="1541">
        <v>7</v>
      </c>
      <c r="M48" s="1541">
        <v>0</v>
      </c>
      <c r="N48" s="1541">
        <v>1</v>
      </c>
      <c r="O48" s="1541">
        <v>0</v>
      </c>
      <c r="P48" s="1541">
        <v>0</v>
      </c>
      <c r="Q48" s="1541">
        <v>0</v>
      </c>
      <c r="R48" s="1541">
        <v>2</v>
      </c>
      <c r="S48" s="1541">
        <v>2</v>
      </c>
      <c r="T48" s="1541">
        <v>122</v>
      </c>
    </row>
    <row r="49" spans="1:20" ht="16.5" customHeight="1">
      <c r="A49" s="2271" t="s">
        <v>712</v>
      </c>
      <c r="B49" s="1578">
        <v>0</v>
      </c>
      <c r="C49" s="1541">
        <v>0</v>
      </c>
      <c r="D49" s="1541">
        <v>0</v>
      </c>
      <c r="E49" s="1541">
        <v>0</v>
      </c>
      <c r="F49" s="1541">
        <v>0</v>
      </c>
      <c r="G49" s="1541">
        <v>0</v>
      </c>
      <c r="H49" s="1541">
        <v>0</v>
      </c>
      <c r="I49" s="1541">
        <v>0</v>
      </c>
      <c r="J49" s="1541">
        <v>0</v>
      </c>
      <c r="K49" s="1541">
        <v>0</v>
      </c>
      <c r="L49" s="1541">
        <v>0</v>
      </c>
      <c r="M49" s="1541">
        <v>0</v>
      </c>
      <c r="N49" s="1541">
        <v>0</v>
      </c>
      <c r="O49" s="1541">
        <v>0</v>
      </c>
      <c r="P49" s="1541">
        <v>0</v>
      </c>
      <c r="Q49" s="1541">
        <v>0</v>
      </c>
      <c r="R49" s="1541">
        <v>0</v>
      </c>
      <c r="S49" s="1541">
        <v>0</v>
      </c>
      <c r="T49" s="1541">
        <v>0</v>
      </c>
    </row>
    <row r="50" spans="1:20" ht="16.5" customHeight="1">
      <c r="A50" s="2271" t="s">
        <v>711</v>
      </c>
      <c r="B50" s="1578">
        <v>27</v>
      </c>
      <c r="C50" s="1541">
        <v>14</v>
      </c>
      <c r="D50" s="1541">
        <v>1</v>
      </c>
      <c r="E50" s="1541">
        <v>12</v>
      </c>
      <c r="F50" s="1541">
        <v>10</v>
      </c>
      <c r="G50" s="1541">
        <v>10</v>
      </c>
      <c r="H50" s="1541">
        <v>0</v>
      </c>
      <c r="I50" s="1541">
        <v>0</v>
      </c>
      <c r="J50" s="1541">
        <v>239</v>
      </c>
      <c r="K50" s="1541">
        <v>46</v>
      </c>
      <c r="L50" s="1541">
        <v>23</v>
      </c>
      <c r="M50" s="1541">
        <v>1</v>
      </c>
      <c r="N50" s="1541">
        <v>6</v>
      </c>
      <c r="O50" s="1541">
        <v>9</v>
      </c>
      <c r="P50" s="1541">
        <v>9</v>
      </c>
      <c r="Q50" s="1541">
        <v>3</v>
      </c>
      <c r="R50" s="1541">
        <v>6</v>
      </c>
      <c r="S50" s="1541">
        <v>5</v>
      </c>
      <c r="T50" s="1541">
        <v>384</v>
      </c>
    </row>
    <row r="51" spans="1:20" ht="16.5" customHeight="1">
      <c r="A51" s="2271" t="s">
        <v>710</v>
      </c>
      <c r="B51" s="1578">
        <v>11</v>
      </c>
      <c r="C51" s="1541">
        <v>8</v>
      </c>
      <c r="D51" s="1541">
        <v>1</v>
      </c>
      <c r="E51" s="1541">
        <v>2</v>
      </c>
      <c r="F51" s="1541">
        <v>30</v>
      </c>
      <c r="G51" s="1541">
        <v>29</v>
      </c>
      <c r="H51" s="1541">
        <v>1</v>
      </c>
      <c r="I51" s="1541">
        <v>0</v>
      </c>
      <c r="J51" s="1541">
        <v>144</v>
      </c>
      <c r="K51" s="1541">
        <v>20</v>
      </c>
      <c r="L51" s="1541">
        <v>3</v>
      </c>
      <c r="M51" s="1541">
        <v>0</v>
      </c>
      <c r="N51" s="1541">
        <v>0</v>
      </c>
      <c r="O51" s="1541">
        <v>4</v>
      </c>
      <c r="P51" s="1541">
        <v>0</v>
      </c>
      <c r="Q51" s="1541">
        <v>0</v>
      </c>
      <c r="R51" s="1541">
        <v>2</v>
      </c>
      <c r="S51" s="1541">
        <v>4</v>
      </c>
      <c r="T51" s="1541">
        <v>218</v>
      </c>
    </row>
    <row r="52" spans="1:20" ht="16.5" customHeight="1">
      <c r="A52" s="2271" t="s">
        <v>709</v>
      </c>
      <c r="B52" s="1578">
        <v>25</v>
      </c>
      <c r="C52" s="1541">
        <v>7</v>
      </c>
      <c r="D52" s="1541">
        <v>2</v>
      </c>
      <c r="E52" s="1541">
        <v>16</v>
      </c>
      <c r="F52" s="1541">
        <v>29</v>
      </c>
      <c r="G52" s="1541">
        <v>28</v>
      </c>
      <c r="H52" s="1541">
        <v>0</v>
      </c>
      <c r="I52" s="1541">
        <v>1</v>
      </c>
      <c r="J52" s="1541">
        <v>488</v>
      </c>
      <c r="K52" s="1541">
        <v>60</v>
      </c>
      <c r="L52" s="1541">
        <v>4</v>
      </c>
      <c r="M52" s="1541">
        <v>1</v>
      </c>
      <c r="N52" s="1541">
        <v>4</v>
      </c>
      <c r="O52" s="1541">
        <v>6</v>
      </c>
      <c r="P52" s="1541">
        <v>1</v>
      </c>
      <c r="Q52" s="1541">
        <v>2</v>
      </c>
      <c r="R52" s="1541">
        <v>6</v>
      </c>
      <c r="S52" s="1541">
        <v>5</v>
      </c>
      <c r="T52" s="1541">
        <v>631</v>
      </c>
    </row>
    <row r="53" spans="1:20" ht="16.5" customHeight="1">
      <c r="A53" s="2271" t="s">
        <v>708</v>
      </c>
      <c r="B53" s="1578">
        <v>2</v>
      </c>
      <c r="C53" s="1541">
        <v>0</v>
      </c>
      <c r="D53" s="1541">
        <v>1</v>
      </c>
      <c r="E53" s="1541">
        <v>1</v>
      </c>
      <c r="F53" s="1541">
        <v>5</v>
      </c>
      <c r="G53" s="1541">
        <v>5</v>
      </c>
      <c r="H53" s="1541">
        <v>0</v>
      </c>
      <c r="I53" s="1541">
        <v>0</v>
      </c>
      <c r="J53" s="1541">
        <v>204</v>
      </c>
      <c r="K53" s="1541">
        <v>60</v>
      </c>
      <c r="L53" s="1541">
        <v>7</v>
      </c>
      <c r="M53" s="1541">
        <v>0</v>
      </c>
      <c r="N53" s="1541">
        <v>3</v>
      </c>
      <c r="O53" s="1541">
        <v>5</v>
      </c>
      <c r="P53" s="1541">
        <v>0</v>
      </c>
      <c r="Q53" s="1541">
        <v>0</v>
      </c>
      <c r="R53" s="1541">
        <v>1</v>
      </c>
      <c r="S53" s="1541">
        <v>1</v>
      </c>
      <c r="T53" s="1541">
        <v>288</v>
      </c>
    </row>
    <row r="54" spans="1:20" ht="16.5" customHeight="1">
      <c r="A54" s="2271" t="s">
        <v>707</v>
      </c>
      <c r="B54" s="1578">
        <v>1</v>
      </c>
      <c r="C54" s="1541">
        <v>0</v>
      </c>
      <c r="D54" s="1541">
        <v>0</v>
      </c>
      <c r="E54" s="1541">
        <v>1</v>
      </c>
      <c r="F54" s="1541">
        <v>2</v>
      </c>
      <c r="G54" s="1541">
        <v>2</v>
      </c>
      <c r="H54" s="1541">
        <v>0</v>
      </c>
      <c r="I54" s="1541">
        <v>0</v>
      </c>
      <c r="J54" s="1541">
        <v>8</v>
      </c>
      <c r="K54" s="1541">
        <v>1</v>
      </c>
      <c r="L54" s="1541">
        <v>0</v>
      </c>
      <c r="M54" s="1541">
        <v>0</v>
      </c>
      <c r="N54" s="1541">
        <v>0</v>
      </c>
      <c r="O54" s="1541">
        <v>0</v>
      </c>
      <c r="P54" s="1541">
        <v>0</v>
      </c>
      <c r="Q54" s="1541">
        <v>0</v>
      </c>
      <c r="R54" s="1541">
        <v>1</v>
      </c>
      <c r="S54" s="1541">
        <v>0</v>
      </c>
      <c r="T54" s="1541">
        <v>13</v>
      </c>
    </row>
    <row r="55" spans="1:20" ht="16.5" customHeight="1">
      <c r="A55" s="2271" t="s">
        <v>706</v>
      </c>
      <c r="B55" s="1578">
        <v>0</v>
      </c>
      <c r="C55" s="1541">
        <v>0</v>
      </c>
      <c r="D55" s="1541">
        <v>0</v>
      </c>
      <c r="E55" s="1541">
        <v>0</v>
      </c>
      <c r="F55" s="1541">
        <v>0</v>
      </c>
      <c r="G55" s="1541">
        <v>0</v>
      </c>
      <c r="H55" s="1541">
        <v>0</v>
      </c>
      <c r="I55" s="1541">
        <v>0</v>
      </c>
      <c r="J55" s="1541">
        <v>47</v>
      </c>
      <c r="K55" s="1541">
        <v>7</v>
      </c>
      <c r="L55" s="1541">
        <v>0</v>
      </c>
      <c r="M55" s="1541">
        <v>0</v>
      </c>
      <c r="N55" s="1541">
        <v>0</v>
      </c>
      <c r="O55" s="1541">
        <v>0</v>
      </c>
      <c r="P55" s="1541">
        <v>0</v>
      </c>
      <c r="Q55" s="1541">
        <v>0</v>
      </c>
      <c r="R55" s="1541">
        <v>1</v>
      </c>
      <c r="S55" s="1541">
        <v>0</v>
      </c>
      <c r="T55" s="1541">
        <v>55</v>
      </c>
    </row>
    <row r="56" spans="1:20" ht="16.5" customHeight="1">
      <c r="A56" s="2271" t="s">
        <v>705</v>
      </c>
      <c r="B56" s="1578">
        <v>0</v>
      </c>
      <c r="C56" s="1541">
        <v>0</v>
      </c>
      <c r="D56" s="1541">
        <v>0</v>
      </c>
      <c r="E56" s="1541">
        <v>0</v>
      </c>
      <c r="F56" s="1541">
        <v>0</v>
      </c>
      <c r="G56" s="1541">
        <v>0</v>
      </c>
      <c r="H56" s="1541">
        <v>0</v>
      </c>
      <c r="I56" s="1541">
        <v>0</v>
      </c>
      <c r="J56" s="1541">
        <v>15</v>
      </c>
      <c r="K56" s="1541">
        <v>0</v>
      </c>
      <c r="L56" s="1541">
        <v>0</v>
      </c>
      <c r="M56" s="1541">
        <v>0</v>
      </c>
      <c r="N56" s="1541">
        <v>0</v>
      </c>
      <c r="O56" s="1541">
        <v>0</v>
      </c>
      <c r="P56" s="1541">
        <v>0</v>
      </c>
      <c r="Q56" s="1541">
        <v>0</v>
      </c>
      <c r="R56" s="1541">
        <v>0</v>
      </c>
      <c r="S56" s="1541">
        <v>0</v>
      </c>
      <c r="T56" s="1541">
        <v>15</v>
      </c>
    </row>
    <row r="57" spans="1:20" ht="16.5" customHeight="1">
      <c r="A57" s="2271" t="s">
        <v>704</v>
      </c>
      <c r="B57" s="1578">
        <v>0</v>
      </c>
      <c r="C57" s="1541">
        <v>0</v>
      </c>
      <c r="D57" s="1541">
        <v>0</v>
      </c>
      <c r="E57" s="1541">
        <v>0</v>
      </c>
      <c r="F57" s="1541">
        <v>0</v>
      </c>
      <c r="G57" s="1541">
        <v>0</v>
      </c>
      <c r="H57" s="1541">
        <v>0</v>
      </c>
      <c r="I57" s="1541">
        <v>0</v>
      </c>
      <c r="J57" s="1541">
        <v>0</v>
      </c>
      <c r="K57" s="1541">
        <v>0</v>
      </c>
      <c r="L57" s="1541">
        <v>0</v>
      </c>
      <c r="M57" s="1541">
        <v>0</v>
      </c>
      <c r="N57" s="1541">
        <v>0</v>
      </c>
      <c r="O57" s="1541">
        <v>0</v>
      </c>
      <c r="P57" s="1541">
        <v>0</v>
      </c>
      <c r="Q57" s="1541">
        <v>0</v>
      </c>
      <c r="R57" s="1541">
        <v>0</v>
      </c>
      <c r="S57" s="1541">
        <v>0</v>
      </c>
      <c r="T57" s="1541">
        <v>0</v>
      </c>
    </row>
    <row r="58" spans="1:20" ht="16.5" customHeight="1">
      <c r="A58" s="2271" t="s">
        <v>703</v>
      </c>
      <c r="B58" s="1578">
        <v>0</v>
      </c>
      <c r="C58" s="1541">
        <v>0</v>
      </c>
      <c r="D58" s="1541">
        <v>0</v>
      </c>
      <c r="E58" s="1541">
        <v>0</v>
      </c>
      <c r="F58" s="1541">
        <v>0</v>
      </c>
      <c r="G58" s="1541">
        <v>0</v>
      </c>
      <c r="H58" s="1541">
        <v>0</v>
      </c>
      <c r="I58" s="1541">
        <v>0</v>
      </c>
      <c r="J58" s="1541">
        <v>0</v>
      </c>
      <c r="K58" s="1541">
        <v>0</v>
      </c>
      <c r="L58" s="1541">
        <v>0</v>
      </c>
      <c r="M58" s="1541">
        <v>0</v>
      </c>
      <c r="N58" s="1541">
        <v>0</v>
      </c>
      <c r="O58" s="1541">
        <v>0</v>
      </c>
      <c r="P58" s="1541">
        <v>0</v>
      </c>
      <c r="Q58" s="1541">
        <v>0</v>
      </c>
      <c r="R58" s="1541">
        <v>0</v>
      </c>
      <c r="S58" s="1541">
        <v>0</v>
      </c>
      <c r="T58" s="1541">
        <v>0</v>
      </c>
    </row>
    <row r="59" spans="1:20" ht="16.5" customHeight="1">
      <c r="A59" s="2271" t="s">
        <v>702</v>
      </c>
      <c r="B59" s="1578">
        <v>0</v>
      </c>
      <c r="C59" s="1541">
        <v>0</v>
      </c>
      <c r="D59" s="1541">
        <v>0</v>
      </c>
      <c r="E59" s="1541">
        <v>0</v>
      </c>
      <c r="F59" s="1541">
        <v>1</v>
      </c>
      <c r="G59" s="1541">
        <v>0</v>
      </c>
      <c r="H59" s="1541">
        <v>1</v>
      </c>
      <c r="I59" s="1541">
        <v>0</v>
      </c>
      <c r="J59" s="1541">
        <v>7</v>
      </c>
      <c r="K59" s="1541">
        <v>2</v>
      </c>
      <c r="L59" s="1541">
        <v>0</v>
      </c>
      <c r="M59" s="1541">
        <v>0</v>
      </c>
      <c r="N59" s="1541">
        <v>0</v>
      </c>
      <c r="O59" s="1541">
        <v>0</v>
      </c>
      <c r="P59" s="1541">
        <v>0</v>
      </c>
      <c r="Q59" s="1541">
        <v>0</v>
      </c>
      <c r="R59" s="1541">
        <v>3</v>
      </c>
      <c r="S59" s="1541">
        <v>0</v>
      </c>
      <c r="T59" s="1541">
        <v>13</v>
      </c>
    </row>
    <row r="60" spans="1:20" ht="16.5" customHeight="1">
      <c r="A60" s="2271" t="s">
        <v>790</v>
      </c>
      <c r="B60" s="1578">
        <v>0</v>
      </c>
      <c r="C60" s="1541">
        <v>0</v>
      </c>
      <c r="D60" s="1541">
        <v>0</v>
      </c>
      <c r="E60" s="1541">
        <v>0</v>
      </c>
      <c r="F60" s="1541">
        <v>0</v>
      </c>
      <c r="G60" s="1541">
        <v>0</v>
      </c>
      <c r="H60" s="1541">
        <v>0</v>
      </c>
      <c r="I60" s="1541">
        <v>0</v>
      </c>
      <c r="J60" s="1541">
        <v>0</v>
      </c>
      <c r="K60" s="1541">
        <v>0</v>
      </c>
      <c r="L60" s="1541">
        <v>0</v>
      </c>
      <c r="M60" s="1541">
        <v>0</v>
      </c>
      <c r="N60" s="1541">
        <v>0</v>
      </c>
      <c r="O60" s="1541">
        <v>0</v>
      </c>
      <c r="P60" s="1541">
        <v>0</v>
      </c>
      <c r="Q60" s="1541">
        <v>0</v>
      </c>
      <c r="R60" s="1541">
        <v>0</v>
      </c>
      <c r="S60" s="1541">
        <v>0</v>
      </c>
      <c r="T60" s="1541">
        <v>0</v>
      </c>
    </row>
    <row r="61" spans="1:20" ht="16.5" customHeight="1">
      <c r="A61" s="2271" t="s">
        <v>781</v>
      </c>
      <c r="B61" s="1578">
        <v>0</v>
      </c>
      <c r="C61" s="1541">
        <v>0</v>
      </c>
      <c r="D61" s="1541">
        <v>0</v>
      </c>
      <c r="E61" s="1541">
        <v>0</v>
      </c>
      <c r="F61" s="1541">
        <v>0</v>
      </c>
      <c r="G61" s="1541">
        <v>0</v>
      </c>
      <c r="H61" s="1541">
        <v>0</v>
      </c>
      <c r="I61" s="1541">
        <v>0</v>
      </c>
      <c r="J61" s="1541">
        <v>0</v>
      </c>
      <c r="K61" s="1541">
        <v>0</v>
      </c>
      <c r="L61" s="1541">
        <v>0</v>
      </c>
      <c r="M61" s="1541">
        <v>0</v>
      </c>
      <c r="N61" s="1541">
        <v>0</v>
      </c>
      <c r="O61" s="1541">
        <v>0</v>
      </c>
      <c r="P61" s="1541">
        <v>0</v>
      </c>
      <c r="Q61" s="1541">
        <v>0</v>
      </c>
      <c r="R61" s="1541">
        <v>0</v>
      </c>
      <c r="S61" s="1541">
        <v>0</v>
      </c>
      <c r="T61" s="1541">
        <v>0</v>
      </c>
    </row>
    <row r="62" spans="1:20" ht="16.5" customHeight="1">
      <c r="A62" s="2271" t="s">
        <v>699</v>
      </c>
      <c r="B62" s="1578">
        <v>0</v>
      </c>
      <c r="C62" s="1541">
        <v>0</v>
      </c>
      <c r="D62" s="1541">
        <v>0</v>
      </c>
      <c r="E62" s="1541">
        <v>0</v>
      </c>
      <c r="F62" s="1541">
        <v>0</v>
      </c>
      <c r="G62" s="1541">
        <v>0</v>
      </c>
      <c r="H62" s="1541">
        <v>0</v>
      </c>
      <c r="I62" s="1541">
        <v>0</v>
      </c>
      <c r="J62" s="1541">
        <v>0</v>
      </c>
      <c r="K62" s="1541">
        <v>0</v>
      </c>
      <c r="L62" s="1541">
        <v>0</v>
      </c>
      <c r="M62" s="1541">
        <v>0</v>
      </c>
      <c r="N62" s="1541">
        <v>0</v>
      </c>
      <c r="O62" s="1541">
        <v>0</v>
      </c>
      <c r="P62" s="1541">
        <v>0</v>
      </c>
      <c r="Q62" s="1541">
        <v>0</v>
      </c>
      <c r="R62" s="1541">
        <v>0</v>
      </c>
      <c r="S62" s="1541">
        <v>0</v>
      </c>
      <c r="T62" s="1541">
        <v>0</v>
      </c>
    </row>
    <row r="63" spans="1:20" ht="16.5" customHeight="1">
      <c r="A63" s="2271" t="s">
        <v>698</v>
      </c>
      <c r="B63" s="1578">
        <v>0</v>
      </c>
      <c r="C63" s="1541">
        <v>0</v>
      </c>
      <c r="D63" s="1541">
        <v>0</v>
      </c>
      <c r="E63" s="1541">
        <v>0</v>
      </c>
      <c r="F63" s="1541">
        <v>0</v>
      </c>
      <c r="G63" s="1541">
        <v>0</v>
      </c>
      <c r="H63" s="1541">
        <v>0</v>
      </c>
      <c r="I63" s="1541">
        <v>0</v>
      </c>
      <c r="J63" s="1541">
        <v>0</v>
      </c>
      <c r="K63" s="1541">
        <v>0</v>
      </c>
      <c r="L63" s="1541">
        <v>0</v>
      </c>
      <c r="M63" s="1541">
        <v>0</v>
      </c>
      <c r="N63" s="1541">
        <v>0</v>
      </c>
      <c r="O63" s="1541">
        <v>0</v>
      </c>
      <c r="P63" s="1541">
        <v>0</v>
      </c>
      <c r="Q63" s="1541">
        <v>0</v>
      </c>
      <c r="R63" s="1541">
        <v>0</v>
      </c>
      <c r="S63" s="1541">
        <v>0</v>
      </c>
      <c r="T63" s="1541">
        <v>0</v>
      </c>
    </row>
    <row r="64" spans="1:20" ht="16.5" customHeight="1">
      <c r="A64" s="2271" t="s">
        <v>697</v>
      </c>
      <c r="B64" s="1578">
        <v>0</v>
      </c>
      <c r="C64" s="1541">
        <v>0</v>
      </c>
      <c r="D64" s="1541">
        <v>0</v>
      </c>
      <c r="E64" s="1541">
        <v>0</v>
      </c>
      <c r="F64" s="1541">
        <v>0</v>
      </c>
      <c r="G64" s="1541">
        <v>0</v>
      </c>
      <c r="H64" s="1541">
        <v>0</v>
      </c>
      <c r="I64" s="1541">
        <v>0</v>
      </c>
      <c r="J64" s="1541">
        <v>0</v>
      </c>
      <c r="K64" s="1541">
        <v>0</v>
      </c>
      <c r="L64" s="1541">
        <v>0</v>
      </c>
      <c r="M64" s="1541">
        <v>0</v>
      </c>
      <c r="N64" s="1541">
        <v>0</v>
      </c>
      <c r="O64" s="1541">
        <v>0</v>
      </c>
      <c r="P64" s="1541">
        <v>0</v>
      </c>
      <c r="Q64" s="1541">
        <v>0</v>
      </c>
      <c r="R64" s="1541">
        <v>0</v>
      </c>
      <c r="S64" s="1541">
        <v>0</v>
      </c>
      <c r="T64" s="1541">
        <v>0</v>
      </c>
    </row>
    <row r="65" spans="1:20" ht="16.5" customHeight="1">
      <c r="A65" s="2271" t="s">
        <v>696</v>
      </c>
      <c r="B65" s="1578">
        <v>0</v>
      </c>
      <c r="C65" s="1541">
        <v>0</v>
      </c>
      <c r="D65" s="1541">
        <v>0</v>
      </c>
      <c r="E65" s="1541">
        <v>0</v>
      </c>
      <c r="F65" s="1541">
        <v>0</v>
      </c>
      <c r="G65" s="1541">
        <v>0</v>
      </c>
      <c r="H65" s="1541">
        <v>0</v>
      </c>
      <c r="I65" s="1541">
        <v>0</v>
      </c>
      <c r="J65" s="1541">
        <v>0</v>
      </c>
      <c r="K65" s="1541">
        <v>0</v>
      </c>
      <c r="L65" s="1541">
        <v>0</v>
      </c>
      <c r="M65" s="1541">
        <v>0</v>
      </c>
      <c r="N65" s="1541">
        <v>0</v>
      </c>
      <c r="O65" s="1541">
        <v>0</v>
      </c>
      <c r="P65" s="1541">
        <v>0</v>
      </c>
      <c r="Q65" s="1541">
        <v>0</v>
      </c>
      <c r="R65" s="1541">
        <v>0</v>
      </c>
      <c r="S65" s="1541">
        <v>0</v>
      </c>
      <c r="T65" s="1541">
        <v>0</v>
      </c>
    </row>
    <row r="66" spans="1:20" ht="16.5" customHeight="1">
      <c r="A66" s="2271" t="s">
        <v>1048</v>
      </c>
      <c r="B66" s="1578">
        <v>0</v>
      </c>
      <c r="C66" s="1541">
        <v>0</v>
      </c>
      <c r="D66" s="1541">
        <v>0</v>
      </c>
      <c r="E66" s="1541">
        <v>0</v>
      </c>
      <c r="F66" s="1541">
        <v>0</v>
      </c>
      <c r="G66" s="1541">
        <v>0</v>
      </c>
      <c r="H66" s="1541">
        <v>0</v>
      </c>
      <c r="I66" s="1541">
        <v>0</v>
      </c>
      <c r="J66" s="1541">
        <v>0</v>
      </c>
      <c r="K66" s="1541">
        <v>0</v>
      </c>
      <c r="L66" s="1541">
        <v>0</v>
      </c>
      <c r="M66" s="1541">
        <v>0</v>
      </c>
      <c r="N66" s="1541">
        <v>0</v>
      </c>
      <c r="O66" s="1541">
        <v>0</v>
      </c>
      <c r="P66" s="1541">
        <v>0</v>
      </c>
      <c r="Q66" s="1541">
        <v>0</v>
      </c>
      <c r="R66" s="1541">
        <v>0</v>
      </c>
      <c r="S66" s="1541">
        <v>0</v>
      </c>
      <c r="T66" s="1541">
        <v>0</v>
      </c>
    </row>
    <row r="67" spans="1:20" ht="16.5" customHeight="1">
      <c r="A67" s="2271" t="s">
        <v>694</v>
      </c>
      <c r="B67" s="1578">
        <v>0</v>
      </c>
      <c r="C67" s="1541">
        <v>0</v>
      </c>
      <c r="D67" s="1541">
        <v>0</v>
      </c>
      <c r="E67" s="1541">
        <v>0</v>
      </c>
      <c r="F67" s="1541">
        <v>0</v>
      </c>
      <c r="G67" s="1541">
        <v>0</v>
      </c>
      <c r="H67" s="1541">
        <v>0</v>
      </c>
      <c r="I67" s="1541">
        <v>0</v>
      </c>
      <c r="J67" s="1541">
        <v>0</v>
      </c>
      <c r="K67" s="1541">
        <v>0</v>
      </c>
      <c r="L67" s="1541">
        <v>0</v>
      </c>
      <c r="M67" s="1541">
        <v>0</v>
      </c>
      <c r="N67" s="1541">
        <v>0</v>
      </c>
      <c r="O67" s="1541">
        <v>0</v>
      </c>
      <c r="P67" s="1541">
        <v>0</v>
      </c>
      <c r="Q67" s="1541">
        <v>0</v>
      </c>
      <c r="R67" s="1541">
        <v>0</v>
      </c>
      <c r="S67" s="1541">
        <v>0</v>
      </c>
      <c r="T67" s="1541">
        <v>0</v>
      </c>
    </row>
    <row r="68" spans="1:20" ht="16.5" customHeight="1">
      <c r="A68" s="2271" t="s">
        <v>804</v>
      </c>
      <c r="B68" s="1578">
        <v>0</v>
      </c>
      <c r="C68" s="1541">
        <v>0</v>
      </c>
      <c r="D68" s="1541">
        <v>0</v>
      </c>
      <c r="E68" s="1541">
        <v>0</v>
      </c>
      <c r="F68" s="1541">
        <v>0</v>
      </c>
      <c r="G68" s="1541">
        <v>0</v>
      </c>
      <c r="H68" s="1541">
        <v>0</v>
      </c>
      <c r="I68" s="1541">
        <v>0</v>
      </c>
      <c r="J68" s="1541">
        <v>2</v>
      </c>
      <c r="K68" s="1541">
        <v>1</v>
      </c>
      <c r="L68" s="1541">
        <v>0</v>
      </c>
      <c r="M68" s="1541">
        <v>0</v>
      </c>
      <c r="N68" s="1541">
        <v>0</v>
      </c>
      <c r="O68" s="1541">
        <v>0</v>
      </c>
      <c r="P68" s="1541">
        <v>0</v>
      </c>
      <c r="Q68" s="1541">
        <v>0</v>
      </c>
      <c r="R68" s="1541">
        <v>0</v>
      </c>
      <c r="S68" s="1541">
        <v>0</v>
      </c>
      <c r="T68" s="1541">
        <v>3</v>
      </c>
    </row>
    <row r="69" spans="1:20" ht="16.5" customHeight="1">
      <c r="A69" s="2271" t="s">
        <v>692</v>
      </c>
      <c r="B69" s="1578">
        <v>0</v>
      </c>
      <c r="C69" s="1541">
        <v>0</v>
      </c>
      <c r="D69" s="1541">
        <v>0</v>
      </c>
      <c r="E69" s="1541">
        <v>0</v>
      </c>
      <c r="F69" s="1541">
        <v>0</v>
      </c>
      <c r="G69" s="1541">
        <v>0</v>
      </c>
      <c r="H69" s="1541">
        <v>0</v>
      </c>
      <c r="I69" s="1541">
        <v>0</v>
      </c>
      <c r="J69" s="1541">
        <v>0</v>
      </c>
      <c r="K69" s="1541">
        <v>0</v>
      </c>
      <c r="L69" s="1541">
        <v>0</v>
      </c>
      <c r="M69" s="1541">
        <v>0</v>
      </c>
      <c r="N69" s="1541">
        <v>0</v>
      </c>
      <c r="O69" s="1541">
        <v>0</v>
      </c>
      <c r="P69" s="1541">
        <v>0</v>
      </c>
      <c r="Q69" s="1541">
        <v>0</v>
      </c>
      <c r="R69" s="1541">
        <v>0</v>
      </c>
      <c r="S69" s="1541">
        <v>0</v>
      </c>
      <c r="T69" s="1541">
        <v>0</v>
      </c>
    </row>
    <row r="70" spans="1:20" ht="16.5" customHeight="1">
      <c r="A70" s="2271" t="s">
        <v>691</v>
      </c>
      <c r="B70" s="1578">
        <v>1</v>
      </c>
      <c r="C70" s="1541">
        <v>1</v>
      </c>
      <c r="D70" s="1541">
        <v>0</v>
      </c>
      <c r="E70" s="1541">
        <v>0</v>
      </c>
      <c r="F70" s="1541">
        <v>0</v>
      </c>
      <c r="G70" s="1541">
        <v>0</v>
      </c>
      <c r="H70" s="1541">
        <v>0</v>
      </c>
      <c r="I70" s="1541">
        <v>0</v>
      </c>
      <c r="J70" s="1541">
        <v>13</v>
      </c>
      <c r="K70" s="1541">
        <v>3</v>
      </c>
      <c r="L70" s="1541">
        <v>0</v>
      </c>
      <c r="M70" s="1541">
        <v>0</v>
      </c>
      <c r="N70" s="1541">
        <v>0</v>
      </c>
      <c r="O70" s="1541">
        <v>0</v>
      </c>
      <c r="P70" s="1541">
        <v>0</v>
      </c>
      <c r="Q70" s="1541">
        <v>0</v>
      </c>
      <c r="R70" s="1541">
        <v>0</v>
      </c>
      <c r="S70" s="1541">
        <v>0</v>
      </c>
      <c r="T70" s="1541">
        <v>17</v>
      </c>
    </row>
    <row r="71" spans="1:20" ht="16.5" customHeight="1">
      <c r="A71" s="2271" t="s">
        <v>690</v>
      </c>
      <c r="B71" s="1578">
        <v>5</v>
      </c>
      <c r="C71" s="1541">
        <v>2</v>
      </c>
      <c r="D71" s="1541">
        <v>0</v>
      </c>
      <c r="E71" s="1541">
        <v>3</v>
      </c>
      <c r="F71" s="1541">
        <v>45</v>
      </c>
      <c r="G71" s="1541">
        <v>45</v>
      </c>
      <c r="H71" s="1541">
        <v>0</v>
      </c>
      <c r="I71" s="1541">
        <v>0</v>
      </c>
      <c r="J71" s="1541">
        <v>86</v>
      </c>
      <c r="K71" s="1541">
        <v>19</v>
      </c>
      <c r="L71" s="1541">
        <v>1</v>
      </c>
      <c r="M71" s="1541">
        <v>0</v>
      </c>
      <c r="N71" s="1541">
        <v>1</v>
      </c>
      <c r="O71" s="1541">
        <v>0</v>
      </c>
      <c r="P71" s="1541">
        <v>0</v>
      </c>
      <c r="Q71" s="1541">
        <v>0</v>
      </c>
      <c r="R71" s="1541">
        <v>1</v>
      </c>
      <c r="S71" s="1541">
        <v>0</v>
      </c>
      <c r="T71" s="1541">
        <v>158</v>
      </c>
    </row>
    <row r="72" spans="1:20" ht="16.5" customHeight="1">
      <c r="A72" s="2270" t="s">
        <v>689</v>
      </c>
      <c r="B72" s="1578">
        <v>4</v>
      </c>
      <c r="C72" s="1541">
        <v>0</v>
      </c>
      <c r="D72" s="1541">
        <v>0</v>
      </c>
      <c r="E72" s="1541">
        <v>4</v>
      </c>
      <c r="F72" s="1541">
        <v>3</v>
      </c>
      <c r="G72" s="1541">
        <v>1</v>
      </c>
      <c r="H72" s="1541">
        <v>2</v>
      </c>
      <c r="I72" s="1541">
        <v>0</v>
      </c>
      <c r="J72" s="1541">
        <v>68</v>
      </c>
      <c r="K72" s="1541">
        <v>6</v>
      </c>
      <c r="L72" s="1541">
        <v>0</v>
      </c>
      <c r="M72" s="1541">
        <v>0</v>
      </c>
      <c r="N72" s="1541">
        <v>0</v>
      </c>
      <c r="O72" s="1541">
        <v>2</v>
      </c>
      <c r="P72" s="1541">
        <v>2</v>
      </c>
      <c r="Q72" s="1541">
        <v>0</v>
      </c>
      <c r="R72" s="1541">
        <v>2</v>
      </c>
      <c r="S72" s="1541">
        <v>0</v>
      </c>
      <c r="T72" s="1541">
        <v>87</v>
      </c>
    </row>
    <row r="73" spans="1:20" ht="16.5" customHeight="1">
      <c r="A73" s="2269" t="s">
        <v>16</v>
      </c>
      <c r="B73" s="1578">
        <v>338</v>
      </c>
      <c r="C73" s="1541">
        <v>193</v>
      </c>
      <c r="D73" s="1541">
        <v>28</v>
      </c>
      <c r="E73" s="1541">
        <v>117</v>
      </c>
      <c r="F73" s="1541">
        <v>357</v>
      </c>
      <c r="G73" s="1541">
        <v>315</v>
      </c>
      <c r="H73" s="1541">
        <v>23</v>
      </c>
      <c r="I73" s="1541">
        <v>19</v>
      </c>
      <c r="J73" s="1541">
        <v>5341</v>
      </c>
      <c r="K73" s="1541">
        <v>855</v>
      </c>
      <c r="L73" s="1541">
        <v>164</v>
      </c>
      <c r="M73" s="1541">
        <v>13</v>
      </c>
      <c r="N73" s="1541">
        <v>47</v>
      </c>
      <c r="O73" s="1541">
        <v>91</v>
      </c>
      <c r="P73" s="1541">
        <v>36</v>
      </c>
      <c r="Q73" s="1541">
        <v>10</v>
      </c>
      <c r="R73" s="1541">
        <v>72</v>
      </c>
      <c r="S73" s="1541">
        <v>31</v>
      </c>
      <c r="T73" s="1541">
        <v>7355</v>
      </c>
    </row>
    <row r="74" spans="1:20">
      <c r="A74" s="1874"/>
    </row>
    <row r="75" spans="1:20" ht="15" customHeight="1">
      <c r="A75" s="1875" t="s">
        <v>451</v>
      </c>
      <c r="B75" s="1875"/>
      <c r="C75" s="1875"/>
      <c r="D75" s="1875"/>
      <c r="E75" s="1875"/>
      <c r="F75" s="1875"/>
      <c r="G75" s="1875"/>
      <c r="H75" s="1876"/>
      <c r="I75" s="1875"/>
      <c r="J75" s="1875"/>
      <c r="K75" s="1877" t="s">
        <v>452</v>
      </c>
      <c r="L75" s="1876"/>
      <c r="M75" s="1876"/>
      <c r="N75" s="1875"/>
      <c r="O75" s="1875"/>
      <c r="P75" s="1875"/>
      <c r="Q75" s="1875"/>
      <c r="R75" s="1875"/>
      <c r="S75" s="1875"/>
      <c r="T75" s="1875"/>
    </row>
    <row r="76" spans="1:20" ht="15" customHeight="1">
      <c r="A76" s="1877" t="s">
        <v>531</v>
      </c>
      <c r="B76" s="1875"/>
      <c r="C76" s="1875"/>
      <c r="D76" s="1875"/>
      <c r="E76" s="1875"/>
      <c r="F76" s="1875"/>
      <c r="G76" s="1875"/>
      <c r="H76" s="1876"/>
      <c r="I76" s="1875"/>
      <c r="J76" s="1875"/>
      <c r="K76" s="1877" t="s">
        <v>453</v>
      </c>
      <c r="L76" s="1876"/>
      <c r="M76" s="1876"/>
      <c r="N76" s="1875"/>
      <c r="O76" s="1875"/>
      <c r="P76" s="1875"/>
      <c r="Q76" s="1875"/>
      <c r="R76" s="1875"/>
      <c r="S76" s="1875"/>
      <c r="T76" s="1875"/>
    </row>
    <row r="77" spans="1:20" ht="15" customHeight="1">
      <c r="A77" s="1877" t="s">
        <v>454</v>
      </c>
      <c r="B77" s="1875"/>
      <c r="C77" s="1875"/>
      <c r="D77" s="1875"/>
      <c r="E77" s="1875"/>
      <c r="F77" s="1875"/>
      <c r="G77" s="1875"/>
      <c r="H77" s="1876"/>
      <c r="I77" s="1875"/>
      <c r="J77" s="1875"/>
      <c r="K77" s="1877" t="s">
        <v>455</v>
      </c>
      <c r="L77" s="1876"/>
      <c r="M77" s="1876"/>
      <c r="N77" s="1875"/>
      <c r="O77" s="1875"/>
      <c r="P77" s="1875"/>
      <c r="Q77" s="1875"/>
      <c r="R77" s="1875"/>
      <c r="S77" s="1875"/>
      <c r="T77" s="1875"/>
    </row>
    <row r="78" spans="1:20" ht="15" customHeight="1">
      <c r="A78" s="1877" t="s">
        <v>456</v>
      </c>
      <c r="B78" s="1875"/>
      <c r="C78" s="1875"/>
      <c r="D78" s="1875"/>
      <c r="E78" s="1875"/>
      <c r="F78" s="1875"/>
      <c r="G78" s="1875"/>
      <c r="H78" s="1876"/>
      <c r="I78" s="1875"/>
      <c r="J78" s="1875"/>
      <c r="K78" s="1877" t="s">
        <v>457</v>
      </c>
      <c r="L78" s="1876"/>
      <c r="M78" s="1876"/>
      <c r="N78" s="1875"/>
      <c r="O78" s="1875"/>
      <c r="P78" s="1875"/>
      <c r="Q78" s="1875"/>
      <c r="R78" s="1875"/>
      <c r="S78" s="1875"/>
      <c r="T78" s="1875"/>
    </row>
    <row r="79" spans="1:20" ht="15" customHeight="1">
      <c r="A79" s="1875" t="s">
        <v>458</v>
      </c>
      <c r="B79" s="1875"/>
      <c r="C79" s="1875"/>
      <c r="D79" s="1875"/>
      <c r="E79" s="1875"/>
      <c r="F79" s="1875"/>
      <c r="G79" s="1875"/>
      <c r="H79" s="1876"/>
      <c r="I79" s="1875"/>
      <c r="J79" s="1875"/>
      <c r="K79" s="1877" t="s">
        <v>459</v>
      </c>
      <c r="L79" s="1876"/>
      <c r="M79" s="1876"/>
      <c r="N79" s="1875"/>
      <c r="O79" s="1875"/>
      <c r="P79" s="1875"/>
      <c r="Q79" s="1875"/>
      <c r="R79" s="1875"/>
      <c r="S79" s="1875"/>
      <c r="T79" s="1875"/>
    </row>
    <row r="80" spans="1:20" ht="15" customHeight="1">
      <c r="A80" s="1877" t="s">
        <v>460</v>
      </c>
      <c r="B80" s="1875"/>
      <c r="C80" s="1875"/>
      <c r="D80" s="1875"/>
      <c r="E80" s="1875"/>
      <c r="F80" s="1875"/>
      <c r="G80" s="1875"/>
      <c r="H80" s="1876"/>
      <c r="I80" s="1875"/>
      <c r="J80" s="1875"/>
      <c r="K80" s="1877" t="s">
        <v>461</v>
      </c>
      <c r="L80" s="1876"/>
      <c r="M80" s="1876"/>
      <c r="N80" s="1875"/>
      <c r="O80" s="1875"/>
      <c r="P80" s="1875"/>
      <c r="Q80" s="1875"/>
      <c r="R80" s="1875"/>
      <c r="S80" s="1875"/>
      <c r="T80" s="1875"/>
    </row>
    <row r="81" spans="1:20" ht="15" customHeight="1">
      <c r="A81" s="1877" t="s">
        <v>861</v>
      </c>
      <c r="B81" s="1875"/>
      <c r="C81" s="1875"/>
      <c r="D81" s="1875"/>
      <c r="E81" s="1875"/>
      <c r="F81" s="1875"/>
      <c r="G81" s="1875"/>
      <c r="H81" s="1876"/>
      <c r="I81" s="1875"/>
      <c r="J81" s="1875"/>
      <c r="K81" s="1877" t="s">
        <v>463</v>
      </c>
      <c r="L81" s="1876"/>
      <c r="M81" s="1876"/>
      <c r="N81" s="1875"/>
      <c r="O81" s="1875"/>
      <c r="P81" s="1875"/>
      <c r="Q81" s="1875"/>
      <c r="R81" s="1875"/>
      <c r="S81" s="1875"/>
      <c r="T81" s="1875"/>
    </row>
    <row r="82" spans="1:20" ht="15" customHeight="1">
      <c r="A82" s="1878" t="s">
        <v>860</v>
      </c>
      <c r="B82" s="1875"/>
      <c r="C82" s="1875"/>
      <c r="D82" s="1875"/>
      <c r="E82" s="1875"/>
      <c r="F82" s="1875"/>
      <c r="G82" s="1875"/>
      <c r="H82" s="1876"/>
      <c r="I82" s="1875"/>
      <c r="J82" s="1875"/>
      <c r="K82" s="1877" t="s">
        <v>465</v>
      </c>
      <c r="L82" s="1876"/>
      <c r="M82" s="1876"/>
      <c r="N82" s="1875"/>
      <c r="O82" s="1875"/>
      <c r="P82" s="1875"/>
      <c r="Q82" s="1875"/>
      <c r="R82" s="1875"/>
      <c r="S82" s="1875"/>
      <c r="T82" s="1875"/>
    </row>
    <row r="83" spans="1:20">
      <c r="A83" s="1874"/>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3">
    <cfRule type="cellIs" priority="43" stopIfTrue="1" operator="equal">
      <formula>"合計"</formula>
    </cfRule>
  </conditionalFormatting>
  <conditionalFormatting sqref="A74:A83">
    <cfRule type="cellIs" priority="42" stopIfTrue="1" operator="equal">
      <formula>"合計"</formula>
    </cfRule>
  </conditionalFormatting>
  <conditionalFormatting sqref="A3:A83">
    <cfRule type="cellIs" priority="41" stopIfTrue="1" operator="equal">
      <formula>"合計"</formula>
    </cfRule>
  </conditionalFormatting>
  <conditionalFormatting sqref="A74:A83">
    <cfRule type="cellIs" priority="40" stopIfTrue="1" operator="equal">
      <formula>"合計"</formula>
    </cfRule>
  </conditionalFormatting>
  <conditionalFormatting sqref="A74:A83">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3">
    <cfRule type="cellIs" priority="36" stopIfTrue="1" operator="equal">
      <formula>"合計"</formula>
    </cfRule>
  </conditionalFormatting>
  <conditionalFormatting sqref="A4:A5">
    <cfRule type="cellIs" priority="35" stopIfTrue="1" operator="equal">
      <formula>"合計"</formula>
    </cfRule>
  </conditionalFormatting>
  <conditionalFormatting sqref="A74:A83">
    <cfRule type="cellIs" priority="34" stopIfTrue="1" operator="equal">
      <formula>"合計"</formula>
    </cfRule>
  </conditionalFormatting>
  <conditionalFormatting sqref="A3:A83">
    <cfRule type="cellIs" priority="33" stopIfTrue="1" operator="equal">
      <formula>"合計"</formula>
    </cfRule>
  </conditionalFormatting>
  <conditionalFormatting sqref="A4:A5">
    <cfRule type="cellIs" priority="32" stopIfTrue="1" operator="equal">
      <formula>"合計"</formula>
    </cfRule>
  </conditionalFormatting>
  <conditionalFormatting sqref="A74:A83">
    <cfRule type="cellIs" priority="31" stopIfTrue="1" operator="equal">
      <formula>"合計"</formula>
    </cfRule>
  </conditionalFormatting>
  <conditionalFormatting sqref="A3:A83">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3">
    <cfRule type="cellIs" priority="21" stopIfTrue="1" operator="equal">
      <formula>"合計"</formula>
    </cfRule>
  </conditionalFormatting>
  <conditionalFormatting sqref="A74:A83">
    <cfRule type="cellIs" priority="20" stopIfTrue="1" operator="equal">
      <formula>"合計"</formula>
    </cfRule>
  </conditionalFormatting>
  <conditionalFormatting sqref="A74:A83">
    <cfRule type="cellIs" priority="19" stopIfTrue="1" operator="equal">
      <formula>"合計"</formula>
    </cfRule>
  </conditionalFormatting>
  <conditionalFormatting sqref="A74:A83">
    <cfRule type="cellIs" priority="18" stopIfTrue="1" operator="equal">
      <formula>"合計"</formula>
    </cfRule>
  </conditionalFormatting>
  <conditionalFormatting sqref="A74:A83">
    <cfRule type="cellIs" priority="17" stopIfTrue="1" operator="equal">
      <formula>"合計"</formula>
    </cfRule>
  </conditionalFormatting>
  <conditionalFormatting sqref="A74:A83">
    <cfRule type="cellIs" priority="16" stopIfTrue="1" operator="equal">
      <formula>"合計"</formula>
    </cfRule>
  </conditionalFormatting>
  <conditionalFormatting sqref="A74:A83">
    <cfRule type="cellIs" priority="15" stopIfTrue="1" operator="equal">
      <formula>"合計"</formula>
    </cfRule>
  </conditionalFormatting>
  <conditionalFormatting sqref="A74:A83">
    <cfRule type="cellIs" priority="14" stopIfTrue="1" operator="equal">
      <formula>"合計"</formula>
    </cfRule>
  </conditionalFormatting>
  <conditionalFormatting sqref="A74:A83">
    <cfRule type="cellIs" priority="13" stopIfTrue="1" operator="equal">
      <formula>"合計"</formula>
    </cfRule>
  </conditionalFormatting>
  <conditionalFormatting sqref="A3:A83">
    <cfRule type="cellIs" priority="12" stopIfTrue="1" operator="equal">
      <formula>"合計"</formula>
    </cfRule>
  </conditionalFormatting>
  <conditionalFormatting sqref="A74:A83">
    <cfRule type="cellIs" priority="11" stopIfTrue="1" operator="equal">
      <formula>"合計"</formula>
    </cfRule>
  </conditionalFormatting>
  <conditionalFormatting sqref="A74:A83">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3">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3:A83">
    <cfRule type="cellIs" priority="4" stopIfTrue="1" operator="equal">
      <formula>"合計"</formula>
    </cfRule>
  </conditionalFormatting>
  <conditionalFormatting sqref="A4:A5">
    <cfRule type="cellIs" priority="3" stopIfTrue="1" operator="equal">
      <formula>"合計"</formula>
    </cfRule>
  </conditionalFormatting>
  <conditionalFormatting sqref="A74:A83">
    <cfRule type="cellIs" priority="2" stopIfTrue="1" operator="equal">
      <formula>"合計"</formula>
    </cfRule>
  </conditionalFormatting>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Ｐ明朝,標準"（平成24年6月1ヶ月間）</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workbookViewId="0"/>
  </sheetViews>
  <sheetFormatPr defaultColWidth="9.375" defaultRowHeight="11.25"/>
  <cols>
    <col min="1" max="1" width="8.75" style="1474" customWidth="1"/>
    <col min="2" max="9" width="7.25" style="1474" customWidth="1"/>
    <col min="10" max="10" width="8" style="1474" customWidth="1"/>
    <col min="11" max="12" width="7.25" style="1474" customWidth="1"/>
    <col min="13" max="13" width="5.75" style="1474" customWidth="1"/>
    <col min="14" max="15" width="7.25" style="1474" customWidth="1"/>
    <col min="16" max="17" width="5.75" style="1474" customWidth="1"/>
    <col min="18" max="19" width="7.25" style="1474" customWidth="1"/>
    <col min="20" max="20" width="8" style="1474" customWidth="1"/>
    <col min="21" max="16384" width="9.375" style="1474"/>
  </cols>
  <sheetData>
    <row r="1" spans="1:20" s="1953" customFormat="1" ht="18" customHeight="1">
      <c r="A1" s="1510" t="s">
        <v>1337</v>
      </c>
      <c r="B1" s="1682"/>
      <c r="C1" s="1682"/>
      <c r="D1" s="1682"/>
      <c r="E1" s="1682"/>
      <c r="F1" s="1682"/>
      <c r="G1" s="1682"/>
      <c r="H1" s="1682"/>
      <c r="I1" s="1682"/>
      <c r="J1" s="1682"/>
      <c r="K1" s="1682"/>
      <c r="L1" s="1682"/>
      <c r="M1" s="1682"/>
      <c r="N1" s="1682"/>
      <c r="O1" s="1682"/>
      <c r="P1" s="1682"/>
      <c r="Q1" s="1682"/>
      <c r="R1" s="1682"/>
      <c r="S1" s="1682"/>
      <c r="T1" s="1682"/>
    </row>
    <row r="2" spans="1:20" s="1684" customFormat="1" ht="18" customHeight="1">
      <c r="A2" s="1683" t="s">
        <v>1364</v>
      </c>
      <c r="B2" s="1685"/>
      <c r="C2" s="1685"/>
      <c r="D2" s="1685"/>
      <c r="E2" s="1685"/>
      <c r="F2" s="1685"/>
      <c r="G2" s="1685"/>
      <c r="H2" s="1685"/>
      <c r="I2" s="1685"/>
      <c r="J2" s="1685"/>
      <c r="K2" s="1685"/>
      <c r="L2" s="1685"/>
      <c r="M2" s="1685"/>
      <c r="N2" s="1685"/>
    </row>
    <row r="3" spans="1:20" ht="11.25" customHeight="1">
      <c r="A3" s="1874"/>
    </row>
    <row r="4" spans="1:20" s="1526" customFormat="1" ht="16.5" customHeight="1">
      <c r="A4" s="1530"/>
      <c r="B4" s="1680" t="s">
        <v>47</v>
      </c>
      <c r="C4" s="1679"/>
      <c r="D4" s="1679"/>
      <c r="E4" s="1678"/>
      <c r="F4" s="1680" t="s">
        <v>48</v>
      </c>
      <c r="G4" s="1679"/>
      <c r="H4" s="1679"/>
      <c r="I4" s="1678"/>
      <c r="J4" s="1677" t="s">
        <v>52</v>
      </c>
      <c r="K4" s="1677" t="s">
        <v>53</v>
      </c>
      <c r="L4" s="1677" t="s">
        <v>55</v>
      </c>
      <c r="M4" s="1677" t="s">
        <v>57</v>
      </c>
      <c r="N4" s="1677" t="s">
        <v>58</v>
      </c>
      <c r="O4" s="1677" t="s">
        <v>59</v>
      </c>
      <c r="P4" s="1677" t="s">
        <v>60</v>
      </c>
      <c r="Q4" s="1677" t="s">
        <v>62</v>
      </c>
      <c r="R4" s="1677" t="s">
        <v>882</v>
      </c>
      <c r="S4" s="1677" t="s">
        <v>20</v>
      </c>
      <c r="T4" s="1677" t="s">
        <v>163</v>
      </c>
    </row>
    <row r="5" spans="1:20" s="1526" customFormat="1" ht="34.5" customHeight="1">
      <c r="A5" s="1676"/>
      <c r="B5" s="1675" t="s">
        <v>75</v>
      </c>
      <c r="C5" s="1674" t="s">
        <v>864</v>
      </c>
      <c r="D5" s="1674" t="s">
        <v>473</v>
      </c>
      <c r="E5" s="1673" t="s">
        <v>474</v>
      </c>
      <c r="F5" s="1675" t="s">
        <v>75</v>
      </c>
      <c r="G5" s="1674" t="s">
        <v>475</v>
      </c>
      <c r="H5" s="1674" t="s">
        <v>863</v>
      </c>
      <c r="I5" s="1673" t="s">
        <v>862</v>
      </c>
      <c r="J5" s="1672"/>
      <c r="K5" s="1672"/>
      <c r="L5" s="1672"/>
      <c r="M5" s="1672"/>
      <c r="N5" s="1672"/>
      <c r="O5" s="1672"/>
      <c r="P5" s="1672"/>
      <c r="Q5" s="1672"/>
      <c r="R5" s="1672"/>
      <c r="S5" s="1672"/>
      <c r="T5" s="1672"/>
    </row>
    <row r="6" spans="1:20" ht="16.5" customHeight="1">
      <c r="A6" s="1671" t="s">
        <v>755</v>
      </c>
      <c r="B6" s="1477">
        <v>83</v>
      </c>
      <c r="C6" s="1476">
        <v>56</v>
      </c>
      <c r="D6" s="1476">
        <v>20</v>
      </c>
      <c r="E6" s="1476">
        <v>7</v>
      </c>
      <c r="F6" s="1476">
        <v>51</v>
      </c>
      <c r="G6" s="1476">
        <v>47</v>
      </c>
      <c r="H6" s="1476">
        <v>3</v>
      </c>
      <c r="I6" s="1476">
        <v>1</v>
      </c>
      <c r="J6" s="1476">
        <v>395</v>
      </c>
      <c r="K6" s="1476">
        <v>93</v>
      </c>
      <c r="L6" s="1476">
        <v>104</v>
      </c>
      <c r="M6" s="1476">
        <v>4</v>
      </c>
      <c r="N6" s="1476">
        <v>9</v>
      </c>
      <c r="O6" s="1476">
        <v>39</v>
      </c>
      <c r="P6" s="1476">
        <v>4</v>
      </c>
      <c r="Q6" s="1476">
        <v>3</v>
      </c>
      <c r="R6" s="1476">
        <v>10</v>
      </c>
      <c r="S6" s="1476">
        <v>1</v>
      </c>
      <c r="T6" s="1476">
        <v>796</v>
      </c>
    </row>
    <row r="7" spans="1:20" ht="16.5" customHeight="1">
      <c r="A7" s="1671" t="s">
        <v>754</v>
      </c>
      <c r="B7" s="1477">
        <v>1</v>
      </c>
      <c r="C7" s="1476">
        <v>1</v>
      </c>
      <c r="D7" s="1476">
        <v>0</v>
      </c>
      <c r="E7" s="1476">
        <v>0</v>
      </c>
      <c r="F7" s="1476">
        <v>1</v>
      </c>
      <c r="G7" s="1476">
        <v>0</v>
      </c>
      <c r="H7" s="1476">
        <v>0</v>
      </c>
      <c r="I7" s="1476">
        <v>1</v>
      </c>
      <c r="J7" s="1476">
        <v>21</v>
      </c>
      <c r="K7" s="1476">
        <v>8</v>
      </c>
      <c r="L7" s="1476">
        <v>0</v>
      </c>
      <c r="M7" s="1476">
        <v>0</v>
      </c>
      <c r="N7" s="1476">
        <v>2</v>
      </c>
      <c r="O7" s="1476">
        <v>0</v>
      </c>
      <c r="P7" s="1476">
        <v>0</v>
      </c>
      <c r="Q7" s="1476">
        <v>0</v>
      </c>
      <c r="R7" s="1476">
        <v>1</v>
      </c>
      <c r="S7" s="1476">
        <v>0</v>
      </c>
      <c r="T7" s="1476">
        <v>34</v>
      </c>
    </row>
    <row r="8" spans="1:20" ht="16.5" customHeight="1">
      <c r="A8" s="1671" t="s">
        <v>753</v>
      </c>
      <c r="B8" s="1477">
        <v>0</v>
      </c>
      <c r="C8" s="1476">
        <v>0</v>
      </c>
      <c r="D8" s="1476">
        <v>0</v>
      </c>
      <c r="E8" s="1476">
        <v>0</v>
      </c>
      <c r="F8" s="1476">
        <v>1</v>
      </c>
      <c r="G8" s="1476">
        <v>1</v>
      </c>
      <c r="H8" s="1476">
        <v>0</v>
      </c>
      <c r="I8" s="1476">
        <v>0</v>
      </c>
      <c r="J8" s="1476">
        <v>26</v>
      </c>
      <c r="K8" s="1476">
        <v>2</v>
      </c>
      <c r="L8" s="1476">
        <v>2</v>
      </c>
      <c r="M8" s="1476">
        <v>0</v>
      </c>
      <c r="N8" s="1476">
        <v>1</v>
      </c>
      <c r="O8" s="1476">
        <v>1</v>
      </c>
      <c r="P8" s="1476">
        <v>0</v>
      </c>
      <c r="Q8" s="1476">
        <v>0</v>
      </c>
      <c r="R8" s="1476">
        <v>0</v>
      </c>
      <c r="S8" s="1476">
        <v>0</v>
      </c>
      <c r="T8" s="1476">
        <v>33</v>
      </c>
    </row>
    <row r="9" spans="1:20" ht="16.5" customHeight="1">
      <c r="A9" s="1671" t="s">
        <v>752</v>
      </c>
      <c r="B9" s="1477">
        <v>0</v>
      </c>
      <c r="C9" s="1476">
        <v>0</v>
      </c>
      <c r="D9" s="1476">
        <v>0</v>
      </c>
      <c r="E9" s="1476">
        <v>0</v>
      </c>
      <c r="F9" s="1476">
        <v>1</v>
      </c>
      <c r="G9" s="1476">
        <v>1</v>
      </c>
      <c r="H9" s="1476">
        <v>0</v>
      </c>
      <c r="I9" s="1476">
        <v>0</v>
      </c>
      <c r="J9" s="1476">
        <v>13</v>
      </c>
      <c r="K9" s="1476">
        <v>12</v>
      </c>
      <c r="L9" s="1476">
        <v>1</v>
      </c>
      <c r="M9" s="1476">
        <v>0</v>
      </c>
      <c r="N9" s="1476">
        <v>0</v>
      </c>
      <c r="O9" s="1476">
        <v>2</v>
      </c>
      <c r="P9" s="1476">
        <v>0</v>
      </c>
      <c r="Q9" s="1476">
        <v>0</v>
      </c>
      <c r="R9" s="1476">
        <v>0</v>
      </c>
      <c r="S9" s="1476">
        <v>0</v>
      </c>
      <c r="T9" s="1476">
        <v>29</v>
      </c>
    </row>
    <row r="10" spans="1:20" ht="16.5" customHeight="1">
      <c r="A10" s="1671" t="s">
        <v>751</v>
      </c>
      <c r="B10" s="1477">
        <v>2</v>
      </c>
      <c r="C10" s="1476">
        <v>0</v>
      </c>
      <c r="D10" s="1476">
        <v>0</v>
      </c>
      <c r="E10" s="1476">
        <v>2</v>
      </c>
      <c r="F10" s="1476">
        <v>3</v>
      </c>
      <c r="G10" s="1476">
        <v>3</v>
      </c>
      <c r="H10" s="1476">
        <v>0</v>
      </c>
      <c r="I10" s="1476">
        <v>0</v>
      </c>
      <c r="J10" s="1476">
        <v>24</v>
      </c>
      <c r="K10" s="1476">
        <v>5</v>
      </c>
      <c r="L10" s="1476">
        <v>0</v>
      </c>
      <c r="M10" s="1476">
        <v>0</v>
      </c>
      <c r="N10" s="1476">
        <v>0</v>
      </c>
      <c r="O10" s="1476">
        <v>2</v>
      </c>
      <c r="P10" s="1476">
        <v>0</v>
      </c>
      <c r="Q10" s="1476">
        <v>0</v>
      </c>
      <c r="R10" s="1476">
        <v>0</v>
      </c>
      <c r="S10" s="1476">
        <v>0</v>
      </c>
      <c r="T10" s="1476">
        <v>36</v>
      </c>
    </row>
    <row r="11" spans="1:20" ht="16.5" customHeight="1">
      <c r="A11" s="1671" t="s">
        <v>750</v>
      </c>
      <c r="B11" s="1477">
        <v>36</v>
      </c>
      <c r="C11" s="1476">
        <v>31</v>
      </c>
      <c r="D11" s="1476">
        <v>3</v>
      </c>
      <c r="E11" s="1476">
        <v>2</v>
      </c>
      <c r="F11" s="1476">
        <v>11</v>
      </c>
      <c r="G11" s="1476">
        <v>11</v>
      </c>
      <c r="H11" s="1476">
        <v>0</v>
      </c>
      <c r="I11" s="1476">
        <v>0</v>
      </c>
      <c r="J11" s="1476">
        <v>70</v>
      </c>
      <c r="K11" s="1476">
        <v>18</v>
      </c>
      <c r="L11" s="1476">
        <v>3</v>
      </c>
      <c r="M11" s="1476">
        <v>0</v>
      </c>
      <c r="N11" s="1476">
        <v>0</v>
      </c>
      <c r="O11" s="1476">
        <v>2</v>
      </c>
      <c r="P11" s="1476">
        <v>4</v>
      </c>
      <c r="Q11" s="1476">
        <v>0</v>
      </c>
      <c r="R11" s="1476">
        <v>0</v>
      </c>
      <c r="S11" s="1476">
        <v>0</v>
      </c>
      <c r="T11" s="1476">
        <v>144</v>
      </c>
    </row>
    <row r="12" spans="1:20" ht="16.5" customHeight="1">
      <c r="A12" s="1671" t="s">
        <v>749</v>
      </c>
      <c r="B12" s="1477">
        <v>8</v>
      </c>
      <c r="C12" s="1476">
        <v>5</v>
      </c>
      <c r="D12" s="1476">
        <v>1</v>
      </c>
      <c r="E12" s="1476">
        <v>2</v>
      </c>
      <c r="F12" s="1476">
        <v>3</v>
      </c>
      <c r="G12" s="1476">
        <v>3</v>
      </c>
      <c r="H12" s="1476">
        <v>0</v>
      </c>
      <c r="I12" s="1476">
        <v>0</v>
      </c>
      <c r="J12" s="1476">
        <v>65</v>
      </c>
      <c r="K12" s="1476">
        <v>34</v>
      </c>
      <c r="L12" s="1476">
        <v>7</v>
      </c>
      <c r="M12" s="1476">
        <v>0</v>
      </c>
      <c r="N12" s="1476">
        <v>1</v>
      </c>
      <c r="O12" s="1476">
        <v>0</v>
      </c>
      <c r="P12" s="1476">
        <v>2</v>
      </c>
      <c r="Q12" s="1476">
        <v>2</v>
      </c>
      <c r="R12" s="1476">
        <v>1</v>
      </c>
      <c r="S12" s="1476">
        <v>0</v>
      </c>
      <c r="T12" s="1476">
        <v>123</v>
      </c>
    </row>
    <row r="13" spans="1:20" ht="16.5" customHeight="1">
      <c r="A13" s="1671" t="s">
        <v>748</v>
      </c>
      <c r="B13" s="1477">
        <v>12</v>
      </c>
      <c r="C13" s="1476">
        <v>8</v>
      </c>
      <c r="D13" s="1476">
        <v>4</v>
      </c>
      <c r="E13" s="1476">
        <v>0</v>
      </c>
      <c r="F13" s="1476">
        <v>2</v>
      </c>
      <c r="G13" s="1476">
        <v>2</v>
      </c>
      <c r="H13" s="1476">
        <v>0</v>
      </c>
      <c r="I13" s="1476">
        <v>0</v>
      </c>
      <c r="J13" s="1476">
        <v>32</v>
      </c>
      <c r="K13" s="1476">
        <v>3</v>
      </c>
      <c r="L13" s="1476">
        <v>6</v>
      </c>
      <c r="M13" s="1476">
        <v>0</v>
      </c>
      <c r="N13" s="1476">
        <v>0</v>
      </c>
      <c r="O13" s="1476">
        <v>0</v>
      </c>
      <c r="P13" s="1476">
        <v>20</v>
      </c>
      <c r="Q13" s="1476">
        <v>0</v>
      </c>
      <c r="R13" s="1476">
        <v>0</v>
      </c>
      <c r="S13" s="1476">
        <v>0</v>
      </c>
      <c r="T13" s="1476">
        <v>75</v>
      </c>
    </row>
    <row r="14" spans="1:20" ht="16.5" customHeight="1">
      <c r="A14" s="1671" t="s">
        <v>747</v>
      </c>
      <c r="B14" s="1477">
        <v>0</v>
      </c>
      <c r="C14" s="1476">
        <v>0</v>
      </c>
      <c r="D14" s="1476">
        <v>0</v>
      </c>
      <c r="E14" s="1476">
        <v>0</v>
      </c>
      <c r="F14" s="1476">
        <v>0</v>
      </c>
      <c r="G14" s="1476">
        <v>0</v>
      </c>
      <c r="H14" s="1476">
        <v>0</v>
      </c>
      <c r="I14" s="1476">
        <v>0</v>
      </c>
      <c r="J14" s="1476">
        <v>9</v>
      </c>
      <c r="K14" s="1476">
        <v>4</v>
      </c>
      <c r="L14" s="1476">
        <v>0</v>
      </c>
      <c r="M14" s="1476">
        <v>0</v>
      </c>
      <c r="N14" s="1476">
        <v>0</v>
      </c>
      <c r="O14" s="1476">
        <v>0</v>
      </c>
      <c r="P14" s="1476">
        <v>0</v>
      </c>
      <c r="Q14" s="1476">
        <v>0</v>
      </c>
      <c r="R14" s="1476">
        <v>0</v>
      </c>
      <c r="S14" s="1476">
        <v>0</v>
      </c>
      <c r="T14" s="1476">
        <v>13</v>
      </c>
    </row>
    <row r="15" spans="1:20" ht="16.5" customHeight="1">
      <c r="A15" s="1671" t="s">
        <v>746</v>
      </c>
      <c r="B15" s="1477">
        <v>0</v>
      </c>
      <c r="C15" s="1476">
        <v>0</v>
      </c>
      <c r="D15" s="1476">
        <v>0</v>
      </c>
      <c r="E15" s="1476">
        <v>0</v>
      </c>
      <c r="F15" s="1476">
        <v>2</v>
      </c>
      <c r="G15" s="1476">
        <v>1</v>
      </c>
      <c r="H15" s="1476">
        <v>0</v>
      </c>
      <c r="I15" s="1476">
        <v>1</v>
      </c>
      <c r="J15" s="1476">
        <v>37</v>
      </c>
      <c r="K15" s="1476">
        <v>8</v>
      </c>
      <c r="L15" s="1476">
        <v>8</v>
      </c>
      <c r="M15" s="1476">
        <v>0</v>
      </c>
      <c r="N15" s="1476">
        <v>3</v>
      </c>
      <c r="O15" s="1476">
        <v>0</v>
      </c>
      <c r="P15" s="1476">
        <v>3</v>
      </c>
      <c r="Q15" s="1476">
        <v>1</v>
      </c>
      <c r="R15" s="1476">
        <v>6</v>
      </c>
      <c r="S15" s="1476">
        <v>0</v>
      </c>
      <c r="T15" s="1476">
        <v>68</v>
      </c>
    </row>
    <row r="16" spans="1:20" ht="16.5" customHeight="1">
      <c r="A16" s="1671" t="s">
        <v>745</v>
      </c>
      <c r="B16" s="1477">
        <v>10</v>
      </c>
      <c r="C16" s="1476">
        <v>6</v>
      </c>
      <c r="D16" s="1476">
        <v>1</v>
      </c>
      <c r="E16" s="1476">
        <v>3</v>
      </c>
      <c r="F16" s="1476">
        <v>1</v>
      </c>
      <c r="G16" s="1476">
        <v>1</v>
      </c>
      <c r="H16" s="1476">
        <v>0</v>
      </c>
      <c r="I16" s="1476">
        <v>0</v>
      </c>
      <c r="J16" s="1476">
        <v>100</v>
      </c>
      <c r="K16" s="1476">
        <v>36</v>
      </c>
      <c r="L16" s="1476">
        <v>17</v>
      </c>
      <c r="M16" s="1476">
        <v>2</v>
      </c>
      <c r="N16" s="1476">
        <v>1</v>
      </c>
      <c r="O16" s="1476">
        <v>2</v>
      </c>
      <c r="P16" s="1476">
        <v>2</v>
      </c>
      <c r="Q16" s="1476">
        <v>0</v>
      </c>
      <c r="R16" s="1476">
        <v>0</v>
      </c>
      <c r="S16" s="1476">
        <v>0</v>
      </c>
      <c r="T16" s="1476">
        <v>171</v>
      </c>
    </row>
    <row r="17" spans="1:20" ht="16.5" customHeight="1">
      <c r="A17" s="1671" t="s">
        <v>744</v>
      </c>
      <c r="B17" s="1477">
        <v>3</v>
      </c>
      <c r="C17" s="1476">
        <v>1</v>
      </c>
      <c r="D17" s="1476">
        <v>0</v>
      </c>
      <c r="E17" s="1476">
        <v>2</v>
      </c>
      <c r="F17" s="1476">
        <v>1</v>
      </c>
      <c r="G17" s="1476">
        <v>1</v>
      </c>
      <c r="H17" s="1476">
        <v>0</v>
      </c>
      <c r="I17" s="1476">
        <v>0</v>
      </c>
      <c r="J17" s="1476">
        <v>23</v>
      </c>
      <c r="K17" s="1476">
        <v>5</v>
      </c>
      <c r="L17" s="1476">
        <v>1</v>
      </c>
      <c r="M17" s="1476">
        <v>0</v>
      </c>
      <c r="N17" s="1476">
        <v>0</v>
      </c>
      <c r="O17" s="1476">
        <v>0</v>
      </c>
      <c r="P17" s="1476">
        <v>2</v>
      </c>
      <c r="Q17" s="1476">
        <v>0</v>
      </c>
      <c r="R17" s="1476">
        <v>0</v>
      </c>
      <c r="S17" s="1476">
        <v>0</v>
      </c>
      <c r="T17" s="1476">
        <v>35</v>
      </c>
    </row>
    <row r="18" spans="1:20" ht="16.5" customHeight="1">
      <c r="A18" s="1671" t="s">
        <v>743</v>
      </c>
      <c r="B18" s="1477">
        <v>90</v>
      </c>
      <c r="C18" s="1476">
        <v>78</v>
      </c>
      <c r="D18" s="1476">
        <v>5</v>
      </c>
      <c r="E18" s="1476">
        <v>7</v>
      </c>
      <c r="F18" s="1476">
        <v>24</v>
      </c>
      <c r="G18" s="1476">
        <v>14</v>
      </c>
      <c r="H18" s="1476">
        <v>6</v>
      </c>
      <c r="I18" s="1476">
        <v>4</v>
      </c>
      <c r="J18" s="1476">
        <v>221</v>
      </c>
      <c r="K18" s="1476">
        <v>82</v>
      </c>
      <c r="L18" s="1476">
        <v>30</v>
      </c>
      <c r="M18" s="1476">
        <v>2</v>
      </c>
      <c r="N18" s="1476">
        <v>4</v>
      </c>
      <c r="O18" s="1476">
        <v>12</v>
      </c>
      <c r="P18" s="1476">
        <v>17</v>
      </c>
      <c r="Q18" s="1476">
        <v>2</v>
      </c>
      <c r="R18" s="1476">
        <v>2</v>
      </c>
      <c r="S18" s="1476">
        <v>0</v>
      </c>
      <c r="T18" s="1476">
        <v>486</v>
      </c>
    </row>
    <row r="19" spans="1:20" ht="16.5" customHeight="1">
      <c r="A19" s="1671" t="s">
        <v>742</v>
      </c>
      <c r="B19" s="1477">
        <v>2</v>
      </c>
      <c r="C19" s="1476">
        <v>2</v>
      </c>
      <c r="D19" s="1476">
        <v>0</v>
      </c>
      <c r="E19" s="1476">
        <v>0</v>
      </c>
      <c r="F19" s="1476">
        <v>3</v>
      </c>
      <c r="G19" s="1476">
        <v>2</v>
      </c>
      <c r="H19" s="1476">
        <v>1</v>
      </c>
      <c r="I19" s="1476">
        <v>0</v>
      </c>
      <c r="J19" s="1476">
        <v>86</v>
      </c>
      <c r="K19" s="1476">
        <v>11</v>
      </c>
      <c r="L19" s="1476">
        <v>2</v>
      </c>
      <c r="M19" s="1476">
        <v>0</v>
      </c>
      <c r="N19" s="1476">
        <v>2</v>
      </c>
      <c r="O19" s="1476">
        <v>1</v>
      </c>
      <c r="P19" s="1476">
        <v>0</v>
      </c>
      <c r="Q19" s="1476">
        <v>0</v>
      </c>
      <c r="R19" s="1476">
        <v>1</v>
      </c>
      <c r="S19" s="1476">
        <v>0</v>
      </c>
      <c r="T19" s="1476">
        <v>108</v>
      </c>
    </row>
    <row r="20" spans="1:20" ht="16.5" customHeight="1">
      <c r="A20" s="1671" t="s">
        <v>741</v>
      </c>
      <c r="B20" s="1477">
        <v>1</v>
      </c>
      <c r="C20" s="1476">
        <v>1</v>
      </c>
      <c r="D20" s="1476">
        <v>0</v>
      </c>
      <c r="E20" s="1476">
        <v>0</v>
      </c>
      <c r="F20" s="1476">
        <v>0</v>
      </c>
      <c r="G20" s="1476">
        <v>0</v>
      </c>
      <c r="H20" s="1476">
        <v>0</v>
      </c>
      <c r="I20" s="1476">
        <v>0</v>
      </c>
      <c r="J20" s="1476">
        <v>1</v>
      </c>
      <c r="K20" s="1476">
        <v>3</v>
      </c>
      <c r="L20" s="1476">
        <v>0</v>
      </c>
      <c r="M20" s="1476">
        <v>0</v>
      </c>
      <c r="N20" s="1476">
        <v>0</v>
      </c>
      <c r="O20" s="1476">
        <v>0</v>
      </c>
      <c r="P20" s="1476">
        <v>0</v>
      </c>
      <c r="Q20" s="1476">
        <v>1</v>
      </c>
      <c r="R20" s="1476">
        <v>0</v>
      </c>
      <c r="S20" s="1476">
        <v>0</v>
      </c>
      <c r="T20" s="1476">
        <v>6</v>
      </c>
    </row>
    <row r="21" spans="1:20" ht="16.5" customHeight="1">
      <c r="A21" s="1671" t="s">
        <v>740</v>
      </c>
      <c r="B21" s="1477">
        <v>2</v>
      </c>
      <c r="C21" s="1476">
        <v>1</v>
      </c>
      <c r="D21" s="1476">
        <v>1</v>
      </c>
      <c r="E21" s="1476">
        <v>0</v>
      </c>
      <c r="F21" s="1476">
        <v>4</v>
      </c>
      <c r="G21" s="1476">
        <v>2</v>
      </c>
      <c r="H21" s="1476">
        <v>0</v>
      </c>
      <c r="I21" s="1476">
        <v>2</v>
      </c>
      <c r="J21" s="1476">
        <v>116</v>
      </c>
      <c r="K21" s="1476">
        <v>13</v>
      </c>
      <c r="L21" s="1476">
        <v>5</v>
      </c>
      <c r="M21" s="1476">
        <v>0</v>
      </c>
      <c r="N21" s="1476">
        <v>0</v>
      </c>
      <c r="O21" s="1476">
        <v>0</v>
      </c>
      <c r="P21" s="1476">
        <v>0</v>
      </c>
      <c r="Q21" s="1476">
        <v>2</v>
      </c>
      <c r="R21" s="1476">
        <v>1</v>
      </c>
      <c r="S21" s="1476">
        <v>0</v>
      </c>
      <c r="T21" s="1476">
        <v>143</v>
      </c>
    </row>
    <row r="22" spans="1:20" ht="16.5" customHeight="1">
      <c r="A22" s="1671" t="s">
        <v>739</v>
      </c>
      <c r="B22" s="1477">
        <v>1</v>
      </c>
      <c r="C22" s="1476">
        <v>1</v>
      </c>
      <c r="D22" s="1476">
        <v>0</v>
      </c>
      <c r="E22" s="1476">
        <v>0</v>
      </c>
      <c r="F22" s="1476">
        <v>1</v>
      </c>
      <c r="G22" s="1476">
        <v>1</v>
      </c>
      <c r="H22" s="1476">
        <v>0</v>
      </c>
      <c r="I22" s="1476">
        <v>0</v>
      </c>
      <c r="J22" s="1476">
        <v>16</v>
      </c>
      <c r="K22" s="1476">
        <v>3</v>
      </c>
      <c r="L22" s="1476">
        <v>0</v>
      </c>
      <c r="M22" s="1476">
        <v>0</v>
      </c>
      <c r="N22" s="1476">
        <v>0</v>
      </c>
      <c r="O22" s="1476">
        <v>0</v>
      </c>
      <c r="P22" s="1476">
        <v>0</v>
      </c>
      <c r="Q22" s="1476">
        <v>0</v>
      </c>
      <c r="R22" s="1476">
        <v>1</v>
      </c>
      <c r="S22" s="1476">
        <v>0</v>
      </c>
      <c r="T22" s="1476">
        <v>22</v>
      </c>
    </row>
    <row r="23" spans="1:20" ht="16.5" customHeight="1">
      <c r="A23" s="1671" t="s">
        <v>738</v>
      </c>
      <c r="B23" s="1477">
        <v>2</v>
      </c>
      <c r="C23" s="1476">
        <v>1</v>
      </c>
      <c r="D23" s="1476">
        <v>0</v>
      </c>
      <c r="E23" s="1476">
        <v>1</v>
      </c>
      <c r="F23" s="1476">
        <v>0</v>
      </c>
      <c r="G23" s="1476">
        <v>0</v>
      </c>
      <c r="H23" s="1476">
        <v>0</v>
      </c>
      <c r="I23" s="1476">
        <v>0</v>
      </c>
      <c r="J23" s="1476">
        <v>2</v>
      </c>
      <c r="K23" s="1476">
        <v>2</v>
      </c>
      <c r="L23" s="1476">
        <v>2</v>
      </c>
      <c r="M23" s="1476">
        <v>0</v>
      </c>
      <c r="N23" s="1476">
        <v>0</v>
      </c>
      <c r="O23" s="1476">
        <v>0</v>
      </c>
      <c r="P23" s="1476">
        <v>0</v>
      </c>
      <c r="Q23" s="1476">
        <v>0</v>
      </c>
      <c r="R23" s="1476">
        <v>0</v>
      </c>
      <c r="S23" s="1476">
        <v>0</v>
      </c>
      <c r="T23" s="1476">
        <v>8</v>
      </c>
    </row>
    <row r="24" spans="1:20" ht="16.5" customHeight="1">
      <c r="A24" s="1671" t="s">
        <v>737</v>
      </c>
      <c r="B24" s="1477">
        <v>0</v>
      </c>
      <c r="C24" s="1476">
        <v>0</v>
      </c>
      <c r="D24" s="1476">
        <v>0</v>
      </c>
      <c r="E24" s="1476">
        <v>0</v>
      </c>
      <c r="F24" s="1476">
        <v>0</v>
      </c>
      <c r="G24" s="1476">
        <v>0</v>
      </c>
      <c r="H24" s="1476">
        <v>0</v>
      </c>
      <c r="I24" s="1476">
        <v>0</v>
      </c>
      <c r="J24" s="1476">
        <v>4</v>
      </c>
      <c r="K24" s="1476">
        <v>1</v>
      </c>
      <c r="L24" s="1476">
        <v>0</v>
      </c>
      <c r="M24" s="1476">
        <v>0</v>
      </c>
      <c r="N24" s="1476">
        <v>0</v>
      </c>
      <c r="O24" s="1476">
        <v>0</v>
      </c>
      <c r="P24" s="1476">
        <v>0</v>
      </c>
      <c r="Q24" s="1476">
        <v>0</v>
      </c>
      <c r="R24" s="1476">
        <v>0</v>
      </c>
      <c r="S24" s="1476">
        <v>0</v>
      </c>
      <c r="T24" s="1476">
        <v>5</v>
      </c>
    </row>
    <row r="25" spans="1:20" ht="16.5" customHeight="1">
      <c r="A25" s="1671" t="s">
        <v>736</v>
      </c>
      <c r="B25" s="1477">
        <v>5</v>
      </c>
      <c r="C25" s="1476">
        <v>3</v>
      </c>
      <c r="D25" s="1476">
        <v>1</v>
      </c>
      <c r="E25" s="1476">
        <v>1</v>
      </c>
      <c r="F25" s="1476">
        <v>0</v>
      </c>
      <c r="G25" s="1476">
        <v>0</v>
      </c>
      <c r="H25" s="1476">
        <v>0</v>
      </c>
      <c r="I25" s="1476">
        <v>0</v>
      </c>
      <c r="J25" s="1476">
        <v>12</v>
      </c>
      <c r="K25" s="1476">
        <v>8</v>
      </c>
      <c r="L25" s="1476">
        <v>2</v>
      </c>
      <c r="M25" s="1476">
        <v>1</v>
      </c>
      <c r="N25" s="1476">
        <v>0</v>
      </c>
      <c r="O25" s="1476">
        <v>1</v>
      </c>
      <c r="P25" s="1476">
        <v>0</v>
      </c>
      <c r="Q25" s="1476">
        <v>0</v>
      </c>
      <c r="R25" s="1476">
        <v>0</v>
      </c>
      <c r="S25" s="1476">
        <v>0</v>
      </c>
      <c r="T25" s="1476">
        <v>29</v>
      </c>
    </row>
    <row r="26" spans="1:20" ht="16.5" customHeight="1">
      <c r="A26" s="1671" t="s">
        <v>735</v>
      </c>
      <c r="B26" s="1477">
        <v>1</v>
      </c>
      <c r="C26" s="1476">
        <v>1</v>
      </c>
      <c r="D26" s="1476">
        <v>0</v>
      </c>
      <c r="E26" s="1476">
        <v>0</v>
      </c>
      <c r="F26" s="1476">
        <v>0</v>
      </c>
      <c r="G26" s="1476">
        <v>0</v>
      </c>
      <c r="H26" s="1476">
        <v>0</v>
      </c>
      <c r="I26" s="1476">
        <v>0</v>
      </c>
      <c r="J26" s="1476">
        <v>10</v>
      </c>
      <c r="K26" s="1476">
        <v>5</v>
      </c>
      <c r="L26" s="1476">
        <v>2</v>
      </c>
      <c r="M26" s="1476">
        <v>0</v>
      </c>
      <c r="N26" s="1476">
        <v>1</v>
      </c>
      <c r="O26" s="1476">
        <v>1</v>
      </c>
      <c r="P26" s="1476">
        <v>0</v>
      </c>
      <c r="Q26" s="1476">
        <v>0</v>
      </c>
      <c r="R26" s="1476">
        <v>0</v>
      </c>
      <c r="S26" s="1476">
        <v>0</v>
      </c>
      <c r="T26" s="1476">
        <v>20</v>
      </c>
    </row>
    <row r="27" spans="1:20" ht="16.5" customHeight="1">
      <c r="A27" s="1671" t="s">
        <v>734</v>
      </c>
      <c r="B27" s="1477">
        <v>1</v>
      </c>
      <c r="C27" s="1476">
        <v>0</v>
      </c>
      <c r="D27" s="1476">
        <v>0</v>
      </c>
      <c r="E27" s="1476">
        <v>1</v>
      </c>
      <c r="F27" s="1476">
        <v>0</v>
      </c>
      <c r="G27" s="1476">
        <v>0</v>
      </c>
      <c r="H27" s="1476">
        <v>0</v>
      </c>
      <c r="I27" s="1476">
        <v>0</v>
      </c>
      <c r="J27" s="1476">
        <v>88</v>
      </c>
      <c r="K27" s="1476">
        <v>10</v>
      </c>
      <c r="L27" s="1476">
        <v>1</v>
      </c>
      <c r="M27" s="1476">
        <v>0</v>
      </c>
      <c r="N27" s="1476">
        <v>0</v>
      </c>
      <c r="O27" s="1476">
        <v>7</v>
      </c>
      <c r="P27" s="1476">
        <v>0</v>
      </c>
      <c r="Q27" s="1476">
        <v>0</v>
      </c>
      <c r="R27" s="1476">
        <v>0</v>
      </c>
      <c r="S27" s="1476">
        <v>0</v>
      </c>
      <c r="T27" s="1476">
        <v>107</v>
      </c>
    </row>
    <row r="28" spans="1:20" ht="16.5" customHeight="1">
      <c r="A28" s="1671" t="s">
        <v>733</v>
      </c>
      <c r="B28" s="1477">
        <v>2</v>
      </c>
      <c r="C28" s="1476">
        <v>2</v>
      </c>
      <c r="D28" s="1476">
        <v>0</v>
      </c>
      <c r="E28" s="1476">
        <v>0</v>
      </c>
      <c r="F28" s="1476">
        <v>0</v>
      </c>
      <c r="G28" s="1476">
        <v>0</v>
      </c>
      <c r="H28" s="1476">
        <v>0</v>
      </c>
      <c r="I28" s="1476">
        <v>0</v>
      </c>
      <c r="J28" s="1476">
        <v>18</v>
      </c>
      <c r="K28" s="1476">
        <v>10</v>
      </c>
      <c r="L28" s="1476">
        <v>3</v>
      </c>
      <c r="M28" s="1476">
        <v>0</v>
      </c>
      <c r="N28" s="1476">
        <v>0</v>
      </c>
      <c r="O28" s="1476">
        <v>1</v>
      </c>
      <c r="P28" s="1476">
        <v>0</v>
      </c>
      <c r="Q28" s="1476">
        <v>0</v>
      </c>
      <c r="R28" s="1476">
        <v>1</v>
      </c>
      <c r="S28" s="1476">
        <v>0</v>
      </c>
      <c r="T28" s="1476">
        <v>35</v>
      </c>
    </row>
    <row r="29" spans="1:20" ht="16.5" customHeight="1">
      <c r="A29" s="1671" t="s">
        <v>732</v>
      </c>
      <c r="B29" s="1477">
        <v>0</v>
      </c>
      <c r="C29" s="1476">
        <v>0</v>
      </c>
      <c r="D29" s="1476">
        <v>0</v>
      </c>
      <c r="E29" s="1476">
        <v>0</v>
      </c>
      <c r="F29" s="1476">
        <v>1</v>
      </c>
      <c r="G29" s="1476">
        <v>1</v>
      </c>
      <c r="H29" s="1476">
        <v>0</v>
      </c>
      <c r="I29" s="1476">
        <v>0</v>
      </c>
      <c r="J29" s="1476">
        <v>70</v>
      </c>
      <c r="K29" s="1476">
        <v>9</v>
      </c>
      <c r="L29" s="1476">
        <v>2</v>
      </c>
      <c r="M29" s="1476">
        <v>1</v>
      </c>
      <c r="N29" s="1476">
        <v>0</v>
      </c>
      <c r="O29" s="1476">
        <v>1</v>
      </c>
      <c r="P29" s="1476">
        <v>2</v>
      </c>
      <c r="Q29" s="1476">
        <v>0</v>
      </c>
      <c r="R29" s="1476">
        <v>2</v>
      </c>
      <c r="S29" s="1476">
        <v>1</v>
      </c>
      <c r="T29" s="1476">
        <v>89</v>
      </c>
    </row>
    <row r="30" spans="1:20" ht="16.5" customHeight="1">
      <c r="A30" s="1671" t="s">
        <v>731</v>
      </c>
      <c r="B30" s="1477">
        <v>3</v>
      </c>
      <c r="C30" s="1476">
        <v>2</v>
      </c>
      <c r="D30" s="1476">
        <v>0</v>
      </c>
      <c r="E30" s="1476">
        <v>1</v>
      </c>
      <c r="F30" s="1476">
        <v>0</v>
      </c>
      <c r="G30" s="1476">
        <v>0</v>
      </c>
      <c r="H30" s="1476">
        <v>0</v>
      </c>
      <c r="I30" s="1476">
        <v>0</v>
      </c>
      <c r="J30" s="1476">
        <v>41</v>
      </c>
      <c r="K30" s="1476">
        <v>10</v>
      </c>
      <c r="L30" s="1476">
        <v>1</v>
      </c>
      <c r="M30" s="1476">
        <v>0</v>
      </c>
      <c r="N30" s="1476">
        <v>1</v>
      </c>
      <c r="O30" s="1476">
        <v>1</v>
      </c>
      <c r="P30" s="1476">
        <v>6</v>
      </c>
      <c r="Q30" s="1476">
        <v>0</v>
      </c>
      <c r="R30" s="1476">
        <v>0</v>
      </c>
      <c r="S30" s="1476">
        <v>0</v>
      </c>
      <c r="T30" s="1476">
        <v>63</v>
      </c>
    </row>
    <row r="31" spans="1:20" ht="16.5" customHeight="1">
      <c r="A31" s="1671" t="s">
        <v>730</v>
      </c>
      <c r="B31" s="1477">
        <v>0</v>
      </c>
      <c r="C31" s="1476">
        <v>0</v>
      </c>
      <c r="D31" s="1476">
        <v>0</v>
      </c>
      <c r="E31" s="1476">
        <v>0</v>
      </c>
      <c r="F31" s="1476">
        <v>0</v>
      </c>
      <c r="G31" s="1476">
        <v>0</v>
      </c>
      <c r="H31" s="1476">
        <v>0</v>
      </c>
      <c r="I31" s="1476">
        <v>0</v>
      </c>
      <c r="J31" s="1476">
        <v>21</v>
      </c>
      <c r="K31" s="1476">
        <v>5</v>
      </c>
      <c r="L31" s="1476">
        <v>0</v>
      </c>
      <c r="M31" s="1476">
        <v>0</v>
      </c>
      <c r="N31" s="1476">
        <v>0</v>
      </c>
      <c r="O31" s="1476">
        <v>0</v>
      </c>
      <c r="P31" s="1476">
        <v>0</v>
      </c>
      <c r="Q31" s="1476">
        <v>0</v>
      </c>
      <c r="R31" s="1476">
        <v>0</v>
      </c>
      <c r="S31" s="1476">
        <v>0</v>
      </c>
      <c r="T31" s="1476">
        <v>26</v>
      </c>
    </row>
    <row r="32" spans="1:20" ht="16.5" customHeight="1">
      <c r="A32" s="1671" t="s">
        <v>729</v>
      </c>
      <c r="B32" s="1477">
        <v>103</v>
      </c>
      <c r="C32" s="1476">
        <v>37</v>
      </c>
      <c r="D32" s="1476">
        <v>15</v>
      </c>
      <c r="E32" s="1476">
        <v>51</v>
      </c>
      <c r="F32" s="1476">
        <v>17</v>
      </c>
      <c r="G32" s="1476">
        <v>13</v>
      </c>
      <c r="H32" s="1476">
        <v>3</v>
      </c>
      <c r="I32" s="1476">
        <v>1</v>
      </c>
      <c r="J32" s="1476">
        <v>367</v>
      </c>
      <c r="K32" s="1476">
        <v>128</v>
      </c>
      <c r="L32" s="1476">
        <v>68</v>
      </c>
      <c r="M32" s="1476">
        <v>1</v>
      </c>
      <c r="N32" s="1476">
        <v>6</v>
      </c>
      <c r="O32" s="1476">
        <v>2</v>
      </c>
      <c r="P32" s="1476">
        <v>6</v>
      </c>
      <c r="Q32" s="1476">
        <v>1</v>
      </c>
      <c r="R32" s="1476">
        <v>12</v>
      </c>
      <c r="S32" s="1476">
        <v>2</v>
      </c>
      <c r="T32" s="1476">
        <v>713</v>
      </c>
    </row>
    <row r="33" spans="1:20" ht="16.5" customHeight="1">
      <c r="A33" s="1671" t="s">
        <v>728</v>
      </c>
      <c r="B33" s="1477">
        <v>19</v>
      </c>
      <c r="C33" s="1476">
        <v>18</v>
      </c>
      <c r="D33" s="1476">
        <v>1</v>
      </c>
      <c r="E33" s="1476">
        <v>0</v>
      </c>
      <c r="F33" s="1476">
        <v>1</v>
      </c>
      <c r="G33" s="1476">
        <v>1</v>
      </c>
      <c r="H33" s="1476">
        <v>0</v>
      </c>
      <c r="I33" s="1476">
        <v>0</v>
      </c>
      <c r="J33" s="1476">
        <v>50</v>
      </c>
      <c r="K33" s="1476">
        <v>11</v>
      </c>
      <c r="L33" s="1476">
        <v>7</v>
      </c>
      <c r="M33" s="1476">
        <v>0</v>
      </c>
      <c r="N33" s="1476">
        <v>0</v>
      </c>
      <c r="O33" s="1476">
        <v>5</v>
      </c>
      <c r="P33" s="1476">
        <v>1</v>
      </c>
      <c r="Q33" s="1476">
        <v>0</v>
      </c>
      <c r="R33" s="1476">
        <v>1</v>
      </c>
      <c r="S33" s="1476">
        <v>0</v>
      </c>
      <c r="T33" s="1476">
        <v>95</v>
      </c>
    </row>
    <row r="34" spans="1:20" ht="16.5" customHeight="1">
      <c r="A34" s="1671" t="s">
        <v>727</v>
      </c>
      <c r="B34" s="1477">
        <v>8</v>
      </c>
      <c r="C34" s="1476">
        <v>3</v>
      </c>
      <c r="D34" s="1476">
        <v>1</v>
      </c>
      <c r="E34" s="1476">
        <v>4</v>
      </c>
      <c r="F34" s="1476">
        <v>1</v>
      </c>
      <c r="G34" s="1476">
        <v>0</v>
      </c>
      <c r="H34" s="1476">
        <v>1</v>
      </c>
      <c r="I34" s="1476">
        <v>0</v>
      </c>
      <c r="J34" s="1476">
        <v>38</v>
      </c>
      <c r="K34" s="1476">
        <v>20</v>
      </c>
      <c r="L34" s="1476">
        <v>2</v>
      </c>
      <c r="M34" s="1476">
        <v>0</v>
      </c>
      <c r="N34" s="1476">
        <v>1</v>
      </c>
      <c r="O34" s="1476">
        <v>0</v>
      </c>
      <c r="P34" s="1476">
        <v>0</v>
      </c>
      <c r="Q34" s="1476">
        <v>0</v>
      </c>
      <c r="R34" s="1476">
        <v>1</v>
      </c>
      <c r="S34" s="1476">
        <v>0</v>
      </c>
      <c r="T34" s="1476">
        <v>71</v>
      </c>
    </row>
    <row r="35" spans="1:20" ht="16.5" customHeight="1">
      <c r="A35" s="1671" t="s">
        <v>726</v>
      </c>
      <c r="B35" s="1477">
        <v>6</v>
      </c>
      <c r="C35" s="1476">
        <v>6</v>
      </c>
      <c r="D35" s="1476">
        <v>0</v>
      </c>
      <c r="E35" s="1476">
        <v>0</v>
      </c>
      <c r="F35" s="1476">
        <v>5</v>
      </c>
      <c r="G35" s="1476">
        <v>3</v>
      </c>
      <c r="H35" s="1476">
        <v>0</v>
      </c>
      <c r="I35" s="1476">
        <v>2</v>
      </c>
      <c r="J35" s="1476">
        <v>86</v>
      </c>
      <c r="K35" s="1476">
        <v>20</v>
      </c>
      <c r="L35" s="1476">
        <v>5</v>
      </c>
      <c r="M35" s="1476">
        <v>0</v>
      </c>
      <c r="N35" s="1476">
        <v>14</v>
      </c>
      <c r="O35" s="1476">
        <v>1</v>
      </c>
      <c r="P35" s="1476">
        <v>1</v>
      </c>
      <c r="Q35" s="1476">
        <v>1</v>
      </c>
      <c r="R35" s="1476">
        <v>3</v>
      </c>
      <c r="S35" s="1476">
        <v>0</v>
      </c>
      <c r="T35" s="1476">
        <v>142</v>
      </c>
    </row>
    <row r="36" spans="1:20" ht="16.5" customHeight="1">
      <c r="A36" s="1671" t="s">
        <v>725</v>
      </c>
      <c r="B36" s="1477">
        <v>0</v>
      </c>
      <c r="C36" s="1476">
        <v>0</v>
      </c>
      <c r="D36" s="1476">
        <v>0</v>
      </c>
      <c r="E36" s="1476">
        <v>0</v>
      </c>
      <c r="F36" s="1476">
        <v>0</v>
      </c>
      <c r="G36" s="1476">
        <v>0</v>
      </c>
      <c r="H36" s="1476">
        <v>0</v>
      </c>
      <c r="I36" s="1476">
        <v>0</v>
      </c>
      <c r="J36" s="1476">
        <v>0</v>
      </c>
      <c r="K36" s="1476">
        <v>0</v>
      </c>
      <c r="L36" s="1476">
        <v>1</v>
      </c>
      <c r="M36" s="1476">
        <v>0</v>
      </c>
      <c r="N36" s="1476">
        <v>0</v>
      </c>
      <c r="O36" s="1476">
        <v>0</v>
      </c>
      <c r="P36" s="1476">
        <v>0</v>
      </c>
      <c r="Q36" s="1476">
        <v>0</v>
      </c>
      <c r="R36" s="1476">
        <v>0</v>
      </c>
      <c r="S36" s="1476">
        <v>0</v>
      </c>
      <c r="T36" s="1476">
        <v>1</v>
      </c>
    </row>
    <row r="37" spans="1:20" ht="16.5" customHeight="1">
      <c r="A37" s="1671" t="s">
        <v>724</v>
      </c>
      <c r="B37" s="1477">
        <v>11</v>
      </c>
      <c r="C37" s="1476">
        <v>5</v>
      </c>
      <c r="D37" s="1476">
        <v>0</v>
      </c>
      <c r="E37" s="1476">
        <v>6</v>
      </c>
      <c r="F37" s="1476">
        <v>0</v>
      </c>
      <c r="G37" s="1476">
        <v>0</v>
      </c>
      <c r="H37" s="1476">
        <v>0</v>
      </c>
      <c r="I37" s="1476">
        <v>0</v>
      </c>
      <c r="J37" s="1476">
        <v>62</v>
      </c>
      <c r="K37" s="1476">
        <v>14</v>
      </c>
      <c r="L37" s="1476">
        <v>5</v>
      </c>
      <c r="M37" s="1476">
        <v>0</v>
      </c>
      <c r="N37" s="1476">
        <v>0</v>
      </c>
      <c r="O37" s="1476">
        <v>1</v>
      </c>
      <c r="P37" s="1476">
        <v>0</v>
      </c>
      <c r="Q37" s="1476">
        <v>0</v>
      </c>
      <c r="R37" s="1476">
        <v>0</v>
      </c>
      <c r="S37" s="1476">
        <v>0</v>
      </c>
      <c r="T37" s="1476">
        <v>93</v>
      </c>
    </row>
    <row r="38" spans="1:20" ht="16.5" customHeight="1">
      <c r="A38" s="1671" t="s">
        <v>723</v>
      </c>
      <c r="B38" s="1477">
        <v>5</v>
      </c>
      <c r="C38" s="1476">
        <v>4</v>
      </c>
      <c r="D38" s="1476">
        <v>0</v>
      </c>
      <c r="E38" s="1476">
        <v>1</v>
      </c>
      <c r="F38" s="1476">
        <v>2</v>
      </c>
      <c r="G38" s="1476">
        <v>2</v>
      </c>
      <c r="H38" s="1476">
        <v>0</v>
      </c>
      <c r="I38" s="1476">
        <v>0</v>
      </c>
      <c r="J38" s="1476">
        <v>42</v>
      </c>
      <c r="K38" s="1476">
        <v>28</v>
      </c>
      <c r="L38" s="1476">
        <v>2</v>
      </c>
      <c r="M38" s="1476">
        <v>0</v>
      </c>
      <c r="N38" s="1476">
        <v>0</v>
      </c>
      <c r="O38" s="1476">
        <v>0</v>
      </c>
      <c r="P38" s="1476">
        <v>0</v>
      </c>
      <c r="Q38" s="1476">
        <v>0</v>
      </c>
      <c r="R38" s="1476">
        <v>0</v>
      </c>
      <c r="S38" s="1476">
        <v>0</v>
      </c>
      <c r="T38" s="1476">
        <v>79</v>
      </c>
    </row>
    <row r="39" spans="1:20" ht="16.5" customHeight="1">
      <c r="A39" s="1671" t="s">
        <v>722</v>
      </c>
      <c r="B39" s="1477">
        <v>18</v>
      </c>
      <c r="C39" s="1476">
        <v>9</v>
      </c>
      <c r="D39" s="1476">
        <v>4</v>
      </c>
      <c r="E39" s="1476">
        <v>5</v>
      </c>
      <c r="F39" s="1476">
        <v>13</v>
      </c>
      <c r="G39" s="1476">
        <v>13</v>
      </c>
      <c r="H39" s="1476">
        <v>0</v>
      </c>
      <c r="I39" s="1476">
        <v>0</v>
      </c>
      <c r="J39" s="1476">
        <v>204</v>
      </c>
      <c r="K39" s="1476">
        <v>33</v>
      </c>
      <c r="L39" s="1476">
        <v>8</v>
      </c>
      <c r="M39" s="1476">
        <v>0</v>
      </c>
      <c r="N39" s="1476">
        <v>1</v>
      </c>
      <c r="O39" s="1476">
        <v>7</v>
      </c>
      <c r="P39" s="1476">
        <v>0</v>
      </c>
      <c r="Q39" s="1476">
        <v>2</v>
      </c>
      <c r="R39" s="1476">
        <v>5</v>
      </c>
      <c r="S39" s="1476">
        <v>2</v>
      </c>
      <c r="T39" s="1476">
        <v>293</v>
      </c>
    </row>
    <row r="40" spans="1:20" ht="16.5" customHeight="1">
      <c r="A40" s="1671" t="s">
        <v>721</v>
      </c>
      <c r="B40" s="1477">
        <v>7</v>
      </c>
      <c r="C40" s="1476">
        <v>7</v>
      </c>
      <c r="D40" s="1476">
        <v>0</v>
      </c>
      <c r="E40" s="1476">
        <v>0</v>
      </c>
      <c r="F40" s="1476">
        <v>0</v>
      </c>
      <c r="G40" s="1476">
        <v>0</v>
      </c>
      <c r="H40" s="1476">
        <v>0</v>
      </c>
      <c r="I40" s="1476">
        <v>0</v>
      </c>
      <c r="J40" s="1476">
        <v>1</v>
      </c>
      <c r="K40" s="1476">
        <v>5</v>
      </c>
      <c r="L40" s="1476">
        <v>3</v>
      </c>
      <c r="M40" s="1476">
        <v>0</v>
      </c>
      <c r="N40" s="1476">
        <v>0</v>
      </c>
      <c r="O40" s="1476">
        <v>0</v>
      </c>
      <c r="P40" s="1476">
        <v>0</v>
      </c>
      <c r="Q40" s="1476">
        <v>0</v>
      </c>
      <c r="R40" s="1476">
        <v>0</v>
      </c>
      <c r="S40" s="1476">
        <v>0</v>
      </c>
      <c r="T40" s="1476">
        <v>16</v>
      </c>
    </row>
    <row r="41" spans="1:20" ht="16.5" customHeight="1">
      <c r="A41" s="1671" t="s">
        <v>720</v>
      </c>
      <c r="B41" s="1477">
        <v>0</v>
      </c>
      <c r="C41" s="1476">
        <v>0</v>
      </c>
      <c r="D41" s="1476">
        <v>0</v>
      </c>
      <c r="E41" s="1476">
        <v>0</v>
      </c>
      <c r="F41" s="1476">
        <v>21</v>
      </c>
      <c r="G41" s="1476">
        <v>19</v>
      </c>
      <c r="H41" s="1476">
        <v>2</v>
      </c>
      <c r="I41" s="1476">
        <v>0</v>
      </c>
      <c r="J41" s="1476">
        <v>115</v>
      </c>
      <c r="K41" s="1476">
        <v>13</v>
      </c>
      <c r="L41" s="1476">
        <v>2</v>
      </c>
      <c r="M41" s="1476">
        <v>0</v>
      </c>
      <c r="N41" s="1476">
        <v>5</v>
      </c>
      <c r="O41" s="1476">
        <v>1</v>
      </c>
      <c r="P41" s="1476">
        <v>1</v>
      </c>
      <c r="Q41" s="1476">
        <v>0</v>
      </c>
      <c r="R41" s="1476">
        <v>0</v>
      </c>
      <c r="S41" s="1476">
        <v>0</v>
      </c>
      <c r="T41" s="1476">
        <v>158</v>
      </c>
    </row>
    <row r="42" spans="1:20" ht="16.5" customHeight="1">
      <c r="A42" s="1671" t="s">
        <v>719</v>
      </c>
      <c r="B42" s="1477">
        <v>0</v>
      </c>
      <c r="C42" s="1476">
        <v>0</v>
      </c>
      <c r="D42" s="1476">
        <v>0</v>
      </c>
      <c r="E42" s="1476">
        <v>0</v>
      </c>
      <c r="F42" s="1476">
        <v>0</v>
      </c>
      <c r="G42" s="1476">
        <v>0</v>
      </c>
      <c r="H42" s="1476">
        <v>0</v>
      </c>
      <c r="I42" s="1476">
        <v>0</v>
      </c>
      <c r="J42" s="1476">
        <v>2</v>
      </c>
      <c r="K42" s="1476">
        <v>0</v>
      </c>
      <c r="L42" s="1476">
        <v>0</v>
      </c>
      <c r="M42" s="1476">
        <v>0</v>
      </c>
      <c r="N42" s="1476">
        <v>0</v>
      </c>
      <c r="O42" s="1476">
        <v>0</v>
      </c>
      <c r="P42" s="1476">
        <v>0</v>
      </c>
      <c r="Q42" s="1476">
        <v>0</v>
      </c>
      <c r="R42" s="1476">
        <v>0</v>
      </c>
      <c r="S42" s="1476">
        <v>0</v>
      </c>
      <c r="T42" s="1476">
        <v>2</v>
      </c>
    </row>
    <row r="43" spans="1:20" ht="16.5" customHeight="1">
      <c r="A43" s="1671" t="s">
        <v>718</v>
      </c>
      <c r="B43" s="1477">
        <v>23</v>
      </c>
      <c r="C43" s="1476">
        <v>15</v>
      </c>
      <c r="D43" s="1476">
        <v>1</v>
      </c>
      <c r="E43" s="1476">
        <v>7</v>
      </c>
      <c r="F43" s="1476">
        <v>15</v>
      </c>
      <c r="G43" s="1476">
        <v>15</v>
      </c>
      <c r="H43" s="1476">
        <v>0</v>
      </c>
      <c r="I43" s="1476">
        <v>0</v>
      </c>
      <c r="J43" s="1476">
        <v>85</v>
      </c>
      <c r="K43" s="1476">
        <v>79</v>
      </c>
      <c r="L43" s="1476">
        <v>24</v>
      </c>
      <c r="M43" s="1476">
        <v>0</v>
      </c>
      <c r="N43" s="1476">
        <v>4</v>
      </c>
      <c r="O43" s="1476">
        <v>4</v>
      </c>
      <c r="P43" s="1476">
        <v>1</v>
      </c>
      <c r="Q43" s="1476">
        <v>9</v>
      </c>
      <c r="R43" s="1476">
        <v>2</v>
      </c>
      <c r="S43" s="1476">
        <v>3</v>
      </c>
      <c r="T43" s="1476">
        <v>249</v>
      </c>
    </row>
    <row r="44" spans="1:20" ht="16.5" customHeight="1">
      <c r="A44" s="1671" t="s">
        <v>717</v>
      </c>
      <c r="B44" s="1477">
        <v>0</v>
      </c>
      <c r="C44" s="1476">
        <v>0</v>
      </c>
      <c r="D44" s="1476">
        <v>0</v>
      </c>
      <c r="E44" s="1476">
        <v>0</v>
      </c>
      <c r="F44" s="1476">
        <v>0</v>
      </c>
      <c r="G44" s="1476">
        <v>0</v>
      </c>
      <c r="H44" s="1476">
        <v>0</v>
      </c>
      <c r="I44" s="1476">
        <v>0</v>
      </c>
      <c r="J44" s="1476">
        <v>3</v>
      </c>
      <c r="K44" s="1476">
        <v>0</v>
      </c>
      <c r="L44" s="1476">
        <v>0</v>
      </c>
      <c r="M44" s="1476">
        <v>0</v>
      </c>
      <c r="N44" s="1476">
        <v>0</v>
      </c>
      <c r="O44" s="1476">
        <v>0</v>
      </c>
      <c r="P44" s="1476">
        <v>0</v>
      </c>
      <c r="Q44" s="1476">
        <v>0</v>
      </c>
      <c r="R44" s="1476">
        <v>0</v>
      </c>
      <c r="S44" s="1476">
        <v>1</v>
      </c>
      <c r="T44" s="1476">
        <v>4</v>
      </c>
    </row>
    <row r="45" spans="1:20" ht="16.5" customHeight="1">
      <c r="A45" s="1671" t="s">
        <v>716</v>
      </c>
      <c r="B45" s="1477">
        <v>0</v>
      </c>
      <c r="C45" s="1476">
        <v>0</v>
      </c>
      <c r="D45" s="1476">
        <v>0</v>
      </c>
      <c r="E45" s="1476">
        <v>0</v>
      </c>
      <c r="F45" s="1476">
        <v>0</v>
      </c>
      <c r="G45" s="1476">
        <v>0</v>
      </c>
      <c r="H45" s="1476">
        <v>0</v>
      </c>
      <c r="I45" s="1476">
        <v>0</v>
      </c>
      <c r="J45" s="1476">
        <v>39</v>
      </c>
      <c r="K45" s="1476">
        <v>11</v>
      </c>
      <c r="L45" s="1476">
        <v>2</v>
      </c>
      <c r="M45" s="1476">
        <v>0</v>
      </c>
      <c r="N45" s="1476">
        <v>1</v>
      </c>
      <c r="O45" s="1476">
        <v>0</v>
      </c>
      <c r="P45" s="1476">
        <v>0</v>
      </c>
      <c r="Q45" s="1476">
        <v>0</v>
      </c>
      <c r="R45" s="1476">
        <v>1</v>
      </c>
      <c r="S45" s="1476">
        <v>0</v>
      </c>
      <c r="T45" s="1476">
        <v>54</v>
      </c>
    </row>
    <row r="46" spans="1:20" ht="16.5" customHeight="1">
      <c r="A46" s="1671" t="s">
        <v>715</v>
      </c>
      <c r="B46" s="1477">
        <v>12</v>
      </c>
      <c r="C46" s="1476">
        <v>11</v>
      </c>
      <c r="D46" s="1476">
        <v>0</v>
      </c>
      <c r="E46" s="1476">
        <v>1</v>
      </c>
      <c r="F46" s="1476">
        <v>1</v>
      </c>
      <c r="G46" s="1476">
        <v>1</v>
      </c>
      <c r="H46" s="1476">
        <v>0</v>
      </c>
      <c r="I46" s="1476">
        <v>0</v>
      </c>
      <c r="J46" s="1476">
        <v>98</v>
      </c>
      <c r="K46" s="1476">
        <v>10</v>
      </c>
      <c r="L46" s="1476">
        <v>0</v>
      </c>
      <c r="M46" s="1476">
        <v>0</v>
      </c>
      <c r="N46" s="1476">
        <v>5</v>
      </c>
      <c r="O46" s="1476">
        <v>5</v>
      </c>
      <c r="P46" s="1476">
        <v>0</v>
      </c>
      <c r="Q46" s="1476">
        <v>0</v>
      </c>
      <c r="R46" s="1476">
        <v>4</v>
      </c>
      <c r="S46" s="1476">
        <v>0</v>
      </c>
      <c r="T46" s="1476">
        <v>135</v>
      </c>
    </row>
    <row r="47" spans="1:20" ht="16.5" customHeight="1">
      <c r="A47" s="1671" t="s">
        <v>714</v>
      </c>
      <c r="B47" s="1477">
        <v>20</v>
      </c>
      <c r="C47" s="1476">
        <v>15</v>
      </c>
      <c r="D47" s="1476">
        <v>1</v>
      </c>
      <c r="E47" s="1476">
        <v>4</v>
      </c>
      <c r="F47" s="1476">
        <v>3</v>
      </c>
      <c r="G47" s="1476">
        <v>3</v>
      </c>
      <c r="H47" s="1476">
        <v>0</v>
      </c>
      <c r="I47" s="1476">
        <v>0</v>
      </c>
      <c r="J47" s="1476">
        <v>73</v>
      </c>
      <c r="K47" s="1476">
        <v>26</v>
      </c>
      <c r="L47" s="1476">
        <v>5</v>
      </c>
      <c r="M47" s="1476">
        <v>0</v>
      </c>
      <c r="N47" s="1476">
        <v>3</v>
      </c>
      <c r="O47" s="1476">
        <v>2</v>
      </c>
      <c r="P47" s="1476">
        <v>1</v>
      </c>
      <c r="Q47" s="1476">
        <v>0</v>
      </c>
      <c r="R47" s="1476">
        <v>1</v>
      </c>
      <c r="S47" s="1476">
        <v>2</v>
      </c>
      <c r="T47" s="1476">
        <v>136</v>
      </c>
    </row>
    <row r="48" spans="1:20" ht="16.5" customHeight="1">
      <c r="A48" s="1671" t="s">
        <v>713</v>
      </c>
      <c r="B48" s="1477">
        <v>2</v>
      </c>
      <c r="C48" s="1476">
        <v>2</v>
      </c>
      <c r="D48" s="1476">
        <v>0</v>
      </c>
      <c r="E48" s="1476">
        <v>0</v>
      </c>
      <c r="F48" s="1476">
        <v>0</v>
      </c>
      <c r="G48" s="1476">
        <v>0</v>
      </c>
      <c r="H48" s="1476">
        <v>0</v>
      </c>
      <c r="I48" s="1476">
        <v>0</v>
      </c>
      <c r="J48" s="1476">
        <v>7</v>
      </c>
      <c r="K48" s="1476">
        <v>2</v>
      </c>
      <c r="L48" s="1476">
        <v>0</v>
      </c>
      <c r="M48" s="1476">
        <v>0</v>
      </c>
      <c r="N48" s="1476">
        <v>1</v>
      </c>
      <c r="O48" s="1476">
        <v>0</v>
      </c>
      <c r="P48" s="1476">
        <v>0</v>
      </c>
      <c r="Q48" s="1476">
        <v>0</v>
      </c>
      <c r="R48" s="1476">
        <v>2</v>
      </c>
      <c r="S48" s="1476">
        <v>0</v>
      </c>
      <c r="T48" s="1476">
        <v>14</v>
      </c>
    </row>
    <row r="49" spans="1:20" ht="16.5" customHeight="1">
      <c r="A49" s="1671" t="s">
        <v>712</v>
      </c>
      <c r="B49" s="1477">
        <v>1</v>
      </c>
      <c r="C49" s="1476">
        <v>1</v>
      </c>
      <c r="D49" s="1476">
        <v>0</v>
      </c>
      <c r="E49" s="1476">
        <v>0</v>
      </c>
      <c r="F49" s="1476">
        <v>0</v>
      </c>
      <c r="G49" s="1476">
        <v>0</v>
      </c>
      <c r="H49" s="1476">
        <v>0</v>
      </c>
      <c r="I49" s="1476">
        <v>0</v>
      </c>
      <c r="J49" s="1476">
        <v>8</v>
      </c>
      <c r="K49" s="1476">
        <v>5</v>
      </c>
      <c r="L49" s="1476">
        <v>0</v>
      </c>
      <c r="M49" s="1476">
        <v>0</v>
      </c>
      <c r="N49" s="1476">
        <v>0</v>
      </c>
      <c r="O49" s="1476">
        <v>0</v>
      </c>
      <c r="P49" s="1476">
        <v>4</v>
      </c>
      <c r="Q49" s="1476">
        <v>0</v>
      </c>
      <c r="R49" s="1476">
        <v>0</v>
      </c>
      <c r="S49" s="1476">
        <v>1</v>
      </c>
      <c r="T49" s="1476">
        <v>19</v>
      </c>
    </row>
    <row r="50" spans="1:20" ht="16.5" customHeight="1">
      <c r="A50" s="1671" t="s">
        <v>711</v>
      </c>
      <c r="B50" s="1477">
        <v>38</v>
      </c>
      <c r="C50" s="1476">
        <v>24</v>
      </c>
      <c r="D50" s="1476">
        <v>6</v>
      </c>
      <c r="E50" s="1476">
        <v>8</v>
      </c>
      <c r="F50" s="1476">
        <v>5</v>
      </c>
      <c r="G50" s="1476">
        <v>5</v>
      </c>
      <c r="H50" s="1476">
        <v>0</v>
      </c>
      <c r="I50" s="1476">
        <v>0</v>
      </c>
      <c r="J50" s="1476">
        <v>67</v>
      </c>
      <c r="K50" s="1476">
        <v>26</v>
      </c>
      <c r="L50" s="1476">
        <v>11</v>
      </c>
      <c r="M50" s="1476">
        <v>1</v>
      </c>
      <c r="N50" s="1476">
        <v>8</v>
      </c>
      <c r="O50" s="1476">
        <v>2</v>
      </c>
      <c r="P50" s="1476">
        <v>0</v>
      </c>
      <c r="Q50" s="1476">
        <v>0</v>
      </c>
      <c r="R50" s="1476">
        <v>1</v>
      </c>
      <c r="S50" s="1476">
        <v>0</v>
      </c>
      <c r="T50" s="1476">
        <v>159</v>
      </c>
    </row>
    <row r="51" spans="1:20" ht="16.5" customHeight="1">
      <c r="A51" s="1671" t="s">
        <v>710</v>
      </c>
      <c r="B51" s="1477">
        <v>8</v>
      </c>
      <c r="C51" s="1476">
        <v>3</v>
      </c>
      <c r="D51" s="1476">
        <v>1</v>
      </c>
      <c r="E51" s="1476">
        <v>4</v>
      </c>
      <c r="F51" s="1476">
        <v>4</v>
      </c>
      <c r="G51" s="1476">
        <v>4</v>
      </c>
      <c r="H51" s="1476">
        <v>0</v>
      </c>
      <c r="I51" s="1476">
        <v>0</v>
      </c>
      <c r="J51" s="1476">
        <v>68</v>
      </c>
      <c r="K51" s="1476">
        <v>14</v>
      </c>
      <c r="L51" s="1476">
        <v>1</v>
      </c>
      <c r="M51" s="1476">
        <v>0</v>
      </c>
      <c r="N51" s="1476">
        <v>0</v>
      </c>
      <c r="O51" s="1476">
        <v>0</v>
      </c>
      <c r="P51" s="1476">
        <v>0</v>
      </c>
      <c r="Q51" s="1476">
        <v>0</v>
      </c>
      <c r="R51" s="1476">
        <v>2</v>
      </c>
      <c r="S51" s="1476">
        <v>1</v>
      </c>
      <c r="T51" s="1476">
        <v>98</v>
      </c>
    </row>
    <row r="52" spans="1:20" ht="16.5" customHeight="1">
      <c r="A52" s="1671" t="s">
        <v>709</v>
      </c>
      <c r="B52" s="1477">
        <v>7</v>
      </c>
      <c r="C52" s="1476">
        <v>4</v>
      </c>
      <c r="D52" s="1476">
        <v>1</v>
      </c>
      <c r="E52" s="1476">
        <v>2</v>
      </c>
      <c r="F52" s="1476">
        <v>2</v>
      </c>
      <c r="G52" s="1476">
        <v>2</v>
      </c>
      <c r="H52" s="1476">
        <v>0</v>
      </c>
      <c r="I52" s="1476">
        <v>0</v>
      </c>
      <c r="J52" s="1476">
        <v>76</v>
      </c>
      <c r="K52" s="1476">
        <v>23</v>
      </c>
      <c r="L52" s="1476">
        <v>1</v>
      </c>
      <c r="M52" s="1476">
        <v>0</v>
      </c>
      <c r="N52" s="1476">
        <v>10</v>
      </c>
      <c r="O52" s="1476">
        <v>2</v>
      </c>
      <c r="P52" s="1476">
        <v>2</v>
      </c>
      <c r="Q52" s="1476">
        <v>2</v>
      </c>
      <c r="R52" s="1476">
        <v>1</v>
      </c>
      <c r="S52" s="1476">
        <v>0</v>
      </c>
      <c r="T52" s="1476">
        <v>126</v>
      </c>
    </row>
    <row r="53" spans="1:20" ht="16.5" customHeight="1">
      <c r="A53" s="1671" t="s">
        <v>708</v>
      </c>
      <c r="B53" s="1477">
        <v>17</v>
      </c>
      <c r="C53" s="1476">
        <v>9</v>
      </c>
      <c r="D53" s="1476">
        <v>7</v>
      </c>
      <c r="E53" s="1476">
        <v>1</v>
      </c>
      <c r="F53" s="1476">
        <v>4</v>
      </c>
      <c r="G53" s="1476">
        <v>2</v>
      </c>
      <c r="H53" s="1476">
        <v>1</v>
      </c>
      <c r="I53" s="1476">
        <v>1</v>
      </c>
      <c r="J53" s="1476">
        <v>48</v>
      </c>
      <c r="K53" s="1476">
        <v>51</v>
      </c>
      <c r="L53" s="1476">
        <v>2</v>
      </c>
      <c r="M53" s="1476">
        <v>1</v>
      </c>
      <c r="N53" s="1476">
        <v>4</v>
      </c>
      <c r="O53" s="1476">
        <v>1</v>
      </c>
      <c r="P53" s="1476">
        <v>1</v>
      </c>
      <c r="Q53" s="1476">
        <v>0</v>
      </c>
      <c r="R53" s="1476">
        <v>1</v>
      </c>
      <c r="S53" s="1476">
        <v>0</v>
      </c>
      <c r="T53" s="1476">
        <v>130</v>
      </c>
    </row>
    <row r="54" spans="1:20" ht="16.5" customHeight="1">
      <c r="A54" s="1671" t="s">
        <v>707</v>
      </c>
      <c r="B54" s="1477">
        <v>6</v>
      </c>
      <c r="C54" s="1476">
        <v>5</v>
      </c>
      <c r="D54" s="1476">
        <v>0</v>
      </c>
      <c r="E54" s="1476">
        <v>1</v>
      </c>
      <c r="F54" s="1476">
        <v>0</v>
      </c>
      <c r="G54" s="1476">
        <v>0</v>
      </c>
      <c r="H54" s="1476">
        <v>0</v>
      </c>
      <c r="I54" s="1476">
        <v>0</v>
      </c>
      <c r="J54" s="1476">
        <v>44</v>
      </c>
      <c r="K54" s="1476">
        <v>8</v>
      </c>
      <c r="L54" s="1476">
        <v>12</v>
      </c>
      <c r="M54" s="1476">
        <v>0</v>
      </c>
      <c r="N54" s="1476">
        <v>0</v>
      </c>
      <c r="O54" s="1476">
        <v>0</v>
      </c>
      <c r="P54" s="1476">
        <v>0</v>
      </c>
      <c r="Q54" s="1476">
        <v>0</v>
      </c>
      <c r="R54" s="1476">
        <v>1</v>
      </c>
      <c r="S54" s="1476">
        <v>0</v>
      </c>
      <c r="T54" s="1476">
        <v>71</v>
      </c>
    </row>
    <row r="55" spans="1:20" ht="16.5" customHeight="1">
      <c r="A55" s="1671" t="s">
        <v>706</v>
      </c>
      <c r="B55" s="1477">
        <v>1</v>
      </c>
      <c r="C55" s="1476">
        <v>0</v>
      </c>
      <c r="D55" s="1476">
        <v>1</v>
      </c>
      <c r="E55" s="1476">
        <v>0</v>
      </c>
      <c r="F55" s="1476">
        <v>1</v>
      </c>
      <c r="G55" s="1476">
        <v>1</v>
      </c>
      <c r="H55" s="1476">
        <v>0</v>
      </c>
      <c r="I55" s="1476">
        <v>0</v>
      </c>
      <c r="J55" s="1476">
        <v>21</v>
      </c>
      <c r="K55" s="1476">
        <v>0</v>
      </c>
      <c r="L55" s="1476">
        <v>2</v>
      </c>
      <c r="M55" s="1476">
        <v>0</v>
      </c>
      <c r="N55" s="1476">
        <v>0</v>
      </c>
      <c r="O55" s="1476">
        <v>1</v>
      </c>
      <c r="P55" s="1476">
        <v>1</v>
      </c>
      <c r="Q55" s="1476">
        <v>0</v>
      </c>
      <c r="R55" s="1476">
        <v>1</v>
      </c>
      <c r="S55" s="1476">
        <v>0</v>
      </c>
      <c r="T55" s="1476">
        <v>28</v>
      </c>
    </row>
    <row r="56" spans="1:20" ht="16.5" customHeight="1">
      <c r="A56" s="1671" t="s">
        <v>705</v>
      </c>
      <c r="B56" s="1477">
        <v>0</v>
      </c>
      <c r="C56" s="1476">
        <v>0</v>
      </c>
      <c r="D56" s="1476">
        <v>0</v>
      </c>
      <c r="E56" s="1476">
        <v>0</v>
      </c>
      <c r="F56" s="1476">
        <v>0</v>
      </c>
      <c r="G56" s="1476">
        <v>0</v>
      </c>
      <c r="H56" s="1476">
        <v>0</v>
      </c>
      <c r="I56" s="1476">
        <v>0</v>
      </c>
      <c r="J56" s="1476">
        <v>4</v>
      </c>
      <c r="K56" s="1476">
        <v>2</v>
      </c>
      <c r="L56" s="1476">
        <v>0</v>
      </c>
      <c r="M56" s="1476">
        <v>0</v>
      </c>
      <c r="N56" s="1476">
        <v>0</v>
      </c>
      <c r="O56" s="1476">
        <v>1</v>
      </c>
      <c r="P56" s="1476">
        <v>0</v>
      </c>
      <c r="Q56" s="1476">
        <v>0</v>
      </c>
      <c r="R56" s="1476">
        <v>0</v>
      </c>
      <c r="S56" s="1476">
        <v>1</v>
      </c>
      <c r="T56" s="1476">
        <v>8</v>
      </c>
    </row>
    <row r="57" spans="1:20" ht="16.5" customHeight="1">
      <c r="A57" s="1671" t="s">
        <v>704</v>
      </c>
      <c r="B57" s="1477">
        <v>4</v>
      </c>
      <c r="C57" s="1476">
        <v>4</v>
      </c>
      <c r="D57" s="1476">
        <v>0</v>
      </c>
      <c r="E57" s="1476">
        <v>0</v>
      </c>
      <c r="F57" s="1476">
        <v>12</v>
      </c>
      <c r="G57" s="1476">
        <v>10</v>
      </c>
      <c r="H57" s="1476">
        <v>2</v>
      </c>
      <c r="I57" s="1476">
        <v>0</v>
      </c>
      <c r="J57" s="1476">
        <v>89</v>
      </c>
      <c r="K57" s="1476">
        <v>15</v>
      </c>
      <c r="L57" s="1476">
        <v>5</v>
      </c>
      <c r="M57" s="1476">
        <v>2</v>
      </c>
      <c r="N57" s="1476">
        <v>1</v>
      </c>
      <c r="O57" s="1476">
        <v>4</v>
      </c>
      <c r="P57" s="1476">
        <v>3</v>
      </c>
      <c r="Q57" s="1476">
        <v>1</v>
      </c>
      <c r="R57" s="1476">
        <v>0</v>
      </c>
      <c r="S57" s="1476">
        <v>0</v>
      </c>
      <c r="T57" s="1476">
        <v>136</v>
      </c>
    </row>
    <row r="58" spans="1:20" ht="16.5" customHeight="1">
      <c r="A58" s="1671" t="s">
        <v>703</v>
      </c>
      <c r="B58" s="1477">
        <v>1</v>
      </c>
      <c r="C58" s="1476">
        <v>1</v>
      </c>
      <c r="D58" s="1476">
        <v>0</v>
      </c>
      <c r="E58" s="1476">
        <v>0</v>
      </c>
      <c r="F58" s="1476">
        <v>1</v>
      </c>
      <c r="G58" s="1476">
        <v>0</v>
      </c>
      <c r="H58" s="1476">
        <v>0</v>
      </c>
      <c r="I58" s="1476">
        <v>1</v>
      </c>
      <c r="J58" s="1476">
        <v>83</v>
      </c>
      <c r="K58" s="1476">
        <v>10</v>
      </c>
      <c r="L58" s="1476">
        <v>2</v>
      </c>
      <c r="M58" s="1476">
        <v>0</v>
      </c>
      <c r="N58" s="1476">
        <v>2</v>
      </c>
      <c r="O58" s="1476">
        <v>4</v>
      </c>
      <c r="P58" s="1476">
        <v>3</v>
      </c>
      <c r="Q58" s="1476">
        <v>6</v>
      </c>
      <c r="R58" s="1476">
        <v>0</v>
      </c>
      <c r="S58" s="1476">
        <v>1</v>
      </c>
      <c r="T58" s="1476">
        <v>113</v>
      </c>
    </row>
    <row r="59" spans="1:20" ht="16.5" customHeight="1">
      <c r="A59" s="1671" t="s">
        <v>702</v>
      </c>
      <c r="B59" s="1477">
        <v>0</v>
      </c>
      <c r="C59" s="1476">
        <v>0</v>
      </c>
      <c r="D59" s="1476">
        <v>0</v>
      </c>
      <c r="E59" s="1476">
        <v>0</v>
      </c>
      <c r="F59" s="1476">
        <v>0</v>
      </c>
      <c r="G59" s="1476">
        <v>0</v>
      </c>
      <c r="H59" s="1476">
        <v>0</v>
      </c>
      <c r="I59" s="1476">
        <v>0</v>
      </c>
      <c r="J59" s="1476">
        <v>0</v>
      </c>
      <c r="K59" s="1476">
        <v>0</v>
      </c>
      <c r="L59" s="1476">
        <v>0</v>
      </c>
      <c r="M59" s="1476">
        <v>0</v>
      </c>
      <c r="N59" s="1476">
        <v>0</v>
      </c>
      <c r="O59" s="1476">
        <v>0</v>
      </c>
      <c r="P59" s="1476">
        <v>0</v>
      </c>
      <c r="Q59" s="1476">
        <v>0</v>
      </c>
      <c r="R59" s="1476">
        <v>0</v>
      </c>
      <c r="S59" s="1476">
        <v>0</v>
      </c>
      <c r="T59" s="1476">
        <v>0</v>
      </c>
    </row>
    <row r="60" spans="1:20" ht="16.5" customHeight="1">
      <c r="A60" s="1671" t="s">
        <v>790</v>
      </c>
      <c r="B60" s="1477">
        <v>0</v>
      </c>
      <c r="C60" s="1476">
        <v>0</v>
      </c>
      <c r="D60" s="1476">
        <v>0</v>
      </c>
      <c r="E60" s="1476">
        <v>0</v>
      </c>
      <c r="F60" s="1476">
        <v>0</v>
      </c>
      <c r="G60" s="1476">
        <v>0</v>
      </c>
      <c r="H60" s="1476">
        <v>0</v>
      </c>
      <c r="I60" s="1476">
        <v>0</v>
      </c>
      <c r="J60" s="1476">
        <v>0</v>
      </c>
      <c r="K60" s="1476">
        <v>0</v>
      </c>
      <c r="L60" s="1476">
        <v>0</v>
      </c>
      <c r="M60" s="1476">
        <v>0</v>
      </c>
      <c r="N60" s="1476">
        <v>0</v>
      </c>
      <c r="O60" s="1476">
        <v>0</v>
      </c>
      <c r="P60" s="1476">
        <v>0</v>
      </c>
      <c r="Q60" s="1476">
        <v>0</v>
      </c>
      <c r="R60" s="1476">
        <v>0</v>
      </c>
      <c r="S60" s="1476">
        <v>0</v>
      </c>
      <c r="T60" s="1476">
        <v>0</v>
      </c>
    </row>
    <row r="61" spans="1:20" ht="16.5" customHeight="1">
      <c r="A61" s="1671" t="s">
        <v>781</v>
      </c>
      <c r="B61" s="1477">
        <v>0</v>
      </c>
      <c r="C61" s="1476">
        <v>0</v>
      </c>
      <c r="D61" s="1476">
        <v>0</v>
      </c>
      <c r="E61" s="1476">
        <v>0</v>
      </c>
      <c r="F61" s="1476">
        <v>50</v>
      </c>
      <c r="G61" s="1476">
        <v>12</v>
      </c>
      <c r="H61" s="1476">
        <v>30</v>
      </c>
      <c r="I61" s="1476">
        <v>8</v>
      </c>
      <c r="J61" s="1476">
        <v>0</v>
      </c>
      <c r="K61" s="1476">
        <v>0</v>
      </c>
      <c r="L61" s="1476">
        <v>0</v>
      </c>
      <c r="M61" s="1476">
        <v>0</v>
      </c>
      <c r="N61" s="1476">
        <v>0</v>
      </c>
      <c r="O61" s="1476">
        <v>0</v>
      </c>
      <c r="P61" s="1476">
        <v>0</v>
      </c>
      <c r="Q61" s="1476">
        <v>0</v>
      </c>
      <c r="R61" s="1476">
        <v>0</v>
      </c>
      <c r="S61" s="1476">
        <v>0</v>
      </c>
      <c r="T61" s="1476">
        <v>50</v>
      </c>
    </row>
    <row r="62" spans="1:20" ht="16.5" customHeight="1">
      <c r="A62" s="1671" t="s">
        <v>699</v>
      </c>
      <c r="B62" s="1477">
        <v>2</v>
      </c>
      <c r="C62" s="1476">
        <v>0</v>
      </c>
      <c r="D62" s="1476">
        <v>0</v>
      </c>
      <c r="E62" s="1476">
        <v>2</v>
      </c>
      <c r="F62" s="1476">
        <v>1</v>
      </c>
      <c r="G62" s="1476">
        <v>1</v>
      </c>
      <c r="H62" s="1476">
        <v>0</v>
      </c>
      <c r="I62" s="1476">
        <v>0</v>
      </c>
      <c r="J62" s="1476">
        <v>90</v>
      </c>
      <c r="K62" s="1476">
        <v>10</v>
      </c>
      <c r="L62" s="1476">
        <v>1</v>
      </c>
      <c r="M62" s="1476">
        <v>0</v>
      </c>
      <c r="N62" s="1476">
        <v>0</v>
      </c>
      <c r="O62" s="1476">
        <v>5</v>
      </c>
      <c r="P62" s="1476">
        <v>4</v>
      </c>
      <c r="Q62" s="1476">
        <v>2</v>
      </c>
      <c r="R62" s="1476">
        <v>0</v>
      </c>
      <c r="S62" s="1476">
        <v>0</v>
      </c>
      <c r="T62" s="1476">
        <v>115</v>
      </c>
    </row>
    <row r="63" spans="1:20" ht="16.5" customHeight="1">
      <c r="A63" s="1671" t="s">
        <v>698</v>
      </c>
      <c r="B63" s="1477">
        <v>2</v>
      </c>
      <c r="C63" s="1476">
        <v>1</v>
      </c>
      <c r="D63" s="1476">
        <v>0</v>
      </c>
      <c r="E63" s="1476">
        <v>1</v>
      </c>
      <c r="F63" s="1476">
        <v>6</v>
      </c>
      <c r="G63" s="1476">
        <v>4</v>
      </c>
      <c r="H63" s="1476">
        <v>1</v>
      </c>
      <c r="I63" s="1476">
        <v>1</v>
      </c>
      <c r="J63" s="1476">
        <v>35</v>
      </c>
      <c r="K63" s="1476">
        <v>0</v>
      </c>
      <c r="L63" s="1476">
        <v>2</v>
      </c>
      <c r="M63" s="1476">
        <v>1</v>
      </c>
      <c r="N63" s="1476">
        <v>1</v>
      </c>
      <c r="O63" s="1476">
        <v>2</v>
      </c>
      <c r="P63" s="1476">
        <v>2</v>
      </c>
      <c r="Q63" s="1476">
        <v>0</v>
      </c>
      <c r="R63" s="1476">
        <v>3</v>
      </c>
      <c r="S63" s="1476">
        <v>0</v>
      </c>
      <c r="T63" s="1476">
        <v>54</v>
      </c>
    </row>
    <row r="64" spans="1:20" ht="16.5" customHeight="1">
      <c r="A64" s="1671" t="s">
        <v>697</v>
      </c>
      <c r="B64" s="1477">
        <v>16</v>
      </c>
      <c r="C64" s="1476">
        <v>11</v>
      </c>
      <c r="D64" s="1476">
        <v>2</v>
      </c>
      <c r="E64" s="1476">
        <v>3</v>
      </c>
      <c r="F64" s="1476">
        <v>10</v>
      </c>
      <c r="G64" s="1476">
        <v>6</v>
      </c>
      <c r="H64" s="1476">
        <v>0</v>
      </c>
      <c r="I64" s="1476">
        <v>4</v>
      </c>
      <c r="J64" s="1476">
        <v>145</v>
      </c>
      <c r="K64" s="1476">
        <v>26</v>
      </c>
      <c r="L64" s="1476">
        <v>12</v>
      </c>
      <c r="M64" s="1476">
        <v>0</v>
      </c>
      <c r="N64" s="1476">
        <v>0</v>
      </c>
      <c r="O64" s="1476">
        <v>7</v>
      </c>
      <c r="P64" s="1476">
        <v>2</v>
      </c>
      <c r="Q64" s="1476">
        <v>0</v>
      </c>
      <c r="R64" s="1476">
        <v>0</v>
      </c>
      <c r="S64" s="1476">
        <v>0</v>
      </c>
      <c r="T64" s="1476">
        <v>218</v>
      </c>
    </row>
    <row r="65" spans="1:20" ht="16.5" customHeight="1">
      <c r="A65" s="1671" t="s">
        <v>696</v>
      </c>
      <c r="B65" s="1477">
        <v>44</v>
      </c>
      <c r="C65" s="1476">
        <v>27</v>
      </c>
      <c r="D65" s="1476">
        <v>6</v>
      </c>
      <c r="E65" s="1476">
        <v>11</v>
      </c>
      <c r="F65" s="1476">
        <v>15</v>
      </c>
      <c r="G65" s="1476">
        <v>13</v>
      </c>
      <c r="H65" s="1476">
        <v>0</v>
      </c>
      <c r="I65" s="1476">
        <v>2</v>
      </c>
      <c r="J65" s="1476">
        <v>176</v>
      </c>
      <c r="K65" s="1476">
        <v>89</v>
      </c>
      <c r="L65" s="1476">
        <v>15</v>
      </c>
      <c r="M65" s="1476">
        <v>0</v>
      </c>
      <c r="N65" s="1476">
        <v>3</v>
      </c>
      <c r="O65" s="1476">
        <v>6</v>
      </c>
      <c r="P65" s="1476">
        <v>7</v>
      </c>
      <c r="Q65" s="1476">
        <v>0</v>
      </c>
      <c r="R65" s="1476">
        <v>0</v>
      </c>
      <c r="S65" s="1476">
        <v>1</v>
      </c>
      <c r="T65" s="1476">
        <v>356</v>
      </c>
    </row>
    <row r="66" spans="1:20" ht="16.5" customHeight="1">
      <c r="A66" s="1671" t="s">
        <v>1048</v>
      </c>
      <c r="B66" s="1477">
        <v>1</v>
      </c>
      <c r="C66" s="1476">
        <v>0</v>
      </c>
      <c r="D66" s="1476">
        <v>0</v>
      </c>
      <c r="E66" s="1476">
        <v>1</v>
      </c>
      <c r="F66" s="1476">
        <v>0</v>
      </c>
      <c r="G66" s="1476">
        <v>0</v>
      </c>
      <c r="H66" s="1476">
        <v>0</v>
      </c>
      <c r="I66" s="1476">
        <v>0</v>
      </c>
      <c r="J66" s="1476">
        <v>0</v>
      </c>
      <c r="K66" s="1476">
        <v>0</v>
      </c>
      <c r="L66" s="1476">
        <v>0</v>
      </c>
      <c r="M66" s="1476">
        <v>0</v>
      </c>
      <c r="N66" s="1476">
        <v>0</v>
      </c>
      <c r="O66" s="1476">
        <v>0</v>
      </c>
      <c r="P66" s="1476">
        <v>0</v>
      </c>
      <c r="Q66" s="1476">
        <v>0</v>
      </c>
      <c r="R66" s="1476">
        <v>0</v>
      </c>
      <c r="S66" s="1476">
        <v>0</v>
      </c>
      <c r="T66" s="1476">
        <v>1</v>
      </c>
    </row>
    <row r="67" spans="1:20" ht="16.5" customHeight="1">
      <c r="A67" s="1671" t="s">
        <v>694</v>
      </c>
      <c r="B67" s="1477">
        <v>1</v>
      </c>
      <c r="C67" s="1476">
        <v>0</v>
      </c>
      <c r="D67" s="1476">
        <v>0</v>
      </c>
      <c r="E67" s="1476">
        <v>1</v>
      </c>
      <c r="F67" s="1476">
        <v>1</v>
      </c>
      <c r="G67" s="1476">
        <v>1</v>
      </c>
      <c r="H67" s="1476">
        <v>0</v>
      </c>
      <c r="I67" s="1476">
        <v>0</v>
      </c>
      <c r="J67" s="1476">
        <v>20</v>
      </c>
      <c r="K67" s="1476">
        <v>2</v>
      </c>
      <c r="L67" s="1476">
        <v>1</v>
      </c>
      <c r="M67" s="1476">
        <v>0</v>
      </c>
      <c r="N67" s="1476">
        <v>0</v>
      </c>
      <c r="O67" s="1476">
        <v>0</v>
      </c>
      <c r="P67" s="1476">
        <v>0</v>
      </c>
      <c r="Q67" s="1476">
        <v>0</v>
      </c>
      <c r="R67" s="1476">
        <v>1</v>
      </c>
      <c r="S67" s="1476">
        <v>0</v>
      </c>
      <c r="T67" s="1476">
        <v>26</v>
      </c>
    </row>
    <row r="68" spans="1:20" ht="16.5" customHeight="1">
      <c r="A68" s="1671" t="s">
        <v>804</v>
      </c>
      <c r="B68" s="1477">
        <v>16</v>
      </c>
      <c r="C68" s="1476">
        <v>11</v>
      </c>
      <c r="D68" s="1476">
        <v>5</v>
      </c>
      <c r="E68" s="1476">
        <v>0</v>
      </c>
      <c r="F68" s="1476">
        <v>6</v>
      </c>
      <c r="G68" s="1476">
        <v>5</v>
      </c>
      <c r="H68" s="1476">
        <v>0</v>
      </c>
      <c r="I68" s="1476">
        <v>1</v>
      </c>
      <c r="J68" s="1476">
        <v>67</v>
      </c>
      <c r="K68" s="1476">
        <v>17</v>
      </c>
      <c r="L68" s="1476">
        <v>9</v>
      </c>
      <c r="M68" s="1476">
        <v>0</v>
      </c>
      <c r="N68" s="1476">
        <v>1</v>
      </c>
      <c r="O68" s="1476">
        <v>0</v>
      </c>
      <c r="P68" s="1476">
        <v>1</v>
      </c>
      <c r="Q68" s="1476">
        <v>0</v>
      </c>
      <c r="R68" s="1476">
        <v>1</v>
      </c>
      <c r="S68" s="1476">
        <v>0</v>
      </c>
      <c r="T68" s="1476">
        <v>118</v>
      </c>
    </row>
    <row r="69" spans="1:20" ht="16.5" customHeight="1">
      <c r="A69" s="1671" t="s">
        <v>692</v>
      </c>
      <c r="B69" s="1477">
        <v>85</v>
      </c>
      <c r="C69" s="1476">
        <v>59</v>
      </c>
      <c r="D69" s="1476">
        <v>5</v>
      </c>
      <c r="E69" s="1476">
        <v>21</v>
      </c>
      <c r="F69" s="1476">
        <v>25</v>
      </c>
      <c r="G69" s="1476">
        <v>20</v>
      </c>
      <c r="H69" s="1476">
        <v>3</v>
      </c>
      <c r="I69" s="1476">
        <v>2</v>
      </c>
      <c r="J69" s="1476">
        <v>72</v>
      </c>
      <c r="K69" s="1476">
        <v>35</v>
      </c>
      <c r="L69" s="1476">
        <v>6</v>
      </c>
      <c r="M69" s="1476">
        <v>0</v>
      </c>
      <c r="N69" s="1476">
        <v>8</v>
      </c>
      <c r="O69" s="1476">
        <v>3</v>
      </c>
      <c r="P69" s="1476">
        <v>3</v>
      </c>
      <c r="Q69" s="1476">
        <v>0</v>
      </c>
      <c r="R69" s="1476">
        <v>0</v>
      </c>
      <c r="S69" s="1476">
        <v>0</v>
      </c>
      <c r="T69" s="1476">
        <v>237</v>
      </c>
    </row>
    <row r="70" spans="1:20" ht="16.5" customHeight="1">
      <c r="A70" s="1671" t="s">
        <v>691</v>
      </c>
      <c r="B70" s="1477">
        <v>9</v>
      </c>
      <c r="C70" s="1476">
        <v>4</v>
      </c>
      <c r="D70" s="1476">
        <v>3</v>
      </c>
      <c r="E70" s="1476">
        <v>2</v>
      </c>
      <c r="F70" s="1476">
        <v>1</v>
      </c>
      <c r="G70" s="1476">
        <v>1</v>
      </c>
      <c r="H70" s="1476">
        <v>0</v>
      </c>
      <c r="I70" s="1476">
        <v>0</v>
      </c>
      <c r="J70" s="1476">
        <v>19</v>
      </c>
      <c r="K70" s="1476">
        <v>8</v>
      </c>
      <c r="L70" s="1476">
        <v>3</v>
      </c>
      <c r="M70" s="1476">
        <v>0</v>
      </c>
      <c r="N70" s="1476">
        <v>0</v>
      </c>
      <c r="O70" s="1476">
        <v>3</v>
      </c>
      <c r="P70" s="1476">
        <v>0</v>
      </c>
      <c r="Q70" s="1476">
        <v>0</v>
      </c>
      <c r="R70" s="1476">
        <v>0</v>
      </c>
      <c r="S70" s="1476">
        <v>0</v>
      </c>
      <c r="T70" s="1476">
        <v>43</v>
      </c>
    </row>
    <row r="71" spans="1:20" ht="16.5" customHeight="1">
      <c r="A71" s="1671" t="s">
        <v>690</v>
      </c>
      <c r="B71" s="1477">
        <v>1</v>
      </c>
      <c r="C71" s="1476">
        <v>1</v>
      </c>
      <c r="D71" s="1476">
        <v>0</v>
      </c>
      <c r="E71" s="1476">
        <v>0</v>
      </c>
      <c r="F71" s="1476">
        <v>1</v>
      </c>
      <c r="G71" s="1476">
        <v>1</v>
      </c>
      <c r="H71" s="1476">
        <v>0</v>
      </c>
      <c r="I71" s="1476">
        <v>0</v>
      </c>
      <c r="J71" s="1476">
        <v>25</v>
      </c>
      <c r="K71" s="1476">
        <v>3</v>
      </c>
      <c r="L71" s="1476">
        <v>1</v>
      </c>
      <c r="M71" s="1476">
        <v>0</v>
      </c>
      <c r="N71" s="1476">
        <v>2</v>
      </c>
      <c r="O71" s="1476">
        <v>0</v>
      </c>
      <c r="P71" s="1476">
        <v>25</v>
      </c>
      <c r="Q71" s="1476">
        <v>0</v>
      </c>
      <c r="R71" s="1476">
        <v>1</v>
      </c>
      <c r="S71" s="1476">
        <v>0</v>
      </c>
      <c r="T71" s="1476">
        <v>59</v>
      </c>
    </row>
    <row r="72" spans="1:20" ht="16.5" customHeight="1">
      <c r="A72" s="1670" t="s">
        <v>689</v>
      </c>
      <c r="B72" s="1477">
        <v>2</v>
      </c>
      <c r="C72" s="1476">
        <v>1</v>
      </c>
      <c r="D72" s="1476">
        <v>0</v>
      </c>
      <c r="E72" s="1476">
        <v>1</v>
      </c>
      <c r="F72" s="1476">
        <v>0</v>
      </c>
      <c r="G72" s="1476">
        <v>0</v>
      </c>
      <c r="H72" s="1476">
        <v>0</v>
      </c>
      <c r="I72" s="1476">
        <v>0</v>
      </c>
      <c r="J72" s="1476">
        <v>4</v>
      </c>
      <c r="K72" s="1476">
        <v>2</v>
      </c>
      <c r="L72" s="1476">
        <v>0</v>
      </c>
      <c r="M72" s="1476">
        <v>0</v>
      </c>
      <c r="N72" s="1476">
        <v>0</v>
      </c>
      <c r="O72" s="1476">
        <v>2</v>
      </c>
      <c r="P72" s="1476">
        <v>1</v>
      </c>
      <c r="Q72" s="1476">
        <v>0</v>
      </c>
      <c r="R72" s="1476">
        <v>0</v>
      </c>
      <c r="S72" s="1476">
        <v>0</v>
      </c>
      <c r="T72" s="1476">
        <v>11</v>
      </c>
    </row>
    <row r="73" spans="1:20" ht="16.5" customHeight="1">
      <c r="A73" s="1669" t="s">
        <v>16</v>
      </c>
      <c r="B73" s="1477">
        <v>761</v>
      </c>
      <c r="C73" s="1476">
        <v>498</v>
      </c>
      <c r="D73" s="1476">
        <v>96</v>
      </c>
      <c r="E73" s="1476">
        <v>167</v>
      </c>
      <c r="F73" s="1476">
        <v>334</v>
      </c>
      <c r="G73" s="1476">
        <v>249</v>
      </c>
      <c r="H73" s="1476">
        <v>53</v>
      </c>
      <c r="I73" s="1476">
        <v>32</v>
      </c>
      <c r="J73" s="1476">
        <v>3954</v>
      </c>
      <c r="K73" s="1476">
        <v>1146</v>
      </c>
      <c r="L73" s="1476">
        <v>419</v>
      </c>
      <c r="M73" s="1476">
        <v>16</v>
      </c>
      <c r="N73" s="1476">
        <v>106</v>
      </c>
      <c r="O73" s="1476">
        <v>144</v>
      </c>
      <c r="P73" s="1476">
        <v>132</v>
      </c>
      <c r="Q73" s="1476">
        <v>35</v>
      </c>
      <c r="R73" s="1476">
        <v>71</v>
      </c>
      <c r="S73" s="1476">
        <v>17</v>
      </c>
      <c r="T73" s="1476">
        <v>7135</v>
      </c>
    </row>
    <row r="74" spans="1:20">
      <c r="A74" s="1874"/>
    </row>
    <row r="75" spans="1:20" ht="15" customHeight="1">
      <c r="A75" s="1665" t="s">
        <v>451</v>
      </c>
      <c r="B75" s="1665"/>
      <c r="C75" s="1665"/>
      <c r="D75" s="1665"/>
      <c r="E75" s="1665"/>
      <c r="F75" s="1665"/>
      <c r="G75" s="1665"/>
      <c r="H75" s="1666"/>
      <c r="I75" s="1665"/>
      <c r="J75" s="1665"/>
      <c r="K75" s="1667" t="s">
        <v>452</v>
      </c>
      <c r="L75" s="1666"/>
      <c r="M75" s="1666"/>
      <c r="N75" s="1665"/>
      <c r="O75" s="1665"/>
      <c r="P75" s="1665"/>
      <c r="Q75" s="1665"/>
      <c r="R75" s="1665"/>
      <c r="S75" s="1665"/>
      <c r="T75" s="1665"/>
    </row>
    <row r="76" spans="1:20" ht="15" customHeight="1">
      <c r="A76" s="1667" t="s">
        <v>531</v>
      </c>
      <c r="B76" s="1665"/>
      <c r="C76" s="1665"/>
      <c r="D76" s="1665"/>
      <c r="E76" s="1665"/>
      <c r="F76" s="1665"/>
      <c r="G76" s="1665"/>
      <c r="H76" s="1666"/>
      <c r="I76" s="1665"/>
      <c r="J76" s="1665"/>
      <c r="K76" s="1667" t="s">
        <v>453</v>
      </c>
      <c r="L76" s="1666"/>
      <c r="M76" s="1666"/>
      <c r="N76" s="1665"/>
      <c r="O76" s="1665"/>
      <c r="P76" s="1665"/>
      <c r="Q76" s="1665"/>
      <c r="R76" s="1665"/>
      <c r="S76" s="1665"/>
      <c r="T76" s="1665"/>
    </row>
    <row r="77" spans="1:20" ht="15" customHeight="1">
      <c r="A77" s="1667" t="s">
        <v>454</v>
      </c>
      <c r="B77" s="1665"/>
      <c r="C77" s="1665"/>
      <c r="D77" s="1665"/>
      <c r="E77" s="1665"/>
      <c r="F77" s="1665"/>
      <c r="G77" s="1665"/>
      <c r="H77" s="1666"/>
      <c r="I77" s="1665"/>
      <c r="J77" s="1665"/>
      <c r="K77" s="1667" t="s">
        <v>455</v>
      </c>
      <c r="L77" s="1666"/>
      <c r="M77" s="1666"/>
      <c r="N77" s="1665"/>
      <c r="O77" s="1665"/>
      <c r="P77" s="1665"/>
      <c r="Q77" s="1665"/>
      <c r="R77" s="1665"/>
      <c r="S77" s="1665"/>
      <c r="T77" s="1665"/>
    </row>
    <row r="78" spans="1:20" ht="15" customHeight="1">
      <c r="A78" s="1667" t="s">
        <v>456</v>
      </c>
      <c r="B78" s="1665"/>
      <c r="C78" s="1665"/>
      <c r="D78" s="1665"/>
      <c r="E78" s="1665"/>
      <c r="F78" s="1665"/>
      <c r="G78" s="1665"/>
      <c r="H78" s="1666"/>
      <c r="I78" s="1665"/>
      <c r="J78" s="1665"/>
      <c r="K78" s="1667" t="s">
        <v>457</v>
      </c>
      <c r="L78" s="1666"/>
      <c r="M78" s="1666"/>
      <c r="N78" s="1665"/>
      <c r="O78" s="1665"/>
      <c r="P78" s="1665"/>
      <c r="Q78" s="1665"/>
      <c r="R78" s="1665"/>
      <c r="S78" s="1665"/>
      <c r="T78" s="1665"/>
    </row>
    <row r="79" spans="1:20" ht="15" customHeight="1">
      <c r="A79" s="1665" t="s">
        <v>458</v>
      </c>
      <c r="B79" s="1665"/>
      <c r="C79" s="1665"/>
      <c r="D79" s="1665"/>
      <c r="E79" s="1665"/>
      <c r="F79" s="1665"/>
      <c r="G79" s="1665"/>
      <c r="H79" s="1666"/>
      <c r="I79" s="1665"/>
      <c r="J79" s="1665"/>
      <c r="K79" s="1667" t="s">
        <v>459</v>
      </c>
      <c r="L79" s="1666"/>
      <c r="M79" s="1666"/>
      <c r="N79" s="1665"/>
      <c r="O79" s="1665"/>
      <c r="P79" s="1665"/>
      <c r="Q79" s="1665"/>
      <c r="R79" s="1665"/>
      <c r="S79" s="1665"/>
      <c r="T79" s="1665"/>
    </row>
    <row r="80" spans="1:20" ht="15" customHeight="1">
      <c r="A80" s="1667" t="s">
        <v>460</v>
      </c>
      <c r="B80" s="1665"/>
      <c r="C80" s="1665"/>
      <c r="D80" s="1665"/>
      <c r="E80" s="1665"/>
      <c r="F80" s="1665"/>
      <c r="G80" s="1665"/>
      <c r="H80" s="1666"/>
      <c r="I80" s="1665"/>
      <c r="J80" s="1665"/>
      <c r="K80" s="1667" t="s">
        <v>461</v>
      </c>
      <c r="L80" s="1666"/>
      <c r="M80" s="1666"/>
      <c r="N80" s="1665"/>
      <c r="O80" s="1665"/>
      <c r="P80" s="1665"/>
      <c r="Q80" s="1665"/>
      <c r="R80" s="1665"/>
      <c r="S80" s="1665"/>
      <c r="T80" s="1665"/>
    </row>
    <row r="81" spans="1:20" ht="15" customHeight="1">
      <c r="A81" s="1667" t="s">
        <v>861</v>
      </c>
      <c r="B81" s="1665"/>
      <c r="C81" s="1665"/>
      <c r="D81" s="1665"/>
      <c r="E81" s="1665"/>
      <c r="F81" s="1665"/>
      <c r="G81" s="1665"/>
      <c r="H81" s="1666"/>
      <c r="I81" s="1665"/>
      <c r="J81" s="1665"/>
      <c r="K81" s="1667" t="s">
        <v>463</v>
      </c>
      <c r="L81" s="1666"/>
      <c r="M81" s="1666"/>
      <c r="N81" s="1665"/>
      <c r="O81" s="1665"/>
      <c r="P81" s="1665"/>
      <c r="Q81" s="1665"/>
      <c r="R81" s="1665"/>
      <c r="S81" s="1665"/>
      <c r="T81" s="1665"/>
    </row>
    <row r="82" spans="1:20" ht="15" customHeight="1">
      <c r="A82" s="1668" t="s">
        <v>860</v>
      </c>
      <c r="B82" s="1665"/>
      <c r="C82" s="1665"/>
      <c r="D82" s="1665"/>
      <c r="E82" s="1665"/>
      <c r="F82" s="1665"/>
      <c r="G82" s="1665"/>
      <c r="H82" s="1666"/>
      <c r="I82" s="1665"/>
      <c r="J82" s="1665"/>
      <c r="K82" s="1667" t="s">
        <v>465</v>
      </c>
      <c r="L82" s="1666"/>
      <c r="M82" s="1666"/>
      <c r="N82" s="1665"/>
      <c r="O82" s="1665"/>
      <c r="P82" s="1665"/>
      <c r="Q82" s="1665"/>
      <c r="R82" s="1665"/>
      <c r="S82" s="1665"/>
      <c r="T82" s="1665"/>
    </row>
    <row r="83" spans="1:20">
      <c r="A83" s="1874"/>
    </row>
    <row r="84" spans="1:20"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3">
    <cfRule type="cellIs" priority="64" stopIfTrue="1" operator="equal">
      <formula>"合計"</formula>
    </cfRule>
  </conditionalFormatting>
  <conditionalFormatting sqref="A74:A83">
    <cfRule type="cellIs" priority="63" stopIfTrue="1" operator="equal">
      <formula>"合計"</formula>
    </cfRule>
  </conditionalFormatting>
  <conditionalFormatting sqref="A3:A83">
    <cfRule type="cellIs" priority="62" stopIfTrue="1" operator="equal">
      <formula>"合計"</formula>
    </cfRule>
  </conditionalFormatting>
  <conditionalFormatting sqref="A74:A83">
    <cfRule type="cellIs" priority="61" stopIfTrue="1" operator="equal">
      <formula>"合計"</formula>
    </cfRule>
  </conditionalFormatting>
  <conditionalFormatting sqref="A74:A83">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3:A83">
    <cfRule type="cellIs" priority="57" stopIfTrue="1" operator="equal">
      <formula>"合計"</formula>
    </cfRule>
  </conditionalFormatting>
  <conditionalFormatting sqref="A4:A5">
    <cfRule type="cellIs" priority="56" stopIfTrue="1" operator="equal">
      <formula>"合計"</formula>
    </cfRule>
  </conditionalFormatting>
  <conditionalFormatting sqref="A74:A83">
    <cfRule type="cellIs" priority="55" stopIfTrue="1" operator="equal">
      <formula>"合計"</formula>
    </cfRule>
  </conditionalFormatting>
  <conditionalFormatting sqref="A3:A83">
    <cfRule type="cellIs" priority="54" stopIfTrue="1" operator="equal">
      <formula>"合計"</formula>
    </cfRule>
  </conditionalFormatting>
  <conditionalFormatting sqref="A4:A5">
    <cfRule type="cellIs" priority="53" stopIfTrue="1" operator="equal">
      <formula>"合計"</formula>
    </cfRule>
  </conditionalFormatting>
  <conditionalFormatting sqref="A74:A83">
    <cfRule type="cellIs" priority="52" stopIfTrue="1" operator="equal">
      <formula>"合計"</formula>
    </cfRule>
  </conditionalFormatting>
  <conditionalFormatting sqref="A3:A83">
    <cfRule type="cellIs" priority="51" stopIfTrue="1" operator="equal">
      <formula>"合計"</formula>
    </cfRule>
  </conditionalFormatting>
  <conditionalFormatting sqref="A4:A5">
    <cfRule type="cellIs" priority="50" stopIfTrue="1" operator="equal">
      <formula>"合計"</formula>
    </cfRule>
  </conditionalFormatting>
  <conditionalFormatting sqref="A4:A5">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4:A5">
    <cfRule type="cellIs" priority="46" stopIfTrue="1" operator="equal">
      <formula>"合計"</formula>
    </cfRule>
  </conditionalFormatting>
  <conditionalFormatting sqref="A4:A5">
    <cfRule type="cellIs" priority="45" stopIfTrue="1" operator="equal">
      <formula>"合計"</formula>
    </cfRule>
  </conditionalFormatting>
  <conditionalFormatting sqref="A4:A5">
    <cfRule type="cellIs" priority="44" stopIfTrue="1" operator="equal">
      <formula>"合計"</formula>
    </cfRule>
  </conditionalFormatting>
  <conditionalFormatting sqref="A4:A5">
    <cfRule type="cellIs" priority="43" stopIfTrue="1" operator="equal">
      <formula>"合計"</formula>
    </cfRule>
  </conditionalFormatting>
  <conditionalFormatting sqref="A3:A83">
    <cfRule type="cellIs" priority="42" stopIfTrue="1" operator="equal">
      <formula>"合計"</formula>
    </cfRule>
  </conditionalFormatting>
  <conditionalFormatting sqref="A74:A83">
    <cfRule type="cellIs" priority="41" stopIfTrue="1" operator="equal">
      <formula>"合計"</formula>
    </cfRule>
  </conditionalFormatting>
  <conditionalFormatting sqref="A74:A83">
    <cfRule type="cellIs" priority="40" stopIfTrue="1" operator="equal">
      <formula>"合計"</formula>
    </cfRule>
  </conditionalFormatting>
  <conditionalFormatting sqref="A74:A83">
    <cfRule type="cellIs" priority="39" stopIfTrue="1" operator="equal">
      <formula>"合計"</formula>
    </cfRule>
  </conditionalFormatting>
  <conditionalFormatting sqref="A74:A83">
    <cfRule type="cellIs" priority="38" stopIfTrue="1" operator="equal">
      <formula>"合計"</formula>
    </cfRule>
  </conditionalFormatting>
  <conditionalFormatting sqref="A74:A83">
    <cfRule type="cellIs" priority="37" stopIfTrue="1" operator="equal">
      <formula>"合計"</formula>
    </cfRule>
  </conditionalFormatting>
  <conditionalFormatting sqref="A74:A83">
    <cfRule type="cellIs" priority="36" stopIfTrue="1" operator="equal">
      <formula>"合計"</formula>
    </cfRule>
  </conditionalFormatting>
  <conditionalFormatting sqref="A74:A83">
    <cfRule type="cellIs" priority="35" stopIfTrue="1" operator="equal">
      <formula>"合計"</formula>
    </cfRule>
  </conditionalFormatting>
  <conditionalFormatting sqref="A74:A83">
    <cfRule type="cellIs" priority="34" stopIfTrue="1" operator="equal">
      <formula>"合計"</formula>
    </cfRule>
  </conditionalFormatting>
  <conditionalFormatting sqref="A3:A83">
    <cfRule type="cellIs" priority="33" stopIfTrue="1" operator="equal">
      <formula>"合計"</formula>
    </cfRule>
  </conditionalFormatting>
  <conditionalFormatting sqref="A74:A83">
    <cfRule type="cellIs" priority="32" stopIfTrue="1" operator="equal">
      <formula>"合計"</formula>
    </cfRule>
  </conditionalFormatting>
  <conditionalFormatting sqref="A74:A83">
    <cfRule type="cellIs" priority="31" stopIfTrue="1" operator="equal">
      <formula>"合計"</formula>
    </cfRule>
  </conditionalFormatting>
  <conditionalFormatting sqref="A4:A5">
    <cfRule type="cellIs" priority="30" stopIfTrue="1" operator="equal">
      <formula>"合計"</formula>
    </cfRule>
  </conditionalFormatting>
  <conditionalFormatting sqref="A4:A5">
    <cfRule type="cellIs" priority="29" stopIfTrue="1" operator="equal">
      <formula>"合計"</formula>
    </cfRule>
  </conditionalFormatting>
  <conditionalFormatting sqref="A3:A83">
    <cfRule type="cellIs" priority="28" stopIfTrue="1" operator="equal">
      <formula>"合計"</formula>
    </cfRule>
  </conditionalFormatting>
  <conditionalFormatting sqref="A4:A5">
    <cfRule type="cellIs" priority="27" stopIfTrue="1" operator="equal">
      <formula>"合計"</formula>
    </cfRule>
  </conditionalFormatting>
  <conditionalFormatting sqref="A74:A83">
    <cfRule type="cellIs" priority="26" stopIfTrue="1" operator="equal">
      <formula>"合計"</formula>
    </cfRule>
  </conditionalFormatting>
  <conditionalFormatting sqref="A3:A83">
    <cfRule type="cellIs" priority="25" stopIfTrue="1" operator="equal">
      <formula>"合計"</formula>
    </cfRule>
  </conditionalFormatting>
  <conditionalFormatting sqref="A4:A5">
    <cfRule type="cellIs" priority="24" stopIfTrue="1" operator="equal">
      <formula>"合計"</formula>
    </cfRule>
  </conditionalFormatting>
  <conditionalFormatting sqref="A74:A83">
    <cfRule type="cellIs" priority="23" stopIfTrue="1" operator="equal">
      <formula>"合計"</formula>
    </cfRule>
  </conditionalFormatting>
  <conditionalFormatting sqref="A3:A83">
    <cfRule type="cellIs" priority="22" stopIfTrue="1" operator="equal">
      <formula>"合計"</formula>
    </cfRule>
  </conditionalFormatting>
  <conditionalFormatting sqref="A3:A83">
    <cfRule type="cellIs" priority="21" stopIfTrue="1" operator="equal">
      <formula>"合計"</formula>
    </cfRule>
  </conditionalFormatting>
  <conditionalFormatting sqref="A74:A83">
    <cfRule type="cellIs" priority="20" stopIfTrue="1" operator="equal">
      <formula>"合計"</formula>
    </cfRule>
  </conditionalFormatting>
  <conditionalFormatting sqref="A74:A83">
    <cfRule type="cellIs" priority="19" stopIfTrue="1" operator="equal">
      <formula>"合計"</formula>
    </cfRule>
  </conditionalFormatting>
  <conditionalFormatting sqref="A74:A83">
    <cfRule type="cellIs" priority="18" stopIfTrue="1" operator="equal">
      <formula>"合計"</formula>
    </cfRule>
  </conditionalFormatting>
  <conditionalFormatting sqref="A74:A83">
    <cfRule type="cellIs" priority="17" stopIfTrue="1" operator="equal">
      <formula>"合計"</formula>
    </cfRule>
  </conditionalFormatting>
  <conditionalFormatting sqref="A74:A83">
    <cfRule type="cellIs" priority="16" stopIfTrue="1" operator="equal">
      <formula>"合計"</formula>
    </cfRule>
  </conditionalFormatting>
  <conditionalFormatting sqref="A74:A83">
    <cfRule type="cellIs" priority="15" stopIfTrue="1" operator="equal">
      <formula>"合計"</formula>
    </cfRule>
  </conditionalFormatting>
  <conditionalFormatting sqref="A74:A83">
    <cfRule type="cellIs" priority="14" stopIfTrue="1" operator="equal">
      <formula>"合計"</formula>
    </cfRule>
  </conditionalFormatting>
  <conditionalFormatting sqref="A74:A83">
    <cfRule type="cellIs" priority="13" stopIfTrue="1" operator="equal">
      <formula>"合計"</formula>
    </cfRule>
  </conditionalFormatting>
  <conditionalFormatting sqref="A3:A83">
    <cfRule type="cellIs" priority="12" stopIfTrue="1" operator="equal">
      <formula>"合計"</formula>
    </cfRule>
  </conditionalFormatting>
  <conditionalFormatting sqref="A74:A83">
    <cfRule type="cellIs" priority="11" stopIfTrue="1" operator="equal">
      <formula>"合計"</formula>
    </cfRule>
  </conditionalFormatting>
  <conditionalFormatting sqref="A74:A83">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3">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3:A83">
    <cfRule type="cellIs" priority="4" stopIfTrue="1" operator="equal">
      <formula>"合計"</formula>
    </cfRule>
  </conditionalFormatting>
  <conditionalFormatting sqref="A4:A5">
    <cfRule type="cellIs" priority="3" stopIfTrue="1" operator="equal">
      <formula>"合計"</formula>
    </cfRule>
  </conditionalFormatting>
  <conditionalFormatting sqref="A74:A83">
    <cfRule type="cellIs" priority="2" stopIfTrue="1" operator="equal">
      <formula>"合計"</formula>
    </cfRule>
  </conditionalFormatting>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Ｐ明朝,標準"（平成24年6月1ヶ月間）</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workbookViewId="0"/>
  </sheetViews>
  <sheetFormatPr defaultColWidth="9.375" defaultRowHeight="11.25"/>
  <cols>
    <col min="1" max="1" width="8.75" style="1474" customWidth="1"/>
    <col min="2" max="9" width="7.25" style="1474" customWidth="1"/>
    <col min="10" max="10" width="8" style="1474" customWidth="1"/>
    <col min="11" max="12" width="7.25" style="1474" customWidth="1"/>
    <col min="13" max="13" width="5.75" style="1474" customWidth="1"/>
    <col min="14" max="15" width="7.25" style="1474" customWidth="1"/>
    <col min="16" max="17" width="5.75" style="1474" customWidth="1"/>
    <col min="18" max="19" width="7.25" style="1474" customWidth="1"/>
    <col min="20" max="20" width="8" style="1474" customWidth="1"/>
    <col min="21" max="16384" width="9.375" style="1474"/>
  </cols>
  <sheetData>
    <row r="1" spans="1:20" s="1953" customFormat="1" ht="18" customHeight="1">
      <c r="A1" s="1510" t="s">
        <v>1337</v>
      </c>
      <c r="B1" s="1682"/>
      <c r="C1" s="1682"/>
      <c r="D1" s="1682"/>
      <c r="E1" s="1682"/>
      <c r="F1" s="1682"/>
      <c r="G1" s="1682"/>
      <c r="H1" s="1682"/>
      <c r="I1" s="1682"/>
      <c r="J1" s="1682"/>
      <c r="K1" s="1682"/>
      <c r="L1" s="1682"/>
      <c r="M1" s="1682"/>
      <c r="N1" s="1682"/>
      <c r="O1" s="1682"/>
      <c r="P1" s="1682"/>
      <c r="Q1" s="1682"/>
      <c r="R1" s="1682"/>
      <c r="S1" s="1682"/>
      <c r="T1" s="1682"/>
    </row>
    <row r="2" spans="1:20" s="1684" customFormat="1" ht="18" customHeight="1">
      <c r="A2" s="1683" t="s">
        <v>1365</v>
      </c>
      <c r="B2" s="1685"/>
      <c r="C2" s="1685"/>
      <c r="D2" s="1685"/>
      <c r="E2" s="1685"/>
      <c r="F2" s="1685"/>
      <c r="G2" s="1685"/>
      <c r="H2" s="1685"/>
      <c r="I2" s="1685"/>
      <c r="J2" s="1685"/>
      <c r="K2" s="1685"/>
      <c r="L2" s="1685"/>
      <c r="M2" s="1685"/>
      <c r="N2" s="1685"/>
    </row>
    <row r="3" spans="1:20" ht="11.25" customHeight="1">
      <c r="A3" s="1874"/>
    </row>
    <row r="4" spans="1:20" s="1526" customFormat="1" ht="16.5" customHeight="1">
      <c r="A4" s="1530"/>
      <c r="B4" s="1680" t="s">
        <v>47</v>
      </c>
      <c r="C4" s="1679"/>
      <c r="D4" s="1679"/>
      <c r="E4" s="1678"/>
      <c r="F4" s="1680" t="s">
        <v>48</v>
      </c>
      <c r="G4" s="1679"/>
      <c r="H4" s="1679"/>
      <c r="I4" s="1678"/>
      <c r="J4" s="1677" t="s">
        <v>52</v>
      </c>
      <c r="K4" s="1677" t="s">
        <v>53</v>
      </c>
      <c r="L4" s="1677" t="s">
        <v>55</v>
      </c>
      <c r="M4" s="1677" t="s">
        <v>57</v>
      </c>
      <c r="N4" s="1677" t="s">
        <v>58</v>
      </c>
      <c r="O4" s="1677" t="s">
        <v>59</v>
      </c>
      <c r="P4" s="1677" t="s">
        <v>60</v>
      </c>
      <c r="Q4" s="1677" t="s">
        <v>62</v>
      </c>
      <c r="R4" s="1677" t="s">
        <v>882</v>
      </c>
      <c r="S4" s="1677" t="s">
        <v>20</v>
      </c>
      <c r="T4" s="1677" t="s">
        <v>163</v>
      </c>
    </row>
    <row r="5" spans="1:20" s="1526" customFormat="1" ht="34.5" customHeight="1">
      <c r="A5" s="1676"/>
      <c r="B5" s="1675" t="s">
        <v>75</v>
      </c>
      <c r="C5" s="1674" t="s">
        <v>864</v>
      </c>
      <c r="D5" s="1674" t="s">
        <v>473</v>
      </c>
      <c r="E5" s="1673" t="s">
        <v>474</v>
      </c>
      <c r="F5" s="1675" t="s">
        <v>75</v>
      </c>
      <c r="G5" s="1674" t="s">
        <v>475</v>
      </c>
      <c r="H5" s="1674" t="s">
        <v>863</v>
      </c>
      <c r="I5" s="1673" t="s">
        <v>862</v>
      </c>
      <c r="J5" s="1672"/>
      <c r="K5" s="1672"/>
      <c r="L5" s="1672"/>
      <c r="M5" s="1672"/>
      <c r="N5" s="1672"/>
      <c r="O5" s="1672"/>
      <c r="P5" s="1672"/>
      <c r="Q5" s="1672"/>
      <c r="R5" s="1672"/>
      <c r="S5" s="1672"/>
      <c r="T5" s="1672"/>
    </row>
    <row r="6" spans="1:20" ht="16.5" customHeight="1">
      <c r="A6" s="1671" t="s">
        <v>755</v>
      </c>
      <c r="B6" s="1477">
        <v>0</v>
      </c>
      <c r="C6" s="1476">
        <v>0</v>
      </c>
      <c r="D6" s="1476">
        <v>0</v>
      </c>
      <c r="E6" s="1476">
        <v>0</v>
      </c>
      <c r="F6" s="1476">
        <v>0</v>
      </c>
      <c r="G6" s="1476">
        <v>0</v>
      </c>
      <c r="H6" s="1476">
        <v>0</v>
      </c>
      <c r="I6" s="1476">
        <v>0</v>
      </c>
      <c r="J6" s="1476">
        <v>8</v>
      </c>
      <c r="K6" s="1476">
        <v>2</v>
      </c>
      <c r="L6" s="1476">
        <v>0</v>
      </c>
      <c r="M6" s="1476">
        <v>0</v>
      </c>
      <c r="N6" s="1476">
        <v>0</v>
      </c>
      <c r="O6" s="1476">
        <v>0</v>
      </c>
      <c r="P6" s="1476">
        <v>0</v>
      </c>
      <c r="Q6" s="1476">
        <v>0</v>
      </c>
      <c r="R6" s="1476">
        <v>0</v>
      </c>
      <c r="S6" s="1476">
        <v>0</v>
      </c>
      <c r="T6" s="1476">
        <v>10</v>
      </c>
    </row>
    <row r="7" spans="1:20" ht="16.5" customHeight="1">
      <c r="A7" s="1671" t="s">
        <v>754</v>
      </c>
      <c r="B7" s="1477">
        <v>0</v>
      </c>
      <c r="C7" s="1476">
        <v>0</v>
      </c>
      <c r="D7" s="1476">
        <v>0</v>
      </c>
      <c r="E7" s="1476">
        <v>0</v>
      </c>
      <c r="F7" s="1476">
        <v>0</v>
      </c>
      <c r="G7" s="1476">
        <v>0</v>
      </c>
      <c r="H7" s="1476">
        <v>0</v>
      </c>
      <c r="I7" s="1476">
        <v>0</v>
      </c>
      <c r="J7" s="1476">
        <v>0</v>
      </c>
      <c r="K7" s="1476">
        <v>0</v>
      </c>
      <c r="L7" s="1476">
        <v>0</v>
      </c>
      <c r="M7" s="1476">
        <v>0</v>
      </c>
      <c r="N7" s="1476">
        <v>0</v>
      </c>
      <c r="O7" s="1476">
        <v>0</v>
      </c>
      <c r="P7" s="1476">
        <v>0</v>
      </c>
      <c r="Q7" s="1476">
        <v>0</v>
      </c>
      <c r="R7" s="1476">
        <v>0</v>
      </c>
      <c r="S7" s="1476">
        <v>0</v>
      </c>
      <c r="T7" s="1476">
        <v>0</v>
      </c>
    </row>
    <row r="8" spans="1:20" ht="16.5" customHeight="1">
      <c r="A8" s="1671" t="s">
        <v>753</v>
      </c>
      <c r="B8" s="1477">
        <v>0</v>
      </c>
      <c r="C8" s="1476">
        <v>0</v>
      </c>
      <c r="D8" s="1476">
        <v>0</v>
      </c>
      <c r="E8" s="1476">
        <v>0</v>
      </c>
      <c r="F8" s="1476">
        <v>1</v>
      </c>
      <c r="G8" s="1476">
        <v>0</v>
      </c>
      <c r="H8" s="1476">
        <v>0</v>
      </c>
      <c r="I8" s="1476">
        <v>1</v>
      </c>
      <c r="J8" s="1476">
        <v>2</v>
      </c>
      <c r="K8" s="1476">
        <v>1</v>
      </c>
      <c r="L8" s="1476">
        <v>0</v>
      </c>
      <c r="M8" s="1476">
        <v>0</v>
      </c>
      <c r="N8" s="1476">
        <v>0</v>
      </c>
      <c r="O8" s="1476">
        <v>0</v>
      </c>
      <c r="P8" s="1476">
        <v>0</v>
      </c>
      <c r="Q8" s="1476">
        <v>0</v>
      </c>
      <c r="R8" s="1476">
        <v>0</v>
      </c>
      <c r="S8" s="1476">
        <v>0</v>
      </c>
      <c r="T8" s="1476">
        <v>4</v>
      </c>
    </row>
    <row r="9" spans="1:20" ht="16.5" customHeight="1">
      <c r="A9" s="1671" t="s">
        <v>752</v>
      </c>
      <c r="B9" s="1477">
        <v>7</v>
      </c>
      <c r="C9" s="1476">
        <v>7</v>
      </c>
      <c r="D9" s="1476">
        <v>0</v>
      </c>
      <c r="E9" s="1476">
        <v>0</v>
      </c>
      <c r="F9" s="1476">
        <v>0</v>
      </c>
      <c r="G9" s="1476">
        <v>0</v>
      </c>
      <c r="H9" s="1476">
        <v>0</v>
      </c>
      <c r="I9" s="1476">
        <v>0</v>
      </c>
      <c r="J9" s="1476">
        <v>6</v>
      </c>
      <c r="K9" s="1476">
        <v>1</v>
      </c>
      <c r="L9" s="1476">
        <v>0</v>
      </c>
      <c r="M9" s="1476">
        <v>0</v>
      </c>
      <c r="N9" s="1476">
        <v>0</v>
      </c>
      <c r="O9" s="1476">
        <v>0</v>
      </c>
      <c r="P9" s="1476">
        <v>0</v>
      </c>
      <c r="Q9" s="1476">
        <v>0</v>
      </c>
      <c r="R9" s="1476">
        <v>0</v>
      </c>
      <c r="S9" s="1476">
        <v>0</v>
      </c>
      <c r="T9" s="1476">
        <v>14</v>
      </c>
    </row>
    <row r="10" spans="1:20" ht="16.5" customHeight="1">
      <c r="A10" s="1671" t="s">
        <v>751</v>
      </c>
      <c r="B10" s="1477">
        <v>0</v>
      </c>
      <c r="C10" s="1476">
        <v>0</v>
      </c>
      <c r="D10" s="1476">
        <v>0</v>
      </c>
      <c r="E10" s="1476">
        <v>0</v>
      </c>
      <c r="F10" s="1476">
        <v>0</v>
      </c>
      <c r="G10" s="1476">
        <v>0</v>
      </c>
      <c r="H10" s="1476">
        <v>0</v>
      </c>
      <c r="I10" s="1476">
        <v>0</v>
      </c>
      <c r="J10" s="1476">
        <v>11</v>
      </c>
      <c r="K10" s="1476">
        <v>1</v>
      </c>
      <c r="L10" s="1476">
        <v>0</v>
      </c>
      <c r="M10" s="1476">
        <v>0</v>
      </c>
      <c r="N10" s="1476">
        <v>0</v>
      </c>
      <c r="O10" s="1476">
        <v>0</v>
      </c>
      <c r="P10" s="1476">
        <v>0</v>
      </c>
      <c r="Q10" s="1476">
        <v>0</v>
      </c>
      <c r="R10" s="1476">
        <v>0</v>
      </c>
      <c r="S10" s="1476">
        <v>0</v>
      </c>
      <c r="T10" s="1476">
        <v>12</v>
      </c>
    </row>
    <row r="11" spans="1:20" ht="16.5" customHeight="1">
      <c r="A11" s="1671" t="s">
        <v>750</v>
      </c>
      <c r="B11" s="1477">
        <v>0</v>
      </c>
      <c r="C11" s="1476">
        <v>0</v>
      </c>
      <c r="D11" s="1476">
        <v>0</v>
      </c>
      <c r="E11" s="1476">
        <v>0</v>
      </c>
      <c r="F11" s="1476">
        <v>0</v>
      </c>
      <c r="G11" s="1476">
        <v>0</v>
      </c>
      <c r="H11" s="1476">
        <v>0</v>
      </c>
      <c r="I11" s="1476">
        <v>0</v>
      </c>
      <c r="J11" s="1476">
        <v>0</v>
      </c>
      <c r="K11" s="1476">
        <v>0</v>
      </c>
      <c r="L11" s="1476">
        <v>0</v>
      </c>
      <c r="M11" s="1476">
        <v>0</v>
      </c>
      <c r="N11" s="1476">
        <v>0</v>
      </c>
      <c r="O11" s="1476">
        <v>0</v>
      </c>
      <c r="P11" s="1476">
        <v>0</v>
      </c>
      <c r="Q11" s="1476">
        <v>0</v>
      </c>
      <c r="R11" s="1476">
        <v>0</v>
      </c>
      <c r="S11" s="1476">
        <v>0</v>
      </c>
      <c r="T11" s="1476">
        <v>0</v>
      </c>
    </row>
    <row r="12" spans="1:20" ht="16.5" customHeight="1">
      <c r="A12" s="1671" t="s">
        <v>749</v>
      </c>
      <c r="B12" s="1477">
        <v>0</v>
      </c>
      <c r="C12" s="1476">
        <v>0</v>
      </c>
      <c r="D12" s="1476">
        <v>0</v>
      </c>
      <c r="E12" s="1476">
        <v>0</v>
      </c>
      <c r="F12" s="1476">
        <v>0</v>
      </c>
      <c r="G12" s="1476">
        <v>0</v>
      </c>
      <c r="H12" s="1476">
        <v>0</v>
      </c>
      <c r="I12" s="1476">
        <v>0</v>
      </c>
      <c r="J12" s="1476">
        <v>0</v>
      </c>
      <c r="K12" s="1476">
        <v>0</v>
      </c>
      <c r="L12" s="1476">
        <v>0</v>
      </c>
      <c r="M12" s="1476">
        <v>0</v>
      </c>
      <c r="N12" s="1476">
        <v>0</v>
      </c>
      <c r="O12" s="1476">
        <v>0</v>
      </c>
      <c r="P12" s="1476">
        <v>0</v>
      </c>
      <c r="Q12" s="1476">
        <v>0</v>
      </c>
      <c r="R12" s="1476">
        <v>0</v>
      </c>
      <c r="S12" s="1476">
        <v>0</v>
      </c>
      <c r="T12" s="1476">
        <v>0</v>
      </c>
    </row>
    <row r="13" spans="1:20" ht="16.5" customHeight="1">
      <c r="A13" s="1671" t="s">
        <v>748</v>
      </c>
      <c r="B13" s="1477">
        <v>0</v>
      </c>
      <c r="C13" s="1476">
        <v>0</v>
      </c>
      <c r="D13" s="1476">
        <v>0</v>
      </c>
      <c r="E13" s="1476">
        <v>0</v>
      </c>
      <c r="F13" s="1476">
        <v>0</v>
      </c>
      <c r="G13" s="1476">
        <v>0</v>
      </c>
      <c r="H13" s="1476">
        <v>0</v>
      </c>
      <c r="I13" s="1476">
        <v>0</v>
      </c>
      <c r="J13" s="1476">
        <v>0</v>
      </c>
      <c r="K13" s="1476">
        <v>0</v>
      </c>
      <c r="L13" s="1476">
        <v>0</v>
      </c>
      <c r="M13" s="1476">
        <v>0</v>
      </c>
      <c r="N13" s="1476">
        <v>0</v>
      </c>
      <c r="O13" s="1476">
        <v>0</v>
      </c>
      <c r="P13" s="1476">
        <v>0</v>
      </c>
      <c r="Q13" s="1476">
        <v>0</v>
      </c>
      <c r="R13" s="1476">
        <v>0</v>
      </c>
      <c r="S13" s="1476">
        <v>0</v>
      </c>
      <c r="T13" s="1476">
        <v>0</v>
      </c>
    </row>
    <row r="14" spans="1:20" ht="16.5" customHeight="1">
      <c r="A14" s="1671" t="s">
        <v>747</v>
      </c>
      <c r="B14" s="1477">
        <v>0</v>
      </c>
      <c r="C14" s="1476">
        <v>0</v>
      </c>
      <c r="D14" s="1476">
        <v>0</v>
      </c>
      <c r="E14" s="1476">
        <v>0</v>
      </c>
      <c r="F14" s="1476">
        <v>0</v>
      </c>
      <c r="G14" s="1476">
        <v>0</v>
      </c>
      <c r="H14" s="1476">
        <v>0</v>
      </c>
      <c r="I14" s="1476">
        <v>0</v>
      </c>
      <c r="J14" s="1476">
        <v>0</v>
      </c>
      <c r="K14" s="1476">
        <v>0</v>
      </c>
      <c r="L14" s="1476">
        <v>0</v>
      </c>
      <c r="M14" s="1476">
        <v>0</v>
      </c>
      <c r="N14" s="1476">
        <v>0</v>
      </c>
      <c r="O14" s="1476">
        <v>0</v>
      </c>
      <c r="P14" s="1476">
        <v>0</v>
      </c>
      <c r="Q14" s="1476">
        <v>0</v>
      </c>
      <c r="R14" s="1476">
        <v>0</v>
      </c>
      <c r="S14" s="1476">
        <v>0</v>
      </c>
      <c r="T14" s="1476">
        <v>0</v>
      </c>
    </row>
    <row r="15" spans="1:20" ht="16.5" customHeight="1">
      <c r="A15" s="1671" t="s">
        <v>746</v>
      </c>
      <c r="B15" s="1477">
        <v>0</v>
      </c>
      <c r="C15" s="1476">
        <v>0</v>
      </c>
      <c r="D15" s="1476">
        <v>0</v>
      </c>
      <c r="E15" s="1476">
        <v>0</v>
      </c>
      <c r="F15" s="1476">
        <v>0</v>
      </c>
      <c r="G15" s="1476">
        <v>0</v>
      </c>
      <c r="H15" s="1476">
        <v>0</v>
      </c>
      <c r="I15" s="1476">
        <v>0</v>
      </c>
      <c r="J15" s="1476">
        <v>33</v>
      </c>
      <c r="K15" s="1476">
        <v>0</v>
      </c>
      <c r="L15" s="1476">
        <v>0</v>
      </c>
      <c r="M15" s="1476">
        <v>0</v>
      </c>
      <c r="N15" s="1476">
        <v>1</v>
      </c>
      <c r="O15" s="1476">
        <v>3</v>
      </c>
      <c r="P15" s="1476">
        <v>0</v>
      </c>
      <c r="Q15" s="1476">
        <v>0</v>
      </c>
      <c r="R15" s="1476">
        <v>0</v>
      </c>
      <c r="S15" s="1476">
        <v>0</v>
      </c>
      <c r="T15" s="1476">
        <v>37</v>
      </c>
    </row>
    <row r="16" spans="1:20" ht="16.5" customHeight="1">
      <c r="A16" s="1671" t="s">
        <v>745</v>
      </c>
      <c r="B16" s="1477">
        <v>0</v>
      </c>
      <c r="C16" s="1476">
        <v>0</v>
      </c>
      <c r="D16" s="1476">
        <v>0</v>
      </c>
      <c r="E16" s="1476">
        <v>0</v>
      </c>
      <c r="F16" s="1476">
        <v>0</v>
      </c>
      <c r="G16" s="1476">
        <v>0</v>
      </c>
      <c r="H16" s="1476">
        <v>0</v>
      </c>
      <c r="I16" s="1476">
        <v>0</v>
      </c>
      <c r="J16" s="1476">
        <v>0</v>
      </c>
      <c r="K16" s="1476">
        <v>0</v>
      </c>
      <c r="L16" s="1476">
        <v>0</v>
      </c>
      <c r="M16" s="1476">
        <v>0</v>
      </c>
      <c r="N16" s="1476">
        <v>0</v>
      </c>
      <c r="O16" s="1476">
        <v>0</v>
      </c>
      <c r="P16" s="1476">
        <v>0</v>
      </c>
      <c r="Q16" s="1476">
        <v>0</v>
      </c>
      <c r="R16" s="1476">
        <v>0</v>
      </c>
      <c r="S16" s="1476">
        <v>0</v>
      </c>
      <c r="T16" s="1476">
        <v>0</v>
      </c>
    </row>
    <row r="17" spans="1:20" ht="16.5" customHeight="1">
      <c r="A17" s="1671" t="s">
        <v>744</v>
      </c>
      <c r="B17" s="1477">
        <v>0</v>
      </c>
      <c r="C17" s="1476">
        <v>0</v>
      </c>
      <c r="D17" s="1476">
        <v>0</v>
      </c>
      <c r="E17" s="1476">
        <v>0</v>
      </c>
      <c r="F17" s="1476">
        <v>0</v>
      </c>
      <c r="G17" s="1476">
        <v>0</v>
      </c>
      <c r="H17" s="1476">
        <v>0</v>
      </c>
      <c r="I17" s="1476">
        <v>0</v>
      </c>
      <c r="J17" s="1476">
        <v>0</v>
      </c>
      <c r="K17" s="1476">
        <v>0</v>
      </c>
      <c r="L17" s="1476">
        <v>0</v>
      </c>
      <c r="M17" s="1476">
        <v>0</v>
      </c>
      <c r="N17" s="1476">
        <v>0</v>
      </c>
      <c r="O17" s="1476">
        <v>0</v>
      </c>
      <c r="P17" s="1476">
        <v>0</v>
      </c>
      <c r="Q17" s="1476">
        <v>0</v>
      </c>
      <c r="R17" s="1476">
        <v>0</v>
      </c>
      <c r="S17" s="1476">
        <v>0</v>
      </c>
      <c r="T17" s="1476">
        <v>0</v>
      </c>
    </row>
    <row r="18" spans="1:20" ht="16.5" customHeight="1">
      <c r="A18" s="1671" t="s">
        <v>743</v>
      </c>
      <c r="B18" s="1477">
        <v>2</v>
      </c>
      <c r="C18" s="1476">
        <v>0</v>
      </c>
      <c r="D18" s="1476">
        <v>2</v>
      </c>
      <c r="E18" s="1476">
        <v>0</v>
      </c>
      <c r="F18" s="1476">
        <v>16</v>
      </c>
      <c r="G18" s="1476">
        <v>1</v>
      </c>
      <c r="H18" s="1476">
        <v>13</v>
      </c>
      <c r="I18" s="1476">
        <v>2</v>
      </c>
      <c r="J18" s="1476">
        <v>3</v>
      </c>
      <c r="K18" s="1476">
        <v>5</v>
      </c>
      <c r="L18" s="1476">
        <v>4</v>
      </c>
      <c r="M18" s="1476">
        <v>1</v>
      </c>
      <c r="N18" s="1476">
        <v>0</v>
      </c>
      <c r="O18" s="1476">
        <v>0</v>
      </c>
      <c r="P18" s="1476">
        <v>0</v>
      </c>
      <c r="Q18" s="1476">
        <v>0</v>
      </c>
      <c r="R18" s="1476">
        <v>0</v>
      </c>
      <c r="S18" s="1476">
        <v>0</v>
      </c>
      <c r="T18" s="1476">
        <v>31</v>
      </c>
    </row>
    <row r="19" spans="1:20" ht="16.5" customHeight="1">
      <c r="A19" s="1671" t="s">
        <v>742</v>
      </c>
      <c r="B19" s="1477">
        <v>0</v>
      </c>
      <c r="C19" s="1476">
        <v>0</v>
      </c>
      <c r="D19" s="1476">
        <v>0</v>
      </c>
      <c r="E19" s="1476">
        <v>0</v>
      </c>
      <c r="F19" s="1476">
        <v>0</v>
      </c>
      <c r="G19" s="1476">
        <v>0</v>
      </c>
      <c r="H19" s="1476">
        <v>0</v>
      </c>
      <c r="I19" s="1476">
        <v>0</v>
      </c>
      <c r="J19" s="1476">
        <v>0</v>
      </c>
      <c r="K19" s="1476">
        <v>0</v>
      </c>
      <c r="L19" s="1476">
        <v>0</v>
      </c>
      <c r="M19" s="1476">
        <v>0</v>
      </c>
      <c r="N19" s="1476">
        <v>0</v>
      </c>
      <c r="O19" s="1476">
        <v>0</v>
      </c>
      <c r="P19" s="1476">
        <v>0</v>
      </c>
      <c r="Q19" s="1476">
        <v>0</v>
      </c>
      <c r="R19" s="1476">
        <v>0</v>
      </c>
      <c r="S19" s="1476">
        <v>0</v>
      </c>
      <c r="T19" s="1476">
        <v>0</v>
      </c>
    </row>
    <row r="20" spans="1:20" ht="16.5" customHeight="1">
      <c r="A20" s="1671" t="s">
        <v>741</v>
      </c>
      <c r="B20" s="1477">
        <v>0</v>
      </c>
      <c r="C20" s="1476">
        <v>0</v>
      </c>
      <c r="D20" s="1476">
        <v>0</v>
      </c>
      <c r="E20" s="1476">
        <v>0</v>
      </c>
      <c r="F20" s="1476">
        <v>0</v>
      </c>
      <c r="G20" s="1476">
        <v>0</v>
      </c>
      <c r="H20" s="1476">
        <v>0</v>
      </c>
      <c r="I20" s="1476">
        <v>0</v>
      </c>
      <c r="J20" s="1476">
        <v>0</v>
      </c>
      <c r="K20" s="1476">
        <v>0</v>
      </c>
      <c r="L20" s="1476">
        <v>0</v>
      </c>
      <c r="M20" s="1476">
        <v>0</v>
      </c>
      <c r="N20" s="1476">
        <v>0</v>
      </c>
      <c r="O20" s="1476">
        <v>0</v>
      </c>
      <c r="P20" s="1476">
        <v>0</v>
      </c>
      <c r="Q20" s="1476">
        <v>0</v>
      </c>
      <c r="R20" s="1476">
        <v>0</v>
      </c>
      <c r="S20" s="1476">
        <v>0</v>
      </c>
      <c r="T20" s="1476">
        <v>0</v>
      </c>
    </row>
    <row r="21" spans="1:20" ht="16.5" customHeight="1">
      <c r="A21" s="1671" t="s">
        <v>740</v>
      </c>
      <c r="B21" s="1477">
        <v>1</v>
      </c>
      <c r="C21" s="1476">
        <v>1</v>
      </c>
      <c r="D21" s="1476">
        <v>0</v>
      </c>
      <c r="E21" s="1476">
        <v>0</v>
      </c>
      <c r="F21" s="1476">
        <v>0</v>
      </c>
      <c r="G21" s="1476">
        <v>0</v>
      </c>
      <c r="H21" s="1476">
        <v>0</v>
      </c>
      <c r="I21" s="1476">
        <v>0</v>
      </c>
      <c r="J21" s="1476">
        <v>3</v>
      </c>
      <c r="K21" s="1476">
        <v>3</v>
      </c>
      <c r="L21" s="1476">
        <v>0</v>
      </c>
      <c r="M21" s="1476">
        <v>0</v>
      </c>
      <c r="N21" s="1476">
        <v>0</v>
      </c>
      <c r="O21" s="1476">
        <v>0</v>
      </c>
      <c r="P21" s="1476">
        <v>0</v>
      </c>
      <c r="Q21" s="1476">
        <v>0</v>
      </c>
      <c r="R21" s="1476">
        <v>0</v>
      </c>
      <c r="S21" s="1476">
        <v>0</v>
      </c>
      <c r="T21" s="1476">
        <v>7</v>
      </c>
    </row>
    <row r="22" spans="1:20" ht="16.5" customHeight="1">
      <c r="A22" s="1671" t="s">
        <v>739</v>
      </c>
      <c r="B22" s="1477">
        <v>0</v>
      </c>
      <c r="C22" s="1476">
        <v>0</v>
      </c>
      <c r="D22" s="1476">
        <v>0</v>
      </c>
      <c r="E22" s="1476">
        <v>0</v>
      </c>
      <c r="F22" s="1476">
        <v>0</v>
      </c>
      <c r="G22" s="1476">
        <v>0</v>
      </c>
      <c r="H22" s="1476">
        <v>0</v>
      </c>
      <c r="I22" s="1476">
        <v>0</v>
      </c>
      <c r="J22" s="1476">
        <v>0</v>
      </c>
      <c r="K22" s="1476">
        <v>0</v>
      </c>
      <c r="L22" s="1476">
        <v>0</v>
      </c>
      <c r="M22" s="1476">
        <v>0</v>
      </c>
      <c r="N22" s="1476">
        <v>0</v>
      </c>
      <c r="O22" s="1476">
        <v>0</v>
      </c>
      <c r="P22" s="1476">
        <v>0</v>
      </c>
      <c r="Q22" s="1476">
        <v>0</v>
      </c>
      <c r="R22" s="1476">
        <v>0</v>
      </c>
      <c r="S22" s="1476">
        <v>0</v>
      </c>
      <c r="T22" s="1476">
        <v>0</v>
      </c>
    </row>
    <row r="23" spans="1:20" ht="16.5" customHeight="1">
      <c r="A23" s="1671" t="s">
        <v>738</v>
      </c>
      <c r="B23" s="1477">
        <v>0</v>
      </c>
      <c r="C23" s="1476">
        <v>0</v>
      </c>
      <c r="D23" s="1476">
        <v>0</v>
      </c>
      <c r="E23" s="1476">
        <v>0</v>
      </c>
      <c r="F23" s="1476">
        <v>0</v>
      </c>
      <c r="G23" s="1476">
        <v>0</v>
      </c>
      <c r="H23" s="1476">
        <v>0</v>
      </c>
      <c r="I23" s="1476">
        <v>0</v>
      </c>
      <c r="J23" s="1476">
        <v>0</v>
      </c>
      <c r="K23" s="1476">
        <v>0</v>
      </c>
      <c r="L23" s="1476">
        <v>0</v>
      </c>
      <c r="M23" s="1476">
        <v>0</v>
      </c>
      <c r="N23" s="1476">
        <v>0</v>
      </c>
      <c r="O23" s="1476">
        <v>0</v>
      </c>
      <c r="P23" s="1476">
        <v>0</v>
      </c>
      <c r="Q23" s="1476">
        <v>0</v>
      </c>
      <c r="R23" s="1476">
        <v>0</v>
      </c>
      <c r="S23" s="1476">
        <v>0</v>
      </c>
      <c r="T23" s="1476">
        <v>0</v>
      </c>
    </row>
    <row r="24" spans="1:20" ht="16.5" customHeight="1">
      <c r="A24" s="1671" t="s">
        <v>737</v>
      </c>
      <c r="B24" s="1477">
        <v>0</v>
      </c>
      <c r="C24" s="1476">
        <v>0</v>
      </c>
      <c r="D24" s="1476">
        <v>0</v>
      </c>
      <c r="E24" s="1476">
        <v>0</v>
      </c>
      <c r="F24" s="1476">
        <v>0</v>
      </c>
      <c r="G24" s="1476">
        <v>0</v>
      </c>
      <c r="H24" s="1476">
        <v>0</v>
      </c>
      <c r="I24" s="1476">
        <v>0</v>
      </c>
      <c r="J24" s="1476">
        <v>0</v>
      </c>
      <c r="K24" s="1476">
        <v>0</v>
      </c>
      <c r="L24" s="1476">
        <v>0</v>
      </c>
      <c r="M24" s="1476">
        <v>0</v>
      </c>
      <c r="N24" s="1476">
        <v>0</v>
      </c>
      <c r="O24" s="1476">
        <v>0</v>
      </c>
      <c r="P24" s="1476">
        <v>0</v>
      </c>
      <c r="Q24" s="1476">
        <v>0</v>
      </c>
      <c r="R24" s="1476">
        <v>0</v>
      </c>
      <c r="S24" s="1476">
        <v>0</v>
      </c>
      <c r="T24" s="1476">
        <v>0</v>
      </c>
    </row>
    <row r="25" spans="1:20" ht="16.5" customHeight="1">
      <c r="A25" s="1671" t="s">
        <v>736</v>
      </c>
      <c r="B25" s="1477">
        <v>5</v>
      </c>
      <c r="C25" s="1476">
        <v>4</v>
      </c>
      <c r="D25" s="1476">
        <v>0</v>
      </c>
      <c r="E25" s="1476">
        <v>1</v>
      </c>
      <c r="F25" s="1476">
        <v>1</v>
      </c>
      <c r="G25" s="1476">
        <v>1</v>
      </c>
      <c r="H25" s="1476">
        <v>0</v>
      </c>
      <c r="I25" s="1476">
        <v>0</v>
      </c>
      <c r="J25" s="1476">
        <v>1</v>
      </c>
      <c r="K25" s="1476">
        <v>3</v>
      </c>
      <c r="L25" s="1476">
        <v>1</v>
      </c>
      <c r="M25" s="1476">
        <v>0</v>
      </c>
      <c r="N25" s="1476">
        <v>0</v>
      </c>
      <c r="O25" s="1476">
        <v>0</v>
      </c>
      <c r="P25" s="1476">
        <v>1</v>
      </c>
      <c r="Q25" s="1476">
        <v>0</v>
      </c>
      <c r="R25" s="1476">
        <v>0</v>
      </c>
      <c r="S25" s="1476">
        <v>0</v>
      </c>
      <c r="T25" s="1476">
        <v>12</v>
      </c>
    </row>
    <row r="26" spans="1:20" ht="16.5" customHeight="1">
      <c r="A26" s="1671" t="s">
        <v>735</v>
      </c>
      <c r="B26" s="1477">
        <v>1</v>
      </c>
      <c r="C26" s="1476">
        <v>1</v>
      </c>
      <c r="D26" s="1476">
        <v>0</v>
      </c>
      <c r="E26" s="1476">
        <v>0</v>
      </c>
      <c r="F26" s="1476">
        <v>0</v>
      </c>
      <c r="G26" s="1476">
        <v>0</v>
      </c>
      <c r="H26" s="1476">
        <v>0</v>
      </c>
      <c r="I26" s="1476">
        <v>0</v>
      </c>
      <c r="J26" s="1476">
        <v>0</v>
      </c>
      <c r="K26" s="1476">
        <v>0</v>
      </c>
      <c r="L26" s="1476">
        <v>0</v>
      </c>
      <c r="M26" s="1476">
        <v>0</v>
      </c>
      <c r="N26" s="1476">
        <v>0</v>
      </c>
      <c r="O26" s="1476">
        <v>1</v>
      </c>
      <c r="P26" s="1476">
        <v>0</v>
      </c>
      <c r="Q26" s="1476">
        <v>0</v>
      </c>
      <c r="R26" s="1476">
        <v>0</v>
      </c>
      <c r="S26" s="1476">
        <v>0</v>
      </c>
      <c r="T26" s="1476">
        <v>2</v>
      </c>
    </row>
    <row r="27" spans="1:20" ht="16.5" customHeight="1">
      <c r="A27" s="1671" t="s">
        <v>734</v>
      </c>
      <c r="B27" s="1477">
        <v>0</v>
      </c>
      <c r="C27" s="1476">
        <v>0</v>
      </c>
      <c r="D27" s="1476">
        <v>0</v>
      </c>
      <c r="E27" s="1476">
        <v>0</v>
      </c>
      <c r="F27" s="1476">
        <v>0</v>
      </c>
      <c r="G27" s="1476">
        <v>0</v>
      </c>
      <c r="H27" s="1476">
        <v>0</v>
      </c>
      <c r="I27" s="1476">
        <v>0</v>
      </c>
      <c r="J27" s="1476">
        <v>0</v>
      </c>
      <c r="K27" s="1476">
        <v>0</v>
      </c>
      <c r="L27" s="1476">
        <v>0</v>
      </c>
      <c r="M27" s="1476">
        <v>0</v>
      </c>
      <c r="N27" s="1476">
        <v>0</v>
      </c>
      <c r="O27" s="1476">
        <v>0</v>
      </c>
      <c r="P27" s="1476">
        <v>0</v>
      </c>
      <c r="Q27" s="1476">
        <v>0</v>
      </c>
      <c r="R27" s="1476">
        <v>0</v>
      </c>
      <c r="S27" s="1476">
        <v>0</v>
      </c>
      <c r="T27" s="1476">
        <v>0</v>
      </c>
    </row>
    <row r="28" spans="1:20" ht="16.5" customHeight="1">
      <c r="A28" s="1671" t="s">
        <v>733</v>
      </c>
      <c r="B28" s="1477">
        <v>0</v>
      </c>
      <c r="C28" s="1476">
        <v>0</v>
      </c>
      <c r="D28" s="1476">
        <v>0</v>
      </c>
      <c r="E28" s="1476">
        <v>0</v>
      </c>
      <c r="F28" s="1476">
        <v>0</v>
      </c>
      <c r="G28" s="1476">
        <v>0</v>
      </c>
      <c r="H28" s="1476">
        <v>0</v>
      </c>
      <c r="I28" s="1476">
        <v>0</v>
      </c>
      <c r="J28" s="1476">
        <v>0</v>
      </c>
      <c r="K28" s="1476">
        <v>0</v>
      </c>
      <c r="L28" s="1476">
        <v>0</v>
      </c>
      <c r="M28" s="1476">
        <v>0</v>
      </c>
      <c r="N28" s="1476">
        <v>0</v>
      </c>
      <c r="O28" s="1476">
        <v>0</v>
      </c>
      <c r="P28" s="1476">
        <v>0</v>
      </c>
      <c r="Q28" s="1476">
        <v>0</v>
      </c>
      <c r="R28" s="1476">
        <v>0</v>
      </c>
      <c r="S28" s="1476">
        <v>0</v>
      </c>
      <c r="T28" s="1476">
        <v>0</v>
      </c>
    </row>
    <row r="29" spans="1:20" ht="16.5" customHeight="1">
      <c r="A29" s="1671" t="s">
        <v>732</v>
      </c>
      <c r="B29" s="1477">
        <v>0</v>
      </c>
      <c r="C29" s="1476">
        <v>0</v>
      </c>
      <c r="D29" s="1476">
        <v>0</v>
      </c>
      <c r="E29" s="1476">
        <v>0</v>
      </c>
      <c r="F29" s="1476">
        <v>0</v>
      </c>
      <c r="G29" s="1476">
        <v>0</v>
      </c>
      <c r="H29" s="1476">
        <v>0</v>
      </c>
      <c r="I29" s="1476">
        <v>0</v>
      </c>
      <c r="J29" s="1476">
        <v>0</v>
      </c>
      <c r="K29" s="1476">
        <v>0</v>
      </c>
      <c r="L29" s="1476">
        <v>0</v>
      </c>
      <c r="M29" s="1476">
        <v>0</v>
      </c>
      <c r="N29" s="1476">
        <v>0</v>
      </c>
      <c r="O29" s="1476">
        <v>0</v>
      </c>
      <c r="P29" s="1476">
        <v>0</v>
      </c>
      <c r="Q29" s="1476">
        <v>0</v>
      </c>
      <c r="R29" s="1476">
        <v>0</v>
      </c>
      <c r="S29" s="1476">
        <v>0</v>
      </c>
      <c r="T29" s="1476">
        <v>0</v>
      </c>
    </row>
    <row r="30" spans="1:20" ht="16.5" customHeight="1">
      <c r="A30" s="1671" t="s">
        <v>731</v>
      </c>
      <c r="B30" s="1477">
        <v>0</v>
      </c>
      <c r="C30" s="1476">
        <v>0</v>
      </c>
      <c r="D30" s="1476">
        <v>0</v>
      </c>
      <c r="E30" s="1476">
        <v>0</v>
      </c>
      <c r="F30" s="1476">
        <v>0</v>
      </c>
      <c r="G30" s="1476">
        <v>0</v>
      </c>
      <c r="H30" s="1476">
        <v>0</v>
      </c>
      <c r="I30" s="1476">
        <v>0</v>
      </c>
      <c r="J30" s="1476">
        <v>0</v>
      </c>
      <c r="K30" s="1476">
        <v>0</v>
      </c>
      <c r="L30" s="1476">
        <v>0</v>
      </c>
      <c r="M30" s="1476">
        <v>0</v>
      </c>
      <c r="N30" s="1476">
        <v>0</v>
      </c>
      <c r="O30" s="1476">
        <v>0</v>
      </c>
      <c r="P30" s="1476">
        <v>0</v>
      </c>
      <c r="Q30" s="1476">
        <v>0</v>
      </c>
      <c r="R30" s="1476">
        <v>0</v>
      </c>
      <c r="S30" s="1476">
        <v>0</v>
      </c>
      <c r="T30" s="1476">
        <v>0</v>
      </c>
    </row>
    <row r="31" spans="1:20" ht="16.5" customHeight="1">
      <c r="A31" s="1671" t="s">
        <v>730</v>
      </c>
      <c r="B31" s="1477">
        <v>0</v>
      </c>
      <c r="C31" s="1476">
        <v>0</v>
      </c>
      <c r="D31" s="1476">
        <v>0</v>
      </c>
      <c r="E31" s="1476">
        <v>0</v>
      </c>
      <c r="F31" s="1476">
        <v>0</v>
      </c>
      <c r="G31" s="1476">
        <v>0</v>
      </c>
      <c r="H31" s="1476">
        <v>0</v>
      </c>
      <c r="I31" s="1476">
        <v>0</v>
      </c>
      <c r="J31" s="1476">
        <v>0</v>
      </c>
      <c r="K31" s="1476">
        <v>0</v>
      </c>
      <c r="L31" s="1476">
        <v>0</v>
      </c>
      <c r="M31" s="1476">
        <v>0</v>
      </c>
      <c r="N31" s="1476">
        <v>0</v>
      </c>
      <c r="O31" s="1476">
        <v>0</v>
      </c>
      <c r="P31" s="1476">
        <v>0</v>
      </c>
      <c r="Q31" s="1476">
        <v>0</v>
      </c>
      <c r="R31" s="1476">
        <v>0</v>
      </c>
      <c r="S31" s="1476">
        <v>0</v>
      </c>
      <c r="T31" s="1476">
        <v>0</v>
      </c>
    </row>
    <row r="32" spans="1:20" ht="16.5" customHeight="1">
      <c r="A32" s="1671" t="s">
        <v>729</v>
      </c>
      <c r="B32" s="1477">
        <v>30</v>
      </c>
      <c r="C32" s="1476">
        <v>30</v>
      </c>
      <c r="D32" s="1476">
        <v>0</v>
      </c>
      <c r="E32" s="1476">
        <v>0</v>
      </c>
      <c r="F32" s="1476">
        <v>0</v>
      </c>
      <c r="G32" s="1476">
        <v>0</v>
      </c>
      <c r="H32" s="1476">
        <v>0</v>
      </c>
      <c r="I32" s="1476">
        <v>0</v>
      </c>
      <c r="J32" s="1476">
        <v>2</v>
      </c>
      <c r="K32" s="1476">
        <v>0</v>
      </c>
      <c r="L32" s="1476">
        <v>0</v>
      </c>
      <c r="M32" s="1476">
        <v>0</v>
      </c>
      <c r="N32" s="1476">
        <v>0</v>
      </c>
      <c r="O32" s="1476">
        <v>0</v>
      </c>
      <c r="P32" s="1476">
        <v>0</v>
      </c>
      <c r="Q32" s="1476">
        <v>0</v>
      </c>
      <c r="R32" s="1476">
        <v>0</v>
      </c>
      <c r="S32" s="1476">
        <v>0</v>
      </c>
      <c r="T32" s="1476">
        <v>32</v>
      </c>
    </row>
    <row r="33" spans="1:20" ht="16.5" customHeight="1">
      <c r="A33" s="1671" t="s">
        <v>728</v>
      </c>
      <c r="B33" s="1477">
        <v>3</v>
      </c>
      <c r="C33" s="1476">
        <v>1</v>
      </c>
      <c r="D33" s="1476">
        <v>0</v>
      </c>
      <c r="E33" s="1476">
        <v>2</v>
      </c>
      <c r="F33" s="1476">
        <v>0</v>
      </c>
      <c r="G33" s="1476">
        <v>0</v>
      </c>
      <c r="H33" s="1476">
        <v>0</v>
      </c>
      <c r="I33" s="1476">
        <v>0</v>
      </c>
      <c r="J33" s="1476">
        <v>39</v>
      </c>
      <c r="K33" s="1476">
        <v>5</v>
      </c>
      <c r="L33" s="1476">
        <v>2</v>
      </c>
      <c r="M33" s="1476">
        <v>0</v>
      </c>
      <c r="N33" s="1476">
        <v>0</v>
      </c>
      <c r="O33" s="1476">
        <v>0</v>
      </c>
      <c r="P33" s="1476">
        <v>2</v>
      </c>
      <c r="Q33" s="1476">
        <v>0</v>
      </c>
      <c r="R33" s="1476">
        <v>0</v>
      </c>
      <c r="S33" s="1476">
        <v>0</v>
      </c>
      <c r="T33" s="1476">
        <v>51</v>
      </c>
    </row>
    <row r="34" spans="1:20" ht="16.5" customHeight="1">
      <c r="A34" s="1671" t="s">
        <v>727</v>
      </c>
      <c r="B34" s="1477">
        <v>0</v>
      </c>
      <c r="C34" s="1476">
        <v>0</v>
      </c>
      <c r="D34" s="1476">
        <v>0</v>
      </c>
      <c r="E34" s="1476">
        <v>0</v>
      </c>
      <c r="F34" s="1476">
        <v>0</v>
      </c>
      <c r="G34" s="1476">
        <v>0</v>
      </c>
      <c r="H34" s="1476">
        <v>0</v>
      </c>
      <c r="I34" s="1476">
        <v>0</v>
      </c>
      <c r="J34" s="1476">
        <v>0</v>
      </c>
      <c r="K34" s="1476">
        <v>0</v>
      </c>
      <c r="L34" s="1476">
        <v>0</v>
      </c>
      <c r="M34" s="1476">
        <v>0</v>
      </c>
      <c r="N34" s="1476">
        <v>0</v>
      </c>
      <c r="O34" s="1476">
        <v>0</v>
      </c>
      <c r="P34" s="1476">
        <v>0</v>
      </c>
      <c r="Q34" s="1476">
        <v>0</v>
      </c>
      <c r="R34" s="1476">
        <v>0</v>
      </c>
      <c r="S34" s="1476">
        <v>0</v>
      </c>
      <c r="T34" s="1476">
        <v>0</v>
      </c>
    </row>
    <row r="35" spans="1:20" ht="16.5" customHeight="1">
      <c r="A35" s="1671" t="s">
        <v>726</v>
      </c>
      <c r="B35" s="1477">
        <v>0</v>
      </c>
      <c r="C35" s="1476">
        <v>0</v>
      </c>
      <c r="D35" s="1476">
        <v>0</v>
      </c>
      <c r="E35" s="1476">
        <v>0</v>
      </c>
      <c r="F35" s="1476">
        <v>0</v>
      </c>
      <c r="G35" s="1476">
        <v>0</v>
      </c>
      <c r="H35" s="1476">
        <v>0</v>
      </c>
      <c r="I35" s="1476">
        <v>0</v>
      </c>
      <c r="J35" s="1476">
        <v>0</v>
      </c>
      <c r="K35" s="1476">
        <v>0</v>
      </c>
      <c r="L35" s="1476">
        <v>0</v>
      </c>
      <c r="M35" s="1476">
        <v>0</v>
      </c>
      <c r="N35" s="1476">
        <v>0</v>
      </c>
      <c r="O35" s="1476">
        <v>0</v>
      </c>
      <c r="P35" s="1476">
        <v>0</v>
      </c>
      <c r="Q35" s="1476">
        <v>0</v>
      </c>
      <c r="R35" s="1476">
        <v>0</v>
      </c>
      <c r="S35" s="1476">
        <v>0</v>
      </c>
      <c r="T35" s="1476">
        <v>0</v>
      </c>
    </row>
    <row r="36" spans="1:20" ht="16.5" customHeight="1">
      <c r="A36" s="1671" t="s">
        <v>725</v>
      </c>
      <c r="B36" s="1477">
        <v>2</v>
      </c>
      <c r="C36" s="1476">
        <v>2</v>
      </c>
      <c r="D36" s="1476">
        <v>0</v>
      </c>
      <c r="E36" s="1476">
        <v>0</v>
      </c>
      <c r="F36" s="1476">
        <v>1</v>
      </c>
      <c r="G36" s="1476">
        <v>1</v>
      </c>
      <c r="H36" s="1476">
        <v>0</v>
      </c>
      <c r="I36" s="1476">
        <v>0</v>
      </c>
      <c r="J36" s="1476">
        <v>3</v>
      </c>
      <c r="K36" s="1476">
        <v>2</v>
      </c>
      <c r="L36" s="1476">
        <v>0</v>
      </c>
      <c r="M36" s="1476">
        <v>0</v>
      </c>
      <c r="N36" s="1476">
        <v>0</v>
      </c>
      <c r="O36" s="1476">
        <v>0</v>
      </c>
      <c r="P36" s="1476">
        <v>0</v>
      </c>
      <c r="Q36" s="1476">
        <v>0</v>
      </c>
      <c r="R36" s="1476">
        <v>0</v>
      </c>
      <c r="S36" s="1476">
        <v>0</v>
      </c>
      <c r="T36" s="1476">
        <v>8</v>
      </c>
    </row>
    <row r="37" spans="1:20" ht="16.5" customHeight="1">
      <c r="A37" s="1671" t="s">
        <v>724</v>
      </c>
      <c r="B37" s="1477">
        <v>0</v>
      </c>
      <c r="C37" s="1476">
        <v>0</v>
      </c>
      <c r="D37" s="1476">
        <v>0</v>
      </c>
      <c r="E37" s="1476">
        <v>0</v>
      </c>
      <c r="F37" s="1476">
        <v>0</v>
      </c>
      <c r="G37" s="1476">
        <v>0</v>
      </c>
      <c r="H37" s="1476">
        <v>0</v>
      </c>
      <c r="I37" s="1476">
        <v>0</v>
      </c>
      <c r="J37" s="1476">
        <v>0</v>
      </c>
      <c r="K37" s="1476">
        <v>0</v>
      </c>
      <c r="L37" s="1476">
        <v>0</v>
      </c>
      <c r="M37" s="1476">
        <v>0</v>
      </c>
      <c r="N37" s="1476">
        <v>0</v>
      </c>
      <c r="O37" s="1476">
        <v>0</v>
      </c>
      <c r="P37" s="1476">
        <v>0</v>
      </c>
      <c r="Q37" s="1476">
        <v>0</v>
      </c>
      <c r="R37" s="1476">
        <v>0</v>
      </c>
      <c r="S37" s="1476">
        <v>0</v>
      </c>
      <c r="T37" s="1476">
        <v>0</v>
      </c>
    </row>
    <row r="38" spans="1:20" ht="16.5" customHeight="1">
      <c r="A38" s="1671" t="s">
        <v>723</v>
      </c>
      <c r="B38" s="1477">
        <v>0</v>
      </c>
      <c r="C38" s="1476">
        <v>0</v>
      </c>
      <c r="D38" s="1476">
        <v>0</v>
      </c>
      <c r="E38" s="1476">
        <v>0</v>
      </c>
      <c r="F38" s="1476">
        <v>0</v>
      </c>
      <c r="G38" s="1476">
        <v>0</v>
      </c>
      <c r="H38" s="1476">
        <v>0</v>
      </c>
      <c r="I38" s="1476">
        <v>0</v>
      </c>
      <c r="J38" s="1476">
        <v>0</v>
      </c>
      <c r="K38" s="1476">
        <v>0</v>
      </c>
      <c r="L38" s="1476">
        <v>0</v>
      </c>
      <c r="M38" s="1476">
        <v>0</v>
      </c>
      <c r="N38" s="1476">
        <v>0</v>
      </c>
      <c r="O38" s="1476">
        <v>0</v>
      </c>
      <c r="P38" s="1476">
        <v>0</v>
      </c>
      <c r="Q38" s="1476">
        <v>0</v>
      </c>
      <c r="R38" s="1476">
        <v>0</v>
      </c>
      <c r="S38" s="1476">
        <v>0</v>
      </c>
      <c r="T38" s="1476">
        <v>0</v>
      </c>
    </row>
    <row r="39" spans="1:20" ht="16.5" customHeight="1">
      <c r="A39" s="1671" t="s">
        <v>722</v>
      </c>
      <c r="B39" s="1477">
        <v>3</v>
      </c>
      <c r="C39" s="1476">
        <v>2</v>
      </c>
      <c r="D39" s="1476">
        <v>0</v>
      </c>
      <c r="E39" s="1476">
        <v>1</v>
      </c>
      <c r="F39" s="1476">
        <v>0</v>
      </c>
      <c r="G39" s="1476">
        <v>0</v>
      </c>
      <c r="H39" s="1476">
        <v>0</v>
      </c>
      <c r="I39" s="1476">
        <v>0</v>
      </c>
      <c r="J39" s="1476">
        <v>10</v>
      </c>
      <c r="K39" s="1476">
        <v>7</v>
      </c>
      <c r="L39" s="1476">
        <v>0</v>
      </c>
      <c r="M39" s="1476">
        <v>0</v>
      </c>
      <c r="N39" s="1476">
        <v>0</v>
      </c>
      <c r="O39" s="1476">
        <v>1</v>
      </c>
      <c r="P39" s="1476">
        <v>0</v>
      </c>
      <c r="Q39" s="1476">
        <v>0</v>
      </c>
      <c r="R39" s="1476">
        <v>0</v>
      </c>
      <c r="S39" s="1476">
        <v>0</v>
      </c>
      <c r="T39" s="1476">
        <v>21</v>
      </c>
    </row>
    <row r="40" spans="1:20" ht="16.5" customHeight="1">
      <c r="A40" s="1671" t="s">
        <v>721</v>
      </c>
      <c r="B40" s="1477">
        <v>1</v>
      </c>
      <c r="C40" s="1476">
        <v>0</v>
      </c>
      <c r="D40" s="1476">
        <v>0</v>
      </c>
      <c r="E40" s="1476">
        <v>1</v>
      </c>
      <c r="F40" s="1476">
        <v>0</v>
      </c>
      <c r="G40" s="1476">
        <v>0</v>
      </c>
      <c r="H40" s="1476">
        <v>0</v>
      </c>
      <c r="I40" s="1476">
        <v>0</v>
      </c>
      <c r="J40" s="1476">
        <v>1</v>
      </c>
      <c r="K40" s="1476">
        <v>0</v>
      </c>
      <c r="L40" s="1476">
        <v>2</v>
      </c>
      <c r="M40" s="1476">
        <v>0</v>
      </c>
      <c r="N40" s="1476">
        <v>0</v>
      </c>
      <c r="O40" s="1476">
        <v>0</v>
      </c>
      <c r="P40" s="1476">
        <v>0</v>
      </c>
      <c r="Q40" s="1476">
        <v>0</v>
      </c>
      <c r="R40" s="1476">
        <v>0</v>
      </c>
      <c r="S40" s="1476">
        <v>8</v>
      </c>
      <c r="T40" s="1476">
        <v>12</v>
      </c>
    </row>
    <row r="41" spans="1:20" ht="16.5" customHeight="1">
      <c r="A41" s="1671" t="s">
        <v>720</v>
      </c>
      <c r="B41" s="1477">
        <v>0</v>
      </c>
      <c r="C41" s="1476">
        <v>0</v>
      </c>
      <c r="D41" s="1476">
        <v>0</v>
      </c>
      <c r="E41" s="1476">
        <v>0</v>
      </c>
      <c r="F41" s="1476">
        <v>0</v>
      </c>
      <c r="G41" s="1476">
        <v>0</v>
      </c>
      <c r="H41" s="1476">
        <v>0</v>
      </c>
      <c r="I41" s="1476">
        <v>0</v>
      </c>
      <c r="J41" s="1476">
        <v>0</v>
      </c>
      <c r="K41" s="1476">
        <v>0</v>
      </c>
      <c r="L41" s="1476">
        <v>0</v>
      </c>
      <c r="M41" s="1476">
        <v>0</v>
      </c>
      <c r="N41" s="1476">
        <v>0</v>
      </c>
      <c r="O41" s="1476">
        <v>0</v>
      </c>
      <c r="P41" s="1476">
        <v>0</v>
      </c>
      <c r="Q41" s="1476">
        <v>0</v>
      </c>
      <c r="R41" s="1476">
        <v>0</v>
      </c>
      <c r="S41" s="1476">
        <v>0</v>
      </c>
      <c r="T41" s="1476">
        <v>0</v>
      </c>
    </row>
    <row r="42" spans="1:20" ht="16.5" customHeight="1">
      <c r="A42" s="1671" t="s">
        <v>719</v>
      </c>
      <c r="B42" s="1477">
        <v>2</v>
      </c>
      <c r="C42" s="1476">
        <v>0</v>
      </c>
      <c r="D42" s="1476">
        <v>1</v>
      </c>
      <c r="E42" s="1476">
        <v>1</v>
      </c>
      <c r="F42" s="1476">
        <v>0</v>
      </c>
      <c r="G42" s="1476">
        <v>0</v>
      </c>
      <c r="H42" s="1476">
        <v>0</v>
      </c>
      <c r="I42" s="1476">
        <v>0</v>
      </c>
      <c r="J42" s="1476">
        <v>16</v>
      </c>
      <c r="K42" s="1476">
        <v>0</v>
      </c>
      <c r="L42" s="1476">
        <v>0</v>
      </c>
      <c r="M42" s="1476">
        <v>0</v>
      </c>
      <c r="N42" s="1476">
        <v>0</v>
      </c>
      <c r="O42" s="1476">
        <v>1</v>
      </c>
      <c r="P42" s="1476">
        <v>0</v>
      </c>
      <c r="Q42" s="1476">
        <v>0</v>
      </c>
      <c r="R42" s="1476">
        <v>0</v>
      </c>
      <c r="S42" s="1476">
        <v>0</v>
      </c>
      <c r="T42" s="1476">
        <v>19</v>
      </c>
    </row>
    <row r="43" spans="1:20" ht="16.5" customHeight="1">
      <c r="A43" s="1671" t="s">
        <v>718</v>
      </c>
      <c r="B43" s="1477">
        <v>2</v>
      </c>
      <c r="C43" s="1476">
        <v>0</v>
      </c>
      <c r="D43" s="1476">
        <v>0</v>
      </c>
      <c r="E43" s="1476">
        <v>2</v>
      </c>
      <c r="F43" s="1476">
        <v>1</v>
      </c>
      <c r="G43" s="1476">
        <v>0</v>
      </c>
      <c r="H43" s="1476">
        <v>0</v>
      </c>
      <c r="I43" s="1476">
        <v>1</v>
      </c>
      <c r="J43" s="1476">
        <v>20</v>
      </c>
      <c r="K43" s="1476">
        <v>5</v>
      </c>
      <c r="L43" s="1476">
        <v>6</v>
      </c>
      <c r="M43" s="1476">
        <v>0</v>
      </c>
      <c r="N43" s="1476">
        <v>0</v>
      </c>
      <c r="O43" s="1476">
        <v>0</v>
      </c>
      <c r="P43" s="1476">
        <v>0</v>
      </c>
      <c r="Q43" s="1476">
        <v>0</v>
      </c>
      <c r="R43" s="1476">
        <v>0</v>
      </c>
      <c r="S43" s="1476">
        <v>0</v>
      </c>
      <c r="T43" s="1476">
        <v>34</v>
      </c>
    </row>
    <row r="44" spans="1:20" ht="16.5" customHeight="1">
      <c r="A44" s="1671" t="s">
        <v>717</v>
      </c>
      <c r="B44" s="1477">
        <v>0</v>
      </c>
      <c r="C44" s="1476">
        <v>0</v>
      </c>
      <c r="D44" s="1476">
        <v>0</v>
      </c>
      <c r="E44" s="1476">
        <v>0</v>
      </c>
      <c r="F44" s="1476">
        <v>0</v>
      </c>
      <c r="G44" s="1476">
        <v>0</v>
      </c>
      <c r="H44" s="1476">
        <v>0</v>
      </c>
      <c r="I44" s="1476">
        <v>0</v>
      </c>
      <c r="J44" s="1476">
        <v>0</v>
      </c>
      <c r="K44" s="1476">
        <v>0</v>
      </c>
      <c r="L44" s="1476">
        <v>0</v>
      </c>
      <c r="M44" s="1476">
        <v>0</v>
      </c>
      <c r="N44" s="1476">
        <v>0</v>
      </c>
      <c r="O44" s="1476">
        <v>0</v>
      </c>
      <c r="P44" s="1476">
        <v>0</v>
      </c>
      <c r="Q44" s="1476">
        <v>0</v>
      </c>
      <c r="R44" s="1476">
        <v>0</v>
      </c>
      <c r="S44" s="1476">
        <v>0</v>
      </c>
      <c r="T44" s="1476">
        <v>0</v>
      </c>
    </row>
    <row r="45" spans="1:20" ht="16.5" customHeight="1">
      <c r="A45" s="1671" t="s">
        <v>716</v>
      </c>
      <c r="B45" s="1477">
        <v>0</v>
      </c>
      <c r="C45" s="1476">
        <v>0</v>
      </c>
      <c r="D45" s="1476">
        <v>0</v>
      </c>
      <c r="E45" s="1476">
        <v>0</v>
      </c>
      <c r="F45" s="1476">
        <v>0</v>
      </c>
      <c r="G45" s="1476">
        <v>0</v>
      </c>
      <c r="H45" s="1476">
        <v>0</v>
      </c>
      <c r="I45" s="1476">
        <v>0</v>
      </c>
      <c r="J45" s="1476">
        <v>0</v>
      </c>
      <c r="K45" s="1476">
        <v>0</v>
      </c>
      <c r="L45" s="1476">
        <v>0</v>
      </c>
      <c r="M45" s="1476">
        <v>0</v>
      </c>
      <c r="N45" s="1476">
        <v>0</v>
      </c>
      <c r="O45" s="1476">
        <v>0</v>
      </c>
      <c r="P45" s="1476">
        <v>0</v>
      </c>
      <c r="Q45" s="1476">
        <v>0</v>
      </c>
      <c r="R45" s="1476">
        <v>0</v>
      </c>
      <c r="S45" s="1476">
        <v>0</v>
      </c>
      <c r="T45" s="1476">
        <v>0</v>
      </c>
    </row>
    <row r="46" spans="1:20" ht="16.5" customHeight="1">
      <c r="A46" s="1671" t="s">
        <v>715</v>
      </c>
      <c r="B46" s="1477">
        <v>0</v>
      </c>
      <c r="C46" s="1476">
        <v>0</v>
      </c>
      <c r="D46" s="1476">
        <v>0</v>
      </c>
      <c r="E46" s="1476">
        <v>0</v>
      </c>
      <c r="F46" s="1476">
        <v>0</v>
      </c>
      <c r="G46" s="1476">
        <v>0</v>
      </c>
      <c r="H46" s="1476">
        <v>0</v>
      </c>
      <c r="I46" s="1476">
        <v>0</v>
      </c>
      <c r="J46" s="1476">
        <v>0</v>
      </c>
      <c r="K46" s="1476">
        <v>0</v>
      </c>
      <c r="L46" s="1476">
        <v>0</v>
      </c>
      <c r="M46" s="1476">
        <v>0</v>
      </c>
      <c r="N46" s="1476">
        <v>0</v>
      </c>
      <c r="O46" s="1476">
        <v>0</v>
      </c>
      <c r="P46" s="1476">
        <v>0</v>
      </c>
      <c r="Q46" s="1476">
        <v>0</v>
      </c>
      <c r="R46" s="1476">
        <v>0</v>
      </c>
      <c r="S46" s="1476">
        <v>0</v>
      </c>
      <c r="T46" s="1476">
        <v>0</v>
      </c>
    </row>
    <row r="47" spans="1:20" ht="16.5" customHeight="1">
      <c r="A47" s="1671" t="s">
        <v>714</v>
      </c>
      <c r="B47" s="1477">
        <v>0</v>
      </c>
      <c r="C47" s="1476">
        <v>0</v>
      </c>
      <c r="D47" s="1476">
        <v>0</v>
      </c>
      <c r="E47" s="1476">
        <v>0</v>
      </c>
      <c r="F47" s="1476">
        <v>0</v>
      </c>
      <c r="G47" s="1476">
        <v>0</v>
      </c>
      <c r="H47" s="1476">
        <v>0</v>
      </c>
      <c r="I47" s="1476">
        <v>0</v>
      </c>
      <c r="J47" s="1476">
        <v>0</v>
      </c>
      <c r="K47" s="1476">
        <v>0</v>
      </c>
      <c r="L47" s="1476">
        <v>0</v>
      </c>
      <c r="M47" s="1476">
        <v>0</v>
      </c>
      <c r="N47" s="1476">
        <v>0</v>
      </c>
      <c r="O47" s="1476">
        <v>0</v>
      </c>
      <c r="P47" s="1476">
        <v>0</v>
      </c>
      <c r="Q47" s="1476">
        <v>0</v>
      </c>
      <c r="R47" s="1476">
        <v>0</v>
      </c>
      <c r="S47" s="1476">
        <v>0</v>
      </c>
      <c r="T47" s="1476">
        <v>0</v>
      </c>
    </row>
    <row r="48" spans="1:20" ht="16.5" customHeight="1">
      <c r="A48" s="1671" t="s">
        <v>713</v>
      </c>
      <c r="B48" s="1477">
        <v>0</v>
      </c>
      <c r="C48" s="1476">
        <v>0</v>
      </c>
      <c r="D48" s="1476">
        <v>0</v>
      </c>
      <c r="E48" s="1476">
        <v>0</v>
      </c>
      <c r="F48" s="1476">
        <v>0</v>
      </c>
      <c r="G48" s="1476">
        <v>0</v>
      </c>
      <c r="H48" s="1476">
        <v>0</v>
      </c>
      <c r="I48" s="1476">
        <v>0</v>
      </c>
      <c r="J48" s="1476">
        <v>0</v>
      </c>
      <c r="K48" s="1476">
        <v>0</v>
      </c>
      <c r="L48" s="1476">
        <v>0</v>
      </c>
      <c r="M48" s="1476">
        <v>0</v>
      </c>
      <c r="N48" s="1476">
        <v>0</v>
      </c>
      <c r="O48" s="1476">
        <v>0</v>
      </c>
      <c r="P48" s="1476">
        <v>0</v>
      </c>
      <c r="Q48" s="1476">
        <v>0</v>
      </c>
      <c r="R48" s="1476">
        <v>0</v>
      </c>
      <c r="S48" s="1476">
        <v>0</v>
      </c>
      <c r="T48" s="1476">
        <v>0</v>
      </c>
    </row>
    <row r="49" spans="1:20" ht="16.5" customHeight="1">
      <c r="A49" s="1671" t="s">
        <v>712</v>
      </c>
      <c r="B49" s="1477">
        <v>0</v>
      </c>
      <c r="C49" s="1476">
        <v>0</v>
      </c>
      <c r="D49" s="1476">
        <v>0</v>
      </c>
      <c r="E49" s="1476">
        <v>0</v>
      </c>
      <c r="F49" s="1476">
        <v>8</v>
      </c>
      <c r="G49" s="1476">
        <v>5</v>
      </c>
      <c r="H49" s="1476">
        <v>3</v>
      </c>
      <c r="I49" s="1476">
        <v>0</v>
      </c>
      <c r="J49" s="1476">
        <v>48</v>
      </c>
      <c r="K49" s="1476">
        <v>19</v>
      </c>
      <c r="L49" s="1476">
        <v>1</v>
      </c>
      <c r="M49" s="1476">
        <v>0</v>
      </c>
      <c r="N49" s="1476">
        <v>0</v>
      </c>
      <c r="O49" s="1476">
        <v>0</v>
      </c>
      <c r="P49" s="1476">
        <v>0</v>
      </c>
      <c r="Q49" s="1476">
        <v>0</v>
      </c>
      <c r="R49" s="1476">
        <v>0</v>
      </c>
      <c r="S49" s="1476">
        <v>0</v>
      </c>
      <c r="T49" s="1476">
        <v>76</v>
      </c>
    </row>
    <row r="50" spans="1:20" ht="16.5" customHeight="1">
      <c r="A50" s="1671" t="s">
        <v>711</v>
      </c>
      <c r="B50" s="1477">
        <v>0</v>
      </c>
      <c r="C50" s="1476">
        <v>0</v>
      </c>
      <c r="D50" s="1476">
        <v>0</v>
      </c>
      <c r="E50" s="1476">
        <v>0</v>
      </c>
      <c r="F50" s="1476">
        <v>0</v>
      </c>
      <c r="G50" s="1476">
        <v>0</v>
      </c>
      <c r="H50" s="1476">
        <v>0</v>
      </c>
      <c r="I50" s="1476">
        <v>0</v>
      </c>
      <c r="J50" s="1476">
        <v>0</v>
      </c>
      <c r="K50" s="1476">
        <v>0</v>
      </c>
      <c r="L50" s="1476">
        <v>0</v>
      </c>
      <c r="M50" s="1476">
        <v>0</v>
      </c>
      <c r="N50" s="1476">
        <v>0</v>
      </c>
      <c r="O50" s="1476">
        <v>0</v>
      </c>
      <c r="P50" s="1476">
        <v>0</v>
      </c>
      <c r="Q50" s="1476">
        <v>0</v>
      </c>
      <c r="R50" s="1476">
        <v>0</v>
      </c>
      <c r="S50" s="1476">
        <v>0</v>
      </c>
      <c r="T50" s="1476">
        <v>0</v>
      </c>
    </row>
    <row r="51" spans="1:20" ht="16.5" customHeight="1">
      <c r="A51" s="1671" t="s">
        <v>710</v>
      </c>
      <c r="B51" s="1477">
        <v>0</v>
      </c>
      <c r="C51" s="1476">
        <v>0</v>
      </c>
      <c r="D51" s="1476">
        <v>0</v>
      </c>
      <c r="E51" s="1476">
        <v>0</v>
      </c>
      <c r="F51" s="1476">
        <v>0</v>
      </c>
      <c r="G51" s="1476">
        <v>0</v>
      </c>
      <c r="H51" s="1476">
        <v>0</v>
      </c>
      <c r="I51" s="1476">
        <v>0</v>
      </c>
      <c r="J51" s="1476">
        <v>6</v>
      </c>
      <c r="K51" s="1476">
        <v>7</v>
      </c>
      <c r="L51" s="1476">
        <v>0</v>
      </c>
      <c r="M51" s="1476">
        <v>0</v>
      </c>
      <c r="N51" s="1476">
        <v>0</v>
      </c>
      <c r="O51" s="1476">
        <v>0</v>
      </c>
      <c r="P51" s="1476">
        <v>0</v>
      </c>
      <c r="Q51" s="1476">
        <v>0</v>
      </c>
      <c r="R51" s="1476">
        <v>0</v>
      </c>
      <c r="S51" s="1476">
        <v>0</v>
      </c>
      <c r="T51" s="1476">
        <v>13</v>
      </c>
    </row>
    <row r="52" spans="1:20" ht="16.5" customHeight="1">
      <c r="A52" s="1671" t="s">
        <v>709</v>
      </c>
      <c r="B52" s="1477">
        <v>0</v>
      </c>
      <c r="C52" s="1476">
        <v>0</v>
      </c>
      <c r="D52" s="1476">
        <v>0</v>
      </c>
      <c r="E52" s="1476">
        <v>0</v>
      </c>
      <c r="F52" s="1476">
        <v>0</v>
      </c>
      <c r="G52" s="1476">
        <v>0</v>
      </c>
      <c r="H52" s="1476">
        <v>0</v>
      </c>
      <c r="I52" s="1476">
        <v>0</v>
      </c>
      <c r="J52" s="1476">
        <v>0</v>
      </c>
      <c r="K52" s="1476">
        <v>0</v>
      </c>
      <c r="L52" s="1476">
        <v>0</v>
      </c>
      <c r="M52" s="1476">
        <v>0</v>
      </c>
      <c r="N52" s="1476">
        <v>0</v>
      </c>
      <c r="O52" s="1476">
        <v>0</v>
      </c>
      <c r="P52" s="1476">
        <v>0</v>
      </c>
      <c r="Q52" s="1476">
        <v>0</v>
      </c>
      <c r="R52" s="1476">
        <v>0</v>
      </c>
      <c r="S52" s="1476">
        <v>0</v>
      </c>
      <c r="T52" s="1476">
        <v>0</v>
      </c>
    </row>
    <row r="53" spans="1:20" ht="16.5" customHeight="1">
      <c r="A53" s="1671" t="s">
        <v>708</v>
      </c>
      <c r="B53" s="1477">
        <v>0</v>
      </c>
      <c r="C53" s="1476">
        <v>0</v>
      </c>
      <c r="D53" s="1476">
        <v>0</v>
      </c>
      <c r="E53" s="1476">
        <v>0</v>
      </c>
      <c r="F53" s="1476">
        <v>0</v>
      </c>
      <c r="G53" s="1476">
        <v>0</v>
      </c>
      <c r="H53" s="1476">
        <v>0</v>
      </c>
      <c r="I53" s="1476">
        <v>0</v>
      </c>
      <c r="J53" s="1476">
        <v>0</v>
      </c>
      <c r="K53" s="1476">
        <v>0</v>
      </c>
      <c r="L53" s="1476">
        <v>0</v>
      </c>
      <c r="M53" s="1476">
        <v>0</v>
      </c>
      <c r="N53" s="1476">
        <v>0</v>
      </c>
      <c r="O53" s="1476">
        <v>0</v>
      </c>
      <c r="P53" s="1476">
        <v>0</v>
      </c>
      <c r="Q53" s="1476">
        <v>0</v>
      </c>
      <c r="R53" s="1476">
        <v>0</v>
      </c>
      <c r="S53" s="1476">
        <v>0</v>
      </c>
      <c r="T53" s="1476">
        <v>0</v>
      </c>
    </row>
    <row r="54" spans="1:20" ht="16.5" customHeight="1">
      <c r="A54" s="1671" t="s">
        <v>707</v>
      </c>
      <c r="B54" s="1477">
        <v>0</v>
      </c>
      <c r="C54" s="1476">
        <v>0</v>
      </c>
      <c r="D54" s="1476">
        <v>0</v>
      </c>
      <c r="E54" s="1476">
        <v>0</v>
      </c>
      <c r="F54" s="1476">
        <v>0</v>
      </c>
      <c r="G54" s="1476">
        <v>0</v>
      </c>
      <c r="H54" s="1476">
        <v>0</v>
      </c>
      <c r="I54" s="1476">
        <v>0</v>
      </c>
      <c r="J54" s="1476">
        <v>0</v>
      </c>
      <c r="K54" s="1476">
        <v>0</v>
      </c>
      <c r="L54" s="1476">
        <v>0</v>
      </c>
      <c r="M54" s="1476">
        <v>0</v>
      </c>
      <c r="N54" s="1476">
        <v>0</v>
      </c>
      <c r="O54" s="1476">
        <v>0</v>
      </c>
      <c r="P54" s="1476">
        <v>0</v>
      </c>
      <c r="Q54" s="1476">
        <v>0</v>
      </c>
      <c r="R54" s="1476">
        <v>0</v>
      </c>
      <c r="S54" s="1476">
        <v>0</v>
      </c>
      <c r="T54" s="1476">
        <v>0</v>
      </c>
    </row>
    <row r="55" spans="1:20" ht="16.5" customHeight="1">
      <c r="A55" s="1671" t="s">
        <v>706</v>
      </c>
      <c r="B55" s="1477">
        <v>0</v>
      </c>
      <c r="C55" s="1476">
        <v>0</v>
      </c>
      <c r="D55" s="1476">
        <v>0</v>
      </c>
      <c r="E55" s="1476">
        <v>0</v>
      </c>
      <c r="F55" s="1476">
        <v>0</v>
      </c>
      <c r="G55" s="1476">
        <v>0</v>
      </c>
      <c r="H55" s="1476">
        <v>0</v>
      </c>
      <c r="I55" s="1476">
        <v>0</v>
      </c>
      <c r="J55" s="1476">
        <v>0</v>
      </c>
      <c r="K55" s="1476">
        <v>0</v>
      </c>
      <c r="L55" s="1476">
        <v>0</v>
      </c>
      <c r="M55" s="1476">
        <v>0</v>
      </c>
      <c r="N55" s="1476">
        <v>0</v>
      </c>
      <c r="O55" s="1476">
        <v>0</v>
      </c>
      <c r="P55" s="1476">
        <v>0</v>
      </c>
      <c r="Q55" s="1476">
        <v>0</v>
      </c>
      <c r="R55" s="1476">
        <v>0</v>
      </c>
      <c r="S55" s="1476">
        <v>0</v>
      </c>
      <c r="T55" s="1476">
        <v>0</v>
      </c>
    </row>
    <row r="56" spans="1:20" ht="16.5" customHeight="1">
      <c r="A56" s="1671" t="s">
        <v>705</v>
      </c>
      <c r="B56" s="1477">
        <v>0</v>
      </c>
      <c r="C56" s="1476">
        <v>0</v>
      </c>
      <c r="D56" s="1476">
        <v>0</v>
      </c>
      <c r="E56" s="1476">
        <v>0</v>
      </c>
      <c r="F56" s="1476">
        <v>0</v>
      </c>
      <c r="G56" s="1476">
        <v>0</v>
      </c>
      <c r="H56" s="1476">
        <v>0</v>
      </c>
      <c r="I56" s="1476">
        <v>0</v>
      </c>
      <c r="J56" s="1476">
        <v>0</v>
      </c>
      <c r="K56" s="1476">
        <v>0</v>
      </c>
      <c r="L56" s="1476">
        <v>0</v>
      </c>
      <c r="M56" s="1476">
        <v>0</v>
      </c>
      <c r="N56" s="1476">
        <v>0</v>
      </c>
      <c r="O56" s="1476">
        <v>0</v>
      </c>
      <c r="P56" s="1476">
        <v>0</v>
      </c>
      <c r="Q56" s="1476">
        <v>0</v>
      </c>
      <c r="R56" s="1476">
        <v>0</v>
      </c>
      <c r="S56" s="1476">
        <v>0</v>
      </c>
      <c r="T56" s="1476">
        <v>0</v>
      </c>
    </row>
    <row r="57" spans="1:20" ht="16.5" customHeight="1">
      <c r="A57" s="1671" t="s">
        <v>704</v>
      </c>
      <c r="B57" s="1477">
        <v>0</v>
      </c>
      <c r="C57" s="1476">
        <v>0</v>
      </c>
      <c r="D57" s="1476">
        <v>0</v>
      </c>
      <c r="E57" s="1476">
        <v>0</v>
      </c>
      <c r="F57" s="1476">
        <v>0</v>
      </c>
      <c r="G57" s="1476">
        <v>0</v>
      </c>
      <c r="H57" s="1476">
        <v>0</v>
      </c>
      <c r="I57" s="1476">
        <v>0</v>
      </c>
      <c r="J57" s="1476">
        <v>0</v>
      </c>
      <c r="K57" s="1476">
        <v>0</v>
      </c>
      <c r="L57" s="1476">
        <v>0</v>
      </c>
      <c r="M57" s="1476">
        <v>0</v>
      </c>
      <c r="N57" s="1476">
        <v>0</v>
      </c>
      <c r="O57" s="1476">
        <v>0</v>
      </c>
      <c r="P57" s="1476">
        <v>0</v>
      </c>
      <c r="Q57" s="1476">
        <v>0</v>
      </c>
      <c r="R57" s="1476">
        <v>0</v>
      </c>
      <c r="S57" s="1476">
        <v>0</v>
      </c>
      <c r="T57" s="1476">
        <v>0</v>
      </c>
    </row>
    <row r="58" spans="1:20" ht="16.5" customHeight="1">
      <c r="A58" s="1671" t="s">
        <v>703</v>
      </c>
      <c r="B58" s="1477">
        <v>0</v>
      </c>
      <c r="C58" s="1476">
        <v>0</v>
      </c>
      <c r="D58" s="1476">
        <v>0</v>
      </c>
      <c r="E58" s="1476">
        <v>0</v>
      </c>
      <c r="F58" s="1476">
        <v>0</v>
      </c>
      <c r="G58" s="1476">
        <v>0</v>
      </c>
      <c r="H58" s="1476">
        <v>0</v>
      </c>
      <c r="I58" s="1476">
        <v>0</v>
      </c>
      <c r="J58" s="1476">
        <v>0</v>
      </c>
      <c r="K58" s="1476">
        <v>0</v>
      </c>
      <c r="L58" s="1476">
        <v>0</v>
      </c>
      <c r="M58" s="1476">
        <v>0</v>
      </c>
      <c r="N58" s="1476">
        <v>0</v>
      </c>
      <c r="O58" s="1476">
        <v>0</v>
      </c>
      <c r="P58" s="1476">
        <v>0</v>
      </c>
      <c r="Q58" s="1476">
        <v>0</v>
      </c>
      <c r="R58" s="1476">
        <v>0</v>
      </c>
      <c r="S58" s="1476">
        <v>0</v>
      </c>
      <c r="T58" s="1476">
        <v>0</v>
      </c>
    </row>
    <row r="59" spans="1:20" ht="16.5" customHeight="1">
      <c r="A59" s="1671" t="s">
        <v>702</v>
      </c>
      <c r="B59" s="1477">
        <v>0</v>
      </c>
      <c r="C59" s="1476">
        <v>0</v>
      </c>
      <c r="D59" s="1476">
        <v>0</v>
      </c>
      <c r="E59" s="1476">
        <v>0</v>
      </c>
      <c r="F59" s="1476">
        <v>0</v>
      </c>
      <c r="G59" s="1476">
        <v>0</v>
      </c>
      <c r="H59" s="1476">
        <v>0</v>
      </c>
      <c r="I59" s="1476">
        <v>0</v>
      </c>
      <c r="J59" s="1476">
        <v>0</v>
      </c>
      <c r="K59" s="1476">
        <v>0</v>
      </c>
      <c r="L59" s="1476">
        <v>0</v>
      </c>
      <c r="M59" s="1476">
        <v>0</v>
      </c>
      <c r="N59" s="1476">
        <v>0</v>
      </c>
      <c r="O59" s="1476">
        <v>0</v>
      </c>
      <c r="P59" s="1476">
        <v>0</v>
      </c>
      <c r="Q59" s="1476">
        <v>0</v>
      </c>
      <c r="R59" s="1476">
        <v>0</v>
      </c>
      <c r="S59" s="1476">
        <v>0</v>
      </c>
      <c r="T59" s="1476">
        <v>0</v>
      </c>
    </row>
    <row r="60" spans="1:20" ht="16.5" customHeight="1">
      <c r="A60" s="1671" t="s">
        <v>790</v>
      </c>
      <c r="B60" s="1477">
        <v>0</v>
      </c>
      <c r="C60" s="1476">
        <v>0</v>
      </c>
      <c r="D60" s="1476">
        <v>0</v>
      </c>
      <c r="E60" s="1476">
        <v>0</v>
      </c>
      <c r="F60" s="1476">
        <v>0</v>
      </c>
      <c r="G60" s="1476">
        <v>0</v>
      </c>
      <c r="H60" s="1476">
        <v>0</v>
      </c>
      <c r="I60" s="1476">
        <v>0</v>
      </c>
      <c r="J60" s="1476">
        <v>0</v>
      </c>
      <c r="K60" s="1476">
        <v>0</v>
      </c>
      <c r="L60" s="1476">
        <v>0</v>
      </c>
      <c r="M60" s="1476">
        <v>0</v>
      </c>
      <c r="N60" s="1476">
        <v>0</v>
      </c>
      <c r="O60" s="1476">
        <v>0</v>
      </c>
      <c r="P60" s="1476">
        <v>0</v>
      </c>
      <c r="Q60" s="1476">
        <v>0</v>
      </c>
      <c r="R60" s="1476">
        <v>0</v>
      </c>
      <c r="S60" s="1476">
        <v>0</v>
      </c>
      <c r="T60" s="1476">
        <v>0</v>
      </c>
    </row>
    <row r="61" spans="1:20" ht="16.5" customHeight="1">
      <c r="A61" s="1671" t="s">
        <v>781</v>
      </c>
      <c r="B61" s="1477">
        <v>0</v>
      </c>
      <c r="C61" s="1476">
        <v>0</v>
      </c>
      <c r="D61" s="1476">
        <v>0</v>
      </c>
      <c r="E61" s="1476">
        <v>0</v>
      </c>
      <c r="F61" s="1476">
        <v>0</v>
      </c>
      <c r="G61" s="1476">
        <v>0</v>
      </c>
      <c r="H61" s="1476">
        <v>0</v>
      </c>
      <c r="I61" s="1476">
        <v>0</v>
      </c>
      <c r="J61" s="1476">
        <v>0</v>
      </c>
      <c r="K61" s="1476">
        <v>0</v>
      </c>
      <c r="L61" s="1476">
        <v>0</v>
      </c>
      <c r="M61" s="1476">
        <v>0</v>
      </c>
      <c r="N61" s="1476">
        <v>0</v>
      </c>
      <c r="O61" s="1476">
        <v>0</v>
      </c>
      <c r="P61" s="1476">
        <v>0</v>
      </c>
      <c r="Q61" s="1476">
        <v>0</v>
      </c>
      <c r="R61" s="1476">
        <v>0</v>
      </c>
      <c r="S61" s="1476">
        <v>0</v>
      </c>
      <c r="T61" s="1476">
        <v>0</v>
      </c>
    </row>
    <row r="62" spans="1:20" ht="16.5" customHeight="1">
      <c r="A62" s="1671" t="s">
        <v>699</v>
      </c>
      <c r="B62" s="1477">
        <v>0</v>
      </c>
      <c r="C62" s="1476">
        <v>0</v>
      </c>
      <c r="D62" s="1476">
        <v>0</v>
      </c>
      <c r="E62" s="1476">
        <v>0</v>
      </c>
      <c r="F62" s="1476">
        <v>0</v>
      </c>
      <c r="G62" s="1476">
        <v>0</v>
      </c>
      <c r="H62" s="1476">
        <v>0</v>
      </c>
      <c r="I62" s="1476">
        <v>0</v>
      </c>
      <c r="J62" s="1476">
        <v>0</v>
      </c>
      <c r="K62" s="1476">
        <v>0</v>
      </c>
      <c r="L62" s="1476">
        <v>0</v>
      </c>
      <c r="M62" s="1476">
        <v>0</v>
      </c>
      <c r="N62" s="1476">
        <v>0</v>
      </c>
      <c r="O62" s="1476">
        <v>0</v>
      </c>
      <c r="P62" s="1476">
        <v>0</v>
      </c>
      <c r="Q62" s="1476">
        <v>0</v>
      </c>
      <c r="R62" s="1476">
        <v>0</v>
      </c>
      <c r="S62" s="1476">
        <v>0</v>
      </c>
      <c r="T62" s="1476">
        <v>0</v>
      </c>
    </row>
    <row r="63" spans="1:20" ht="16.5" customHeight="1">
      <c r="A63" s="1671" t="s">
        <v>698</v>
      </c>
      <c r="B63" s="1477">
        <v>0</v>
      </c>
      <c r="C63" s="1476">
        <v>0</v>
      </c>
      <c r="D63" s="1476">
        <v>0</v>
      </c>
      <c r="E63" s="1476">
        <v>0</v>
      </c>
      <c r="F63" s="1476">
        <v>0</v>
      </c>
      <c r="G63" s="1476">
        <v>0</v>
      </c>
      <c r="H63" s="1476">
        <v>0</v>
      </c>
      <c r="I63" s="1476">
        <v>0</v>
      </c>
      <c r="J63" s="1476">
        <v>1</v>
      </c>
      <c r="K63" s="1476">
        <v>0</v>
      </c>
      <c r="L63" s="1476">
        <v>0</v>
      </c>
      <c r="M63" s="1476">
        <v>0</v>
      </c>
      <c r="N63" s="1476">
        <v>0</v>
      </c>
      <c r="O63" s="1476">
        <v>0</v>
      </c>
      <c r="P63" s="1476">
        <v>0</v>
      </c>
      <c r="Q63" s="1476">
        <v>0</v>
      </c>
      <c r="R63" s="1476">
        <v>0</v>
      </c>
      <c r="S63" s="1476">
        <v>0</v>
      </c>
      <c r="T63" s="1476">
        <v>1</v>
      </c>
    </row>
    <row r="64" spans="1:20" ht="16.5" customHeight="1">
      <c r="A64" s="1671" t="s">
        <v>697</v>
      </c>
      <c r="B64" s="1477">
        <v>0</v>
      </c>
      <c r="C64" s="1476">
        <v>0</v>
      </c>
      <c r="D64" s="1476">
        <v>0</v>
      </c>
      <c r="E64" s="1476">
        <v>0</v>
      </c>
      <c r="F64" s="1476">
        <v>4</v>
      </c>
      <c r="G64" s="1476">
        <v>4</v>
      </c>
      <c r="H64" s="1476">
        <v>0</v>
      </c>
      <c r="I64" s="1476">
        <v>0</v>
      </c>
      <c r="J64" s="1476">
        <v>19</v>
      </c>
      <c r="K64" s="1476">
        <v>7</v>
      </c>
      <c r="L64" s="1476">
        <v>6</v>
      </c>
      <c r="M64" s="1476">
        <v>0</v>
      </c>
      <c r="N64" s="1476">
        <v>1</v>
      </c>
      <c r="O64" s="1476">
        <v>0</v>
      </c>
      <c r="P64" s="1476">
        <v>0</v>
      </c>
      <c r="Q64" s="1476">
        <v>0</v>
      </c>
      <c r="R64" s="1476">
        <v>2</v>
      </c>
      <c r="S64" s="1476">
        <v>0</v>
      </c>
      <c r="T64" s="1476">
        <v>39</v>
      </c>
    </row>
    <row r="65" spans="1:20" ht="16.5" customHeight="1">
      <c r="A65" s="1671" t="s">
        <v>696</v>
      </c>
      <c r="B65" s="1477">
        <v>17</v>
      </c>
      <c r="C65" s="1476">
        <v>4</v>
      </c>
      <c r="D65" s="1476">
        <v>2</v>
      </c>
      <c r="E65" s="1476">
        <v>11</v>
      </c>
      <c r="F65" s="1476">
        <v>5</v>
      </c>
      <c r="G65" s="1476">
        <v>4</v>
      </c>
      <c r="H65" s="1476">
        <v>1</v>
      </c>
      <c r="I65" s="1476">
        <v>0</v>
      </c>
      <c r="J65" s="1476">
        <v>47</v>
      </c>
      <c r="K65" s="1476">
        <v>13</v>
      </c>
      <c r="L65" s="1476">
        <v>7</v>
      </c>
      <c r="M65" s="1476">
        <v>0</v>
      </c>
      <c r="N65" s="1476">
        <v>0</v>
      </c>
      <c r="O65" s="1476">
        <v>1</v>
      </c>
      <c r="P65" s="1476">
        <v>0</v>
      </c>
      <c r="Q65" s="1476">
        <v>0</v>
      </c>
      <c r="R65" s="1476">
        <v>0</v>
      </c>
      <c r="S65" s="1476">
        <v>0</v>
      </c>
      <c r="T65" s="1476">
        <v>90</v>
      </c>
    </row>
    <row r="66" spans="1:20" ht="16.5" customHeight="1">
      <c r="A66" s="1671" t="s">
        <v>1048</v>
      </c>
      <c r="B66" s="1477">
        <v>0</v>
      </c>
      <c r="C66" s="1476">
        <v>0</v>
      </c>
      <c r="D66" s="1476">
        <v>0</v>
      </c>
      <c r="E66" s="1476">
        <v>0</v>
      </c>
      <c r="F66" s="1476">
        <v>0</v>
      </c>
      <c r="G66" s="1476">
        <v>0</v>
      </c>
      <c r="H66" s="1476">
        <v>0</v>
      </c>
      <c r="I66" s="1476">
        <v>0</v>
      </c>
      <c r="J66" s="1476">
        <v>0</v>
      </c>
      <c r="K66" s="1476">
        <v>0</v>
      </c>
      <c r="L66" s="1476">
        <v>0</v>
      </c>
      <c r="M66" s="1476">
        <v>0</v>
      </c>
      <c r="N66" s="1476">
        <v>0</v>
      </c>
      <c r="O66" s="1476">
        <v>0</v>
      </c>
      <c r="P66" s="1476">
        <v>0</v>
      </c>
      <c r="Q66" s="1476">
        <v>0</v>
      </c>
      <c r="R66" s="1476">
        <v>0</v>
      </c>
      <c r="S66" s="1476">
        <v>0</v>
      </c>
      <c r="T66" s="1476">
        <v>0</v>
      </c>
    </row>
    <row r="67" spans="1:20" ht="16.5" customHeight="1">
      <c r="A67" s="1671" t="s">
        <v>694</v>
      </c>
      <c r="B67" s="1477">
        <v>0</v>
      </c>
      <c r="C67" s="1476">
        <v>0</v>
      </c>
      <c r="D67" s="1476">
        <v>0</v>
      </c>
      <c r="E67" s="1476">
        <v>0</v>
      </c>
      <c r="F67" s="1476">
        <v>0</v>
      </c>
      <c r="G67" s="1476">
        <v>0</v>
      </c>
      <c r="H67" s="1476">
        <v>0</v>
      </c>
      <c r="I67" s="1476">
        <v>0</v>
      </c>
      <c r="J67" s="1476">
        <v>4</v>
      </c>
      <c r="K67" s="1476">
        <v>1</v>
      </c>
      <c r="L67" s="1476">
        <v>1</v>
      </c>
      <c r="M67" s="1476">
        <v>0</v>
      </c>
      <c r="N67" s="1476">
        <v>0</v>
      </c>
      <c r="O67" s="1476">
        <v>0</v>
      </c>
      <c r="P67" s="1476">
        <v>0</v>
      </c>
      <c r="Q67" s="1476">
        <v>0</v>
      </c>
      <c r="R67" s="1476">
        <v>0</v>
      </c>
      <c r="S67" s="1476">
        <v>0</v>
      </c>
      <c r="T67" s="1476">
        <v>6</v>
      </c>
    </row>
    <row r="68" spans="1:20" ht="16.5" customHeight="1">
      <c r="A68" s="1671" t="s">
        <v>804</v>
      </c>
      <c r="B68" s="1477">
        <v>0</v>
      </c>
      <c r="C68" s="1476">
        <v>0</v>
      </c>
      <c r="D68" s="1476">
        <v>0</v>
      </c>
      <c r="E68" s="1476">
        <v>0</v>
      </c>
      <c r="F68" s="1476">
        <v>0</v>
      </c>
      <c r="G68" s="1476">
        <v>0</v>
      </c>
      <c r="H68" s="1476">
        <v>0</v>
      </c>
      <c r="I68" s="1476">
        <v>0</v>
      </c>
      <c r="J68" s="1476">
        <v>0</v>
      </c>
      <c r="K68" s="1476">
        <v>0</v>
      </c>
      <c r="L68" s="1476">
        <v>0</v>
      </c>
      <c r="M68" s="1476">
        <v>0</v>
      </c>
      <c r="N68" s="1476">
        <v>0</v>
      </c>
      <c r="O68" s="1476">
        <v>0</v>
      </c>
      <c r="P68" s="1476">
        <v>0</v>
      </c>
      <c r="Q68" s="1476">
        <v>0</v>
      </c>
      <c r="R68" s="1476">
        <v>0</v>
      </c>
      <c r="S68" s="1476">
        <v>0</v>
      </c>
      <c r="T68" s="1476">
        <v>0</v>
      </c>
    </row>
    <row r="69" spans="1:20" ht="16.5" customHeight="1">
      <c r="A69" s="1671" t="s">
        <v>692</v>
      </c>
      <c r="B69" s="1477">
        <v>37</v>
      </c>
      <c r="C69" s="1476">
        <v>35</v>
      </c>
      <c r="D69" s="1476">
        <v>0</v>
      </c>
      <c r="E69" s="1476">
        <v>2</v>
      </c>
      <c r="F69" s="1476">
        <v>1</v>
      </c>
      <c r="G69" s="1476">
        <v>1</v>
      </c>
      <c r="H69" s="1476">
        <v>0</v>
      </c>
      <c r="I69" s="1476">
        <v>0</v>
      </c>
      <c r="J69" s="1476">
        <v>0</v>
      </c>
      <c r="K69" s="1476">
        <v>1</v>
      </c>
      <c r="L69" s="1476">
        <v>0</v>
      </c>
      <c r="M69" s="1476">
        <v>0</v>
      </c>
      <c r="N69" s="1476">
        <v>0</v>
      </c>
      <c r="O69" s="1476">
        <v>0</v>
      </c>
      <c r="P69" s="1476">
        <v>0</v>
      </c>
      <c r="Q69" s="1476">
        <v>0</v>
      </c>
      <c r="R69" s="1476">
        <v>0</v>
      </c>
      <c r="S69" s="1476">
        <v>19</v>
      </c>
      <c r="T69" s="1476">
        <v>58</v>
      </c>
    </row>
    <row r="70" spans="1:20" ht="16.5" customHeight="1">
      <c r="A70" s="1671" t="s">
        <v>691</v>
      </c>
      <c r="B70" s="1477">
        <v>0</v>
      </c>
      <c r="C70" s="1476">
        <v>0</v>
      </c>
      <c r="D70" s="1476">
        <v>0</v>
      </c>
      <c r="E70" s="1476">
        <v>0</v>
      </c>
      <c r="F70" s="1476">
        <v>0</v>
      </c>
      <c r="G70" s="1476">
        <v>0</v>
      </c>
      <c r="H70" s="1476">
        <v>0</v>
      </c>
      <c r="I70" s="1476">
        <v>0</v>
      </c>
      <c r="J70" s="1476">
        <v>0</v>
      </c>
      <c r="K70" s="1476">
        <v>0</v>
      </c>
      <c r="L70" s="1476">
        <v>0</v>
      </c>
      <c r="M70" s="1476">
        <v>0</v>
      </c>
      <c r="N70" s="1476">
        <v>0</v>
      </c>
      <c r="O70" s="1476">
        <v>0</v>
      </c>
      <c r="P70" s="1476">
        <v>0</v>
      </c>
      <c r="Q70" s="1476">
        <v>0</v>
      </c>
      <c r="R70" s="1476">
        <v>0</v>
      </c>
      <c r="S70" s="1476">
        <v>0</v>
      </c>
      <c r="T70" s="1476">
        <v>0</v>
      </c>
    </row>
    <row r="71" spans="1:20" ht="16.5" customHeight="1">
      <c r="A71" s="1671" t="s">
        <v>690</v>
      </c>
      <c r="B71" s="1477">
        <v>0</v>
      </c>
      <c r="C71" s="1476">
        <v>0</v>
      </c>
      <c r="D71" s="1476">
        <v>0</v>
      </c>
      <c r="E71" s="1476">
        <v>0</v>
      </c>
      <c r="F71" s="1476">
        <v>0</v>
      </c>
      <c r="G71" s="1476">
        <v>0</v>
      </c>
      <c r="H71" s="1476">
        <v>0</v>
      </c>
      <c r="I71" s="1476">
        <v>0</v>
      </c>
      <c r="J71" s="1476">
        <v>0</v>
      </c>
      <c r="K71" s="1476">
        <v>0</v>
      </c>
      <c r="L71" s="1476">
        <v>0</v>
      </c>
      <c r="M71" s="1476">
        <v>0</v>
      </c>
      <c r="N71" s="1476">
        <v>0</v>
      </c>
      <c r="O71" s="1476">
        <v>0</v>
      </c>
      <c r="P71" s="1476">
        <v>0</v>
      </c>
      <c r="Q71" s="1476">
        <v>0</v>
      </c>
      <c r="R71" s="1476">
        <v>0</v>
      </c>
      <c r="S71" s="1476">
        <v>0</v>
      </c>
      <c r="T71" s="1476">
        <v>0</v>
      </c>
    </row>
    <row r="72" spans="1:20" ht="16.5" customHeight="1">
      <c r="A72" s="1670" t="s">
        <v>689</v>
      </c>
      <c r="B72" s="1477">
        <v>0</v>
      </c>
      <c r="C72" s="1476">
        <v>0</v>
      </c>
      <c r="D72" s="1476">
        <v>0</v>
      </c>
      <c r="E72" s="1476">
        <v>0</v>
      </c>
      <c r="F72" s="1476">
        <v>0</v>
      </c>
      <c r="G72" s="1476">
        <v>0</v>
      </c>
      <c r="H72" s="1476">
        <v>0</v>
      </c>
      <c r="I72" s="1476">
        <v>0</v>
      </c>
      <c r="J72" s="1476">
        <v>0</v>
      </c>
      <c r="K72" s="1476">
        <v>0</v>
      </c>
      <c r="L72" s="1476">
        <v>0</v>
      </c>
      <c r="M72" s="1476">
        <v>0</v>
      </c>
      <c r="N72" s="1476">
        <v>0</v>
      </c>
      <c r="O72" s="1476">
        <v>0</v>
      </c>
      <c r="P72" s="1476">
        <v>0</v>
      </c>
      <c r="Q72" s="1476">
        <v>0</v>
      </c>
      <c r="R72" s="1476">
        <v>0</v>
      </c>
      <c r="S72" s="1476">
        <v>0</v>
      </c>
      <c r="T72" s="1476">
        <v>0</v>
      </c>
    </row>
    <row r="73" spans="1:20" ht="16.5" customHeight="1">
      <c r="A73" s="1669" t="s">
        <v>16</v>
      </c>
      <c r="B73" s="1477">
        <v>113</v>
      </c>
      <c r="C73" s="1476">
        <v>87</v>
      </c>
      <c r="D73" s="1476">
        <v>5</v>
      </c>
      <c r="E73" s="1476">
        <v>21</v>
      </c>
      <c r="F73" s="1476">
        <v>38</v>
      </c>
      <c r="G73" s="1476">
        <v>17</v>
      </c>
      <c r="H73" s="1476">
        <v>17</v>
      </c>
      <c r="I73" s="1476">
        <v>4</v>
      </c>
      <c r="J73" s="1476">
        <v>283</v>
      </c>
      <c r="K73" s="1476">
        <v>83</v>
      </c>
      <c r="L73" s="1476">
        <v>30</v>
      </c>
      <c r="M73" s="1476">
        <v>1</v>
      </c>
      <c r="N73" s="1476">
        <v>2</v>
      </c>
      <c r="O73" s="1476">
        <v>7</v>
      </c>
      <c r="P73" s="1476">
        <v>3</v>
      </c>
      <c r="Q73" s="1476">
        <v>0</v>
      </c>
      <c r="R73" s="1476">
        <v>2</v>
      </c>
      <c r="S73" s="1476">
        <v>27</v>
      </c>
      <c r="T73" s="1476">
        <v>589</v>
      </c>
    </row>
    <row r="74" spans="1:20">
      <c r="A74" s="1874"/>
    </row>
    <row r="75" spans="1:20" ht="15" customHeight="1">
      <c r="A75" s="1665" t="s">
        <v>451</v>
      </c>
      <c r="B75" s="1665"/>
      <c r="C75" s="1665"/>
      <c r="D75" s="1665"/>
      <c r="E75" s="1665"/>
      <c r="F75" s="1665"/>
      <c r="G75" s="1665"/>
      <c r="H75" s="1666"/>
      <c r="I75" s="1665"/>
      <c r="J75" s="1665"/>
      <c r="K75" s="1667" t="s">
        <v>452</v>
      </c>
      <c r="L75" s="1666"/>
      <c r="M75" s="1666"/>
      <c r="N75" s="1665"/>
      <c r="O75" s="1665"/>
      <c r="P75" s="1665"/>
      <c r="Q75" s="1665"/>
      <c r="R75" s="1665"/>
      <c r="S75" s="1665"/>
      <c r="T75" s="1665"/>
    </row>
    <row r="76" spans="1:20" ht="15" customHeight="1">
      <c r="A76" s="1667" t="s">
        <v>531</v>
      </c>
      <c r="B76" s="1665"/>
      <c r="C76" s="1665"/>
      <c r="D76" s="1665"/>
      <c r="E76" s="1665"/>
      <c r="F76" s="1665"/>
      <c r="G76" s="1665"/>
      <c r="H76" s="1666"/>
      <c r="I76" s="1665"/>
      <c r="J76" s="1665"/>
      <c r="K76" s="1667" t="s">
        <v>453</v>
      </c>
      <c r="L76" s="1666"/>
      <c r="M76" s="1666"/>
      <c r="N76" s="1665"/>
      <c r="O76" s="1665"/>
      <c r="P76" s="1665"/>
      <c r="Q76" s="1665"/>
      <c r="R76" s="1665"/>
      <c r="S76" s="1665"/>
      <c r="T76" s="1665"/>
    </row>
    <row r="77" spans="1:20" ht="15" customHeight="1">
      <c r="A77" s="1667" t="s">
        <v>454</v>
      </c>
      <c r="B77" s="1665"/>
      <c r="C77" s="1665"/>
      <c r="D77" s="1665"/>
      <c r="E77" s="1665"/>
      <c r="F77" s="1665"/>
      <c r="G77" s="1665"/>
      <c r="H77" s="1666"/>
      <c r="I77" s="1665"/>
      <c r="J77" s="1665"/>
      <c r="K77" s="1667" t="s">
        <v>455</v>
      </c>
      <c r="L77" s="1666"/>
      <c r="M77" s="1666"/>
      <c r="N77" s="1665"/>
      <c r="O77" s="1665"/>
      <c r="P77" s="1665"/>
      <c r="Q77" s="1665"/>
      <c r="R77" s="1665"/>
      <c r="S77" s="1665"/>
      <c r="T77" s="1665"/>
    </row>
    <row r="78" spans="1:20" ht="15" customHeight="1">
      <c r="A78" s="1667" t="s">
        <v>456</v>
      </c>
      <c r="B78" s="1665"/>
      <c r="C78" s="1665"/>
      <c r="D78" s="1665"/>
      <c r="E78" s="1665"/>
      <c r="F78" s="1665"/>
      <c r="G78" s="1665"/>
      <c r="H78" s="1666"/>
      <c r="I78" s="1665"/>
      <c r="J78" s="1665"/>
      <c r="K78" s="1667" t="s">
        <v>457</v>
      </c>
      <c r="L78" s="1666"/>
      <c r="M78" s="1666"/>
      <c r="N78" s="1665"/>
      <c r="O78" s="1665"/>
      <c r="P78" s="1665"/>
      <c r="Q78" s="1665"/>
      <c r="R78" s="1665"/>
      <c r="S78" s="1665"/>
      <c r="T78" s="1665"/>
    </row>
    <row r="79" spans="1:20" ht="15" customHeight="1">
      <c r="A79" s="1665" t="s">
        <v>458</v>
      </c>
      <c r="B79" s="1665"/>
      <c r="C79" s="1665"/>
      <c r="D79" s="1665"/>
      <c r="E79" s="1665"/>
      <c r="F79" s="1665"/>
      <c r="G79" s="1665"/>
      <c r="H79" s="1666"/>
      <c r="I79" s="1665"/>
      <c r="J79" s="1665"/>
      <c r="K79" s="1667" t="s">
        <v>459</v>
      </c>
      <c r="L79" s="1666"/>
      <c r="M79" s="1666"/>
      <c r="N79" s="1665"/>
      <c r="O79" s="1665"/>
      <c r="P79" s="1665"/>
      <c r="Q79" s="1665"/>
      <c r="R79" s="1665"/>
      <c r="S79" s="1665"/>
      <c r="T79" s="1665"/>
    </row>
    <row r="80" spans="1:20" ht="15" customHeight="1">
      <c r="A80" s="1667" t="s">
        <v>460</v>
      </c>
      <c r="B80" s="1665"/>
      <c r="C80" s="1665"/>
      <c r="D80" s="1665"/>
      <c r="E80" s="1665"/>
      <c r="F80" s="1665"/>
      <c r="G80" s="1665"/>
      <c r="H80" s="1666"/>
      <c r="I80" s="1665"/>
      <c r="J80" s="1665"/>
      <c r="K80" s="1667" t="s">
        <v>461</v>
      </c>
      <c r="L80" s="1666"/>
      <c r="M80" s="1666"/>
      <c r="N80" s="1665"/>
      <c r="O80" s="1665"/>
      <c r="P80" s="1665"/>
      <c r="Q80" s="1665"/>
      <c r="R80" s="1665"/>
      <c r="S80" s="1665"/>
      <c r="T80" s="1665"/>
    </row>
    <row r="81" spans="1:20" ht="15" customHeight="1">
      <c r="A81" s="1667" t="s">
        <v>861</v>
      </c>
      <c r="B81" s="1665"/>
      <c r="C81" s="1665"/>
      <c r="D81" s="1665"/>
      <c r="E81" s="1665"/>
      <c r="F81" s="1665"/>
      <c r="G81" s="1665"/>
      <c r="H81" s="1666"/>
      <c r="I81" s="1665"/>
      <c r="J81" s="1665"/>
      <c r="K81" s="1667" t="s">
        <v>463</v>
      </c>
      <c r="L81" s="1666"/>
      <c r="M81" s="1666"/>
      <c r="N81" s="1665"/>
      <c r="O81" s="1665"/>
      <c r="P81" s="1665"/>
      <c r="Q81" s="1665"/>
      <c r="R81" s="1665"/>
      <c r="S81" s="1665"/>
      <c r="T81" s="1665"/>
    </row>
    <row r="82" spans="1:20" ht="15" customHeight="1">
      <c r="A82" s="1668" t="s">
        <v>860</v>
      </c>
      <c r="B82" s="1665"/>
      <c r="C82" s="1665"/>
      <c r="D82" s="1665"/>
      <c r="E82" s="1665"/>
      <c r="F82" s="1665"/>
      <c r="G82" s="1665"/>
      <c r="H82" s="1666"/>
      <c r="I82" s="1665"/>
      <c r="J82" s="1665"/>
      <c r="K82" s="1667" t="s">
        <v>465</v>
      </c>
      <c r="L82" s="1666"/>
      <c r="M82" s="1666"/>
      <c r="N82" s="1665"/>
      <c r="O82" s="1665"/>
      <c r="P82" s="1665"/>
      <c r="Q82" s="1665"/>
      <c r="R82" s="1665"/>
      <c r="S82" s="1665"/>
      <c r="T82" s="1665"/>
    </row>
    <row r="83" spans="1:20">
      <c r="A83" s="1874"/>
    </row>
    <row r="84" spans="1:20"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3">
    <cfRule type="cellIs" priority="43" stopIfTrue="1" operator="equal">
      <formula>"合計"</formula>
    </cfRule>
  </conditionalFormatting>
  <conditionalFormatting sqref="A74:A83">
    <cfRule type="cellIs" priority="42" stopIfTrue="1" operator="equal">
      <formula>"合計"</formula>
    </cfRule>
  </conditionalFormatting>
  <conditionalFormatting sqref="A3:A83">
    <cfRule type="cellIs" priority="41" stopIfTrue="1" operator="equal">
      <formula>"合計"</formula>
    </cfRule>
  </conditionalFormatting>
  <conditionalFormatting sqref="A74:A83">
    <cfRule type="cellIs" priority="40" stopIfTrue="1" operator="equal">
      <formula>"合計"</formula>
    </cfRule>
  </conditionalFormatting>
  <conditionalFormatting sqref="A74:A83">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3">
    <cfRule type="cellIs" priority="36" stopIfTrue="1" operator="equal">
      <formula>"合計"</formula>
    </cfRule>
  </conditionalFormatting>
  <conditionalFormatting sqref="A4:A5">
    <cfRule type="cellIs" priority="35" stopIfTrue="1" operator="equal">
      <formula>"合計"</formula>
    </cfRule>
  </conditionalFormatting>
  <conditionalFormatting sqref="A74:A83">
    <cfRule type="cellIs" priority="34" stopIfTrue="1" operator="equal">
      <formula>"合計"</formula>
    </cfRule>
  </conditionalFormatting>
  <conditionalFormatting sqref="A3:A83">
    <cfRule type="cellIs" priority="33" stopIfTrue="1" operator="equal">
      <formula>"合計"</formula>
    </cfRule>
  </conditionalFormatting>
  <conditionalFormatting sqref="A4:A5">
    <cfRule type="cellIs" priority="32" stopIfTrue="1" operator="equal">
      <formula>"合計"</formula>
    </cfRule>
  </conditionalFormatting>
  <conditionalFormatting sqref="A74:A83">
    <cfRule type="cellIs" priority="31" stopIfTrue="1" operator="equal">
      <formula>"合計"</formula>
    </cfRule>
  </conditionalFormatting>
  <conditionalFormatting sqref="A3:A83">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3">
    <cfRule type="cellIs" priority="21" stopIfTrue="1" operator="equal">
      <formula>"合計"</formula>
    </cfRule>
  </conditionalFormatting>
  <conditionalFormatting sqref="A74:A83">
    <cfRule type="cellIs" priority="20" stopIfTrue="1" operator="equal">
      <formula>"合計"</formula>
    </cfRule>
  </conditionalFormatting>
  <conditionalFormatting sqref="A74:A83">
    <cfRule type="cellIs" priority="19" stopIfTrue="1" operator="equal">
      <formula>"合計"</formula>
    </cfRule>
  </conditionalFormatting>
  <conditionalFormatting sqref="A74:A83">
    <cfRule type="cellIs" priority="18" stopIfTrue="1" operator="equal">
      <formula>"合計"</formula>
    </cfRule>
  </conditionalFormatting>
  <conditionalFormatting sqref="A74:A83">
    <cfRule type="cellIs" priority="17" stopIfTrue="1" operator="equal">
      <formula>"合計"</formula>
    </cfRule>
  </conditionalFormatting>
  <conditionalFormatting sqref="A74:A83">
    <cfRule type="cellIs" priority="16" stopIfTrue="1" operator="equal">
      <formula>"合計"</formula>
    </cfRule>
  </conditionalFormatting>
  <conditionalFormatting sqref="A74:A83">
    <cfRule type="cellIs" priority="15" stopIfTrue="1" operator="equal">
      <formula>"合計"</formula>
    </cfRule>
  </conditionalFormatting>
  <conditionalFormatting sqref="A74:A83">
    <cfRule type="cellIs" priority="14" stopIfTrue="1" operator="equal">
      <formula>"合計"</formula>
    </cfRule>
  </conditionalFormatting>
  <conditionalFormatting sqref="A74:A83">
    <cfRule type="cellIs" priority="13" stopIfTrue="1" operator="equal">
      <formula>"合計"</formula>
    </cfRule>
  </conditionalFormatting>
  <conditionalFormatting sqref="A3:A83">
    <cfRule type="cellIs" priority="12" stopIfTrue="1" operator="equal">
      <formula>"合計"</formula>
    </cfRule>
  </conditionalFormatting>
  <conditionalFormatting sqref="A74:A83">
    <cfRule type="cellIs" priority="11" stopIfTrue="1" operator="equal">
      <formula>"合計"</formula>
    </cfRule>
  </conditionalFormatting>
  <conditionalFormatting sqref="A74:A83">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3">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3:A83">
    <cfRule type="cellIs" priority="4" stopIfTrue="1" operator="equal">
      <formula>"合計"</formula>
    </cfRule>
  </conditionalFormatting>
  <conditionalFormatting sqref="A4:A5">
    <cfRule type="cellIs" priority="3" stopIfTrue="1" operator="equal">
      <formula>"合計"</formula>
    </cfRule>
  </conditionalFormatting>
  <conditionalFormatting sqref="A74:A83">
    <cfRule type="cellIs" priority="2" stopIfTrue="1" operator="equal">
      <formula>"合計"</formula>
    </cfRule>
  </conditionalFormatting>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Ｐ明朝,標準"（平成24年6月1ヶ月間）</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workbookViewId="0"/>
  </sheetViews>
  <sheetFormatPr defaultColWidth="9.375" defaultRowHeight="11.25"/>
  <cols>
    <col min="1" max="1" width="8.75" style="1474" customWidth="1"/>
    <col min="2" max="9" width="7.25" style="1474" customWidth="1"/>
    <col min="10" max="10" width="8" style="1474" customWidth="1"/>
    <col min="11" max="12" width="7.25" style="1474" customWidth="1"/>
    <col min="13" max="13" width="5.75" style="1474" customWidth="1"/>
    <col min="14" max="15" width="7.25" style="1474" customWidth="1"/>
    <col min="16" max="17" width="5.75" style="1474" customWidth="1"/>
    <col min="18" max="19" width="7.25" style="1474" customWidth="1"/>
    <col min="20" max="20" width="8" style="1474" customWidth="1"/>
    <col min="21" max="16384" width="9.375" style="1474"/>
  </cols>
  <sheetData>
    <row r="1" spans="1:20" s="1953" customFormat="1" ht="18" customHeight="1">
      <c r="A1" s="1510" t="s">
        <v>1337</v>
      </c>
      <c r="B1" s="1682"/>
      <c r="C1" s="1682"/>
      <c r="D1" s="1682"/>
      <c r="E1" s="1682"/>
      <c r="F1" s="1682"/>
      <c r="G1" s="1682"/>
      <c r="H1" s="1682"/>
      <c r="I1" s="1682"/>
      <c r="J1" s="1682"/>
      <c r="K1" s="1682"/>
      <c r="L1" s="1682"/>
      <c r="M1" s="1682"/>
      <c r="N1" s="1682"/>
      <c r="O1" s="1682"/>
      <c r="P1" s="1682"/>
      <c r="Q1" s="1682"/>
      <c r="R1" s="1682"/>
      <c r="S1" s="1682"/>
      <c r="T1" s="1682"/>
    </row>
    <row r="2" spans="1:20" s="1684" customFormat="1" ht="18" customHeight="1">
      <c r="A2" s="1683" t="s">
        <v>1366</v>
      </c>
      <c r="B2" s="1685"/>
      <c r="C2" s="1685"/>
      <c r="D2" s="1685"/>
      <c r="E2" s="1685"/>
      <c r="F2" s="1685"/>
      <c r="G2" s="1685"/>
      <c r="H2" s="1685"/>
      <c r="I2" s="1685"/>
      <c r="J2" s="1685"/>
      <c r="K2" s="1685"/>
      <c r="L2" s="1685"/>
      <c r="M2" s="1685"/>
      <c r="N2" s="1685"/>
    </row>
    <row r="3" spans="1:20" ht="11.25" customHeight="1">
      <c r="A3" s="1874"/>
    </row>
    <row r="4" spans="1:20" s="1526" customFormat="1" ht="16.5" customHeight="1">
      <c r="A4" s="1530"/>
      <c r="B4" s="1680" t="s">
        <v>47</v>
      </c>
      <c r="C4" s="1679"/>
      <c r="D4" s="1679"/>
      <c r="E4" s="1678"/>
      <c r="F4" s="1680" t="s">
        <v>48</v>
      </c>
      <c r="G4" s="1679"/>
      <c r="H4" s="1679"/>
      <c r="I4" s="1678"/>
      <c r="J4" s="1677" t="s">
        <v>52</v>
      </c>
      <c r="K4" s="1677" t="s">
        <v>53</v>
      </c>
      <c r="L4" s="1677" t="s">
        <v>55</v>
      </c>
      <c r="M4" s="1677" t="s">
        <v>57</v>
      </c>
      <c r="N4" s="1677" t="s">
        <v>58</v>
      </c>
      <c r="O4" s="1677" t="s">
        <v>59</v>
      </c>
      <c r="P4" s="1677" t="s">
        <v>60</v>
      </c>
      <c r="Q4" s="1677" t="s">
        <v>62</v>
      </c>
      <c r="R4" s="1677" t="s">
        <v>882</v>
      </c>
      <c r="S4" s="1677" t="s">
        <v>20</v>
      </c>
      <c r="T4" s="1677" t="s">
        <v>163</v>
      </c>
    </row>
    <row r="5" spans="1:20" s="1526" customFormat="1" ht="34.5" customHeight="1">
      <c r="A5" s="1676"/>
      <c r="B5" s="1675" t="s">
        <v>75</v>
      </c>
      <c r="C5" s="1674" t="s">
        <v>864</v>
      </c>
      <c r="D5" s="1674" t="s">
        <v>473</v>
      </c>
      <c r="E5" s="1673" t="s">
        <v>474</v>
      </c>
      <c r="F5" s="1675" t="s">
        <v>75</v>
      </c>
      <c r="G5" s="1674" t="s">
        <v>475</v>
      </c>
      <c r="H5" s="1674" t="s">
        <v>863</v>
      </c>
      <c r="I5" s="1673" t="s">
        <v>862</v>
      </c>
      <c r="J5" s="1672"/>
      <c r="K5" s="1672"/>
      <c r="L5" s="1672"/>
      <c r="M5" s="1672"/>
      <c r="N5" s="1672"/>
      <c r="O5" s="1672"/>
      <c r="P5" s="1672"/>
      <c r="Q5" s="1672"/>
      <c r="R5" s="1672"/>
      <c r="S5" s="1672"/>
      <c r="T5" s="1672"/>
    </row>
    <row r="6" spans="1:20" ht="16.5" customHeight="1">
      <c r="A6" s="1671" t="s">
        <v>755</v>
      </c>
      <c r="B6" s="1477">
        <v>0</v>
      </c>
      <c r="C6" s="1476">
        <v>0</v>
      </c>
      <c r="D6" s="1476">
        <v>0</v>
      </c>
      <c r="E6" s="1476">
        <v>0</v>
      </c>
      <c r="F6" s="1476">
        <v>0</v>
      </c>
      <c r="G6" s="1476">
        <v>0</v>
      </c>
      <c r="H6" s="1476">
        <v>0</v>
      </c>
      <c r="I6" s="1476">
        <v>0</v>
      </c>
      <c r="J6" s="1476">
        <v>0</v>
      </c>
      <c r="K6" s="1476">
        <v>0</v>
      </c>
      <c r="L6" s="1476">
        <v>0</v>
      </c>
      <c r="M6" s="1476">
        <v>0</v>
      </c>
      <c r="N6" s="1476">
        <v>0</v>
      </c>
      <c r="O6" s="1476">
        <v>0</v>
      </c>
      <c r="P6" s="1476">
        <v>0</v>
      </c>
      <c r="Q6" s="1476">
        <v>0</v>
      </c>
      <c r="R6" s="1476">
        <v>0</v>
      </c>
      <c r="S6" s="1476">
        <v>0</v>
      </c>
      <c r="T6" s="1476">
        <v>0</v>
      </c>
    </row>
    <row r="7" spans="1:20" ht="16.5" customHeight="1">
      <c r="A7" s="1671" t="s">
        <v>754</v>
      </c>
      <c r="B7" s="1477">
        <v>0</v>
      </c>
      <c r="C7" s="1476">
        <v>0</v>
      </c>
      <c r="D7" s="1476">
        <v>0</v>
      </c>
      <c r="E7" s="1476">
        <v>0</v>
      </c>
      <c r="F7" s="1476">
        <v>0</v>
      </c>
      <c r="G7" s="1476">
        <v>0</v>
      </c>
      <c r="H7" s="1476">
        <v>0</v>
      </c>
      <c r="I7" s="1476">
        <v>0</v>
      </c>
      <c r="J7" s="1476">
        <v>0</v>
      </c>
      <c r="K7" s="1476">
        <v>0</v>
      </c>
      <c r="L7" s="1476">
        <v>0</v>
      </c>
      <c r="M7" s="1476">
        <v>0</v>
      </c>
      <c r="N7" s="1476">
        <v>0</v>
      </c>
      <c r="O7" s="1476">
        <v>0</v>
      </c>
      <c r="P7" s="1476">
        <v>0</v>
      </c>
      <c r="Q7" s="1476">
        <v>0</v>
      </c>
      <c r="R7" s="1476">
        <v>0</v>
      </c>
      <c r="S7" s="1476">
        <v>0</v>
      </c>
      <c r="T7" s="1476">
        <v>0</v>
      </c>
    </row>
    <row r="8" spans="1:20" ht="16.5" customHeight="1">
      <c r="A8" s="1671" t="s">
        <v>753</v>
      </c>
      <c r="B8" s="1477">
        <v>0</v>
      </c>
      <c r="C8" s="1476">
        <v>0</v>
      </c>
      <c r="D8" s="1476">
        <v>0</v>
      </c>
      <c r="E8" s="1476">
        <v>0</v>
      </c>
      <c r="F8" s="1476">
        <v>0</v>
      </c>
      <c r="G8" s="1476">
        <v>0</v>
      </c>
      <c r="H8" s="1476">
        <v>0</v>
      </c>
      <c r="I8" s="1476">
        <v>0</v>
      </c>
      <c r="J8" s="1476">
        <v>0</v>
      </c>
      <c r="K8" s="1476">
        <v>0</v>
      </c>
      <c r="L8" s="1476">
        <v>0</v>
      </c>
      <c r="M8" s="1476">
        <v>0</v>
      </c>
      <c r="N8" s="1476">
        <v>0</v>
      </c>
      <c r="O8" s="1476">
        <v>0</v>
      </c>
      <c r="P8" s="1476">
        <v>0</v>
      </c>
      <c r="Q8" s="1476">
        <v>0</v>
      </c>
      <c r="R8" s="1476">
        <v>0</v>
      </c>
      <c r="S8" s="1476">
        <v>0</v>
      </c>
      <c r="T8" s="1476">
        <v>0</v>
      </c>
    </row>
    <row r="9" spans="1:20" ht="16.5" customHeight="1">
      <c r="A9" s="1671" t="s">
        <v>752</v>
      </c>
      <c r="B9" s="1477">
        <v>0</v>
      </c>
      <c r="C9" s="1476">
        <v>0</v>
      </c>
      <c r="D9" s="1476">
        <v>0</v>
      </c>
      <c r="E9" s="1476">
        <v>0</v>
      </c>
      <c r="F9" s="1476">
        <v>0</v>
      </c>
      <c r="G9" s="1476">
        <v>0</v>
      </c>
      <c r="H9" s="1476">
        <v>0</v>
      </c>
      <c r="I9" s="1476">
        <v>0</v>
      </c>
      <c r="J9" s="1476">
        <v>0</v>
      </c>
      <c r="K9" s="1476">
        <v>0</v>
      </c>
      <c r="L9" s="1476">
        <v>0</v>
      </c>
      <c r="M9" s="1476">
        <v>0</v>
      </c>
      <c r="N9" s="1476">
        <v>0</v>
      </c>
      <c r="O9" s="1476">
        <v>0</v>
      </c>
      <c r="P9" s="1476">
        <v>0</v>
      </c>
      <c r="Q9" s="1476">
        <v>0</v>
      </c>
      <c r="R9" s="1476">
        <v>0</v>
      </c>
      <c r="S9" s="1476">
        <v>0</v>
      </c>
      <c r="T9" s="1476">
        <v>0</v>
      </c>
    </row>
    <row r="10" spans="1:20" ht="16.5" customHeight="1">
      <c r="A10" s="1671" t="s">
        <v>751</v>
      </c>
      <c r="B10" s="1477">
        <v>0</v>
      </c>
      <c r="C10" s="1476">
        <v>0</v>
      </c>
      <c r="D10" s="1476">
        <v>0</v>
      </c>
      <c r="E10" s="1476">
        <v>0</v>
      </c>
      <c r="F10" s="1476">
        <v>0</v>
      </c>
      <c r="G10" s="1476">
        <v>0</v>
      </c>
      <c r="H10" s="1476">
        <v>0</v>
      </c>
      <c r="I10" s="1476">
        <v>0</v>
      </c>
      <c r="J10" s="1476">
        <v>0</v>
      </c>
      <c r="K10" s="1476">
        <v>0</v>
      </c>
      <c r="L10" s="1476">
        <v>0</v>
      </c>
      <c r="M10" s="1476">
        <v>0</v>
      </c>
      <c r="N10" s="1476">
        <v>0</v>
      </c>
      <c r="O10" s="1476">
        <v>0</v>
      </c>
      <c r="P10" s="1476">
        <v>0</v>
      </c>
      <c r="Q10" s="1476">
        <v>0</v>
      </c>
      <c r="R10" s="1476">
        <v>0</v>
      </c>
      <c r="S10" s="1476">
        <v>0</v>
      </c>
      <c r="T10" s="1476">
        <v>0</v>
      </c>
    </row>
    <row r="11" spans="1:20" ht="16.5" customHeight="1">
      <c r="A11" s="1671" t="s">
        <v>750</v>
      </c>
      <c r="B11" s="1477">
        <v>0</v>
      </c>
      <c r="C11" s="1476">
        <v>0</v>
      </c>
      <c r="D11" s="1476">
        <v>0</v>
      </c>
      <c r="E11" s="1476">
        <v>0</v>
      </c>
      <c r="F11" s="1476">
        <v>0</v>
      </c>
      <c r="G11" s="1476">
        <v>0</v>
      </c>
      <c r="H11" s="1476">
        <v>0</v>
      </c>
      <c r="I11" s="1476">
        <v>0</v>
      </c>
      <c r="J11" s="1476">
        <v>0</v>
      </c>
      <c r="K11" s="1476">
        <v>0</v>
      </c>
      <c r="L11" s="1476">
        <v>0</v>
      </c>
      <c r="M11" s="1476">
        <v>0</v>
      </c>
      <c r="N11" s="1476">
        <v>0</v>
      </c>
      <c r="O11" s="1476">
        <v>0</v>
      </c>
      <c r="P11" s="1476">
        <v>0</v>
      </c>
      <c r="Q11" s="1476">
        <v>0</v>
      </c>
      <c r="R11" s="1476">
        <v>0</v>
      </c>
      <c r="S11" s="1476">
        <v>0</v>
      </c>
      <c r="T11" s="1476">
        <v>0</v>
      </c>
    </row>
    <row r="12" spans="1:20" ht="16.5" customHeight="1">
      <c r="A12" s="1671" t="s">
        <v>749</v>
      </c>
      <c r="B12" s="1477">
        <v>0</v>
      </c>
      <c r="C12" s="1476">
        <v>0</v>
      </c>
      <c r="D12" s="1476">
        <v>0</v>
      </c>
      <c r="E12" s="1476">
        <v>0</v>
      </c>
      <c r="F12" s="1476">
        <v>0</v>
      </c>
      <c r="G12" s="1476">
        <v>0</v>
      </c>
      <c r="H12" s="1476">
        <v>0</v>
      </c>
      <c r="I12" s="1476">
        <v>0</v>
      </c>
      <c r="J12" s="1476">
        <v>0</v>
      </c>
      <c r="K12" s="1476">
        <v>0</v>
      </c>
      <c r="L12" s="1476">
        <v>0</v>
      </c>
      <c r="M12" s="1476">
        <v>0</v>
      </c>
      <c r="N12" s="1476">
        <v>0</v>
      </c>
      <c r="O12" s="1476">
        <v>0</v>
      </c>
      <c r="P12" s="1476">
        <v>0</v>
      </c>
      <c r="Q12" s="1476">
        <v>0</v>
      </c>
      <c r="R12" s="1476">
        <v>0</v>
      </c>
      <c r="S12" s="1476">
        <v>0</v>
      </c>
      <c r="T12" s="1476">
        <v>0</v>
      </c>
    </row>
    <row r="13" spans="1:20" ht="16.5" customHeight="1">
      <c r="A13" s="1671" t="s">
        <v>748</v>
      </c>
      <c r="B13" s="1477">
        <v>0</v>
      </c>
      <c r="C13" s="1476">
        <v>0</v>
      </c>
      <c r="D13" s="1476">
        <v>0</v>
      </c>
      <c r="E13" s="1476">
        <v>0</v>
      </c>
      <c r="F13" s="1476">
        <v>0</v>
      </c>
      <c r="G13" s="1476">
        <v>0</v>
      </c>
      <c r="H13" s="1476">
        <v>0</v>
      </c>
      <c r="I13" s="1476">
        <v>0</v>
      </c>
      <c r="J13" s="1476">
        <v>0</v>
      </c>
      <c r="K13" s="1476">
        <v>0</v>
      </c>
      <c r="L13" s="1476">
        <v>0</v>
      </c>
      <c r="M13" s="1476">
        <v>0</v>
      </c>
      <c r="N13" s="1476">
        <v>0</v>
      </c>
      <c r="O13" s="1476">
        <v>0</v>
      </c>
      <c r="P13" s="1476">
        <v>0</v>
      </c>
      <c r="Q13" s="1476">
        <v>0</v>
      </c>
      <c r="R13" s="1476">
        <v>0</v>
      </c>
      <c r="S13" s="1476">
        <v>0</v>
      </c>
      <c r="T13" s="1476">
        <v>0</v>
      </c>
    </row>
    <row r="14" spans="1:20" ht="16.5" customHeight="1">
      <c r="A14" s="1671" t="s">
        <v>747</v>
      </c>
      <c r="B14" s="1477">
        <v>0</v>
      </c>
      <c r="C14" s="1476">
        <v>0</v>
      </c>
      <c r="D14" s="1476">
        <v>0</v>
      </c>
      <c r="E14" s="1476">
        <v>0</v>
      </c>
      <c r="F14" s="1476">
        <v>0</v>
      </c>
      <c r="G14" s="1476">
        <v>0</v>
      </c>
      <c r="H14" s="1476">
        <v>0</v>
      </c>
      <c r="I14" s="1476">
        <v>0</v>
      </c>
      <c r="J14" s="1476">
        <v>0</v>
      </c>
      <c r="K14" s="1476">
        <v>0</v>
      </c>
      <c r="L14" s="1476">
        <v>0</v>
      </c>
      <c r="M14" s="1476">
        <v>0</v>
      </c>
      <c r="N14" s="1476">
        <v>0</v>
      </c>
      <c r="O14" s="1476">
        <v>0</v>
      </c>
      <c r="P14" s="1476">
        <v>0</v>
      </c>
      <c r="Q14" s="1476">
        <v>0</v>
      </c>
      <c r="R14" s="1476">
        <v>0</v>
      </c>
      <c r="S14" s="1476">
        <v>0</v>
      </c>
      <c r="T14" s="1476">
        <v>0</v>
      </c>
    </row>
    <row r="15" spans="1:20" ht="16.5" customHeight="1">
      <c r="A15" s="1671" t="s">
        <v>746</v>
      </c>
      <c r="B15" s="1477">
        <v>0</v>
      </c>
      <c r="C15" s="1476">
        <v>0</v>
      </c>
      <c r="D15" s="1476">
        <v>0</v>
      </c>
      <c r="E15" s="1476">
        <v>0</v>
      </c>
      <c r="F15" s="1476">
        <v>0</v>
      </c>
      <c r="G15" s="1476">
        <v>0</v>
      </c>
      <c r="H15" s="1476">
        <v>0</v>
      </c>
      <c r="I15" s="1476">
        <v>0</v>
      </c>
      <c r="J15" s="1476">
        <v>0</v>
      </c>
      <c r="K15" s="1476">
        <v>0</v>
      </c>
      <c r="L15" s="1476">
        <v>0</v>
      </c>
      <c r="M15" s="1476">
        <v>0</v>
      </c>
      <c r="N15" s="1476">
        <v>0</v>
      </c>
      <c r="O15" s="1476">
        <v>0</v>
      </c>
      <c r="P15" s="1476">
        <v>0</v>
      </c>
      <c r="Q15" s="1476">
        <v>0</v>
      </c>
      <c r="R15" s="1476">
        <v>0</v>
      </c>
      <c r="S15" s="1476">
        <v>0</v>
      </c>
      <c r="T15" s="1476">
        <v>0</v>
      </c>
    </row>
    <row r="16" spans="1:20" ht="16.5" customHeight="1">
      <c r="A16" s="1671" t="s">
        <v>745</v>
      </c>
      <c r="B16" s="1477">
        <v>0</v>
      </c>
      <c r="C16" s="1476">
        <v>0</v>
      </c>
      <c r="D16" s="1476">
        <v>0</v>
      </c>
      <c r="E16" s="1476">
        <v>0</v>
      </c>
      <c r="F16" s="1476">
        <v>0</v>
      </c>
      <c r="G16" s="1476">
        <v>0</v>
      </c>
      <c r="H16" s="1476">
        <v>0</v>
      </c>
      <c r="I16" s="1476">
        <v>0</v>
      </c>
      <c r="J16" s="1476">
        <v>0</v>
      </c>
      <c r="K16" s="1476">
        <v>0</v>
      </c>
      <c r="L16" s="1476">
        <v>0</v>
      </c>
      <c r="M16" s="1476">
        <v>0</v>
      </c>
      <c r="N16" s="1476">
        <v>0</v>
      </c>
      <c r="O16" s="1476">
        <v>0</v>
      </c>
      <c r="P16" s="1476">
        <v>0</v>
      </c>
      <c r="Q16" s="1476">
        <v>0</v>
      </c>
      <c r="R16" s="1476">
        <v>0</v>
      </c>
      <c r="S16" s="1476">
        <v>0</v>
      </c>
      <c r="T16" s="1476">
        <v>0</v>
      </c>
    </row>
    <row r="17" spans="1:20" ht="16.5" customHeight="1">
      <c r="A17" s="1671" t="s">
        <v>744</v>
      </c>
      <c r="B17" s="1477">
        <v>0</v>
      </c>
      <c r="C17" s="1476">
        <v>0</v>
      </c>
      <c r="D17" s="1476">
        <v>0</v>
      </c>
      <c r="E17" s="1476">
        <v>0</v>
      </c>
      <c r="F17" s="1476">
        <v>0</v>
      </c>
      <c r="G17" s="1476">
        <v>0</v>
      </c>
      <c r="H17" s="1476">
        <v>0</v>
      </c>
      <c r="I17" s="1476">
        <v>0</v>
      </c>
      <c r="J17" s="1476">
        <v>0</v>
      </c>
      <c r="K17" s="1476">
        <v>0</v>
      </c>
      <c r="L17" s="1476">
        <v>0</v>
      </c>
      <c r="M17" s="1476">
        <v>0</v>
      </c>
      <c r="N17" s="1476">
        <v>0</v>
      </c>
      <c r="O17" s="1476">
        <v>0</v>
      </c>
      <c r="P17" s="1476">
        <v>0</v>
      </c>
      <c r="Q17" s="1476">
        <v>0</v>
      </c>
      <c r="R17" s="1476">
        <v>0</v>
      </c>
      <c r="S17" s="1476">
        <v>0</v>
      </c>
      <c r="T17" s="1476">
        <v>0</v>
      </c>
    </row>
    <row r="18" spans="1:20" ht="16.5" customHeight="1">
      <c r="A18" s="1671" t="s">
        <v>743</v>
      </c>
      <c r="B18" s="1477">
        <v>0</v>
      </c>
      <c r="C18" s="1476">
        <v>0</v>
      </c>
      <c r="D18" s="1476">
        <v>0</v>
      </c>
      <c r="E18" s="1476">
        <v>0</v>
      </c>
      <c r="F18" s="1476">
        <v>0</v>
      </c>
      <c r="G18" s="1476">
        <v>0</v>
      </c>
      <c r="H18" s="1476">
        <v>0</v>
      </c>
      <c r="I18" s="1476">
        <v>0</v>
      </c>
      <c r="J18" s="1476">
        <v>0</v>
      </c>
      <c r="K18" s="1476">
        <v>0</v>
      </c>
      <c r="L18" s="1476">
        <v>0</v>
      </c>
      <c r="M18" s="1476">
        <v>0</v>
      </c>
      <c r="N18" s="1476">
        <v>0</v>
      </c>
      <c r="O18" s="1476">
        <v>0</v>
      </c>
      <c r="P18" s="1476">
        <v>0</v>
      </c>
      <c r="Q18" s="1476">
        <v>0</v>
      </c>
      <c r="R18" s="1476">
        <v>0</v>
      </c>
      <c r="S18" s="1476">
        <v>0</v>
      </c>
      <c r="T18" s="1476">
        <v>0</v>
      </c>
    </row>
    <row r="19" spans="1:20" ht="16.5" customHeight="1">
      <c r="A19" s="1671" t="s">
        <v>742</v>
      </c>
      <c r="B19" s="1477">
        <v>0</v>
      </c>
      <c r="C19" s="1476">
        <v>0</v>
      </c>
      <c r="D19" s="1476">
        <v>0</v>
      </c>
      <c r="E19" s="1476">
        <v>0</v>
      </c>
      <c r="F19" s="1476">
        <v>0</v>
      </c>
      <c r="G19" s="1476">
        <v>0</v>
      </c>
      <c r="H19" s="1476">
        <v>0</v>
      </c>
      <c r="I19" s="1476">
        <v>0</v>
      </c>
      <c r="J19" s="1476">
        <v>0</v>
      </c>
      <c r="K19" s="1476">
        <v>0</v>
      </c>
      <c r="L19" s="1476">
        <v>0</v>
      </c>
      <c r="M19" s="1476">
        <v>0</v>
      </c>
      <c r="N19" s="1476">
        <v>0</v>
      </c>
      <c r="O19" s="1476">
        <v>0</v>
      </c>
      <c r="P19" s="1476">
        <v>0</v>
      </c>
      <c r="Q19" s="1476">
        <v>0</v>
      </c>
      <c r="R19" s="1476">
        <v>0</v>
      </c>
      <c r="S19" s="1476">
        <v>0</v>
      </c>
      <c r="T19" s="1476">
        <v>0</v>
      </c>
    </row>
    <row r="20" spans="1:20" ht="16.5" customHeight="1">
      <c r="A20" s="1671" t="s">
        <v>741</v>
      </c>
      <c r="B20" s="1477">
        <v>0</v>
      </c>
      <c r="C20" s="1476">
        <v>0</v>
      </c>
      <c r="D20" s="1476">
        <v>0</v>
      </c>
      <c r="E20" s="1476">
        <v>0</v>
      </c>
      <c r="F20" s="1476">
        <v>0</v>
      </c>
      <c r="G20" s="1476">
        <v>0</v>
      </c>
      <c r="H20" s="1476">
        <v>0</v>
      </c>
      <c r="I20" s="1476">
        <v>0</v>
      </c>
      <c r="J20" s="1476">
        <v>0</v>
      </c>
      <c r="K20" s="1476">
        <v>0</v>
      </c>
      <c r="L20" s="1476">
        <v>0</v>
      </c>
      <c r="M20" s="1476">
        <v>0</v>
      </c>
      <c r="N20" s="1476">
        <v>0</v>
      </c>
      <c r="O20" s="1476">
        <v>0</v>
      </c>
      <c r="P20" s="1476">
        <v>0</v>
      </c>
      <c r="Q20" s="1476">
        <v>0</v>
      </c>
      <c r="R20" s="1476">
        <v>0</v>
      </c>
      <c r="S20" s="1476">
        <v>0</v>
      </c>
      <c r="T20" s="1476">
        <v>0</v>
      </c>
    </row>
    <row r="21" spans="1:20" ht="16.5" customHeight="1">
      <c r="A21" s="1671" t="s">
        <v>740</v>
      </c>
      <c r="B21" s="1477">
        <v>0</v>
      </c>
      <c r="C21" s="1476">
        <v>0</v>
      </c>
      <c r="D21" s="1476">
        <v>0</v>
      </c>
      <c r="E21" s="1476">
        <v>0</v>
      </c>
      <c r="F21" s="1476">
        <v>0</v>
      </c>
      <c r="G21" s="1476">
        <v>0</v>
      </c>
      <c r="H21" s="1476">
        <v>0</v>
      </c>
      <c r="I21" s="1476">
        <v>0</v>
      </c>
      <c r="J21" s="1476">
        <v>0</v>
      </c>
      <c r="K21" s="1476">
        <v>0</v>
      </c>
      <c r="L21" s="1476">
        <v>0</v>
      </c>
      <c r="M21" s="1476">
        <v>0</v>
      </c>
      <c r="N21" s="1476">
        <v>0</v>
      </c>
      <c r="O21" s="1476">
        <v>0</v>
      </c>
      <c r="P21" s="1476">
        <v>0</v>
      </c>
      <c r="Q21" s="1476">
        <v>0</v>
      </c>
      <c r="R21" s="1476">
        <v>0</v>
      </c>
      <c r="S21" s="1476">
        <v>0</v>
      </c>
      <c r="T21" s="1476">
        <v>0</v>
      </c>
    </row>
    <row r="22" spans="1:20" ht="16.5" customHeight="1">
      <c r="A22" s="1671" t="s">
        <v>739</v>
      </c>
      <c r="B22" s="1477">
        <v>0</v>
      </c>
      <c r="C22" s="1476">
        <v>0</v>
      </c>
      <c r="D22" s="1476">
        <v>0</v>
      </c>
      <c r="E22" s="1476">
        <v>0</v>
      </c>
      <c r="F22" s="1476">
        <v>0</v>
      </c>
      <c r="G22" s="1476">
        <v>0</v>
      </c>
      <c r="H22" s="1476">
        <v>0</v>
      </c>
      <c r="I22" s="1476">
        <v>0</v>
      </c>
      <c r="J22" s="1476">
        <v>0</v>
      </c>
      <c r="K22" s="1476">
        <v>0</v>
      </c>
      <c r="L22" s="1476">
        <v>0</v>
      </c>
      <c r="M22" s="1476">
        <v>0</v>
      </c>
      <c r="N22" s="1476">
        <v>0</v>
      </c>
      <c r="O22" s="1476">
        <v>0</v>
      </c>
      <c r="P22" s="1476">
        <v>0</v>
      </c>
      <c r="Q22" s="1476">
        <v>0</v>
      </c>
      <c r="R22" s="1476">
        <v>0</v>
      </c>
      <c r="S22" s="1476">
        <v>0</v>
      </c>
      <c r="T22" s="1476">
        <v>0</v>
      </c>
    </row>
    <row r="23" spans="1:20" ht="16.5" customHeight="1">
      <c r="A23" s="1671" t="s">
        <v>738</v>
      </c>
      <c r="B23" s="1477">
        <v>0</v>
      </c>
      <c r="C23" s="1476">
        <v>0</v>
      </c>
      <c r="D23" s="1476">
        <v>0</v>
      </c>
      <c r="E23" s="1476">
        <v>0</v>
      </c>
      <c r="F23" s="1476">
        <v>0</v>
      </c>
      <c r="G23" s="1476">
        <v>0</v>
      </c>
      <c r="H23" s="1476">
        <v>0</v>
      </c>
      <c r="I23" s="1476">
        <v>0</v>
      </c>
      <c r="J23" s="1476">
        <v>0</v>
      </c>
      <c r="K23" s="1476">
        <v>0</v>
      </c>
      <c r="L23" s="1476">
        <v>0</v>
      </c>
      <c r="M23" s="1476">
        <v>0</v>
      </c>
      <c r="N23" s="1476">
        <v>0</v>
      </c>
      <c r="O23" s="1476">
        <v>0</v>
      </c>
      <c r="P23" s="1476">
        <v>0</v>
      </c>
      <c r="Q23" s="1476">
        <v>0</v>
      </c>
      <c r="R23" s="1476">
        <v>0</v>
      </c>
      <c r="S23" s="1476">
        <v>0</v>
      </c>
      <c r="T23" s="1476">
        <v>0</v>
      </c>
    </row>
    <row r="24" spans="1:20" ht="16.5" customHeight="1">
      <c r="A24" s="1671" t="s">
        <v>737</v>
      </c>
      <c r="B24" s="1477">
        <v>0</v>
      </c>
      <c r="C24" s="1476">
        <v>0</v>
      </c>
      <c r="D24" s="1476">
        <v>0</v>
      </c>
      <c r="E24" s="1476">
        <v>0</v>
      </c>
      <c r="F24" s="1476">
        <v>0</v>
      </c>
      <c r="G24" s="1476">
        <v>0</v>
      </c>
      <c r="H24" s="1476">
        <v>0</v>
      </c>
      <c r="I24" s="1476">
        <v>0</v>
      </c>
      <c r="J24" s="1476">
        <v>0</v>
      </c>
      <c r="K24" s="1476">
        <v>0</v>
      </c>
      <c r="L24" s="1476">
        <v>0</v>
      </c>
      <c r="M24" s="1476">
        <v>0</v>
      </c>
      <c r="N24" s="1476">
        <v>0</v>
      </c>
      <c r="O24" s="1476">
        <v>0</v>
      </c>
      <c r="P24" s="1476">
        <v>0</v>
      </c>
      <c r="Q24" s="1476">
        <v>0</v>
      </c>
      <c r="R24" s="1476">
        <v>0</v>
      </c>
      <c r="S24" s="1476">
        <v>0</v>
      </c>
      <c r="T24" s="1476">
        <v>0</v>
      </c>
    </row>
    <row r="25" spans="1:20" ht="16.5" customHeight="1">
      <c r="A25" s="1671" t="s">
        <v>736</v>
      </c>
      <c r="B25" s="1477">
        <v>0</v>
      </c>
      <c r="C25" s="1476">
        <v>0</v>
      </c>
      <c r="D25" s="1476">
        <v>0</v>
      </c>
      <c r="E25" s="1476">
        <v>0</v>
      </c>
      <c r="F25" s="1476">
        <v>0</v>
      </c>
      <c r="G25" s="1476">
        <v>0</v>
      </c>
      <c r="H25" s="1476">
        <v>0</v>
      </c>
      <c r="I25" s="1476">
        <v>0</v>
      </c>
      <c r="J25" s="1476">
        <v>0</v>
      </c>
      <c r="K25" s="1476">
        <v>0</v>
      </c>
      <c r="L25" s="1476">
        <v>0</v>
      </c>
      <c r="M25" s="1476">
        <v>0</v>
      </c>
      <c r="N25" s="1476">
        <v>0</v>
      </c>
      <c r="O25" s="1476">
        <v>0</v>
      </c>
      <c r="P25" s="1476">
        <v>0</v>
      </c>
      <c r="Q25" s="1476">
        <v>0</v>
      </c>
      <c r="R25" s="1476">
        <v>0</v>
      </c>
      <c r="S25" s="1476">
        <v>0</v>
      </c>
      <c r="T25" s="1476">
        <v>0</v>
      </c>
    </row>
    <row r="26" spans="1:20" ht="16.5" customHeight="1">
      <c r="A26" s="1671" t="s">
        <v>735</v>
      </c>
      <c r="B26" s="1477">
        <v>0</v>
      </c>
      <c r="C26" s="1476">
        <v>0</v>
      </c>
      <c r="D26" s="1476">
        <v>0</v>
      </c>
      <c r="E26" s="1476">
        <v>0</v>
      </c>
      <c r="F26" s="1476">
        <v>0</v>
      </c>
      <c r="G26" s="1476">
        <v>0</v>
      </c>
      <c r="H26" s="1476">
        <v>0</v>
      </c>
      <c r="I26" s="1476">
        <v>0</v>
      </c>
      <c r="J26" s="1476">
        <v>0</v>
      </c>
      <c r="K26" s="1476">
        <v>0</v>
      </c>
      <c r="L26" s="1476">
        <v>0</v>
      </c>
      <c r="M26" s="1476">
        <v>0</v>
      </c>
      <c r="N26" s="1476">
        <v>0</v>
      </c>
      <c r="O26" s="1476">
        <v>0</v>
      </c>
      <c r="P26" s="1476">
        <v>0</v>
      </c>
      <c r="Q26" s="1476">
        <v>0</v>
      </c>
      <c r="R26" s="1476">
        <v>0</v>
      </c>
      <c r="S26" s="1476">
        <v>0</v>
      </c>
      <c r="T26" s="1476">
        <v>0</v>
      </c>
    </row>
    <row r="27" spans="1:20" ht="16.5" customHeight="1">
      <c r="A27" s="1671" t="s">
        <v>734</v>
      </c>
      <c r="B27" s="1477">
        <v>0</v>
      </c>
      <c r="C27" s="1476">
        <v>0</v>
      </c>
      <c r="D27" s="1476">
        <v>0</v>
      </c>
      <c r="E27" s="1476">
        <v>0</v>
      </c>
      <c r="F27" s="1476">
        <v>0</v>
      </c>
      <c r="G27" s="1476">
        <v>0</v>
      </c>
      <c r="H27" s="1476">
        <v>0</v>
      </c>
      <c r="I27" s="1476">
        <v>0</v>
      </c>
      <c r="J27" s="1476">
        <v>0</v>
      </c>
      <c r="K27" s="1476">
        <v>0</v>
      </c>
      <c r="L27" s="1476">
        <v>0</v>
      </c>
      <c r="M27" s="1476">
        <v>0</v>
      </c>
      <c r="N27" s="1476">
        <v>0</v>
      </c>
      <c r="O27" s="1476">
        <v>0</v>
      </c>
      <c r="P27" s="1476">
        <v>0</v>
      </c>
      <c r="Q27" s="1476">
        <v>0</v>
      </c>
      <c r="R27" s="1476">
        <v>0</v>
      </c>
      <c r="S27" s="1476">
        <v>0</v>
      </c>
      <c r="T27" s="1476">
        <v>0</v>
      </c>
    </row>
    <row r="28" spans="1:20" ht="16.5" customHeight="1">
      <c r="A28" s="1671" t="s">
        <v>733</v>
      </c>
      <c r="B28" s="1477">
        <v>0</v>
      </c>
      <c r="C28" s="1476">
        <v>0</v>
      </c>
      <c r="D28" s="1476">
        <v>0</v>
      </c>
      <c r="E28" s="1476">
        <v>0</v>
      </c>
      <c r="F28" s="1476">
        <v>0</v>
      </c>
      <c r="G28" s="1476">
        <v>0</v>
      </c>
      <c r="H28" s="1476">
        <v>0</v>
      </c>
      <c r="I28" s="1476">
        <v>0</v>
      </c>
      <c r="J28" s="1476">
        <v>0</v>
      </c>
      <c r="K28" s="1476">
        <v>0</v>
      </c>
      <c r="L28" s="1476">
        <v>0</v>
      </c>
      <c r="M28" s="1476">
        <v>0</v>
      </c>
      <c r="N28" s="1476">
        <v>0</v>
      </c>
      <c r="O28" s="1476">
        <v>0</v>
      </c>
      <c r="P28" s="1476">
        <v>0</v>
      </c>
      <c r="Q28" s="1476">
        <v>0</v>
      </c>
      <c r="R28" s="1476">
        <v>0</v>
      </c>
      <c r="S28" s="1476">
        <v>0</v>
      </c>
      <c r="T28" s="1476">
        <v>0</v>
      </c>
    </row>
    <row r="29" spans="1:20" ht="16.5" customHeight="1">
      <c r="A29" s="1671" t="s">
        <v>732</v>
      </c>
      <c r="B29" s="1477">
        <v>0</v>
      </c>
      <c r="C29" s="1476">
        <v>0</v>
      </c>
      <c r="D29" s="1476">
        <v>0</v>
      </c>
      <c r="E29" s="1476">
        <v>0</v>
      </c>
      <c r="F29" s="1476">
        <v>0</v>
      </c>
      <c r="G29" s="1476">
        <v>0</v>
      </c>
      <c r="H29" s="1476">
        <v>0</v>
      </c>
      <c r="I29" s="1476">
        <v>0</v>
      </c>
      <c r="J29" s="1476">
        <v>0</v>
      </c>
      <c r="K29" s="1476">
        <v>0</v>
      </c>
      <c r="L29" s="1476">
        <v>0</v>
      </c>
      <c r="M29" s="1476">
        <v>0</v>
      </c>
      <c r="N29" s="1476">
        <v>0</v>
      </c>
      <c r="O29" s="1476">
        <v>0</v>
      </c>
      <c r="P29" s="1476">
        <v>0</v>
      </c>
      <c r="Q29" s="1476">
        <v>0</v>
      </c>
      <c r="R29" s="1476">
        <v>0</v>
      </c>
      <c r="S29" s="1476">
        <v>0</v>
      </c>
      <c r="T29" s="1476">
        <v>0</v>
      </c>
    </row>
    <row r="30" spans="1:20" ht="16.5" customHeight="1">
      <c r="A30" s="1671" t="s">
        <v>731</v>
      </c>
      <c r="B30" s="1477">
        <v>0</v>
      </c>
      <c r="C30" s="1476">
        <v>0</v>
      </c>
      <c r="D30" s="1476">
        <v>0</v>
      </c>
      <c r="E30" s="1476">
        <v>0</v>
      </c>
      <c r="F30" s="1476">
        <v>0</v>
      </c>
      <c r="G30" s="1476">
        <v>0</v>
      </c>
      <c r="H30" s="1476">
        <v>0</v>
      </c>
      <c r="I30" s="1476">
        <v>0</v>
      </c>
      <c r="J30" s="1476">
        <v>0</v>
      </c>
      <c r="K30" s="1476">
        <v>0</v>
      </c>
      <c r="L30" s="1476">
        <v>0</v>
      </c>
      <c r="M30" s="1476">
        <v>0</v>
      </c>
      <c r="N30" s="1476">
        <v>0</v>
      </c>
      <c r="O30" s="1476">
        <v>0</v>
      </c>
      <c r="P30" s="1476">
        <v>0</v>
      </c>
      <c r="Q30" s="1476">
        <v>0</v>
      </c>
      <c r="R30" s="1476">
        <v>0</v>
      </c>
      <c r="S30" s="1476">
        <v>0</v>
      </c>
      <c r="T30" s="1476">
        <v>0</v>
      </c>
    </row>
    <row r="31" spans="1:20" ht="16.5" customHeight="1">
      <c r="A31" s="1671" t="s">
        <v>730</v>
      </c>
      <c r="B31" s="1477">
        <v>0</v>
      </c>
      <c r="C31" s="1476">
        <v>0</v>
      </c>
      <c r="D31" s="1476">
        <v>0</v>
      </c>
      <c r="E31" s="1476">
        <v>0</v>
      </c>
      <c r="F31" s="1476">
        <v>0</v>
      </c>
      <c r="G31" s="1476">
        <v>0</v>
      </c>
      <c r="H31" s="1476">
        <v>0</v>
      </c>
      <c r="I31" s="1476">
        <v>0</v>
      </c>
      <c r="J31" s="1476">
        <v>0</v>
      </c>
      <c r="K31" s="1476">
        <v>0</v>
      </c>
      <c r="L31" s="1476">
        <v>0</v>
      </c>
      <c r="M31" s="1476">
        <v>0</v>
      </c>
      <c r="N31" s="1476">
        <v>0</v>
      </c>
      <c r="O31" s="1476">
        <v>0</v>
      </c>
      <c r="P31" s="1476">
        <v>0</v>
      </c>
      <c r="Q31" s="1476">
        <v>0</v>
      </c>
      <c r="R31" s="1476">
        <v>0</v>
      </c>
      <c r="S31" s="1476">
        <v>0</v>
      </c>
      <c r="T31" s="1476">
        <v>0</v>
      </c>
    </row>
    <row r="32" spans="1:20" ht="16.5" customHeight="1">
      <c r="A32" s="1671" t="s">
        <v>729</v>
      </c>
      <c r="B32" s="1477">
        <v>0</v>
      </c>
      <c r="C32" s="1476">
        <v>0</v>
      </c>
      <c r="D32" s="1476">
        <v>0</v>
      </c>
      <c r="E32" s="1476">
        <v>0</v>
      </c>
      <c r="F32" s="1476">
        <v>0</v>
      </c>
      <c r="G32" s="1476">
        <v>0</v>
      </c>
      <c r="H32" s="1476">
        <v>0</v>
      </c>
      <c r="I32" s="1476">
        <v>0</v>
      </c>
      <c r="J32" s="1476">
        <v>0</v>
      </c>
      <c r="K32" s="1476">
        <v>0</v>
      </c>
      <c r="L32" s="1476">
        <v>0</v>
      </c>
      <c r="M32" s="1476">
        <v>0</v>
      </c>
      <c r="N32" s="1476">
        <v>0</v>
      </c>
      <c r="O32" s="1476">
        <v>0</v>
      </c>
      <c r="P32" s="1476">
        <v>0</v>
      </c>
      <c r="Q32" s="1476">
        <v>0</v>
      </c>
      <c r="R32" s="1476">
        <v>0</v>
      </c>
      <c r="S32" s="1476">
        <v>0</v>
      </c>
      <c r="T32" s="1476">
        <v>0</v>
      </c>
    </row>
    <row r="33" spans="1:20" ht="16.5" customHeight="1">
      <c r="A33" s="1671" t="s">
        <v>728</v>
      </c>
      <c r="B33" s="1477">
        <v>0</v>
      </c>
      <c r="C33" s="1476">
        <v>0</v>
      </c>
      <c r="D33" s="1476">
        <v>0</v>
      </c>
      <c r="E33" s="1476">
        <v>0</v>
      </c>
      <c r="F33" s="1476">
        <v>0</v>
      </c>
      <c r="G33" s="1476">
        <v>0</v>
      </c>
      <c r="H33" s="1476">
        <v>0</v>
      </c>
      <c r="I33" s="1476">
        <v>0</v>
      </c>
      <c r="J33" s="1476">
        <v>0</v>
      </c>
      <c r="K33" s="1476">
        <v>0</v>
      </c>
      <c r="L33" s="1476">
        <v>0</v>
      </c>
      <c r="M33" s="1476">
        <v>0</v>
      </c>
      <c r="N33" s="1476">
        <v>0</v>
      </c>
      <c r="O33" s="1476">
        <v>0</v>
      </c>
      <c r="P33" s="1476">
        <v>0</v>
      </c>
      <c r="Q33" s="1476">
        <v>0</v>
      </c>
      <c r="R33" s="1476">
        <v>0</v>
      </c>
      <c r="S33" s="1476">
        <v>0</v>
      </c>
      <c r="T33" s="1476">
        <v>0</v>
      </c>
    </row>
    <row r="34" spans="1:20" ht="16.5" customHeight="1">
      <c r="A34" s="1671" t="s">
        <v>727</v>
      </c>
      <c r="B34" s="1477">
        <v>0</v>
      </c>
      <c r="C34" s="1476">
        <v>0</v>
      </c>
      <c r="D34" s="1476">
        <v>0</v>
      </c>
      <c r="E34" s="1476">
        <v>0</v>
      </c>
      <c r="F34" s="1476">
        <v>0</v>
      </c>
      <c r="G34" s="1476">
        <v>0</v>
      </c>
      <c r="H34" s="1476">
        <v>0</v>
      </c>
      <c r="I34" s="1476">
        <v>0</v>
      </c>
      <c r="J34" s="1476">
        <v>0</v>
      </c>
      <c r="K34" s="1476">
        <v>0</v>
      </c>
      <c r="L34" s="1476">
        <v>0</v>
      </c>
      <c r="M34" s="1476">
        <v>0</v>
      </c>
      <c r="N34" s="1476">
        <v>0</v>
      </c>
      <c r="O34" s="1476">
        <v>0</v>
      </c>
      <c r="P34" s="1476">
        <v>0</v>
      </c>
      <c r="Q34" s="1476">
        <v>0</v>
      </c>
      <c r="R34" s="1476">
        <v>0</v>
      </c>
      <c r="S34" s="1476">
        <v>0</v>
      </c>
      <c r="T34" s="1476">
        <v>0</v>
      </c>
    </row>
    <row r="35" spans="1:20" ht="16.5" customHeight="1">
      <c r="A35" s="1671" t="s">
        <v>726</v>
      </c>
      <c r="B35" s="1477">
        <v>0</v>
      </c>
      <c r="C35" s="1476">
        <v>0</v>
      </c>
      <c r="D35" s="1476">
        <v>0</v>
      </c>
      <c r="E35" s="1476">
        <v>0</v>
      </c>
      <c r="F35" s="1476">
        <v>0</v>
      </c>
      <c r="G35" s="1476">
        <v>0</v>
      </c>
      <c r="H35" s="1476">
        <v>0</v>
      </c>
      <c r="I35" s="1476">
        <v>0</v>
      </c>
      <c r="J35" s="1476">
        <v>0</v>
      </c>
      <c r="K35" s="1476">
        <v>0</v>
      </c>
      <c r="L35" s="1476">
        <v>0</v>
      </c>
      <c r="M35" s="1476">
        <v>0</v>
      </c>
      <c r="N35" s="1476">
        <v>0</v>
      </c>
      <c r="O35" s="1476">
        <v>0</v>
      </c>
      <c r="P35" s="1476">
        <v>0</v>
      </c>
      <c r="Q35" s="1476">
        <v>0</v>
      </c>
      <c r="R35" s="1476">
        <v>0</v>
      </c>
      <c r="S35" s="1476">
        <v>0</v>
      </c>
      <c r="T35" s="1476">
        <v>0</v>
      </c>
    </row>
    <row r="36" spans="1:20" ht="16.5" customHeight="1">
      <c r="A36" s="1671" t="s">
        <v>725</v>
      </c>
      <c r="B36" s="1477">
        <v>0</v>
      </c>
      <c r="C36" s="1476">
        <v>0</v>
      </c>
      <c r="D36" s="1476">
        <v>0</v>
      </c>
      <c r="E36" s="1476">
        <v>0</v>
      </c>
      <c r="F36" s="1476">
        <v>0</v>
      </c>
      <c r="G36" s="1476">
        <v>0</v>
      </c>
      <c r="H36" s="1476">
        <v>0</v>
      </c>
      <c r="I36" s="1476">
        <v>0</v>
      </c>
      <c r="J36" s="1476">
        <v>0</v>
      </c>
      <c r="K36" s="1476">
        <v>0</v>
      </c>
      <c r="L36" s="1476">
        <v>0</v>
      </c>
      <c r="M36" s="1476">
        <v>0</v>
      </c>
      <c r="N36" s="1476">
        <v>0</v>
      </c>
      <c r="O36" s="1476">
        <v>0</v>
      </c>
      <c r="P36" s="1476">
        <v>0</v>
      </c>
      <c r="Q36" s="1476">
        <v>0</v>
      </c>
      <c r="R36" s="1476">
        <v>0</v>
      </c>
      <c r="S36" s="1476">
        <v>0</v>
      </c>
      <c r="T36" s="1476">
        <v>0</v>
      </c>
    </row>
    <row r="37" spans="1:20" ht="16.5" customHeight="1">
      <c r="A37" s="1671" t="s">
        <v>724</v>
      </c>
      <c r="B37" s="1477">
        <v>0</v>
      </c>
      <c r="C37" s="1476">
        <v>0</v>
      </c>
      <c r="D37" s="1476">
        <v>0</v>
      </c>
      <c r="E37" s="1476">
        <v>0</v>
      </c>
      <c r="F37" s="1476">
        <v>0</v>
      </c>
      <c r="G37" s="1476">
        <v>0</v>
      </c>
      <c r="H37" s="1476">
        <v>0</v>
      </c>
      <c r="I37" s="1476">
        <v>0</v>
      </c>
      <c r="J37" s="1476">
        <v>0</v>
      </c>
      <c r="K37" s="1476">
        <v>0</v>
      </c>
      <c r="L37" s="1476">
        <v>0</v>
      </c>
      <c r="M37" s="1476">
        <v>0</v>
      </c>
      <c r="N37" s="1476">
        <v>0</v>
      </c>
      <c r="O37" s="1476">
        <v>0</v>
      </c>
      <c r="P37" s="1476">
        <v>0</v>
      </c>
      <c r="Q37" s="1476">
        <v>0</v>
      </c>
      <c r="R37" s="1476">
        <v>0</v>
      </c>
      <c r="S37" s="1476">
        <v>0</v>
      </c>
      <c r="T37" s="1476">
        <v>0</v>
      </c>
    </row>
    <row r="38" spans="1:20" ht="16.5" customHeight="1">
      <c r="A38" s="1671" t="s">
        <v>723</v>
      </c>
      <c r="B38" s="1477">
        <v>0</v>
      </c>
      <c r="C38" s="1476">
        <v>0</v>
      </c>
      <c r="D38" s="1476">
        <v>0</v>
      </c>
      <c r="E38" s="1476">
        <v>0</v>
      </c>
      <c r="F38" s="1476">
        <v>0</v>
      </c>
      <c r="G38" s="1476">
        <v>0</v>
      </c>
      <c r="H38" s="1476">
        <v>0</v>
      </c>
      <c r="I38" s="1476">
        <v>0</v>
      </c>
      <c r="J38" s="1476">
        <v>17</v>
      </c>
      <c r="K38" s="1476">
        <v>2</v>
      </c>
      <c r="L38" s="1476">
        <v>1</v>
      </c>
      <c r="M38" s="1476">
        <v>0</v>
      </c>
      <c r="N38" s="1476">
        <v>0</v>
      </c>
      <c r="O38" s="1476">
        <v>0</v>
      </c>
      <c r="P38" s="1476">
        <v>0</v>
      </c>
      <c r="Q38" s="1476">
        <v>0</v>
      </c>
      <c r="R38" s="1476">
        <v>0</v>
      </c>
      <c r="S38" s="1476">
        <v>0</v>
      </c>
      <c r="T38" s="1476">
        <v>20</v>
      </c>
    </row>
    <row r="39" spans="1:20" ht="16.5" customHeight="1">
      <c r="A39" s="1671" t="s">
        <v>722</v>
      </c>
      <c r="B39" s="1477">
        <v>0</v>
      </c>
      <c r="C39" s="1476">
        <v>0</v>
      </c>
      <c r="D39" s="1476">
        <v>0</v>
      </c>
      <c r="E39" s="1476">
        <v>0</v>
      </c>
      <c r="F39" s="1476">
        <v>0</v>
      </c>
      <c r="G39" s="1476">
        <v>0</v>
      </c>
      <c r="H39" s="1476">
        <v>0</v>
      </c>
      <c r="I39" s="1476">
        <v>0</v>
      </c>
      <c r="J39" s="1476">
        <v>0</v>
      </c>
      <c r="K39" s="1476">
        <v>0</v>
      </c>
      <c r="L39" s="1476">
        <v>0</v>
      </c>
      <c r="M39" s="1476">
        <v>0</v>
      </c>
      <c r="N39" s="1476">
        <v>0</v>
      </c>
      <c r="O39" s="1476">
        <v>0</v>
      </c>
      <c r="P39" s="1476">
        <v>0</v>
      </c>
      <c r="Q39" s="1476">
        <v>0</v>
      </c>
      <c r="R39" s="1476">
        <v>0</v>
      </c>
      <c r="S39" s="1476">
        <v>0</v>
      </c>
      <c r="T39" s="1476">
        <v>0</v>
      </c>
    </row>
    <row r="40" spans="1:20" ht="16.5" customHeight="1">
      <c r="A40" s="1671" t="s">
        <v>721</v>
      </c>
      <c r="B40" s="1477">
        <v>0</v>
      </c>
      <c r="C40" s="1476">
        <v>0</v>
      </c>
      <c r="D40" s="1476">
        <v>0</v>
      </c>
      <c r="E40" s="1476">
        <v>0</v>
      </c>
      <c r="F40" s="1476">
        <v>0</v>
      </c>
      <c r="G40" s="1476">
        <v>0</v>
      </c>
      <c r="H40" s="1476">
        <v>0</v>
      </c>
      <c r="I40" s="1476">
        <v>0</v>
      </c>
      <c r="J40" s="1476">
        <v>0</v>
      </c>
      <c r="K40" s="1476">
        <v>0</v>
      </c>
      <c r="L40" s="1476">
        <v>0</v>
      </c>
      <c r="M40" s="1476">
        <v>0</v>
      </c>
      <c r="N40" s="1476">
        <v>0</v>
      </c>
      <c r="O40" s="1476">
        <v>0</v>
      </c>
      <c r="P40" s="1476">
        <v>0</v>
      </c>
      <c r="Q40" s="1476">
        <v>0</v>
      </c>
      <c r="R40" s="1476">
        <v>0</v>
      </c>
      <c r="S40" s="1476">
        <v>0</v>
      </c>
      <c r="T40" s="1476">
        <v>0</v>
      </c>
    </row>
    <row r="41" spans="1:20" ht="16.5" customHeight="1">
      <c r="A41" s="1671" t="s">
        <v>720</v>
      </c>
      <c r="B41" s="1477">
        <v>0</v>
      </c>
      <c r="C41" s="1476">
        <v>0</v>
      </c>
      <c r="D41" s="1476">
        <v>0</v>
      </c>
      <c r="E41" s="1476">
        <v>0</v>
      </c>
      <c r="F41" s="1476">
        <v>0</v>
      </c>
      <c r="G41" s="1476">
        <v>0</v>
      </c>
      <c r="H41" s="1476">
        <v>0</v>
      </c>
      <c r="I41" s="1476">
        <v>0</v>
      </c>
      <c r="J41" s="1476">
        <v>0</v>
      </c>
      <c r="K41" s="1476">
        <v>0</v>
      </c>
      <c r="L41" s="1476">
        <v>0</v>
      </c>
      <c r="M41" s="1476">
        <v>0</v>
      </c>
      <c r="N41" s="1476">
        <v>0</v>
      </c>
      <c r="O41" s="1476">
        <v>0</v>
      </c>
      <c r="P41" s="1476">
        <v>0</v>
      </c>
      <c r="Q41" s="1476">
        <v>0</v>
      </c>
      <c r="R41" s="1476">
        <v>0</v>
      </c>
      <c r="S41" s="1476">
        <v>0</v>
      </c>
      <c r="T41" s="1476">
        <v>0</v>
      </c>
    </row>
    <row r="42" spans="1:20" ht="16.5" customHeight="1">
      <c r="A42" s="1671" t="s">
        <v>719</v>
      </c>
      <c r="B42" s="1477">
        <v>0</v>
      </c>
      <c r="C42" s="1476">
        <v>0</v>
      </c>
      <c r="D42" s="1476">
        <v>0</v>
      </c>
      <c r="E42" s="1476">
        <v>0</v>
      </c>
      <c r="F42" s="1476">
        <v>0</v>
      </c>
      <c r="G42" s="1476">
        <v>0</v>
      </c>
      <c r="H42" s="1476">
        <v>0</v>
      </c>
      <c r="I42" s="1476">
        <v>0</v>
      </c>
      <c r="J42" s="1476">
        <v>0</v>
      </c>
      <c r="K42" s="1476">
        <v>0</v>
      </c>
      <c r="L42" s="1476">
        <v>0</v>
      </c>
      <c r="M42" s="1476">
        <v>0</v>
      </c>
      <c r="N42" s="1476">
        <v>0</v>
      </c>
      <c r="O42" s="1476">
        <v>0</v>
      </c>
      <c r="P42" s="1476">
        <v>0</v>
      </c>
      <c r="Q42" s="1476">
        <v>0</v>
      </c>
      <c r="R42" s="1476">
        <v>0</v>
      </c>
      <c r="S42" s="1476">
        <v>0</v>
      </c>
      <c r="T42" s="1476">
        <v>0</v>
      </c>
    </row>
    <row r="43" spans="1:20" ht="16.5" customHeight="1">
      <c r="A43" s="1671" t="s">
        <v>718</v>
      </c>
      <c r="B43" s="1477">
        <v>0</v>
      </c>
      <c r="C43" s="1476">
        <v>0</v>
      </c>
      <c r="D43" s="1476">
        <v>0</v>
      </c>
      <c r="E43" s="1476">
        <v>0</v>
      </c>
      <c r="F43" s="1476">
        <v>0</v>
      </c>
      <c r="G43" s="1476">
        <v>0</v>
      </c>
      <c r="H43" s="1476">
        <v>0</v>
      </c>
      <c r="I43" s="1476">
        <v>0</v>
      </c>
      <c r="J43" s="1476">
        <v>0</v>
      </c>
      <c r="K43" s="1476">
        <v>0</v>
      </c>
      <c r="L43" s="1476">
        <v>0</v>
      </c>
      <c r="M43" s="1476">
        <v>0</v>
      </c>
      <c r="N43" s="1476">
        <v>0</v>
      </c>
      <c r="O43" s="1476">
        <v>0</v>
      </c>
      <c r="P43" s="1476">
        <v>0</v>
      </c>
      <c r="Q43" s="1476">
        <v>0</v>
      </c>
      <c r="R43" s="1476">
        <v>0</v>
      </c>
      <c r="S43" s="1476">
        <v>0</v>
      </c>
      <c r="T43" s="1476">
        <v>0</v>
      </c>
    </row>
    <row r="44" spans="1:20" ht="16.5" customHeight="1">
      <c r="A44" s="1671" t="s">
        <v>717</v>
      </c>
      <c r="B44" s="1477">
        <v>0</v>
      </c>
      <c r="C44" s="1476">
        <v>0</v>
      </c>
      <c r="D44" s="1476">
        <v>0</v>
      </c>
      <c r="E44" s="1476">
        <v>0</v>
      </c>
      <c r="F44" s="1476">
        <v>0</v>
      </c>
      <c r="G44" s="1476">
        <v>0</v>
      </c>
      <c r="H44" s="1476">
        <v>0</v>
      </c>
      <c r="I44" s="1476">
        <v>0</v>
      </c>
      <c r="J44" s="1476">
        <v>0</v>
      </c>
      <c r="K44" s="1476">
        <v>0</v>
      </c>
      <c r="L44" s="1476">
        <v>0</v>
      </c>
      <c r="M44" s="1476">
        <v>0</v>
      </c>
      <c r="N44" s="1476">
        <v>0</v>
      </c>
      <c r="O44" s="1476">
        <v>0</v>
      </c>
      <c r="P44" s="1476">
        <v>0</v>
      </c>
      <c r="Q44" s="1476">
        <v>0</v>
      </c>
      <c r="R44" s="1476">
        <v>0</v>
      </c>
      <c r="S44" s="1476">
        <v>0</v>
      </c>
      <c r="T44" s="1476">
        <v>0</v>
      </c>
    </row>
    <row r="45" spans="1:20" ht="16.5" customHeight="1">
      <c r="A45" s="1671" t="s">
        <v>716</v>
      </c>
      <c r="B45" s="1477">
        <v>0</v>
      </c>
      <c r="C45" s="1476">
        <v>0</v>
      </c>
      <c r="D45" s="1476">
        <v>0</v>
      </c>
      <c r="E45" s="1476">
        <v>0</v>
      </c>
      <c r="F45" s="1476">
        <v>0</v>
      </c>
      <c r="G45" s="1476">
        <v>0</v>
      </c>
      <c r="H45" s="1476">
        <v>0</v>
      </c>
      <c r="I45" s="1476">
        <v>0</v>
      </c>
      <c r="J45" s="1476">
        <v>0</v>
      </c>
      <c r="K45" s="1476">
        <v>0</v>
      </c>
      <c r="L45" s="1476">
        <v>0</v>
      </c>
      <c r="M45" s="1476">
        <v>0</v>
      </c>
      <c r="N45" s="1476">
        <v>0</v>
      </c>
      <c r="O45" s="1476">
        <v>0</v>
      </c>
      <c r="P45" s="1476">
        <v>0</v>
      </c>
      <c r="Q45" s="1476">
        <v>0</v>
      </c>
      <c r="R45" s="1476">
        <v>0</v>
      </c>
      <c r="S45" s="1476">
        <v>0</v>
      </c>
      <c r="T45" s="1476">
        <v>0</v>
      </c>
    </row>
    <row r="46" spans="1:20" ht="16.5" customHeight="1">
      <c r="A46" s="1671" t="s">
        <v>715</v>
      </c>
      <c r="B46" s="1477">
        <v>0</v>
      </c>
      <c r="C46" s="1476">
        <v>0</v>
      </c>
      <c r="D46" s="1476">
        <v>0</v>
      </c>
      <c r="E46" s="1476">
        <v>0</v>
      </c>
      <c r="F46" s="1476">
        <v>0</v>
      </c>
      <c r="G46" s="1476">
        <v>0</v>
      </c>
      <c r="H46" s="1476">
        <v>0</v>
      </c>
      <c r="I46" s="1476">
        <v>0</v>
      </c>
      <c r="J46" s="1476">
        <v>0</v>
      </c>
      <c r="K46" s="1476">
        <v>0</v>
      </c>
      <c r="L46" s="1476">
        <v>0</v>
      </c>
      <c r="M46" s="1476">
        <v>0</v>
      </c>
      <c r="N46" s="1476">
        <v>0</v>
      </c>
      <c r="O46" s="1476">
        <v>0</v>
      </c>
      <c r="P46" s="1476">
        <v>0</v>
      </c>
      <c r="Q46" s="1476">
        <v>0</v>
      </c>
      <c r="R46" s="1476">
        <v>0</v>
      </c>
      <c r="S46" s="1476">
        <v>0</v>
      </c>
      <c r="T46" s="1476">
        <v>0</v>
      </c>
    </row>
    <row r="47" spans="1:20" ht="16.5" customHeight="1">
      <c r="A47" s="1671" t="s">
        <v>714</v>
      </c>
      <c r="B47" s="1477">
        <v>0</v>
      </c>
      <c r="C47" s="1476">
        <v>0</v>
      </c>
      <c r="D47" s="1476">
        <v>0</v>
      </c>
      <c r="E47" s="1476">
        <v>0</v>
      </c>
      <c r="F47" s="1476">
        <v>0</v>
      </c>
      <c r="G47" s="1476">
        <v>0</v>
      </c>
      <c r="H47" s="1476">
        <v>0</v>
      </c>
      <c r="I47" s="1476">
        <v>0</v>
      </c>
      <c r="J47" s="1476">
        <v>0</v>
      </c>
      <c r="K47" s="1476">
        <v>0</v>
      </c>
      <c r="L47" s="1476">
        <v>0</v>
      </c>
      <c r="M47" s="1476">
        <v>0</v>
      </c>
      <c r="N47" s="1476">
        <v>0</v>
      </c>
      <c r="O47" s="1476">
        <v>0</v>
      </c>
      <c r="P47" s="1476">
        <v>0</v>
      </c>
      <c r="Q47" s="1476">
        <v>0</v>
      </c>
      <c r="R47" s="1476">
        <v>0</v>
      </c>
      <c r="S47" s="1476">
        <v>0</v>
      </c>
      <c r="T47" s="1476">
        <v>0</v>
      </c>
    </row>
    <row r="48" spans="1:20" ht="16.5" customHeight="1">
      <c r="A48" s="1671" t="s">
        <v>713</v>
      </c>
      <c r="B48" s="1477">
        <v>0</v>
      </c>
      <c r="C48" s="1476">
        <v>0</v>
      </c>
      <c r="D48" s="1476">
        <v>0</v>
      </c>
      <c r="E48" s="1476">
        <v>0</v>
      </c>
      <c r="F48" s="1476">
        <v>0</v>
      </c>
      <c r="G48" s="1476">
        <v>0</v>
      </c>
      <c r="H48" s="1476">
        <v>0</v>
      </c>
      <c r="I48" s="1476">
        <v>0</v>
      </c>
      <c r="J48" s="1476">
        <v>0</v>
      </c>
      <c r="K48" s="1476">
        <v>0</v>
      </c>
      <c r="L48" s="1476">
        <v>0</v>
      </c>
      <c r="M48" s="1476">
        <v>0</v>
      </c>
      <c r="N48" s="1476">
        <v>0</v>
      </c>
      <c r="O48" s="1476">
        <v>0</v>
      </c>
      <c r="P48" s="1476">
        <v>0</v>
      </c>
      <c r="Q48" s="1476">
        <v>0</v>
      </c>
      <c r="R48" s="1476">
        <v>0</v>
      </c>
      <c r="S48" s="1476">
        <v>0</v>
      </c>
      <c r="T48" s="1476">
        <v>0</v>
      </c>
    </row>
    <row r="49" spans="1:20" ht="16.5" customHeight="1">
      <c r="A49" s="1671" t="s">
        <v>712</v>
      </c>
      <c r="B49" s="1477">
        <v>0</v>
      </c>
      <c r="C49" s="1476">
        <v>0</v>
      </c>
      <c r="D49" s="1476">
        <v>0</v>
      </c>
      <c r="E49" s="1476">
        <v>0</v>
      </c>
      <c r="F49" s="1476">
        <v>0</v>
      </c>
      <c r="G49" s="1476">
        <v>0</v>
      </c>
      <c r="H49" s="1476">
        <v>0</v>
      </c>
      <c r="I49" s="1476">
        <v>0</v>
      </c>
      <c r="J49" s="1476">
        <v>0</v>
      </c>
      <c r="K49" s="1476">
        <v>0</v>
      </c>
      <c r="L49" s="1476">
        <v>0</v>
      </c>
      <c r="M49" s="1476">
        <v>0</v>
      </c>
      <c r="N49" s="1476">
        <v>0</v>
      </c>
      <c r="O49" s="1476">
        <v>0</v>
      </c>
      <c r="P49" s="1476">
        <v>0</v>
      </c>
      <c r="Q49" s="1476">
        <v>0</v>
      </c>
      <c r="R49" s="1476">
        <v>0</v>
      </c>
      <c r="S49" s="1476">
        <v>0</v>
      </c>
      <c r="T49" s="1476">
        <v>0</v>
      </c>
    </row>
    <row r="50" spans="1:20" ht="16.5" customHeight="1">
      <c r="A50" s="1671" t="s">
        <v>711</v>
      </c>
      <c r="B50" s="1477">
        <v>0</v>
      </c>
      <c r="C50" s="1476">
        <v>0</v>
      </c>
      <c r="D50" s="1476">
        <v>0</v>
      </c>
      <c r="E50" s="1476">
        <v>0</v>
      </c>
      <c r="F50" s="1476">
        <v>0</v>
      </c>
      <c r="G50" s="1476">
        <v>0</v>
      </c>
      <c r="H50" s="1476">
        <v>0</v>
      </c>
      <c r="I50" s="1476">
        <v>0</v>
      </c>
      <c r="J50" s="1476">
        <v>0</v>
      </c>
      <c r="K50" s="1476">
        <v>0</v>
      </c>
      <c r="L50" s="1476">
        <v>0</v>
      </c>
      <c r="M50" s="1476">
        <v>0</v>
      </c>
      <c r="N50" s="1476">
        <v>0</v>
      </c>
      <c r="O50" s="1476">
        <v>0</v>
      </c>
      <c r="P50" s="1476">
        <v>0</v>
      </c>
      <c r="Q50" s="1476">
        <v>0</v>
      </c>
      <c r="R50" s="1476">
        <v>0</v>
      </c>
      <c r="S50" s="1476">
        <v>0</v>
      </c>
      <c r="T50" s="1476">
        <v>0</v>
      </c>
    </row>
    <row r="51" spans="1:20" ht="16.5" customHeight="1">
      <c r="A51" s="1671" t="s">
        <v>710</v>
      </c>
      <c r="B51" s="1477">
        <v>0</v>
      </c>
      <c r="C51" s="1476">
        <v>0</v>
      </c>
      <c r="D51" s="1476">
        <v>0</v>
      </c>
      <c r="E51" s="1476">
        <v>0</v>
      </c>
      <c r="F51" s="1476">
        <v>0</v>
      </c>
      <c r="G51" s="1476">
        <v>0</v>
      </c>
      <c r="H51" s="1476">
        <v>0</v>
      </c>
      <c r="I51" s="1476">
        <v>0</v>
      </c>
      <c r="J51" s="1476">
        <v>0</v>
      </c>
      <c r="K51" s="1476">
        <v>0</v>
      </c>
      <c r="L51" s="1476">
        <v>0</v>
      </c>
      <c r="M51" s="1476">
        <v>0</v>
      </c>
      <c r="N51" s="1476">
        <v>0</v>
      </c>
      <c r="O51" s="1476">
        <v>0</v>
      </c>
      <c r="P51" s="1476">
        <v>0</v>
      </c>
      <c r="Q51" s="1476">
        <v>0</v>
      </c>
      <c r="R51" s="1476">
        <v>0</v>
      </c>
      <c r="S51" s="1476">
        <v>0</v>
      </c>
      <c r="T51" s="1476">
        <v>0</v>
      </c>
    </row>
    <row r="52" spans="1:20" ht="16.5" customHeight="1">
      <c r="A52" s="1671" t="s">
        <v>709</v>
      </c>
      <c r="B52" s="1477">
        <v>0</v>
      </c>
      <c r="C52" s="1476">
        <v>0</v>
      </c>
      <c r="D52" s="1476">
        <v>0</v>
      </c>
      <c r="E52" s="1476">
        <v>0</v>
      </c>
      <c r="F52" s="1476">
        <v>0</v>
      </c>
      <c r="G52" s="1476">
        <v>0</v>
      </c>
      <c r="H52" s="1476">
        <v>0</v>
      </c>
      <c r="I52" s="1476">
        <v>0</v>
      </c>
      <c r="J52" s="1476">
        <v>0</v>
      </c>
      <c r="K52" s="1476">
        <v>0</v>
      </c>
      <c r="L52" s="1476">
        <v>0</v>
      </c>
      <c r="M52" s="1476">
        <v>0</v>
      </c>
      <c r="N52" s="1476">
        <v>0</v>
      </c>
      <c r="O52" s="1476">
        <v>0</v>
      </c>
      <c r="P52" s="1476">
        <v>0</v>
      </c>
      <c r="Q52" s="1476">
        <v>0</v>
      </c>
      <c r="R52" s="1476">
        <v>0</v>
      </c>
      <c r="S52" s="1476">
        <v>0</v>
      </c>
      <c r="T52" s="1476">
        <v>0</v>
      </c>
    </row>
    <row r="53" spans="1:20" ht="16.5" customHeight="1">
      <c r="A53" s="1671" t="s">
        <v>708</v>
      </c>
      <c r="B53" s="1477">
        <v>0</v>
      </c>
      <c r="C53" s="1476">
        <v>0</v>
      </c>
      <c r="D53" s="1476">
        <v>0</v>
      </c>
      <c r="E53" s="1476">
        <v>0</v>
      </c>
      <c r="F53" s="1476">
        <v>0</v>
      </c>
      <c r="G53" s="1476">
        <v>0</v>
      </c>
      <c r="H53" s="1476">
        <v>0</v>
      </c>
      <c r="I53" s="1476">
        <v>0</v>
      </c>
      <c r="J53" s="1476">
        <v>0</v>
      </c>
      <c r="K53" s="1476">
        <v>0</v>
      </c>
      <c r="L53" s="1476">
        <v>0</v>
      </c>
      <c r="M53" s="1476">
        <v>0</v>
      </c>
      <c r="N53" s="1476">
        <v>0</v>
      </c>
      <c r="O53" s="1476">
        <v>0</v>
      </c>
      <c r="P53" s="1476">
        <v>0</v>
      </c>
      <c r="Q53" s="1476">
        <v>0</v>
      </c>
      <c r="R53" s="1476">
        <v>0</v>
      </c>
      <c r="S53" s="1476">
        <v>0</v>
      </c>
      <c r="T53" s="1476">
        <v>0</v>
      </c>
    </row>
    <row r="54" spans="1:20" ht="16.5" customHeight="1">
      <c r="A54" s="1671" t="s">
        <v>707</v>
      </c>
      <c r="B54" s="1477">
        <v>0</v>
      </c>
      <c r="C54" s="1476">
        <v>0</v>
      </c>
      <c r="D54" s="1476">
        <v>0</v>
      </c>
      <c r="E54" s="1476">
        <v>0</v>
      </c>
      <c r="F54" s="1476">
        <v>0</v>
      </c>
      <c r="G54" s="1476">
        <v>0</v>
      </c>
      <c r="H54" s="1476">
        <v>0</v>
      </c>
      <c r="I54" s="1476">
        <v>0</v>
      </c>
      <c r="J54" s="1476">
        <v>0</v>
      </c>
      <c r="K54" s="1476">
        <v>0</v>
      </c>
      <c r="L54" s="1476">
        <v>0</v>
      </c>
      <c r="M54" s="1476">
        <v>0</v>
      </c>
      <c r="N54" s="1476">
        <v>0</v>
      </c>
      <c r="O54" s="1476">
        <v>0</v>
      </c>
      <c r="P54" s="1476">
        <v>0</v>
      </c>
      <c r="Q54" s="1476">
        <v>0</v>
      </c>
      <c r="R54" s="1476">
        <v>0</v>
      </c>
      <c r="S54" s="1476">
        <v>0</v>
      </c>
      <c r="T54" s="1476">
        <v>0</v>
      </c>
    </row>
    <row r="55" spans="1:20" ht="16.5" customHeight="1">
      <c r="A55" s="1671" t="s">
        <v>706</v>
      </c>
      <c r="B55" s="1477">
        <v>0</v>
      </c>
      <c r="C55" s="1476">
        <v>0</v>
      </c>
      <c r="D55" s="1476">
        <v>0</v>
      </c>
      <c r="E55" s="1476">
        <v>0</v>
      </c>
      <c r="F55" s="1476">
        <v>0</v>
      </c>
      <c r="G55" s="1476">
        <v>0</v>
      </c>
      <c r="H55" s="1476">
        <v>0</v>
      </c>
      <c r="I55" s="1476">
        <v>0</v>
      </c>
      <c r="J55" s="1476">
        <v>0</v>
      </c>
      <c r="K55" s="1476">
        <v>0</v>
      </c>
      <c r="L55" s="1476">
        <v>0</v>
      </c>
      <c r="M55" s="1476">
        <v>0</v>
      </c>
      <c r="N55" s="1476">
        <v>0</v>
      </c>
      <c r="O55" s="1476">
        <v>0</v>
      </c>
      <c r="P55" s="1476">
        <v>0</v>
      </c>
      <c r="Q55" s="1476">
        <v>0</v>
      </c>
      <c r="R55" s="1476">
        <v>0</v>
      </c>
      <c r="S55" s="1476">
        <v>0</v>
      </c>
      <c r="T55" s="1476">
        <v>0</v>
      </c>
    </row>
    <row r="56" spans="1:20" ht="16.5" customHeight="1">
      <c r="A56" s="1671" t="s">
        <v>705</v>
      </c>
      <c r="B56" s="1477">
        <v>0</v>
      </c>
      <c r="C56" s="1476">
        <v>0</v>
      </c>
      <c r="D56" s="1476">
        <v>0</v>
      </c>
      <c r="E56" s="1476">
        <v>0</v>
      </c>
      <c r="F56" s="1476">
        <v>0</v>
      </c>
      <c r="G56" s="1476">
        <v>0</v>
      </c>
      <c r="H56" s="1476">
        <v>0</v>
      </c>
      <c r="I56" s="1476">
        <v>0</v>
      </c>
      <c r="J56" s="1476">
        <v>0</v>
      </c>
      <c r="K56" s="1476">
        <v>0</v>
      </c>
      <c r="L56" s="1476">
        <v>0</v>
      </c>
      <c r="M56" s="1476">
        <v>0</v>
      </c>
      <c r="N56" s="1476">
        <v>0</v>
      </c>
      <c r="O56" s="1476">
        <v>0</v>
      </c>
      <c r="P56" s="1476">
        <v>0</v>
      </c>
      <c r="Q56" s="1476">
        <v>0</v>
      </c>
      <c r="R56" s="1476">
        <v>0</v>
      </c>
      <c r="S56" s="1476">
        <v>0</v>
      </c>
      <c r="T56" s="1476">
        <v>0</v>
      </c>
    </row>
    <row r="57" spans="1:20" ht="16.5" customHeight="1">
      <c r="A57" s="1671" t="s">
        <v>704</v>
      </c>
      <c r="B57" s="1477">
        <v>0</v>
      </c>
      <c r="C57" s="1476">
        <v>0</v>
      </c>
      <c r="D57" s="1476">
        <v>0</v>
      </c>
      <c r="E57" s="1476">
        <v>0</v>
      </c>
      <c r="F57" s="1476">
        <v>0</v>
      </c>
      <c r="G57" s="1476">
        <v>0</v>
      </c>
      <c r="H57" s="1476">
        <v>0</v>
      </c>
      <c r="I57" s="1476">
        <v>0</v>
      </c>
      <c r="J57" s="1476">
        <v>0</v>
      </c>
      <c r="K57" s="1476">
        <v>0</v>
      </c>
      <c r="L57" s="1476">
        <v>0</v>
      </c>
      <c r="M57" s="1476">
        <v>0</v>
      </c>
      <c r="N57" s="1476">
        <v>0</v>
      </c>
      <c r="O57" s="1476">
        <v>0</v>
      </c>
      <c r="P57" s="1476">
        <v>0</v>
      </c>
      <c r="Q57" s="1476">
        <v>0</v>
      </c>
      <c r="R57" s="1476">
        <v>0</v>
      </c>
      <c r="S57" s="1476">
        <v>0</v>
      </c>
      <c r="T57" s="1476">
        <v>0</v>
      </c>
    </row>
    <row r="58" spans="1:20" ht="16.5" customHeight="1">
      <c r="A58" s="1671" t="s">
        <v>703</v>
      </c>
      <c r="B58" s="1477">
        <v>0</v>
      </c>
      <c r="C58" s="1476">
        <v>0</v>
      </c>
      <c r="D58" s="1476">
        <v>0</v>
      </c>
      <c r="E58" s="1476">
        <v>0</v>
      </c>
      <c r="F58" s="1476">
        <v>0</v>
      </c>
      <c r="G58" s="1476">
        <v>0</v>
      </c>
      <c r="H58" s="1476">
        <v>0</v>
      </c>
      <c r="I58" s="1476">
        <v>0</v>
      </c>
      <c r="J58" s="1476">
        <v>0</v>
      </c>
      <c r="K58" s="1476">
        <v>0</v>
      </c>
      <c r="L58" s="1476">
        <v>0</v>
      </c>
      <c r="M58" s="1476">
        <v>0</v>
      </c>
      <c r="N58" s="1476">
        <v>0</v>
      </c>
      <c r="O58" s="1476">
        <v>0</v>
      </c>
      <c r="P58" s="1476">
        <v>0</v>
      </c>
      <c r="Q58" s="1476">
        <v>0</v>
      </c>
      <c r="R58" s="1476">
        <v>0</v>
      </c>
      <c r="S58" s="1476">
        <v>0</v>
      </c>
      <c r="T58" s="1476">
        <v>0</v>
      </c>
    </row>
    <row r="59" spans="1:20" ht="16.5" customHeight="1">
      <c r="A59" s="1671" t="s">
        <v>702</v>
      </c>
      <c r="B59" s="1477">
        <v>0</v>
      </c>
      <c r="C59" s="1476">
        <v>0</v>
      </c>
      <c r="D59" s="1476">
        <v>0</v>
      </c>
      <c r="E59" s="1476">
        <v>0</v>
      </c>
      <c r="F59" s="1476">
        <v>0</v>
      </c>
      <c r="G59" s="1476">
        <v>0</v>
      </c>
      <c r="H59" s="1476">
        <v>0</v>
      </c>
      <c r="I59" s="1476">
        <v>0</v>
      </c>
      <c r="J59" s="1476">
        <v>0</v>
      </c>
      <c r="K59" s="1476">
        <v>0</v>
      </c>
      <c r="L59" s="1476">
        <v>0</v>
      </c>
      <c r="M59" s="1476">
        <v>0</v>
      </c>
      <c r="N59" s="1476">
        <v>0</v>
      </c>
      <c r="O59" s="1476">
        <v>0</v>
      </c>
      <c r="P59" s="1476">
        <v>0</v>
      </c>
      <c r="Q59" s="1476">
        <v>0</v>
      </c>
      <c r="R59" s="1476">
        <v>0</v>
      </c>
      <c r="S59" s="1476">
        <v>0</v>
      </c>
      <c r="T59" s="1476">
        <v>0</v>
      </c>
    </row>
    <row r="60" spans="1:20" ht="16.5" customHeight="1">
      <c r="A60" s="1671" t="s">
        <v>790</v>
      </c>
      <c r="B60" s="1477">
        <v>0</v>
      </c>
      <c r="C60" s="1476">
        <v>0</v>
      </c>
      <c r="D60" s="1476">
        <v>0</v>
      </c>
      <c r="E60" s="1476">
        <v>0</v>
      </c>
      <c r="F60" s="1476">
        <v>0</v>
      </c>
      <c r="G60" s="1476">
        <v>0</v>
      </c>
      <c r="H60" s="1476">
        <v>0</v>
      </c>
      <c r="I60" s="1476">
        <v>0</v>
      </c>
      <c r="J60" s="1476">
        <v>0</v>
      </c>
      <c r="K60" s="1476">
        <v>0</v>
      </c>
      <c r="L60" s="1476">
        <v>0</v>
      </c>
      <c r="M60" s="1476">
        <v>0</v>
      </c>
      <c r="N60" s="1476">
        <v>0</v>
      </c>
      <c r="O60" s="1476">
        <v>0</v>
      </c>
      <c r="P60" s="1476">
        <v>0</v>
      </c>
      <c r="Q60" s="1476">
        <v>0</v>
      </c>
      <c r="R60" s="1476">
        <v>0</v>
      </c>
      <c r="S60" s="1476">
        <v>0</v>
      </c>
      <c r="T60" s="1476">
        <v>0</v>
      </c>
    </row>
    <row r="61" spans="1:20" ht="16.5" customHeight="1">
      <c r="A61" s="1671" t="s">
        <v>781</v>
      </c>
      <c r="B61" s="1477">
        <v>0</v>
      </c>
      <c r="C61" s="1476">
        <v>0</v>
      </c>
      <c r="D61" s="1476">
        <v>0</v>
      </c>
      <c r="E61" s="1476">
        <v>0</v>
      </c>
      <c r="F61" s="1476">
        <v>0</v>
      </c>
      <c r="G61" s="1476">
        <v>0</v>
      </c>
      <c r="H61" s="1476">
        <v>0</v>
      </c>
      <c r="I61" s="1476">
        <v>0</v>
      </c>
      <c r="J61" s="1476">
        <v>0</v>
      </c>
      <c r="K61" s="1476">
        <v>0</v>
      </c>
      <c r="L61" s="1476">
        <v>0</v>
      </c>
      <c r="M61" s="1476">
        <v>0</v>
      </c>
      <c r="N61" s="1476">
        <v>0</v>
      </c>
      <c r="O61" s="1476">
        <v>0</v>
      </c>
      <c r="P61" s="1476">
        <v>0</v>
      </c>
      <c r="Q61" s="1476">
        <v>0</v>
      </c>
      <c r="R61" s="1476">
        <v>0</v>
      </c>
      <c r="S61" s="1476">
        <v>0</v>
      </c>
      <c r="T61" s="1476">
        <v>0</v>
      </c>
    </row>
    <row r="62" spans="1:20" ht="16.5" customHeight="1">
      <c r="A62" s="1671" t="s">
        <v>699</v>
      </c>
      <c r="B62" s="1477">
        <v>0</v>
      </c>
      <c r="C62" s="1476">
        <v>0</v>
      </c>
      <c r="D62" s="1476">
        <v>0</v>
      </c>
      <c r="E62" s="1476">
        <v>0</v>
      </c>
      <c r="F62" s="1476">
        <v>0</v>
      </c>
      <c r="G62" s="1476">
        <v>0</v>
      </c>
      <c r="H62" s="1476">
        <v>0</v>
      </c>
      <c r="I62" s="1476">
        <v>0</v>
      </c>
      <c r="J62" s="1476">
        <v>0</v>
      </c>
      <c r="K62" s="1476">
        <v>0</v>
      </c>
      <c r="L62" s="1476">
        <v>0</v>
      </c>
      <c r="M62" s="1476">
        <v>0</v>
      </c>
      <c r="N62" s="1476">
        <v>0</v>
      </c>
      <c r="O62" s="1476">
        <v>0</v>
      </c>
      <c r="P62" s="1476">
        <v>0</v>
      </c>
      <c r="Q62" s="1476">
        <v>0</v>
      </c>
      <c r="R62" s="1476">
        <v>0</v>
      </c>
      <c r="S62" s="1476">
        <v>0</v>
      </c>
      <c r="T62" s="1476">
        <v>0</v>
      </c>
    </row>
    <row r="63" spans="1:20" ht="16.5" customHeight="1">
      <c r="A63" s="1671" t="s">
        <v>698</v>
      </c>
      <c r="B63" s="1477">
        <v>0</v>
      </c>
      <c r="C63" s="1476">
        <v>0</v>
      </c>
      <c r="D63" s="1476">
        <v>0</v>
      </c>
      <c r="E63" s="1476">
        <v>0</v>
      </c>
      <c r="F63" s="1476">
        <v>0</v>
      </c>
      <c r="G63" s="1476">
        <v>0</v>
      </c>
      <c r="H63" s="1476">
        <v>0</v>
      </c>
      <c r="I63" s="1476">
        <v>0</v>
      </c>
      <c r="J63" s="1476">
        <v>0</v>
      </c>
      <c r="K63" s="1476">
        <v>0</v>
      </c>
      <c r="L63" s="1476">
        <v>0</v>
      </c>
      <c r="M63" s="1476">
        <v>0</v>
      </c>
      <c r="N63" s="1476">
        <v>0</v>
      </c>
      <c r="O63" s="1476">
        <v>0</v>
      </c>
      <c r="P63" s="1476">
        <v>0</v>
      </c>
      <c r="Q63" s="1476">
        <v>0</v>
      </c>
      <c r="R63" s="1476">
        <v>0</v>
      </c>
      <c r="S63" s="1476">
        <v>0</v>
      </c>
      <c r="T63" s="1476">
        <v>0</v>
      </c>
    </row>
    <row r="64" spans="1:20" ht="16.5" customHeight="1">
      <c r="A64" s="1671" t="s">
        <v>697</v>
      </c>
      <c r="B64" s="1477">
        <v>0</v>
      </c>
      <c r="C64" s="1476">
        <v>0</v>
      </c>
      <c r="D64" s="1476">
        <v>0</v>
      </c>
      <c r="E64" s="1476">
        <v>0</v>
      </c>
      <c r="F64" s="1476">
        <v>0</v>
      </c>
      <c r="G64" s="1476">
        <v>0</v>
      </c>
      <c r="H64" s="1476">
        <v>0</v>
      </c>
      <c r="I64" s="1476">
        <v>0</v>
      </c>
      <c r="J64" s="1476">
        <v>4</v>
      </c>
      <c r="K64" s="1476">
        <v>0</v>
      </c>
      <c r="L64" s="1476">
        <v>0</v>
      </c>
      <c r="M64" s="1476">
        <v>0</v>
      </c>
      <c r="N64" s="1476">
        <v>0</v>
      </c>
      <c r="O64" s="1476">
        <v>0</v>
      </c>
      <c r="P64" s="1476">
        <v>0</v>
      </c>
      <c r="Q64" s="1476">
        <v>0</v>
      </c>
      <c r="R64" s="1476">
        <v>0</v>
      </c>
      <c r="S64" s="1476">
        <v>0</v>
      </c>
      <c r="T64" s="1476">
        <v>4</v>
      </c>
    </row>
    <row r="65" spans="1:20" ht="16.5" customHeight="1">
      <c r="A65" s="1671" t="s">
        <v>696</v>
      </c>
      <c r="B65" s="1477">
        <v>0</v>
      </c>
      <c r="C65" s="1476">
        <v>0</v>
      </c>
      <c r="D65" s="1476">
        <v>0</v>
      </c>
      <c r="E65" s="1476">
        <v>0</v>
      </c>
      <c r="F65" s="1476">
        <v>0</v>
      </c>
      <c r="G65" s="1476">
        <v>0</v>
      </c>
      <c r="H65" s="1476">
        <v>0</v>
      </c>
      <c r="I65" s="1476">
        <v>0</v>
      </c>
      <c r="J65" s="1476">
        <v>0</v>
      </c>
      <c r="K65" s="1476">
        <v>0</v>
      </c>
      <c r="L65" s="1476">
        <v>0</v>
      </c>
      <c r="M65" s="1476">
        <v>0</v>
      </c>
      <c r="N65" s="1476">
        <v>0</v>
      </c>
      <c r="O65" s="1476">
        <v>0</v>
      </c>
      <c r="P65" s="1476">
        <v>0</v>
      </c>
      <c r="Q65" s="1476">
        <v>0</v>
      </c>
      <c r="R65" s="1476">
        <v>0</v>
      </c>
      <c r="S65" s="1476">
        <v>0</v>
      </c>
      <c r="T65" s="1476">
        <v>0</v>
      </c>
    </row>
    <row r="66" spans="1:20" ht="16.5" customHeight="1">
      <c r="A66" s="1671" t="s">
        <v>1048</v>
      </c>
      <c r="B66" s="1477">
        <v>0</v>
      </c>
      <c r="C66" s="1476">
        <v>0</v>
      </c>
      <c r="D66" s="1476">
        <v>0</v>
      </c>
      <c r="E66" s="1476">
        <v>0</v>
      </c>
      <c r="F66" s="1476">
        <v>0</v>
      </c>
      <c r="G66" s="1476">
        <v>0</v>
      </c>
      <c r="H66" s="1476">
        <v>0</v>
      </c>
      <c r="I66" s="1476">
        <v>0</v>
      </c>
      <c r="J66" s="1476">
        <v>0</v>
      </c>
      <c r="K66" s="1476">
        <v>0</v>
      </c>
      <c r="L66" s="1476">
        <v>0</v>
      </c>
      <c r="M66" s="1476">
        <v>0</v>
      </c>
      <c r="N66" s="1476">
        <v>0</v>
      </c>
      <c r="O66" s="1476">
        <v>0</v>
      </c>
      <c r="P66" s="1476">
        <v>0</v>
      </c>
      <c r="Q66" s="1476">
        <v>0</v>
      </c>
      <c r="R66" s="1476">
        <v>0</v>
      </c>
      <c r="S66" s="1476">
        <v>0</v>
      </c>
      <c r="T66" s="1476">
        <v>0</v>
      </c>
    </row>
    <row r="67" spans="1:20" ht="16.5" customHeight="1">
      <c r="A67" s="1671" t="s">
        <v>694</v>
      </c>
      <c r="B67" s="1477">
        <v>0</v>
      </c>
      <c r="C67" s="1476">
        <v>0</v>
      </c>
      <c r="D67" s="1476">
        <v>0</v>
      </c>
      <c r="E67" s="1476">
        <v>0</v>
      </c>
      <c r="F67" s="1476">
        <v>0</v>
      </c>
      <c r="G67" s="1476">
        <v>0</v>
      </c>
      <c r="H67" s="1476">
        <v>0</v>
      </c>
      <c r="I67" s="1476">
        <v>0</v>
      </c>
      <c r="J67" s="1476">
        <v>0</v>
      </c>
      <c r="K67" s="1476">
        <v>0</v>
      </c>
      <c r="L67" s="1476">
        <v>0</v>
      </c>
      <c r="M67" s="1476">
        <v>0</v>
      </c>
      <c r="N67" s="1476">
        <v>0</v>
      </c>
      <c r="O67" s="1476">
        <v>0</v>
      </c>
      <c r="P67" s="1476">
        <v>0</v>
      </c>
      <c r="Q67" s="1476">
        <v>0</v>
      </c>
      <c r="R67" s="1476">
        <v>0</v>
      </c>
      <c r="S67" s="1476">
        <v>0</v>
      </c>
      <c r="T67" s="1476">
        <v>0</v>
      </c>
    </row>
    <row r="68" spans="1:20" ht="16.5" customHeight="1">
      <c r="A68" s="1671" t="s">
        <v>804</v>
      </c>
      <c r="B68" s="1477">
        <v>0</v>
      </c>
      <c r="C68" s="1476">
        <v>0</v>
      </c>
      <c r="D68" s="1476">
        <v>0</v>
      </c>
      <c r="E68" s="1476">
        <v>0</v>
      </c>
      <c r="F68" s="1476">
        <v>0</v>
      </c>
      <c r="G68" s="1476">
        <v>0</v>
      </c>
      <c r="H68" s="1476">
        <v>0</v>
      </c>
      <c r="I68" s="1476">
        <v>0</v>
      </c>
      <c r="J68" s="1476">
        <v>0</v>
      </c>
      <c r="K68" s="1476">
        <v>0</v>
      </c>
      <c r="L68" s="1476">
        <v>0</v>
      </c>
      <c r="M68" s="1476">
        <v>0</v>
      </c>
      <c r="N68" s="1476">
        <v>0</v>
      </c>
      <c r="O68" s="1476">
        <v>0</v>
      </c>
      <c r="P68" s="1476">
        <v>0</v>
      </c>
      <c r="Q68" s="1476">
        <v>0</v>
      </c>
      <c r="R68" s="1476">
        <v>0</v>
      </c>
      <c r="S68" s="1476">
        <v>0</v>
      </c>
      <c r="T68" s="1476">
        <v>0</v>
      </c>
    </row>
    <row r="69" spans="1:20" ht="16.5" customHeight="1">
      <c r="A69" s="1671" t="s">
        <v>692</v>
      </c>
      <c r="B69" s="1477">
        <v>0</v>
      </c>
      <c r="C69" s="1476">
        <v>0</v>
      </c>
      <c r="D69" s="1476">
        <v>0</v>
      </c>
      <c r="E69" s="1476">
        <v>0</v>
      </c>
      <c r="F69" s="1476">
        <v>0</v>
      </c>
      <c r="G69" s="1476">
        <v>0</v>
      </c>
      <c r="H69" s="1476">
        <v>0</v>
      </c>
      <c r="I69" s="1476">
        <v>0</v>
      </c>
      <c r="J69" s="1476">
        <v>0</v>
      </c>
      <c r="K69" s="1476">
        <v>0</v>
      </c>
      <c r="L69" s="1476">
        <v>0</v>
      </c>
      <c r="M69" s="1476">
        <v>0</v>
      </c>
      <c r="N69" s="1476">
        <v>0</v>
      </c>
      <c r="O69" s="1476">
        <v>0</v>
      </c>
      <c r="P69" s="1476">
        <v>0</v>
      </c>
      <c r="Q69" s="1476">
        <v>0</v>
      </c>
      <c r="R69" s="1476">
        <v>0</v>
      </c>
      <c r="S69" s="1476">
        <v>0</v>
      </c>
      <c r="T69" s="1476">
        <v>0</v>
      </c>
    </row>
    <row r="70" spans="1:20" ht="16.5" customHeight="1">
      <c r="A70" s="1671" t="s">
        <v>691</v>
      </c>
      <c r="B70" s="1477">
        <v>0</v>
      </c>
      <c r="C70" s="1476">
        <v>0</v>
      </c>
      <c r="D70" s="1476">
        <v>0</v>
      </c>
      <c r="E70" s="1476">
        <v>0</v>
      </c>
      <c r="F70" s="1476">
        <v>0</v>
      </c>
      <c r="G70" s="1476">
        <v>0</v>
      </c>
      <c r="H70" s="1476">
        <v>0</v>
      </c>
      <c r="I70" s="1476">
        <v>0</v>
      </c>
      <c r="J70" s="1476">
        <v>0</v>
      </c>
      <c r="K70" s="1476">
        <v>0</v>
      </c>
      <c r="L70" s="1476">
        <v>0</v>
      </c>
      <c r="M70" s="1476">
        <v>0</v>
      </c>
      <c r="N70" s="1476">
        <v>0</v>
      </c>
      <c r="O70" s="1476">
        <v>0</v>
      </c>
      <c r="P70" s="1476">
        <v>0</v>
      </c>
      <c r="Q70" s="1476">
        <v>0</v>
      </c>
      <c r="R70" s="1476">
        <v>0</v>
      </c>
      <c r="S70" s="1476">
        <v>0</v>
      </c>
      <c r="T70" s="1476">
        <v>0</v>
      </c>
    </row>
    <row r="71" spans="1:20" ht="16.5" customHeight="1">
      <c r="A71" s="1671" t="s">
        <v>690</v>
      </c>
      <c r="B71" s="1477">
        <v>0</v>
      </c>
      <c r="C71" s="1476">
        <v>0</v>
      </c>
      <c r="D71" s="1476">
        <v>0</v>
      </c>
      <c r="E71" s="1476">
        <v>0</v>
      </c>
      <c r="F71" s="1476">
        <v>0</v>
      </c>
      <c r="G71" s="1476">
        <v>0</v>
      </c>
      <c r="H71" s="1476">
        <v>0</v>
      </c>
      <c r="I71" s="1476">
        <v>0</v>
      </c>
      <c r="J71" s="1476">
        <v>0</v>
      </c>
      <c r="K71" s="1476">
        <v>0</v>
      </c>
      <c r="L71" s="1476">
        <v>0</v>
      </c>
      <c r="M71" s="1476">
        <v>0</v>
      </c>
      <c r="N71" s="1476">
        <v>0</v>
      </c>
      <c r="O71" s="1476">
        <v>0</v>
      </c>
      <c r="P71" s="1476">
        <v>0</v>
      </c>
      <c r="Q71" s="1476">
        <v>0</v>
      </c>
      <c r="R71" s="1476">
        <v>0</v>
      </c>
      <c r="S71" s="1476">
        <v>0</v>
      </c>
      <c r="T71" s="1476">
        <v>0</v>
      </c>
    </row>
    <row r="72" spans="1:20" ht="16.5" customHeight="1">
      <c r="A72" s="1670" t="s">
        <v>689</v>
      </c>
      <c r="B72" s="1477">
        <v>0</v>
      </c>
      <c r="C72" s="1476">
        <v>0</v>
      </c>
      <c r="D72" s="1476">
        <v>0</v>
      </c>
      <c r="E72" s="1476">
        <v>0</v>
      </c>
      <c r="F72" s="1476">
        <v>0</v>
      </c>
      <c r="G72" s="1476">
        <v>0</v>
      </c>
      <c r="H72" s="1476">
        <v>0</v>
      </c>
      <c r="I72" s="1476">
        <v>0</v>
      </c>
      <c r="J72" s="1476">
        <v>0</v>
      </c>
      <c r="K72" s="1476">
        <v>0</v>
      </c>
      <c r="L72" s="1476">
        <v>0</v>
      </c>
      <c r="M72" s="1476">
        <v>0</v>
      </c>
      <c r="N72" s="1476">
        <v>0</v>
      </c>
      <c r="O72" s="1476">
        <v>0</v>
      </c>
      <c r="P72" s="1476">
        <v>0</v>
      </c>
      <c r="Q72" s="1476">
        <v>0</v>
      </c>
      <c r="R72" s="1476">
        <v>0</v>
      </c>
      <c r="S72" s="1476">
        <v>0</v>
      </c>
      <c r="T72" s="1476">
        <v>0</v>
      </c>
    </row>
    <row r="73" spans="1:20" ht="16.5" customHeight="1">
      <c r="A73" s="1669" t="s">
        <v>16</v>
      </c>
      <c r="B73" s="1477">
        <v>0</v>
      </c>
      <c r="C73" s="1476">
        <v>0</v>
      </c>
      <c r="D73" s="1476">
        <v>0</v>
      </c>
      <c r="E73" s="1476">
        <v>0</v>
      </c>
      <c r="F73" s="1476">
        <v>0</v>
      </c>
      <c r="G73" s="1476">
        <v>0</v>
      </c>
      <c r="H73" s="1476">
        <v>0</v>
      </c>
      <c r="I73" s="1476">
        <v>0</v>
      </c>
      <c r="J73" s="1476">
        <v>21</v>
      </c>
      <c r="K73" s="1476">
        <v>2</v>
      </c>
      <c r="L73" s="1476">
        <v>1</v>
      </c>
      <c r="M73" s="1476">
        <v>0</v>
      </c>
      <c r="N73" s="1476">
        <v>0</v>
      </c>
      <c r="O73" s="1476">
        <v>0</v>
      </c>
      <c r="P73" s="1476">
        <v>0</v>
      </c>
      <c r="Q73" s="1476">
        <v>0</v>
      </c>
      <c r="R73" s="1476">
        <v>0</v>
      </c>
      <c r="S73" s="1476">
        <v>0</v>
      </c>
      <c r="T73" s="1476">
        <v>24</v>
      </c>
    </row>
    <row r="74" spans="1:20">
      <c r="A74" s="1874"/>
    </row>
    <row r="75" spans="1:20" ht="15" customHeight="1">
      <c r="A75" s="1665" t="s">
        <v>451</v>
      </c>
      <c r="B75" s="1665"/>
      <c r="C75" s="1665"/>
      <c r="D75" s="1665"/>
      <c r="E75" s="1665"/>
      <c r="F75" s="1665"/>
      <c r="G75" s="1665"/>
      <c r="H75" s="1666"/>
      <c r="I75" s="1665"/>
      <c r="J75" s="1665"/>
      <c r="K75" s="1667" t="s">
        <v>452</v>
      </c>
      <c r="L75" s="1666"/>
      <c r="M75" s="1666"/>
      <c r="N75" s="1665"/>
      <c r="O75" s="1665"/>
      <c r="P75" s="1665"/>
      <c r="Q75" s="1665"/>
      <c r="R75" s="1665"/>
      <c r="S75" s="1665"/>
      <c r="T75" s="1665"/>
    </row>
    <row r="76" spans="1:20" ht="15" customHeight="1">
      <c r="A76" s="1667" t="s">
        <v>531</v>
      </c>
      <c r="B76" s="1665"/>
      <c r="C76" s="1665"/>
      <c r="D76" s="1665"/>
      <c r="E76" s="1665"/>
      <c r="F76" s="1665"/>
      <c r="G76" s="1665"/>
      <c r="H76" s="1666"/>
      <c r="I76" s="1665"/>
      <c r="J76" s="1665"/>
      <c r="K76" s="1667" t="s">
        <v>453</v>
      </c>
      <c r="L76" s="1666"/>
      <c r="M76" s="1666"/>
      <c r="N76" s="1665"/>
      <c r="O76" s="1665"/>
      <c r="P76" s="1665"/>
      <c r="Q76" s="1665"/>
      <c r="R76" s="1665"/>
      <c r="S76" s="1665"/>
      <c r="T76" s="1665"/>
    </row>
    <row r="77" spans="1:20" ht="15" customHeight="1">
      <c r="A77" s="1667" t="s">
        <v>454</v>
      </c>
      <c r="B77" s="1665"/>
      <c r="C77" s="1665"/>
      <c r="D77" s="1665"/>
      <c r="E77" s="1665"/>
      <c r="F77" s="1665"/>
      <c r="G77" s="1665"/>
      <c r="H77" s="1666"/>
      <c r="I77" s="1665"/>
      <c r="J77" s="1665"/>
      <c r="K77" s="1667" t="s">
        <v>455</v>
      </c>
      <c r="L77" s="1666"/>
      <c r="M77" s="1666"/>
      <c r="N77" s="1665"/>
      <c r="O77" s="1665"/>
      <c r="P77" s="1665"/>
      <c r="Q77" s="1665"/>
      <c r="R77" s="1665"/>
      <c r="S77" s="1665"/>
      <c r="T77" s="1665"/>
    </row>
    <row r="78" spans="1:20" ht="15" customHeight="1">
      <c r="A78" s="1667" t="s">
        <v>456</v>
      </c>
      <c r="B78" s="1665"/>
      <c r="C78" s="1665"/>
      <c r="D78" s="1665"/>
      <c r="E78" s="1665"/>
      <c r="F78" s="1665"/>
      <c r="G78" s="1665"/>
      <c r="H78" s="1666"/>
      <c r="I78" s="1665"/>
      <c r="J78" s="1665"/>
      <c r="K78" s="1667" t="s">
        <v>457</v>
      </c>
      <c r="L78" s="1666"/>
      <c r="M78" s="1666"/>
      <c r="N78" s="1665"/>
      <c r="O78" s="1665"/>
      <c r="P78" s="1665"/>
      <c r="Q78" s="1665"/>
      <c r="R78" s="1665"/>
      <c r="S78" s="1665"/>
      <c r="T78" s="1665"/>
    </row>
    <row r="79" spans="1:20" ht="15" customHeight="1">
      <c r="A79" s="1665" t="s">
        <v>458</v>
      </c>
      <c r="B79" s="1665"/>
      <c r="C79" s="1665"/>
      <c r="D79" s="1665"/>
      <c r="E79" s="1665"/>
      <c r="F79" s="1665"/>
      <c r="G79" s="1665"/>
      <c r="H79" s="1666"/>
      <c r="I79" s="1665"/>
      <c r="J79" s="1665"/>
      <c r="K79" s="1667" t="s">
        <v>459</v>
      </c>
      <c r="L79" s="1666"/>
      <c r="M79" s="1666"/>
      <c r="N79" s="1665"/>
      <c r="O79" s="1665"/>
      <c r="P79" s="1665"/>
      <c r="Q79" s="1665"/>
      <c r="R79" s="1665"/>
      <c r="S79" s="1665"/>
      <c r="T79" s="1665"/>
    </row>
    <row r="80" spans="1:20" ht="15" customHeight="1">
      <c r="A80" s="1667" t="s">
        <v>460</v>
      </c>
      <c r="B80" s="1665"/>
      <c r="C80" s="1665"/>
      <c r="D80" s="1665"/>
      <c r="E80" s="1665"/>
      <c r="F80" s="1665"/>
      <c r="G80" s="1665"/>
      <c r="H80" s="1666"/>
      <c r="I80" s="1665"/>
      <c r="J80" s="1665"/>
      <c r="K80" s="1667" t="s">
        <v>461</v>
      </c>
      <c r="L80" s="1666"/>
      <c r="M80" s="1666"/>
      <c r="N80" s="1665"/>
      <c r="O80" s="1665"/>
      <c r="P80" s="1665"/>
      <c r="Q80" s="1665"/>
      <c r="R80" s="1665"/>
      <c r="S80" s="1665"/>
      <c r="T80" s="1665"/>
    </row>
    <row r="81" spans="1:20" ht="15" customHeight="1">
      <c r="A81" s="1667" t="s">
        <v>861</v>
      </c>
      <c r="B81" s="1665"/>
      <c r="C81" s="1665"/>
      <c r="D81" s="1665"/>
      <c r="E81" s="1665"/>
      <c r="F81" s="1665"/>
      <c r="G81" s="1665"/>
      <c r="H81" s="1666"/>
      <c r="I81" s="1665"/>
      <c r="J81" s="1665"/>
      <c r="K81" s="1667" t="s">
        <v>463</v>
      </c>
      <c r="L81" s="1666"/>
      <c r="M81" s="1666"/>
      <c r="N81" s="1665"/>
      <c r="O81" s="1665"/>
      <c r="P81" s="1665"/>
      <c r="Q81" s="1665"/>
      <c r="R81" s="1665"/>
      <c r="S81" s="1665"/>
      <c r="T81" s="1665"/>
    </row>
    <row r="82" spans="1:20" ht="15" customHeight="1">
      <c r="A82" s="1668" t="s">
        <v>860</v>
      </c>
      <c r="B82" s="1665"/>
      <c r="C82" s="1665"/>
      <c r="D82" s="1665"/>
      <c r="E82" s="1665"/>
      <c r="F82" s="1665"/>
      <c r="G82" s="1665"/>
      <c r="H82" s="1666"/>
      <c r="I82" s="1665"/>
      <c r="J82" s="1665"/>
      <c r="K82" s="1667" t="s">
        <v>465</v>
      </c>
      <c r="L82" s="1666"/>
      <c r="M82" s="1666"/>
      <c r="N82" s="1665"/>
      <c r="O82" s="1665"/>
      <c r="P82" s="1665"/>
      <c r="Q82" s="1665"/>
      <c r="R82" s="1665"/>
      <c r="S82" s="1665"/>
      <c r="T82" s="1665"/>
    </row>
    <row r="83" spans="1:20">
      <c r="A83" s="1874"/>
    </row>
    <row r="84" spans="1:20"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3">
    <cfRule type="cellIs" priority="43" stopIfTrue="1" operator="equal">
      <formula>"合計"</formula>
    </cfRule>
  </conditionalFormatting>
  <conditionalFormatting sqref="A74:A83">
    <cfRule type="cellIs" priority="42" stopIfTrue="1" operator="equal">
      <formula>"合計"</formula>
    </cfRule>
  </conditionalFormatting>
  <conditionalFormatting sqref="A3:A83">
    <cfRule type="cellIs" priority="41" stopIfTrue="1" operator="equal">
      <formula>"合計"</formula>
    </cfRule>
  </conditionalFormatting>
  <conditionalFormatting sqref="A74:A83">
    <cfRule type="cellIs" priority="40" stopIfTrue="1" operator="equal">
      <formula>"合計"</formula>
    </cfRule>
  </conditionalFormatting>
  <conditionalFormatting sqref="A74:A83">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3">
    <cfRule type="cellIs" priority="36" stopIfTrue="1" operator="equal">
      <formula>"合計"</formula>
    </cfRule>
  </conditionalFormatting>
  <conditionalFormatting sqref="A4:A5">
    <cfRule type="cellIs" priority="35" stopIfTrue="1" operator="equal">
      <formula>"合計"</formula>
    </cfRule>
  </conditionalFormatting>
  <conditionalFormatting sqref="A74:A83">
    <cfRule type="cellIs" priority="34" stopIfTrue="1" operator="equal">
      <formula>"合計"</formula>
    </cfRule>
  </conditionalFormatting>
  <conditionalFormatting sqref="A3:A83">
    <cfRule type="cellIs" priority="33" stopIfTrue="1" operator="equal">
      <formula>"合計"</formula>
    </cfRule>
  </conditionalFormatting>
  <conditionalFormatting sqref="A4:A5">
    <cfRule type="cellIs" priority="32" stopIfTrue="1" operator="equal">
      <formula>"合計"</formula>
    </cfRule>
  </conditionalFormatting>
  <conditionalFormatting sqref="A74:A83">
    <cfRule type="cellIs" priority="31" stopIfTrue="1" operator="equal">
      <formula>"合計"</formula>
    </cfRule>
  </conditionalFormatting>
  <conditionalFormatting sqref="A3:A83">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3">
    <cfRule type="cellIs" priority="21" stopIfTrue="1" operator="equal">
      <formula>"合計"</formula>
    </cfRule>
  </conditionalFormatting>
  <conditionalFormatting sqref="A74:A83">
    <cfRule type="cellIs" priority="20" stopIfTrue="1" operator="equal">
      <formula>"合計"</formula>
    </cfRule>
  </conditionalFormatting>
  <conditionalFormatting sqref="A74:A83">
    <cfRule type="cellIs" priority="19" stopIfTrue="1" operator="equal">
      <formula>"合計"</formula>
    </cfRule>
  </conditionalFormatting>
  <conditionalFormatting sqref="A74:A83">
    <cfRule type="cellIs" priority="18" stopIfTrue="1" operator="equal">
      <formula>"合計"</formula>
    </cfRule>
  </conditionalFormatting>
  <conditionalFormatting sqref="A74:A83">
    <cfRule type="cellIs" priority="17" stopIfTrue="1" operator="equal">
      <formula>"合計"</formula>
    </cfRule>
  </conditionalFormatting>
  <conditionalFormatting sqref="A74:A83">
    <cfRule type="cellIs" priority="16" stopIfTrue="1" operator="equal">
      <formula>"合計"</formula>
    </cfRule>
  </conditionalFormatting>
  <conditionalFormatting sqref="A74:A83">
    <cfRule type="cellIs" priority="15" stopIfTrue="1" operator="equal">
      <formula>"合計"</formula>
    </cfRule>
  </conditionalFormatting>
  <conditionalFormatting sqref="A74:A83">
    <cfRule type="cellIs" priority="14" stopIfTrue="1" operator="equal">
      <formula>"合計"</formula>
    </cfRule>
  </conditionalFormatting>
  <conditionalFormatting sqref="A74:A83">
    <cfRule type="cellIs" priority="13" stopIfTrue="1" operator="equal">
      <formula>"合計"</formula>
    </cfRule>
  </conditionalFormatting>
  <conditionalFormatting sqref="A3:A83">
    <cfRule type="cellIs" priority="12" stopIfTrue="1" operator="equal">
      <formula>"合計"</formula>
    </cfRule>
  </conditionalFormatting>
  <conditionalFormatting sqref="A74:A83">
    <cfRule type="cellIs" priority="11" stopIfTrue="1" operator="equal">
      <formula>"合計"</formula>
    </cfRule>
  </conditionalFormatting>
  <conditionalFormatting sqref="A74:A83">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3">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3:A83">
    <cfRule type="cellIs" priority="4" stopIfTrue="1" operator="equal">
      <formula>"合計"</formula>
    </cfRule>
  </conditionalFormatting>
  <conditionalFormatting sqref="A4:A5">
    <cfRule type="cellIs" priority="3" stopIfTrue="1" operator="equal">
      <formula>"合計"</formula>
    </cfRule>
  </conditionalFormatting>
  <conditionalFormatting sqref="A74:A83">
    <cfRule type="cellIs" priority="2" stopIfTrue="1" operator="equal">
      <formula>"合計"</formula>
    </cfRule>
  </conditionalFormatting>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Ｐ明朝,標準"（平成24年6月1ヶ月間）</oddFoot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5"/>
  <sheetViews>
    <sheetView showGridLines="0" view="pageBreakPreview" zoomScaleNormal="100" zoomScaleSheetLayoutView="100" workbookViewId="0"/>
  </sheetViews>
  <sheetFormatPr defaultColWidth="5.625" defaultRowHeight="12"/>
  <cols>
    <col min="1" max="1" width="8.625" style="1971" customWidth="1"/>
    <col min="2" max="17" width="4.625" style="1665" customWidth="1"/>
    <col min="18" max="18" width="6" style="1665" customWidth="1"/>
    <col min="19" max="21" width="4.625" style="1665" customWidth="1"/>
    <col min="22" max="16384" width="5.625" style="1665"/>
  </cols>
  <sheetData>
    <row r="1" spans="1:34" ht="18" customHeight="1">
      <c r="A1" s="1705" t="s">
        <v>1375</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row>
    <row r="2" spans="1:34" s="1474" customFormat="1" ht="18" customHeight="1">
      <c r="A2" s="1509" t="s">
        <v>1374</v>
      </c>
    </row>
    <row r="3" spans="1:34" s="1474" customFormat="1" ht="11.25" customHeight="1">
      <c r="A3" s="1509"/>
    </row>
    <row r="4" spans="1:34" ht="15" customHeight="1">
      <c r="A4" s="2312"/>
      <c r="B4" s="2311" t="s">
        <v>1373</v>
      </c>
      <c r="C4" s="1943"/>
      <c r="D4" s="1943"/>
      <c r="E4" s="1943"/>
      <c r="F4" s="1943"/>
      <c r="G4" s="1943"/>
      <c r="H4" s="1943"/>
      <c r="I4" s="1943"/>
      <c r="J4" s="1943"/>
      <c r="K4" s="1943"/>
      <c r="L4" s="1943"/>
      <c r="M4" s="1943"/>
      <c r="N4" s="1943"/>
      <c r="O4" s="1943"/>
      <c r="P4" s="1943"/>
      <c r="Q4" s="1943"/>
      <c r="R4" s="1943"/>
      <c r="S4" s="1943"/>
      <c r="T4" s="1943"/>
      <c r="U4" s="1943"/>
    </row>
    <row r="5" spans="1:34" ht="13.5" customHeight="1">
      <c r="A5" s="2310"/>
      <c r="B5" s="2309" t="s">
        <v>1372</v>
      </c>
      <c r="C5" s="2308"/>
      <c r="D5" s="2308"/>
      <c r="E5" s="2308"/>
      <c r="F5" s="2307" t="s">
        <v>1371</v>
      </c>
      <c r="G5" s="2306"/>
      <c r="H5" s="2306"/>
      <c r="I5" s="2305"/>
      <c r="J5" s="2307" t="s">
        <v>1370</v>
      </c>
      <c r="K5" s="2306"/>
      <c r="L5" s="2306"/>
      <c r="M5" s="2305"/>
      <c r="N5" s="2307" t="s">
        <v>1369</v>
      </c>
      <c r="O5" s="2306"/>
      <c r="P5" s="2306"/>
      <c r="Q5" s="2305"/>
      <c r="R5" s="2304" t="s">
        <v>277</v>
      </c>
      <c r="S5" s="2304"/>
      <c r="T5" s="2304"/>
      <c r="U5" s="2303"/>
    </row>
    <row r="6" spans="1:34" s="2293" customFormat="1" ht="43.5" customHeight="1">
      <c r="A6" s="2302"/>
      <c r="B6" s="2301" t="s">
        <v>165</v>
      </c>
      <c r="C6" s="2300" t="s">
        <v>1368</v>
      </c>
      <c r="D6" s="2299" t="s">
        <v>1367</v>
      </c>
      <c r="E6" s="2298" t="s">
        <v>601</v>
      </c>
      <c r="F6" s="2301" t="s">
        <v>165</v>
      </c>
      <c r="G6" s="2300" t="s">
        <v>1368</v>
      </c>
      <c r="H6" s="2299" t="s">
        <v>1367</v>
      </c>
      <c r="I6" s="2298" t="s">
        <v>601</v>
      </c>
      <c r="J6" s="2301" t="s">
        <v>165</v>
      </c>
      <c r="K6" s="2300" t="s">
        <v>1368</v>
      </c>
      <c r="L6" s="2299" t="s">
        <v>1367</v>
      </c>
      <c r="M6" s="2298" t="s">
        <v>601</v>
      </c>
      <c r="N6" s="2301" t="s">
        <v>165</v>
      </c>
      <c r="O6" s="2300" t="s">
        <v>1368</v>
      </c>
      <c r="P6" s="2299" t="s">
        <v>1367</v>
      </c>
      <c r="Q6" s="2298" t="s">
        <v>601</v>
      </c>
      <c r="R6" s="2297" t="s">
        <v>165</v>
      </c>
      <c r="S6" s="2296" t="s">
        <v>1368</v>
      </c>
      <c r="T6" s="2295" t="s">
        <v>1367</v>
      </c>
      <c r="U6" s="2294" t="s">
        <v>601</v>
      </c>
    </row>
    <row r="7" spans="1:34" ht="12.75" customHeight="1">
      <c r="A7" s="2292" t="s">
        <v>755</v>
      </c>
      <c r="B7" s="2287">
        <v>5</v>
      </c>
      <c r="C7" s="2287">
        <v>3</v>
      </c>
      <c r="D7" s="2287">
        <v>2</v>
      </c>
      <c r="E7" s="2291">
        <v>0</v>
      </c>
      <c r="F7" s="2288">
        <v>5</v>
      </c>
      <c r="G7" s="2287">
        <v>4</v>
      </c>
      <c r="H7" s="2287">
        <v>1</v>
      </c>
      <c r="I7" s="2291">
        <v>0</v>
      </c>
      <c r="J7" s="2288">
        <v>4</v>
      </c>
      <c r="K7" s="2287">
        <v>3</v>
      </c>
      <c r="L7" s="2287">
        <v>1</v>
      </c>
      <c r="M7" s="2291">
        <v>0</v>
      </c>
      <c r="N7" s="2288">
        <v>1</v>
      </c>
      <c r="O7" s="2287">
        <v>1</v>
      </c>
      <c r="P7" s="2287">
        <v>0</v>
      </c>
      <c r="Q7" s="2291">
        <v>0</v>
      </c>
      <c r="R7" s="2288">
        <v>15</v>
      </c>
      <c r="S7" s="2287">
        <v>11</v>
      </c>
      <c r="T7" s="2287">
        <v>4</v>
      </c>
      <c r="U7" s="2290">
        <v>0</v>
      </c>
      <c r="W7" s="1708"/>
    </row>
    <row r="8" spans="1:34" ht="12.75" customHeight="1">
      <c r="A8" s="1899" t="s">
        <v>754</v>
      </c>
      <c r="B8" s="2287">
        <v>0</v>
      </c>
      <c r="C8" s="2287">
        <v>0</v>
      </c>
      <c r="D8" s="2287">
        <v>0</v>
      </c>
      <c r="E8" s="2289">
        <v>0</v>
      </c>
      <c r="F8" s="2288">
        <v>0</v>
      </c>
      <c r="G8" s="2287">
        <v>0</v>
      </c>
      <c r="H8" s="2287">
        <v>0</v>
      </c>
      <c r="I8" s="2289">
        <v>0</v>
      </c>
      <c r="J8" s="2288">
        <v>0</v>
      </c>
      <c r="K8" s="2287">
        <v>0</v>
      </c>
      <c r="L8" s="2287">
        <v>0</v>
      </c>
      <c r="M8" s="2289">
        <v>0</v>
      </c>
      <c r="N8" s="2288">
        <v>0</v>
      </c>
      <c r="O8" s="2287">
        <v>0</v>
      </c>
      <c r="P8" s="2287">
        <v>0</v>
      </c>
      <c r="Q8" s="2289">
        <v>0</v>
      </c>
      <c r="R8" s="2288">
        <v>0</v>
      </c>
      <c r="S8" s="2287">
        <v>0</v>
      </c>
      <c r="T8" s="2287">
        <v>0</v>
      </c>
      <c r="U8" s="2286">
        <v>0</v>
      </c>
    </row>
    <row r="9" spans="1:34" ht="12.75" customHeight="1">
      <c r="A9" s="1899" t="s">
        <v>753</v>
      </c>
      <c r="B9" s="2287">
        <v>0</v>
      </c>
      <c r="C9" s="2287">
        <v>0</v>
      </c>
      <c r="D9" s="2287">
        <v>0</v>
      </c>
      <c r="E9" s="2289">
        <v>0</v>
      </c>
      <c r="F9" s="2288">
        <v>1</v>
      </c>
      <c r="G9" s="2287">
        <v>0</v>
      </c>
      <c r="H9" s="2287">
        <v>1</v>
      </c>
      <c r="I9" s="2289">
        <v>0</v>
      </c>
      <c r="J9" s="2288">
        <v>0</v>
      </c>
      <c r="K9" s="2287">
        <v>0</v>
      </c>
      <c r="L9" s="2287">
        <v>0</v>
      </c>
      <c r="M9" s="2289">
        <v>0</v>
      </c>
      <c r="N9" s="2288">
        <v>0</v>
      </c>
      <c r="O9" s="2287">
        <v>0</v>
      </c>
      <c r="P9" s="2287">
        <v>0</v>
      </c>
      <c r="Q9" s="2289">
        <v>0</v>
      </c>
      <c r="R9" s="2288">
        <v>1</v>
      </c>
      <c r="S9" s="2287">
        <v>0</v>
      </c>
      <c r="T9" s="2287">
        <v>1</v>
      </c>
      <c r="U9" s="2286">
        <v>0</v>
      </c>
    </row>
    <row r="10" spans="1:34" ht="12.75" customHeight="1">
      <c r="A10" s="1899" t="s">
        <v>752</v>
      </c>
      <c r="B10" s="2287">
        <v>5</v>
      </c>
      <c r="C10" s="2287">
        <v>4</v>
      </c>
      <c r="D10" s="2287">
        <v>1</v>
      </c>
      <c r="E10" s="2289">
        <v>0</v>
      </c>
      <c r="F10" s="2288">
        <v>1</v>
      </c>
      <c r="G10" s="2287">
        <v>0</v>
      </c>
      <c r="H10" s="2287">
        <v>1</v>
      </c>
      <c r="I10" s="2289">
        <v>0</v>
      </c>
      <c r="J10" s="2288">
        <v>0</v>
      </c>
      <c r="K10" s="2287">
        <v>0</v>
      </c>
      <c r="L10" s="2287">
        <v>0</v>
      </c>
      <c r="M10" s="2289">
        <v>0</v>
      </c>
      <c r="N10" s="2288">
        <v>0</v>
      </c>
      <c r="O10" s="2287">
        <v>0</v>
      </c>
      <c r="P10" s="2287">
        <v>0</v>
      </c>
      <c r="Q10" s="2289">
        <v>0</v>
      </c>
      <c r="R10" s="2288">
        <v>6</v>
      </c>
      <c r="S10" s="2287">
        <v>4</v>
      </c>
      <c r="T10" s="2287">
        <v>2</v>
      </c>
      <c r="U10" s="2286">
        <v>0</v>
      </c>
    </row>
    <row r="11" spans="1:34" ht="12.75" customHeight="1">
      <c r="A11" s="1899" t="s">
        <v>751</v>
      </c>
      <c r="B11" s="2287">
        <v>0</v>
      </c>
      <c r="C11" s="2287">
        <v>0</v>
      </c>
      <c r="D11" s="2287">
        <v>0</v>
      </c>
      <c r="E11" s="2289">
        <v>0</v>
      </c>
      <c r="F11" s="2288">
        <v>4</v>
      </c>
      <c r="G11" s="2287">
        <v>0</v>
      </c>
      <c r="H11" s="2287">
        <v>4</v>
      </c>
      <c r="I11" s="2289">
        <v>0</v>
      </c>
      <c r="J11" s="2288">
        <v>0</v>
      </c>
      <c r="K11" s="2287">
        <v>0</v>
      </c>
      <c r="L11" s="2287">
        <v>0</v>
      </c>
      <c r="M11" s="2289">
        <v>0</v>
      </c>
      <c r="N11" s="2288">
        <v>0</v>
      </c>
      <c r="O11" s="2287">
        <v>0</v>
      </c>
      <c r="P11" s="2287">
        <v>0</v>
      </c>
      <c r="Q11" s="2289">
        <v>0</v>
      </c>
      <c r="R11" s="2288">
        <v>4</v>
      </c>
      <c r="S11" s="2287">
        <v>0</v>
      </c>
      <c r="T11" s="2287">
        <v>4</v>
      </c>
      <c r="U11" s="2286">
        <v>0</v>
      </c>
    </row>
    <row r="12" spans="1:34" ht="12.75" customHeight="1">
      <c r="A12" s="1899" t="s">
        <v>750</v>
      </c>
      <c r="B12" s="2287">
        <v>0</v>
      </c>
      <c r="C12" s="2287">
        <v>0</v>
      </c>
      <c r="D12" s="2287">
        <v>0</v>
      </c>
      <c r="E12" s="2289">
        <v>0</v>
      </c>
      <c r="F12" s="2288">
        <v>1</v>
      </c>
      <c r="G12" s="2287">
        <v>0</v>
      </c>
      <c r="H12" s="2287">
        <v>1</v>
      </c>
      <c r="I12" s="2289">
        <v>0</v>
      </c>
      <c r="J12" s="2288">
        <v>0</v>
      </c>
      <c r="K12" s="2287">
        <v>0</v>
      </c>
      <c r="L12" s="2287">
        <v>0</v>
      </c>
      <c r="M12" s="2289">
        <v>0</v>
      </c>
      <c r="N12" s="2288">
        <v>0</v>
      </c>
      <c r="O12" s="2287">
        <v>0</v>
      </c>
      <c r="P12" s="2287">
        <v>0</v>
      </c>
      <c r="Q12" s="2289">
        <v>0</v>
      </c>
      <c r="R12" s="2288">
        <v>1</v>
      </c>
      <c r="S12" s="2287">
        <v>0</v>
      </c>
      <c r="T12" s="2287">
        <v>1</v>
      </c>
      <c r="U12" s="2286">
        <v>0</v>
      </c>
    </row>
    <row r="13" spans="1:34" ht="12.75" customHeight="1">
      <c r="A13" s="1899" t="s">
        <v>749</v>
      </c>
      <c r="B13" s="2287">
        <v>3</v>
      </c>
      <c r="C13" s="2287">
        <v>1</v>
      </c>
      <c r="D13" s="2287">
        <v>2</v>
      </c>
      <c r="E13" s="2289">
        <v>0</v>
      </c>
      <c r="F13" s="2288">
        <v>14</v>
      </c>
      <c r="G13" s="2287">
        <v>7</v>
      </c>
      <c r="H13" s="2287">
        <v>7</v>
      </c>
      <c r="I13" s="2289">
        <v>0</v>
      </c>
      <c r="J13" s="2288">
        <v>0</v>
      </c>
      <c r="K13" s="2287">
        <v>0</v>
      </c>
      <c r="L13" s="2287">
        <v>0</v>
      </c>
      <c r="M13" s="2289">
        <v>0</v>
      </c>
      <c r="N13" s="2288">
        <v>3</v>
      </c>
      <c r="O13" s="2287">
        <v>3</v>
      </c>
      <c r="P13" s="2287">
        <v>0</v>
      </c>
      <c r="Q13" s="2289">
        <v>0</v>
      </c>
      <c r="R13" s="2288">
        <v>20</v>
      </c>
      <c r="S13" s="2287">
        <v>11</v>
      </c>
      <c r="T13" s="2287">
        <v>9</v>
      </c>
      <c r="U13" s="2286">
        <v>0</v>
      </c>
    </row>
    <row r="14" spans="1:34" ht="12.75" customHeight="1">
      <c r="A14" s="1899" t="s">
        <v>748</v>
      </c>
      <c r="B14" s="2287">
        <v>0</v>
      </c>
      <c r="C14" s="2287">
        <v>0</v>
      </c>
      <c r="D14" s="2287">
        <v>0</v>
      </c>
      <c r="E14" s="2289">
        <v>0</v>
      </c>
      <c r="F14" s="2288">
        <v>6</v>
      </c>
      <c r="G14" s="2287">
        <v>4</v>
      </c>
      <c r="H14" s="2287">
        <v>2</v>
      </c>
      <c r="I14" s="2289">
        <v>0</v>
      </c>
      <c r="J14" s="2288">
        <v>0</v>
      </c>
      <c r="K14" s="2287">
        <v>0</v>
      </c>
      <c r="L14" s="2287">
        <v>0</v>
      </c>
      <c r="M14" s="2289">
        <v>0</v>
      </c>
      <c r="N14" s="2288">
        <v>0</v>
      </c>
      <c r="O14" s="2287">
        <v>0</v>
      </c>
      <c r="P14" s="2287">
        <v>0</v>
      </c>
      <c r="Q14" s="2289">
        <v>0</v>
      </c>
      <c r="R14" s="2288">
        <v>6</v>
      </c>
      <c r="S14" s="2287">
        <v>4</v>
      </c>
      <c r="T14" s="2287">
        <v>2</v>
      </c>
      <c r="U14" s="2286">
        <v>0</v>
      </c>
    </row>
    <row r="15" spans="1:34" ht="12.75" customHeight="1">
      <c r="A15" s="1899" t="s">
        <v>747</v>
      </c>
      <c r="B15" s="2287">
        <v>0</v>
      </c>
      <c r="C15" s="2287">
        <v>0</v>
      </c>
      <c r="D15" s="2287">
        <v>0</v>
      </c>
      <c r="E15" s="2289">
        <v>0</v>
      </c>
      <c r="F15" s="2288">
        <v>6</v>
      </c>
      <c r="G15" s="2287">
        <v>4</v>
      </c>
      <c r="H15" s="2287">
        <v>2</v>
      </c>
      <c r="I15" s="2289">
        <v>0</v>
      </c>
      <c r="J15" s="2288">
        <v>0</v>
      </c>
      <c r="K15" s="2287">
        <v>0</v>
      </c>
      <c r="L15" s="2287">
        <v>0</v>
      </c>
      <c r="M15" s="2289">
        <v>0</v>
      </c>
      <c r="N15" s="2288">
        <v>1</v>
      </c>
      <c r="O15" s="2287">
        <v>1</v>
      </c>
      <c r="P15" s="2287">
        <v>0</v>
      </c>
      <c r="Q15" s="2289">
        <v>0</v>
      </c>
      <c r="R15" s="2288">
        <v>7</v>
      </c>
      <c r="S15" s="2287">
        <v>5</v>
      </c>
      <c r="T15" s="2287">
        <v>2</v>
      </c>
      <c r="U15" s="2286">
        <v>0</v>
      </c>
    </row>
    <row r="16" spans="1:34" ht="12.75" customHeight="1">
      <c r="A16" s="1899" t="s">
        <v>746</v>
      </c>
      <c r="B16" s="2287">
        <v>2</v>
      </c>
      <c r="C16" s="2287">
        <v>1</v>
      </c>
      <c r="D16" s="2287">
        <v>1</v>
      </c>
      <c r="E16" s="2289">
        <v>0</v>
      </c>
      <c r="F16" s="2288">
        <v>5</v>
      </c>
      <c r="G16" s="2287">
        <v>4</v>
      </c>
      <c r="H16" s="2287">
        <v>1</v>
      </c>
      <c r="I16" s="2289">
        <v>0</v>
      </c>
      <c r="J16" s="2288">
        <v>0</v>
      </c>
      <c r="K16" s="2287">
        <v>0</v>
      </c>
      <c r="L16" s="2287">
        <v>0</v>
      </c>
      <c r="M16" s="2289">
        <v>0</v>
      </c>
      <c r="N16" s="2288">
        <v>0</v>
      </c>
      <c r="O16" s="2287">
        <v>0</v>
      </c>
      <c r="P16" s="2287">
        <v>0</v>
      </c>
      <c r="Q16" s="2289">
        <v>0</v>
      </c>
      <c r="R16" s="2288">
        <v>7</v>
      </c>
      <c r="S16" s="2287">
        <v>5</v>
      </c>
      <c r="T16" s="2287">
        <v>2</v>
      </c>
      <c r="U16" s="2286">
        <v>0</v>
      </c>
    </row>
    <row r="17" spans="1:21" ht="12.75" customHeight="1">
      <c r="A17" s="1899" t="s">
        <v>745</v>
      </c>
      <c r="B17" s="2287">
        <v>7</v>
      </c>
      <c r="C17" s="2287">
        <v>7</v>
      </c>
      <c r="D17" s="2287">
        <v>0</v>
      </c>
      <c r="E17" s="2289">
        <v>0</v>
      </c>
      <c r="F17" s="2288">
        <v>24</v>
      </c>
      <c r="G17" s="2287">
        <v>24</v>
      </c>
      <c r="H17" s="2287">
        <v>0</v>
      </c>
      <c r="I17" s="2289">
        <v>0</v>
      </c>
      <c r="J17" s="2288">
        <v>6</v>
      </c>
      <c r="K17" s="2287">
        <v>6</v>
      </c>
      <c r="L17" s="2287">
        <v>0</v>
      </c>
      <c r="M17" s="2289">
        <v>0</v>
      </c>
      <c r="N17" s="2288">
        <v>3</v>
      </c>
      <c r="O17" s="2287">
        <v>3</v>
      </c>
      <c r="P17" s="2287">
        <v>0</v>
      </c>
      <c r="Q17" s="2289">
        <v>0</v>
      </c>
      <c r="R17" s="2288">
        <v>40</v>
      </c>
      <c r="S17" s="2287">
        <v>40</v>
      </c>
      <c r="T17" s="2287">
        <v>0</v>
      </c>
      <c r="U17" s="2286">
        <v>0</v>
      </c>
    </row>
    <row r="18" spans="1:21" ht="12.75" customHeight="1">
      <c r="A18" s="1899" t="s">
        <v>744</v>
      </c>
      <c r="B18" s="2287">
        <v>10</v>
      </c>
      <c r="C18" s="2287">
        <v>8</v>
      </c>
      <c r="D18" s="2287">
        <v>2</v>
      </c>
      <c r="E18" s="2289">
        <v>0</v>
      </c>
      <c r="F18" s="2288">
        <v>48</v>
      </c>
      <c r="G18" s="2287">
        <v>37</v>
      </c>
      <c r="H18" s="2287">
        <v>11</v>
      </c>
      <c r="I18" s="2289">
        <v>0</v>
      </c>
      <c r="J18" s="2288">
        <v>5</v>
      </c>
      <c r="K18" s="2287">
        <v>5</v>
      </c>
      <c r="L18" s="2287">
        <v>0</v>
      </c>
      <c r="M18" s="2289">
        <v>0</v>
      </c>
      <c r="N18" s="2288">
        <v>5</v>
      </c>
      <c r="O18" s="2287">
        <v>5</v>
      </c>
      <c r="P18" s="2287">
        <v>0</v>
      </c>
      <c r="Q18" s="2289">
        <v>0</v>
      </c>
      <c r="R18" s="2288">
        <v>68</v>
      </c>
      <c r="S18" s="2287">
        <v>55</v>
      </c>
      <c r="T18" s="2287">
        <v>13</v>
      </c>
      <c r="U18" s="2286">
        <v>0</v>
      </c>
    </row>
    <row r="19" spans="1:21" ht="12.75" customHeight="1">
      <c r="A19" s="1899" t="s">
        <v>743</v>
      </c>
      <c r="B19" s="2287">
        <v>10</v>
      </c>
      <c r="C19" s="2287">
        <v>9</v>
      </c>
      <c r="D19" s="2287">
        <v>1</v>
      </c>
      <c r="E19" s="2289">
        <v>0</v>
      </c>
      <c r="F19" s="2288">
        <v>32</v>
      </c>
      <c r="G19" s="2287">
        <v>32</v>
      </c>
      <c r="H19" s="2287">
        <v>0</v>
      </c>
      <c r="I19" s="2289">
        <v>0</v>
      </c>
      <c r="J19" s="2288">
        <v>4</v>
      </c>
      <c r="K19" s="2287">
        <v>4</v>
      </c>
      <c r="L19" s="2287">
        <v>0</v>
      </c>
      <c r="M19" s="2289">
        <v>0</v>
      </c>
      <c r="N19" s="2288">
        <v>9</v>
      </c>
      <c r="O19" s="2287">
        <v>9</v>
      </c>
      <c r="P19" s="2287">
        <v>0</v>
      </c>
      <c r="Q19" s="2289">
        <v>0</v>
      </c>
      <c r="R19" s="2288">
        <v>55</v>
      </c>
      <c r="S19" s="2287">
        <v>54</v>
      </c>
      <c r="T19" s="2287">
        <v>1</v>
      </c>
      <c r="U19" s="2286">
        <v>0</v>
      </c>
    </row>
    <row r="20" spans="1:21" ht="12.75" customHeight="1">
      <c r="A20" s="1899" t="s">
        <v>742</v>
      </c>
      <c r="B20" s="2287">
        <v>4</v>
      </c>
      <c r="C20" s="2287">
        <v>0</v>
      </c>
      <c r="D20" s="2287">
        <v>4</v>
      </c>
      <c r="E20" s="2289">
        <v>0</v>
      </c>
      <c r="F20" s="2288">
        <v>6</v>
      </c>
      <c r="G20" s="2287">
        <v>0</v>
      </c>
      <c r="H20" s="2287">
        <v>6</v>
      </c>
      <c r="I20" s="2289">
        <v>0</v>
      </c>
      <c r="J20" s="2288">
        <v>0</v>
      </c>
      <c r="K20" s="2287">
        <v>0</v>
      </c>
      <c r="L20" s="2287">
        <v>0</v>
      </c>
      <c r="M20" s="2289">
        <v>0</v>
      </c>
      <c r="N20" s="2288">
        <v>0</v>
      </c>
      <c r="O20" s="2287">
        <v>0</v>
      </c>
      <c r="P20" s="2287">
        <v>0</v>
      </c>
      <c r="Q20" s="2289">
        <v>0</v>
      </c>
      <c r="R20" s="2288">
        <v>10</v>
      </c>
      <c r="S20" s="2287">
        <v>0</v>
      </c>
      <c r="T20" s="2287">
        <v>10</v>
      </c>
      <c r="U20" s="2286">
        <v>0</v>
      </c>
    </row>
    <row r="21" spans="1:21" ht="12.75" customHeight="1">
      <c r="A21" s="1899" t="s">
        <v>741</v>
      </c>
      <c r="B21" s="2287">
        <v>0</v>
      </c>
      <c r="C21" s="2287">
        <v>0</v>
      </c>
      <c r="D21" s="2287">
        <v>0</v>
      </c>
      <c r="E21" s="2289">
        <v>0</v>
      </c>
      <c r="F21" s="2288">
        <v>21</v>
      </c>
      <c r="G21" s="2287">
        <v>16</v>
      </c>
      <c r="H21" s="2287">
        <v>5</v>
      </c>
      <c r="I21" s="2289">
        <v>0</v>
      </c>
      <c r="J21" s="2288">
        <v>2</v>
      </c>
      <c r="K21" s="2287">
        <v>2</v>
      </c>
      <c r="L21" s="2287">
        <v>0</v>
      </c>
      <c r="M21" s="2289">
        <v>0</v>
      </c>
      <c r="N21" s="2288">
        <v>1</v>
      </c>
      <c r="O21" s="2287">
        <v>1</v>
      </c>
      <c r="P21" s="2287">
        <v>0</v>
      </c>
      <c r="Q21" s="2289">
        <v>0</v>
      </c>
      <c r="R21" s="2288">
        <v>24</v>
      </c>
      <c r="S21" s="2287">
        <v>19</v>
      </c>
      <c r="T21" s="2287">
        <v>5</v>
      </c>
      <c r="U21" s="2286">
        <v>0</v>
      </c>
    </row>
    <row r="22" spans="1:21" ht="12.75" customHeight="1">
      <c r="A22" s="1899" t="s">
        <v>740</v>
      </c>
      <c r="B22" s="2287">
        <v>4</v>
      </c>
      <c r="C22" s="2287">
        <v>3</v>
      </c>
      <c r="D22" s="2287">
        <v>1</v>
      </c>
      <c r="E22" s="2289">
        <v>0</v>
      </c>
      <c r="F22" s="2288">
        <v>24</v>
      </c>
      <c r="G22" s="2287">
        <v>23</v>
      </c>
      <c r="H22" s="2287">
        <v>1</v>
      </c>
      <c r="I22" s="2289">
        <v>0</v>
      </c>
      <c r="J22" s="2288">
        <v>0</v>
      </c>
      <c r="K22" s="2287">
        <v>0</v>
      </c>
      <c r="L22" s="2287">
        <v>0</v>
      </c>
      <c r="M22" s="2289">
        <v>0</v>
      </c>
      <c r="N22" s="2288">
        <v>0</v>
      </c>
      <c r="O22" s="2287">
        <v>0</v>
      </c>
      <c r="P22" s="2287">
        <v>0</v>
      </c>
      <c r="Q22" s="2289">
        <v>0</v>
      </c>
      <c r="R22" s="2288">
        <v>28</v>
      </c>
      <c r="S22" s="2287">
        <v>26</v>
      </c>
      <c r="T22" s="2287">
        <v>2</v>
      </c>
      <c r="U22" s="2286">
        <v>0</v>
      </c>
    </row>
    <row r="23" spans="1:21" ht="12.75" customHeight="1">
      <c r="A23" s="1899" t="s">
        <v>739</v>
      </c>
      <c r="B23" s="2287">
        <v>1</v>
      </c>
      <c r="C23" s="2287">
        <v>0</v>
      </c>
      <c r="D23" s="2287">
        <v>1</v>
      </c>
      <c r="E23" s="2289">
        <v>0</v>
      </c>
      <c r="F23" s="2288">
        <v>2</v>
      </c>
      <c r="G23" s="2287">
        <v>0</v>
      </c>
      <c r="H23" s="2287">
        <v>2</v>
      </c>
      <c r="I23" s="2289">
        <v>0</v>
      </c>
      <c r="J23" s="2288">
        <v>0</v>
      </c>
      <c r="K23" s="2287">
        <v>0</v>
      </c>
      <c r="L23" s="2287">
        <v>0</v>
      </c>
      <c r="M23" s="2289">
        <v>0</v>
      </c>
      <c r="N23" s="2288">
        <v>0</v>
      </c>
      <c r="O23" s="2287">
        <v>0</v>
      </c>
      <c r="P23" s="2287">
        <v>0</v>
      </c>
      <c r="Q23" s="2289">
        <v>0</v>
      </c>
      <c r="R23" s="2288">
        <v>3</v>
      </c>
      <c r="S23" s="2287">
        <v>0</v>
      </c>
      <c r="T23" s="2287">
        <v>3</v>
      </c>
      <c r="U23" s="2286">
        <v>0</v>
      </c>
    </row>
    <row r="24" spans="1:21" ht="12.75" customHeight="1">
      <c r="A24" s="1899" t="s">
        <v>738</v>
      </c>
      <c r="B24" s="2287">
        <v>5</v>
      </c>
      <c r="C24" s="2287">
        <v>5</v>
      </c>
      <c r="D24" s="2287">
        <v>0</v>
      </c>
      <c r="E24" s="2289">
        <v>0</v>
      </c>
      <c r="F24" s="2288">
        <v>15</v>
      </c>
      <c r="G24" s="2287">
        <v>15</v>
      </c>
      <c r="H24" s="2287">
        <v>0</v>
      </c>
      <c r="I24" s="2289">
        <v>0</v>
      </c>
      <c r="J24" s="2288">
        <v>1</v>
      </c>
      <c r="K24" s="2287">
        <v>1</v>
      </c>
      <c r="L24" s="2287">
        <v>0</v>
      </c>
      <c r="M24" s="2289">
        <v>0</v>
      </c>
      <c r="N24" s="2288">
        <v>2</v>
      </c>
      <c r="O24" s="2287">
        <v>2</v>
      </c>
      <c r="P24" s="2287">
        <v>0</v>
      </c>
      <c r="Q24" s="2289">
        <v>0</v>
      </c>
      <c r="R24" s="2288">
        <v>23</v>
      </c>
      <c r="S24" s="2287">
        <v>23</v>
      </c>
      <c r="T24" s="2287">
        <v>0</v>
      </c>
      <c r="U24" s="2286">
        <v>0</v>
      </c>
    </row>
    <row r="25" spans="1:21" ht="12.75" customHeight="1">
      <c r="A25" s="1899" t="s">
        <v>737</v>
      </c>
      <c r="B25" s="2287">
        <v>0</v>
      </c>
      <c r="C25" s="2287">
        <v>0</v>
      </c>
      <c r="D25" s="2287">
        <v>0</v>
      </c>
      <c r="E25" s="2289">
        <v>0</v>
      </c>
      <c r="F25" s="2288">
        <v>1</v>
      </c>
      <c r="G25" s="2287">
        <v>0</v>
      </c>
      <c r="H25" s="2287">
        <v>1</v>
      </c>
      <c r="I25" s="2289">
        <v>0</v>
      </c>
      <c r="J25" s="2288">
        <v>0</v>
      </c>
      <c r="K25" s="2287">
        <v>0</v>
      </c>
      <c r="L25" s="2287">
        <v>0</v>
      </c>
      <c r="M25" s="2289">
        <v>0</v>
      </c>
      <c r="N25" s="2288">
        <v>0</v>
      </c>
      <c r="O25" s="2287">
        <v>0</v>
      </c>
      <c r="P25" s="2287">
        <v>0</v>
      </c>
      <c r="Q25" s="2289">
        <v>0</v>
      </c>
      <c r="R25" s="2288">
        <v>1</v>
      </c>
      <c r="S25" s="2287">
        <v>0</v>
      </c>
      <c r="T25" s="2287">
        <v>1</v>
      </c>
      <c r="U25" s="2286">
        <v>0</v>
      </c>
    </row>
    <row r="26" spans="1:21" ht="12.75" customHeight="1">
      <c r="A26" s="1899" t="s">
        <v>736</v>
      </c>
      <c r="B26" s="2287">
        <v>3</v>
      </c>
      <c r="C26" s="2287">
        <v>0</v>
      </c>
      <c r="D26" s="2287">
        <v>2</v>
      </c>
      <c r="E26" s="2289">
        <v>1</v>
      </c>
      <c r="F26" s="2288">
        <v>3</v>
      </c>
      <c r="G26" s="2287">
        <v>1</v>
      </c>
      <c r="H26" s="2287">
        <v>2</v>
      </c>
      <c r="I26" s="2289">
        <v>0</v>
      </c>
      <c r="J26" s="2288">
        <v>0</v>
      </c>
      <c r="K26" s="2287">
        <v>0</v>
      </c>
      <c r="L26" s="2287">
        <v>0</v>
      </c>
      <c r="M26" s="2289">
        <v>0</v>
      </c>
      <c r="N26" s="2288">
        <v>0</v>
      </c>
      <c r="O26" s="2287">
        <v>0</v>
      </c>
      <c r="P26" s="2287">
        <v>0</v>
      </c>
      <c r="Q26" s="2289">
        <v>0</v>
      </c>
      <c r="R26" s="2288">
        <v>6</v>
      </c>
      <c r="S26" s="2287">
        <v>1</v>
      </c>
      <c r="T26" s="2287">
        <v>4</v>
      </c>
      <c r="U26" s="2286">
        <v>1</v>
      </c>
    </row>
    <row r="27" spans="1:21" ht="12.75" customHeight="1">
      <c r="A27" s="1899" t="s">
        <v>735</v>
      </c>
      <c r="B27" s="2287">
        <v>1</v>
      </c>
      <c r="C27" s="2287">
        <v>1</v>
      </c>
      <c r="D27" s="2287">
        <v>0</v>
      </c>
      <c r="E27" s="2289">
        <v>0</v>
      </c>
      <c r="F27" s="2288">
        <v>6</v>
      </c>
      <c r="G27" s="2287">
        <v>5</v>
      </c>
      <c r="H27" s="2287">
        <v>1</v>
      </c>
      <c r="I27" s="2289">
        <v>0</v>
      </c>
      <c r="J27" s="2288">
        <v>1</v>
      </c>
      <c r="K27" s="2287">
        <v>1</v>
      </c>
      <c r="L27" s="2287">
        <v>0</v>
      </c>
      <c r="M27" s="2289">
        <v>0</v>
      </c>
      <c r="N27" s="2288">
        <v>0</v>
      </c>
      <c r="O27" s="2287">
        <v>0</v>
      </c>
      <c r="P27" s="2287">
        <v>0</v>
      </c>
      <c r="Q27" s="2289">
        <v>0</v>
      </c>
      <c r="R27" s="2288">
        <v>8</v>
      </c>
      <c r="S27" s="2287">
        <v>7</v>
      </c>
      <c r="T27" s="2287">
        <v>1</v>
      </c>
      <c r="U27" s="2286">
        <v>0</v>
      </c>
    </row>
    <row r="28" spans="1:21" ht="12.75" customHeight="1">
      <c r="A28" s="1899" t="s">
        <v>734</v>
      </c>
      <c r="B28" s="2287">
        <v>2</v>
      </c>
      <c r="C28" s="2287">
        <v>1</v>
      </c>
      <c r="D28" s="2287">
        <v>0</v>
      </c>
      <c r="E28" s="2289">
        <v>1</v>
      </c>
      <c r="F28" s="2288">
        <v>29</v>
      </c>
      <c r="G28" s="2287">
        <v>8</v>
      </c>
      <c r="H28" s="2287">
        <v>6</v>
      </c>
      <c r="I28" s="2289">
        <v>15</v>
      </c>
      <c r="J28" s="2288">
        <v>3</v>
      </c>
      <c r="K28" s="2287">
        <v>3</v>
      </c>
      <c r="L28" s="2287">
        <v>0</v>
      </c>
      <c r="M28" s="2289">
        <v>0</v>
      </c>
      <c r="N28" s="2288">
        <v>12</v>
      </c>
      <c r="O28" s="2287">
        <v>0</v>
      </c>
      <c r="P28" s="2287">
        <v>0</v>
      </c>
      <c r="Q28" s="2289">
        <v>12</v>
      </c>
      <c r="R28" s="2288">
        <v>46</v>
      </c>
      <c r="S28" s="2287">
        <v>12</v>
      </c>
      <c r="T28" s="2287">
        <v>6</v>
      </c>
      <c r="U28" s="2286">
        <v>28</v>
      </c>
    </row>
    <row r="29" spans="1:21" ht="12.75" customHeight="1">
      <c r="A29" s="1899" t="s">
        <v>733</v>
      </c>
      <c r="B29" s="2287">
        <v>4</v>
      </c>
      <c r="C29" s="2287">
        <v>3</v>
      </c>
      <c r="D29" s="2287">
        <v>1</v>
      </c>
      <c r="E29" s="2289">
        <v>0</v>
      </c>
      <c r="F29" s="2288">
        <v>26</v>
      </c>
      <c r="G29" s="2287">
        <v>22</v>
      </c>
      <c r="H29" s="2287">
        <v>4</v>
      </c>
      <c r="I29" s="2289">
        <v>0</v>
      </c>
      <c r="J29" s="2288">
        <v>8</v>
      </c>
      <c r="K29" s="2287">
        <v>8</v>
      </c>
      <c r="L29" s="2287">
        <v>0</v>
      </c>
      <c r="M29" s="2289">
        <v>0</v>
      </c>
      <c r="N29" s="2288">
        <v>0</v>
      </c>
      <c r="O29" s="2287">
        <v>0</v>
      </c>
      <c r="P29" s="2287">
        <v>0</v>
      </c>
      <c r="Q29" s="2289">
        <v>0</v>
      </c>
      <c r="R29" s="2288">
        <v>38</v>
      </c>
      <c r="S29" s="2287">
        <v>33</v>
      </c>
      <c r="T29" s="2287">
        <v>5</v>
      </c>
      <c r="U29" s="2286">
        <v>0</v>
      </c>
    </row>
    <row r="30" spans="1:21" ht="12.75" customHeight="1">
      <c r="A30" s="1899" t="s">
        <v>732</v>
      </c>
      <c r="B30" s="2287">
        <v>20</v>
      </c>
      <c r="C30" s="2287">
        <v>11</v>
      </c>
      <c r="D30" s="2287">
        <v>9</v>
      </c>
      <c r="E30" s="2289">
        <v>0</v>
      </c>
      <c r="F30" s="2288">
        <v>8</v>
      </c>
      <c r="G30" s="2287">
        <v>4</v>
      </c>
      <c r="H30" s="2287">
        <v>4</v>
      </c>
      <c r="I30" s="2289">
        <v>0</v>
      </c>
      <c r="J30" s="2288">
        <v>0</v>
      </c>
      <c r="K30" s="2287">
        <v>0</v>
      </c>
      <c r="L30" s="2287">
        <v>0</v>
      </c>
      <c r="M30" s="2289">
        <v>0</v>
      </c>
      <c r="N30" s="2288">
        <v>1</v>
      </c>
      <c r="O30" s="2287">
        <v>1</v>
      </c>
      <c r="P30" s="2287">
        <v>0</v>
      </c>
      <c r="Q30" s="2289">
        <v>0</v>
      </c>
      <c r="R30" s="2288">
        <v>29</v>
      </c>
      <c r="S30" s="2287">
        <v>16</v>
      </c>
      <c r="T30" s="2287">
        <v>13</v>
      </c>
      <c r="U30" s="2286">
        <v>0</v>
      </c>
    </row>
    <row r="31" spans="1:21" ht="12.75" customHeight="1">
      <c r="A31" s="1899" t="s">
        <v>731</v>
      </c>
      <c r="B31" s="2287">
        <v>1</v>
      </c>
      <c r="C31" s="2287">
        <v>0</v>
      </c>
      <c r="D31" s="2287">
        <v>1</v>
      </c>
      <c r="E31" s="2289">
        <v>0</v>
      </c>
      <c r="F31" s="2288">
        <v>1</v>
      </c>
      <c r="G31" s="2287">
        <v>0</v>
      </c>
      <c r="H31" s="2287">
        <v>1</v>
      </c>
      <c r="I31" s="2289">
        <v>0</v>
      </c>
      <c r="J31" s="2288">
        <v>0</v>
      </c>
      <c r="K31" s="2287">
        <v>0</v>
      </c>
      <c r="L31" s="2287">
        <v>0</v>
      </c>
      <c r="M31" s="2289">
        <v>0</v>
      </c>
      <c r="N31" s="2288">
        <v>0</v>
      </c>
      <c r="O31" s="2287">
        <v>0</v>
      </c>
      <c r="P31" s="2287">
        <v>0</v>
      </c>
      <c r="Q31" s="2289">
        <v>0</v>
      </c>
      <c r="R31" s="2288">
        <v>2</v>
      </c>
      <c r="S31" s="2287">
        <v>0</v>
      </c>
      <c r="T31" s="2287">
        <v>2</v>
      </c>
      <c r="U31" s="2286">
        <v>0</v>
      </c>
    </row>
    <row r="32" spans="1:21" ht="12.75" customHeight="1">
      <c r="A32" s="1899" t="s">
        <v>730</v>
      </c>
      <c r="B32" s="2287">
        <v>0</v>
      </c>
      <c r="C32" s="2287">
        <v>0</v>
      </c>
      <c r="D32" s="2287">
        <v>0</v>
      </c>
      <c r="E32" s="2289">
        <v>0</v>
      </c>
      <c r="F32" s="2288">
        <v>9</v>
      </c>
      <c r="G32" s="2287">
        <v>3</v>
      </c>
      <c r="H32" s="2287">
        <v>6</v>
      </c>
      <c r="I32" s="2289">
        <v>0</v>
      </c>
      <c r="J32" s="2288">
        <v>2</v>
      </c>
      <c r="K32" s="2287">
        <v>2</v>
      </c>
      <c r="L32" s="2287">
        <v>0</v>
      </c>
      <c r="M32" s="2289">
        <v>0</v>
      </c>
      <c r="N32" s="2288">
        <v>1</v>
      </c>
      <c r="O32" s="2287">
        <v>1</v>
      </c>
      <c r="P32" s="2287">
        <v>0</v>
      </c>
      <c r="Q32" s="2289">
        <v>0</v>
      </c>
      <c r="R32" s="2288">
        <v>12</v>
      </c>
      <c r="S32" s="2287">
        <v>6</v>
      </c>
      <c r="T32" s="2287">
        <v>6</v>
      </c>
      <c r="U32" s="2286">
        <v>0</v>
      </c>
    </row>
    <row r="33" spans="1:21" ht="12.75" customHeight="1">
      <c r="A33" s="1899" t="s">
        <v>729</v>
      </c>
      <c r="B33" s="2287">
        <v>2</v>
      </c>
      <c r="C33" s="2287">
        <v>1</v>
      </c>
      <c r="D33" s="2287">
        <v>1</v>
      </c>
      <c r="E33" s="2289">
        <v>0</v>
      </c>
      <c r="F33" s="2288">
        <v>96</v>
      </c>
      <c r="G33" s="2287">
        <v>79</v>
      </c>
      <c r="H33" s="2287">
        <v>17</v>
      </c>
      <c r="I33" s="2289">
        <v>0</v>
      </c>
      <c r="J33" s="2288">
        <v>9</v>
      </c>
      <c r="K33" s="2287">
        <v>8</v>
      </c>
      <c r="L33" s="2287">
        <v>1</v>
      </c>
      <c r="M33" s="2289">
        <v>0</v>
      </c>
      <c r="N33" s="2288">
        <v>0</v>
      </c>
      <c r="O33" s="2287">
        <v>0</v>
      </c>
      <c r="P33" s="2287">
        <v>0</v>
      </c>
      <c r="Q33" s="2289">
        <v>0</v>
      </c>
      <c r="R33" s="2288">
        <v>107</v>
      </c>
      <c r="S33" s="2287">
        <v>88</v>
      </c>
      <c r="T33" s="2287">
        <v>19</v>
      </c>
      <c r="U33" s="2286">
        <v>0</v>
      </c>
    </row>
    <row r="34" spans="1:21" ht="12.75" customHeight="1">
      <c r="A34" s="1899" t="s">
        <v>728</v>
      </c>
      <c r="B34" s="2287">
        <v>8</v>
      </c>
      <c r="C34" s="2287">
        <v>8</v>
      </c>
      <c r="D34" s="2287">
        <v>0</v>
      </c>
      <c r="E34" s="2289">
        <v>0</v>
      </c>
      <c r="F34" s="2288">
        <v>53</v>
      </c>
      <c r="G34" s="2287">
        <v>49</v>
      </c>
      <c r="H34" s="2287">
        <v>4</v>
      </c>
      <c r="I34" s="2289">
        <v>0</v>
      </c>
      <c r="J34" s="2288">
        <v>11</v>
      </c>
      <c r="K34" s="2287">
        <v>11</v>
      </c>
      <c r="L34" s="2287">
        <v>0</v>
      </c>
      <c r="M34" s="2289">
        <v>0</v>
      </c>
      <c r="N34" s="2288">
        <v>7</v>
      </c>
      <c r="O34" s="2287">
        <v>5</v>
      </c>
      <c r="P34" s="2287">
        <v>2</v>
      </c>
      <c r="Q34" s="2289">
        <v>0</v>
      </c>
      <c r="R34" s="2288">
        <v>79</v>
      </c>
      <c r="S34" s="2287">
        <v>73</v>
      </c>
      <c r="T34" s="2287">
        <v>6</v>
      </c>
      <c r="U34" s="2286">
        <v>0</v>
      </c>
    </row>
    <row r="35" spans="1:21" ht="12.75" customHeight="1">
      <c r="A35" s="1899" t="s">
        <v>727</v>
      </c>
      <c r="B35" s="2287">
        <v>2</v>
      </c>
      <c r="C35" s="2287">
        <v>1</v>
      </c>
      <c r="D35" s="2287">
        <v>1</v>
      </c>
      <c r="E35" s="2289">
        <v>0</v>
      </c>
      <c r="F35" s="2288">
        <v>16</v>
      </c>
      <c r="G35" s="2287">
        <v>10</v>
      </c>
      <c r="H35" s="2287">
        <v>6</v>
      </c>
      <c r="I35" s="2289">
        <v>0</v>
      </c>
      <c r="J35" s="2288">
        <v>0</v>
      </c>
      <c r="K35" s="2287">
        <v>0</v>
      </c>
      <c r="L35" s="2287">
        <v>0</v>
      </c>
      <c r="M35" s="2289">
        <v>0</v>
      </c>
      <c r="N35" s="2288">
        <v>0</v>
      </c>
      <c r="O35" s="2287">
        <v>0</v>
      </c>
      <c r="P35" s="2287">
        <v>0</v>
      </c>
      <c r="Q35" s="2289">
        <v>0</v>
      </c>
      <c r="R35" s="2288">
        <v>18</v>
      </c>
      <c r="S35" s="2287">
        <v>11</v>
      </c>
      <c r="T35" s="2287">
        <v>7</v>
      </c>
      <c r="U35" s="2286">
        <v>0</v>
      </c>
    </row>
    <row r="36" spans="1:21" ht="12.75" customHeight="1">
      <c r="A36" s="1899" t="s">
        <v>726</v>
      </c>
      <c r="B36" s="2287">
        <v>2</v>
      </c>
      <c r="C36" s="2287">
        <v>1</v>
      </c>
      <c r="D36" s="2287">
        <v>0</v>
      </c>
      <c r="E36" s="2289">
        <v>1</v>
      </c>
      <c r="F36" s="2288">
        <v>16</v>
      </c>
      <c r="G36" s="2287">
        <v>3</v>
      </c>
      <c r="H36" s="2287">
        <v>2</v>
      </c>
      <c r="I36" s="2289">
        <v>11</v>
      </c>
      <c r="J36" s="2288">
        <v>2</v>
      </c>
      <c r="K36" s="2287">
        <v>1</v>
      </c>
      <c r="L36" s="2287">
        <v>0</v>
      </c>
      <c r="M36" s="2289">
        <v>1</v>
      </c>
      <c r="N36" s="2288">
        <v>5</v>
      </c>
      <c r="O36" s="2287">
        <v>0</v>
      </c>
      <c r="P36" s="2287">
        <v>0</v>
      </c>
      <c r="Q36" s="2289">
        <v>5</v>
      </c>
      <c r="R36" s="2288">
        <v>25</v>
      </c>
      <c r="S36" s="2287">
        <v>5</v>
      </c>
      <c r="T36" s="2287">
        <v>2</v>
      </c>
      <c r="U36" s="2286">
        <v>18</v>
      </c>
    </row>
    <row r="37" spans="1:21" ht="12.75" customHeight="1">
      <c r="A37" s="1899" t="s">
        <v>725</v>
      </c>
      <c r="B37" s="2287">
        <v>2</v>
      </c>
      <c r="C37" s="2287">
        <v>0</v>
      </c>
      <c r="D37" s="2287">
        <v>2</v>
      </c>
      <c r="E37" s="2289">
        <v>0</v>
      </c>
      <c r="F37" s="2288">
        <v>2</v>
      </c>
      <c r="G37" s="2287">
        <v>0</v>
      </c>
      <c r="H37" s="2287">
        <v>2</v>
      </c>
      <c r="I37" s="2289">
        <v>0</v>
      </c>
      <c r="J37" s="2288">
        <v>0</v>
      </c>
      <c r="K37" s="2287">
        <v>0</v>
      </c>
      <c r="L37" s="2287">
        <v>0</v>
      </c>
      <c r="M37" s="2289">
        <v>0</v>
      </c>
      <c r="N37" s="2288">
        <v>0</v>
      </c>
      <c r="O37" s="2287">
        <v>0</v>
      </c>
      <c r="P37" s="2287">
        <v>0</v>
      </c>
      <c r="Q37" s="2289">
        <v>0</v>
      </c>
      <c r="R37" s="2288">
        <v>4</v>
      </c>
      <c r="S37" s="2287">
        <v>0</v>
      </c>
      <c r="T37" s="2287">
        <v>4</v>
      </c>
      <c r="U37" s="2286">
        <v>0</v>
      </c>
    </row>
    <row r="38" spans="1:21" ht="12.75" customHeight="1">
      <c r="A38" s="1899" t="s">
        <v>724</v>
      </c>
      <c r="B38" s="2287">
        <v>1</v>
      </c>
      <c r="C38" s="2287">
        <v>0</v>
      </c>
      <c r="D38" s="2287">
        <v>1</v>
      </c>
      <c r="E38" s="2289">
        <v>0</v>
      </c>
      <c r="F38" s="2288">
        <v>1</v>
      </c>
      <c r="G38" s="2287">
        <v>0</v>
      </c>
      <c r="H38" s="2287">
        <v>1</v>
      </c>
      <c r="I38" s="2289">
        <v>0</v>
      </c>
      <c r="J38" s="2288">
        <v>0</v>
      </c>
      <c r="K38" s="2287">
        <v>0</v>
      </c>
      <c r="L38" s="2287">
        <v>0</v>
      </c>
      <c r="M38" s="2289">
        <v>0</v>
      </c>
      <c r="N38" s="2288">
        <v>0</v>
      </c>
      <c r="O38" s="2287">
        <v>0</v>
      </c>
      <c r="P38" s="2287">
        <v>0</v>
      </c>
      <c r="Q38" s="2289">
        <v>0</v>
      </c>
      <c r="R38" s="2288">
        <v>2</v>
      </c>
      <c r="S38" s="2287">
        <v>0</v>
      </c>
      <c r="T38" s="2287">
        <v>2</v>
      </c>
      <c r="U38" s="2286">
        <v>0</v>
      </c>
    </row>
    <row r="39" spans="1:21" ht="12.75" customHeight="1">
      <c r="A39" s="1899" t="s">
        <v>723</v>
      </c>
      <c r="B39" s="2287">
        <v>2</v>
      </c>
      <c r="C39" s="2287">
        <v>1</v>
      </c>
      <c r="D39" s="2287">
        <v>1</v>
      </c>
      <c r="E39" s="2289">
        <v>0</v>
      </c>
      <c r="F39" s="2288">
        <v>7</v>
      </c>
      <c r="G39" s="2287">
        <v>4</v>
      </c>
      <c r="H39" s="2287">
        <v>3</v>
      </c>
      <c r="I39" s="2289">
        <v>0</v>
      </c>
      <c r="J39" s="2288">
        <v>0</v>
      </c>
      <c r="K39" s="2287">
        <v>0</v>
      </c>
      <c r="L39" s="2287">
        <v>0</v>
      </c>
      <c r="M39" s="2289">
        <v>0</v>
      </c>
      <c r="N39" s="2288">
        <v>0</v>
      </c>
      <c r="O39" s="2287">
        <v>0</v>
      </c>
      <c r="P39" s="2287">
        <v>0</v>
      </c>
      <c r="Q39" s="2289">
        <v>0</v>
      </c>
      <c r="R39" s="2288">
        <v>9</v>
      </c>
      <c r="S39" s="2287">
        <v>5</v>
      </c>
      <c r="T39" s="2287">
        <v>4</v>
      </c>
      <c r="U39" s="2286">
        <v>0</v>
      </c>
    </row>
    <row r="40" spans="1:21" ht="12.75" customHeight="1">
      <c r="A40" s="1899" t="s">
        <v>722</v>
      </c>
      <c r="B40" s="2287">
        <v>4</v>
      </c>
      <c r="C40" s="2287">
        <v>3</v>
      </c>
      <c r="D40" s="2287">
        <v>1</v>
      </c>
      <c r="E40" s="2289">
        <v>0</v>
      </c>
      <c r="F40" s="2288">
        <v>8</v>
      </c>
      <c r="G40" s="2287">
        <v>8</v>
      </c>
      <c r="H40" s="2287">
        <v>0</v>
      </c>
      <c r="I40" s="2289">
        <v>0</v>
      </c>
      <c r="J40" s="2288">
        <v>2</v>
      </c>
      <c r="K40" s="2287">
        <v>2</v>
      </c>
      <c r="L40" s="2287">
        <v>0</v>
      </c>
      <c r="M40" s="2289">
        <v>0</v>
      </c>
      <c r="N40" s="2288">
        <v>0</v>
      </c>
      <c r="O40" s="2287">
        <v>0</v>
      </c>
      <c r="P40" s="2287">
        <v>0</v>
      </c>
      <c r="Q40" s="2289">
        <v>0</v>
      </c>
      <c r="R40" s="2288">
        <v>14</v>
      </c>
      <c r="S40" s="2287">
        <v>13</v>
      </c>
      <c r="T40" s="2287">
        <v>1</v>
      </c>
      <c r="U40" s="2286">
        <v>0</v>
      </c>
    </row>
    <row r="41" spans="1:21" ht="12.75" customHeight="1">
      <c r="A41" s="1899" t="s">
        <v>721</v>
      </c>
      <c r="B41" s="2287">
        <v>12</v>
      </c>
      <c r="C41" s="2287">
        <v>9</v>
      </c>
      <c r="D41" s="2287">
        <v>3</v>
      </c>
      <c r="E41" s="2289">
        <v>0</v>
      </c>
      <c r="F41" s="2288">
        <v>51</v>
      </c>
      <c r="G41" s="2287">
        <v>44</v>
      </c>
      <c r="H41" s="2287">
        <v>7</v>
      </c>
      <c r="I41" s="2289">
        <v>0</v>
      </c>
      <c r="J41" s="2288">
        <v>7</v>
      </c>
      <c r="K41" s="2287">
        <v>7</v>
      </c>
      <c r="L41" s="2287">
        <v>0</v>
      </c>
      <c r="M41" s="2289">
        <v>0</v>
      </c>
      <c r="N41" s="2288">
        <v>14</v>
      </c>
      <c r="O41" s="2287">
        <v>14</v>
      </c>
      <c r="P41" s="2287">
        <v>0</v>
      </c>
      <c r="Q41" s="2289">
        <v>0</v>
      </c>
      <c r="R41" s="2288">
        <v>84</v>
      </c>
      <c r="S41" s="2287">
        <v>74</v>
      </c>
      <c r="T41" s="2287">
        <v>10</v>
      </c>
      <c r="U41" s="2286">
        <v>0</v>
      </c>
    </row>
    <row r="42" spans="1:21" ht="12.75" customHeight="1">
      <c r="A42" s="1899" t="s">
        <v>720</v>
      </c>
      <c r="B42" s="2287">
        <v>1</v>
      </c>
      <c r="C42" s="2287">
        <v>0</v>
      </c>
      <c r="D42" s="2287">
        <v>1</v>
      </c>
      <c r="E42" s="2289">
        <v>0</v>
      </c>
      <c r="F42" s="2288">
        <v>1</v>
      </c>
      <c r="G42" s="2287">
        <v>0</v>
      </c>
      <c r="H42" s="2287">
        <v>1</v>
      </c>
      <c r="I42" s="2289">
        <v>0</v>
      </c>
      <c r="J42" s="2288">
        <v>0</v>
      </c>
      <c r="K42" s="2287">
        <v>0</v>
      </c>
      <c r="L42" s="2287">
        <v>0</v>
      </c>
      <c r="M42" s="2289">
        <v>0</v>
      </c>
      <c r="N42" s="2288">
        <v>0</v>
      </c>
      <c r="O42" s="2287">
        <v>0</v>
      </c>
      <c r="P42" s="2287">
        <v>0</v>
      </c>
      <c r="Q42" s="2289">
        <v>0</v>
      </c>
      <c r="R42" s="2288">
        <v>2</v>
      </c>
      <c r="S42" s="2287">
        <v>0</v>
      </c>
      <c r="T42" s="2287">
        <v>2</v>
      </c>
      <c r="U42" s="2286">
        <v>0</v>
      </c>
    </row>
    <row r="43" spans="1:21" ht="12.75" customHeight="1">
      <c r="A43" s="1899" t="s">
        <v>719</v>
      </c>
      <c r="B43" s="2287">
        <v>2</v>
      </c>
      <c r="C43" s="2287">
        <v>1</v>
      </c>
      <c r="D43" s="2287">
        <v>1</v>
      </c>
      <c r="E43" s="2289">
        <v>0</v>
      </c>
      <c r="F43" s="2288">
        <v>18</v>
      </c>
      <c r="G43" s="2287">
        <v>14</v>
      </c>
      <c r="H43" s="2287">
        <v>4</v>
      </c>
      <c r="I43" s="2289">
        <v>0</v>
      </c>
      <c r="J43" s="2288">
        <v>8</v>
      </c>
      <c r="K43" s="2287">
        <v>8</v>
      </c>
      <c r="L43" s="2287">
        <v>0</v>
      </c>
      <c r="M43" s="2289">
        <v>0</v>
      </c>
      <c r="N43" s="2288">
        <v>6</v>
      </c>
      <c r="O43" s="2287">
        <v>6</v>
      </c>
      <c r="P43" s="2287">
        <v>0</v>
      </c>
      <c r="Q43" s="2289">
        <v>0</v>
      </c>
      <c r="R43" s="2288">
        <v>34</v>
      </c>
      <c r="S43" s="2287">
        <v>29</v>
      </c>
      <c r="T43" s="2287">
        <v>5</v>
      </c>
      <c r="U43" s="2286">
        <v>0</v>
      </c>
    </row>
    <row r="44" spans="1:21" ht="12.75" customHeight="1">
      <c r="A44" s="1899" t="s">
        <v>718</v>
      </c>
      <c r="B44" s="2287">
        <v>0</v>
      </c>
      <c r="C44" s="2287">
        <v>0</v>
      </c>
      <c r="D44" s="2287">
        <v>0</v>
      </c>
      <c r="E44" s="2289">
        <v>0</v>
      </c>
      <c r="F44" s="2288">
        <v>0</v>
      </c>
      <c r="G44" s="2287">
        <v>0</v>
      </c>
      <c r="H44" s="2287">
        <v>0</v>
      </c>
      <c r="I44" s="2289">
        <v>0</v>
      </c>
      <c r="J44" s="2288">
        <v>0</v>
      </c>
      <c r="K44" s="2287">
        <v>0</v>
      </c>
      <c r="L44" s="2287">
        <v>0</v>
      </c>
      <c r="M44" s="2289">
        <v>0</v>
      </c>
      <c r="N44" s="2288">
        <v>0</v>
      </c>
      <c r="O44" s="2287">
        <v>0</v>
      </c>
      <c r="P44" s="2287">
        <v>0</v>
      </c>
      <c r="Q44" s="2289">
        <v>0</v>
      </c>
      <c r="R44" s="2288">
        <v>0</v>
      </c>
      <c r="S44" s="2287">
        <v>0</v>
      </c>
      <c r="T44" s="2287">
        <v>0</v>
      </c>
      <c r="U44" s="2286">
        <v>0</v>
      </c>
    </row>
    <row r="45" spans="1:21" ht="12.75" customHeight="1">
      <c r="A45" s="1899" t="s">
        <v>717</v>
      </c>
      <c r="B45" s="2287">
        <v>8</v>
      </c>
      <c r="C45" s="2287">
        <v>8</v>
      </c>
      <c r="D45" s="2287">
        <v>0</v>
      </c>
      <c r="E45" s="2289">
        <v>0</v>
      </c>
      <c r="F45" s="2288">
        <v>51</v>
      </c>
      <c r="G45" s="2287">
        <v>48</v>
      </c>
      <c r="H45" s="2287">
        <v>3</v>
      </c>
      <c r="I45" s="2289">
        <v>0</v>
      </c>
      <c r="J45" s="2288">
        <v>3</v>
      </c>
      <c r="K45" s="2287">
        <v>3</v>
      </c>
      <c r="L45" s="2287">
        <v>0</v>
      </c>
      <c r="M45" s="2289">
        <v>0</v>
      </c>
      <c r="N45" s="2288">
        <v>0</v>
      </c>
      <c r="O45" s="2287">
        <v>0</v>
      </c>
      <c r="P45" s="2287">
        <v>0</v>
      </c>
      <c r="Q45" s="2289">
        <v>0</v>
      </c>
      <c r="R45" s="2288">
        <v>62</v>
      </c>
      <c r="S45" s="2287">
        <v>59</v>
      </c>
      <c r="T45" s="2287">
        <v>3</v>
      </c>
      <c r="U45" s="2286">
        <v>0</v>
      </c>
    </row>
    <row r="46" spans="1:21" ht="12.75" customHeight="1">
      <c r="A46" s="1899" t="s">
        <v>716</v>
      </c>
      <c r="B46" s="2287">
        <v>3</v>
      </c>
      <c r="C46" s="2287">
        <v>2</v>
      </c>
      <c r="D46" s="2287">
        <v>1</v>
      </c>
      <c r="E46" s="2289">
        <v>0</v>
      </c>
      <c r="F46" s="2288">
        <v>38</v>
      </c>
      <c r="G46" s="2287">
        <v>28</v>
      </c>
      <c r="H46" s="2287">
        <v>10</v>
      </c>
      <c r="I46" s="2289">
        <v>0</v>
      </c>
      <c r="J46" s="2288">
        <v>4</v>
      </c>
      <c r="K46" s="2287">
        <v>4</v>
      </c>
      <c r="L46" s="2287">
        <v>0</v>
      </c>
      <c r="M46" s="2289">
        <v>0</v>
      </c>
      <c r="N46" s="2288">
        <v>11</v>
      </c>
      <c r="O46" s="2287">
        <v>11</v>
      </c>
      <c r="P46" s="2287">
        <v>0</v>
      </c>
      <c r="Q46" s="2289">
        <v>0</v>
      </c>
      <c r="R46" s="2288">
        <v>56</v>
      </c>
      <c r="S46" s="2287">
        <v>45</v>
      </c>
      <c r="T46" s="2287">
        <v>11</v>
      </c>
      <c r="U46" s="2286">
        <v>0</v>
      </c>
    </row>
    <row r="47" spans="1:21" ht="12.75" customHeight="1">
      <c r="A47" s="1899" t="s">
        <v>715</v>
      </c>
      <c r="B47" s="2287">
        <v>3</v>
      </c>
      <c r="C47" s="2287">
        <v>3</v>
      </c>
      <c r="D47" s="2287">
        <v>0</v>
      </c>
      <c r="E47" s="2289">
        <v>0</v>
      </c>
      <c r="F47" s="2288">
        <v>8</v>
      </c>
      <c r="G47" s="2287">
        <v>7</v>
      </c>
      <c r="H47" s="2287">
        <v>1</v>
      </c>
      <c r="I47" s="2289">
        <v>0</v>
      </c>
      <c r="J47" s="2288">
        <v>0</v>
      </c>
      <c r="K47" s="2287">
        <v>0</v>
      </c>
      <c r="L47" s="2287">
        <v>0</v>
      </c>
      <c r="M47" s="2289">
        <v>0</v>
      </c>
      <c r="N47" s="2288">
        <v>1</v>
      </c>
      <c r="O47" s="2287">
        <v>1</v>
      </c>
      <c r="P47" s="2287">
        <v>0</v>
      </c>
      <c r="Q47" s="2289">
        <v>0</v>
      </c>
      <c r="R47" s="2288">
        <v>12</v>
      </c>
      <c r="S47" s="2287">
        <v>11</v>
      </c>
      <c r="T47" s="2287">
        <v>1</v>
      </c>
      <c r="U47" s="2286">
        <v>0</v>
      </c>
    </row>
    <row r="48" spans="1:21" ht="12.75" customHeight="1">
      <c r="A48" s="1899" t="s">
        <v>714</v>
      </c>
      <c r="B48" s="2287">
        <v>7</v>
      </c>
      <c r="C48" s="2287">
        <v>5</v>
      </c>
      <c r="D48" s="2287">
        <v>2</v>
      </c>
      <c r="E48" s="2289">
        <v>0</v>
      </c>
      <c r="F48" s="2288">
        <v>47</v>
      </c>
      <c r="G48" s="2287">
        <v>41</v>
      </c>
      <c r="H48" s="2287">
        <v>6</v>
      </c>
      <c r="I48" s="2289">
        <v>0</v>
      </c>
      <c r="J48" s="2288">
        <v>2</v>
      </c>
      <c r="K48" s="2287">
        <v>2</v>
      </c>
      <c r="L48" s="2287">
        <v>0</v>
      </c>
      <c r="M48" s="2289">
        <v>0</v>
      </c>
      <c r="N48" s="2288">
        <v>2</v>
      </c>
      <c r="O48" s="2287">
        <v>2</v>
      </c>
      <c r="P48" s="2287">
        <v>0</v>
      </c>
      <c r="Q48" s="2289">
        <v>0</v>
      </c>
      <c r="R48" s="2288">
        <v>58</v>
      </c>
      <c r="S48" s="2287">
        <v>50</v>
      </c>
      <c r="T48" s="2287">
        <v>8</v>
      </c>
      <c r="U48" s="2286">
        <v>0</v>
      </c>
    </row>
    <row r="49" spans="1:21" ht="12.75" customHeight="1">
      <c r="A49" s="1899" t="s">
        <v>713</v>
      </c>
      <c r="B49" s="2287">
        <v>1</v>
      </c>
      <c r="C49" s="2287">
        <v>0</v>
      </c>
      <c r="D49" s="2287">
        <v>0</v>
      </c>
      <c r="E49" s="2289">
        <v>1</v>
      </c>
      <c r="F49" s="2288">
        <v>4</v>
      </c>
      <c r="G49" s="2287">
        <v>3</v>
      </c>
      <c r="H49" s="2287">
        <v>1</v>
      </c>
      <c r="I49" s="2289">
        <v>0</v>
      </c>
      <c r="J49" s="2288">
        <v>0</v>
      </c>
      <c r="K49" s="2287">
        <v>0</v>
      </c>
      <c r="L49" s="2287">
        <v>0</v>
      </c>
      <c r="M49" s="2289">
        <v>0</v>
      </c>
      <c r="N49" s="2288">
        <v>0</v>
      </c>
      <c r="O49" s="2287">
        <v>0</v>
      </c>
      <c r="P49" s="2287">
        <v>0</v>
      </c>
      <c r="Q49" s="2289">
        <v>0</v>
      </c>
      <c r="R49" s="2288">
        <v>5</v>
      </c>
      <c r="S49" s="2287">
        <v>3</v>
      </c>
      <c r="T49" s="2287">
        <v>1</v>
      </c>
      <c r="U49" s="2286">
        <v>1</v>
      </c>
    </row>
    <row r="50" spans="1:21" ht="12.75" customHeight="1">
      <c r="A50" s="1899" t="s">
        <v>712</v>
      </c>
      <c r="B50" s="2287">
        <v>7</v>
      </c>
      <c r="C50" s="2287">
        <v>7</v>
      </c>
      <c r="D50" s="2287">
        <v>0</v>
      </c>
      <c r="E50" s="2289">
        <v>0</v>
      </c>
      <c r="F50" s="2288">
        <v>6</v>
      </c>
      <c r="G50" s="2287">
        <v>6</v>
      </c>
      <c r="H50" s="2287">
        <v>0</v>
      </c>
      <c r="I50" s="2289">
        <v>0</v>
      </c>
      <c r="J50" s="2288">
        <v>1</v>
      </c>
      <c r="K50" s="2287">
        <v>1</v>
      </c>
      <c r="L50" s="2287">
        <v>0</v>
      </c>
      <c r="M50" s="2289">
        <v>0</v>
      </c>
      <c r="N50" s="2288">
        <v>3</v>
      </c>
      <c r="O50" s="2287">
        <v>3</v>
      </c>
      <c r="P50" s="2287">
        <v>0</v>
      </c>
      <c r="Q50" s="2289">
        <v>0</v>
      </c>
      <c r="R50" s="2288">
        <v>17</v>
      </c>
      <c r="S50" s="2287">
        <v>17</v>
      </c>
      <c r="T50" s="2287">
        <v>0</v>
      </c>
      <c r="U50" s="2286">
        <v>0</v>
      </c>
    </row>
    <row r="51" spans="1:21" ht="12.75" customHeight="1">
      <c r="A51" s="1899" t="s">
        <v>711</v>
      </c>
      <c r="B51" s="2287">
        <v>0</v>
      </c>
      <c r="C51" s="2287">
        <v>0</v>
      </c>
      <c r="D51" s="2287">
        <v>0</v>
      </c>
      <c r="E51" s="2289">
        <v>0</v>
      </c>
      <c r="F51" s="2288">
        <v>1</v>
      </c>
      <c r="G51" s="2287">
        <v>0</v>
      </c>
      <c r="H51" s="2287">
        <v>1</v>
      </c>
      <c r="I51" s="2289">
        <v>0</v>
      </c>
      <c r="J51" s="2288">
        <v>0</v>
      </c>
      <c r="K51" s="2287">
        <v>0</v>
      </c>
      <c r="L51" s="2287">
        <v>0</v>
      </c>
      <c r="M51" s="2289">
        <v>0</v>
      </c>
      <c r="N51" s="2288">
        <v>0</v>
      </c>
      <c r="O51" s="2287">
        <v>0</v>
      </c>
      <c r="P51" s="2287">
        <v>0</v>
      </c>
      <c r="Q51" s="2289">
        <v>0</v>
      </c>
      <c r="R51" s="2288">
        <v>1</v>
      </c>
      <c r="S51" s="2287">
        <v>0</v>
      </c>
      <c r="T51" s="2287">
        <v>1</v>
      </c>
      <c r="U51" s="2286">
        <v>0</v>
      </c>
    </row>
    <row r="52" spans="1:21" ht="12.75" customHeight="1">
      <c r="A52" s="1899" t="s">
        <v>710</v>
      </c>
      <c r="B52" s="2287">
        <v>0</v>
      </c>
      <c r="C52" s="2287">
        <v>0</v>
      </c>
      <c r="D52" s="2287">
        <v>0</v>
      </c>
      <c r="E52" s="2289">
        <v>0</v>
      </c>
      <c r="F52" s="2288">
        <v>23</v>
      </c>
      <c r="G52" s="2287">
        <v>13</v>
      </c>
      <c r="H52" s="2287">
        <v>10</v>
      </c>
      <c r="I52" s="2289">
        <v>0</v>
      </c>
      <c r="J52" s="2288">
        <v>0</v>
      </c>
      <c r="K52" s="2287">
        <v>0</v>
      </c>
      <c r="L52" s="2287">
        <v>0</v>
      </c>
      <c r="M52" s="2289">
        <v>0</v>
      </c>
      <c r="N52" s="2288">
        <v>1</v>
      </c>
      <c r="O52" s="2287">
        <v>1</v>
      </c>
      <c r="P52" s="2287">
        <v>0</v>
      </c>
      <c r="Q52" s="2289">
        <v>0</v>
      </c>
      <c r="R52" s="2288">
        <v>24</v>
      </c>
      <c r="S52" s="2287">
        <v>14</v>
      </c>
      <c r="T52" s="2287">
        <v>10</v>
      </c>
      <c r="U52" s="2286">
        <v>0</v>
      </c>
    </row>
    <row r="53" spans="1:21" ht="12.75" customHeight="1">
      <c r="A53" s="1899" t="s">
        <v>709</v>
      </c>
      <c r="B53" s="2287">
        <v>8</v>
      </c>
      <c r="C53" s="2287">
        <v>5</v>
      </c>
      <c r="D53" s="2287">
        <v>3</v>
      </c>
      <c r="E53" s="2289">
        <v>0</v>
      </c>
      <c r="F53" s="2288">
        <v>12</v>
      </c>
      <c r="G53" s="2287">
        <v>10</v>
      </c>
      <c r="H53" s="2287">
        <v>2</v>
      </c>
      <c r="I53" s="2289">
        <v>0</v>
      </c>
      <c r="J53" s="2288">
        <v>0</v>
      </c>
      <c r="K53" s="2287">
        <v>0</v>
      </c>
      <c r="L53" s="2287">
        <v>0</v>
      </c>
      <c r="M53" s="2289">
        <v>0</v>
      </c>
      <c r="N53" s="2288">
        <v>4</v>
      </c>
      <c r="O53" s="2287">
        <v>4</v>
      </c>
      <c r="P53" s="2287">
        <v>0</v>
      </c>
      <c r="Q53" s="2289">
        <v>0</v>
      </c>
      <c r="R53" s="2288">
        <v>24</v>
      </c>
      <c r="S53" s="2287">
        <v>19</v>
      </c>
      <c r="T53" s="2287">
        <v>5</v>
      </c>
      <c r="U53" s="2286">
        <v>0</v>
      </c>
    </row>
    <row r="54" spans="1:21" ht="12.75" customHeight="1">
      <c r="A54" s="1899" t="s">
        <v>708</v>
      </c>
      <c r="B54" s="2287">
        <v>4</v>
      </c>
      <c r="C54" s="2287">
        <v>2</v>
      </c>
      <c r="D54" s="2287">
        <v>2</v>
      </c>
      <c r="E54" s="2289">
        <v>0</v>
      </c>
      <c r="F54" s="2288">
        <v>41</v>
      </c>
      <c r="G54" s="2287">
        <v>37</v>
      </c>
      <c r="H54" s="2287">
        <v>4</v>
      </c>
      <c r="I54" s="2289">
        <v>0</v>
      </c>
      <c r="J54" s="2288">
        <v>2</v>
      </c>
      <c r="K54" s="2287">
        <v>2</v>
      </c>
      <c r="L54" s="2287">
        <v>0</v>
      </c>
      <c r="M54" s="2289">
        <v>0</v>
      </c>
      <c r="N54" s="2288">
        <v>8</v>
      </c>
      <c r="O54" s="2287">
        <v>8</v>
      </c>
      <c r="P54" s="2287">
        <v>0</v>
      </c>
      <c r="Q54" s="2289">
        <v>0</v>
      </c>
      <c r="R54" s="2288">
        <v>55</v>
      </c>
      <c r="S54" s="2287">
        <v>49</v>
      </c>
      <c r="T54" s="2287">
        <v>6</v>
      </c>
      <c r="U54" s="2286">
        <v>0</v>
      </c>
    </row>
    <row r="55" spans="1:21" ht="12.75" customHeight="1">
      <c r="A55" s="1899" t="s">
        <v>707</v>
      </c>
      <c r="B55" s="2287">
        <v>0</v>
      </c>
      <c r="C55" s="2287">
        <v>0</v>
      </c>
      <c r="D55" s="2287">
        <v>0</v>
      </c>
      <c r="E55" s="2289">
        <v>0</v>
      </c>
      <c r="F55" s="2288">
        <v>0</v>
      </c>
      <c r="G55" s="2287">
        <v>0</v>
      </c>
      <c r="H55" s="2287">
        <v>0</v>
      </c>
      <c r="I55" s="2289">
        <v>0</v>
      </c>
      <c r="J55" s="2288">
        <v>0</v>
      </c>
      <c r="K55" s="2287">
        <v>0</v>
      </c>
      <c r="L55" s="2287">
        <v>0</v>
      </c>
      <c r="M55" s="2289">
        <v>0</v>
      </c>
      <c r="N55" s="2288">
        <v>0</v>
      </c>
      <c r="O55" s="2287">
        <v>0</v>
      </c>
      <c r="P55" s="2287">
        <v>0</v>
      </c>
      <c r="Q55" s="2289">
        <v>0</v>
      </c>
      <c r="R55" s="2288">
        <v>0</v>
      </c>
      <c r="S55" s="2287">
        <v>0</v>
      </c>
      <c r="T55" s="2287">
        <v>0</v>
      </c>
      <c r="U55" s="2286">
        <v>0</v>
      </c>
    </row>
    <row r="56" spans="1:21" ht="12.75" customHeight="1">
      <c r="A56" s="1899" t="s">
        <v>706</v>
      </c>
      <c r="B56" s="2287">
        <v>0</v>
      </c>
      <c r="C56" s="2287">
        <v>0</v>
      </c>
      <c r="D56" s="2287">
        <v>0</v>
      </c>
      <c r="E56" s="2289">
        <v>0</v>
      </c>
      <c r="F56" s="2288">
        <v>14</v>
      </c>
      <c r="G56" s="2287">
        <v>11</v>
      </c>
      <c r="H56" s="2287">
        <v>3</v>
      </c>
      <c r="I56" s="2289">
        <v>0</v>
      </c>
      <c r="J56" s="2288">
        <v>0</v>
      </c>
      <c r="K56" s="2287">
        <v>0</v>
      </c>
      <c r="L56" s="2287">
        <v>0</v>
      </c>
      <c r="M56" s="2289">
        <v>0</v>
      </c>
      <c r="N56" s="2288">
        <v>0</v>
      </c>
      <c r="O56" s="2287">
        <v>0</v>
      </c>
      <c r="P56" s="2287">
        <v>0</v>
      </c>
      <c r="Q56" s="2289">
        <v>0</v>
      </c>
      <c r="R56" s="2288">
        <v>14</v>
      </c>
      <c r="S56" s="2287">
        <v>11</v>
      </c>
      <c r="T56" s="2287">
        <v>3</v>
      </c>
      <c r="U56" s="2286">
        <v>0</v>
      </c>
    </row>
    <row r="57" spans="1:21" ht="12.75" customHeight="1">
      <c r="A57" s="1899" t="s">
        <v>705</v>
      </c>
      <c r="B57" s="2287">
        <v>0</v>
      </c>
      <c r="C57" s="2287">
        <v>0</v>
      </c>
      <c r="D57" s="2287">
        <v>0</v>
      </c>
      <c r="E57" s="2289">
        <v>0</v>
      </c>
      <c r="F57" s="2288">
        <v>3</v>
      </c>
      <c r="G57" s="2287">
        <v>0</v>
      </c>
      <c r="H57" s="2287">
        <v>3</v>
      </c>
      <c r="I57" s="2289">
        <v>0</v>
      </c>
      <c r="J57" s="2288">
        <v>0</v>
      </c>
      <c r="K57" s="2287">
        <v>0</v>
      </c>
      <c r="L57" s="2287">
        <v>0</v>
      </c>
      <c r="M57" s="2289">
        <v>0</v>
      </c>
      <c r="N57" s="2288">
        <v>0</v>
      </c>
      <c r="O57" s="2287">
        <v>0</v>
      </c>
      <c r="P57" s="2287">
        <v>0</v>
      </c>
      <c r="Q57" s="2289">
        <v>0</v>
      </c>
      <c r="R57" s="2288">
        <v>3</v>
      </c>
      <c r="S57" s="2287">
        <v>0</v>
      </c>
      <c r="T57" s="2287">
        <v>3</v>
      </c>
      <c r="U57" s="2286">
        <v>0</v>
      </c>
    </row>
    <row r="58" spans="1:21" ht="12.75" customHeight="1">
      <c r="A58" s="1899" t="s">
        <v>704</v>
      </c>
      <c r="B58" s="2287">
        <v>5</v>
      </c>
      <c r="C58" s="2287">
        <v>0</v>
      </c>
      <c r="D58" s="2287">
        <v>5</v>
      </c>
      <c r="E58" s="2289">
        <v>0</v>
      </c>
      <c r="F58" s="2288">
        <v>5</v>
      </c>
      <c r="G58" s="2287">
        <v>0</v>
      </c>
      <c r="H58" s="2287">
        <v>5</v>
      </c>
      <c r="I58" s="2289">
        <v>0</v>
      </c>
      <c r="J58" s="2288">
        <v>0</v>
      </c>
      <c r="K58" s="2287">
        <v>0</v>
      </c>
      <c r="L58" s="2287">
        <v>0</v>
      </c>
      <c r="M58" s="2289">
        <v>0</v>
      </c>
      <c r="N58" s="2288">
        <v>0</v>
      </c>
      <c r="O58" s="2287">
        <v>0</v>
      </c>
      <c r="P58" s="2287">
        <v>0</v>
      </c>
      <c r="Q58" s="2289">
        <v>0</v>
      </c>
      <c r="R58" s="2288">
        <v>10</v>
      </c>
      <c r="S58" s="2287">
        <v>0</v>
      </c>
      <c r="T58" s="2287">
        <v>10</v>
      </c>
      <c r="U58" s="2286">
        <v>0</v>
      </c>
    </row>
    <row r="59" spans="1:21" ht="12.75" customHeight="1">
      <c r="A59" s="1899" t="s">
        <v>703</v>
      </c>
      <c r="B59" s="2287">
        <v>3</v>
      </c>
      <c r="C59" s="2287">
        <v>1</v>
      </c>
      <c r="D59" s="2287">
        <v>2</v>
      </c>
      <c r="E59" s="2289">
        <v>0</v>
      </c>
      <c r="F59" s="2288">
        <v>6</v>
      </c>
      <c r="G59" s="2287">
        <v>5</v>
      </c>
      <c r="H59" s="2287">
        <v>1</v>
      </c>
      <c r="I59" s="2289">
        <v>0</v>
      </c>
      <c r="J59" s="2288">
        <v>0</v>
      </c>
      <c r="K59" s="2287">
        <v>0</v>
      </c>
      <c r="L59" s="2287">
        <v>0</v>
      </c>
      <c r="M59" s="2289">
        <v>0</v>
      </c>
      <c r="N59" s="2288">
        <v>0</v>
      </c>
      <c r="O59" s="2287">
        <v>0</v>
      </c>
      <c r="P59" s="2287">
        <v>0</v>
      </c>
      <c r="Q59" s="2289">
        <v>0</v>
      </c>
      <c r="R59" s="2288">
        <v>9</v>
      </c>
      <c r="S59" s="2287">
        <v>6</v>
      </c>
      <c r="T59" s="2287">
        <v>3</v>
      </c>
      <c r="U59" s="2286">
        <v>0</v>
      </c>
    </row>
    <row r="60" spans="1:21" ht="12.75" customHeight="1">
      <c r="A60" s="1899" t="s">
        <v>702</v>
      </c>
      <c r="B60" s="2287">
        <v>4</v>
      </c>
      <c r="C60" s="2287">
        <v>3</v>
      </c>
      <c r="D60" s="2287">
        <v>1</v>
      </c>
      <c r="E60" s="2289">
        <v>0</v>
      </c>
      <c r="F60" s="2288">
        <v>8</v>
      </c>
      <c r="G60" s="2287">
        <v>4</v>
      </c>
      <c r="H60" s="2287">
        <v>4</v>
      </c>
      <c r="I60" s="2289">
        <v>0</v>
      </c>
      <c r="J60" s="2288">
        <v>1</v>
      </c>
      <c r="K60" s="2287">
        <v>1</v>
      </c>
      <c r="L60" s="2287">
        <v>0</v>
      </c>
      <c r="M60" s="2289">
        <v>0</v>
      </c>
      <c r="N60" s="2288">
        <v>0</v>
      </c>
      <c r="O60" s="2287">
        <v>0</v>
      </c>
      <c r="P60" s="2287">
        <v>0</v>
      </c>
      <c r="Q60" s="2289">
        <v>0</v>
      </c>
      <c r="R60" s="2288">
        <v>13</v>
      </c>
      <c r="S60" s="2287">
        <v>8</v>
      </c>
      <c r="T60" s="2287">
        <v>5</v>
      </c>
      <c r="U60" s="2286">
        <v>0</v>
      </c>
    </row>
    <row r="61" spans="1:21" ht="12.75" customHeight="1">
      <c r="A61" s="1899" t="s">
        <v>790</v>
      </c>
      <c r="B61" s="2287">
        <v>0</v>
      </c>
      <c r="C61" s="2287">
        <v>0</v>
      </c>
      <c r="D61" s="2287">
        <v>0</v>
      </c>
      <c r="E61" s="2289">
        <v>0</v>
      </c>
      <c r="F61" s="2288">
        <v>10</v>
      </c>
      <c r="G61" s="2287">
        <v>8</v>
      </c>
      <c r="H61" s="2287">
        <v>2</v>
      </c>
      <c r="I61" s="2289">
        <v>0</v>
      </c>
      <c r="J61" s="2288">
        <v>0</v>
      </c>
      <c r="K61" s="2287">
        <v>0</v>
      </c>
      <c r="L61" s="2287">
        <v>0</v>
      </c>
      <c r="M61" s="2289">
        <v>0</v>
      </c>
      <c r="N61" s="2288">
        <v>1</v>
      </c>
      <c r="O61" s="2287">
        <v>1</v>
      </c>
      <c r="P61" s="2287">
        <v>0</v>
      </c>
      <c r="Q61" s="2289">
        <v>0</v>
      </c>
      <c r="R61" s="2288">
        <v>11</v>
      </c>
      <c r="S61" s="2287">
        <v>9</v>
      </c>
      <c r="T61" s="2287">
        <v>2</v>
      </c>
      <c r="U61" s="2286">
        <v>0</v>
      </c>
    </row>
    <row r="62" spans="1:21" ht="12.75" customHeight="1">
      <c r="A62" s="1899" t="s">
        <v>781</v>
      </c>
      <c r="B62" s="2287">
        <v>1</v>
      </c>
      <c r="C62" s="2287">
        <v>0</v>
      </c>
      <c r="D62" s="2287">
        <v>1</v>
      </c>
      <c r="E62" s="2289">
        <v>0</v>
      </c>
      <c r="F62" s="2288">
        <v>1</v>
      </c>
      <c r="G62" s="2287">
        <v>0</v>
      </c>
      <c r="H62" s="2287">
        <v>1</v>
      </c>
      <c r="I62" s="2289">
        <v>0</v>
      </c>
      <c r="J62" s="2288">
        <v>0</v>
      </c>
      <c r="K62" s="2287">
        <v>0</v>
      </c>
      <c r="L62" s="2287">
        <v>0</v>
      </c>
      <c r="M62" s="2289">
        <v>0</v>
      </c>
      <c r="N62" s="2288">
        <v>0</v>
      </c>
      <c r="O62" s="2287">
        <v>0</v>
      </c>
      <c r="P62" s="2287">
        <v>0</v>
      </c>
      <c r="Q62" s="2289">
        <v>0</v>
      </c>
      <c r="R62" s="2288">
        <v>2</v>
      </c>
      <c r="S62" s="2287">
        <v>0</v>
      </c>
      <c r="T62" s="2287">
        <v>2</v>
      </c>
      <c r="U62" s="2286">
        <v>0</v>
      </c>
    </row>
    <row r="63" spans="1:21" ht="12.75" customHeight="1">
      <c r="A63" s="1899" t="s">
        <v>699</v>
      </c>
      <c r="B63" s="2287">
        <v>6</v>
      </c>
      <c r="C63" s="2287">
        <v>3</v>
      </c>
      <c r="D63" s="2287">
        <v>3</v>
      </c>
      <c r="E63" s="2289">
        <v>0</v>
      </c>
      <c r="F63" s="2288">
        <v>7</v>
      </c>
      <c r="G63" s="2287">
        <v>6</v>
      </c>
      <c r="H63" s="2287">
        <v>1</v>
      </c>
      <c r="I63" s="2289">
        <v>0</v>
      </c>
      <c r="J63" s="2288">
        <v>0</v>
      </c>
      <c r="K63" s="2287">
        <v>0</v>
      </c>
      <c r="L63" s="2287">
        <v>0</v>
      </c>
      <c r="M63" s="2289">
        <v>0</v>
      </c>
      <c r="N63" s="2288">
        <v>0</v>
      </c>
      <c r="O63" s="2287">
        <v>0</v>
      </c>
      <c r="P63" s="2287">
        <v>0</v>
      </c>
      <c r="Q63" s="2289">
        <v>0</v>
      </c>
      <c r="R63" s="2288">
        <v>13</v>
      </c>
      <c r="S63" s="2287">
        <v>9</v>
      </c>
      <c r="T63" s="2287">
        <v>4</v>
      </c>
      <c r="U63" s="2286">
        <v>0</v>
      </c>
    </row>
    <row r="64" spans="1:21" ht="12.75" customHeight="1">
      <c r="A64" s="1899" t="s">
        <v>698</v>
      </c>
      <c r="B64" s="2287">
        <v>0</v>
      </c>
      <c r="C64" s="2287">
        <v>0</v>
      </c>
      <c r="D64" s="2287">
        <v>0</v>
      </c>
      <c r="E64" s="2289">
        <v>0</v>
      </c>
      <c r="F64" s="2288">
        <v>3</v>
      </c>
      <c r="G64" s="2287">
        <v>0</v>
      </c>
      <c r="H64" s="2287">
        <v>3</v>
      </c>
      <c r="I64" s="2289">
        <v>0</v>
      </c>
      <c r="J64" s="2288">
        <v>0</v>
      </c>
      <c r="K64" s="2287">
        <v>0</v>
      </c>
      <c r="L64" s="2287">
        <v>0</v>
      </c>
      <c r="M64" s="2289">
        <v>0</v>
      </c>
      <c r="N64" s="2288">
        <v>0</v>
      </c>
      <c r="O64" s="2287">
        <v>0</v>
      </c>
      <c r="P64" s="2287">
        <v>0</v>
      </c>
      <c r="Q64" s="2289">
        <v>0</v>
      </c>
      <c r="R64" s="2288">
        <v>3</v>
      </c>
      <c r="S64" s="2287">
        <v>0</v>
      </c>
      <c r="T64" s="2287">
        <v>3</v>
      </c>
      <c r="U64" s="2286">
        <v>0</v>
      </c>
    </row>
    <row r="65" spans="1:21" ht="12.75" customHeight="1">
      <c r="A65" s="1899" t="s">
        <v>697</v>
      </c>
      <c r="B65" s="2287">
        <v>0</v>
      </c>
      <c r="C65" s="2287">
        <v>0</v>
      </c>
      <c r="D65" s="2287">
        <v>0</v>
      </c>
      <c r="E65" s="2289">
        <v>0</v>
      </c>
      <c r="F65" s="2288">
        <v>16</v>
      </c>
      <c r="G65" s="2287">
        <v>12</v>
      </c>
      <c r="H65" s="2287">
        <v>4</v>
      </c>
      <c r="I65" s="2289">
        <v>0</v>
      </c>
      <c r="J65" s="2288">
        <v>3</v>
      </c>
      <c r="K65" s="2287">
        <v>3</v>
      </c>
      <c r="L65" s="2287">
        <v>0</v>
      </c>
      <c r="M65" s="2289">
        <v>0</v>
      </c>
      <c r="N65" s="2288">
        <v>2</v>
      </c>
      <c r="O65" s="2287">
        <v>2</v>
      </c>
      <c r="P65" s="2287">
        <v>0</v>
      </c>
      <c r="Q65" s="2289">
        <v>0</v>
      </c>
      <c r="R65" s="2288">
        <v>21</v>
      </c>
      <c r="S65" s="2287">
        <v>17</v>
      </c>
      <c r="T65" s="2287">
        <v>4</v>
      </c>
      <c r="U65" s="2286">
        <v>0</v>
      </c>
    </row>
    <row r="66" spans="1:21" ht="12.75" customHeight="1">
      <c r="A66" s="1899" t="s">
        <v>696</v>
      </c>
      <c r="B66" s="2287">
        <v>1</v>
      </c>
      <c r="C66" s="2287">
        <v>0</v>
      </c>
      <c r="D66" s="2287">
        <v>1</v>
      </c>
      <c r="E66" s="2289">
        <v>0</v>
      </c>
      <c r="F66" s="2288">
        <v>0</v>
      </c>
      <c r="G66" s="2287">
        <v>0</v>
      </c>
      <c r="H66" s="2287">
        <v>0</v>
      </c>
      <c r="I66" s="2289">
        <v>0</v>
      </c>
      <c r="J66" s="2288">
        <v>0</v>
      </c>
      <c r="K66" s="2287">
        <v>0</v>
      </c>
      <c r="L66" s="2287">
        <v>0</v>
      </c>
      <c r="M66" s="2289">
        <v>0</v>
      </c>
      <c r="N66" s="2288">
        <v>0</v>
      </c>
      <c r="O66" s="2287">
        <v>0</v>
      </c>
      <c r="P66" s="2287">
        <v>0</v>
      </c>
      <c r="Q66" s="2289">
        <v>0</v>
      </c>
      <c r="R66" s="2288">
        <v>1</v>
      </c>
      <c r="S66" s="2287">
        <v>0</v>
      </c>
      <c r="T66" s="2287">
        <v>1</v>
      </c>
      <c r="U66" s="2286">
        <v>0</v>
      </c>
    </row>
    <row r="67" spans="1:21" ht="12.75" customHeight="1">
      <c r="A67" s="1899" t="s">
        <v>1025</v>
      </c>
      <c r="B67" s="2287">
        <v>1</v>
      </c>
      <c r="C67" s="2287">
        <v>1</v>
      </c>
      <c r="D67" s="2287">
        <v>0</v>
      </c>
      <c r="E67" s="2289">
        <v>0</v>
      </c>
      <c r="F67" s="2288">
        <v>19</v>
      </c>
      <c r="G67" s="2287">
        <v>13</v>
      </c>
      <c r="H67" s="2287">
        <v>6</v>
      </c>
      <c r="I67" s="2289">
        <v>0</v>
      </c>
      <c r="J67" s="2288">
        <v>2</v>
      </c>
      <c r="K67" s="2287">
        <v>2</v>
      </c>
      <c r="L67" s="2287">
        <v>0</v>
      </c>
      <c r="M67" s="2289">
        <v>0</v>
      </c>
      <c r="N67" s="2288">
        <v>0</v>
      </c>
      <c r="O67" s="2287">
        <v>0</v>
      </c>
      <c r="P67" s="2287">
        <v>0</v>
      </c>
      <c r="Q67" s="2289">
        <v>0</v>
      </c>
      <c r="R67" s="2288">
        <v>22</v>
      </c>
      <c r="S67" s="2287">
        <v>16</v>
      </c>
      <c r="T67" s="2287">
        <v>6</v>
      </c>
      <c r="U67" s="2286">
        <v>0</v>
      </c>
    </row>
    <row r="68" spans="1:21" ht="12.75" customHeight="1">
      <c r="A68" s="1899" t="s">
        <v>694</v>
      </c>
      <c r="B68" s="2287">
        <v>0</v>
      </c>
      <c r="C68" s="2287">
        <v>0</v>
      </c>
      <c r="D68" s="2287">
        <v>0</v>
      </c>
      <c r="E68" s="2289">
        <v>0</v>
      </c>
      <c r="F68" s="2288">
        <v>11</v>
      </c>
      <c r="G68" s="2287">
        <v>6</v>
      </c>
      <c r="H68" s="2287">
        <v>5</v>
      </c>
      <c r="I68" s="2289">
        <v>0</v>
      </c>
      <c r="J68" s="2288">
        <v>0</v>
      </c>
      <c r="K68" s="2287">
        <v>0</v>
      </c>
      <c r="L68" s="2287">
        <v>0</v>
      </c>
      <c r="M68" s="2289">
        <v>0</v>
      </c>
      <c r="N68" s="2288">
        <v>0</v>
      </c>
      <c r="O68" s="2287">
        <v>0</v>
      </c>
      <c r="P68" s="2287">
        <v>0</v>
      </c>
      <c r="Q68" s="2289">
        <v>0</v>
      </c>
      <c r="R68" s="2288">
        <v>11</v>
      </c>
      <c r="S68" s="2287">
        <v>6</v>
      </c>
      <c r="T68" s="2287">
        <v>5</v>
      </c>
      <c r="U68" s="2286">
        <v>0</v>
      </c>
    </row>
    <row r="69" spans="1:21" ht="12.75" customHeight="1">
      <c r="A69" s="1899" t="s">
        <v>804</v>
      </c>
      <c r="B69" s="2287">
        <v>0</v>
      </c>
      <c r="C69" s="2287">
        <v>0</v>
      </c>
      <c r="D69" s="2287">
        <v>0</v>
      </c>
      <c r="E69" s="2289">
        <v>0</v>
      </c>
      <c r="F69" s="2288">
        <v>4</v>
      </c>
      <c r="G69" s="2287">
        <v>0</v>
      </c>
      <c r="H69" s="2287">
        <v>4</v>
      </c>
      <c r="I69" s="2289">
        <v>0</v>
      </c>
      <c r="J69" s="2288">
        <v>0</v>
      </c>
      <c r="K69" s="2287">
        <v>0</v>
      </c>
      <c r="L69" s="2287">
        <v>0</v>
      </c>
      <c r="M69" s="2289">
        <v>0</v>
      </c>
      <c r="N69" s="2288">
        <v>0</v>
      </c>
      <c r="O69" s="2287">
        <v>0</v>
      </c>
      <c r="P69" s="2287">
        <v>0</v>
      </c>
      <c r="Q69" s="2289">
        <v>0</v>
      </c>
      <c r="R69" s="2288">
        <v>4</v>
      </c>
      <c r="S69" s="2287">
        <v>0</v>
      </c>
      <c r="T69" s="2287">
        <v>4</v>
      </c>
      <c r="U69" s="2286">
        <v>0</v>
      </c>
    </row>
    <row r="70" spans="1:21" ht="12.75" customHeight="1">
      <c r="A70" s="1899" t="s">
        <v>692</v>
      </c>
      <c r="B70" s="2287">
        <v>1</v>
      </c>
      <c r="C70" s="2287">
        <v>0</v>
      </c>
      <c r="D70" s="2287">
        <v>1</v>
      </c>
      <c r="E70" s="2289">
        <v>0</v>
      </c>
      <c r="F70" s="2288">
        <v>2</v>
      </c>
      <c r="G70" s="2287">
        <v>1</v>
      </c>
      <c r="H70" s="2287">
        <v>1</v>
      </c>
      <c r="I70" s="2289">
        <v>0</v>
      </c>
      <c r="J70" s="2288">
        <v>0</v>
      </c>
      <c r="K70" s="2287">
        <v>0</v>
      </c>
      <c r="L70" s="2287">
        <v>0</v>
      </c>
      <c r="M70" s="2289">
        <v>0</v>
      </c>
      <c r="N70" s="2288">
        <v>0</v>
      </c>
      <c r="O70" s="2287">
        <v>0</v>
      </c>
      <c r="P70" s="2287">
        <v>0</v>
      </c>
      <c r="Q70" s="2289">
        <v>0</v>
      </c>
      <c r="R70" s="2288">
        <v>3</v>
      </c>
      <c r="S70" s="2287">
        <v>1</v>
      </c>
      <c r="T70" s="2287">
        <v>2</v>
      </c>
      <c r="U70" s="2286">
        <v>0</v>
      </c>
    </row>
    <row r="71" spans="1:21" ht="12.75" customHeight="1">
      <c r="A71" s="1899" t="s">
        <v>691</v>
      </c>
      <c r="B71" s="2287">
        <v>2</v>
      </c>
      <c r="C71" s="2287">
        <v>1</v>
      </c>
      <c r="D71" s="2287">
        <v>1</v>
      </c>
      <c r="E71" s="2289">
        <v>0</v>
      </c>
      <c r="F71" s="2288">
        <v>6</v>
      </c>
      <c r="G71" s="2287">
        <v>4</v>
      </c>
      <c r="H71" s="2287">
        <v>2</v>
      </c>
      <c r="I71" s="2289">
        <v>0</v>
      </c>
      <c r="J71" s="2288">
        <v>1</v>
      </c>
      <c r="K71" s="2287">
        <v>1</v>
      </c>
      <c r="L71" s="2287">
        <v>0</v>
      </c>
      <c r="M71" s="2289">
        <v>0</v>
      </c>
      <c r="N71" s="2288">
        <v>0</v>
      </c>
      <c r="O71" s="2287">
        <v>0</v>
      </c>
      <c r="P71" s="2287">
        <v>0</v>
      </c>
      <c r="Q71" s="2289">
        <v>0</v>
      </c>
      <c r="R71" s="2288">
        <v>9</v>
      </c>
      <c r="S71" s="2287">
        <v>6</v>
      </c>
      <c r="T71" s="2287">
        <v>3</v>
      </c>
      <c r="U71" s="2286">
        <v>0</v>
      </c>
    </row>
    <row r="72" spans="1:21" ht="12.75" customHeight="1">
      <c r="A72" s="1674" t="s">
        <v>690</v>
      </c>
      <c r="B72" s="2287">
        <v>2</v>
      </c>
      <c r="C72" s="2287">
        <v>0</v>
      </c>
      <c r="D72" s="2287">
        <v>2</v>
      </c>
      <c r="E72" s="2289">
        <v>0</v>
      </c>
      <c r="F72" s="2288">
        <v>3</v>
      </c>
      <c r="G72" s="2287">
        <v>0</v>
      </c>
      <c r="H72" s="2287">
        <v>3</v>
      </c>
      <c r="I72" s="2289">
        <v>0</v>
      </c>
      <c r="J72" s="2288">
        <v>0</v>
      </c>
      <c r="K72" s="2287">
        <v>0</v>
      </c>
      <c r="L72" s="2287">
        <v>0</v>
      </c>
      <c r="M72" s="2289">
        <v>0</v>
      </c>
      <c r="N72" s="2288">
        <v>0</v>
      </c>
      <c r="O72" s="2287">
        <v>0</v>
      </c>
      <c r="P72" s="2287">
        <v>0</v>
      </c>
      <c r="Q72" s="2289">
        <v>0</v>
      </c>
      <c r="R72" s="2288">
        <v>5</v>
      </c>
      <c r="S72" s="2287">
        <v>0</v>
      </c>
      <c r="T72" s="2287">
        <v>5</v>
      </c>
      <c r="U72" s="2286">
        <v>0</v>
      </c>
    </row>
    <row r="73" spans="1:21" ht="12.75" customHeight="1">
      <c r="A73" s="1514" t="s">
        <v>689</v>
      </c>
      <c r="B73" s="2288">
        <v>0</v>
      </c>
      <c r="C73" s="2287">
        <v>0</v>
      </c>
      <c r="D73" s="2287">
        <v>0</v>
      </c>
      <c r="E73" s="2289">
        <v>0</v>
      </c>
      <c r="F73" s="2288">
        <v>7</v>
      </c>
      <c r="G73" s="2287">
        <v>3</v>
      </c>
      <c r="H73" s="2287">
        <v>4</v>
      </c>
      <c r="I73" s="2289">
        <v>0</v>
      </c>
      <c r="J73" s="2288">
        <v>19</v>
      </c>
      <c r="K73" s="2287">
        <v>19</v>
      </c>
      <c r="L73" s="2287">
        <v>0</v>
      </c>
      <c r="M73" s="2289">
        <v>0</v>
      </c>
      <c r="N73" s="2288">
        <v>0</v>
      </c>
      <c r="O73" s="2287">
        <v>0</v>
      </c>
      <c r="P73" s="2287">
        <v>0</v>
      </c>
      <c r="Q73" s="2289">
        <v>0</v>
      </c>
      <c r="R73" s="2288">
        <v>26</v>
      </c>
      <c r="S73" s="2287">
        <v>22</v>
      </c>
      <c r="T73" s="2287">
        <v>4</v>
      </c>
      <c r="U73" s="2286">
        <v>0</v>
      </c>
    </row>
    <row r="74" spans="1:21" ht="12.75" customHeight="1">
      <c r="A74" s="1514" t="s">
        <v>16</v>
      </c>
      <c r="B74" s="2287">
        <v>192</v>
      </c>
      <c r="C74" s="2287">
        <v>123</v>
      </c>
      <c r="D74" s="2287">
        <v>65</v>
      </c>
      <c r="E74" s="2289">
        <v>4</v>
      </c>
      <c r="F74" s="2288">
        <v>923</v>
      </c>
      <c r="G74" s="2287">
        <v>690</v>
      </c>
      <c r="H74" s="2287">
        <v>207</v>
      </c>
      <c r="I74" s="2289">
        <v>26</v>
      </c>
      <c r="J74" s="2288">
        <v>113</v>
      </c>
      <c r="K74" s="2287">
        <v>110</v>
      </c>
      <c r="L74" s="2287">
        <v>2</v>
      </c>
      <c r="M74" s="2289">
        <v>1</v>
      </c>
      <c r="N74" s="2288">
        <v>104</v>
      </c>
      <c r="O74" s="2287">
        <v>85</v>
      </c>
      <c r="P74" s="2287">
        <v>2</v>
      </c>
      <c r="Q74" s="2289">
        <v>17</v>
      </c>
      <c r="R74" s="2288">
        <v>1332</v>
      </c>
      <c r="S74" s="2287">
        <v>1008</v>
      </c>
      <c r="T74" s="2287">
        <v>276</v>
      </c>
      <c r="U74" s="2286">
        <v>48</v>
      </c>
    </row>
    <row r="75" spans="1:21">
      <c r="A75" s="2285"/>
    </row>
  </sheetData>
  <mergeCells count="2">
    <mergeCell ref="A4:A6"/>
    <mergeCell ref="B4:U4"/>
  </mergeCells>
  <phoneticPr fontId="9"/>
  <pageMargins left="0.78740157480314965" right="0.59055118110236227" top="0.39370078740157483" bottom="0.59055118110236227" header="0.19685039370078741" footer="0.19685039370078741"/>
  <pageSetup paperSize="9" scale="85" orientation="portrait" r:id="rId1"/>
  <headerFooter>
    <oddFooter xml:space="preserve">&amp;L&amp;"ＭＳ Ｐ明朝,標準"（平成24年6月1ヶ月間）
</oddFoot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4"/>
  <sheetViews>
    <sheetView showGridLines="0" view="pageBreakPreview" zoomScaleNormal="100" zoomScaleSheetLayoutView="100" workbookViewId="0"/>
  </sheetViews>
  <sheetFormatPr defaultColWidth="5.625" defaultRowHeight="12"/>
  <cols>
    <col min="1" max="1" width="8.625" style="1971" customWidth="1"/>
    <col min="2" max="17" width="4.625" style="1665" customWidth="1"/>
    <col min="18" max="18" width="6" style="1665" customWidth="1"/>
    <col min="19" max="21" width="4.625" style="1665" customWidth="1"/>
    <col min="22" max="16384" width="5.625" style="1665"/>
  </cols>
  <sheetData>
    <row r="1" spans="1:34" ht="18" customHeight="1">
      <c r="A1" s="1705" t="s">
        <v>1375</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row>
    <row r="2" spans="1:34" s="1474" customFormat="1" ht="18" customHeight="1">
      <c r="A2" s="1509" t="s">
        <v>1377</v>
      </c>
    </row>
    <row r="3" spans="1:34" s="1474" customFormat="1" ht="11.25" customHeight="1">
      <c r="A3" s="1509"/>
    </row>
    <row r="4" spans="1:34" ht="15" customHeight="1">
      <c r="A4" s="2312"/>
      <c r="B4" s="1943" t="s">
        <v>1376</v>
      </c>
      <c r="C4" s="1943"/>
      <c r="D4" s="1943"/>
      <c r="E4" s="1943"/>
      <c r="F4" s="1943"/>
      <c r="G4" s="1943"/>
      <c r="H4" s="1943"/>
      <c r="I4" s="1943"/>
      <c r="J4" s="1943"/>
      <c r="K4" s="1943"/>
      <c r="L4" s="1943"/>
      <c r="M4" s="1943"/>
      <c r="N4" s="1943"/>
      <c r="O4" s="1943"/>
      <c r="P4" s="1943"/>
      <c r="Q4" s="1943"/>
      <c r="R4" s="1943"/>
      <c r="S4" s="1943"/>
      <c r="T4" s="1943"/>
      <c r="U4" s="1943"/>
    </row>
    <row r="5" spans="1:34" ht="13.5" customHeight="1">
      <c r="A5" s="2310"/>
      <c r="B5" s="2309" t="s">
        <v>1372</v>
      </c>
      <c r="C5" s="2308"/>
      <c r="D5" s="2308"/>
      <c r="E5" s="2308"/>
      <c r="F5" s="2307" t="s">
        <v>1371</v>
      </c>
      <c r="G5" s="2306"/>
      <c r="H5" s="2306"/>
      <c r="I5" s="2305"/>
      <c r="J5" s="2307" t="s">
        <v>1370</v>
      </c>
      <c r="K5" s="2306"/>
      <c r="L5" s="2306"/>
      <c r="M5" s="2305"/>
      <c r="N5" s="2307" t="s">
        <v>1369</v>
      </c>
      <c r="O5" s="2306"/>
      <c r="P5" s="2306"/>
      <c r="Q5" s="2305"/>
      <c r="R5" s="2304" t="s">
        <v>277</v>
      </c>
      <c r="S5" s="2304"/>
      <c r="T5" s="2304"/>
      <c r="U5" s="2303"/>
    </row>
    <row r="6" spans="1:34" s="2293" customFormat="1" ht="43.5" customHeight="1">
      <c r="A6" s="2302"/>
      <c r="B6" s="2301" t="s">
        <v>165</v>
      </c>
      <c r="C6" s="2300" t="s">
        <v>1368</v>
      </c>
      <c r="D6" s="2299" t="s">
        <v>1367</v>
      </c>
      <c r="E6" s="2298" t="s">
        <v>601</v>
      </c>
      <c r="F6" s="2301" t="s">
        <v>165</v>
      </c>
      <c r="G6" s="2300" t="s">
        <v>1368</v>
      </c>
      <c r="H6" s="2299" t="s">
        <v>1367</v>
      </c>
      <c r="I6" s="2298" t="s">
        <v>601</v>
      </c>
      <c r="J6" s="2301" t="s">
        <v>165</v>
      </c>
      <c r="K6" s="2300" t="s">
        <v>1368</v>
      </c>
      <c r="L6" s="2299" t="s">
        <v>1367</v>
      </c>
      <c r="M6" s="2298" t="s">
        <v>601</v>
      </c>
      <c r="N6" s="2301" t="s">
        <v>165</v>
      </c>
      <c r="O6" s="2300" t="s">
        <v>1368</v>
      </c>
      <c r="P6" s="2299" t="s">
        <v>1367</v>
      </c>
      <c r="Q6" s="2298" t="s">
        <v>601</v>
      </c>
      <c r="R6" s="2297" t="s">
        <v>165</v>
      </c>
      <c r="S6" s="2296" t="s">
        <v>1368</v>
      </c>
      <c r="T6" s="2295" t="s">
        <v>1367</v>
      </c>
      <c r="U6" s="2294" t="s">
        <v>601</v>
      </c>
    </row>
    <row r="7" spans="1:34" ht="12.75" customHeight="1">
      <c r="A7" s="2292" t="s">
        <v>755</v>
      </c>
      <c r="B7" s="2287">
        <v>3</v>
      </c>
      <c r="C7" s="2287">
        <v>2</v>
      </c>
      <c r="D7" s="2287">
        <v>1</v>
      </c>
      <c r="E7" s="2291">
        <v>0</v>
      </c>
      <c r="F7" s="2288">
        <v>0</v>
      </c>
      <c r="G7" s="2287">
        <v>0</v>
      </c>
      <c r="H7" s="2287">
        <v>0</v>
      </c>
      <c r="I7" s="2291">
        <v>0</v>
      </c>
      <c r="J7" s="2288">
        <v>0</v>
      </c>
      <c r="K7" s="2287">
        <v>0</v>
      </c>
      <c r="L7" s="2287">
        <v>0</v>
      </c>
      <c r="M7" s="2291">
        <v>0</v>
      </c>
      <c r="N7" s="2288">
        <v>1</v>
      </c>
      <c r="O7" s="2287">
        <v>1</v>
      </c>
      <c r="P7" s="2287">
        <v>0</v>
      </c>
      <c r="Q7" s="2291">
        <v>0</v>
      </c>
      <c r="R7" s="2288">
        <v>4</v>
      </c>
      <c r="S7" s="2287">
        <v>3</v>
      </c>
      <c r="T7" s="2287">
        <v>1</v>
      </c>
      <c r="U7" s="2290">
        <v>0</v>
      </c>
    </row>
    <row r="8" spans="1:34" ht="12.75" customHeight="1">
      <c r="A8" s="1899" t="s">
        <v>754</v>
      </c>
      <c r="B8" s="2287">
        <v>0</v>
      </c>
      <c r="C8" s="2287">
        <v>0</v>
      </c>
      <c r="D8" s="2287">
        <v>0</v>
      </c>
      <c r="E8" s="2289">
        <v>0</v>
      </c>
      <c r="F8" s="2288">
        <v>0</v>
      </c>
      <c r="G8" s="2287">
        <v>0</v>
      </c>
      <c r="H8" s="2287">
        <v>0</v>
      </c>
      <c r="I8" s="2289">
        <v>0</v>
      </c>
      <c r="J8" s="2288">
        <v>0</v>
      </c>
      <c r="K8" s="2287">
        <v>0</v>
      </c>
      <c r="L8" s="2287">
        <v>0</v>
      </c>
      <c r="M8" s="2289">
        <v>0</v>
      </c>
      <c r="N8" s="2288">
        <v>0</v>
      </c>
      <c r="O8" s="2287">
        <v>0</v>
      </c>
      <c r="P8" s="2287">
        <v>0</v>
      </c>
      <c r="Q8" s="2289">
        <v>0</v>
      </c>
      <c r="R8" s="2288">
        <v>0</v>
      </c>
      <c r="S8" s="2287">
        <v>0</v>
      </c>
      <c r="T8" s="2287">
        <v>0</v>
      </c>
      <c r="U8" s="2286">
        <v>0</v>
      </c>
    </row>
    <row r="9" spans="1:34" ht="12.75" customHeight="1">
      <c r="A9" s="1899" t="s">
        <v>753</v>
      </c>
      <c r="B9" s="2287">
        <v>0</v>
      </c>
      <c r="C9" s="2287">
        <v>0</v>
      </c>
      <c r="D9" s="2287">
        <v>0</v>
      </c>
      <c r="E9" s="2289">
        <v>0</v>
      </c>
      <c r="F9" s="2288">
        <v>2</v>
      </c>
      <c r="G9" s="2287">
        <v>1</v>
      </c>
      <c r="H9" s="2287">
        <v>1</v>
      </c>
      <c r="I9" s="2289">
        <v>0</v>
      </c>
      <c r="J9" s="2288">
        <v>0</v>
      </c>
      <c r="K9" s="2287">
        <v>0</v>
      </c>
      <c r="L9" s="2287">
        <v>0</v>
      </c>
      <c r="M9" s="2289">
        <v>0</v>
      </c>
      <c r="N9" s="2288">
        <v>0</v>
      </c>
      <c r="O9" s="2287">
        <v>0</v>
      </c>
      <c r="P9" s="2287">
        <v>0</v>
      </c>
      <c r="Q9" s="2289">
        <v>0</v>
      </c>
      <c r="R9" s="2288">
        <v>2</v>
      </c>
      <c r="S9" s="2287">
        <v>1</v>
      </c>
      <c r="T9" s="2287">
        <v>1</v>
      </c>
      <c r="U9" s="2286">
        <v>0</v>
      </c>
    </row>
    <row r="10" spans="1:34" ht="12.75" customHeight="1">
      <c r="A10" s="1899" t="s">
        <v>752</v>
      </c>
      <c r="B10" s="2287">
        <v>1</v>
      </c>
      <c r="C10" s="2287">
        <v>1</v>
      </c>
      <c r="D10" s="2287">
        <v>0</v>
      </c>
      <c r="E10" s="2289">
        <v>0</v>
      </c>
      <c r="F10" s="2288">
        <v>0</v>
      </c>
      <c r="G10" s="2287">
        <v>0</v>
      </c>
      <c r="H10" s="2287">
        <v>0</v>
      </c>
      <c r="I10" s="2289">
        <v>0</v>
      </c>
      <c r="J10" s="2288">
        <v>0</v>
      </c>
      <c r="K10" s="2287">
        <v>0</v>
      </c>
      <c r="L10" s="2287">
        <v>0</v>
      </c>
      <c r="M10" s="2289">
        <v>0</v>
      </c>
      <c r="N10" s="2288">
        <v>1</v>
      </c>
      <c r="O10" s="2287">
        <v>1</v>
      </c>
      <c r="P10" s="2287">
        <v>0</v>
      </c>
      <c r="Q10" s="2289">
        <v>0</v>
      </c>
      <c r="R10" s="2288">
        <v>2</v>
      </c>
      <c r="S10" s="2287">
        <v>2</v>
      </c>
      <c r="T10" s="2287">
        <v>0</v>
      </c>
      <c r="U10" s="2286">
        <v>0</v>
      </c>
    </row>
    <row r="11" spans="1:34" ht="12.75" customHeight="1">
      <c r="A11" s="1899" t="s">
        <v>751</v>
      </c>
      <c r="B11" s="2287">
        <v>0</v>
      </c>
      <c r="C11" s="2287">
        <v>0</v>
      </c>
      <c r="D11" s="2287">
        <v>0</v>
      </c>
      <c r="E11" s="2289">
        <v>0</v>
      </c>
      <c r="F11" s="2288">
        <v>0</v>
      </c>
      <c r="G11" s="2287">
        <v>0</v>
      </c>
      <c r="H11" s="2287">
        <v>0</v>
      </c>
      <c r="I11" s="2289">
        <v>0</v>
      </c>
      <c r="J11" s="2288">
        <v>0</v>
      </c>
      <c r="K11" s="2287">
        <v>0</v>
      </c>
      <c r="L11" s="2287">
        <v>0</v>
      </c>
      <c r="M11" s="2289">
        <v>0</v>
      </c>
      <c r="N11" s="2288">
        <v>0</v>
      </c>
      <c r="O11" s="2287">
        <v>0</v>
      </c>
      <c r="P11" s="2287">
        <v>0</v>
      </c>
      <c r="Q11" s="2289">
        <v>0</v>
      </c>
      <c r="R11" s="2288">
        <v>0</v>
      </c>
      <c r="S11" s="2287">
        <v>0</v>
      </c>
      <c r="T11" s="2287">
        <v>0</v>
      </c>
      <c r="U11" s="2286">
        <v>0</v>
      </c>
    </row>
    <row r="12" spans="1:34" ht="12.75" customHeight="1">
      <c r="A12" s="1899" t="s">
        <v>750</v>
      </c>
      <c r="B12" s="2287">
        <v>0</v>
      </c>
      <c r="C12" s="2287">
        <v>0</v>
      </c>
      <c r="D12" s="2287">
        <v>0</v>
      </c>
      <c r="E12" s="2289">
        <v>0</v>
      </c>
      <c r="F12" s="2288">
        <v>0</v>
      </c>
      <c r="G12" s="2287">
        <v>0</v>
      </c>
      <c r="H12" s="2287">
        <v>0</v>
      </c>
      <c r="I12" s="2289">
        <v>0</v>
      </c>
      <c r="J12" s="2288">
        <v>0</v>
      </c>
      <c r="K12" s="2287">
        <v>0</v>
      </c>
      <c r="L12" s="2287">
        <v>0</v>
      </c>
      <c r="M12" s="2289">
        <v>0</v>
      </c>
      <c r="N12" s="2288">
        <v>0</v>
      </c>
      <c r="O12" s="2287">
        <v>0</v>
      </c>
      <c r="P12" s="2287">
        <v>0</v>
      </c>
      <c r="Q12" s="2289">
        <v>0</v>
      </c>
      <c r="R12" s="2288">
        <v>0</v>
      </c>
      <c r="S12" s="2287">
        <v>0</v>
      </c>
      <c r="T12" s="2287">
        <v>0</v>
      </c>
      <c r="U12" s="2286">
        <v>0</v>
      </c>
    </row>
    <row r="13" spans="1:34" ht="12.75" customHeight="1">
      <c r="A13" s="1899" t="s">
        <v>749</v>
      </c>
      <c r="B13" s="2287">
        <v>0</v>
      </c>
      <c r="C13" s="2287">
        <v>0</v>
      </c>
      <c r="D13" s="2287">
        <v>0</v>
      </c>
      <c r="E13" s="2289">
        <v>0</v>
      </c>
      <c r="F13" s="2288">
        <v>0</v>
      </c>
      <c r="G13" s="2287">
        <v>0</v>
      </c>
      <c r="H13" s="2287">
        <v>0</v>
      </c>
      <c r="I13" s="2289">
        <v>0</v>
      </c>
      <c r="J13" s="2288">
        <v>0</v>
      </c>
      <c r="K13" s="2287">
        <v>0</v>
      </c>
      <c r="L13" s="2287">
        <v>0</v>
      </c>
      <c r="M13" s="2289">
        <v>0</v>
      </c>
      <c r="N13" s="2288">
        <v>19</v>
      </c>
      <c r="O13" s="2287">
        <v>19</v>
      </c>
      <c r="P13" s="2287">
        <v>0</v>
      </c>
      <c r="Q13" s="2289">
        <v>0</v>
      </c>
      <c r="R13" s="2288">
        <v>19</v>
      </c>
      <c r="S13" s="2287">
        <v>19</v>
      </c>
      <c r="T13" s="2287">
        <v>0</v>
      </c>
      <c r="U13" s="2286">
        <v>0</v>
      </c>
    </row>
    <row r="14" spans="1:34" ht="12.75" customHeight="1">
      <c r="A14" s="1899" t="s">
        <v>748</v>
      </c>
      <c r="B14" s="2287">
        <v>0</v>
      </c>
      <c r="C14" s="2287">
        <v>0</v>
      </c>
      <c r="D14" s="2287">
        <v>0</v>
      </c>
      <c r="E14" s="2289">
        <v>0</v>
      </c>
      <c r="F14" s="2288">
        <v>0</v>
      </c>
      <c r="G14" s="2287">
        <v>0</v>
      </c>
      <c r="H14" s="2287">
        <v>0</v>
      </c>
      <c r="I14" s="2289">
        <v>0</v>
      </c>
      <c r="J14" s="2288">
        <v>0</v>
      </c>
      <c r="K14" s="2287">
        <v>0</v>
      </c>
      <c r="L14" s="2287">
        <v>0</v>
      </c>
      <c r="M14" s="2289">
        <v>0</v>
      </c>
      <c r="N14" s="2288">
        <v>0</v>
      </c>
      <c r="O14" s="2287">
        <v>0</v>
      </c>
      <c r="P14" s="2287">
        <v>0</v>
      </c>
      <c r="Q14" s="2289">
        <v>0</v>
      </c>
      <c r="R14" s="2288">
        <v>0</v>
      </c>
      <c r="S14" s="2287">
        <v>0</v>
      </c>
      <c r="T14" s="2287">
        <v>0</v>
      </c>
      <c r="U14" s="2286">
        <v>0</v>
      </c>
    </row>
    <row r="15" spans="1:34" ht="12.75" customHeight="1">
      <c r="A15" s="1899" t="s">
        <v>747</v>
      </c>
      <c r="B15" s="2287">
        <v>0</v>
      </c>
      <c r="C15" s="2287">
        <v>0</v>
      </c>
      <c r="D15" s="2287">
        <v>0</v>
      </c>
      <c r="E15" s="2289">
        <v>0</v>
      </c>
      <c r="F15" s="2288">
        <v>0</v>
      </c>
      <c r="G15" s="2287">
        <v>0</v>
      </c>
      <c r="H15" s="2287">
        <v>0</v>
      </c>
      <c r="I15" s="2289">
        <v>0</v>
      </c>
      <c r="J15" s="2288">
        <v>0</v>
      </c>
      <c r="K15" s="2287">
        <v>0</v>
      </c>
      <c r="L15" s="2287">
        <v>0</v>
      </c>
      <c r="M15" s="2289">
        <v>0</v>
      </c>
      <c r="N15" s="2288">
        <v>0</v>
      </c>
      <c r="O15" s="2287">
        <v>0</v>
      </c>
      <c r="P15" s="2287">
        <v>0</v>
      </c>
      <c r="Q15" s="2289">
        <v>0</v>
      </c>
      <c r="R15" s="2288">
        <v>0</v>
      </c>
      <c r="S15" s="2287">
        <v>0</v>
      </c>
      <c r="T15" s="2287">
        <v>0</v>
      </c>
      <c r="U15" s="2286">
        <v>0</v>
      </c>
    </row>
    <row r="16" spans="1:34" ht="12.75" customHeight="1">
      <c r="A16" s="1899" t="s">
        <v>746</v>
      </c>
      <c r="B16" s="2287">
        <v>0</v>
      </c>
      <c r="C16" s="2287">
        <v>0</v>
      </c>
      <c r="D16" s="2287">
        <v>0</v>
      </c>
      <c r="E16" s="2289">
        <v>0</v>
      </c>
      <c r="F16" s="2288">
        <v>0</v>
      </c>
      <c r="G16" s="2287">
        <v>0</v>
      </c>
      <c r="H16" s="2287">
        <v>0</v>
      </c>
      <c r="I16" s="2289">
        <v>0</v>
      </c>
      <c r="J16" s="2288">
        <v>2</v>
      </c>
      <c r="K16" s="2287">
        <v>1</v>
      </c>
      <c r="L16" s="2287">
        <v>1</v>
      </c>
      <c r="M16" s="2289">
        <v>0</v>
      </c>
      <c r="N16" s="2288">
        <v>0</v>
      </c>
      <c r="O16" s="2287">
        <v>0</v>
      </c>
      <c r="P16" s="2287">
        <v>0</v>
      </c>
      <c r="Q16" s="2289">
        <v>0</v>
      </c>
      <c r="R16" s="2288">
        <v>2</v>
      </c>
      <c r="S16" s="2287">
        <v>1</v>
      </c>
      <c r="T16" s="2287">
        <v>1</v>
      </c>
      <c r="U16" s="2286">
        <v>0</v>
      </c>
    </row>
    <row r="17" spans="1:21" ht="12.75" customHeight="1">
      <c r="A17" s="1899" t="s">
        <v>745</v>
      </c>
      <c r="B17" s="2287">
        <v>2</v>
      </c>
      <c r="C17" s="2287">
        <v>2</v>
      </c>
      <c r="D17" s="2287">
        <v>0</v>
      </c>
      <c r="E17" s="2289">
        <v>0</v>
      </c>
      <c r="F17" s="2288">
        <v>16</v>
      </c>
      <c r="G17" s="2287">
        <v>16</v>
      </c>
      <c r="H17" s="2287">
        <v>0</v>
      </c>
      <c r="I17" s="2289">
        <v>0</v>
      </c>
      <c r="J17" s="2288">
        <v>3</v>
      </c>
      <c r="K17" s="2287">
        <v>3</v>
      </c>
      <c r="L17" s="2287">
        <v>0</v>
      </c>
      <c r="M17" s="2289">
        <v>0</v>
      </c>
      <c r="N17" s="2288">
        <v>0</v>
      </c>
      <c r="O17" s="2287">
        <v>0</v>
      </c>
      <c r="P17" s="2287">
        <v>0</v>
      </c>
      <c r="Q17" s="2289">
        <v>0</v>
      </c>
      <c r="R17" s="2288">
        <v>21</v>
      </c>
      <c r="S17" s="2287">
        <v>21</v>
      </c>
      <c r="T17" s="2287">
        <v>0</v>
      </c>
      <c r="U17" s="2286">
        <v>0</v>
      </c>
    </row>
    <row r="18" spans="1:21" ht="12.75" customHeight="1">
      <c r="A18" s="1899" t="s">
        <v>744</v>
      </c>
      <c r="B18" s="2287">
        <v>2</v>
      </c>
      <c r="C18" s="2287">
        <v>2</v>
      </c>
      <c r="D18" s="2287">
        <v>0</v>
      </c>
      <c r="E18" s="2289">
        <v>0</v>
      </c>
      <c r="F18" s="2288">
        <v>17</v>
      </c>
      <c r="G18" s="2287">
        <v>17</v>
      </c>
      <c r="H18" s="2287">
        <v>0</v>
      </c>
      <c r="I18" s="2289">
        <v>0</v>
      </c>
      <c r="J18" s="2288">
        <v>0</v>
      </c>
      <c r="K18" s="2287">
        <v>0</v>
      </c>
      <c r="L18" s="2287">
        <v>0</v>
      </c>
      <c r="M18" s="2289">
        <v>0</v>
      </c>
      <c r="N18" s="2288">
        <v>2</v>
      </c>
      <c r="O18" s="2287">
        <v>2</v>
      </c>
      <c r="P18" s="2287">
        <v>0</v>
      </c>
      <c r="Q18" s="2289">
        <v>0</v>
      </c>
      <c r="R18" s="2288">
        <v>21</v>
      </c>
      <c r="S18" s="2287">
        <v>21</v>
      </c>
      <c r="T18" s="2287">
        <v>0</v>
      </c>
      <c r="U18" s="2286">
        <v>0</v>
      </c>
    </row>
    <row r="19" spans="1:21" ht="12.75" customHeight="1">
      <c r="A19" s="1899" t="s">
        <v>743</v>
      </c>
      <c r="B19" s="2287">
        <v>2</v>
      </c>
      <c r="C19" s="2287">
        <v>1</v>
      </c>
      <c r="D19" s="2287">
        <v>1</v>
      </c>
      <c r="E19" s="2289">
        <v>0</v>
      </c>
      <c r="F19" s="2288">
        <v>8</v>
      </c>
      <c r="G19" s="2287">
        <v>8</v>
      </c>
      <c r="H19" s="2287">
        <v>0</v>
      </c>
      <c r="I19" s="2289">
        <v>0</v>
      </c>
      <c r="J19" s="2288">
        <v>0</v>
      </c>
      <c r="K19" s="2287">
        <v>0</v>
      </c>
      <c r="L19" s="2287">
        <v>0</v>
      </c>
      <c r="M19" s="2289">
        <v>0</v>
      </c>
      <c r="N19" s="2288">
        <v>1</v>
      </c>
      <c r="O19" s="2287">
        <v>1</v>
      </c>
      <c r="P19" s="2287">
        <v>0</v>
      </c>
      <c r="Q19" s="2289">
        <v>0</v>
      </c>
      <c r="R19" s="2288">
        <v>11</v>
      </c>
      <c r="S19" s="2287">
        <v>10</v>
      </c>
      <c r="T19" s="2287">
        <v>1</v>
      </c>
      <c r="U19" s="2286">
        <v>0</v>
      </c>
    </row>
    <row r="20" spans="1:21" ht="12.75" customHeight="1">
      <c r="A20" s="1899" t="s">
        <v>742</v>
      </c>
      <c r="B20" s="2287">
        <v>0</v>
      </c>
      <c r="C20" s="2287">
        <v>0</v>
      </c>
      <c r="D20" s="2287">
        <v>0</v>
      </c>
      <c r="E20" s="2289">
        <v>0</v>
      </c>
      <c r="F20" s="2288">
        <v>0</v>
      </c>
      <c r="G20" s="2287">
        <v>0</v>
      </c>
      <c r="H20" s="2287">
        <v>0</v>
      </c>
      <c r="I20" s="2289">
        <v>0</v>
      </c>
      <c r="J20" s="2288">
        <v>0</v>
      </c>
      <c r="K20" s="2287">
        <v>0</v>
      </c>
      <c r="L20" s="2287">
        <v>0</v>
      </c>
      <c r="M20" s="2289">
        <v>0</v>
      </c>
      <c r="N20" s="2288">
        <v>0</v>
      </c>
      <c r="O20" s="2287">
        <v>0</v>
      </c>
      <c r="P20" s="2287">
        <v>0</v>
      </c>
      <c r="Q20" s="2289">
        <v>0</v>
      </c>
      <c r="R20" s="2288">
        <v>0</v>
      </c>
      <c r="S20" s="2287">
        <v>0</v>
      </c>
      <c r="T20" s="2287">
        <v>0</v>
      </c>
      <c r="U20" s="2286">
        <v>0</v>
      </c>
    </row>
    <row r="21" spans="1:21" ht="12.75" customHeight="1">
      <c r="A21" s="1899" t="s">
        <v>741</v>
      </c>
      <c r="B21" s="2287">
        <v>0</v>
      </c>
      <c r="C21" s="2287">
        <v>0</v>
      </c>
      <c r="D21" s="2287">
        <v>0</v>
      </c>
      <c r="E21" s="2289">
        <v>0</v>
      </c>
      <c r="F21" s="2288">
        <v>9</v>
      </c>
      <c r="G21" s="2287">
        <v>9</v>
      </c>
      <c r="H21" s="2287">
        <v>0</v>
      </c>
      <c r="I21" s="2289">
        <v>0</v>
      </c>
      <c r="J21" s="2288">
        <v>0</v>
      </c>
      <c r="K21" s="2287">
        <v>0</v>
      </c>
      <c r="L21" s="2287">
        <v>0</v>
      </c>
      <c r="M21" s="2289">
        <v>0</v>
      </c>
      <c r="N21" s="2288">
        <v>0</v>
      </c>
      <c r="O21" s="2287">
        <v>0</v>
      </c>
      <c r="P21" s="2287">
        <v>0</v>
      </c>
      <c r="Q21" s="2289">
        <v>0</v>
      </c>
      <c r="R21" s="2288">
        <v>9</v>
      </c>
      <c r="S21" s="2287">
        <v>9</v>
      </c>
      <c r="T21" s="2287">
        <v>0</v>
      </c>
      <c r="U21" s="2286">
        <v>0</v>
      </c>
    </row>
    <row r="22" spans="1:21" ht="12.75" customHeight="1">
      <c r="A22" s="1899" t="s">
        <v>740</v>
      </c>
      <c r="B22" s="2287">
        <v>0</v>
      </c>
      <c r="C22" s="2287">
        <v>0</v>
      </c>
      <c r="D22" s="2287">
        <v>0</v>
      </c>
      <c r="E22" s="2289">
        <v>0</v>
      </c>
      <c r="F22" s="2288">
        <v>10</v>
      </c>
      <c r="G22" s="2287">
        <v>10</v>
      </c>
      <c r="H22" s="2287">
        <v>0</v>
      </c>
      <c r="I22" s="2289">
        <v>0</v>
      </c>
      <c r="J22" s="2288">
        <v>1</v>
      </c>
      <c r="K22" s="2287">
        <v>1</v>
      </c>
      <c r="L22" s="2287">
        <v>0</v>
      </c>
      <c r="M22" s="2289">
        <v>0</v>
      </c>
      <c r="N22" s="2288">
        <v>0</v>
      </c>
      <c r="O22" s="2287">
        <v>0</v>
      </c>
      <c r="P22" s="2287">
        <v>0</v>
      </c>
      <c r="Q22" s="2289">
        <v>0</v>
      </c>
      <c r="R22" s="2288">
        <v>11</v>
      </c>
      <c r="S22" s="2287">
        <v>11</v>
      </c>
      <c r="T22" s="2287">
        <v>0</v>
      </c>
      <c r="U22" s="2286">
        <v>0</v>
      </c>
    </row>
    <row r="23" spans="1:21" ht="12.75" customHeight="1">
      <c r="A23" s="1899" t="s">
        <v>739</v>
      </c>
      <c r="B23" s="2287">
        <v>0</v>
      </c>
      <c r="C23" s="2287">
        <v>0</v>
      </c>
      <c r="D23" s="2287">
        <v>0</v>
      </c>
      <c r="E23" s="2289">
        <v>0</v>
      </c>
      <c r="F23" s="2288">
        <v>0</v>
      </c>
      <c r="G23" s="2287">
        <v>0</v>
      </c>
      <c r="H23" s="2287">
        <v>0</v>
      </c>
      <c r="I23" s="2289">
        <v>0</v>
      </c>
      <c r="J23" s="2288">
        <v>1</v>
      </c>
      <c r="K23" s="2287">
        <v>0</v>
      </c>
      <c r="L23" s="2287">
        <v>1</v>
      </c>
      <c r="M23" s="2289">
        <v>0</v>
      </c>
      <c r="N23" s="2288">
        <v>0</v>
      </c>
      <c r="O23" s="2287">
        <v>0</v>
      </c>
      <c r="P23" s="2287">
        <v>0</v>
      </c>
      <c r="Q23" s="2289">
        <v>0</v>
      </c>
      <c r="R23" s="2288">
        <v>1</v>
      </c>
      <c r="S23" s="2287">
        <v>0</v>
      </c>
      <c r="T23" s="2287">
        <v>1</v>
      </c>
      <c r="U23" s="2286">
        <v>0</v>
      </c>
    </row>
    <row r="24" spans="1:21" ht="12.75" customHeight="1">
      <c r="A24" s="1899" t="s">
        <v>738</v>
      </c>
      <c r="B24" s="2287">
        <v>1</v>
      </c>
      <c r="C24" s="2287">
        <v>1</v>
      </c>
      <c r="D24" s="2287">
        <v>0</v>
      </c>
      <c r="E24" s="2289">
        <v>0</v>
      </c>
      <c r="F24" s="2288">
        <v>2</v>
      </c>
      <c r="G24" s="2287">
        <v>2</v>
      </c>
      <c r="H24" s="2287">
        <v>0</v>
      </c>
      <c r="I24" s="2289">
        <v>0</v>
      </c>
      <c r="J24" s="2288">
        <v>0</v>
      </c>
      <c r="K24" s="2287">
        <v>0</v>
      </c>
      <c r="L24" s="2287">
        <v>0</v>
      </c>
      <c r="M24" s="2289">
        <v>0</v>
      </c>
      <c r="N24" s="2288">
        <v>1</v>
      </c>
      <c r="O24" s="2287">
        <v>1</v>
      </c>
      <c r="P24" s="2287">
        <v>0</v>
      </c>
      <c r="Q24" s="2289">
        <v>0</v>
      </c>
      <c r="R24" s="2288">
        <v>4</v>
      </c>
      <c r="S24" s="2287">
        <v>4</v>
      </c>
      <c r="T24" s="2287">
        <v>0</v>
      </c>
      <c r="U24" s="2286">
        <v>0</v>
      </c>
    </row>
    <row r="25" spans="1:21" ht="12.75" customHeight="1">
      <c r="A25" s="1899" t="s">
        <v>737</v>
      </c>
      <c r="B25" s="2287">
        <v>0</v>
      </c>
      <c r="C25" s="2287">
        <v>0</v>
      </c>
      <c r="D25" s="2287">
        <v>0</v>
      </c>
      <c r="E25" s="2289">
        <v>0</v>
      </c>
      <c r="F25" s="2288">
        <v>0</v>
      </c>
      <c r="G25" s="2287">
        <v>0</v>
      </c>
      <c r="H25" s="2287">
        <v>0</v>
      </c>
      <c r="I25" s="2289">
        <v>0</v>
      </c>
      <c r="J25" s="2288">
        <v>0</v>
      </c>
      <c r="K25" s="2287">
        <v>0</v>
      </c>
      <c r="L25" s="2287">
        <v>0</v>
      </c>
      <c r="M25" s="2289">
        <v>0</v>
      </c>
      <c r="N25" s="2288">
        <v>0</v>
      </c>
      <c r="O25" s="2287">
        <v>0</v>
      </c>
      <c r="P25" s="2287">
        <v>0</v>
      </c>
      <c r="Q25" s="2289">
        <v>0</v>
      </c>
      <c r="R25" s="2288">
        <v>0</v>
      </c>
      <c r="S25" s="2287">
        <v>0</v>
      </c>
      <c r="T25" s="2287">
        <v>0</v>
      </c>
      <c r="U25" s="2286">
        <v>0</v>
      </c>
    </row>
    <row r="26" spans="1:21" ht="12.75" customHeight="1">
      <c r="A26" s="1899" t="s">
        <v>736</v>
      </c>
      <c r="B26" s="2287">
        <v>0</v>
      </c>
      <c r="C26" s="2287">
        <v>0</v>
      </c>
      <c r="D26" s="2287">
        <v>0</v>
      </c>
      <c r="E26" s="2289">
        <v>0</v>
      </c>
      <c r="F26" s="2288">
        <v>1</v>
      </c>
      <c r="G26" s="2287">
        <v>0</v>
      </c>
      <c r="H26" s="2287">
        <v>1</v>
      </c>
      <c r="I26" s="2289">
        <v>0</v>
      </c>
      <c r="J26" s="2288">
        <v>0</v>
      </c>
      <c r="K26" s="2287">
        <v>0</v>
      </c>
      <c r="L26" s="2287">
        <v>0</v>
      </c>
      <c r="M26" s="2289">
        <v>0</v>
      </c>
      <c r="N26" s="2288">
        <v>0</v>
      </c>
      <c r="O26" s="2287">
        <v>0</v>
      </c>
      <c r="P26" s="2287">
        <v>0</v>
      </c>
      <c r="Q26" s="2289">
        <v>0</v>
      </c>
      <c r="R26" s="2288">
        <v>1</v>
      </c>
      <c r="S26" s="2287">
        <v>0</v>
      </c>
      <c r="T26" s="2287">
        <v>1</v>
      </c>
      <c r="U26" s="2286">
        <v>0</v>
      </c>
    </row>
    <row r="27" spans="1:21" ht="12.75" customHeight="1">
      <c r="A27" s="1899" t="s">
        <v>735</v>
      </c>
      <c r="B27" s="2287">
        <v>0</v>
      </c>
      <c r="C27" s="2287">
        <v>0</v>
      </c>
      <c r="D27" s="2287">
        <v>0</v>
      </c>
      <c r="E27" s="2289">
        <v>0</v>
      </c>
      <c r="F27" s="2288">
        <v>0</v>
      </c>
      <c r="G27" s="2287">
        <v>0</v>
      </c>
      <c r="H27" s="2287">
        <v>0</v>
      </c>
      <c r="I27" s="2289">
        <v>0</v>
      </c>
      <c r="J27" s="2288">
        <v>0</v>
      </c>
      <c r="K27" s="2287">
        <v>0</v>
      </c>
      <c r="L27" s="2287">
        <v>0</v>
      </c>
      <c r="M27" s="2289">
        <v>0</v>
      </c>
      <c r="N27" s="2288">
        <v>0</v>
      </c>
      <c r="O27" s="2287">
        <v>0</v>
      </c>
      <c r="P27" s="2287">
        <v>0</v>
      </c>
      <c r="Q27" s="2289">
        <v>0</v>
      </c>
      <c r="R27" s="2288">
        <v>0</v>
      </c>
      <c r="S27" s="2287">
        <v>0</v>
      </c>
      <c r="T27" s="2287">
        <v>0</v>
      </c>
      <c r="U27" s="2286">
        <v>0</v>
      </c>
    </row>
    <row r="28" spans="1:21" ht="12.75" customHeight="1">
      <c r="A28" s="1899" t="s">
        <v>734</v>
      </c>
      <c r="B28" s="2287">
        <v>0</v>
      </c>
      <c r="C28" s="2287">
        <v>0</v>
      </c>
      <c r="D28" s="2287">
        <v>0</v>
      </c>
      <c r="E28" s="2289">
        <v>0</v>
      </c>
      <c r="F28" s="2288">
        <v>6</v>
      </c>
      <c r="G28" s="2287">
        <v>5</v>
      </c>
      <c r="H28" s="2287">
        <v>1</v>
      </c>
      <c r="I28" s="2289">
        <v>0</v>
      </c>
      <c r="J28" s="2288">
        <v>0</v>
      </c>
      <c r="K28" s="2287">
        <v>0</v>
      </c>
      <c r="L28" s="2287">
        <v>0</v>
      </c>
      <c r="M28" s="2289">
        <v>0</v>
      </c>
      <c r="N28" s="2288">
        <v>0</v>
      </c>
      <c r="O28" s="2287">
        <v>0</v>
      </c>
      <c r="P28" s="2287">
        <v>0</v>
      </c>
      <c r="Q28" s="2289">
        <v>0</v>
      </c>
      <c r="R28" s="2288">
        <v>6</v>
      </c>
      <c r="S28" s="2287">
        <v>5</v>
      </c>
      <c r="T28" s="2287">
        <v>1</v>
      </c>
      <c r="U28" s="2286">
        <v>0</v>
      </c>
    </row>
    <row r="29" spans="1:21" ht="12.75" customHeight="1">
      <c r="A29" s="1899" t="s">
        <v>733</v>
      </c>
      <c r="B29" s="2287">
        <v>0</v>
      </c>
      <c r="C29" s="2287">
        <v>0</v>
      </c>
      <c r="D29" s="2287">
        <v>0</v>
      </c>
      <c r="E29" s="2289">
        <v>0</v>
      </c>
      <c r="F29" s="2288">
        <v>4</v>
      </c>
      <c r="G29" s="2287">
        <v>2</v>
      </c>
      <c r="H29" s="2287">
        <v>2</v>
      </c>
      <c r="I29" s="2289">
        <v>0</v>
      </c>
      <c r="J29" s="2288">
        <v>1</v>
      </c>
      <c r="K29" s="2287">
        <v>1</v>
      </c>
      <c r="L29" s="2287">
        <v>0</v>
      </c>
      <c r="M29" s="2289">
        <v>0</v>
      </c>
      <c r="N29" s="2288">
        <v>0</v>
      </c>
      <c r="O29" s="2287">
        <v>0</v>
      </c>
      <c r="P29" s="2287">
        <v>0</v>
      </c>
      <c r="Q29" s="2289">
        <v>0</v>
      </c>
      <c r="R29" s="2288">
        <v>5</v>
      </c>
      <c r="S29" s="2287">
        <v>3</v>
      </c>
      <c r="T29" s="2287">
        <v>2</v>
      </c>
      <c r="U29" s="2286">
        <v>0</v>
      </c>
    </row>
    <row r="30" spans="1:21" ht="12.75" customHeight="1">
      <c r="A30" s="1899" t="s">
        <v>732</v>
      </c>
      <c r="B30" s="2287">
        <v>0</v>
      </c>
      <c r="C30" s="2287">
        <v>0</v>
      </c>
      <c r="D30" s="2287">
        <v>0</v>
      </c>
      <c r="E30" s="2289">
        <v>0</v>
      </c>
      <c r="F30" s="2288">
        <v>0</v>
      </c>
      <c r="G30" s="2287">
        <v>0</v>
      </c>
      <c r="H30" s="2287">
        <v>0</v>
      </c>
      <c r="I30" s="2289">
        <v>0</v>
      </c>
      <c r="J30" s="2288">
        <v>0</v>
      </c>
      <c r="K30" s="2287">
        <v>0</v>
      </c>
      <c r="L30" s="2287">
        <v>0</v>
      </c>
      <c r="M30" s="2289">
        <v>0</v>
      </c>
      <c r="N30" s="2288">
        <v>0</v>
      </c>
      <c r="O30" s="2287">
        <v>0</v>
      </c>
      <c r="P30" s="2287">
        <v>0</v>
      </c>
      <c r="Q30" s="2289">
        <v>0</v>
      </c>
      <c r="R30" s="2288">
        <v>0</v>
      </c>
      <c r="S30" s="2287">
        <v>0</v>
      </c>
      <c r="T30" s="2287">
        <v>0</v>
      </c>
      <c r="U30" s="2286">
        <v>0</v>
      </c>
    </row>
    <row r="31" spans="1:21" ht="12.75" customHeight="1">
      <c r="A31" s="1899" t="s">
        <v>731</v>
      </c>
      <c r="B31" s="2287">
        <v>0</v>
      </c>
      <c r="C31" s="2287">
        <v>0</v>
      </c>
      <c r="D31" s="2287">
        <v>0</v>
      </c>
      <c r="E31" s="2289">
        <v>0</v>
      </c>
      <c r="F31" s="2288">
        <v>0</v>
      </c>
      <c r="G31" s="2287">
        <v>0</v>
      </c>
      <c r="H31" s="2287">
        <v>0</v>
      </c>
      <c r="I31" s="2289">
        <v>0</v>
      </c>
      <c r="J31" s="2288">
        <v>0</v>
      </c>
      <c r="K31" s="2287">
        <v>0</v>
      </c>
      <c r="L31" s="2287">
        <v>0</v>
      </c>
      <c r="M31" s="2289">
        <v>0</v>
      </c>
      <c r="N31" s="2288">
        <v>0</v>
      </c>
      <c r="O31" s="2287">
        <v>0</v>
      </c>
      <c r="P31" s="2287">
        <v>0</v>
      </c>
      <c r="Q31" s="2289">
        <v>0</v>
      </c>
      <c r="R31" s="2288">
        <v>0</v>
      </c>
      <c r="S31" s="2287">
        <v>0</v>
      </c>
      <c r="T31" s="2287">
        <v>0</v>
      </c>
      <c r="U31" s="2286">
        <v>0</v>
      </c>
    </row>
    <row r="32" spans="1:21" ht="12.75" customHeight="1">
      <c r="A32" s="1899" t="s">
        <v>730</v>
      </c>
      <c r="B32" s="2287">
        <v>0</v>
      </c>
      <c r="C32" s="2287">
        <v>0</v>
      </c>
      <c r="D32" s="2287">
        <v>0</v>
      </c>
      <c r="E32" s="2289">
        <v>0</v>
      </c>
      <c r="F32" s="2288">
        <v>1</v>
      </c>
      <c r="G32" s="2287">
        <v>1</v>
      </c>
      <c r="H32" s="2287">
        <v>0</v>
      </c>
      <c r="I32" s="2289">
        <v>0</v>
      </c>
      <c r="J32" s="2288">
        <v>0</v>
      </c>
      <c r="K32" s="2287">
        <v>0</v>
      </c>
      <c r="L32" s="2287">
        <v>0</v>
      </c>
      <c r="M32" s="2289">
        <v>0</v>
      </c>
      <c r="N32" s="2288">
        <v>1</v>
      </c>
      <c r="O32" s="2287">
        <v>1</v>
      </c>
      <c r="P32" s="2287">
        <v>0</v>
      </c>
      <c r="Q32" s="2289">
        <v>0</v>
      </c>
      <c r="R32" s="2288">
        <v>2</v>
      </c>
      <c r="S32" s="2287">
        <v>2</v>
      </c>
      <c r="T32" s="2287">
        <v>0</v>
      </c>
      <c r="U32" s="2286">
        <v>0</v>
      </c>
    </row>
    <row r="33" spans="1:21" ht="12.75" customHeight="1">
      <c r="A33" s="1899" t="s">
        <v>729</v>
      </c>
      <c r="B33" s="2287">
        <v>4</v>
      </c>
      <c r="C33" s="2287">
        <v>2</v>
      </c>
      <c r="D33" s="2287">
        <v>2</v>
      </c>
      <c r="E33" s="2289">
        <v>0</v>
      </c>
      <c r="F33" s="2288">
        <v>12</v>
      </c>
      <c r="G33" s="2287">
        <v>10</v>
      </c>
      <c r="H33" s="2287">
        <v>2</v>
      </c>
      <c r="I33" s="2289">
        <v>0</v>
      </c>
      <c r="J33" s="2288">
        <v>5</v>
      </c>
      <c r="K33" s="2287">
        <v>4</v>
      </c>
      <c r="L33" s="2287">
        <v>1</v>
      </c>
      <c r="M33" s="2289">
        <v>0</v>
      </c>
      <c r="N33" s="2288">
        <v>0</v>
      </c>
      <c r="O33" s="2287">
        <v>0</v>
      </c>
      <c r="P33" s="2287">
        <v>0</v>
      </c>
      <c r="Q33" s="2289">
        <v>0</v>
      </c>
      <c r="R33" s="2288">
        <v>21</v>
      </c>
      <c r="S33" s="2287">
        <v>16</v>
      </c>
      <c r="T33" s="2287">
        <v>5</v>
      </c>
      <c r="U33" s="2286">
        <v>0</v>
      </c>
    </row>
    <row r="34" spans="1:21" ht="12.75" customHeight="1">
      <c r="A34" s="1899" t="s">
        <v>728</v>
      </c>
      <c r="B34" s="2287">
        <v>4</v>
      </c>
      <c r="C34" s="2287">
        <v>4</v>
      </c>
      <c r="D34" s="2287">
        <v>0</v>
      </c>
      <c r="E34" s="2289">
        <v>0</v>
      </c>
      <c r="F34" s="2288">
        <v>18</v>
      </c>
      <c r="G34" s="2287">
        <v>18</v>
      </c>
      <c r="H34" s="2287">
        <v>0</v>
      </c>
      <c r="I34" s="2289">
        <v>0</v>
      </c>
      <c r="J34" s="2288">
        <v>21</v>
      </c>
      <c r="K34" s="2287">
        <v>21</v>
      </c>
      <c r="L34" s="2287">
        <v>0</v>
      </c>
      <c r="M34" s="2289">
        <v>0</v>
      </c>
      <c r="N34" s="2288">
        <v>6</v>
      </c>
      <c r="O34" s="2287">
        <v>6</v>
      </c>
      <c r="P34" s="2287">
        <v>0</v>
      </c>
      <c r="Q34" s="2289">
        <v>0</v>
      </c>
      <c r="R34" s="2288">
        <v>49</v>
      </c>
      <c r="S34" s="2287">
        <v>49</v>
      </c>
      <c r="T34" s="2287">
        <v>0</v>
      </c>
      <c r="U34" s="2286">
        <v>0</v>
      </c>
    </row>
    <row r="35" spans="1:21" ht="12.75" customHeight="1">
      <c r="A35" s="1899" t="s">
        <v>727</v>
      </c>
      <c r="B35" s="2287">
        <v>0</v>
      </c>
      <c r="C35" s="2287">
        <v>0</v>
      </c>
      <c r="D35" s="2287">
        <v>0</v>
      </c>
      <c r="E35" s="2289">
        <v>0</v>
      </c>
      <c r="F35" s="2288">
        <v>5</v>
      </c>
      <c r="G35" s="2287">
        <v>3</v>
      </c>
      <c r="H35" s="2287">
        <v>2</v>
      </c>
      <c r="I35" s="2289">
        <v>0</v>
      </c>
      <c r="J35" s="2288">
        <v>0</v>
      </c>
      <c r="K35" s="2287">
        <v>0</v>
      </c>
      <c r="L35" s="2287">
        <v>0</v>
      </c>
      <c r="M35" s="2289">
        <v>0</v>
      </c>
      <c r="N35" s="2288">
        <v>0</v>
      </c>
      <c r="O35" s="2287">
        <v>0</v>
      </c>
      <c r="P35" s="2287">
        <v>0</v>
      </c>
      <c r="Q35" s="2289">
        <v>0</v>
      </c>
      <c r="R35" s="2288">
        <v>5</v>
      </c>
      <c r="S35" s="2287">
        <v>3</v>
      </c>
      <c r="T35" s="2287">
        <v>2</v>
      </c>
      <c r="U35" s="2286">
        <v>0</v>
      </c>
    </row>
    <row r="36" spans="1:21" ht="12.75" customHeight="1">
      <c r="A36" s="1899" t="s">
        <v>726</v>
      </c>
      <c r="B36" s="2287">
        <v>1</v>
      </c>
      <c r="C36" s="2287">
        <v>1</v>
      </c>
      <c r="D36" s="2287">
        <v>0</v>
      </c>
      <c r="E36" s="2289">
        <v>0</v>
      </c>
      <c r="F36" s="2288">
        <v>4</v>
      </c>
      <c r="G36" s="2287">
        <v>2</v>
      </c>
      <c r="H36" s="2287">
        <v>0</v>
      </c>
      <c r="I36" s="2289">
        <v>2</v>
      </c>
      <c r="J36" s="2288">
        <v>0</v>
      </c>
      <c r="K36" s="2287">
        <v>0</v>
      </c>
      <c r="L36" s="2287">
        <v>0</v>
      </c>
      <c r="M36" s="2289">
        <v>0</v>
      </c>
      <c r="N36" s="2288">
        <v>2</v>
      </c>
      <c r="O36" s="2287">
        <v>0</v>
      </c>
      <c r="P36" s="2287">
        <v>0</v>
      </c>
      <c r="Q36" s="2289">
        <v>2</v>
      </c>
      <c r="R36" s="2288">
        <v>7</v>
      </c>
      <c r="S36" s="2287">
        <v>3</v>
      </c>
      <c r="T36" s="2287">
        <v>0</v>
      </c>
      <c r="U36" s="2286">
        <v>4</v>
      </c>
    </row>
    <row r="37" spans="1:21" ht="12.75" customHeight="1">
      <c r="A37" s="1899" t="s">
        <v>725</v>
      </c>
      <c r="B37" s="2287">
        <v>0</v>
      </c>
      <c r="C37" s="2287">
        <v>0</v>
      </c>
      <c r="D37" s="2287">
        <v>0</v>
      </c>
      <c r="E37" s="2289">
        <v>0</v>
      </c>
      <c r="F37" s="2288">
        <v>0</v>
      </c>
      <c r="G37" s="2287">
        <v>0</v>
      </c>
      <c r="H37" s="2287">
        <v>0</v>
      </c>
      <c r="I37" s="2289">
        <v>0</v>
      </c>
      <c r="J37" s="2288">
        <v>0</v>
      </c>
      <c r="K37" s="2287">
        <v>0</v>
      </c>
      <c r="L37" s="2287">
        <v>0</v>
      </c>
      <c r="M37" s="2289">
        <v>0</v>
      </c>
      <c r="N37" s="2288">
        <v>0</v>
      </c>
      <c r="O37" s="2287">
        <v>0</v>
      </c>
      <c r="P37" s="2287">
        <v>0</v>
      </c>
      <c r="Q37" s="2289">
        <v>0</v>
      </c>
      <c r="R37" s="2288">
        <v>0</v>
      </c>
      <c r="S37" s="2287">
        <v>0</v>
      </c>
      <c r="T37" s="2287">
        <v>0</v>
      </c>
      <c r="U37" s="2286">
        <v>0</v>
      </c>
    </row>
    <row r="38" spans="1:21" ht="12.75" customHeight="1">
      <c r="A38" s="1899" t="s">
        <v>724</v>
      </c>
      <c r="B38" s="2287">
        <v>1</v>
      </c>
      <c r="C38" s="2287">
        <v>0</v>
      </c>
      <c r="D38" s="2287">
        <v>1</v>
      </c>
      <c r="E38" s="2289">
        <v>0</v>
      </c>
      <c r="F38" s="2288">
        <v>1</v>
      </c>
      <c r="G38" s="2287">
        <v>0</v>
      </c>
      <c r="H38" s="2287">
        <v>1</v>
      </c>
      <c r="I38" s="2289">
        <v>0</v>
      </c>
      <c r="J38" s="2288">
        <v>0</v>
      </c>
      <c r="K38" s="2287">
        <v>0</v>
      </c>
      <c r="L38" s="2287">
        <v>0</v>
      </c>
      <c r="M38" s="2289">
        <v>0</v>
      </c>
      <c r="N38" s="2288">
        <v>0</v>
      </c>
      <c r="O38" s="2287">
        <v>0</v>
      </c>
      <c r="P38" s="2287">
        <v>0</v>
      </c>
      <c r="Q38" s="2289">
        <v>0</v>
      </c>
      <c r="R38" s="2288">
        <v>2</v>
      </c>
      <c r="S38" s="2287">
        <v>0</v>
      </c>
      <c r="T38" s="2287">
        <v>2</v>
      </c>
      <c r="U38" s="2286">
        <v>0</v>
      </c>
    </row>
    <row r="39" spans="1:21" ht="12.75" customHeight="1">
      <c r="A39" s="1899" t="s">
        <v>723</v>
      </c>
      <c r="B39" s="2287">
        <v>0</v>
      </c>
      <c r="C39" s="2287">
        <v>0</v>
      </c>
      <c r="D39" s="2287">
        <v>0</v>
      </c>
      <c r="E39" s="2289">
        <v>0</v>
      </c>
      <c r="F39" s="2288">
        <v>1</v>
      </c>
      <c r="G39" s="2287">
        <v>1</v>
      </c>
      <c r="H39" s="2287">
        <v>0</v>
      </c>
      <c r="I39" s="2289">
        <v>0</v>
      </c>
      <c r="J39" s="2288">
        <v>0</v>
      </c>
      <c r="K39" s="2287">
        <v>0</v>
      </c>
      <c r="L39" s="2287">
        <v>0</v>
      </c>
      <c r="M39" s="2289">
        <v>0</v>
      </c>
      <c r="N39" s="2288">
        <v>0</v>
      </c>
      <c r="O39" s="2287">
        <v>0</v>
      </c>
      <c r="P39" s="2287">
        <v>0</v>
      </c>
      <c r="Q39" s="2289">
        <v>0</v>
      </c>
      <c r="R39" s="2288">
        <v>1</v>
      </c>
      <c r="S39" s="2287">
        <v>1</v>
      </c>
      <c r="T39" s="2287">
        <v>0</v>
      </c>
      <c r="U39" s="2286">
        <v>0</v>
      </c>
    </row>
    <row r="40" spans="1:21" ht="12.75" customHeight="1">
      <c r="A40" s="1899" t="s">
        <v>722</v>
      </c>
      <c r="B40" s="2287">
        <v>1</v>
      </c>
      <c r="C40" s="2287">
        <v>1</v>
      </c>
      <c r="D40" s="2287">
        <v>0</v>
      </c>
      <c r="E40" s="2289">
        <v>0</v>
      </c>
      <c r="F40" s="2288">
        <v>6</v>
      </c>
      <c r="G40" s="2287">
        <v>6</v>
      </c>
      <c r="H40" s="2287">
        <v>0</v>
      </c>
      <c r="I40" s="2289">
        <v>0</v>
      </c>
      <c r="J40" s="2288">
        <v>2</v>
      </c>
      <c r="K40" s="2287">
        <v>2</v>
      </c>
      <c r="L40" s="2287">
        <v>0</v>
      </c>
      <c r="M40" s="2289">
        <v>0</v>
      </c>
      <c r="N40" s="2288">
        <v>0</v>
      </c>
      <c r="O40" s="2287">
        <v>0</v>
      </c>
      <c r="P40" s="2287">
        <v>0</v>
      </c>
      <c r="Q40" s="2289">
        <v>0</v>
      </c>
      <c r="R40" s="2288">
        <v>9</v>
      </c>
      <c r="S40" s="2287">
        <v>9</v>
      </c>
      <c r="T40" s="2287">
        <v>0</v>
      </c>
      <c r="U40" s="2286">
        <v>0</v>
      </c>
    </row>
    <row r="41" spans="1:21" ht="12.75" customHeight="1">
      <c r="A41" s="1899" t="s">
        <v>721</v>
      </c>
      <c r="B41" s="2287">
        <v>2</v>
      </c>
      <c r="C41" s="2287">
        <v>0</v>
      </c>
      <c r="D41" s="2287">
        <v>2</v>
      </c>
      <c r="E41" s="2289">
        <v>0</v>
      </c>
      <c r="F41" s="2288">
        <v>1</v>
      </c>
      <c r="G41" s="2287">
        <v>0</v>
      </c>
      <c r="H41" s="2287">
        <v>1</v>
      </c>
      <c r="I41" s="2289">
        <v>0</v>
      </c>
      <c r="J41" s="2288">
        <v>0</v>
      </c>
      <c r="K41" s="2287">
        <v>0</v>
      </c>
      <c r="L41" s="2287">
        <v>0</v>
      </c>
      <c r="M41" s="2289">
        <v>0</v>
      </c>
      <c r="N41" s="2288">
        <v>0</v>
      </c>
      <c r="O41" s="2287">
        <v>0</v>
      </c>
      <c r="P41" s="2287">
        <v>0</v>
      </c>
      <c r="Q41" s="2289">
        <v>0</v>
      </c>
      <c r="R41" s="2288">
        <v>3</v>
      </c>
      <c r="S41" s="2287">
        <v>0</v>
      </c>
      <c r="T41" s="2287">
        <v>3</v>
      </c>
      <c r="U41" s="2286">
        <v>0</v>
      </c>
    </row>
    <row r="42" spans="1:21" ht="12.75" customHeight="1">
      <c r="A42" s="1899" t="s">
        <v>720</v>
      </c>
      <c r="B42" s="2287">
        <v>0</v>
      </c>
      <c r="C42" s="2287">
        <v>0</v>
      </c>
      <c r="D42" s="2287">
        <v>0</v>
      </c>
      <c r="E42" s="2289">
        <v>0</v>
      </c>
      <c r="F42" s="2288">
        <v>0</v>
      </c>
      <c r="G42" s="2287">
        <v>0</v>
      </c>
      <c r="H42" s="2287">
        <v>0</v>
      </c>
      <c r="I42" s="2289">
        <v>0</v>
      </c>
      <c r="J42" s="2288">
        <v>0</v>
      </c>
      <c r="K42" s="2287">
        <v>0</v>
      </c>
      <c r="L42" s="2287">
        <v>0</v>
      </c>
      <c r="M42" s="2289">
        <v>0</v>
      </c>
      <c r="N42" s="2288">
        <v>0</v>
      </c>
      <c r="O42" s="2287">
        <v>0</v>
      </c>
      <c r="P42" s="2287">
        <v>0</v>
      </c>
      <c r="Q42" s="2289">
        <v>0</v>
      </c>
      <c r="R42" s="2288">
        <v>0</v>
      </c>
      <c r="S42" s="2287">
        <v>0</v>
      </c>
      <c r="T42" s="2287">
        <v>0</v>
      </c>
      <c r="U42" s="2286">
        <v>0</v>
      </c>
    </row>
    <row r="43" spans="1:21" ht="12.75" customHeight="1">
      <c r="A43" s="1899" t="s">
        <v>719</v>
      </c>
      <c r="B43" s="2287">
        <v>0</v>
      </c>
      <c r="C43" s="2287">
        <v>0</v>
      </c>
      <c r="D43" s="2287">
        <v>0</v>
      </c>
      <c r="E43" s="2289">
        <v>0</v>
      </c>
      <c r="F43" s="2288">
        <v>0</v>
      </c>
      <c r="G43" s="2287">
        <v>0</v>
      </c>
      <c r="H43" s="2287">
        <v>0</v>
      </c>
      <c r="I43" s="2289">
        <v>0</v>
      </c>
      <c r="J43" s="2288">
        <v>0</v>
      </c>
      <c r="K43" s="2287">
        <v>0</v>
      </c>
      <c r="L43" s="2287">
        <v>0</v>
      </c>
      <c r="M43" s="2289">
        <v>0</v>
      </c>
      <c r="N43" s="2288">
        <v>0</v>
      </c>
      <c r="O43" s="2287">
        <v>0</v>
      </c>
      <c r="P43" s="2287">
        <v>0</v>
      </c>
      <c r="Q43" s="2289">
        <v>0</v>
      </c>
      <c r="R43" s="2288">
        <v>0</v>
      </c>
      <c r="S43" s="2287">
        <v>0</v>
      </c>
      <c r="T43" s="2287">
        <v>0</v>
      </c>
      <c r="U43" s="2286">
        <v>0</v>
      </c>
    </row>
    <row r="44" spans="1:21" ht="12.75" customHeight="1">
      <c r="A44" s="1899" t="s">
        <v>718</v>
      </c>
      <c r="B44" s="2287">
        <v>0</v>
      </c>
      <c r="C44" s="2287">
        <v>0</v>
      </c>
      <c r="D44" s="2287">
        <v>0</v>
      </c>
      <c r="E44" s="2289">
        <v>0</v>
      </c>
      <c r="F44" s="2288">
        <v>1</v>
      </c>
      <c r="G44" s="2287">
        <v>0</v>
      </c>
      <c r="H44" s="2287">
        <v>1</v>
      </c>
      <c r="I44" s="2289">
        <v>0</v>
      </c>
      <c r="J44" s="2288">
        <v>0</v>
      </c>
      <c r="K44" s="2287">
        <v>0</v>
      </c>
      <c r="L44" s="2287">
        <v>0</v>
      </c>
      <c r="M44" s="2289">
        <v>0</v>
      </c>
      <c r="N44" s="2288">
        <v>0</v>
      </c>
      <c r="O44" s="2287">
        <v>0</v>
      </c>
      <c r="P44" s="2287">
        <v>0</v>
      </c>
      <c r="Q44" s="2289">
        <v>0</v>
      </c>
      <c r="R44" s="2288">
        <v>1</v>
      </c>
      <c r="S44" s="2287">
        <v>0</v>
      </c>
      <c r="T44" s="2287">
        <v>1</v>
      </c>
      <c r="U44" s="2286">
        <v>0</v>
      </c>
    </row>
    <row r="45" spans="1:21" ht="12.75" customHeight="1">
      <c r="A45" s="1899" t="s">
        <v>717</v>
      </c>
      <c r="B45" s="2287">
        <v>0</v>
      </c>
      <c r="C45" s="2287">
        <v>0</v>
      </c>
      <c r="D45" s="2287">
        <v>0</v>
      </c>
      <c r="E45" s="2289">
        <v>0</v>
      </c>
      <c r="F45" s="2288">
        <v>0</v>
      </c>
      <c r="G45" s="2287">
        <v>0</v>
      </c>
      <c r="H45" s="2287">
        <v>0</v>
      </c>
      <c r="I45" s="2289">
        <v>0</v>
      </c>
      <c r="J45" s="2288">
        <v>0</v>
      </c>
      <c r="K45" s="2287">
        <v>0</v>
      </c>
      <c r="L45" s="2287">
        <v>0</v>
      </c>
      <c r="M45" s="2289">
        <v>0</v>
      </c>
      <c r="N45" s="2288">
        <v>0</v>
      </c>
      <c r="O45" s="2287">
        <v>0</v>
      </c>
      <c r="P45" s="2287">
        <v>0</v>
      </c>
      <c r="Q45" s="2289">
        <v>0</v>
      </c>
      <c r="R45" s="2288">
        <v>0</v>
      </c>
      <c r="S45" s="2287">
        <v>0</v>
      </c>
      <c r="T45" s="2287">
        <v>0</v>
      </c>
      <c r="U45" s="2286">
        <v>0</v>
      </c>
    </row>
    <row r="46" spans="1:21" ht="12.75" customHeight="1">
      <c r="A46" s="1899" t="s">
        <v>716</v>
      </c>
      <c r="B46" s="2287">
        <v>0</v>
      </c>
      <c r="C46" s="2287">
        <v>0</v>
      </c>
      <c r="D46" s="2287">
        <v>0</v>
      </c>
      <c r="E46" s="2289">
        <v>0</v>
      </c>
      <c r="F46" s="2288">
        <v>6</v>
      </c>
      <c r="G46" s="2287">
        <v>5</v>
      </c>
      <c r="H46" s="2287">
        <v>1</v>
      </c>
      <c r="I46" s="2289">
        <v>0</v>
      </c>
      <c r="J46" s="2288">
        <v>1</v>
      </c>
      <c r="K46" s="2287">
        <v>0</v>
      </c>
      <c r="L46" s="2287">
        <v>1</v>
      </c>
      <c r="M46" s="2289">
        <v>0</v>
      </c>
      <c r="N46" s="2288">
        <v>0</v>
      </c>
      <c r="O46" s="2287">
        <v>0</v>
      </c>
      <c r="P46" s="2287">
        <v>0</v>
      </c>
      <c r="Q46" s="2289">
        <v>0</v>
      </c>
      <c r="R46" s="2288">
        <v>7</v>
      </c>
      <c r="S46" s="2287">
        <v>5</v>
      </c>
      <c r="T46" s="2287">
        <v>2</v>
      </c>
      <c r="U46" s="2286">
        <v>0</v>
      </c>
    </row>
    <row r="47" spans="1:21" ht="12.75" customHeight="1">
      <c r="A47" s="1899" t="s">
        <v>715</v>
      </c>
      <c r="B47" s="2287">
        <v>0</v>
      </c>
      <c r="C47" s="2287">
        <v>0</v>
      </c>
      <c r="D47" s="2287">
        <v>0</v>
      </c>
      <c r="E47" s="2289">
        <v>0</v>
      </c>
      <c r="F47" s="2288">
        <v>0</v>
      </c>
      <c r="G47" s="2287">
        <v>0</v>
      </c>
      <c r="H47" s="2287">
        <v>0</v>
      </c>
      <c r="I47" s="2289">
        <v>0</v>
      </c>
      <c r="J47" s="2288">
        <v>0</v>
      </c>
      <c r="K47" s="2287">
        <v>0</v>
      </c>
      <c r="L47" s="2287">
        <v>0</v>
      </c>
      <c r="M47" s="2289">
        <v>0</v>
      </c>
      <c r="N47" s="2288">
        <v>2</v>
      </c>
      <c r="O47" s="2287">
        <v>2</v>
      </c>
      <c r="P47" s="2287">
        <v>0</v>
      </c>
      <c r="Q47" s="2289">
        <v>0</v>
      </c>
      <c r="R47" s="2288">
        <v>2</v>
      </c>
      <c r="S47" s="2287">
        <v>2</v>
      </c>
      <c r="T47" s="2287">
        <v>0</v>
      </c>
      <c r="U47" s="2286">
        <v>0</v>
      </c>
    </row>
    <row r="48" spans="1:21" ht="12.75" customHeight="1">
      <c r="A48" s="1899" t="s">
        <v>714</v>
      </c>
      <c r="B48" s="2287">
        <v>3</v>
      </c>
      <c r="C48" s="2287">
        <v>3</v>
      </c>
      <c r="D48" s="2287">
        <v>0</v>
      </c>
      <c r="E48" s="2289">
        <v>0</v>
      </c>
      <c r="F48" s="2288">
        <v>7</v>
      </c>
      <c r="G48" s="2287">
        <v>6</v>
      </c>
      <c r="H48" s="2287">
        <v>1</v>
      </c>
      <c r="I48" s="2289">
        <v>0</v>
      </c>
      <c r="J48" s="2288">
        <v>0</v>
      </c>
      <c r="K48" s="2287">
        <v>0</v>
      </c>
      <c r="L48" s="2287">
        <v>0</v>
      </c>
      <c r="M48" s="2289">
        <v>0</v>
      </c>
      <c r="N48" s="2288">
        <v>0</v>
      </c>
      <c r="O48" s="2287">
        <v>0</v>
      </c>
      <c r="P48" s="2287">
        <v>0</v>
      </c>
      <c r="Q48" s="2289">
        <v>0</v>
      </c>
      <c r="R48" s="2288">
        <v>10</v>
      </c>
      <c r="S48" s="2287">
        <v>9</v>
      </c>
      <c r="T48" s="2287">
        <v>1</v>
      </c>
      <c r="U48" s="2286">
        <v>0</v>
      </c>
    </row>
    <row r="49" spans="1:21" ht="12.75" customHeight="1">
      <c r="A49" s="1899" t="s">
        <v>713</v>
      </c>
      <c r="B49" s="2287">
        <v>1</v>
      </c>
      <c r="C49" s="2287">
        <v>1</v>
      </c>
      <c r="D49" s="2287">
        <v>0</v>
      </c>
      <c r="E49" s="2289">
        <v>0</v>
      </c>
      <c r="F49" s="2288">
        <v>0</v>
      </c>
      <c r="G49" s="2287">
        <v>0</v>
      </c>
      <c r="H49" s="2287">
        <v>0</v>
      </c>
      <c r="I49" s="2289">
        <v>0</v>
      </c>
      <c r="J49" s="2288">
        <v>0</v>
      </c>
      <c r="K49" s="2287">
        <v>0</v>
      </c>
      <c r="L49" s="2287">
        <v>0</v>
      </c>
      <c r="M49" s="2289">
        <v>0</v>
      </c>
      <c r="N49" s="2288">
        <v>0</v>
      </c>
      <c r="O49" s="2287">
        <v>0</v>
      </c>
      <c r="P49" s="2287">
        <v>0</v>
      </c>
      <c r="Q49" s="2289">
        <v>0</v>
      </c>
      <c r="R49" s="2288">
        <v>1</v>
      </c>
      <c r="S49" s="2287">
        <v>1</v>
      </c>
      <c r="T49" s="2287">
        <v>0</v>
      </c>
      <c r="U49" s="2286">
        <v>0</v>
      </c>
    </row>
    <row r="50" spans="1:21" ht="12.75" customHeight="1">
      <c r="A50" s="1899" t="s">
        <v>712</v>
      </c>
      <c r="B50" s="2287">
        <v>0</v>
      </c>
      <c r="C50" s="2287">
        <v>0</v>
      </c>
      <c r="D50" s="2287">
        <v>0</v>
      </c>
      <c r="E50" s="2289">
        <v>0</v>
      </c>
      <c r="F50" s="2288">
        <v>0</v>
      </c>
      <c r="G50" s="2287">
        <v>0</v>
      </c>
      <c r="H50" s="2287">
        <v>0</v>
      </c>
      <c r="I50" s="2289">
        <v>0</v>
      </c>
      <c r="J50" s="2288">
        <v>0</v>
      </c>
      <c r="K50" s="2287">
        <v>0</v>
      </c>
      <c r="L50" s="2287">
        <v>0</v>
      </c>
      <c r="M50" s="2289">
        <v>0</v>
      </c>
      <c r="N50" s="2288">
        <v>0</v>
      </c>
      <c r="O50" s="2287">
        <v>0</v>
      </c>
      <c r="P50" s="2287">
        <v>0</v>
      </c>
      <c r="Q50" s="2289">
        <v>0</v>
      </c>
      <c r="R50" s="2288">
        <v>0</v>
      </c>
      <c r="S50" s="2287">
        <v>0</v>
      </c>
      <c r="T50" s="2287">
        <v>0</v>
      </c>
      <c r="U50" s="2286">
        <v>0</v>
      </c>
    </row>
    <row r="51" spans="1:21" ht="12.75" customHeight="1">
      <c r="A51" s="1899" t="s">
        <v>711</v>
      </c>
      <c r="B51" s="2287">
        <v>0</v>
      </c>
      <c r="C51" s="2287">
        <v>0</v>
      </c>
      <c r="D51" s="2287">
        <v>0</v>
      </c>
      <c r="E51" s="2289">
        <v>0</v>
      </c>
      <c r="F51" s="2288">
        <v>0</v>
      </c>
      <c r="G51" s="2287">
        <v>0</v>
      </c>
      <c r="H51" s="2287">
        <v>0</v>
      </c>
      <c r="I51" s="2289">
        <v>0</v>
      </c>
      <c r="J51" s="2288">
        <v>0</v>
      </c>
      <c r="K51" s="2287">
        <v>0</v>
      </c>
      <c r="L51" s="2287">
        <v>0</v>
      </c>
      <c r="M51" s="2289">
        <v>0</v>
      </c>
      <c r="N51" s="2288">
        <v>0</v>
      </c>
      <c r="O51" s="2287">
        <v>0</v>
      </c>
      <c r="P51" s="2287">
        <v>0</v>
      </c>
      <c r="Q51" s="2289">
        <v>0</v>
      </c>
      <c r="R51" s="2288">
        <v>0</v>
      </c>
      <c r="S51" s="2287">
        <v>0</v>
      </c>
      <c r="T51" s="2287">
        <v>0</v>
      </c>
      <c r="U51" s="2286">
        <v>0</v>
      </c>
    </row>
    <row r="52" spans="1:21" ht="12.75" customHeight="1">
      <c r="A52" s="1899" t="s">
        <v>710</v>
      </c>
      <c r="B52" s="2287">
        <v>0</v>
      </c>
      <c r="C52" s="2287">
        <v>0</v>
      </c>
      <c r="D52" s="2287">
        <v>0</v>
      </c>
      <c r="E52" s="2289">
        <v>0</v>
      </c>
      <c r="F52" s="2288">
        <v>8</v>
      </c>
      <c r="G52" s="2287">
        <v>8</v>
      </c>
      <c r="H52" s="2287">
        <v>0</v>
      </c>
      <c r="I52" s="2289">
        <v>0</v>
      </c>
      <c r="J52" s="2288">
        <v>5</v>
      </c>
      <c r="K52" s="2287">
        <v>5</v>
      </c>
      <c r="L52" s="2287">
        <v>0</v>
      </c>
      <c r="M52" s="2289">
        <v>0</v>
      </c>
      <c r="N52" s="2288">
        <v>3</v>
      </c>
      <c r="O52" s="2287">
        <v>3</v>
      </c>
      <c r="P52" s="2287">
        <v>0</v>
      </c>
      <c r="Q52" s="2289">
        <v>0</v>
      </c>
      <c r="R52" s="2288">
        <v>16</v>
      </c>
      <c r="S52" s="2287">
        <v>16</v>
      </c>
      <c r="T52" s="2287">
        <v>0</v>
      </c>
      <c r="U52" s="2286">
        <v>0</v>
      </c>
    </row>
    <row r="53" spans="1:21" ht="12.75" customHeight="1">
      <c r="A53" s="1899" t="s">
        <v>709</v>
      </c>
      <c r="B53" s="2287">
        <v>2</v>
      </c>
      <c r="C53" s="2287">
        <v>1</v>
      </c>
      <c r="D53" s="2287">
        <v>1</v>
      </c>
      <c r="E53" s="2289">
        <v>0</v>
      </c>
      <c r="F53" s="2288">
        <v>6</v>
      </c>
      <c r="G53" s="2287">
        <v>5</v>
      </c>
      <c r="H53" s="2287">
        <v>1</v>
      </c>
      <c r="I53" s="2289">
        <v>0</v>
      </c>
      <c r="J53" s="2288">
        <v>0</v>
      </c>
      <c r="K53" s="2287">
        <v>0</v>
      </c>
      <c r="L53" s="2287">
        <v>0</v>
      </c>
      <c r="M53" s="2289">
        <v>0</v>
      </c>
      <c r="N53" s="2288">
        <v>5</v>
      </c>
      <c r="O53" s="2287">
        <v>4</v>
      </c>
      <c r="P53" s="2287">
        <v>0</v>
      </c>
      <c r="Q53" s="2289">
        <v>1</v>
      </c>
      <c r="R53" s="2288">
        <v>13</v>
      </c>
      <c r="S53" s="2287">
        <v>10</v>
      </c>
      <c r="T53" s="2287">
        <v>2</v>
      </c>
      <c r="U53" s="2286">
        <v>1</v>
      </c>
    </row>
    <row r="54" spans="1:21" ht="12.75" customHeight="1">
      <c r="A54" s="1899" t="s">
        <v>708</v>
      </c>
      <c r="B54" s="2287">
        <v>0</v>
      </c>
      <c r="C54" s="2287">
        <v>0</v>
      </c>
      <c r="D54" s="2287">
        <v>0</v>
      </c>
      <c r="E54" s="2289">
        <v>0</v>
      </c>
      <c r="F54" s="2288">
        <v>5</v>
      </c>
      <c r="G54" s="2287">
        <v>5</v>
      </c>
      <c r="H54" s="2287">
        <v>0</v>
      </c>
      <c r="I54" s="2289">
        <v>0</v>
      </c>
      <c r="J54" s="2288">
        <v>2</v>
      </c>
      <c r="K54" s="2287">
        <v>1</v>
      </c>
      <c r="L54" s="2287">
        <v>0</v>
      </c>
      <c r="M54" s="2289">
        <v>1</v>
      </c>
      <c r="N54" s="2288">
        <v>0</v>
      </c>
      <c r="O54" s="2287">
        <v>0</v>
      </c>
      <c r="P54" s="2287">
        <v>0</v>
      </c>
      <c r="Q54" s="2289">
        <v>0</v>
      </c>
      <c r="R54" s="2288">
        <v>7</v>
      </c>
      <c r="S54" s="2287">
        <v>6</v>
      </c>
      <c r="T54" s="2287">
        <v>0</v>
      </c>
      <c r="U54" s="2286">
        <v>1</v>
      </c>
    </row>
    <row r="55" spans="1:21" ht="12.75" customHeight="1">
      <c r="A55" s="1899" t="s">
        <v>707</v>
      </c>
      <c r="B55" s="2287">
        <v>0</v>
      </c>
      <c r="C55" s="2287">
        <v>0</v>
      </c>
      <c r="D55" s="2287">
        <v>0</v>
      </c>
      <c r="E55" s="2289">
        <v>0</v>
      </c>
      <c r="F55" s="2288">
        <v>0</v>
      </c>
      <c r="G55" s="2287">
        <v>0</v>
      </c>
      <c r="H55" s="2287">
        <v>0</v>
      </c>
      <c r="I55" s="2289">
        <v>0</v>
      </c>
      <c r="J55" s="2288">
        <v>0</v>
      </c>
      <c r="K55" s="2287">
        <v>0</v>
      </c>
      <c r="L55" s="2287">
        <v>0</v>
      </c>
      <c r="M55" s="2289">
        <v>0</v>
      </c>
      <c r="N55" s="2288">
        <v>0</v>
      </c>
      <c r="O55" s="2287">
        <v>0</v>
      </c>
      <c r="P55" s="2287">
        <v>0</v>
      </c>
      <c r="Q55" s="2289">
        <v>0</v>
      </c>
      <c r="R55" s="2288">
        <v>0</v>
      </c>
      <c r="S55" s="2287">
        <v>0</v>
      </c>
      <c r="T55" s="2287">
        <v>0</v>
      </c>
      <c r="U55" s="2286">
        <v>0</v>
      </c>
    </row>
    <row r="56" spans="1:21" ht="12.75" customHeight="1">
      <c r="A56" s="1899" t="s">
        <v>706</v>
      </c>
      <c r="B56" s="2287">
        <v>0</v>
      </c>
      <c r="C56" s="2287">
        <v>0</v>
      </c>
      <c r="D56" s="2287">
        <v>0</v>
      </c>
      <c r="E56" s="2289">
        <v>0</v>
      </c>
      <c r="F56" s="2288">
        <v>1</v>
      </c>
      <c r="G56" s="2287">
        <v>1</v>
      </c>
      <c r="H56" s="2287">
        <v>0</v>
      </c>
      <c r="I56" s="2289">
        <v>0</v>
      </c>
      <c r="J56" s="2288">
        <v>0</v>
      </c>
      <c r="K56" s="2287">
        <v>0</v>
      </c>
      <c r="L56" s="2287">
        <v>0</v>
      </c>
      <c r="M56" s="2289">
        <v>0</v>
      </c>
      <c r="N56" s="2288">
        <v>0</v>
      </c>
      <c r="O56" s="2287">
        <v>0</v>
      </c>
      <c r="P56" s="2287">
        <v>0</v>
      </c>
      <c r="Q56" s="2289">
        <v>0</v>
      </c>
      <c r="R56" s="2288">
        <v>1</v>
      </c>
      <c r="S56" s="2287">
        <v>1</v>
      </c>
      <c r="T56" s="2287">
        <v>0</v>
      </c>
      <c r="U56" s="2286">
        <v>0</v>
      </c>
    </row>
    <row r="57" spans="1:21" ht="12.75" customHeight="1">
      <c r="A57" s="1899" t="s">
        <v>705</v>
      </c>
      <c r="B57" s="2287">
        <v>0</v>
      </c>
      <c r="C57" s="2287">
        <v>0</v>
      </c>
      <c r="D57" s="2287">
        <v>0</v>
      </c>
      <c r="E57" s="2289">
        <v>0</v>
      </c>
      <c r="F57" s="2288">
        <v>1</v>
      </c>
      <c r="G57" s="2287">
        <v>1</v>
      </c>
      <c r="H57" s="2287">
        <v>0</v>
      </c>
      <c r="I57" s="2289">
        <v>0</v>
      </c>
      <c r="J57" s="2288">
        <v>0</v>
      </c>
      <c r="K57" s="2287">
        <v>0</v>
      </c>
      <c r="L57" s="2287">
        <v>0</v>
      </c>
      <c r="M57" s="2289">
        <v>0</v>
      </c>
      <c r="N57" s="2288">
        <v>0</v>
      </c>
      <c r="O57" s="2287">
        <v>0</v>
      </c>
      <c r="P57" s="2287">
        <v>0</v>
      </c>
      <c r="Q57" s="2289">
        <v>0</v>
      </c>
      <c r="R57" s="2288">
        <v>1</v>
      </c>
      <c r="S57" s="2287">
        <v>1</v>
      </c>
      <c r="T57" s="2287">
        <v>0</v>
      </c>
      <c r="U57" s="2286">
        <v>0</v>
      </c>
    </row>
    <row r="58" spans="1:21" ht="12.75" customHeight="1">
      <c r="A58" s="1899" t="s">
        <v>704</v>
      </c>
      <c r="B58" s="2287">
        <v>1</v>
      </c>
      <c r="C58" s="2287">
        <v>0</v>
      </c>
      <c r="D58" s="2287">
        <v>1</v>
      </c>
      <c r="E58" s="2289">
        <v>0</v>
      </c>
      <c r="F58" s="2288">
        <v>2</v>
      </c>
      <c r="G58" s="2287">
        <v>0</v>
      </c>
      <c r="H58" s="2287">
        <v>2</v>
      </c>
      <c r="I58" s="2289">
        <v>0</v>
      </c>
      <c r="J58" s="2288">
        <v>1</v>
      </c>
      <c r="K58" s="2287">
        <v>0</v>
      </c>
      <c r="L58" s="2287">
        <v>1</v>
      </c>
      <c r="M58" s="2289">
        <v>0</v>
      </c>
      <c r="N58" s="2288">
        <v>0</v>
      </c>
      <c r="O58" s="2287">
        <v>0</v>
      </c>
      <c r="P58" s="2287">
        <v>0</v>
      </c>
      <c r="Q58" s="2289">
        <v>0</v>
      </c>
      <c r="R58" s="2288">
        <v>4</v>
      </c>
      <c r="S58" s="2287">
        <v>0</v>
      </c>
      <c r="T58" s="2287">
        <v>4</v>
      </c>
      <c r="U58" s="2286">
        <v>0</v>
      </c>
    </row>
    <row r="59" spans="1:21" ht="12.75" customHeight="1">
      <c r="A59" s="1899" t="s">
        <v>703</v>
      </c>
      <c r="B59" s="2287">
        <v>0</v>
      </c>
      <c r="C59" s="2287">
        <v>0</v>
      </c>
      <c r="D59" s="2287">
        <v>0</v>
      </c>
      <c r="E59" s="2289">
        <v>0</v>
      </c>
      <c r="F59" s="2288">
        <v>0</v>
      </c>
      <c r="G59" s="2287">
        <v>0</v>
      </c>
      <c r="H59" s="2287">
        <v>0</v>
      </c>
      <c r="I59" s="2289">
        <v>0</v>
      </c>
      <c r="J59" s="2288">
        <v>0</v>
      </c>
      <c r="K59" s="2287">
        <v>0</v>
      </c>
      <c r="L59" s="2287">
        <v>0</v>
      </c>
      <c r="M59" s="2289">
        <v>0</v>
      </c>
      <c r="N59" s="2288">
        <v>0</v>
      </c>
      <c r="O59" s="2287">
        <v>0</v>
      </c>
      <c r="P59" s="2287">
        <v>0</v>
      </c>
      <c r="Q59" s="2289">
        <v>0</v>
      </c>
      <c r="R59" s="2288">
        <v>0</v>
      </c>
      <c r="S59" s="2287">
        <v>0</v>
      </c>
      <c r="T59" s="2287">
        <v>0</v>
      </c>
      <c r="U59" s="2286">
        <v>0</v>
      </c>
    </row>
    <row r="60" spans="1:21" ht="12.75" customHeight="1">
      <c r="A60" s="1899" t="s">
        <v>702</v>
      </c>
      <c r="B60" s="2287">
        <v>1</v>
      </c>
      <c r="C60" s="2287">
        <v>0</v>
      </c>
      <c r="D60" s="2287">
        <v>1</v>
      </c>
      <c r="E60" s="2289">
        <v>0</v>
      </c>
      <c r="F60" s="2288">
        <v>0</v>
      </c>
      <c r="G60" s="2287">
        <v>0</v>
      </c>
      <c r="H60" s="2287">
        <v>0</v>
      </c>
      <c r="I60" s="2289">
        <v>0</v>
      </c>
      <c r="J60" s="2288">
        <v>0</v>
      </c>
      <c r="K60" s="2287">
        <v>0</v>
      </c>
      <c r="L60" s="2287">
        <v>0</v>
      </c>
      <c r="M60" s="2289">
        <v>0</v>
      </c>
      <c r="N60" s="2288">
        <v>0</v>
      </c>
      <c r="O60" s="2287">
        <v>0</v>
      </c>
      <c r="P60" s="2287">
        <v>0</v>
      </c>
      <c r="Q60" s="2289">
        <v>0</v>
      </c>
      <c r="R60" s="2288">
        <v>1</v>
      </c>
      <c r="S60" s="2287">
        <v>0</v>
      </c>
      <c r="T60" s="2287">
        <v>1</v>
      </c>
      <c r="U60" s="2286">
        <v>0</v>
      </c>
    </row>
    <row r="61" spans="1:21" ht="12.75" customHeight="1">
      <c r="A61" s="1899" t="s">
        <v>790</v>
      </c>
      <c r="B61" s="2287">
        <v>0</v>
      </c>
      <c r="C61" s="2287">
        <v>0</v>
      </c>
      <c r="D61" s="2287">
        <v>0</v>
      </c>
      <c r="E61" s="2289">
        <v>0</v>
      </c>
      <c r="F61" s="2288">
        <v>3</v>
      </c>
      <c r="G61" s="2287">
        <v>3</v>
      </c>
      <c r="H61" s="2287">
        <v>0</v>
      </c>
      <c r="I61" s="2289">
        <v>0</v>
      </c>
      <c r="J61" s="2288">
        <v>0</v>
      </c>
      <c r="K61" s="2287">
        <v>0</v>
      </c>
      <c r="L61" s="2287">
        <v>0</v>
      </c>
      <c r="M61" s="2289">
        <v>0</v>
      </c>
      <c r="N61" s="2288">
        <v>1</v>
      </c>
      <c r="O61" s="2287">
        <v>1</v>
      </c>
      <c r="P61" s="2287">
        <v>0</v>
      </c>
      <c r="Q61" s="2289">
        <v>0</v>
      </c>
      <c r="R61" s="2288">
        <v>4</v>
      </c>
      <c r="S61" s="2287">
        <v>4</v>
      </c>
      <c r="T61" s="2287">
        <v>0</v>
      </c>
      <c r="U61" s="2286">
        <v>0</v>
      </c>
    </row>
    <row r="62" spans="1:21" ht="12.75" customHeight="1">
      <c r="A62" s="1899" t="s">
        <v>781</v>
      </c>
      <c r="B62" s="2287">
        <v>0</v>
      </c>
      <c r="C62" s="2287">
        <v>0</v>
      </c>
      <c r="D62" s="2287">
        <v>0</v>
      </c>
      <c r="E62" s="2289">
        <v>0</v>
      </c>
      <c r="F62" s="2288">
        <v>0</v>
      </c>
      <c r="G62" s="2287">
        <v>0</v>
      </c>
      <c r="H62" s="2287">
        <v>0</v>
      </c>
      <c r="I62" s="2289">
        <v>0</v>
      </c>
      <c r="J62" s="2288">
        <v>0</v>
      </c>
      <c r="K62" s="2287">
        <v>0</v>
      </c>
      <c r="L62" s="2287">
        <v>0</v>
      </c>
      <c r="M62" s="2289">
        <v>0</v>
      </c>
      <c r="N62" s="2288">
        <v>0</v>
      </c>
      <c r="O62" s="2287">
        <v>0</v>
      </c>
      <c r="P62" s="2287">
        <v>0</v>
      </c>
      <c r="Q62" s="2289">
        <v>0</v>
      </c>
      <c r="R62" s="2288">
        <v>0</v>
      </c>
      <c r="S62" s="2287">
        <v>0</v>
      </c>
      <c r="T62" s="2287">
        <v>0</v>
      </c>
      <c r="U62" s="2286">
        <v>0</v>
      </c>
    </row>
    <row r="63" spans="1:21" ht="12.75" customHeight="1">
      <c r="A63" s="1899" t="s">
        <v>699</v>
      </c>
      <c r="B63" s="2287">
        <v>0</v>
      </c>
      <c r="C63" s="2287">
        <v>0</v>
      </c>
      <c r="D63" s="2287">
        <v>0</v>
      </c>
      <c r="E63" s="2289">
        <v>0</v>
      </c>
      <c r="F63" s="2288">
        <v>1</v>
      </c>
      <c r="G63" s="2287">
        <v>1</v>
      </c>
      <c r="H63" s="2287">
        <v>0</v>
      </c>
      <c r="I63" s="2289">
        <v>0</v>
      </c>
      <c r="J63" s="2288">
        <v>1</v>
      </c>
      <c r="K63" s="2287">
        <v>1</v>
      </c>
      <c r="L63" s="2287">
        <v>0</v>
      </c>
      <c r="M63" s="2289">
        <v>0</v>
      </c>
      <c r="N63" s="2288">
        <v>0</v>
      </c>
      <c r="O63" s="2287">
        <v>0</v>
      </c>
      <c r="P63" s="2287">
        <v>0</v>
      </c>
      <c r="Q63" s="2289">
        <v>0</v>
      </c>
      <c r="R63" s="2288">
        <v>2</v>
      </c>
      <c r="S63" s="2287">
        <v>2</v>
      </c>
      <c r="T63" s="2287">
        <v>0</v>
      </c>
      <c r="U63" s="2286">
        <v>0</v>
      </c>
    </row>
    <row r="64" spans="1:21" ht="12.75" customHeight="1">
      <c r="A64" s="1899" t="s">
        <v>698</v>
      </c>
      <c r="B64" s="2287">
        <v>1</v>
      </c>
      <c r="C64" s="2287">
        <v>0</v>
      </c>
      <c r="D64" s="2287">
        <v>1</v>
      </c>
      <c r="E64" s="2289">
        <v>0</v>
      </c>
      <c r="F64" s="2288">
        <v>0</v>
      </c>
      <c r="G64" s="2287">
        <v>0</v>
      </c>
      <c r="H64" s="2287">
        <v>0</v>
      </c>
      <c r="I64" s="2289">
        <v>0</v>
      </c>
      <c r="J64" s="2288">
        <v>0</v>
      </c>
      <c r="K64" s="2287">
        <v>0</v>
      </c>
      <c r="L64" s="2287">
        <v>0</v>
      </c>
      <c r="M64" s="2289">
        <v>0</v>
      </c>
      <c r="N64" s="2288">
        <v>0</v>
      </c>
      <c r="O64" s="2287">
        <v>0</v>
      </c>
      <c r="P64" s="2287">
        <v>0</v>
      </c>
      <c r="Q64" s="2289">
        <v>0</v>
      </c>
      <c r="R64" s="2288">
        <v>1</v>
      </c>
      <c r="S64" s="2287">
        <v>0</v>
      </c>
      <c r="T64" s="2287">
        <v>1</v>
      </c>
      <c r="U64" s="2286">
        <v>0</v>
      </c>
    </row>
    <row r="65" spans="1:21" ht="12.75" customHeight="1">
      <c r="A65" s="1899" t="s">
        <v>697</v>
      </c>
      <c r="B65" s="2287">
        <v>0</v>
      </c>
      <c r="C65" s="2287">
        <v>0</v>
      </c>
      <c r="D65" s="2287">
        <v>0</v>
      </c>
      <c r="E65" s="2289">
        <v>0</v>
      </c>
      <c r="F65" s="2288">
        <v>5</v>
      </c>
      <c r="G65" s="2287">
        <v>5</v>
      </c>
      <c r="H65" s="2287">
        <v>0</v>
      </c>
      <c r="I65" s="2289">
        <v>0</v>
      </c>
      <c r="J65" s="2288">
        <v>1</v>
      </c>
      <c r="K65" s="2287">
        <v>1</v>
      </c>
      <c r="L65" s="2287">
        <v>0</v>
      </c>
      <c r="M65" s="2289">
        <v>0</v>
      </c>
      <c r="N65" s="2288">
        <v>1</v>
      </c>
      <c r="O65" s="2287">
        <v>1</v>
      </c>
      <c r="P65" s="2287">
        <v>0</v>
      </c>
      <c r="Q65" s="2289">
        <v>0</v>
      </c>
      <c r="R65" s="2288">
        <v>7</v>
      </c>
      <c r="S65" s="2287">
        <v>7</v>
      </c>
      <c r="T65" s="2287">
        <v>0</v>
      </c>
      <c r="U65" s="2286">
        <v>0</v>
      </c>
    </row>
    <row r="66" spans="1:21" ht="12.75" customHeight="1">
      <c r="A66" s="1899" t="s">
        <v>696</v>
      </c>
      <c r="B66" s="2287">
        <v>0</v>
      </c>
      <c r="C66" s="2287">
        <v>0</v>
      </c>
      <c r="D66" s="2287">
        <v>0</v>
      </c>
      <c r="E66" s="2289">
        <v>0</v>
      </c>
      <c r="F66" s="2288">
        <v>1</v>
      </c>
      <c r="G66" s="2287">
        <v>1</v>
      </c>
      <c r="H66" s="2287">
        <v>0</v>
      </c>
      <c r="I66" s="2289">
        <v>0</v>
      </c>
      <c r="J66" s="2288">
        <v>0</v>
      </c>
      <c r="K66" s="2287">
        <v>0</v>
      </c>
      <c r="L66" s="2287">
        <v>0</v>
      </c>
      <c r="M66" s="2289">
        <v>0</v>
      </c>
      <c r="N66" s="2288">
        <v>0</v>
      </c>
      <c r="O66" s="2287">
        <v>0</v>
      </c>
      <c r="P66" s="2287">
        <v>0</v>
      </c>
      <c r="Q66" s="2289">
        <v>0</v>
      </c>
      <c r="R66" s="2288">
        <v>1</v>
      </c>
      <c r="S66" s="2287">
        <v>1</v>
      </c>
      <c r="T66" s="2287">
        <v>0</v>
      </c>
      <c r="U66" s="2286">
        <v>0</v>
      </c>
    </row>
    <row r="67" spans="1:21" ht="12.75" customHeight="1">
      <c r="A67" s="1899" t="s">
        <v>1025</v>
      </c>
      <c r="B67" s="2287">
        <v>0</v>
      </c>
      <c r="C67" s="2287">
        <v>0</v>
      </c>
      <c r="D67" s="2287">
        <v>0</v>
      </c>
      <c r="E67" s="2289">
        <v>0</v>
      </c>
      <c r="F67" s="2288">
        <v>10</v>
      </c>
      <c r="G67" s="2287">
        <v>6</v>
      </c>
      <c r="H67" s="2287">
        <v>4</v>
      </c>
      <c r="I67" s="2289">
        <v>0</v>
      </c>
      <c r="J67" s="2288">
        <v>0</v>
      </c>
      <c r="K67" s="2287">
        <v>0</v>
      </c>
      <c r="L67" s="2287">
        <v>0</v>
      </c>
      <c r="M67" s="2289">
        <v>0</v>
      </c>
      <c r="N67" s="2288">
        <v>1</v>
      </c>
      <c r="O67" s="2287">
        <v>1</v>
      </c>
      <c r="P67" s="2287">
        <v>0</v>
      </c>
      <c r="Q67" s="2289">
        <v>0</v>
      </c>
      <c r="R67" s="2288">
        <v>11</v>
      </c>
      <c r="S67" s="2287">
        <v>7</v>
      </c>
      <c r="T67" s="2287">
        <v>4</v>
      </c>
      <c r="U67" s="2286">
        <v>0</v>
      </c>
    </row>
    <row r="68" spans="1:21" ht="12.75" customHeight="1">
      <c r="A68" s="1899" t="s">
        <v>694</v>
      </c>
      <c r="B68" s="2287">
        <v>0</v>
      </c>
      <c r="C68" s="2287">
        <v>0</v>
      </c>
      <c r="D68" s="2287">
        <v>0</v>
      </c>
      <c r="E68" s="2289">
        <v>0</v>
      </c>
      <c r="F68" s="2288">
        <v>3</v>
      </c>
      <c r="G68" s="2287">
        <v>0</v>
      </c>
      <c r="H68" s="2287">
        <v>3</v>
      </c>
      <c r="I68" s="2289">
        <v>0</v>
      </c>
      <c r="J68" s="2288">
        <v>0</v>
      </c>
      <c r="K68" s="2287">
        <v>0</v>
      </c>
      <c r="L68" s="2287">
        <v>0</v>
      </c>
      <c r="M68" s="2289">
        <v>0</v>
      </c>
      <c r="N68" s="2288">
        <v>0</v>
      </c>
      <c r="O68" s="2287">
        <v>0</v>
      </c>
      <c r="P68" s="2287">
        <v>0</v>
      </c>
      <c r="Q68" s="2289">
        <v>0</v>
      </c>
      <c r="R68" s="2288">
        <v>3</v>
      </c>
      <c r="S68" s="2287">
        <v>0</v>
      </c>
      <c r="T68" s="2287">
        <v>3</v>
      </c>
      <c r="U68" s="2286">
        <v>0</v>
      </c>
    </row>
    <row r="69" spans="1:21" ht="12.75" customHeight="1">
      <c r="A69" s="1899" t="s">
        <v>804</v>
      </c>
      <c r="B69" s="2287">
        <v>0</v>
      </c>
      <c r="C69" s="2287">
        <v>0</v>
      </c>
      <c r="D69" s="2287">
        <v>0</v>
      </c>
      <c r="E69" s="2289">
        <v>0</v>
      </c>
      <c r="F69" s="2288">
        <v>2</v>
      </c>
      <c r="G69" s="2287">
        <v>0</v>
      </c>
      <c r="H69" s="2287">
        <v>2</v>
      </c>
      <c r="I69" s="2289">
        <v>0</v>
      </c>
      <c r="J69" s="2288">
        <v>0</v>
      </c>
      <c r="K69" s="2287">
        <v>0</v>
      </c>
      <c r="L69" s="2287">
        <v>0</v>
      </c>
      <c r="M69" s="2289">
        <v>0</v>
      </c>
      <c r="N69" s="2288">
        <v>0</v>
      </c>
      <c r="O69" s="2287">
        <v>0</v>
      </c>
      <c r="P69" s="2287">
        <v>0</v>
      </c>
      <c r="Q69" s="2289">
        <v>0</v>
      </c>
      <c r="R69" s="2288">
        <v>2</v>
      </c>
      <c r="S69" s="2287">
        <v>0</v>
      </c>
      <c r="T69" s="2287">
        <v>2</v>
      </c>
      <c r="U69" s="2286">
        <v>0</v>
      </c>
    </row>
    <row r="70" spans="1:21" ht="12.75" customHeight="1">
      <c r="A70" s="1899" t="s">
        <v>692</v>
      </c>
      <c r="B70" s="2287">
        <v>0</v>
      </c>
      <c r="C70" s="2287">
        <v>0</v>
      </c>
      <c r="D70" s="2287">
        <v>0</v>
      </c>
      <c r="E70" s="2289">
        <v>0</v>
      </c>
      <c r="F70" s="2288">
        <v>0</v>
      </c>
      <c r="G70" s="2287">
        <v>0</v>
      </c>
      <c r="H70" s="2287">
        <v>0</v>
      </c>
      <c r="I70" s="2289">
        <v>0</v>
      </c>
      <c r="J70" s="2288">
        <v>0</v>
      </c>
      <c r="K70" s="2287">
        <v>0</v>
      </c>
      <c r="L70" s="2287">
        <v>0</v>
      </c>
      <c r="M70" s="2289">
        <v>0</v>
      </c>
      <c r="N70" s="2288">
        <v>0</v>
      </c>
      <c r="O70" s="2287">
        <v>0</v>
      </c>
      <c r="P70" s="2287">
        <v>0</v>
      </c>
      <c r="Q70" s="2289">
        <v>0</v>
      </c>
      <c r="R70" s="2288">
        <v>0</v>
      </c>
      <c r="S70" s="2287">
        <v>0</v>
      </c>
      <c r="T70" s="2287">
        <v>0</v>
      </c>
      <c r="U70" s="2286">
        <v>0</v>
      </c>
    </row>
    <row r="71" spans="1:21" ht="12.75" customHeight="1">
      <c r="A71" s="1899" t="s">
        <v>691</v>
      </c>
      <c r="B71" s="2287">
        <v>0</v>
      </c>
      <c r="C71" s="2287">
        <v>0</v>
      </c>
      <c r="D71" s="2287">
        <v>0</v>
      </c>
      <c r="E71" s="2289">
        <v>0</v>
      </c>
      <c r="F71" s="2288">
        <v>0</v>
      </c>
      <c r="G71" s="2287">
        <v>0</v>
      </c>
      <c r="H71" s="2287">
        <v>0</v>
      </c>
      <c r="I71" s="2289">
        <v>0</v>
      </c>
      <c r="J71" s="2288">
        <v>1</v>
      </c>
      <c r="K71" s="2287">
        <v>0</v>
      </c>
      <c r="L71" s="2287">
        <v>1</v>
      </c>
      <c r="M71" s="2289">
        <v>0</v>
      </c>
      <c r="N71" s="2288">
        <v>0</v>
      </c>
      <c r="O71" s="2287">
        <v>0</v>
      </c>
      <c r="P71" s="2287">
        <v>0</v>
      </c>
      <c r="Q71" s="2289">
        <v>0</v>
      </c>
      <c r="R71" s="2288">
        <v>1</v>
      </c>
      <c r="S71" s="2287">
        <v>0</v>
      </c>
      <c r="T71" s="2287">
        <v>1</v>
      </c>
      <c r="U71" s="2286">
        <v>0</v>
      </c>
    </row>
    <row r="72" spans="1:21" ht="12.75" customHeight="1">
      <c r="A72" s="1674" t="s">
        <v>690</v>
      </c>
      <c r="B72" s="2287">
        <v>0</v>
      </c>
      <c r="C72" s="2287">
        <v>0</v>
      </c>
      <c r="D72" s="2287">
        <v>0</v>
      </c>
      <c r="E72" s="2289">
        <v>0</v>
      </c>
      <c r="F72" s="2288">
        <v>0</v>
      </c>
      <c r="G72" s="2287">
        <v>0</v>
      </c>
      <c r="H72" s="2287">
        <v>0</v>
      </c>
      <c r="I72" s="2289">
        <v>0</v>
      </c>
      <c r="J72" s="2288">
        <v>0</v>
      </c>
      <c r="K72" s="2287">
        <v>0</v>
      </c>
      <c r="L72" s="2287">
        <v>0</v>
      </c>
      <c r="M72" s="2289">
        <v>0</v>
      </c>
      <c r="N72" s="2288">
        <v>0</v>
      </c>
      <c r="O72" s="2287">
        <v>0</v>
      </c>
      <c r="P72" s="2287">
        <v>0</v>
      </c>
      <c r="Q72" s="2289">
        <v>0</v>
      </c>
      <c r="R72" s="2288">
        <v>0</v>
      </c>
      <c r="S72" s="2287">
        <v>0</v>
      </c>
      <c r="T72" s="2287">
        <v>0</v>
      </c>
      <c r="U72" s="2286">
        <v>0</v>
      </c>
    </row>
    <row r="73" spans="1:21" ht="12.75" customHeight="1">
      <c r="A73" s="1514" t="s">
        <v>689</v>
      </c>
      <c r="B73" s="2288">
        <v>0</v>
      </c>
      <c r="C73" s="2287">
        <v>0</v>
      </c>
      <c r="D73" s="2287">
        <v>0</v>
      </c>
      <c r="E73" s="2289">
        <v>0</v>
      </c>
      <c r="F73" s="2288">
        <v>1</v>
      </c>
      <c r="G73" s="2287">
        <v>1</v>
      </c>
      <c r="H73" s="2287">
        <v>0</v>
      </c>
      <c r="I73" s="2289">
        <v>0</v>
      </c>
      <c r="J73" s="2288">
        <v>0</v>
      </c>
      <c r="K73" s="2287">
        <v>0</v>
      </c>
      <c r="L73" s="2287">
        <v>0</v>
      </c>
      <c r="M73" s="2289">
        <v>0</v>
      </c>
      <c r="N73" s="2288">
        <v>0</v>
      </c>
      <c r="O73" s="2287">
        <v>0</v>
      </c>
      <c r="P73" s="2287">
        <v>0</v>
      </c>
      <c r="Q73" s="2289">
        <v>0</v>
      </c>
      <c r="R73" s="2288">
        <v>1</v>
      </c>
      <c r="S73" s="2287">
        <v>1</v>
      </c>
      <c r="T73" s="2287">
        <v>0</v>
      </c>
      <c r="U73" s="2286">
        <v>0</v>
      </c>
    </row>
    <row r="74" spans="1:21" ht="12.75" customHeight="1">
      <c r="A74" s="1514" t="s">
        <v>16</v>
      </c>
      <c r="B74" s="2287">
        <v>33</v>
      </c>
      <c r="C74" s="2287">
        <v>22</v>
      </c>
      <c r="D74" s="2287">
        <v>11</v>
      </c>
      <c r="E74" s="2289">
        <v>0</v>
      </c>
      <c r="F74" s="2288">
        <v>187</v>
      </c>
      <c r="G74" s="2287">
        <v>159</v>
      </c>
      <c r="H74" s="2287">
        <v>26</v>
      </c>
      <c r="I74" s="2289">
        <v>2</v>
      </c>
      <c r="J74" s="2288">
        <v>48</v>
      </c>
      <c r="K74" s="2287">
        <v>41</v>
      </c>
      <c r="L74" s="2287">
        <v>6</v>
      </c>
      <c r="M74" s="2289">
        <v>1</v>
      </c>
      <c r="N74" s="2288">
        <v>47</v>
      </c>
      <c r="O74" s="2287">
        <v>44</v>
      </c>
      <c r="P74" s="2287">
        <v>0</v>
      </c>
      <c r="Q74" s="2289">
        <v>3</v>
      </c>
      <c r="R74" s="2288">
        <v>315</v>
      </c>
      <c r="S74" s="2287">
        <v>266</v>
      </c>
      <c r="T74" s="2287">
        <v>43</v>
      </c>
      <c r="U74" s="2286">
        <v>6</v>
      </c>
    </row>
  </sheetData>
  <mergeCells count="2">
    <mergeCell ref="A4:A6"/>
    <mergeCell ref="B4:U4"/>
  </mergeCells>
  <phoneticPr fontId="9"/>
  <pageMargins left="0.78740157480314965" right="0.59055118110236227" top="0.39370078740157483" bottom="0.59055118110236227" header="0.19685039370078741" footer="0.19685039370078741"/>
  <pageSetup paperSize="9" scale="85" orientation="portrait" r:id="rId1"/>
  <headerFooter>
    <oddFooter>&amp;L&amp;"ＭＳ Ｐ明朝,標準"（平成24年6月1ヶ月間）</oddFoot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5"/>
  <sheetViews>
    <sheetView showGridLines="0" view="pageBreakPreview" zoomScaleNormal="100" zoomScaleSheetLayoutView="100" workbookViewId="0"/>
  </sheetViews>
  <sheetFormatPr defaultColWidth="5.625" defaultRowHeight="12"/>
  <cols>
    <col min="1" max="1" width="9.875" style="1971" customWidth="1"/>
    <col min="2" max="6" width="9.875" style="1665" customWidth="1"/>
    <col min="7" max="16384" width="5.625" style="1665"/>
  </cols>
  <sheetData>
    <row r="1" spans="1:34" ht="18" customHeight="1">
      <c r="A1" s="1705" t="s">
        <v>1375</v>
      </c>
      <c r="B1" s="1990"/>
      <c r="C1" s="1990"/>
      <c r="D1" s="1990"/>
      <c r="E1" s="1990"/>
      <c r="F1" s="1990"/>
      <c r="G1" s="1990"/>
      <c r="H1" s="1990"/>
      <c r="I1" s="1990"/>
      <c r="J1" s="1990"/>
      <c r="K1" s="1990"/>
      <c r="L1" s="1990"/>
      <c r="M1" s="1990"/>
      <c r="N1" s="1990"/>
      <c r="O1" s="1990"/>
      <c r="P1" s="1990"/>
      <c r="Q1" s="1990"/>
      <c r="R1" s="1990"/>
      <c r="S1" s="1990"/>
      <c r="T1" s="1990"/>
      <c r="U1" s="1990"/>
      <c r="V1" s="1990"/>
      <c r="W1" s="1990"/>
      <c r="X1" s="1990"/>
      <c r="Y1" s="1990"/>
      <c r="Z1" s="1990"/>
      <c r="AA1" s="1990"/>
      <c r="AB1" s="1990"/>
      <c r="AC1" s="1990"/>
      <c r="AD1" s="1990"/>
      <c r="AE1" s="1990"/>
      <c r="AF1" s="1990"/>
      <c r="AG1" s="1990"/>
      <c r="AH1" s="1990"/>
    </row>
    <row r="2" spans="1:34" s="1474" customFormat="1" ht="18" customHeight="1">
      <c r="A2" s="1509" t="s">
        <v>1384</v>
      </c>
    </row>
    <row r="3" spans="1:34" ht="11.25" customHeight="1">
      <c r="A3" s="2326"/>
    </row>
    <row r="4" spans="1:34" ht="12" customHeight="1">
      <c r="A4" s="1677"/>
      <c r="B4" s="2325" t="s">
        <v>1383</v>
      </c>
      <c r="C4" s="1943"/>
      <c r="D4" s="1943"/>
      <c r="E4" s="1943"/>
      <c r="F4" s="1943"/>
    </row>
    <row r="5" spans="1:34" s="1979" customFormat="1" ht="10.5" customHeight="1">
      <c r="A5" s="2321"/>
      <c r="B5" s="2324" t="s">
        <v>1382</v>
      </c>
      <c r="C5" s="2323" t="s">
        <v>1381</v>
      </c>
      <c r="D5" s="2322"/>
      <c r="E5" s="2322"/>
      <c r="F5" s="2322"/>
    </row>
    <row r="6" spans="1:34" s="1979" customFormat="1" ht="33" customHeight="1">
      <c r="A6" s="2321"/>
      <c r="B6" s="2320"/>
      <c r="C6" s="2319" t="s">
        <v>165</v>
      </c>
      <c r="D6" s="2315" t="s">
        <v>1380</v>
      </c>
      <c r="E6" s="2315" t="s">
        <v>1379</v>
      </c>
      <c r="F6" s="2315" t="s">
        <v>1378</v>
      </c>
    </row>
    <row r="7" spans="1:34" s="1979" customFormat="1" ht="12.75" customHeight="1">
      <c r="A7" s="2318"/>
      <c r="B7" s="2317"/>
      <c r="C7" s="2316"/>
      <c r="D7" s="2315"/>
      <c r="E7" s="2315"/>
      <c r="F7" s="2315"/>
    </row>
    <row r="8" spans="1:34">
      <c r="A8" s="2314" t="s">
        <v>755</v>
      </c>
      <c r="B8" s="2313">
        <v>3</v>
      </c>
      <c r="C8" s="2287">
        <v>15</v>
      </c>
      <c r="D8" s="2287">
        <v>9</v>
      </c>
      <c r="E8" s="2287">
        <v>3</v>
      </c>
      <c r="F8" s="2287">
        <v>3</v>
      </c>
    </row>
    <row r="9" spans="1:34">
      <c r="A9" s="1710" t="s">
        <v>754</v>
      </c>
      <c r="B9" s="2313">
        <v>3</v>
      </c>
      <c r="C9" s="2287">
        <v>15</v>
      </c>
      <c r="D9" s="2287">
        <v>9</v>
      </c>
      <c r="E9" s="2287">
        <v>3</v>
      </c>
      <c r="F9" s="2287">
        <v>3</v>
      </c>
    </row>
    <row r="10" spans="1:34">
      <c r="A10" s="1899" t="s">
        <v>753</v>
      </c>
      <c r="B10" s="2288">
        <v>3</v>
      </c>
      <c r="C10" s="2287">
        <v>16</v>
      </c>
      <c r="D10" s="2287">
        <v>9</v>
      </c>
      <c r="E10" s="2287">
        <v>4</v>
      </c>
      <c r="F10" s="2287">
        <v>3</v>
      </c>
    </row>
    <row r="11" spans="1:34">
      <c r="A11" s="1899" t="s">
        <v>752</v>
      </c>
      <c r="B11" s="2288">
        <v>3</v>
      </c>
      <c r="C11" s="2287">
        <v>16</v>
      </c>
      <c r="D11" s="2287">
        <v>9</v>
      </c>
      <c r="E11" s="2287">
        <v>4</v>
      </c>
      <c r="F11" s="2287">
        <v>3</v>
      </c>
    </row>
    <row r="12" spans="1:34">
      <c r="A12" s="1899" t="s">
        <v>751</v>
      </c>
      <c r="B12" s="2288">
        <v>4</v>
      </c>
      <c r="C12" s="2287">
        <v>20</v>
      </c>
      <c r="D12" s="2287">
        <v>12</v>
      </c>
      <c r="E12" s="2287">
        <v>4</v>
      </c>
      <c r="F12" s="2287">
        <v>4</v>
      </c>
    </row>
    <row r="13" spans="1:34">
      <c r="A13" s="1899" t="s">
        <v>750</v>
      </c>
      <c r="B13" s="2288">
        <v>1</v>
      </c>
      <c r="C13" s="2287">
        <v>19</v>
      </c>
      <c r="D13" s="2287">
        <v>10</v>
      </c>
      <c r="E13" s="2287">
        <v>4</v>
      </c>
      <c r="F13" s="2287">
        <v>5</v>
      </c>
    </row>
    <row r="14" spans="1:34">
      <c r="A14" s="1899" t="s">
        <v>749</v>
      </c>
      <c r="B14" s="2288">
        <v>4</v>
      </c>
      <c r="C14" s="2287">
        <v>20</v>
      </c>
      <c r="D14" s="2287">
        <v>12</v>
      </c>
      <c r="E14" s="2287">
        <v>4</v>
      </c>
      <c r="F14" s="2287">
        <v>4</v>
      </c>
    </row>
    <row r="15" spans="1:34">
      <c r="A15" s="1899" t="s">
        <v>748</v>
      </c>
      <c r="B15" s="2288">
        <v>2</v>
      </c>
      <c r="C15" s="2287">
        <v>15</v>
      </c>
      <c r="D15" s="2287">
        <v>7</v>
      </c>
      <c r="E15" s="2287">
        <v>5</v>
      </c>
      <c r="F15" s="2287">
        <v>3</v>
      </c>
    </row>
    <row r="16" spans="1:34">
      <c r="A16" s="1899" t="s">
        <v>747</v>
      </c>
      <c r="B16" s="2288">
        <v>5</v>
      </c>
      <c r="C16" s="2287">
        <v>15</v>
      </c>
      <c r="D16" s="2287">
        <v>9</v>
      </c>
      <c r="E16" s="2287">
        <v>3</v>
      </c>
      <c r="F16" s="2287">
        <v>3</v>
      </c>
    </row>
    <row r="17" spans="1:6">
      <c r="A17" s="1899" t="s">
        <v>746</v>
      </c>
      <c r="B17" s="2288">
        <v>4</v>
      </c>
      <c r="C17" s="2287">
        <v>26</v>
      </c>
      <c r="D17" s="2287">
        <v>17</v>
      </c>
      <c r="E17" s="2287">
        <v>4</v>
      </c>
      <c r="F17" s="2287">
        <v>5</v>
      </c>
    </row>
    <row r="18" spans="1:6">
      <c r="A18" s="1899" t="s">
        <v>745</v>
      </c>
      <c r="B18" s="2288">
        <v>4</v>
      </c>
      <c r="C18" s="2287">
        <v>20</v>
      </c>
      <c r="D18" s="2287">
        <v>12</v>
      </c>
      <c r="E18" s="2287">
        <v>4</v>
      </c>
      <c r="F18" s="2287">
        <v>4</v>
      </c>
    </row>
    <row r="19" spans="1:6">
      <c r="A19" s="1899" t="s">
        <v>744</v>
      </c>
      <c r="B19" s="2288">
        <v>4</v>
      </c>
      <c r="C19" s="2287">
        <v>20</v>
      </c>
      <c r="D19" s="2287">
        <v>11</v>
      </c>
      <c r="E19" s="2287">
        <v>4</v>
      </c>
      <c r="F19" s="2287">
        <v>5</v>
      </c>
    </row>
    <row r="20" spans="1:6">
      <c r="A20" s="1899" t="s">
        <v>743</v>
      </c>
      <c r="B20" s="2288">
        <v>6</v>
      </c>
      <c r="C20" s="2287">
        <v>32</v>
      </c>
      <c r="D20" s="2287">
        <v>19</v>
      </c>
      <c r="E20" s="2287">
        <v>7</v>
      </c>
      <c r="F20" s="2287">
        <v>6</v>
      </c>
    </row>
    <row r="21" spans="1:6">
      <c r="A21" s="1899" t="s">
        <v>742</v>
      </c>
      <c r="B21" s="2288">
        <v>3</v>
      </c>
      <c r="C21" s="2287">
        <v>15</v>
      </c>
      <c r="D21" s="2287">
        <v>9</v>
      </c>
      <c r="E21" s="2287">
        <v>3</v>
      </c>
      <c r="F21" s="2287">
        <v>3</v>
      </c>
    </row>
    <row r="22" spans="1:6">
      <c r="A22" s="1899" t="s">
        <v>741</v>
      </c>
      <c r="B22" s="2288">
        <v>4</v>
      </c>
      <c r="C22" s="2287">
        <v>20</v>
      </c>
      <c r="D22" s="2287">
        <v>12</v>
      </c>
      <c r="E22" s="2287">
        <v>4</v>
      </c>
      <c r="F22" s="2287">
        <v>4</v>
      </c>
    </row>
    <row r="23" spans="1:6">
      <c r="A23" s="1899" t="s">
        <v>740</v>
      </c>
      <c r="B23" s="2288">
        <v>2</v>
      </c>
      <c r="C23" s="2287">
        <v>15</v>
      </c>
      <c r="D23" s="2287">
        <v>8</v>
      </c>
      <c r="E23" s="2287">
        <v>5</v>
      </c>
      <c r="F23" s="2287">
        <v>2</v>
      </c>
    </row>
    <row r="24" spans="1:6">
      <c r="A24" s="1899" t="s">
        <v>739</v>
      </c>
      <c r="B24" s="2288">
        <v>2</v>
      </c>
      <c r="C24" s="2287">
        <v>10</v>
      </c>
      <c r="D24" s="2287">
        <v>6</v>
      </c>
      <c r="E24" s="2287">
        <v>2</v>
      </c>
      <c r="F24" s="2287">
        <v>2</v>
      </c>
    </row>
    <row r="25" spans="1:6">
      <c r="A25" s="1899" t="s">
        <v>738</v>
      </c>
      <c r="B25" s="2288">
        <v>3</v>
      </c>
      <c r="C25" s="2287">
        <v>15</v>
      </c>
      <c r="D25" s="2287">
        <v>9</v>
      </c>
      <c r="E25" s="2287">
        <v>3</v>
      </c>
      <c r="F25" s="2287">
        <v>3</v>
      </c>
    </row>
    <row r="26" spans="1:6">
      <c r="A26" s="1899" t="s">
        <v>737</v>
      </c>
      <c r="B26" s="2288">
        <v>3</v>
      </c>
      <c r="C26" s="2287">
        <v>15</v>
      </c>
      <c r="D26" s="2287">
        <v>9</v>
      </c>
      <c r="E26" s="2287">
        <v>3</v>
      </c>
      <c r="F26" s="2287">
        <v>3</v>
      </c>
    </row>
    <row r="27" spans="1:6">
      <c r="A27" s="1899" t="s">
        <v>736</v>
      </c>
      <c r="B27" s="2288">
        <v>4</v>
      </c>
      <c r="C27" s="2287">
        <v>22</v>
      </c>
      <c r="D27" s="2287">
        <v>14</v>
      </c>
      <c r="E27" s="2287">
        <v>4</v>
      </c>
      <c r="F27" s="2287">
        <v>4</v>
      </c>
    </row>
    <row r="28" spans="1:6">
      <c r="A28" s="1899" t="s">
        <v>735</v>
      </c>
      <c r="B28" s="2288">
        <v>3</v>
      </c>
      <c r="C28" s="2287">
        <v>16</v>
      </c>
      <c r="D28" s="2287">
        <v>10</v>
      </c>
      <c r="E28" s="2287">
        <v>3</v>
      </c>
      <c r="F28" s="2287">
        <v>3</v>
      </c>
    </row>
    <row r="29" spans="1:6">
      <c r="A29" s="1899" t="s">
        <v>734</v>
      </c>
      <c r="B29" s="2288">
        <v>3</v>
      </c>
      <c r="C29" s="2287">
        <v>21</v>
      </c>
      <c r="D29" s="2287">
        <v>9</v>
      </c>
      <c r="E29" s="2287">
        <v>6</v>
      </c>
      <c r="F29" s="2287">
        <v>6</v>
      </c>
    </row>
    <row r="30" spans="1:6">
      <c r="A30" s="1899" t="s">
        <v>733</v>
      </c>
      <c r="B30" s="2288">
        <v>4</v>
      </c>
      <c r="C30" s="2287">
        <v>20</v>
      </c>
      <c r="D30" s="2287">
        <v>12</v>
      </c>
      <c r="E30" s="2287">
        <v>4</v>
      </c>
      <c r="F30" s="2287">
        <v>4</v>
      </c>
    </row>
    <row r="31" spans="1:6">
      <c r="A31" s="1899" t="s">
        <v>732</v>
      </c>
      <c r="B31" s="2288">
        <v>3</v>
      </c>
      <c r="C31" s="2287">
        <v>18</v>
      </c>
      <c r="D31" s="2287">
        <v>12</v>
      </c>
      <c r="E31" s="2287">
        <v>3</v>
      </c>
      <c r="F31" s="2287">
        <v>3</v>
      </c>
    </row>
    <row r="32" spans="1:6">
      <c r="A32" s="1899" t="s">
        <v>731</v>
      </c>
      <c r="B32" s="2288">
        <v>4</v>
      </c>
      <c r="C32" s="2287">
        <v>24</v>
      </c>
      <c r="D32" s="2287">
        <v>14</v>
      </c>
      <c r="E32" s="2287">
        <v>5</v>
      </c>
      <c r="F32" s="2287">
        <v>5</v>
      </c>
    </row>
    <row r="33" spans="1:6">
      <c r="A33" s="1899" t="s">
        <v>730</v>
      </c>
      <c r="B33" s="2288">
        <v>3</v>
      </c>
      <c r="C33" s="2287">
        <v>15</v>
      </c>
      <c r="D33" s="2287">
        <v>9</v>
      </c>
      <c r="E33" s="2287">
        <v>3</v>
      </c>
      <c r="F33" s="2287">
        <v>3</v>
      </c>
    </row>
    <row r="34" spans="1:6">
      <c r="A34" s="1899" t="s">
        <v>729</v>
      </c>
      <c r="B34" s="2288">
        <v>8</v>
      </c>
      <c r="C34" s="2287">
        <v>40</v>
      </c>
      <c r="D34" s="2287">
        <v>24</v>
      </c>
      <c r="E34" s="2287">
        <v>8</v>
      </c>
      <c r="F34" s="2287">
        <v>8</v>
      </c>
    </row>
    <row r="35" spans="1:6">
      <c r="A35" s="1899" t="s">
        <v>728</v>
      </c>
      <c r="B35" s="2288">
        <v>4</v>
      </c>
      <c r="C35" s="2287">
        <v>20</v>
      </c>
      <c r="D35" s="2287">
        <v>12</v>
      </c>
      <c r="E35" s="2287">
        <v>4</v>
      </c>
      <c r="F35" s="2287">
        <v>4</v>
      </c>
    </row>
    <row r="36" spans="1:6">
      <c r="A36" s="1899" t="s">
        <v>727</v>
      </c>
      <c r="B36" s="2288">
        <v>4</v>
      </c>
      <c r="C36" s="2287">
        <v>20</v>
      </c>
      <c r="D36" s="2287">
        <v>12</v>
      </c>
      <c r="E36" s="2287">
        <v>4</v>
      </c>
      <c r="F36" s="2287">
        <v>4</v>
      </c>
    </row>
    <row r="37" spans="1:6">
      <c r="A37" s="1899" t="s">
        <v>726</v>
      </c>
      <c r="B37" s="2288">
        <v>3</v>
      </c>
      <c r="C37" s="2287">
        <v>21</v>
      </c>
      <c r="D37" s="2287">
        <v>12</v>
      </c>
      <c r="E37" s="2287">
        <v>3</v>
      </c>
      <c r="F37" s="2287">
        <v>6</v>
      </c>
    </row>
    <row r="38" spans="1:6">
      <c r="A38" s="1899" t="s">
        <v>725</v>
      </c>
      <c r="B38" s="2288">
        <v>2</v>
      </c>
      <c r="C38" s="2287">
        <v>13</v>
      </c>
      <c r="D38" s="2287">
        <v>6</v>
      </c>
      <c r="E38" s="2287">
        <v>3</v>
      </c>
      <c r="F38" s="2287">
        <v>4</v>
      </c>
    </row>
    <row r="39" spans="1:6">
      <c r="A39" s="1899" t="s">
        <v>724</v>
      </c>
      <c r="B39" s="2288">
        <v>1</v>
      </c>
      <c r="C39" s="2287">
        <v>23</v>
      </c>
      <c r="D39" s="2287">
        <v>14</v>
      </c>
      <c r="E39" s="2287">
        <v>3</v>
      </c>
      <c r="F39" s="2287">
        <v>6</v>
      </c>
    </row>
    <row r="40" spans="1:6">
      <c r="A40" s="1899" t="s">
        <v>723</v>
      </c>
      <c r="B40" s="2288">
        <v>3</v>
      </c>
      <c r="C40" s="2287">
        <v>18</v>
      </c>
      <c r="D40" s="2287">
        <v>9</v>
      </c>
      <c r="E40" s="2287">
        <v>4</v>
      </c>
      <c r="F40" s="2287">
        <v>5</v>
      </c>
    </row>
    <row r="41" spans="1:6">
      <c r="A41" s="1899" t="s">
        <v>722</v>
      </c>
      <c r="B41" s="2288">
        <v>4</v>
      </c>
      <c r="C41" s="2287">
        <v>20</v>
      </c>
      <c r="D41" s="2287">
        <v>12</v>
      </c>
      <c r="E41" s="2287">
        <v>4</v>
      </c>
      <c r="F41" s="2287">
        <v>4</v>
      </c>
    </row>
    <row r="42" spans="1:6">
      <c r="A42" s="1899" t="s">
        <v>721</v>
      </c>
      <c r="B42" s="2288">
        <v>3</v>
      </c>
      <c r="C42" s="2287">
        <v>17</v>
      </c>
      <c r="D42" s="2287">
        <v>9</v>
      </c>
      <c r="E42" s="2287">
        <v>4</v>
      </c>
      <c r="F42" s="2287">
        <v>4</v>
      </c>
    </row>
    <row r="43" spans="1:6">
      <c r="A43" s="1899" t="s">
        <v>720</v>
      </c>
      <c r="B43" s="2288">
        <v>2</v>
      </c>
      <c r="C43" s="2287">
        <v>13</v>
      </c>
      <c r="D43" s="2287">
        <v>8</v>
      </c>
      <c r="E43" s="2287">
        <v>2</v>
      </c>
      <c r="F43" s="2287">
        <v>3</v>
      </c>
    </row>
    <row r="44" spans="1:6">
      <c r="A44" s="1899" t="s">
        <v>719</v>
      </c>
      <c r="B44" s="2288">
        <v>3</v>
      </c>
      <c r="C44" s="2287">
        <v>20</v>
      </c>
      <c r="D44" s="2287">
        <v>9</v>
      </c>
      <c r="E44" s="2287">
        <v>5</v>
      </c>
      <c r="F44" s="2287">
        <v>6</v>
      </c>
    </row>
    <row r="45" spans="1:6">
      <c r="A45" s="1899" t="s">
        <v>718</v>
      </c>
      <c r="B45" s="2288">
        <v>2</v>
      </c>
      <c r="C45" s="2287">
        <v>25</v>
      </c>
      <c r="D45" s="2287">
        <v>19</v>
      </c>
      <c r="E45" s="2287">
        <v>2</v>
      </c>
      <c r="F45" s="2287">
        <v>4</v>
      </c>
    </row>
    <row r="46" spans="1:6">
      <c r="A46" s="1899" t="s">
        <v>717</v>
      </c>
      <c r="B46" s="2288">
        <v>2</v>
      </c>
      <c r="C46" s="2287">
        <v>24</v>
      </c>
      <c r="D46" s="2287">
        <v>12</v>
      </c>
      <c r="E46" s="2287">
        <v>5</v>
      </c>
      <c r="F46" s="2287">
        <v>7</v>
      </c>
    </row>
    <row r="47" spans="1:6">
      <c r="A47" s="1899" t="s">
        <v>716</v>
      </c>
      <c r="B47" s="2288">
        <v>4</v>
      </c>
      <c r="C47" s="2287">
        <v>20</v>
      </c>
      <c r="D47" s="2287">
        <v>12</v>
      </c>
      <c r="E47" s="2287">
        <v>4</v>
      </c>
      <c r="F47" s="2287">
        <v>4</v>
      </c>
    </row>
    <row r="48" spans="1:6">
      <c r="A48" s="1899" t="s">
        <v>715</v>
      </c>
      <c r="B48" s="2288">
        <v>2</v>
      </c>
      <c r="C48" s="2287">
        <v>15</v>
      </c>
      <c r="D48" s="2287">
        <v>6</v>
      </c>
      <c r="E48" s="2287">
        <v>4</v>
      </c>
      <c r="F48" s="2287">
        <v>5</v>
      </c>
    </row>
    <row r="49" spans="1:6">
      <c r="A49" s="1899" t="s">
        <v>714</v>
      </c>
      <c r="B49" s="2288">
        <v>3</v>
      </c>
      <c r="C49" s="2287">
        <v>21</v>
      </c>
      <c r="D49" s="2287">
        <v>13</v>
      </c>
      <c r="E49" s="2287">
        <v>4</v>
      </c>
      <c r="F49" s="2287">
        <v>4</v>
      </c>
    </row>
    <row r="50" spans="1:6">
      <c r="A50" s="1899" t="s">
        <v>713</v>
      </c>
      <c r="B50" s="2288">
        <v>2</v>
      </c>
      <c r="C50" s="2287">
        <v>18</v>
      </c>
      <c r="D50" s="2287">
        <v>8</v>
      </c>
      <c r="E50" s="2287">
        <v>5</v>
      </c>
      <c r="F50" s="2287">
        <v>5</v>
      </c>
    </row>
    <row r="51" spans="1:6">
      <c r="A51" s="1899" t="s">
        <v>712</v>
      </c>
      <c r="B51" s="2288">
        <v>3</v>
      </c>
      <c r="C51" s="2287">
        <v>16</v>
      </c>
      <c r="D51" s="2287">
        <v>9</v>
      </c>
      <c r="E51" s="2287">
        <v>4</v>
      </c>
      <c r="F51" s="2287">
        <v>3</v>
      </c>
    </row>
    <row r="52" spans="1:6">
      <c r="A52" s="1899" t="s">
        <v>711</v>
      </c>
      <c r="B52" s="2288">
        <v>2</v>
      </c>
      <c r="C52" s="2287">
        <v>17</v>
      </c>
      <c r="D52" s="2287">
        <v>8</v>
      </c>
      <c r="E52" s="2287">
        <v>6</v>
      </c>
      <c r="F52" s="2287">
        <v>3</v>
      </c>
    </row>
    <row r="53" spans="1:6">
      <c r="A53" s="1899" t="s">
        <v>710</v>
      </c>
      <c r="B53" s="2288">
        <v>3</v>
      </c>
      <c r="C53" s="2287">
        <v>20</v>
      </c>
      <c r="D53" s="2287">
        <v>11</v>
      </c>
      <c r="E53" s="2287">
        <v>4</v>
      </c>
      <c r="F53" s="2287">
        <v>5</v>
      </c>
    </row>
    <row r="54" spans="1:6">
      <c r="A54" s="1899" t="s">
        <v>709</v>
      </c>
      <c r="B54" s="2288">
        <v>2</v>
      </c>
      <c r="C54" s="2287">
        <v>14</v>
      </c>
      <c r="D54" s="2287">
        <v>6</v>
      </c>
      <c r="E54" s="2287">
        <v>4</v>
      </c>
      <c r="F54" s="2287">
        <v>4</v>
      </c>
    </row>
    <row r="55" spans="1:6">
      <c r="A55" s="1899" t="s">
        <v>708</v>
      </c>
      <c r="B55" s="2288">
        <v>3</v>
      </c>
      <c r="C55" s="2287">
        <v>15</v>
      </c>
      <c r="D55" s="2287">
        <v>8</v>
      </c>
      <c r="E55" s="2287">
        <v>3</v>
      </c>
      <c r="F55" s="2287">
        <v>4</v>
      </c>
    </row>
    <row r="56" spans="1:6">
      <c r="A56" s="1899" t="s">
        <v>707</v>
      </c>
      <c r="B56" s="2288">
        <v>4</v>
      </c>
      <c r="C56" s="2287">
        <v>20</v>
      </c>
      <c r="D56" s="2287">
        <v>12</v>
      </c>
      <c r="E56" s="2287">
        <v>4</v>
      </c>
      <c r="F56" s="2287">
        <v>4</v>
      </c>
    </row>
    <row r="57" spans="1:6">
      <c r="A57" s="1899" t="s">
        <v>1057</v>
      </c>
      <c r="B57" s="2288">
        <v>2</v>
      </c>
      <c r="C57" s="2287">
        <v>12</v>
      </c>
      <c r="D57" s="2287">
        <v>7</v>
      </c>
      <c r="E57" s="2287">
        <v>3</v>
      </c>
      <c r="F57" s="2287">
        <v>2</v>
      </c>
    </row>
    <row r="58" spans="1:6">
      <c r="A58" s="1899" t="s">
        <v>705</v>
      </c>
      <c r="B58" s="2288">
        <v>3</v>
      </c>
      <c r="C58" s="2287">
        <v>15</v>
      </c>
      <c r="D58" s="2287">
        <v>8</v>
      </c>
      <c r="E58" s="2287">
        <v>4</v>
      </c>
      <c r="F58" s="2287">
        <v>3</v>
      </c>
    </row>
    <row r="59" spans="1:6">
      <c r="A59" s="1899" t="s">
        <v>704</v>
      </c>
      <c r="B59" s="2288">
        <v>3</v>
      </c>
      <c r="C59" s="2287">
        <v>16</v>
      </c>
      <c r="D59" s="2287">
        <v>9</v>
      </c>
      <c r="E59" s="2287">
        <v>4</v>
      </c>
      <c r="F59" s="2287">
        <v>3</v>
      </c>
    </row>
    <row r="60" spans="1:6">
      <c r="A60" s="1899" t="s">
        <v>703</v>
      </c>
      <c r="B60" s="2288">
        <v>2</v>
      </c>
      <c r="C60" s="2287">
        <v>10</v>
      </c>
      <c r="D60" s="2287">
        <v>6</v>
      </c>
      <c r="E60" s="2287">
        <v>2</v>
      </c>
      <c r="F60" s="2287">
        <v>2</v>
      </c>
    </row>
    <row r="61" spans="1:6">
      <c r="A61" s="1899" t="s">
        <v>702</v>
      </c>
      <c r="B61" s="2288">
        <v>2</v>
      </c>
      <c r="C61" s="2287">
        <v>10</v>
      </c>
      <c r="D61" s="2287">
        <v>6</v>
      </c>
      <c r="E61" s="2287">
        <v>2</v>
      </c>
      <c r="F61" s="2287">
        <v>2</v>
      </c>
    </row>
    <row r="62" spans="1:6">
      <c r="A62" s="1899" t="s">
        <v>790</v>
      </c>
      <c r="B62" s="2288">
        <v>2</v>
      </c>
      <c r="C62" s="2287">
        <v>15</v>
      </c>
      <c r="D62" s="2287">
        <v>6</v>
      </c>
      <c r="E62" s="2287">
        <v>5</v>
      </c>
      <c r="F62" s="2287">
        <v>4</v>
      </c>
    </row>
    <row r="63" spans="1:6">
      <c r="A63" s="1899" t="s">
        <v>781</v>
      </c>
      <c r="B63" s="2288">
        <v>3</v>
      </c>
      <c r="C63" s="2287">
        <v>18</v>
      </c>
      <c r="D63" s="2287">
        <v>9</v>
      </c>
      <c r="E63" s="2287">
        <v>5</v>
      </c>
      <c r="F63" s="2287">
        <v>4</v>
      </c>
    </row>
    <row r="64" spans="1:6">
      <c r="A64" s="1899" t="s">
        <v>699</v>
      </c>
      <c r="B64" s="2288">
        <v>3</v>
      </c>
      <c r="C64" s="2287">
        <v>15</v>
      </c>
      <c r="D64" s="2287">
        <v>6</v>
      </c>
      <c r="E64" s="2287">
        <v>3</v>
      </c>
      <c r="F64" s="2287">
        <v>6</v>
      </c>
    </row>
    <row r="65" spans="1:6">
      <c r="A65" s="1899" t="s">
        <v>698</v>
      </c>
      <c r="B65" s="2288">
        <v>4</v>
      </c>
      <c r="C65" s="2287">
        <v>20</v>
      </c>
      <c r="D65" s="2287">
        <v>12</v>
      </c>
      <c r="E65" s="2287">
        <v>4</v>
      </c>
      <c r="F65" s="2287">
        <v>4</v>
      </c>
    </row>
    <row r="66" spans="1:6">
      <c r="A66" s="1899" t="s">
        <v>697</v>
      </c>
      <c r="B66" s="2288">
        <v>2</v>
      </c>
      <c r="C66" s="2287">
        <v>16</v>
      </c>
      <c r="D66" s="2287">
        <v>8</v>
      </c>
      <c r="E66" s="2287">
        <v>4</v>
      </c>
      <c r="F66" s="2287">
        <v>4</v>
      </c>
    </row>
    <row r="67" spans="1:6">
      <c r="A67" s="1899" t="s">
        <v>696</v>
      </c>
      <c r="B67" s="2288">
        <v>2</v>
      </c>
      <c r="C67" s="2287">
        <v>10</v>
      </c>
      <c r="D67" s="2287">
        <v>6</v>
      </c>
      <c r="E67" s="2287">
        <v>2</v>
      </c>
      <c r="F67" s="2287">
        <v>2</v>
      </c>
    </row>
    <row r="68" spans="1:6">
      <c r="A68" s="1899" t="s">
        <v>1025</v>
      </c>
      <c r="B68" s="2288">
        <v>2</v>
      </c>
      <c r="C68" s="2287">
        <v>10</v>
      </c>
      <c r="D68" s="2287">
        <v>5</v>
      </c>
      <c r="E68" s="2287">
        <v>2</v>
      </c>
      <c r="F68" s="2287">
        <v>3</v>
      </c>
    </row>
    <row r="69" spans="1:6">
      <c r="A69" s="1899" t="s">
        <v>694</v>
      </c>
      <c r="B69" s="2288">
        <v>3</v>
      </c>
      <c r="C69" s="2287">
        <v>17</v>
      </c>
      <c r="D69" s="2287">
        <v>9</v>
      </c>
      <c r="E69" s="2287">
        <v>4</v>
      </c>
      <c r="F69" s="2287">
        <v>4</v>
      </c>
    </row>
    <row r="70" spans="1:6">
      <c r="A70" s="1899" t="s">
        <v>804</v>
      </c>
      <c r="B70" s="2288">
        <v>3</v>
      </c>
      <c r="C70" s="2287">
        <v>18</v>
      </c>
      <c r="D70" s="2287">
        <v>9</v>
      </c>
      <c r="E70" s="2287">
        <v>4</v>
      </c>
      <c r="F70" s="2287">
        <v>5</v>
      </c>
    </row>
    <row r="71" spans="1:6">
      <c r="A71" s="1899" t="s">
        <v>692</v>
      </c>
      <c r="B71" s="2288">
        <v>4</v>
      </c>
      <c r="C71" s="2287">
        <v>20</v>
      </c>
      <c r="D71" s="2287">
        <v>12</v>
      </c>
      <c r="E71" s="2287">
        <v>4</v>
      </c>
      <c r="F71" s="2287">
        <v>4</v>
      </c>
    </row>
    <row r="72" spans="1:6">
      <c r="A72" s="1899" t="s">
        <v>691</v>
      </c>
      <c r="B72" s="2288">
        <v>2</v>
      </c>
      <c r="C72" s="2287">
        <v>12</v>
      </c>
      <c r="D72" s="2287">
        <v>6</v>
      </c>
      <c r="E72" s="2287">
        <v>3</v>
      </c>
      <c r="F72" s="2287">
        <v>3</v>
      </c>
    </row>
    <row r="73" spans="1:6">
      <c r="A73" s="1674" t="s">
        <v>690</v>
      </c>
      <c r="B73" s="2288">
        <v>3</v>
      </c>
      <c r="C73" s="2287">
        <v>18</v>
      </c>
      <c r="D73" s="2287">
        <v>8</v>
      </c>
      <c r="E73" s="2287">
        <v>5</v>
      </c>
      <c r="F73" s="2287">
        <v>5</v>
      </c>
    </row>
    <row r="74" spans="1:6">
      <c r="A74" s="1514" t="s">
        <v>689</v>
      </c>
      <c r="B74" s="2288">
        <v>2</v>
      </c>
      <c r="C74" s="2287">
        <v>18</v>
      </c>
      <c r="D74" s="2287">
        <v>8</v>
      </c>
      <c r="E74" s="2287">
        <v>5</v>
      </c>
      <c r="F74" s="2287">
        <v>5</v>
      </c>
    </row>
    <row r="75" spans="1:6">
      <c r="A75" s="1514" t="s">
        <v>16</v>
      </c>
      <c r="B75" s="2288">
        <v>203</v>
      </c>
      <c r="C75" s="2287">
        <v>1195</v>
      </c>
      <c r="D75" s="2287">
        <v>669</v>
      </c>
      <c r="E75" s="2287">
        <v>259</v>
      </c>
      <c r="F75" s="2287">
        <v>267</v>
      </c>
    </row>
  </sheetData>
  <mergeCells count="8">
    <mergeCell ref="A4:A7"/>
    <mergeCell ref="B4:F4"/>
    <mergeCell ref="C5:F5"/>
    <mergeCell ref="B5:B7"/>
    <mergeCell ref="C6:C7"/>
    <mergeCell ref="D6:D7"/>
    <mergeCell ref="E6:E7"/>
    <mergeCell ref="F6:F7"/>
  </mergeCells>
  <phoneticPr fontId="9"/>
  <pageMargins left="0.78740157480314965" right="0.59055118110236227" top="0.39370078740157483" bottom="0.59055118110236227" header="0.19685039370078741" footer="0.39370078740157483"/>
  <pageSetup paperSize="9" scale="91" orientation="portrait" r:id="rId1"/>
  <headerFooter>
    <oddFooter>&amp;L&amp;"ＭＳ Ｐ明朝,標準"（平成24年度）</oddFoot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7"/>
  <sheetViews>
    <sheetView showGridLines="0" view="pageBreakPreview" zoomScale="85" zoomScaleNormal="100" zoomScaleSheetLayoutView="85" workbookViewId="0"/>
  </sheetViews>
  <sheetFormatPr defaultRowHeight="12"/>
  <cols>
    <col min="1" max="1" width="8.625" style="2329" customWidth="1"/>
    <col min="2" max="7" width="8.25" style="2328" customWidth="1"/>
    <col min="8" max="8" width="5.5" style="2327" customWidth="1"/>
    <col min="9" max="9" width="7" style="2327" customWidth="1"/>
    <col min="10" max="15" width="5.5" style="2327" customWidth="1"/>
    <col min="16" max="18" width="5.625" style="2327" customWidth="1"/>
    <col min="19" max="16384" width="9" style="2327"/>
  </cols>
  <sheetData>
    <row r="1" spans="1:19" ht="18" customHeight="1">
      <c r="A1" s="1705" t="s">
        <v>1408</v>
      </c>
      <c r="B1" s="2376"/>
      <c r="C1" s="2376"/>
      <c r="D1" s="2376"/>
      <c r="E1" s="2376"/>
      <c r="F1" s="2376"/>
      <c r="G1" s="2376"/>
      <c r="H1" s="2375"/>
      <c r="I1" s="2375"/>
      <c r="J1" s="2375"/>
      <c r="K1" s="2375"/>
      <c r="L1" s="2375"/>
      <c r="M1" s="2375"/>
      <c r="N1" s="2375"/>
      <c r="O1" s="2375"/>
      <c r="P1" s="2375"/>
      <c r="Q1" s="2375"/>
      <c r="R1" s="2375"/>
      <c r="S1" s="2375"/>
    </row>
    <row r="2" spans="1:19" s="1474" customFormat="1" ht="18" customHeight="1">
      <c r="A2" s="1509" t="s">
        <v>1407</v>
      </c>
    </row>
    <row r="3" spans="1:19" ht="11.25" customHeight="1">
      <c r="A3" s="2374"/>
      <c r="B3" s="2373"/>
      <c r="C3" s="2373"/>
      <c r="D3" s="2373"/>
      <c r="E3" s="2373"/>
      <c r="F3" s="2373"/>
      <c r="G3" s="2373"/>
    </row>
    <row r="4" spans="1:19" ht="20.25" customHeight="1">
      <c r="A4" s="2372"/>
      <c r="B4" s="1659" t="s">
        <v>1406</v>
      </c>
      <c r="C4" s="1659"/>
      <c r="D4" s="1659"/>
      <c r="E4" s="1659"/>
      <c r="F4" s="1659"/>
      <c r="G4" s="1661"/>
      <c r="H4" s="2371" t="s">
        <v>1405</v>
      </c>
      <c r="I4" s="2370"/>
      <c r="J4" s="2370"/>
      <c r="K4" s="2370"/>
      <c r="L4" s="2370"/>
      <c r="M4" s="2370"/>
      <c r="N4" s="2370"/>
      <c r="O4" s="2369"/>
      <c r="P4" s="1654" t="s">
        <v>1404</v>
      </c>
      <c r="Q4" s="2368"/>
      <c r="R4" s="2367"/>
    </row>
    <row r="5" spans="1:19" ht="20.25" customHeight="1">
      <c r="A5" s="2366"/>
      <c r="B5" s="2364" t="s">
        <v>1403</v>
      </c>
      <c r="C5" s="2364"/>
      <c r="D5" s="2365" t="s">
        <v>1402</v>
      </c>
      <c r="E5" s="2364" t="s">
        <v>1401</v>
      </c>
      <c r="F5" s="2364"/>
      <c r="G5" s="2363"/>
      <c r="H5" s="1548"/>
      <c r="I5" s="2362"/>
      <c r="J5" s="2362"/>
      <c r="K5" s="2362"/>
      <c r="L5" s="2362"/>
      <c r="M5" s="2362"/>
      <c r="N5" s="2362"/>
      <c r="O5" s="2361"/>
      <c r="P5" s="2360"/>
      <c r="Q5" s="2359"/>
      <c r="R5" s="2358"/>
    </row>
    <row r="6" spans="1:19" ht="39" customHeight="1">
      <c r="A6" s="2357"/>
      <c r="B6" s="2354" t="s">
        <v>1400</v>
      </c>
      <c r="C6" s="2356" t="s">
        <v>1399</v>
      </c>
      <c r="D6" s="2355"/>
      <c r="E6" s="2354" t="s">
        <v>40</v>
      </c>
      <c r="F6" s="2353" t="s">
        <v>1398</v>
      </c>
      <c r="G6" s="2352" t="s">
        <v>1397</v>
      </c>
      <c r="H6" s="2351" t="s">
        <v>1396</v>
      </c>
      <c r="I6" s="2350" t="s">
        <v>1395</v>
      </c>
      <c r="J6" s="2350" t="s">
        <v>1394</v>
      </c>
      <c r="K6" s="2350" t="s">
        <v>1393</v>
      </c>
      <c r="L6" s="2350" t="s">
        <v>1392</v>
      </c>
      <c r="M6" s="2350" t="s">
        <v>1391</v>
      </c>
      <c r="N6" s="2350" t="s">
        <v>1390</v>
      </c>
      <c r="O6" s="2349" t="s">
        <v>1389</v>
      </c>
      <c r="P6" s="2348" t="s">
        <v>1388</v>
      </c>
      <c r="Q6" s="2347" t="s">
        <v>1387</v>
      </c>
      <c r="R6" s="2347" t="s">
        <v>1386</v>
      </c>
    </row>
    <row r="7" spans="1:19" ht="15" customHeight="1">
      <c r="A7" s="2346" t="s">
        <v>755</v>
      </c>
      <c r="B7" s="1528">
        <v>1</v>
      </c>
      <c r="C7" s="2345">
        <v>22</v>
      </c>
      <c r="D7" s="2339">
        <v>0</v>
      </c>
      <c r="E7" s="1903">
        <v>21</v>
      </c>
      <c r="F7" s="1528">
        <v>2</v>
      </c>
      <c r="G7" s="1902">
        <v>0</v>
      </c>
      <c r="H7" s="1477">
        <v>0</v>
      </c>
      <c r="I7" s="1476">
        <v>0</v>
      </c>
      <c r="J7" s="1476">
        <v>0</v>
      </c>
      <c r="K7" s="1476">
        <v>0</v>
      </c>
      <c r="L7" s="1476">
        <v>0</v>
      </c>
      <c r="M7" s="1476">
        <v>0</v>
      </c>
      <c r="N7" s="2332">
        <v>0</v>
      </c>
      <c r="O7" s="1480">
        <v>0</v>
      </c>
      <c r="P7" s="1476">
        <v>1</v>
      </c>
      <c r="Q7" s="1476">
        <v>1</v>
      </c>
      <c r="R7" s="1476">
        <v>0</v>
      </c>
    </row>
    <row r="8" spans="1:19" ht="15" customHeight="1">
      <c r="A8" s="2340" t="s">
        <v>754</v>
      </c>
      <c r="B8" s="1528">
        <v>0</v>
      </c>
      <c r="C8" s="1902">
        <v>0</v>
      </c>
      <c r="D8" s="2339">
        <v>0</v>
      </c>
      <c r="E8" s="1903">
        <v>0</v>
      </c>
      <c r="F8" s="1528">
        <v>0</v>
      </c>
      <c r="G8" s="1902">
        <v>0</v>
      </c>
      <c r="H8" s="2344">
        <v>0</v>
      </c>
      <c r="I8" s="2341">
        <v>0</v>
      </c>
      <c r="J8" s="2341">
        <v>0</v>
      </c>
      <c r="K8" s="2341">
        <v>0</v>
      </c>
      <c r="L8" s="2341">
        <v>0</v>
      </c>
      <c r="M8" s="2341">
        <v>0</v>
      </c>
      <c r="N8" s="2343">
        <v>0</v>
      </c>
      <c r="O8" s="2342">
        <v>0</v>
      </c>
      <c r="P8" s="2341">
        <v>0</v>
      </c>
      <c r="Q8" s="2341">
        <v>0</v>
      </c>
      <c r="R8" s="2341">
        <v>0</v>
      </c>
    </row>
    <row r="9" spans="1:19" ht="15" customHeight="1">
      <c r="A9" s="2340" t="s">
        <v>753</v>
      </c>
      <c r="B9" s="1528">
        <v>0</v>
      </c>
      <c r="C9" s="1902">
        <v>0</v>
      </c>
      <c r="D9" s="2339">
        <v>0</v>
      </c>
      <c r="E9" s="1903">
        <v>0</v>
      </c>
      <c r="F9" s="1528">
        <v>0</v>
      </c>
      <c r="G9" s="1902">
        <v>0</v>
      </c>
      <c r="H9" s="1477">
        <v>0</v>
      </c>
      <c r="I9" s="1476">
        <v>0</v>
      </c>
      <c r="J9" s="1476">
        <v>0</v>
      </c>
      <c r="K9" s="1476">
        <v>0</v>
      </c>
      <c r="L9" s="1476">
        <v>0</v>
      </c>
      <c r="M9" s="1476">
        <v>0</v>
      </c>
      <c r="N9" s="2332">
        <v>0</v>
      </c>
      <c r="O9" s="1480">
        <v>0</v>
      </c>
      <c r="P9" s="1476">
        <v>0</v>
      </c>
      <c r="Q9" s="1476">
        <v>0</v>
      </c>
      <c r="R9" s="1476">
        <v>0</v>
      </c>
    </row>
    <row r="10" spans="1:19" ht="15" customHeight="1">
      <c r="A10" s="2340" t="s">
        <v>752</v>
      </c>
      <c r="B10" s="1528">
        <v>0</v>
      </c>
      <c r="C10" s="1902">
        <v>0</v>
      </c>
      <c r="D10" s="2339">
        <v>0</v>
      </c>
      <c r="E10" s="1903">
        <v>0</v>
      </c>
      <c r="F10" s="1528">
        <v>0</v>
      </c>
      <c r="G10" s="1902">
        <v>0</v>
      </c>
      <c r="H10" s="1477">
        <v>0</v>
      </c>
      <c r="I10" s="1476">
        <v>0</v>
      </c>
      <c r="J10" s="1476">
        <v>0</v>
      </c>
      <c r="K10" s="1476">
        <v>0</v>
      </c>
      <c r="L10" s="1476">
        <v>0</v>
      </c>
      <c r="M10" s="1476">
        <v>0</v>
      </c>
      <c r="N10" s="2332">
        <v>0</v>
      </c>
      <c r="O10" s="1480">
        <v>0</v>
      </c>
      <c r="P10" s="1476">
        <v>4</v>
      </c>
      <c r="Q10" s="1476">
        <v>4</v>
      </c>
      <c r="R10" s="1476">
        <v>0</v>
      </c>
    </row>
    <row r="11" spans="1:19" ht="15" customHeight="1">
      <c r="A11" s="2340" t="s">
        <v>751</v>
      </c>
      <c r="B11" s="1528">
        <v>0</v>
      </c>
      <c r="C11" s="1902">
        <v>0</v>
      </c>
      <c r="D11" s="2339">
        <v>0</v>
      </c>
      <c r="E11" s="1903">
        <v>0</v>
      </c>
      <c r="F11" s="1528">
        <v>0</v>
      </c>
      <c r="G11" s="1902">
        <v>0</v>
      </c>
      <c r="H11" s="1477">
        <v>0</v>
      </c>
      <c r="I11" s="1476">
        <v>0</v>
      </c>
      <c r="J11" s="1476">
        <v>0</v>
      </c>
      <c r="K11" s="1476">
        <v>0</v>
      </c>
      <c r="L11" s="1476">
        <v>0</v>
      </c>
      <c r="M11" s="1476">
        <v>0</v>
      </c>
      <c r="N11" s="2332">
        <v>0</v>
      </c>
      <c r="O11" s="1480">
        <v>0</v>
      </c>
      <c r="P11" s="1476">
        <v>4</v>
      </c>
      <c r="Q11" s="1476">
        <v>4</v>
      </c>
      <c r="R11" s="1476">
        <v>1</v>
      </c>
    </row>
    <row r="12" spans="1:19" ht="15" customHeight="1">
      <c r="A12" s="2340" t="s">
        <v>750</v>
      </c>
      <c r="B12" s="1528">
        <v>0</v>
      </c>
      <c r="C12" s="1902">
        <v>0</v>
      </c>
      <c r="D12" s="2339">
        <v>0</v>
      </c>
      <c r="E12" s="1903">
        <v>0</v>
      </c>
      <c r="F12" s="1528">
        <v>0</v>
      </c>
      <c r="G12" s="1902">
        <v>0</v>
      </c>
      <c r="H12" s="1477">
        <v>3</v>
      </c>
      <c r="I12" s="1476">
        <v>4</v>
      </c>
      <c r="J12" s="1476">
        <v>0</v>
      </c>
      <c r="K12" s="1476">
        <v>0</v>
      </c>
      <c r="L12" s="1476">
        <v>0</v>
      </c>
      <c r="M12" s="1476">
        <v>0</v>
      </c>
      <c r="N12" s="2332">
        <v>0</v>
      </c>
      <c r="O12" s="1480">
        <v>0</v>
      </c>
      <c r="P12" s="1476">
        <v>5</v>
      </c>
      <c r="Q12" s="1476">
        <v>5</v>
      </c>
      <c r="R12" s="1476">
        <v>1</v>
      </c>
    </row>
    <row r="13" spans="1:19" ht="15" customHeight="1">
      <c r="A13" s="2340" t="s">
        <v>749</v>
      </c>
      <c r="B13" s="1528">
        <v>0</v>
      </c>
      <c r="C13" s="1902">
        <v>0</v>
      </c>
      <c r="D13" s="2339">
        <v>0</v>
      </c>
      <c r="E13" s="1903">
        <v>0</v>
      </c>
      <c r="F13" s="1528">
        <v>0</v>
      </c>
      <c r="G13" s="1902">
        <v>0</v>
      </c>
      <c r="H13" s="1477">
        <v>0</v>
      </c>
      <c r="I13" s="1476">
        <v>1</v>
      </c>
      <c r="J13" s="1476">
        <v>0</v>
      </c>
      <c r="K13" s="1476">
        <v>0</v>
      </c>
      <c r="L13" s="1476">
        <v>0</v>
      </c>
      <c r="M13" s="1476">
        <v>0</v>
      </c>
      <c r="N13" s="2332">
        <v>0</v>
      </c>
      <c r="O13" s="1480">
        <v>0</v>
      </c>
      <c r="P13" s="1476">
        <v>16</v>
      </c>
      <c r="Q13" s="1476">
        <v>15</v>
      </c>
      <c r="R13" s="1476">
        <v>6</v>
      </c>
    </row>
    <row r="14" spans="1:19" ht="15" customHeight="1">
      <c r="A14" s="2340" t="s">
        <v>748</v>
      </c>
      <c r="B14" s="1528">
        <v>0</v>
      </c>
      <c r="C14" s="1902">
        <v>0</v>
      </c>
      <c r="D14" s="2339">
        <v>0</v>
      </c>
      <c r="E14" s="1903">
        <v>0</v>
      </c>
      <c r="F14" s="1528">
        <v>0</v>
      </c>
      <c r="G14" s="1902">
        <v>0</v>
      </c>
      <c r="H14" s="1477">
        <v>0</v>
      </c>
      <c r="I14" s="1476">
        <v>0</v>
      </c>
      <c r="J14" s="1476">
        <v>0</v>
      </c>
      <c r="K14" s="1476">
        <v>0</v>
      </c>
      <c r="L14" s="1476">
        <v>0</v>
      </c>
      <c r="M14" s="1476">
        <v>0</v>
      </c>
      <c r="N14" s="2332">
        <v>0</v>
      </c>
      <c r="O14" s="1480">
        <v>0</v>
      </c>
      <c r="P14" s="1476">
        <v>0</v>
      </c>
      <c r="Q14" s="1476">
        <v>0</v>
      </c>
      <c r="R14" s="1476">
        <v>0</v>
      </c>
    </row>
    <row r="15" spans="1:19" ht="15" customHeight="1">
      <c r="A15" s="2340" t="s">
        <v>747</v>
      </c>
      <c r="B15" s="1528">
        <v>0</v>
      </c>
      <c r="C15" s="1902">
        <v>0</v>
      </c>
      <c r="D15" s="2339">
        <v>0</v>
      </c>
      <c r="E15" s="1903">
        <v>0</v>
      </c>
      <c r="F15" s="1528">
        <v>0</v>
      </c>
      <c r="G15" s="1902">
        <v>0</v>
      </c>
      <c r="H15" s="1477">
        <v>0</v>
      </c>
      <c r="I15" s="1476">
        <v>7</v>
      </c>
      <c r="J15" s="1476">
        <v>2</v>
      </c>
      <c r="K15" s="1476">
        <v>0</v>
      </c>
      <c r="L15" s="1476">
        <v>0</v>
      </c>
      <c r="M15" s="1476">
        <v>0</v>
      </c>
      <c r="N15" s="2332">
        <v>0</v>
      </c>
      <c r="O15" s="1480">
        <v>0</v>
      </c>
      <c r="P15" s="1476">
        <v>0</v>
      </c>
      <c r="Q15" s="1476">
        <v>0</v>
      </c>
      <c r="R15" s="1476">
        <v>0</v>
      </c>
    </row>
    <row r="16" spans="1:19" ht="15" customHeight="1">
      <c r="A16" s="2340" t="s">
        <v>746</v>
      </c>
      <c r="B16" s="1528">
        <v>0</v>
      </c>
      <c r="C16" s="1902">
        <v>0</v>
      </c>
      <c r="D16" s="2339">
        <v>0</v>
      </c>
      <c r="E16" s="1903">
        <v>0</v>
      </c>
      <c r="F16" s="1528">
        <v>0</v>
      </c>
      <c r="G16" s="1902">
        <v>0</v>
      </c>
      <c r="H16" s="1477">
        <v>0</v>
      </c>
      <c r="I16" s="1476">
        <v>15</v>
      </c>
      <c r="J16" s="1476">
        <v>0</v>
      </c>
      <c r="K16" s="1476">
        <v>0</v>
      </c>
      <c r="L16" s="1476">
        <v>0</v>
      </c>
      <c r="M16" s="1476">
        <v>0</v>
      </c>
      <c r="N16" s="2332">
        <v>0</v>
      </c>
      <c r="O16" s="1480">
        <v>0</v>
      </c>
      <c r="P16" s="1476">
        <v>0</v>
      </c>
      <c r="Q16" s="1476">
        <v>0</v>
      </c>
      <c r="R16" s="1476">
        <v>0</v>
      </c>
    </row>
    <row r="17" spans="1:18" ht="15" customHeight="1">
      <c r="A17" s="2340" t="s">
        <v>745</v>
      </c>
      <c r="B17" s="1528">
        <v>0</v>
      </c>
      <c r="C17" s="1902">
        <v>0</v>
      </c>
      <c r="D17" s="2339">
        <v>0</v>
      </c>
      <c r="E17" s="1903">
        <v>0</v>
      </c>
      <c r="F17" s="1528">
        <v>0</v>
      </c>
      <c r="G17" s="1902">
        <v>0</v>
      </c>
      <c r="H17" s="1477">
        <v>0</v>
      </c>
      <c r="I17" s="1476">
        <v>0</v>
      </c>
      <c r="J17" s="1476">
        <v>0</v>
      </c>
      <c r="K17" s="1476">
        <v>0</v>
      </c>
      <c r="L17" s="1476">
        <v>0</v>
      </c>
      <c r="M17" s="1476">
        <v>0</v>
      </c>
      <c r="N17" s="2332">
        <v>0</v>
      </c>
      <c r="O17" s="1480">
        <v>0</v>
      </c>
      <c r="P17" s="1476">
        <v>0</v>
      </c>
      <c r="Q17" s="1476">
        <v>0</v>
      </c>
      <c r="R17" s="1476">
        <v>0</v>
      </c>
    </row>
    <row r="18" spans="1:18" ht="15" customHeight="1">
      <c r="A18" s="2340" t="s">
        <v>744</v>
      </c>
      <c r="B18" s="1528">
        <v>0</v>
      </c>
      <c r="C18" s="1902">
        <v>4</v>
      </c>
      <c r="D18" s="2339">
        <v>2</v>
      </c>
      <c r="E18" s="1903">
        <v>4</v>
      </c>
      <c r="F18" s="1528">
        <v>0</v>
      </c>
      <c r="G18" s="1902">
        <v>0</v>
      </c>
      <c r="H18" s="1477">
        <v>0</v>
      </c>
      <c r="I18" s="1476">
        <v>29</v>
      </c>
      <c r="J18" s="1476">
        <v>1</v>
      </c>
      <c r="K18" s="1476">
        <v>0</v>
      </c>
      <c r="L18" s="1476">
        <v>1</v>
      </c>
      <c r="M18" s="1476">
        <v>0</v>
      </c>
      <c r="N18" s="2332">
        <v>0</v>
      </c>
      <c r="O18" s="1480">
        <v>0</v>
      </c>
      <c r="P18" s="1476">
        <v>0</v>
      </c>
      <c r="Q18" s="1476">
        <v>0</v>
      </c>
      <c r="R18" s="1476">
        <v>0</v>
      </c>
    </row>
    <row r="19" spans="1:18" ht="15" customHeight="1">
      <c r="A19" s="2340" t="s">
        <v>743</v>
      </c>
      <c r="B19" s="1528">
        <v>0</v>
      </c>
      <c r="C19" s="1902">
        <v>13</v>
      </c>
      <c r="D19" s="2339">
        <v>8</v>
      </c>
      <c r="E19" s="1903">
        <v>13</v>
      </c>
      <c r="F19" s="1528">
        <v>0</v>
      </c>
      <c r="G19" s="1902">
        <v>0</v>
      </c>
      <c r="H19" s="1477">
        <v>0</v>
      </c>
      <c r="I19" s="1476">
        <v>1150</v>
      </c>
      <c r="J19" s="1476">
        <v>2</v>
      </c>
      <c r="K19" s="1476">
        <v>0</v>
      </c>
      <c r="L19" s="1476">
        <v>9</v>
      </c>
      <c r="M19" s="1476">
        <v>0</v>
      </c>
      <c r="N19" s="2332">
        <v>0</v>
      </c>
      <c r="O19" s="1480">
        <v>8</v>
      </c>
      <c r="P19" s="1476">
        <v>2</v>
      </c>
      <c r="Q19" s="1476">
        <v>1</v>
      </c>
      <c r="R19" s="1476">
        <v>0</v>
      </c>
    </row>
    <row r="20" spans="1:18" ht="15" customHeight="1">
      <c r="A20" s="2340" t="s">
        <v>742</v>
      </c>
      <c r="B20" s="1528">
        <v>0</v>
      </c>
      <c r="C20" s="1902">
        <v>0</v>
      </c>
      <c r="D20" s="2339">
        <v>0</v>
      </c>
      <c r="E20" s="1903">
        <v>0</v>
      </c>
      <c r="F20" s="1528">
        <v>0</v>
      </c>
      <c r="G20" s="1902">
        <v>0</v>
      </c>
      <c r="H20" s="1477">
        <v>0</v>
      </c>
      <c r="I20" s="1476">
        <v>0</v>
      </c>
      <c r="J20" s="1476">
        <v>0</v>
      </c>
      <c r="K20" s="1476">
        <v>0</v>
      </c>
      <c r="L20" s="1476">
        <v>0</v>
      </c>
      <c r="M20" s="1476">
        <v>0</v>
      </c>
      <c r="N20" s="2332">
        <v>0</v>
      </c>
      <c r="O20" s="1480">
        <v>0</v>
      </c>
      <c r="P20" s="1476">
        <v>0</v>
      </c>
      <c r="Q20" s="1476">
        <v>0</v>
      </c>
      <c r="R20" s="1476">
        <v>0</v>
      </c>
    </row>
    <row r="21" spans="1:18" ht="15" customHeight="1">
      <c r="A21" s="2340" t="s">
        <v>741</v>
      </c>
      <c r="B21" s="1528">
        <v>0</v>
      </c>
      <c r="C21" s="1902">
        <v>0</v>
      </c>
      <c r="D21" s="2339">
        <v>0</v>
      </c>
      <c r="E21" s="1903">
        <v>0</v>
      </c>
      <c r="F21" s="1528">
        <v>0</v>
      </c>
      <c r="G21" s="1902">
        <v>0</v>
      </c>
      <c r="H21" s="1477">
        <v>0</v>
      </c>
      <c r="I21" s="1476">
        <v>14</v>
      </c>
      <c r="J21" s="1476">
        <v>1</v>
      </c>
      <c r="K21" s="1476">
        <v>0</v>
      </c>
      <c r="L21" s="1476">
        <v>0</v>
      </c>
      <c r="M21" s="1476">
        <v>0</v>
      </c>
      <c r="N21" s="2332">
        <v>0</v>
      </c>
      <c r="O21" s="1480">
        <v>0</v>
      </c>
      <c r="P21" s="1476">
        <v>0</v>
      </c>
      <c r="Q21" s="1476">
        <v>0</v>
      </c>
      <c r="R21" s="1476">
        <v>0</v>
      </c>
    </row>
    <row r="22" spans="1:18" ht="15" customHeight="1">
      <c r="A22" s="2340" t="s">
        <v>740</v>
      </c>
      <c r="B22" s="1528">
        <v>0</v>
      </c>
      <c r="C22" s="1902">
        <v>0</v>
      </c>
      <c r="D22" s="2339">
        <v>0</v>
      </c>
      <c r="E22" s="1903">
        <v>0</v>
      </c>
      <c r="F22" s="1528">
        <v>0</v>
      </c>
      <c r="G22" s="1902">
        <v>0</v>
      </c>
      <c r="H22" s="1477">
        <v>0</v>
      </c>
      <c r="I22" s="1476">
        <v>0</v>
      </c>
      <c r="J22" s="1476">
        <v>0</v>
      </c>
      <c r="K22" s="1476">
        <v>0</v>
      </c>
      <c r="L22" s="1476">
        <v>0</v>
      </c>
      <c r="M22" s="1476">
        <v>0</v>
      </c>
      <c r="N22" s="2332">
        <v>0</v>
      </c>
      <c r="O22" s="1480">
        <v>0</v>
      </c>
      <c r="P22" s="1476">
        <v>0</v>
      </c>
      <c r="Q22" s="1476">
        <v>0</v>
      </c>
      <c r="R22" s="1476">
        <v>0</v>
      </c>
    </row>
    <row r="23" spans="1:18" ht="15" customHeight="1">
      <c r="A23" s="2340" t="s">
        <v>739</v>
      </c>
      <c r="B23" s="1528">
        <v>0</v>
      </c>
      <c r="C23" s="1902">
        <v>0</v>
      </c>
      <c r="D23" s="2339">
        <v>0</v>
      </c>
      <c r="E23" s="1903">
        <v>0</v>
      </c>
      <c r="F23" s="1528">
        <v>0</v>
      </c>
      <c r="G23" s="1902">
        <v>0</v>
      </c>
      <c r="H23" s="1477">
        <v>0</v>
      </c>
      <c r="I23" s="1476">
        <v>0</v>
      </c>
      <c r="J23" s="1476">
        <v>0</v>
      </c>
      <c r="K23" s="1476">
        <v>0</v>
      </c>
      <c r="L23" s="1476">
        <v>0</v>
      </c>
      <c r="M23" s="1476">
        <v>0</v>
      </c>
      <c r="N23" s="2332">
        <v>0</v>
      </c>
      <c r="O23" s="1480">
        <v>0</v>
      </c>
      <c r="P23" s="1476">
        <v>3</v>
      </c>
      <c r="Q23" s="1476">
        <v>3</v>
      </c>
      <c r="R23" s="1476">
        <v>0</v>
      </c>
    </row>
    <row r="24" spans="1:18" ht="15" customHeight="1">
      <c r="A24" s="2340" t="s">
        <v>738</v>
      </c>
      <c r="B24" s="1528">
        <v>0</v>
      </c>
      <c r="C24" s="1902">
        <v>0</v>
      </c>
      <c r="D24" s="2339">
        <v>0</v>
      </c>
      <c r="E24" s="1903">
        <v>0</v>
      </c>
      <c r="F24" s="1528">
        <v>0</v>
      </c>
      <c r="G24" s="1902">
        <v>0</v>
      </c>
      <c r="H24" s="1477">
        <v>0</v>
      </c>
      <c r="I24" s="1476">
        <v>0</v>
      </c>
      <c r="J24" s="1476">
        <v>0</v>
      </c>
      <c r="K24" s="1476">
        <v>0</v>
      </c>
      <c r="L24" s="1476">
        <v>0</v>
      </c>
      <c r="M24" s="1476">
        <v>0</v>
      </c>
      <c r="N24" s="2332">
        <v>0</v>
      </c>
      <c r="O24" s="1480">
        <v>0</v>
      </c>
      <c r="P24" s="1476">
        <v>0</v>
      </c>
      <c r="Q24" s="1476">
        <v>0</v>
      </c>
      <c r="R24" s="1476">
        <v>0</v>
      </c>
    </row>
    <row r="25" spans="1:18" ht="15" customHeight="1">
      <c r="A25" s="2340" t="s">
        <v>737</v>
      </c>
      <c r="B25" s="1528">
        <v>0</v>
      </c>
      <c r="C25" s="1902">
        <v>0</v>
      </c>
      <c r="D25" s="2339">
        <v>0</v>
      </c>
      <c r="E25" s="1903">
        <v>0</v>
      </c>
      <c r="F25" s="1528">
        <v>0</v>
      </c>
      <c r="G25" s="1902">
        <v>0</v>
      </c>
      <c r="H25" s="1477">
        <v>0</v>
      </c>
      <c r="I25" s="1476">
        <v>0</v>
      </c>
      <c r="J25" s="1476">
        <v>0</v>
      </c>
      <c r="K25" s="1476">
        <v>0</v>
      </c>
      <c r="L25" s="1476">
        <v>0</v>
      </c>
      <c r="M25" s="1476">
        <v>0</v>
      </c>
      <c r="N25" s="2332">
        <v>0</v>
      </c>
      <c r="O25" s="1480">
        <v>0</v>
      </c>
      <c r="P25" s="1476">
        <v>0</v>
      </c>
      <c r="Q25" s="1476">
        <v>0</v>
      </c>
      <c r="R25" s="1476">
        <v>0</v>
      </c>
    </row>
    <row r="26" spans="1:18" ht="15" customHeight="1">
      <c r="A26" s="2340" t="s">
        <v>736</v>
      </c>
      <c r="B26" s="1528">
        <v>0</v>
      </c>
      <c r="C26" s="1902">
        <v>3</v>
      </c>
      <c r="D26" s="2339">
        <v>0</v>
      </c>
      <c r="E26" s="1903">
        <v>2</v>
      </c>
      <c r="F26" s="1528">
        <v>1</v>
      </c>
      <c r="G26" s="1902">
        <v>0</v>
      </c>
      <c r="H26" s="1477">
        <v>0</v>
      </c>
      <c r="I26" s="1476">
        <v>2</v>
      </c>
      <c r="J26" s="1476">
        <v>0</v>
      </c>
      <c r="K26" s="1476">
        <v>0</v>
      </c>
      <c r="L26" s="1476">
        <v>0</v>
      </c>
      <c r="M26" s="1476">
        <v>0</v>
      </c>
      <c r="N26" s="2332">
        <v>0</v>
      </c>
      <c r="O26" s="1480">
        <v>0</v>
      </c>
      <c r="P26" s="1476">
        <v>8</v>
      </c>
      <c r="Q26" s="1476">
        <v>8</v>
      </c>
      <c r="R26" s="1476">
        <v>3</v>
      </c>
    </row>
    <row r="27" spans="1:18" ht="15" customHeight="1">
      <c r="A27" s="2340" t="s">
        <v>735</v>
      </c>
      <c r="B27" s="1528">
        <v>0</v>
      </c>
      <c r="C27" s="1902">
        <v>0</v>
      </c>
      <c r="D27" s="2339">
        <v>0</v>
      </c>
      <c r="E27" s="1903">
        <v>0</v>
      </c>
      <c r="F27" s="1528">
        <v>0</v>
      </c>
      <c r="G27" s="1902">
        <v>0</v>
      </c>
      <c r="H27" s="1477">
        <v>0</v>
      </c>
      <c r="I27" s="1476">
        <v>0</v>
      </c>
      <c r="J27" s="1476">
        <v>0</v>
      </c>
      <c r="K27" s="1476">
        <v>0</v>
      </c>
      <c r="L27" s="1476">
        <v>0</v>
      </c>
      <c r="M27" s="1476">
        <v>0</v>
      </c>
      <c r="N27" s="2332">
        <v>0</v>
      </c>
      <c r="O27" s="1480">
        <v>0</v>
      </c>
      <c r="P27" s="1476">
        <v>0</v>
      </c>
      <c r="Q27" s="1476">
        <v>0</v>
      </c>
      <c r="R27" s="1476">
        <v>0</v>
      </c>
    </row>
    <row r="28" spans="1:18" ht="15" customHeight="1">
      <c r="A28" s="2340" t="s">
        <v>734</v>
      </c>
      <c r="B28" s="1528">
        <v>0</v>
      </c>
      <c r="C28" s="1902">
        <v>1</v>
      </c>
      <c r="D28" s="2339">
        <v>0</v>
      </c>
      <c r="E28" s="1903">
        <v>1</v>
      </c>
      <c r="F28" s="1528">
        <v>0</v>
      </c>
      <c r="G28" s="1902">
        <v>0</v>
      </c>
      <c r="H28" s="1477">
        <v>1</v>
      </c>
      <c r="I28" s="1476">
        <v>42</v>
      </c>
      <c r="J28" s="1476">
        <v>9</v>
      </c>
      <c r="K28" s="1476">
        <v>0</v>
      </c>
      <c r="L28" s="1476">
        <v>0</v>
      </c>
      <c r="M28" s="1476">
        <v>0</v>
      </c>
      <c r="N28" s="2332">
        <v>0</v>
      </c>
      <c r="O28" s="1480">
        <v>1</v>
      </c>
      <c r="P28" s="1476">
        <v>0</v>
      </c>
      <c r="Q28" s="1476">
        <v>0</v>
      </c>
      <c r="R28" s="1476">
        <v>0</v>
      </c>
    </row>
    <row r="29" spans="1:18" ht="15" customHeight="1">
      <c r="A29" s="2340" t="s">
        <v>733</v>
      </c>
      <c r="B29" s="1528">
        <v>0</v>
      </c>
      <c r="C29" s="1902">
        <v>1</v>
      </c>
      <c r="D29" s="2339">
        <v>0</v>
      </c>
      <c r="E29" s="1903">
        <v>1</v>
      </c>
      <c r="F29" s="1528">
        <v>0</v>
      </c>
      <c r="G29" s="1902">
        <v>0</v>
      </c>
      <c r="H29" s="1477">
        <v>0</v>
      </c>
      <c r="I29" s="1476">
        <v>0</v>
      </c>
      <c r="J29" s="1476">
        <v>0</v>
      </c>
      <c r="K29" s="1476">
        <v>0</v>
      </c>
      <c r="L29" s="1476">
        <v>0</v>
      </c>
      <c r="M29" s="1476">
        <v>0</v>
      </c>
      <c r="N29" s="2332">
        <v>0</v>
      </c>
      <c r="O29" s="1480">
        <v>0</v>
      </c>
      <c r="P29" s="1476">
        <v>0</v>
      </c>
      <c r="Q29" s="1476">
        <v>0</v>
      </c>
      <c r="R29" s="1476">
        <v>0</v>
      </c>
    </row>
    <row r="30" spans="1:18" ht="15" customHeight="1">
      <c r="A30" s="2340" t="s">
        <v>732</v>
      </c>
      <c r="B30" s="1528">
        <v>0</v>
      </c>
      <c r="C30" s="1902">
        <v>0</v>
      </c>
      <c r="D30" s="2339">
        <v>0</v>
      </c>
      <c r="E30" s="1903">
        <v>0</v>
      </c>
      <c r="F30" s="1528">
        <v>0</v>
      </c>
      <c r="G30" s="1902">
        <v>0</v>
      </c>
      <c r="H30" s="1477">
        <v>0</v>
      </c>
      <c r="I30" s="1476">
        <v>0</v>
      </c>
      <c r="J30" s="1476">
        <v>0</v>
      </c>
      <c r="K30" s="1476">
        <v>0</v>
      </c>
      <c r="L30" s="1476">
        <v>0</v>
      </c>
      <c r="M30" s="1476">
        <v>0</v>
      </c>
      <c r="N30" s="2332">
        <v>0</v>
      </c>
      <c r="O30" s="1480">
        <v>0</v>
      </c>
      <c r="P30" s="1476">
        <v>0</v>
      </c>
      <c r="Q30" s="1476">
        <v>0</v>
      </c>
      <c r="R30" s="1476">
        <v>0</v>
      </c>
    </row>
    <row r="31" spans="1:18" ht="15" customHeight="1">
      <c r="A31" s="2340" t="s">
        <v>731</v>
      </c>
      <c r="B31" s="1528">
        <v>0</v>
      </c>
      <c r="C31" s="1902">
        <v>0</v>
      </c>
      <c r="D31" s="2339">
        <v>0</v>
      </c>
      <c r="E31" s="1903">
        <v>0</v>
      </c>
      <c r="F31" s="1528">
        <v>0</v>
      </c>
      <c r="G31" s="1902">
        <v>0</v>
      </c>
      <c r="H31" s="1477">
        <v>0</v>
      </c>
      <c r="I31" s="1476">
        <v>0</v>
      </c>
      <c r="J31" s="1476">
        <v>0</v>
      </c>
      <c r="K31" s="1476">
        <v>0</v>
      </c>
      <c r="L31" s="1476">
        <v>0</v>
      </c>
      <c r="M31" s="1476">
        <v>0</v>
      </c>
      <c r="N31" s="2332">
        <v>0</v>
      </c>
      <c r="O31" s="1480">
        <v>0</v>
      </c>
      <c r="P31" s="1476">
        <v>1</v>
      </c>
      <c r="Q31" s="1476">
        <v>1</v>
      </c>
      <c r="R31" s="1476">
        <v>0</v>
      </c>
    </row>
    <row r="32" spans="1:18" ht="15" customHeight="1">
      <c r="A32" s="2340" t="s">
        <v>730</v>
      </c>
      <c r="B32" s="1528">
        <v>0</v>
      </c>
      <c r="C32" s="1902">
        <v>0</v>
      </c>
      <c r="D32" s="2339">
        <v>0</v>
      </c>
      <c r="E32" s="1903">
        <v>0</v>
      </c>
      <c r="F32" s="1528">
        <v>0</v>
      </c>
      <c r="G32" s="1902">
        <v>0</v>
      </c>
      <c r="H32" s="1477">
        <v>0</v>
      </c>
      <c r="I32" s="1476">
        <v>0</v>
      </c>
      <c r="J32" s="1476">
        <v>0</v>
      </c>
      <c r="K32" s="1476">
        <v>0</v>
      </c>
      <c r="L32" s="1476">
        <v>0</v>
      </c>
      <c r="M32" s="1476">
        <v>0</v>
      </c>
      <c r="N32" s="2332">
        <v>0</v>
      </c>
      <c r="O32" s="1480">
        <v>0</v>
      </c>
      <c r="P32" s="1476">
        <v>0</v>
      </c>
      <c r="Q32" s="1476">
        <v>0</v>
      </c>
      <c r="R32" s="1476">
        <v>0</v>
      </c>
    </row>
    <row r="33" spans="1:18" ht="15" customHeight="1">
      <c r="A33" s="2340" t="s">
        <v>729</v>
      </c>
      <c r="B33" s="1528">
        <v>0</v>
      </c>
      <c r="C33" s="1902">
        <v>0</v>
      </c>
      <c r="D33" s="2339">
        <v>0</v>
      </c>
      <c r="E33" s="1903">
        <v>0</v>
      </c>
      <c r="F33" s="1528">
        <v>0</v>
      </c>
      <c r="G33" s="1902">
        <v>0</v>
      </c>
      <c r="H33" s="1477">
        <v>0</v>
      </c>
      <c r="I33" s="1476">
        <v>5</v>
      </c>
      <c r="J33" s="1476">
        <v>0</v>
      </c>
      <c r="K33" s="1476">
        <v>0</v>
      </c>
      <c r="L33" s="1476">
        <v>0</v>
      </c>
      <c r="M33" s="1476">
        <v>0</v>
      </c>
      <c r="N33" s="2332">
        <v>0</v>
      </c>
      <c r="O33" s="1480">
        <v>0</v>
      </c>
      <c r="P33" s="1476">
        <v>0</v>
      </c>
      <c r="Q33" s="1476">
        <v>0</v>
      </c>
      <c r="R33" s="1476">
        <v>0</v>
      </c>
    </row>
    <row r="34" spans="1:18" ht="15" customHeight="1">
      <c r="A34" s="2340" t="s">
        <v>728</v>
      </c>
      <c r="B34" s="1528">
        <v>0</v>
      </c>
      <c r="C34" s="1902">
        <v>0</v>
      </c>
      <c r="D34" s="2339">
        <v>0</v>
      </c>
      <c r="E34" s="1903">
        <v>0</v>
      </c>
      <c r="F34" s="1528">
        <v>0</v>
      </c>
      <c r="G34" s="1902">
        <v>0</v>
      </c>
      <c r="H34" s="1477">
        <v>0</v>
      </c>
      <c r="I34" s="1476">
        <v>0</v>
      </c>
      <c r="J34" s="1476">
        <v>0</v>
      </c>
      <c r="K34" s="1476">
        <v>0</v>
      </c>
      <c r="L34" s="1476">
        <v>0</v>
      </c>
      <c r="M34" s="1476">
        <v>0</v>
      </c>
      <c r="N34" s="2332">
        <v>0</v>
      </c>
      <c r="O34" s="1480">
        <v>0</v>
      </c>
      <c r="P34" s="1476">
        <v>0</v>
      </c>
      <c r="Q34" s="1476">
        <v>0</v>
      </c>
      <c r="R34" s="1476">
        <v>0</v>
      </c>
    </row>
    <row r="35" spans="1:18" ht="15" customHeight="1">
      <c r="A35" s="2340" t="s">
        <v>727</v>
      </c>
      <c r="B35" s="1528">
        <v>0</v>
      </c>
      <c r="C35" s="1902">
        <v>0</v>
      </c>
      <c r="D35" s="2339">
        <v>0</v>
      </c>
      <c r="E35" s="1903">
        <v>0</v>
      </c>
      <c r="F35" s="1528">
        <v>0</v>
      </c>
      <c r="G35" s="1902">
        <v>0</v>
      </c>
      <c r="H35" s="1477">
        <v>0</v>
      </c>
      <c r="I35" s="1476">
        <v>0</v>
      </c>
      <c r="J35" s="1476">
        <v>0</v>
      </c>
      <c r="K35" s="1476">
        <v>0</v>
      </c>
      <c r="L35" s="1476">
        <v>0</v>
      </c>
      <c r="M35" s="1476">
        <v>0</v>
      </c>
      <c r="N35" s="2332">
        <v>0</v>
      </c>
      <c r="O35" s="1480">
        <v>0</v>
      </c>
      <c r="P35" s="1476">
        <v>25</v>
      </c>
      <c r="Q35" s="1476">
        <v>21</v>
      </c>
      <c r="R35" s="1476">
        <v>0</v>
      </c>
    </row>
    <row r="36" spans="1:18" ht="15" customHeight="1">
      <c r="A36" s="2340" t="s">
        <v>726</v>
      </c>
      <c r="B36" s="1528">
        <v>0</v>
      </c>
      <c r="C36" s="1902">
        <v>0</v>
      </c>
      <c r="D36" s="2339">
        <v>0</v>
      </c>
      <c r="E36" s="1903">
        <v>0</v>
      </c>
      <c r="F36" s="1528">
        <v>0</v>
      </c>
      <c r="G36" s="1902">
        <v>0</v>
      </c>
      <c r="H36" s="1477">
        <v>0</v>
      </c>
      <c r="I36" s="1476">
        <v>0</v>
      </c>
      <c r="J36" s="1476">
        <v>0</v>
      </c>
      <c r="K36" s="1476">
        <v>0</v>
      </c>
      <c r="L36" s="1476">
        <v>0</v>
      </c>
      <c r="M36" s="1476">
        <v>0</v>
      </c>
      <c r="N36" s="2332">
        <v>0</v>
      </c>
      <c r="O36" s="1480">
        <v>0</v>
      </c>
      <c r="P36" s="1476">
        <v>5</v>
      </c>
      <c r="Q36" s="1476">
        <v>5</v>
      </c>
      <c r="R36" s="1476">
        <v>0</v>
      </c>
    </row>
    <row r="37" spans="1:18" ht="15" customHeight="1">
      <c r="A37" s="2340" t="s">
        <v>725</v>
      </c>
      <c r="B37" s="1528">
        <v>0</v>
      </c>
      <c r="C37" s="1902">
        <v>0</v>
      </c>
      <c r="D37" s="2339">
        <v>0</v>
      </c>
      <c r="E37" s="1903">
        <v>0</v>
      </c>
      <c r="F37" s="1528">
        <v>0</v>
      </c>
      <c r="G37" s="1902">
        <v>0</v>
      </c>
      <c r="H37" s="1477">
        <v>0</v>
      </c>
      <c r="I37" s="1476">
        <v>0</v>
      </c>
      <c r="J37" s="1476">
        <v>0</v>
      </c>
      <c r="K37" s="1476">
        <v>0</v>
      </c>
      <c r="L37" s="1476">
        <v>0</v>
      </c>
      <c r="M37" s="1476">
        <v>0</v>
      </c>
      <c r="N37" s="2332">
        <v>0</v>
      </c>
      <c r="O37" s="1480">
        <v>0</v>
      </c>
      <c r="P37" s="1476">
        <v>1</v>
      </c>
      <c r="Q37" s="1476">
        <v>1</v>
      </c>
      <c r="R37" s="1476">
        <v>0</v>
      </c>
    </row>
    <row r="38" spans="1:18" ht="15" customHeight="1">
      <c r="A38" s="2340" t="s">
        <v>724</v>
      </c>
      <c r="B38" s="1528">
        <v>0</v>
      </c>
      <c r="C38" s="1902">
        <v>0</v>
      </c>
      <c r="D38" s="2339">
        <v>0</v>
      </c>
      <c r="E38" s="1903">
        <v>0</v>
      </c>
      <c r="F38" s="1528">
        <v>0</v>
      </c>
      <c r="G38" s="1902">
        <v>0</v>
      </c>
      <c r="H38" s="1477">
        <v>0</v>
      </c>
      <c r="I38" s="1476">
        <v>0</v>
      </c>
      <c r="J38" s="1476">
        <v>0</v>
      </c>
      <c r="K38" s="1476">
        <v>0</v>
      </c>
      <c r="L38" s="1476">
        <v>0</v>
      </c>
      <c r="M38" s="1476">
        <v>0</v>
      </c>
      <c r="N38" s="2332">
        <v>0</v>
      </c>
      <c r="O38" s="1480">
        <v>0</v>
      </c>
      <c r="P38" s="1476">
        <v>0</v>
      </c>
      <c r="Q38" s="1476">
        <v>0</v>
      </c>
      <c r="R38" s="1476">
        <v>0</v>
      </c>
    </row>
    <row r="39" spans="1:18" ht="15" customHeight="1">
      <c r="A39" s="2340" t="s">
        <v>723</v>
      </c>
      <c r="B39" s="1528">
        <v>0</v>
      </c>
      <c r="C39" s="1902">
        <v>0</v>
      </c>
      <c r="D39" s="2339">
        <v>0</v>
      </c>
      <c r="E39" s="1903">
        <v>0</v>
      </c>
      <c r="F39" s="1528">
        <v>0</v>
      </c>
      <c r="G39" s="1902">
        <v>0</v>
      </c>
      <c r="H39" s="1477">
        <v>0</v>
      </c>
      <c r="I39" s="1476">
        <v>0</v>
      </c>
      <c r="J39" s="1476">
        <v>0</v>
      </c>
      <c r="K39" s="1476">
        <v>0</v>
      </c>
      <c r="L39" s="1476">
        <v>0</v>
      </c>
      <c r="M39" s="1476">
        <v>0</v>
      </c>
      <c r="N39" s="2332">
        <v>0</v>
      </c>
      <c r="O39" s="1480">
        <v>0</v>
      </c>
      <c r="P39" s="1476">
        <v>1</v>
      </c>
      <c r="Q39" s="1476">
        <v>1</v>
      </c>
      <c r="R39" s="1476">
        <v>0</v>
      </c>
    </row>
    <row r="40" spans="1:18" ht="15" customHeight="1">
      <c r="A40" s="2340" t="s">
        <v>722</v>
      </c>
      <c r="B40" s="1528">
        <v>0</v>
      </c>
      <c r="C40" s="1902">
        <v>0</v>
      </c>
      <c r="D40" s="2339">
        <v>0</v>
      </c>
      <c r="E40" s="1903">
        <v>0</v>
      </c>
      <c r="F40" s="1528">
        <v>0</v>
      </c>
      <c r="G40" s="1902">
        <v>0</v>
      </c>
      <c r="H40" s="1477">
        <v>0</v>
      </c>
      <c r="I40" s="1476">
        <v>7</v>
      </c>
      <c r="J40" s="1476">
        <v>0</v>
      </c>
      <c r="K40" s="1476">
        <v>0</v>
      </c>
      <c r="L40" s="1476">
        <v>0</v>
      </c>
      <c r="M40" s="1476">
        <v>0</v>
      </c>
      <c r="N40" s="2332">
        <v>0</v>
      </c>
      <c r="O40" s="1480">
        <v>0</v>
      </c>
      <c r="P40" s="1476">
        <v>0</v>
      </c>
      <c r="Q40" s="1476">
        <v>0</v>
      </c>
      <c r="R40" s="1476">
        <v>0</v>
      </c>
    </row>
    <row r="41" spans="1:18" ht="15" customHeight="1">
      <c r="A41" s="2340" t="s">
        <v>721</v>
      </c>
      <c r="B41" s="1528">
        <v>0</v>
      </c>
      <c r="C41" s="1902">
        <v>0</v>
      </c>
      <c r="D41" s="2339">
        <v>0</v>
      </c>
      <c r="E41" s="1903">
        <v>0</v>
      </c>
      <c r="F41" s="1528">
        <v>0</v>
      </c>
      <c r="G41" s="1902">
        <v>0</v>
      </c>
      <c r="H41" s="1477">
        <v>0</v>
      </c>
      <c r="I41" s="1476">
        <v>0</v>
      </c>
      <c r="J41" s="1476">
        <v>0</v>
      </c>
      <c r="K41" s="1476">
        <v>0</v>
      </c>
      <c r="L41" s="1476">
        <v>0</v>
      </c>
      <c r="M41" s="1476">
        <v>0</v>
      </c>
      <c r="N41" s="2332">
        <v>0</v>
      </c>
      <c r="O41" s="1480">
        <v>0</v>
      </c>
      <c r="P41" s="1476">
        <v>0</v>
      </c>
      <c r="Q41" s="1476">
        <v>0</v>
      </c>
      <c r="R41" s="1476">
        <v>0</v>
      </c>
    </row>
    <row r="42" spans="1:18" ht="15" customHeight="1">
      <c r="A42" s="2340" t="s">
        <v>720</v>
      </c>
      <c r="B42" s="1528">
        <v>0</v>
      </c>
      <c r="C42" s="1902">
        <v>0</v>
      </c>
      <c r="D42" s="2339">
        <v>0</v>
      </c>
      <c r="E42" s="1903">
        <v>0</v>
      </c>
      <c r="F42" s="1528">
        <v>0</v>
      </c>
      <c r="G42" s="1902">
        <v>0</v>
      </c>
      <c r="H42" s="1477">
        <v>0</v>
      </c>
      <c r="I42" s="1476">
        <v>0</v>
      </c>
      <c r="J42" s="1476">
        <v>0</v>
      </c>
      <c r="K42" s="1476">
        <v>0</v>
      </c>
      <c r="L42" s="1476">
        <v>0</v>
      </c>
      <c r="M42" s="1476">
        <v>0</v>
      </c>
      <c r="N42" s="2332">
        <v>0</v>
      </c>
      <c r="O42" s="1480">
        <v>0</v>
      </c>
      <c r="P42" s="1476">
        <v>0</v>
      </c>
      <c r="Q42" s="1476">
        <v>0</v>
      </c>
      <c r="R42" s="1476">
        <v>0</v>
      </c>
    </row>
    <row r="43" spans="1:18" ht="15" customHeight="1">
      <c r="A43" s="2340" t="s">
        <v>719</v>
      </c>
      <c r="B43" s="1528">
        <v>0</v>
      </c>
      <c r="C43" s="1902">
        <v>3</v>
      </c>
      <c r="D43" s="2339">
        <v>2</v>
      </c>
      <c r="E43" s="1903">
        <v>3</v>
      </c>
      <c r="F43" s="1528">
        <v>0</v>
      </c>
      <c r="G43" s="1902">
        <v>0</v>
      </c>
      <c r="H43" s="1477">
        <v>0</v>
      </c>
      <c r="I43" s="1476">
        <v>1</v>
      </c>
      <c r="J43" s="1476">
        <v>0</v>
      </c>
      <c r="K43" s="1476">
        <v>0</v>
      </c>
      <c r="L43" s="1476">
        <v>0</v>
      </c>
      <c r="M43" s="1476">
        <v>0</v>
      </c>
      <c r="N43" s="2332">
        <v>0</v>
      </c>
      <c r="O43" s="1480">
        <v>0</v>
      </c>
      <c r="P43" s="1476">
        <v>0</v>
      </c>
      <c r="Q43" s="1476">
        <v>0</v>
      </c>
      <c r="R43" s="1476">
        <v>0</v>
      </c>
    </row>
    <row r="44" spans="1:18" ht="15" customHeight="1">
      <c r="A44" s="2340" t="s">
        <v>718</v>
      </c>
      <c r="B44" s="1528">
        <v>0</v>
      </c>
      <c r="C44" s="1902">
        <v>0</v>
      </c>
      <c r="D44" s="2339">
        <v>0</v>
      </c>
      <c r="E44" s="1903">
        <v>0</v>
      </c>
      <c r="F44" s="1528">
        <v>0</v>
      </c>
      <c r="G44" s="1902">
        <v>0</v>
      </c>
      <c r="H44" s="1477">
        <v>0</v>
      </c>
      <c r="I44" s="1476">
        <v>0</v>
      </c>
      <c r="J44" s="1476">
        <v>0</v>
      </c>
      <c r="K44" s="1476">
        <v>0</v>
      </c>
      <c r="L44" s="1476">
        <v>0</v>
      </c>
      <c r="M44" s="1476">
        <v>0</v>
      </c>
      <c r="N44" s="2332">
        <v>0</v>
      </c>
      <c r="O44" s="1480">
        <v>0</v>
      </c>
      <c r="P44" s="1476">
        <v>0</v>
      </c>
      <c r="Q44" s="1476">
        <v>0</v>
      </c>
      <c r="R44" s="1476">
        <v>0</v>
      </c>
    </row>
    <row r="45" spans="1:18" ht="15" customHeight="1">
      <c r="A45" s="2340" t="s">
        <v>717</v>
      </c>
      <c r="B45" s="1528">
        <v>0</v>
      </c>
      <c r="C45" s="1902">
        <v>0</v>
      </c>
      <c r="D45" s="2339">
        <v>0</v>
      </c>
      <c r="E45" s="1903">
        <v>0</v>
      </c>
      <c r="F45" s="1528">
        <v>0</v>
      </c>
      <c r="G45" s="1902">
        <v>0</v>
      </c>
      <c r="H45" s="1477">
        <v>0</v>
      </c>
      <c r="I45" s="1476">
        <v>0</v>
      </c>
      <c r="J45" s="1476">
        <v>0</v>
      </c>
      <c r="K45" s="1476">
        <v>0</v>
      </c>
      <c r="L45" s="1476">
        <v>0</v>
      </c>
      <c r="M45" s="1476">
        <v>0</v>
      </c>
      <c r="N45" s="2332">
        <v>0</v>
      </c>
      <c r="O45" s="1480">
        <v>0</v>
      </c>
      <c r="P45" s="1476">
        <v>0</v>
      </c>
      <c r="Q45" s="1476">
        <v>0</v>
      </c>
      <c r="R45" s="1476">
        <v>0</v>
      </c>
    </row>
    <row r="46" spans="1:18" ht="15" customHeight="1">
      <c r="A46" s="2340" t="s">
        <v>716</v>
      </c>
      <c r="B46" s="1528">
        <v>0</v>
      </c>
      <c r="C46" s="1902">
        <v>0</v>
      </c>
      <c r="D46" s="2339">
        <v>0</v>
      </c>
      <c r="E46" s="1903">
        <v>0</v>
      </c>
      <c r="F46" s="1528">
        <v>0</v>
      </c>
      <c r="G46" s="1902">
        <v>0</v>
      </c>
      <c r="H46" s="1477">
        <v>0</v>
      </c>
      <c r="I46" s="1476">
        <v>1</v>
      </c>
      <c r="J46" s="1476">
        <v>0</v>
      </c>
      <c r="K46" s="1476">
        <v>0</v>
      </c>
      <c r="L46" s="1476">
        <v>0</v>
      </c>
      <c r="M46" s="1476">
        <v>0</v>
      </c>
      <c r="N46" s="2332">
        <v>0</v>
      </c>
      <c r="O46" s="1480">
        <v>0</v>
      </c>
      <c r="P46" s="1476">
        <v>0</v>
      </c>
      <c r="Q46" s="1476">
        <v>0</v>
      </c>
      <c r="R46" s="1476">
        <v>0</v>
      </c>
    </row>
    <row r="47" spans="1:18" ht="15" customHeight="1">
      <c r="A47" s="2340" t="s">
        <v>715</v>
      </c>
      <c r="B47" s="1528">
        <v>0</v>
      </c>
      <c r="C47" s="1902">
        <v>0</v>
      </c>
      <c r="D47" s="2339">
        <v>0</v>
      </c>
      <c r="E47" s="1903">
        <v>0</v>
      </c>
      <c r="F47" s="1528">
        <v>0</v>
      </c>
      <c r="G47" s="1902">
        <v>0</v>
      </c>
      <c r="H47" s="1477">
        <v>0</v>
      </c>
      <c r="I47" s="1476">
        <v>0</v>
      </c>
      <c r="J47" s="1476">
        <v>0</v>
      </c>
      <c r="K47" s="1476">
        <v>0</v>
      </c>
      <c r="L47" s="1476">
        <v>0</v>
      </c>
      <c r="M47" s="1476">
        <v>0</v>
      </c>
      <c r="N47" s="2332">
        <v>0</v>
      </c>
      <c r="O47" s="1480">
        <v>0</v>
      </c>
      <c r="P47" s="1476">
        <v>0</v>
      </c>
      <c r="Q47" s="1476">
        <v>0</v>
      </c>
      <c r="R47" s="1476">
        <v>0</v>
      </c>
    </row>
    <row r="48" spans="1:18" ht="15" customHeight="1">
      <c r="A48" s="2340" t="s">
        <v>714</v>
      </c>
      <c r="B48" s="1528">
        <v>0</v>
      </c>
      <c r="C48" s="1902">
        <v>0</v>
      </c>
      <c r="D48" s="2339">
        <v>0</v>
      </c>
      <c r="E48" s="1903">
        <v>0</v>
      </c>
      <c r="F48" s="1528">
        <v>0</v>
      </c>
      <c r="G48" s="1902">
        <v>0</v>
      </c>
      <c r="H48" s="1477">
        <v>0</v>
      </c>
      <c r="I48" s="1476">
        <v>6</v>
      </c>
      <c r="J48" s="1476">
        <v>0</v>
      </c>
      <c r="K48" s="1476">
        <v>0</v>
      </c>
      <c r="L48" s="1476">
        <v>0</v>
      </c>
      <c r="M48" s="1476">
        <v>0</v>
      </c>
      <c r="N48" s="2332">
        <v>0</v>
      </c>
      <c r="O48" s="1480">
        <v>0</v>
      </c>
      <c r="P48" s="1476">
        <v>0</v>
      </c>
      <c r="Q48" s="1476">
        <v>0</v>
      </c>
      <c r="R48" s="1476">
        <v>0</v>
      </c>
    </row>
    <row r="49" spans="1:18" ht="15" customHeight="1">
      <c r="A49" s="2340" t="s">
        <v>713</v>
      </c>
      <c r="B49" s="1528">
        <v>0</v>
      </c>
      <c r="C49" s="1902">
        <v>0</v>
      </c>
      <c r="D49" s="2339">
        <v>0</v>
      </c>
      <c r="E49" s="1903">
        <v>0</v>
      </c>
      <c r="F49" s="1528">
        <v>0</v>
      </c>
      <c r="G49" s="1902">
        <v>0</v>
      </c>
      <c r="H49" s="1477">
        <v>0</v>
      </c>
      <c r="I49" s="1476">
        <v>5</v>
      </c>
      <c r="J49" s="1476">
        <v>0</v>
      </c>
      <c r="K49" s="1476">
        <v>0</v>
      </c>
      <c r="L49" s="1476">
        <v>0</v>
      </c>
      <c r="M49" s="1476">
        <v>0</v>
      </c>
      <c r="N49" s="2332">
        <v>0</v>
      </c>
      <c r="O49" s="1480">
        <v>0</v>
      </c>
      <c r="P49" s="1476">
        <v>2</v>
      </c>
      <c r="Q49" s="1476">
        <v>2</v>
      </c>
      <c r="R49" s="1476">
        <v>1</v>
      </c>
    </row>
    <row r="50" spans="1:18" ht="15" customHeight="1">
      <c r="A50" s="2340" t="s">
        <v>712</v>
      </c>
      <c r="B50" s="1528">
        <v>0</v>
      </c>
      <c r="C50" s="1902">
        <v>0</v>
      </c>
      <c r="D50" s="2339">
        <v>0</v>
      </c>
      <c r="E50" s="1903">
        <v>0</v>
      </c>
      <c r="F50" s="1528">
        <v>0</v>
      </c>
      <c r="G50" s="1902">
        <v>0</v>
      </c>
      <c r="H50" s="1477">
        <v>0</v>
      </c>
      <c r="I50" s="1476">
        <v>0</v>
      </c>
      <c r="J50" s="1476">
        <v>0</v>
      </c>
      <c r="K50" s="1476">
        <v>0</v>
      </c>
      <c r="L50" s="1476">
        <v>0</v>
      </c>
      <c r="M50" s="1476">
        <v>0</v>
      </c>
      <c r="N50" s="2332">
        <v>0</v>
      </c>
      <c r="O50" s="1480">
        <v>0</v>
      </c>
      <c r="P50" s="1476">
        <v>1</v>
      </c>
      <c r="Q50" s="1476">
        <v>1</v>
      </c>
      <c r="R50" s="1476">
        <v>0</v>
      </c>
    </row>
    <row r="51" spans="1:18" ht="15" customHeight="1">
      <c r="A51" s="2340" t="s">
        <v>711</v>
      </c>
      <c r="B51" s="1528">
        <v>0</v>
      </c>
      <c r="C51" s="1902">
        <v>0</v>
      </c>
      <c r="D51" s="2339">
        <v>0</v>
      </c>
      <c r="E51" s="1903">
        <v>0</v>
      </c>
      <c r="F51" s="1528">
        <v>0</v>
      </c>
      <c r="G51" s="1902">
        <v>0</v>
      </c>
      <c r="H51" s="1477">
        <v>0</v>
      </c>
      <c r="I51" s="1476">
        <v>1</v>
      </c>
      <c r="J51" s="1476">
        <v>0</v>
      </c>
      <c r="K51" s="1476">
        <v>0</v>
      </c>
      <c r="L51" s="1476">
        <v>0</v>
      </c>
      <c r="M51" s="1476">
        <v>0</v>
      </c>
      <c r="N51" s="2332">
        <v>0</v>
      </c>
      <c r="O51" s="1480">
        <v>0</v>
      </c>
      <c r="P51" s="1476">
        <v>4</v>
      </c>
      <c r="Q51" s="1476">
        <v>4</v>
      </c>
      <c r="R51" s="1476">
        <v>0</v>
      </c>
    </row>
    <row r="52" spans="1:18" ht="15" customHeight="1">
      <c r="A52" s="2340" t="s">
        <v>710</v>
      </c>
      <c r="B52" s="1528">
        <v>0</v>
      </c>
      <c r="C52" s="1902">
        <v>0</v>
      </c>
      <c r="D52" s="2339">
        <v>0</v>
      </c>
      <c r="E52" s="1903">
        <v>0</v>
      </c>
      <c r="F52" s="1528">
        <v>0</v>
      </c>
      <c r="G52" s="1902">
        <v>0</v>
      </c>
      <c r="H52" s="1477">
        <v>0</v>
      </c>
      <c r="I52" s="1476">
        <v>0</v>
      </c>
      <c r="J52" s="1476">
        <v>0</v>
      </c>
      <c r="K52" s="1476">
        <v>0</v>
      </c>
      <c r="L52" s="1476">
        <v>0</v>
      </c>
      <c r="M52" s="1476">
        <v>0</v>
      </c>
      <c r="N52" s="2332">
        <v>0</v>
      </c>
      <c r="O52" s="1480">
        <v>0</v>
      </c>
      <c r="P52" s="1476">
        <v>0</v>
      </c>
      <c r="Q52" s="1476">
        <v>0</v>
      </c>
      <c r="R52" s="1476">
        <v>0</v>
      </c>
    </row>
    <row r="53" spans="1:18" ht="15" customHeight="1">
      <c r="A53" s="2340" t="s">
        <v>709</v>
      </c>
      <c r="B53" s="1528">
        <v>0</v>
      </c>
      <c r="C53" s="1902">
        <v>1</v>
      </c>
      <c r="D53" s="2339">
        <v>1</v>
      </c>
      <c r="E53" s="1903">
        <v>1</v>
      </c>
      <c r="F53" s="1528">
        <v>0</v>
      </c>
      <c r="G53" s="1902">
        <v>0</v>
      </c>
      <c r="H53" s="1477">
        <v>0</v>
      </c>
      <c r="I53" s="1476">
        <v>1</v>
      </c>
      <c r="J53" s="1476">
        <v>0</v>
      </c>
      <c r="K53" s="1476">
        <v>0</v>
      </c>
      <c r="L53" s="1476">
        <v>0</v>
      </c>
      <c r="M53" s="1476">
        <v>0</v>
      </c>
      <c r="N53" s="2332">
        <v>0</v>
      </c>
      <c r="O53" s="1480">
        <v>0</v>
      </c>
      <c r="P53" s="1476">
        <v>0</v>
      </c>
      <c r="Q53" s="1476">
        <v>0</v>
      </c>
      <c r="R53" s="1476">
        <v>0</v>
      </c>
    </row>
    <row r="54" spans="1:18" ht="15" customHeight="1">
      <c r="A54" s="2340" t="s">
        <v>708</v>
      </c>
      <c r="B54" s="1528">
        <v>0</v>
      </c>
      <c r="C54" s="1902">
        <v>0</v>
      </c>
      <c r="D54" s="2339">
        <v>0</v>
      </c>
      <c r="E54" s="1903">
        <v>0</v>
      </c>
      <c r="F54" s="1528">
        <v>0</v>
      </c>
      <c r="G54" s="1902">
        <v>0</v>
      </c>
      <c r="H54" s="1477">
        <v>0</v>
      </c>
      <c r="I54" s="1476">
        <v>0</v>
      </c>
      <c r="J54" s="1476">
        <v>0</v>
      </c>
      <c r="K54" s="1476">
        <v>0</v>
      </c>
      <c r="L54" s="1476">
        <v>0</v>
      </c>
      <c r="M54" s="1476">
        <v>0</v>
      </c>
      <c r="N54" s="2332">
        <v>0</v>
      </c>
      <c r="O54" s="1480">
        <v>0</v>
      </c>
      <c r="P54" s="1476">
        <v>0</v>
      </c>
      <c r="Q54" s="1476">
        <v>0</v>
      </c>
      <c r="R54" s="1476">
        <v>0</v>
      </c>
    </row>
    <row r="55" spans="1:18" ht="15" customHeight="1">
      <c r="A55" s="2340" t="s">
        <v>707</v>
      </c>
      <c r="B55" s="1528">
        <v>1</v>
      </c>
      <c r="C55" s="1902">
        <v>23</v>
      </c>
      <c r="D55" s="2339">
        <v>21</v>
      </c>
      <c r="E55" s="1903">
        <v>22</v>
      </c>
      <c r="F55" s="1528">
        <v>0</v>
      </c>
      <c r="G55" s="1902">
        <v>2</v>
      </c>
      <c r="H55" s="1477">
        <v>0</v>
      </c>
      <c r="I55" s="1476">
        <v>0</v>
      </c>
      <c r="J55" s="1476">
        <v>0</v>
      </c>
      <c r="K55" s="1476">
        <v>0</v>
      </c>
      <c r="L55" s="1476">
        <v>0</v>
      </c>
      <c r="M55" s="1476">
        <v>0</v>
      </c>
      <c r="N55" s="2332">
        <v>0</v>
      </c>
      <c r="O55" s="1480">
        <v>0</v>
      </c>
      <c r="P55" s="1476">
        <v>3</v>
      </c>
      <c r="Q55" s="1476">
        <v>3</v>
      </c>
      <c r="R55" s="1476">
        <v>1</v>
      </c>
    </row>
    <row r="56" spans="1:18" ht="15" customHeight="1">
      <c r="A56" s="2340" t="s">
        <v>1057</v>
      </c>
      <c r="B56" s="1528">
        <v>0</v>
      </c>
      <c r="C56" s="1902">
        <v>0</v>
      </c>
      <c r="D56" s="2339">
        <v>0</v>
      </c>
      <c r="E56" s="1903">
        <v>0</v>
      </c>
      <c r="F56" s="1528">
        <v>0</v>
      </c>
      <c r="G56" s="1902">
        <v>0</v>
      </c>
      <c r="H56" s="1477">
        <v>0</v>
      </c>
      <c r="I56" s="1476">
        <v>0</v>
      </c>
      <c r="J56" s="1476">
        <v>0</v>
      </c>
      <c r="K56" s="1476">
        <v>0</v>
      </c>
      <c r="L56" s="1476">
        <v>0</v>
      </c>
      <c r="M56" s="1476">
        <v>0</v>
      </c>
      <c r="N56" s="2332">
        <v>0</v>
      </c>
      <c r="O56" s="1480">
        <v>0</v>
      </c>
      <c r="P56" s="1476">
        <v>0</v>
      </c>
      <c r="Q56" s="1476">
        <v>0</v>
      </c>
      <c r="R56" s="1476">
        <v>0</v>
      </c>
    </row>
    <row r="57" spans="1:18" ht="15" customHeight="1">
      <c r="A57" s="2340" t="s">
        <v>705</v>
      </c>
      <c r="B57" s="1528">
        <v>0</v>
      </c>
      <c r="C57" s="1902">
        <v>1</v>
      </c>
      <c r="D57" s="2339">
        <v>0</v>
      </c>
      <c r="E57" s="1903">
        <v>1</v>
      </c>
      <c r="F57" s="1528">
        <v>0</v>
      </c>
      <c r="G57" s="1902">
        <v>0</v>
      </c>
      <c r="H57" s="1477">
        <v>0</v>
      </c>
      <c r="I57" s="1476">
        <v>0</v>
      </c>
      <c r="J57" s="1476">
        <v>0</v>
      </c>
      <c r="K57" s="1476">
        <v>0</v>
      </c>
      <c r="L57" s="1476">
        <v>0</v>
      </c>
      <c r="M57" s="1476">
        <v>0</v>
      </c>
      <c r="N57" s="2332">
        <v>0</v>
      </c>
      <c r="O57" s="1480">
        <v>0</v>
      </c>
      <c r="P57" s="1476">
        <v>1</v>
      </c>
      <c r="Q57" s="1476">
        <v>1</v>
      </c>
      <c r="R57" s="1476">
        <v>1</v>
      </c>
    </row>
    <row r="58" spans="1:18" ht="15" customHeight="1">
      <c r="A58" s="2340" t="s">
        <v>704</v>
      </c>
      <c r="B58" s="1528">
        <v>0</v>
      </c>
      <c r="C58" s="1902">
        <v>0</v>
      </c>
      <c r="D58" s="2339">
        <v>0</v>
      </c>
      <c r="E58" s="1903">
        <v>0</v>
      </c>
      <c r="F58" s="1528">
        <v>0</v>
      </c>
      <c r="G58" s="1902">
        <v>0</v>
      </c>
      <c r="H58" s="1477">
        <v>0</v>
      </c>
      <c r="I58" s="1476">
        <v>0</v>
      </c>
      <c r="J58" s="1476">
        <v>0</v>
      </c>
      <c r="K58" s="1476">
        <v>0</v>
      </c>
      <c r="L58" s="1476">
        <v>0</v>
      </c>
      <c r="M58" s="1476">
        <v>0</v>
      </c>
      <c r="N58" s="2332">
        <v>0</v>
      </c>
      <c r="O58" s="1480">
        <v>0</v>
      </c>
      <c r="P58" s="1476">
        <v>0</v>
      </c>
      <c r="Q58" s="1476">
        <v>0</v>
      </c>
      <c r="R58" s="1476">
        <v>0</v>
      </c>
    </row>
    <row r="59" spans="1:18" ht="15" customHeight="1">
      <c r="A59" s="2340" t="s">
        <v>703</v>
      </c>
      <c r="B59" s="1528">
        <v>0</v>
      </c>
      <c r="C59" s="1902">
        <v>1</v>
      </c>
      <c r="D59" s="2339">
        <v>0</v>
      </c>
      <c r="E59" s="1903">
        <v>1</v>
      </c>
      <c r="F59" s="1528">
        <v>0</v>
      </c>
      <c r="G59" s="1902">
        <v>0</v>
      </c>
      <c r="H59" s="1477">
        <v>0</v>
      </c>
      <c r="I59" s="1476">
        <v>0</v>
      </c>
      <c r="J59" s="1476">
        <v>0</v>
      </c>
      <c r="K59" s="1476">
        <v>0</v>
      </c>
      <c r="L59" s="1476">
        <v>0</v>
      </c>
      <c r="M59" s="1476">
        <v>0</v>
      </c>
      <c r="N59" s="2332">
        <v>0</v>
      </c>
      <c r="O59" s="1480">
        <v>0</v>
      </c>
      <c r="P59" s="1476">
        <v>0</v>
      </c>
      <c r="Q59" s="1476">
        <v>0</v>
      </c>
      <c r="R59" s="1476">
        <v>0</v>
      </c>
    </row>
    <row r="60" spans="1:18" ht="15" customHeight="1">
      <c r="A60" s="2340" t="s">
        <v>702</v>
      </c>
      <c r="B60" s="1528">
        <v>0</v>
      </c>
      <c r="C60" s="1902">
        <v>0</v>
      </c>
      <c r="D60" s="2339">
        <v>0</v>
      </c>
      <c r="E60" s="1903">
        <v>0</v>
      </c>
      <c r="F60" s="1528">
        <v>0</v>
      </c>
      <c r="G60" s="1902">
        <v>0</v>
      </c>
      <c r="H60" s="1477">
        <v>0</v>
      </c>
      <c r="I60" s="1476">
        <v>0</v>
      </c>
      <c r="J60" s="1476">
        <v>0</v>
      </c>
      <c r="K60" s="1476">
        <v>0</v>
      </c>
      <c r="L60" s="1476">
        <v>0</v>
      </c>
      <c r="M60" s="1476">
        <v>0</v>
      </c>
      <c r="N60" s="2332">
        <v>0</v>
      </c>
      <c r="O60" s="1480">
        <v>0</v>
      </c>
      <c r="P60" s="1476">
        <v>0</v>
      </c>
      <c r="Q60" s="1476">
        <v>0</v>
      </c>
      <c r="R60" s="1476">
        <v>0</v>
      </c>
    </row>
    <row r="61" spans="1:18" ht="15" customHeight="1">
      <c r="A61" s="2340" t="s">
        <v>790</v>
      </c>
      <c r="B61" s="1528">
        <v>0</v>
      </c>
      <c r="C61" s="1902">
        <v>0</v>
      </c>
      <c r="D61" s="2339">
        <v>0</v>
      </c>
      <c r="E61" s="1903">
        <v>0</v>
      </c>
      <c r="F61" s="1528">
        <v>0</v>
      </c>
      <c r="G61" s="1902">
        <v>0</v>
      </c>
      <c r="H61" s="1477">
        <v>0</v>
      </c>
      <c r="I61" s="1476">
        <v>6</v>
      </c>
      <c r="J61" s="1476">
        <v>0</v>
      </c>
      <c r="K61" s="1476">
        <v>0</v>
      </c>
      <c r="L61" s="1476">
        <v>0</v>
      </c>
      <c r="M61" s="1476">
        <v>0</v>
      </c>
      <c r="N61" s="2332">
        <v>0</v>
      </c>
      <c r="O61" s="1480">
        <v>0</v>
      </c>
      <c r="P61" s="1476">
        <v>0</v>
      </c>
      <c r="Q61" s="1476">
        <v>0</v>
      </c>
      <c r="R61" s="1476">
        <v>0</v>
      </c>
    </row>
    <row r="62" spans="1:18" ht="15" customHeight="1">
      <c r="A62" s="2340" t="s">
        <v>781</v>
      </c>
      <c r="B62" s="1528">
        <v>0</v>
      </c>
      <c r="C62" s="1902">
        <v>4</v>
      </c>
      <c r="D62" s="2339">
        <v>0</v>
      </c>
      <c r="E62" s="1903">
        <v>1</v>
      </c>
      <c r="F62" s="1528">
        <v>2</v>
      </c>
      <c r="G62" s="1902">
        <v>1</v>
      </c>
      <c r="H62" s="1477">
        <v>0</v>
      </c>
      <c r="I62" s="1476">
        <v>0</v>
      </c>
      <c r="J62" s="1476">
        <v>0</v>
      </c>
      <c r="K62" s="1476">
        <v>0</v>
      </c>
      <c r="L62" s="1476">
        <v>0</v>
      </c>
      <c r="M62" s="1476">
        <v>0</v>
      </c>
      <c r="N62" s="2332">
        <v>0</v>
      </c>
      <c r="O62" s="1480">
        <v>0</v>
      </c>
      <c r="P62" s="1476">
        <v>0</v>
      </c>
      <c r="Q62" s="1476">
        <v>0</v>
      </c>
      <c r="R62" s="1476">
        <v>0</v>
      </c>
    </row>
    <row r="63" spans="1:18" ht="15" customHeight="1">
      <c r="A63" s="2340" t="s">
        <v>699</v>
      </c>
      <c r="B63" s="1528">
        <v>0</v>
      </c>
      <c r="C63" s="1902">
        <v>0</v>
      </c>
      <c r="D63" s="2339">
        <v>0</v>
      </c>
      <c r="E63" s="1903">
        <v>0</v>
      </c>
      <c r="F63" s="1528">
        <v>0</v>
      </c>
      <c r="G63" s="1902">
        <v>0</v>
      </c>
      <c r="H63" s="1477">
        <v>0</v>
      </c>
      <c r="I63" s="1476">
        <v>0</v>
      </c>
      <c r="J63" s="1476">
        <v>0</v>
      </c>
      <c r="K63" s="1476">
        <v>0</v>
      </c>
      <c r="L63" s="1476">
        <v>0</v>
      </c>
      <c r="M63" s="1476">
        <v>0</v>
      </c>
      <c r="N63" s="2332">
        <v>0</v>
      </c>
      <c r="O63" s="1480">
        <v>0</v>
      </c>
      <c r="P63" s="1476">
        <v>0</v>
      </c>
      <c r="Q63" s="1476">
        <v>0</v>
      </c>
      <c r="R63" s="1476">
        <v>0</v>
      </c>
    </row>
    <row r="64" spans="1:18" ht="15" customHeight="1">
      <c r="A64" s="2340" t="s">
        <v>698</v>
      </c>
      <c r="B64" s="1528">
        <v>0</v>
      </c>
      <c r="C64" s="1902">
        <v>0</v>
      </c>
      <c r="D64" s="2339">
        <v>0</v>
      </c>
      <c r="E64" s="1903">
        <v>0</v>
      </c>
      <c r="F64" s="1528">
        <v>0</v>
      </c>
      <c r="G64" s="1902">
        <v>0</v>
      </c>
      <c r="H64" s="1477">
        <v>0</v>
      </c>
      <c r="I64" s="1476">
        <v>0</v>
      </c>
      <c r="J64" s="1476">
        <v>0</v>
      </c>
      <c r="K64" s="1476">
        <v>0</v>
      </c>
      <c r="L64" s="1476">
        <v>0</v>
      </c>
      <c r="M64" s="1476">
        <v>0</v>
      </c>
      <c r="N64" s="2332">
        <v>0</v>
      </c>
      <c r="O64" s="1480">
        <v>0</v>
      </c>
      <c r="P64" s="1476">
        <v>0</v>
      </c>
      <c r="Q64" s="1476">
        <v>0</v>
      </c>
      <c r="R64" s="1476">
        <v>0</v>
      </c>
    </row>
    <row r="65" spans="1:18" ht="15" customHeight="1">
      <c r="A65" s="2340" t="s">
        <v>697</v>
      </c>
      <c r="B65" s="1528">
        <v>0</v>
      </c>
      <c r="C65" s="1902">
        <v>0</v>
      </c>
      <c r="D65" s="2339">
        <v>0</v>
      </c>
      <c r="E65" s="1903">
        <v>0</v>
      </c>
      <c r="F65" s="1528">
        <v>0</v>
      </c>
      <c r="G65" s="1902">
        <v>0</v>
      </c>
      <c r="H65" s="1477">
        <v>0</v>
      </c>
      <c r="I65" s="1476">
        <v>4</v>
      </c>
      <c r="J65" s="1476">
        <v>0</v>
      </c>
      <c r="K65" s="1476">
        <v>0</v>
      </c>
      <c r="L65" s="1476">
        <v>0</v>
      </c>
      <c r="M65" s="1476">
        <v>0</v>
      </c>
      <c r="N65" s="2332">
        <v>0</v>
      </c>
      <c r="O65" s="1480">
        <v>0</v>
      </c>
      <c r="P65" s="1476">
        <v>13</v>
      </c>
      <c r="Q65" s="1476">
        <v>13</v>
      </c>
      <c r="R65" s="1476">
        <v>0</v>
      </c>
    </row>
    <row r="66" spans="1:18" ht="15" customHeight="1">
      <c r="A66" s="2340" t="s">
        <v>696</v>
      </c>
      <c r="B66" s="1528">
        <v>0</v>
      </c>
      <c r="C66" s="1902">
        <v>0</v>
      </c>
      <c r="D66" s="2339">
        <v>0</v>
      </c>
      <c r="E66" s="1903">
        <v>0</v>
      </c>
      <c r="F66" s="1528">
        <v>0</v>
      </c>
      <c r="G66" s="1902">
        <v>0</v>
      </c>
      <c r="H66" s="1477">
        <v>0</v>
      </c>
      <c r="I66" s="1476">
        <v>105</v>
      </c>
      <c r="J66" s="1476">
        <v>24</v>
      </c>
      <c r="K66" s="1476">
        <v>0</v>
      </c>
      <c r="L66" s="1476">
        <v>1</v>
      </c>
      <c r="M66" s="1476">
        <v>0</v>
      </c>
      <c r="N66" s="2332">
        <v>0</v>
      </c>
      <c r="O66" s="1480">
        <v>0</v>
      </c>
      <c r="P66" s="1476">
        <v>1</v>
      </c>
      <c r="Q66" s="1476">
        <v>1</v>
      </c>
      <c r="R66" s="1476">
        <v>1</v>
      </c>
    </row>
    <row r="67" spans="1:18" ht="15" customHeight="1">
      <c r="A67" s="2340" t="s">
        <v>1025</v>
      </c>
      <c r="B67" s="1528">
        <v>0</v>
      </c>
      <c r="C67" s="1902">
        <v>0</v>
      </c>
      <c r="D67" s="2339">
        <v>0</v>
      </c>
      <c r="E67" s="1903">
        <v>0</v>
      </c>
      <c r="F67" s="1528">
        <v>0</v>
      </c>
      <c r="G67" s="1902">
        <v>0</v>
      </c>
      <c r="H67" s="1477">
        <v>0</v>
      </c>
      <c r="I67" s="1476">
        <v>4</v>
      </c>
      <c r="J67" s="1476">
        <v>0</v>
      </c>
      <c r="K67" s="1476">
        <v>0</v>
      </c>
      <c r="L67" s="1476">
        <v>1</v>
      </c>
      <c r="M67" s="1476">
        <v>0</v>
      </c>
      <c r="N67" s="2332">
        <v>0</v>
      </c>
      <c r="O67" s="1480">
        <v>0</v>
      </c>
      <c r="P67" s="1476">
        <v>0</v>
      </c>
      <c r="Q67" s="1476">
        <v>0</v>
      </c>
      <c r="R67" s="1476">
        <v>0</v>
      </c>
    </row>
    <row r="68" spans="1:18" ht="15" customHeight="1">
      <c r="A68" s="2340" t="s">
        <v>694</v>
      </c>
      <c r="B68" s="1528">
        <v>0</v>
      </c>
      <c r="C68" s="1902">
        <v>0</v>
      </c>
      <c r="D68" s="2339">
        <v>0</v>
      </c>
      <c r="E68" s="1903">
        <v>0</v>
      </c>
      <c r="F68" s="1528">
        <v>0</v>
      </c>
      <c r="G68" s="1902">
        <v>0</v>
      </c>
      <c r="H68" s="1477">
        <v>0</v>
      </c>
      <c r="I68" s="1476">
        <v>0</v>
      </c>
      <c r="J68" s="1476">
        <v>0</v>
      </c>
      <c r="K68" s="1476">
        <v>0</v>
      </c>
      <c r="L68" s="1476">
        <v>0</v>
      </c>
      <c r="M68" s="1476">
        <v>0</v>
      </c>
      <c r="N68" s="2332">
        <v>0</v>
      </c>
      <c r="O68" s="1480">
        <v>0</v>
      </c>
      <c r="P68" s="1476">
        <v>0</v>
      </c>
      <c r="Q68" s="1476">
        <v>0</v>
      </c>
      <c r="R68" s="1476">
        <v>0</v>
      </c>
    </row>
    <row r="69" spans="1:18" ht="15" customHeight="1">
      <c r="A69" s="2340" t="s">
        <v>804</v>
      </c>
      <c r="B69" s="1528">
        <v>0</v>
      </c>
      <c r="C69" s="1902">
        <v>0</v>
      </c>
      <c r="D69" s="2339">
        <v>0</v>
      </c>
      <c r="E69" s="1903">
        <v>0</v>
      </c>
      <c r="F69" s="1528">
        <v>0</v>
      </c>
      <c r="G69" s="1902">
        <v>0</v>
      </c>
      <c r="H69" s="1477">
        <v>0</v>
      </c>
      <c r="I69" s="1476">
        <v>0</v>
      </c>
      <c r="J69" s="1476">
        <v>0</v>
      </c>
      <c r="K69" s="1476">
        <v>0</v>
      </c>
      <c r="L69" s="1476">
        <v>0</v>
      </c>
      <c r="M69" s="1476">
        <v>0</v>
      </c>
      <c r="N69" s="2332">
        <v>0</v>
      </c>
      <c r="O69" s="1480">
        <v>0</v>
      </c>
      <c r="P69" s="1476">
        <v>0</v>
      </c>
      <c r="Q69" s="1476">
        <v>0</v>
      </c>
      <c r="R69" s="1476">
        <v>0</v>
      </c>
    </row>
    <row r="70" spans="1:18" ht="15" customHeight="1">
      <c r="A70" s="2340" t="s">
        <v>692</v>
      </c>
      <c r="B70" s="1528">
        <v>0</v>
      </c>
      <c r="C70" s="1902">
        <v>3</v>
      </c>
      <c r="D70" s="2339">
        <v>1</v>
      </c>
      <c r="E70" s="1903">
        <v>3</v>
      </c>
      <c r="F70" s="1528">
        <v>0</v>
      </c>
      <c r="G70" s="1902">
        <v>0</v>
      </c>
      <c r="H70" s="1477">
        <v>0</v>
      </c>
      <c r="I70" s="1476">
        <v>9</v>
      </c>
      <c r="J70" s="1476">
        <v>0</v>
      </c>
      <c r="K70" s="1476">
        <v>0</v>
      </c>
      <c r="L70" s="1476">
        <v>0</v>
      </c>
      <c r="M70" s="1476">
        <v>0</v>
      </c>
      <c r="N70" s="2332">
        <v>0</v>
      </c>
      <c r="O70" s="1480">
        <v>0</v>
      </c>
      <c r="P70" s="1476">
        <v>0</v>
      </c>
      <c r="Q70" s="1476">
        <v>0</v>
      </c>
      <c r="R70" s="1476">
        <v>0</v>
      </c>
    </row>
    <row r="71" spans="1:18" ht="15" customHeight="1">
      <c r="A71" s="2340" t="s">
        <v>691</v>
      </c>
      <c r="B71" s="1528">
        <v>2</v>
      </c>
      <c r="C71" s="1902">
        <v>7</v>
      </c>
      <c r="D71" s="2339">
        <v>1</v>
      </c>
      <c r="E71" s="1903">
        <v>7</v>
      </c>
      <c r="F71" s="1528">
        <v>2</v>
      </c>
      <c r="G71" s="1902">
        <v>0</v>
      </c>
      <c r="H71" s="1477">
        <v>0</v>
      </c>
      <c r="I71" s="1476">
        <v>0</v>
      </c>
      <c r="J71" s="1476">
        <v>0</v>
      </c>
      <c r="K71" s="1476">
        <v>0</v>
      </c>
      <c r="L71" s="1476">
        <v>0</v>
      </c>
      <c r="M71" s="1476">
        <v>0</v>
      </c>
      <c r="N71" s="2332">
        <v>0</v>
      </c>
      <c r="O71" s="1480">
        <v>0</v>
      </c>
      <c r="P71" s="1476">
        <v>0</v>
      </c>
      <c r="Q71" s="1476">
        <v>0</v>
      </c>
      <c r="R71" s="1476">
        <v>0</v>
      </c>
    </row>
    <row r="72" spans="1:18" ht="15" customHeight="1">
      <c r="A72" s="2340" t="s">
        <v>690</v>
      </c>
      <c r="B72" s="1528">
        <v>0</v>
      </c>
      <c r="C72" s="1902">
        <v>0</v>
      </c>
      <c r="D72" s="2339">
        <v>0</v>
      </c>
      <c r="E72" s="1903">
        <v>0</v>
      </c>
      <c r="F72" s="1528">
        <v>0</v>
      </c>
      <c r="G72" s="1902">
        <v>0</v>
      </c>
      <c r="H72" s="1477">
        <v>0</v>
      </c>
      <c r="I72" s="1476">
        <v>1</v>
      </c>
      <c r="J72" s="1476">
        <v>0</v>
      </c>
      <c r="K72" s="1476">
        <v>0</v>
      </c>
      <c r="L72" s="1476">
        <v>0</v>
      </c>
      <c r="M72" s="1476">
        <v>0</v>
      </c>
      <c r="N72" s="2332">
        <v>0</v>
      </c>
      <c r="O72" s="1480">
        <v>0</v>
      </c>
      <c r="P72" s="1476">
        <v>0</v>
      </c>
      <c r="Q72" s="1476">
        <v>0</v>
      </c>
      <c r="R72" s="1476">
        <v>0</v>
      </c>
    </row>
    <row r="73" spans="1:18" ht="15" customHeight="1">
      <c r="A73" s="2338" t="s">
        <v>689</v>
      </c>
      <c r="B73" s="2026">
        <v>0</v>
      </c>
      <c r="C73" s="2336">
        <v>0</v>
      </c>
      <c r="D73" s="2337">
        <v>0</v>
      </c>
      <c r="E73" s="2027">
        <v>0</v>
      </c>
      <c r="F73" s="2026">
        <v>0</v>
      </c>
      <c r="G73" s="2336">
        <v>0</v>
      </c>
      <c r="H73" s="1477">
        <v>0</v>
      </c>
      <c r="I73" s="1476">
        <v>0</v>
      </c>
      <c r="J73" s="1476">
        <v>0</v>
      </c>
      <c r="K73" s="1476">
        <v>0</v>
      </c>
      <c r="L73" s="1476">
        <v>0</v>
      </c>
      <c r="M73" s="1476">
        <v>0</v>
      </c>
      <c r="N73" s="2332">
        <v>0</v>
      </c>
      <c r="O73" s="1480">
        <v>0</v>
      </c>
      <c r="P73" s="1476">
        <v>0</v>
      </c>
      <c r="Q73" s="1476">
        <v>0</v>
      </c>
      <c r="R73" s="1476">
        <v>0</v>
      </c>
    </row>
    <row r="74" spans="1:18" ht="15" customHeight="1">
      <c r="A74" s="2335" t="s">
        <v>16</v>
      </c>
      <c r="B74" s="2021">
        <v>4</v>
      </c>
      <c r="C74" s="2333">
        <v>90</v>
      </c>
      <c r="D74" s="2334">
        <v>36</v>
      </c>
      <c r="E74" s="2022">
        <v>84</v>
      </c>
      <c r="F74" s="2021">
        <v>7</v>
      </c>
      <c r="G74" s="2333">
        <v>3</v>
      </c>
      <c r="H74" s="1477">
        <v>4</v>
      </c>
      <c r="I74" s="1476">
        <v>1420</v>
      </c>
      <c r="J74" s="1476">
        <v>39</v>
      </c>
      <c r="K74" s="1476">
        <v>0</v>
      </c>
      <c r="L74" s="1476">
        <v>12</v>
      </c>
      <c r="M74" s="1476">
        <v>0</v>
      </c>
      <c r="N74" s="2332">
        <v>0</v>
      </c>
      <c r="O74" s="1480">
        <v>9</v>
      </c>
      <c r="P74" s="1476">
        <v>101</v>
      </c>
      <c r="Q74" s="1476">
        <v>95</v>
      </c>
      <c r="R74" s="1476">
        <v>15</v>
      </c>
    </row>
    <row r="76" spans="1:18">
      <c r="A76" s="2331" t="s">
        <v>1385</v>
      </c>
      <c r="B76" s="2331"/>
      <c r="C76" s="2331"/>
      <c r="D76" s="2331"/>
      <c r="E76" s="2331"/>
      <c r="F76" s="2331"/>
      <c r="G76" s="2331"/>
      <c r="H76" s="2331"/>
      <c r="I76" s="2331"/>
      <c r="J76" s="2331"/>
      <c r="K76" s="2331"/>
      <c r="L76" s="2331"/>
      <c r="M76" s="2331"/>
      <c r="N76" s="2331"/>
      <c r="O76" s="2331"/>
      <c r="P76" s="2331"/>
      <c r="Q76" s="2331"/>
      <c r="R76" s="2331"/>
    </row>
    <row r="77" spans="1:18">
      <c r="A77" s="2330"/>
      <c r="B77" s="2330"/>
      <c r="C77" s="2330"/>
      <c r="D77" s="2330"/>
      <c r="E77" s="2330"/>
      <c r="F77" s="2330"/>
      <c r="G77" s="2330"/>
      <c r="H77" s="2330"/>
      <c r="I77" s="2330"/>
      <c r="J77" s="2330"/>
      <c r="K77" s="2330"/>
      <c r="L77" s="2330"/>
      <c r="M77" s="2330"/>
      <c r="N77" s="2330"/>
      <c r="O77" s="2330"/>
      <c r="P77" s="2330"/>
      <c r="Q77" s="2330"/>
      <c r="R77" s="2330"/>
    </row>
  </sheetData>
  <mergeCells count="9">
    <mergeCell ref="A77:R77"/>
    <mergeCell ref="A76:R76"/>
    <mergeCell ref="H4:O5"/>
    <mergeCell ref="P4:R5"/>
    <mergeCell ref="A4:A6"/>
    <mergeCell ref="B4:G4"/>
    <mergeCell ref="B5:C5"/>
    <mergeCell ref="D5:D6"/>
    <mergeCell ref="E5:G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Ｐ明朝,標準"（平成23年度）</oddFoot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76"/>
  <sheetViews>
    <sheetView showGridLines="0" view="pageBreakPreview" zoomScale="85" zoomScaleNormal="100" zoomScaleSheetLayoutView="85" workbookViewId="0"/>
  </sheetViews>
  <sheetFormatPr defaultColWidth="5.375" defaultRowHeight="12"/>
  <cols>
    <col min="1" max="1" width="8.625" style="1985" customWidth="1"/>
    <col min="2" max="4" width="8" style="2377" customWidth="1"/>
    <col min="5" max="7" width="7.5" style="2377" customWidth="1"/>
    <col min="8" max="9" width="7.375" style="2377" customWidth="1"/>
    <col min="10" max="19" width="5.75" style="2377" customWidth="1"/>
    <col min="20" max="16384" width="5.375" style="2377"/>
  </cols>
  <sheetData>
    <row r="1" spans="1:52" ht="18" customHeight="1">
      <c r="A1" s="1705" t="s">
        <v>1408</v>
      </c>
      <c r="B1" s="2407"/>
      <c r="C1" s="2407"/>
      <c r="D1" s="2407"/>
      <c r="E1" s="2407"/>
      <c r="F1" s="2407"/>
      <c r="G1" s="2407"/>
      <c r="H1" s="2407"/>
      <c r="I1" s="2407"/>
      <c r="J1" s="2407"/>
      <c r="K1" s="2407"/>
      <c r="L1" s="2407"/>
      <c r="M1" s="2407"/>
      <c r="N1" s="2407"/>
      <c r="O1" s="2407"/>
      <c r="P1" s="2407"/>
      <c r="Q1" s="2407"/>
      <c r="R1" s="2407"/>
      <c r="S1" s="2407"/>
      <c r="T1" s="2407"/>
      <c r="U1" s="2407"/>
      <c r="V1" s="2407"/>
      <c r="W1" s="2407"/>
      <c r="X1" s="2407"/>
      <c r="Y1" s="2407"/>
      <c r="Z1" s="2407"/>
      <c r="AA1" s="2407"/>
      <c r="AB1" s="2407"/>
      <c r="AC1" s="2407"/>
      <c r="AD1" s="2407"/>
      <c r="AE1" s="2407"/>
      <c r="AF1" s="2407"/>
      <c r="AG1" s="2407"/>
      <c r="AH1" s="2407"/>
      <c r="AI1" s="2407"/>
      <c r="AJ1" s="2407"/>
      <c r="AK1" s="2407"/>
      <c r="AL1" s="2407"/>
      <c r="AM1" s="2407"/>
      <c r="AN1" s="2407"/>
      <c r="AO1" s="2407"/>
      <c r="AP1" s="2407"/>
      <c r="AQ1" s="2407"/>
      <c r="AR1" s="2407"/>
      <c r="AS1" s="2407"/>
      <c r="AT1" s="2407"/>
      <c r="AU1" s="2407"/>
      <c r="AV1" s="2407"/>
      <c r="AW1" s="2407"/>
      <c r="AX1" s="2407"/>
      <c r="AY1" s="2407"/>
      <c r="AZ1" s="2407"/>
    </row>
    <row r="2" spans="1:52" s="1474" customFormat="1" ht="18" customHeight="1">
      <c r="A2" s="1509" t="s">
        <v>1430</v>
      </c>
    </row>
    <row r="3" spans="1:52" ht="11.25" customHeight="1">
      <c r="A3" s="1704"/>
    </row>
    <row r="4" spans="1:52" ht="18.75" customHeight="1">
      <c r="A4" s="2406"/>
      <c r="B4" s="2405" t="s">
        <v>1429</v>
      </c>
      <c r="C4" s="2405"/>
      <c r="D4" s="2404"/>
      <c r="E4" s="2403" t="s">
        <v>1428</v>
      </c>
      <c r="F4" s="2403"/>
      <c r="G4" s="2403"/>
      <c r="H4" s="2403"/>
      <c r="I4" s="2403"/>
      <c r="J4" s="2403"/>
      <c r="K4" s="2403"/>
      <c r="L4" s="2403"/>
      <c r="M4" s="2403"/>
      <c r="N4" s="2403"/>
      <c r="O4" s="2403"/>
      <c r="P4" s="2403"/>
      <c r="Q4" s="2403"/>
      <c r="R4" s="2403"/>
      <c r="S4" s="2402"/>
      <c r="Z4" s="2401"/>
    </row>
    <row r="5" spans="1:52" ht="18.75" customHeight="1">
      <c r="A5" s="2400"/>
      <c r="B5" s="2399" t="s">
        <v>1427</v>
      </c>
      <c r="C5" s="2399"/>
      <c r="D5" s="2398"/>
      <c r="E5" s="1619" t="s">
        <v>1426</v>
      </c>
      <c r="F5" s="1659"/>
      <c r="G5" s="1659"/>
      <c r="H5" s="2393" t="s">
        <v>1425</v>
      </c>
      <c r="I5" s="2397" t="s">
        <v>1424</v>
      </c>
      <c r="J5" s="2396" t="s">
        <v>1423</v>
      </c>
      <c r="K5" s="2396"/>
      <c r="L5" s="2396"/>
      <c r="M5" s="2396"/>
      <c r="N5" s="2396"/>
      <c r="O5" s="2396"/>
      <c r="P5" s="2396"/>
      <c r="Q5" s="2396"/>
      <c r="R5" s="2396"/>
      <c r="S5" s="2066"/>
    </row>
    <row r="6" spans="1:52" ht="49.5" customHeight="1">
      <c r="A6" s="2350"/>
      <c r="B6" s="1900" t="s">
        <v>1422</v>
      </c>
      <c r="C6" s="1899" t="s">
        <v>1421</v>
      </c>
      <c r="D6" s="2395" t="s">
        <v>1420</v>
      </c>
      <c r="E6" s="2390" t="s">
        <v>1419</v>
      </c>
      <c r="F6" s="2388" t="s">
        <v>1418</v>
      </c>
      <c r="G6" s="2394" t="s">
        <v>1417</v>
      </c>
      <c r="H6" s="2393"/>
      <c r="I6" s="2392"/>
      <c r="J6" s="2391" t="s">
        <v>1416</v>
      </c>
      <c r="K6" s="2390" t="s">
        <v>1415</v>
      </c>
      <c r="L6" s="2389" t="s">
        <v>1414</v>
      </c>
      <c r="M6" s="2389" t="s">
        <v>1413</v>
      </c>
      <c r="N6" s="2389" t="s">
        <v>1412</v>
      </c>
      <c r="O6" s="2389" t="s">
        <v>1411</v>
      </c>
      <c r="P6" s="2389" t="s">
        <v>1410</v>
      </c>
      <c r="Q6" s="2389" t="s">
        <v>601</v>
      </c>
      <c r="R6" s="2388" t="s">
        <v>1409</v>
      </c>
      <c r="S6" s="2387" t="s">
        <v>602</v>
      </c>
    </row>
    <row r="7" spans="1:52" ht="16.5" customHeight="1">
      <c r="A7" s="2386" t="s">
        <v>755</v>
      </c>
      <c r="B7" s="1903">
        <v>2021</v>
      </c>
      <c r="C7" s="1528">
        <v>11686</v>
      </c>
      <c r="D7" s="2380">
        <v>3945</v>
      </c>
      <c r="E7" s="1903">
        <v>99</v>
      </c>
      <c r="F7" s="1528">
        <v>3</v>
      </c>
      <c r="G7" s="2058">
        <v>7</v>
      </c>
      <c r="H7" s="2385">
        <v>9</v>
      </c>
      <c r="I7" s="2378">
        <v>16</v>
      </c>
      <c r="J7" s="2384">
        <v>1</v>
      </c>
      <c r="K7" s="1528">
        <v>3</v>
      </c>
      <c r="L7" s="1528">
        <v>0</v>
      </c>
      <c r="M7" s="1528">
        <v>3</v>
      </c>
      <c r="N7" s="1528">
        <v>0</v>
      </c>
      <c r="O7" s="1528">
        <v>7</v>
      </c>
      <c r="P7" s="1528">
        <v>1</v>
      </c>
      <c r="Q7" s="1528">
        <v>1</v>
      </c>
      <c r="R7" s="1528">
        <v>0</v>
      </c>
      <c r="S7" s="1528">
        <v>0</v>
      </c>
    </row>
    <row r="8" spans="1:52" ht="16.5" customHeight="1">
      <c r="A8" s="2059" t="s">
        <v>754</v>
      </c>
      <c r="B8" s="1903">
        <v>3663</v>
      </c>
      <c r="C8" s="1528">
        <v>4367</v>
      </c>
      <c r="D8" s="2380">
        <v>797</v>
      </c>
      <c r="E8" s="1903">
        <v>171</v>
      </c>
      <c r="F8" s="1528">
        <v>12</v>
      </c>
      <c r="G8" s="2029">
        <v>13</v>
      </c>
      <c r="H8" s="2379">
        <v>7</v>
      </c>
      <c r="I8" s="2378">
        <v>12</v>
      </c>
      <c r="J8" s="1903">
        <v>1</v>
      </c>
      <c r="K8" s="1528">
        <v>1</v>
      </c>
      <c r="L8" s="1528">
        <v>0</v>
      </c>
      <c r="M8" s="1528">
        <v>0</v>
      </c>
      <c r="N8" s="1528">
        <v>1</v>
      </c>
      <c r="O8" s="1528">
        <v>1</v>
      </c>
      <c r="P8" s="1528">
        <v>1</v>
      </c>
      <c r="Q8" s="1528">
        <v>5</v>
      </c>
      <c r="R8" s="1528">
        <v>0</v>
      </c>
      <c r="S8" s="1528">
        <v>2</v>
      </c>
    </row>
    <row r="9" spans="1:52" ht="16.5" customHeight="1">
      <c r="A9" s="2059" t="s">
        <v>753</v>
      </c>
      <c r="B9" s="1903">
        <v>2542</v>
      </c>
      <c r="C9" s="1528">
        <v>2914</v>
      </c>
      <c r="D9" s="2380">
        <v>885</v>
      </c>
      <c r="E9" s="1903">
        <v>160</v>
      </c>
      <c r="F9" s="1528">
        <v>14</v>
      </c>
      <c r="G9" s="2029">
        <v>23</v>
      </c>
      <c r="H9" s="2379">
        <v>16</v>
      </c>
      <c r="I9" s="2378">
        <v>16</v>
      </c>
      <c r="J9" s="1903">
        <v>2</v>
      </c>
      <c r="K9" s="1528">
        <v>5</v>
      </c>
      <c r="L9" s="1528">
        <v>0</v>
      </c>
      <c r="M9" s="1528">
        <v>3</v>
      </c>
      <c r="N9" s="1528">
        <v>0</v>
      </c>
      <c r="O9" s="1528">
        <v>4</v>
      </c>
      <c r="P9" s="1528">
        <v>1</v>
      </c>
      <c r="Q9" s="1528">
        <v>0</v>
      </c>
      <c r="R9" s="1528">
        <v>0</v>
      </c>
      <c r="S9" s="1528">
        <v>1</v>
      </c>
    </row>
    <row r="10" spans="1:52" ht="16.5" customHeight="1">
      <c r="A10" s="2059" t="s">
        <v>752</v>
      </c>
      <c r="B10" s="1903">
        <v>1010</v>
      </c>
      <c r="C10" s="1528">
        <v>2651</v>
      </c>
      <c r="D10" s="2380">
        <v>1156</v>
      </c>
      <c r="E10" s="1903">
        <v>0</v>
      </c>
      <c r="F10" s="1528">
        <v>0</v>
      </c>
      <c r="G10" s="2029">
        <v>0</v>
      </c>
      <c r="H10" s="2379">
        <v>0</v>
      </c>
      <c r="I10" s="2378">
        <v>0</v>
      </c>
      <c r="J10" s="1903">
        <v>0</v>
      </c>
      <c r="K10" s="1528">
        <v>0</v>
      </c>
      <c r="L10" s="1528">
        <v>0</v>
      </c>
      <c r="M10" s="1528">
        <v>0</v>
      </c>
      <c r="N10" s="1528">
        <v>0</v>
      </c>
      <c r="O10" s="1528">
        <v>0</v>
      </c>
      <c r="P10" s="1528">
        <v>0</v>
      </c>
      <c r="Q10" s="1528">
        <v>0</v>
      </c>
      <c r="R10" s="1528">
        <v>0</v>
      </c>
      <c r="S10" s="1528">
        <v>0</v>
      </c>
    </row>
    <row r="11" spans="1:52" ht="16.5" customHeight="1">
      <c r="A11" s="2059" t="s">
        <v>751</v>
      </c>
      <c r="B11" s="1903">
        <v>842</v>
      </c>
      <c r="C11" s="1528">
        <v>2065</v>
      </c>
      <c r="D11" s="2380">
        <v>460</v>
      </c>
      <c r="E11" s="1903">
        <v>48</v>
      </c>
      <c r="F11" s="1528">
        <v>9</v>
      </c>
      <c r="G11" s="2029">
        <v>10</v>
      </c>
      <c r="H11" s="2379">
        <v>7</v>
      </c>
      <c r="I11" s="2378">
        <v>9</v>
      </c>
      <c r="J11" s="1903">
        <v>1</v>
      </c>
      <c r="K11" s="1528">
        <v>0</v>
      </c>
      <c r="L11" s="1528">
        <v>0</v>
      </c>
      <c r="M11" s="1528">
        <v>2</v>
      </c>
      <c r="N11" s="1528">
        <v>0</v>
      </c>
      <c r="O11" s="1528">
        <v>4</v>
      </c>
      <c r="P11" s="1528">
        <v>0</v>
      </c>
      <c r="Q11" s="1528">
        <v>2</v>
      </c>
      <c r="R11" s="1528">
        <v>0</v>
      </c>
      <c r="S11" s="1528">
        <v>0</v>
      </c>
    </row>
    <row r="12" spans="1:52" ht="16.5" customHeight="1">
      <c r="A12" s="2059" t="s">
        <v>750</v>
      </c>
      <c r="B12" s="1903">
        <v>1865</v>
      </c>
      <c r="C12" s="1528">
        <v>1965</v>
      </c>
      <c r="D12" s="2380">
        <v>730</v>
      </c>
      <c r="E12" s="1903">
        <v>0</v>
      </c>
      <c r="F12" s="1528">
        <v>0</v>
      </c>
      <c r="G12" s="2029">
        <v>0</v>
      </c>
      <c r="H12" s="2379">
        <v>0</v>
      </c>
      <c r="I12" s="2378">
        <v>0</v>
      </c>
      <c r="J12" s="1903">
        <v>0</v>
      </c>
      <c r="K12" s="1528">
        <v>0</v>
      </c>
      <c r="L12" s="1528">
        <v>0</v>
      </c>
      <c r="M12" s="1528">
        <v>0</v>
      </c>
      <c r="N12" s="1528">
        <v>0</v>
      </c>
      <c r="O12" s="1528">
        <v>0</v>
      </c>
      <c r="P12" s="1528">
        <v>0</v>
      </c>
      <c r="Q12" s="1528">
        <v>0</v>
      </c>
      <c r="R12" s="1528">
        <v>0</v>
      </c>
      <c r="S12" s="1528">
        <v>0</v>
      </c>
    </row>
    <row r="13" spans="1:52" ht="16.5" customHeight="1">
      <c r="A13" s="2059" t="s">
        <v>749</v>
      </c>
      <c r="B13" s="1903">
        <v>1374</v>
      </c>
      <c r="C13" s="1528">
        <v>5101</v>
      </c>
      <c r="D13" s="2380">
        <v>1816</v>
      </c>
      <c r="E13" s="1903">
        <v>0</v>
      </c>
      <c r="F13" s="1528">
        <v>0</v>
      </c>
      <c r="G13" s="2029">
        <v>0</v>
      </c>
      <c r="H13" s="2379">
        <v>0</v>
      </c>
      <c r="I13" s="2378">
        <v>0</v>
      </c>
      <c r="J13" s="1903">
        <v>0</v>
      </c>
      <c r="K13" s="1528">
        <v>0</v>
      </c>
      <c r="L13" s="1528">
        <v>0</v>
      </c>
      <c r="M13" s="1528">
        <v>0</v>
      </c>
      <c r="N13" s="1528">
        <v>0</v>
      </c>
      <c r="O13" s="1528">
        <v>0</v>
      </c>
      <c r="P13" s="1528">
        <v>0</v>
      </c>
      <c r="Q13" s="1528">
        <v>0</v>
      </c>
      <c r="R13" s="1528">
        <v>0</v>
      </c>
      <c r="S13" s="1528">
        <v>0</v>
      </c>
    </row>
    <row r="14" spans="1:52" ht="16.5" customHeight="1">
      <c r="A14" s="2059" t="s">
        <v>748</v>
      </c>
      <c r="B14" s="1903">
        <v>1957</v>
      </c>
      <c r="C14" s="1528">
        <v>6334</v>
      </c>
      <c r="D14" s="2380">
        <v>3009</v>
      </c>
      <c r="E14" s="1903">
        <v>0</v>
      </c>
      <c r="F14" s="1528">
        <v>0</v>
      </c>
      <c r="G14" s="2029">
        <v>0</v>
      </c>
      <c r="H14" s="2379">
        <v>0</v>
      </c>
      <c r="I14" s="2378">
        <v>0</v>
      </c>
      <c r="J14" s="1903">
        <v>0</v>
      </c>
      <c r="K14" s="1528">
        <v>0</v>
      </c>
      <c r="L14" s="1528">
        <v>0</v>
      </c>
      <c r="M14" s="1528">
        <v>0</v>
      </c>
      <c r="N14" s="1528">
        <v>0</v>
      </c>
      <c r="O14" s="1528">
        <v>0</v>
      </c>
      <c r="P14" s="1528">
        <v>0</v>
      </c>
      <c r="Q14" s="1528">
        <v>0</v>
      </c>
      <c r="R14" s="1528">
        <v>0</v>
      </c>
      <c r="S14" s="1528">
        <v>0</v>
      </c>
    </row>
    <row r="15" spans="1:52" ht="16.5" customHeight="1">
      <c r="A15" s="2059" t="s">
        <v>747</v>
      </c>
      <c r="B15" s="1903">
        <v>1339</v>
      </c>
      <c r="C15" s="1528">
        <v>4681</v>
      </c>
      <c r="D15" s="2380">
        <v>1773</v>
      </c>
      <c r="E15" s="1903">
        <v>0</v>
      </c>
      <c r="F15" s="1528">
        <v>0</v>
      </c>
      <c r="G15" s="2029">
        <v>0</v>
      </c>
      <c r="H15" s="2379">
        <v>7</v>
      </c>
      <c r="I15" s="2378">
        <v>22</v>
      </c>
      <c r="J15" s="1903">
        <v>0</v>
      </c>
      <c r="K15" s="1528">
        <v>1</v>
      </c>
      <c r="L15" s="1528">
        <v>0</v>
      </c>
      <c r="M15" s="1528">
        <v>7</v>
      </c>
      <c r="N15" s="1528">
        <v>5</v>
      </c>
      <c r="O15" s="1528">
        <v>9</v>
      </c>
      <c r="P15" s="1528">
        <v>0</v>
      </c>
      <c r="Q15" s="1528">
        <v>0</v>
      </c>
      <c r="R15" s="1528">
        <v>0</v>
      </c>
      <c r="S15" s="1528">
        <v>0</v>
      </c>
    </row>
    <row r="16" spans="1:52" ht="16.5" customHeight="1">
      <c r="A16" s="2059" t="s">
        <v>746</v>
      </c>
      <c r="B16" s="1903">
        <v>3299</v>
      </c>
      <c r="C16" s="1528">
        <v>2883</v>
      </c>
      <c r="D16" s="2380">
        <v>795</v>
      </c>
      <c r="E16" s="1903">
        <v>0</v>
      </c>
      <c r="F16" s="1528">
        <v>0</v>
      </c>
      <c r="G16" s="2029">
        <v>0</v>
      </c>
      <c r="H16" s="2379">
        <v>3</v>
      </c>
      <c r="I16" s="2378">
        <v>5</v>
      </c>
      <c r="J16" s="1903">
        <v>0</v>
      </c>
      <c r="K16" s="1528">
        <v>0</v>
      </c>
      <c r="L16" s="1528">
        <v>0</v>
      </c>
      <c r="M16" s="1528">
        <v>0</v>
      </c>
      <c r="N16" s="1528">
        <v>0</v>
      </c>
      <c r="O16" s="1528">
        <v>0</v>
      </c>
      <c r="P16" s="1528">
        <v>0</v>
      </c>
      <c r="Q16" s="1528">
        <v>0</v>
      </c>
      <c r="R16" s="1528">
        <v>0</v>
      </c>
      <c r="S16" s="1528">
        <v>5</v>
      </c>
    </row>
    <row r="17" spans="1:19" ht="16.5" customHeight="1">
      <c r="A17" s="2059" t="s">
        <v>745</v>
      </c>
      <c r="B17" s="1903">
        <v>2548</v>
      </c>
      <c r="C17" s="1528">
        <v>16796</v>
      </c>
      <c r="D17" s="2380">
        <v>6527</v>
      </c>
      <c r="E17" s="1903">
        <v>120</v>
      </c>
      <c r="F17" s="1528">
        <v>11</v>
      </c>
      <c r="G17" s="2029">
        <v>12</v>
      </c>
      <c r="H17" s="2379">
        <v>11</v>
      </c>
      <c r="I17" s="2378">
        <v>20</v>
      </c>
      <c r="J17" s="1903">
        <v>0</v>
      </c>
      <c r="K17" s="1528">
        <v>6</v>
      </c>
      <c r="L17" s="1528">
        <v>0</v>
      </c>
      <c r="M17" s="1528">
        <v>9</v>
      </c>
      <c r="N17" s="1528">
        <v>0</v>
      </c>
      <c r="O17" s="1528">
        <v>5</v>
      </c>
      <c r="P17" s="1528">
        <v>0</v>
      </c>
      <c r="Q17" s="1528">
        <v>0</v>
      </c>
      <c r="R17" s="1528">
        <v>0</v>
      </c>
      <c r="S17" s="1528">
        <v>0</v>
      </c>
    </row>
    <row r="18" spans="1:19" ht="16.5" customHeight="1">
      <c r="A18" s="2059" t="s">
        <v>744</v>
      </c>
      <c r="B18" s="1903">
        <v>3696</v>
      </c>
      <c r="C18" s="1528">
        <v>12954</v>
      </c>
      <c r="D18" s="2380">
        <v>4918</v>
      </c>
      <c r="E18" s="1903">
        <v>86</v>
      </c>
      <c r="F18" s="1528">
        <v>5</v>
      </c>
      <c r="G18" s="2029">
        <v>6</v>
      </c>
      <c r="H18" s="2379">
        <v>3</v>
      </c>
      <c r="I18" s="2378">
        <v>7</v>
      </c>
      <c r="J18" s="1903">
        <v>0</v>
      </c>
      <c r="K18" s="1528">
        <v>1</v>
      </c>
      <c r="L18" s="1528">
        <v>0</v>
      </c>
      <c r="M18" s="1528">
        <v>0</v>
      </c>
      <c r="N18" s="1528">
        <v>0</v>
      </c>
      <c r="O18" s="1528">
        <v>6</v>
      </c>
      <c r="P18" s="1528">
        <v>0</v>
      </c>
      <c r="Q18" s="1528">
        <v>0</v>
      </c>
      <c r="R18" s="1528">
        <v>0</v>
      </c>
      <c r="S18" s="1528">
        <v>0</v>
      </c>
    </row>
    <row r="19" spans="1:19" ht="16.5" customHeight="1">
      <c r="A19" s="2059" t="s">
        <v>743</v>
      </c>
      <c r="B19" s="1903">
        <v>5857</v>
      </c>
      <c r="C19" s="1528">
        <v>37508</v>
      </c>
      <c r="D19" s="2380">
        <v>23701</v>
      </c>
      <c r="E19" s="1903">
        <v>154</v>
      </c>
      <c r="F19" s="1528">
        <v>39</v>
      </c>
      <c r="G19" s="2029">
        <v>61</v>
      </c>
      <c r="H19" s="2379">
        <v>45</v>
      </c>
      <c r="I19" s="2378">
        <v>46</v>
      </c>
      <c r="J19" s="1903">
        <v>1</v>
      </c>
      <c r="K19" s="1528">
        <v>13</v>
      </c>
      <c r="L19" s="1528">
        <v>0</v>
      </c>
      <c r="M19" s="1528">
        <v>3</v>
      </c>
      <c r="N19" s="1528">
        <v>7</v>
      </c>
      <c r="O19" s="1528">
        <v>8</v>
      </c>
      <c r="P19" s="1528">
        <v>1</v>
      </c>
      <c r="Q19" s="1528">
        <v>13</v>
      </c>
      <c r="R19" s="1528">
        <v>0</v>
      </c>
      <c r="S19" s="1528">
        <v>0</v>
      </c>
    </row>
    <row r="20" spans="1:19" ht="16.5" customHeight="1">
      <c r="A20" s="2059" t="s">
        <v>742</v>
      </c>
      <c r="B20" s="1903">
        <v>2816</v>
      </c>
      <c r="C20" s="1528">
        <v>10368</v>
      </c>
      <c r="D20" s="2380">
        <v>3951</v>
      </c>
      <c r="E20" s="1903">
        <v>0</v>
      </c>
      <c r="F20" s="1528">
        <v>0</v>
      </c>
      <c r="G20" s="2029">
        <v>0</v>
      </c>
      <c r="H20" s="2379">
        <v>0</v>
      </c>
      <c r="I20" s="2378">
        <v>0</v>
      </c>
      <c r="J20" s="1903">
        <v>0</v>
      </c>
      <c r="K20" s="1528">
        <v>0</v>
      </c>
      <c r="L20" s="1528">
        <v>0</v>
      </c>
      <c r="M20" s="1528">
        <v>0</v>
      </c>
      <c r="N20" s="1528">
        <v>0</v>
      </c>
      <c r="O20" s="1528">
        <v>0</v>
      </c>
      <c r="P20" s="1528">
        <v>0</v>
      </c>
      <c r="Q20" s="1528">
        <v>0</v>
      </c>
      <c r="R20" s="1528">
        <v>0</v>
      </c>
      <c r="S20" s="1528">
        <v>0</v>
      </c>
    </row>
    <row r="21" spans="1:19" ht="16.5" customHeight="1">
      <c r="A21" s="2059" t="s">
        <v>741</v>
      </c>
      <c r="B21" s="1903">
        <v>1156</v>
      </c>
      <c r="C21" s="1528">
        <v>6877</v>
      </c>
      <c r="D21" s="2380">
        <v>790</v>
      </c>
      <c r="E21" s="1903">
        <v>159</v>
      </c>
      <c r="F21" s="1528">
        <v>11</v>
      </c>
      <c r="G21" s="2029">
        <v>13</v>
      </c>
      <c r="H21" s="2379">
        <v>8</v>
      </c>
      <c r="I21" s="2378">
        <v>10</v>
      </c>
      <c r="J21" s="1903">
        <v>0</v>
      </c>
      <c r="K21" s="1528">
        <v>4</v>
      </c>
      <c r="L21" s="1528">
        <v>0</v>
      </c>
      <c r="M21" s="1528">
        <v>6</v>
      </c>
      <c r="N21" s="1528">
        <v>0</v>
      </c>
      <c r="O21" s="1528">
        <v>0</v>
      </c>
      <c r="P21" s="1528">
        <v>0</v>
      </c>
      <c r="Q21" s="1528">
        <v>0</v>
      </c>
      <c r="R21" s="1528">
        <v>0</v>
      </c>
      <c r="S21" s="1528">
        <v>0</v>
      </c>
    </row>
    <row r="22" spans="1:19" ht="16.5" customHeight="1">
      <c r="A22" s="2059" t="s">
        <v>740</v>
      </c>
      <c r="B22" s="1903">
        <v>443</v>
      </c>
      <c r="C22" s="1528">
        <v>3028</v>
      </c>
      <c r="D22" s="2380">
        <v>750</v>
      </c>
      <c r="E22" s="1903">
        <v>34</v>
      </c>
      <c r="F22" s="1528">
        <v>15</v>
      </c>
      <c r="G22" s="2029">
        <v>17</v>
      </c>
      <c r="H22" s="2379">
        <v>9</v>
      </c>
      <c r="I22" s="2378">
        <v>16</v>
      </c>
      <c r="J22" s="1903">
        <v>1</v>
      </c>
      <c r="K22" s="1528">
        <v>0</v>
      </c>
      <c r="L22" s="1528">
        <v>0</v>
      </c>
      <c r="M22" s="1528">
        <v>1</v>
      </c>
      <c r="N22" s="1528">
        <v>0</v>
      </c>
      <c r="O22" s="1528">
        <v>0</v>
      </c>
      <c r="P22" s="1528">
        <v>2</v>
      </c>
      <c r="Q22" s="1528">
        <v>0</v>
      </c>
      <c r="R22" s="1528">
        <v>1</v>
      </c>
      <c r="S22" s="1528">
        <v>11</v>
      </c>
    </row>
    <row r="23" spans="1:19" ht="16.5" customHeight="1">
      <c r="A23" s="2059" t="s">
        <v>739</v>
      </c>
      <c r="B23" s="1903">
        <v>687</v>
      </c>
      <c r="C23" s="1528">
        <v>3973</v>
      </c>
      <c r="D23" s="2380">
        <v>572</v>
      </c>
      <c r="E23" s="1903">
        <v>40</v>
      </c>
      <c r="F23" s="1528">
        <v>12</v>
      </c>
      <c r="G23" s="2029">
        <v>23</v>
      </c>
      <c r="H23" s="2379">
        <v>10</v>
      </c>
      <c r="I23" s="2378">
        <v>15</v>
      </c>
      <c r="J23" s="1903">
        <v>2</v>
      </c>
      <c r="K23" s="1528">
        <v>1</v>
      </c>
      <c r="L23" s="1528">
        <v>0</v>
      </c>
      <c r="M23" s="1528">
        <v>4</v>
      </c>
      <c r="N23" s="1528">
        <v>1</v>
      </c>
      <c r="O23" s="1528">
        <v>1</v>
      </c>
      <c r="P23" s="1528">
        <v>0</v>
      </c>
      <c r="Q23" s="1528">
        <v>6</v>
      </c>
      <c r="R23" s="1528">
        <v>0</v>
      </c>
      <c r="S23" s="1528">
        <v>0</v>
      </c>
    </row>
    <row r="24" spans="1:19" ht="16.5" customHeight="1">
      <c r="A24" s="2059" t="s">
        <v>738</v>
      </c>
      <c r="B24" s="1903">
        <v>276</v>
      </c>
      <c r="C24" s="1528">
        <v>2704</v>
      </c>
      <c r="D24" s="2380">
        <v>1014</v>
      </c>
      <c r="E24" s="1903">
        <v>15</v>
      </c>
      <c r="F24" s="1528">
        <v>4</v>
      </c>
      <c r="G24" s="2029">
        <v>6</v>
      </c>
      <c r="H24" s="2379">
        <v>4</v>
      </c>
      <c r="I24" s="2378">
        <v>4</v>
      </c>
      <c r="J24" s="1903">
        <v>0</v>
      </c>
      <c r="K24" s="1528">
        <v>3</v>
      </c>
      <c r="L24" s="1528">
        <v>0</v>
      </c>
      <c r="M24" s="1528">
        <v>0</v>
      </c>
      <c r="N24" s="1528">
        <v>0</v>
      </c>
      <c r="O24" s="1528">
        <v>1</v>
      </c>
      <c r="P24" s="1528">
        <v>0</v>
      </c>
      <c r="Q24" s="1528">
        <v>0</v>
      </c>
      <c r="R24" s="1528">
        <v>0</v>
      </c>
      <c r="S24" s="1528">
        <v>0</v>
      </c>
    </row>
    <row r="25" spans="1:19" ht="16.5" customHeight="1">
      <c r="A25" s="2059" t="s">
        <v>737</v>
      </c>
      <c r="B25" s="1903">
        <v>1076</v>
      </c>
      <c r="C25" s="1528">
        <v>3788</v>
      </c>
      <c r="D25" s="2380">
        <v>513</v>
      </c>
      <c r="E25" s="1903">
        <v>150</v>
      </c>
      <c r="F25" s="1528">
        <v>17</v>
      </c>
      <c r="G25" s="2029">
        <v>26</v>
      </c>
      <c r="H25" s="2379">
        <v>9</v>
      </c>
      <c r="I25" s="2378">
        <v>8</v>
      </c>
      <c r="J25" s="1903">
        <v>2</v>
      </c>
      <c r="K25" s="1528">
        <v>1</v>
      </c>
      <c r="L25" s="1528">
        <v>0</v>
      </c>
      <c r="M25" s="1528">
        <v>0</v>
      </c>
      <c r="N25" s="1528">
        <v>0</v>
      </c>
      <c r="O25" s="1528">
        <v>2</v>
      </c>
      <c r="P25" s="1528">
        <v>1</v>
      </c>
      <c r="Q25" s="1528">
        <v>2</v>
      </c>
      <c r="R25" s="1528">
        <v>0</v>
      </c>
      <c r="S25" s="1528">
        <v>0</v>
      </c>
    </row>
    <row r="26" spans="1:19" ht="16.5" customHeight="1">
      <c r="A26" s="2059" t="s">
        <v>736</v>
      </c>
      <c r="B26" s="1903">
        <v>6868</v>
      </c>
      <c r="C26" s="1528">
        <v>5731</v>
      </c>
      <c r="D26" s="2380">
        <v>1060</v>
      </c>
      <c r="E26" s="1903">
        <v>0</v>
      </c>
      <c r="F26" s="1528">
        <v>0</v>
      </c>
      <c r="G26" s="2029">
        <v>0</v>
      </c>
      <c r="H26" s="2379">
        <v>17</v>
      </c>
      <c r="I26" s="2378">
        <v>35</v>
      </c>
      <c r="J26" s="1903">
        <v>0</v>
      </c>
      <c r="K26" s="1528">
        <v>9</v>
      </c>
      <c r="L26" s="1528">
        <v>0</v>
      </c>
      <c r="M26" s="1528">
        <v>9</v>
      </c>
      <c r="N26" s="1528">
        <v>4</v>
      </c>
      <c r="O26" s="1528">
        <v>5</v>
      </c>
      <c r="P26" s="1528">
        <v>0</v>
      </c>
      <c r="Q26" s="1528">
        <v>0</v>
      </c>
      <c r="R26" s="1528">
        <v>1</v>
      </c>
      <c r="S26" s="1528">
        <v>7</v>
      </c>
    </row>
    <row r="27" spans="1:19" ht="16.5" customHeight="1">
      <c r="A27" s="2059" t="s">
        <v>735</v>
      </c>
      <c r="B27" s="1903">
        <v>2855</v>
      </c>
      <c r="C27" s="1528">
        <v>6251</v>
      </c>
      <c r="D27" s="2380">
        <v>1242</v>
      </c>
      <c r="E27" s="1903">
        <v>0</v>
      </c>
      <c r="F27" s="1528">
        <v>0</v>
      </c>
      <c r="G27" s="2029">
        <v>0</v>
      </c>
      <c r="H27" s="2379">
        <v>0</v>
      </c>
      <c r="I27" s="2378">
        <v>0</v>
      </c>
      <c r="J27" s="1903">
        <v>0</v>
      </c>
      <c r="K27" s="1528">
        <v>0</v>
      </c>
      <c r="L27" s="1528">
        <v>0</v>
      </c>
      <c r="M27" s="1528">
        <v>0</v>
      </c>
      <c r="N27" s="1528">
        <v>0</v>
      </c>
      <c r="O27" s="1528">
        <v>0</v>
      </c>
      <c r="P27" s="1528">
        <v>0</v>
      </c>
      <c r="Q27" s="1528">
        <v>0</v>
      </c>
      <c r="R27" s="1528">
        <v>0</v>
      </c>
      <c r="S27" s="1528">
        <v>0</v>
      </c>
    </row>
    <row r="28" spans="1:19" ht="16.5" customHeight="1">
      <c r="A28" s="2059" t="s">
        <v>734</v>
      </c>
      <c r="B28" s="1903">
        <v>697</v>
      </c>
      <c r="C28" s="1528">
        <v>4270</v>
      </c>
      <c r="D28" s="2380">
        <v>2050</v>
      </c>
      <c r="E28" s="1903">
        <v>82</v>
      </c>
      <c r="F28" s="1528">
        <v>14</v>
      </c>
      <c r="G28" s="2029">
        <v>21</v>
      </c>
      <c r="H28" s="2379">
        <v>11</v>
      </c>
      <c r="I28" s="2378">
        <v>8</v>
      </c>
      <c r="J28" s="1903">
        <v>3</v>
      </c>
      <c r="K28" s="1528">
        <v>0</v>
      </c>
      <c r="L28" s="1528">
        <v>0</v>
      </c>
      <c r="M28" s="1528">
        <v>1</v>
      </c>
      <c r="N28" s="1528">
        <v>0</v>
      </c>
      <c r="O28" s="1528">
        <v>3</v>
      </c>
      <c r="P28" s="1528">
        <v>0</v>
      </c>
      <c r="Q28" s="1528">
        <v>1</v>
      </c>
      <c r="R28" s="1528">
        <v>0</v>
      </c>
      <c r="S28" s="1528">
        <v>0</v>
      </c>
    </row>
    <row r="29" spans="1:19" ht="16.5" customHeight="1">
      <c r="A29" s="2059" t="s">
        <v>733</v>
      </c>
      <c r="B29" s="1903">
        <v>2315</v>
      </c>
      <c r="C29" s="1528">
        <v>16498</v>
      </c>
      <c r="D29" s="2380">
        <v>6698</v>
      </c>
      <c r="E29" s="1903">
        <v>296</v>
      </c>
      <c r="F29" s="1528">
        <v>8</v>
      </c>
      <c r="G29" s="2029">
        <v>12</v>
      </c>
      <c r="H29" s="2379">
        <v>5</v>
      </c>
      <c r="I29" s="2378">
        <v>9</v>
      </c>
      <c r="J29" s="1903">
        <v>0</v>
      </c>
      <c r="K29" s="1528">
        <v>2</v>
      </c>
      <c r="L29" s="1528">
        <v>0</v>
      </c>
      <c r="M29" s="1528">
        <v>0</v>
      </c>
      <c r="N29" s="1528">
        <v>0</v>
      </c>
      <c r="O29" s="1528">
        <v>0</v>
      </c>
      <c r="P29" s="1528">
        <v>0</v>
      </c>
      <c r="Q29" s="1528">
        <v>3</v>
      </c>
      <c r="R29" s="1528">
        <v>0</v>
      </c>
      <c r="S29" s="1528">
        <v>4</v>
      </c>
    </row>
    <row r="30" spans="1:19" ht="16.5" customHeight="1">
      <c r="A30" s="2059" t="s">
        <v>732</v>
      </c>
      <c r="B30" s="1903">
        <v>1060</v>
      </c>
      <c r="C30" s="1528">
        <v>5753</v>
      </c>
      <c r="D30" s="2380">
        <v>1799</v>
      </c>
      <c r="E30" s="1903">
        <v>67</v>
      </c>
      <c r="F30" s="1528">
        <v>25</v>
      </c>
      <c r="G30" s="2029">
        <v>44</v>
      </c>
      <c r="H30" s="2379">
        <v>14</v>
      </c>
      <c r="I30" s="2378">
        <v>7</v>
      </c>
      <c r="J30" s="1903">
        <v>2</v>
      </c>
      <c r="K30" s="1528">
        <v>0</v>
      </c>
      <c r="L30" s="1528">
        <v>0</v>
      </c>
      <c r="M30" s="1528">
        <v>4</v>
      </c>
      <c r="N30" s="1528">
        <v>0</v>
      </c>
      <c r="O30" s="1528">
        <v>1</v>
      </c>
      <c r="P30" s="1528">
        <v>0</v>
      </c>
      <c r="Q30" s="1528">
        <v>0</v>
      </c>
      <c r="R30" s="1528">
        <v>0</v>
      </c>
      <c r="S30" s="1528">
        <v>0</v>
      </c>
    </row>
    <row r="31" spans="1:19" ht="16.5" customHeight="1">
      <c r="A31" s="2059" t="s">
        <v>731</v>
      </c>
      <c r="B31" s="1903">
        <v>493</v>
      </c>
      <c r="C31" s="1528">
        <v>4022</v>
      </c>
      <c r="D31" s="2380">
        <v>1508</v>
      </c>
      <c r="E31" s="1903">
        <v>85</v>
      </c>
      <c r="F31" s="1528">
        <v>10</v>
      </c>
      <c r="G31" s="2029">
        <v>17</v>
      </c>
      <c r="H31" s="2379">
        <v>12</v>
      </c>
      <c r="I31" s="2378">
        <v>13</v>
      </c>
      <c r="J31" s="1903">
        <v>1</v>
      </c>
      <c r="K31" s="1528">
        <v>1</v>
      </c>
      <c r="L31" s="1528">
        <v>0</v>
      </c>
      <c r="M31" s="1528">
        <v>2</v>
      </c>
      <c r="N31" s="1528">
        <v>1</v>
      </c>
      <c r="O31" s="1528">
        <v>3</v>
      </c>
      <c r="P31" s="1528">
        <v>1</v>
      </c>
      <c r="Q31" s="1528">
        <v>4</v>
      </c>
      <c r="R31" s="1528">
        <v>0</v>
      </c>
      <c r="S31" s="1528">
        <v>0</v>
      </c>
    </row>
    <row r="32" spans="1:19" ht="16.5" customHeight="1">
      <c r="A32" s="2059" t="s">
        <v>730</v>
      </c>
      <c r="B32" s="1903">
        <v>557</v>
      </c>
      <c r="C32" s="1528">
        <v>2277</v>
      </c>
      <c r="D32" s="2380">
        <v>1795</v>
      </c>
      <c r="E32" s="1903">
        <v>85</v>
      </c>
      <c r="F32" s="1528">
        <v>19</v>
      </c>
      <c r="G32" s="2029">
        <v>24</v>
      </c>
      <c r="H32" s="2379">
        <v>24</v>
      </c>
      <c r="I32" s="2378">
        <v>25</v>
      </c>
      <c r="J32" s="1903">
        <v>1</v>
      </c>
      <c r="K32" s="1528">
        <v>2</v>
      </c>
      <c r="L32" s="1528">
        <v>0</v>
      </c>
      <c r="M32" s="1528">
        <v>9</v>
      </c>
      <c r="N32" s="1528">
        <v>4</v>
      </c>
      <c r="O32" s="1528">
        <v>6</v>
      </c>
      <c r="P32" s="1528">
        <v>1</v>
      </c>
      <c r="Q32" s="1528">
        <v>2</v>
      </c>
      <c r="R32" s="1528">
        <v>0</v>
      </c>
      <c r="S32" s="1528">
        <v>0</v>
      </c>
    </row>
    <row r="33" spans="1:19" ht="16.5" customHeight="1">
      <c r="A33" s="2059" t="s">
        <v>729</v>
      </c>
      <c r="B33" s="1903">
        <v>4906</v>
      </c>
      <c r="C33" s="1528">
        <v>19489</v>
      </c>
      <c r="D33" s="2380">
        <v>5071</v>
      </c>
      <c r="E33" s="1903">
        <v>69</v>
      </c>
      <c r="F33" s="1528">
        <v>15</v>
      </c>
      <c r="G33" s="2029">
        <v>25</v>
      </c>
      <c r="H33" s="2379">
        <v>29</v>
      </c>
      <c r="I33" s="2378">
        <v>34</v>
      </c>
      <c r="J33" s="1903">
        <v>0</v>
      </c>
      <c r="K33" s="1528">
        <v>12</v>
      </c>
      <c r="L33" s="1528">
        <v>0</v>
      </c>
      <c r="M33" s="1528">
        <v>14</v>
      </c>
      <c r="N33" s="1528">
        <v>1</v>
      </c>
      <c r="O33" s="1528">
        <v>2</v>
      </c>
      <c r="P33" s="1528">
        <v>0</v>
      </c>
      <c r="Q33" s="1528">
        <v>5</v>
      </c>
      <c r="R33" s="1528">
        <v>0</v>
      </c>
      <c r="S33" s="1528">
        <v>0</v>
      </c>
    </row>
    <row r="34" spans="1:19" ht="16.5" customHeight="1">
      <c r="A34" s="2059" t="s">
        <v>728</v>
      </c>
      <c r="B34" s="1903">
        <v>3346</v>
      </c>
      <c r="C34" s="1528">
        <v>12213</v>
      </c>
      <c r="D34" s="2380">
        <v>3330</v>
      </c>
      <c r="E34" s="1903">
        <v>219</v>
      </c>
      <c r="F34" s="1528">
        <v>23</v>
      </c>
      <c r="G34" s="2029">
        <v>25</v>
      </c>
      <c r="H34" s="2379">
        <v>16</v>
      </c>
      <c r="I34" s="2378">
        <v>37</v>
      </c>
      <c r="J34" s="1903">
        <v>5</v>
      </c>
      <c r="K34" s="1528">
        <v>5</v>
      </c>
      <c r="L34" s="1528">
        <v>0</v>
      </c>
      <c r="M34" s="1528">
        <v>13</v>
      </c>
      <c r="N34" s="1528">
        <v>2</v>
      </c>
      <c r="O34" s="1528">
        <v>1</v>
      </c>
      <c r="P34" s="1528">
        <v>3</v>
      </c>
      <c r="Q34" s="1528">
        <v>8</v>
      </c>
      <c r="R34" s="1528">
        <v>0</v>
      </c>
      <c r="S34" s="1528">
        <v>0</v>
      </c>
    </row>
    <row r="35" spans="1:19" ht="16.5" customHeight="1">
      <c r="A35" s="2059" t="s">
        <v>727</v>
      </c>
      <c r="B35" s="1903">
        <v>804</v>
      </c>
      <c r="C35" s="1528">
        <v>3624</v>
      </c>
      <c r="D35" s="2380">
        <v>746</v>
      </c>
      <c r="E35" s="1903">
        <v>0</v>
      </c>
      <c r="F35" s="1528">
        <v>0</v>
      </c>
      <c r="G35" s="2029">
        <v>0</v>
      </c>
      <c r="H35" s="2379">
        <v>0</v>
      </c>
      <c r="I35" s="2378">
        <v>0</v>
      </c>
      <c r="J35" s="1903">
        <v>0</v>
      </c>
      <c r="K35" s="1528">
        <v>0</v>
      </c>
      <c r="L35" s="1528">
        <v>0</v>
      </c>
      <c r="M35" s="1528">
        <v>0</v>
      </c>
      <c r="N35" s="1528">
        <v>0</v>
      </c>
      <c r="O35" s="1528">
        <v>0</v>
      </c>
      <c r="P35" s="1528">
        <v>0</v>
      </c>
      <c r="Q35" s="1528">
        <v>0</v>
      </c>
      <c r="R35" s="1528">
        <v>0</v>
      </c>
      <c r="S35" s="1528">
        <v>0</v>
      </c>
    </row>
    <row r="36" spans="1:19" ht="16.5" customHeight="1">
      <c r="A36" s="2059" t="s">
        <v>726</v>
      </c>
      <c r="B36" s="1903">
        <v>613</v>
      </c>
      <c r="C36" s="1528">
        <v>2809</v>
      </c>
      <c r="D36" s="2380">
        <v>1628</v>
      </c>
      <c r="E36" s="1903">
        <v>28</v>
      </c>
      <c r="F36" s="1528">
        <v>5</v>
      </c>
      <c r="G36" s="2029">
        <v>6</v>
      </c>
      <c r="H36" s="2379">
        <v>10</v>
      </c>
      <c r="I36" s="2378">
        <v>14</v>
      </c>
      <c r="J36" s="1903">
        <v>0</v>
      </c>
      <c r="K36" s="1528">
        <v>2</v>
      </c>
      <c r="L36" s="1528">
        <v>0</v>
      </c>
      <c r="M36" s="1528">
        <v>11</v>
      </c>
      <c r="N36" s="1528">
        <v>0</v>
      </c>
      <c r="O36" s="1528">
        <v>1</v>
      </c>
      <c r="P36" s="1528">
        <v>0</v>
      </c>
      <c r="Q36" s="1528">
        <v>0</v>
      </c>
      <c r="R36" s="1528">
        <v>0</v>
      </c>
      <c r="S36" s="1528">
        <v>0</v>
      </c>
    </row>
    <row r="37" spans="1:19" ht="16.5" customHeight="1">
      <c r="A37" s="2059" t="s">
        <v>725</v>
      </c>
      <c r="B37" s="1903">
        <v>813</v>
      </c>
      <c r="C37" s="1528">
        <v>3853</v>
      </c>
      <c r="D37" s="2380">
        <v>368</v>
      </c>
      <c r="E37" s="1903">
        <v>76</v>
      </c>
      <c r="F37" s="1528">
        <v>4</v>
      </c>
      <c r="G37" s="2029">
        <v>4</v>
      </c>
      <c r="H37" s="2379">
        <v>3</v>
      </c>
      <c r="I37" s="2378">
        <v>0</v>
      </c>
      <c r="J37" s="1903">
        <v>0</v>
      </c>
      <c r="K37" s="1528">
        <v>0</v>
      </c>
      <c r="L37" s="1528">
        <v>0</v>
      </c>
      <c r="M37" s="1528">
        <v>0</v>
      </c>
      <c r="N37" s="1528">
        <v>0</v>
      </c>
      <c r="O37" s="1528">
        <v>0</v>
      </c>
      <c r="P37" s="1528">
        <v>0</v>
      </c>
      <c r="Q37" s="1528">
        <v>0</v>
      </c>
      <c r="R37" s="1528">
        <v>0</v>
      </c>
      <c r="S37" s="1528">
        <v>0</v>
      </c>
    </row>
    <row r="38" spans="1:19" ht="16.5" customHeight="1">
      <c r="A38" s="2059" t="s">
        <v>724</v>
      </c>
      <c r="B38" s="1903">
        <v>843</v>
      </c>
      <c r="C38" s="1528">
        <v>2544</v>
      </c>
      <c r="D38" s="2380">
        <v>841</v>
      </c>
      <c r="E38" s="1903">
        <v>0</v>
      </c>
      <c r="F38" s="1528">
        <v>0</v>
      </c>
      <c r="G38" s="2029">
        <v>0</v>
      </c>
      <c r="H38" s="2379">
        <v>0</v>
      </c>
      <c r="I38" s="2378">
        <v>0</v>
      </c>
      <c r="J38" s="1903">
        <v>0</v>
      </c>
      <c r="K38" s="1528">
        <v>0</v>
      </c>
      <c r="L38" s="1528">
        <v>0</v>
      </c>
      <c r="M38" s="1528">
        <v>0</v>
      </c>
      <c r="N38" s="1528">
        <v>0</v>
      </c>
      <c r="O38" s="1528">
        <v>0</v>
      </c>
      <c r="P38" s="1528">
        <v>0</v>
      </c>
      <c r="Q38" s="1528">
        <v>0</v>
      </c>
      <c r="R38" s="1528">
        <v>0</v>
      </c>
      <c r="S38" s="1528">
        <v>0</v>
      </c>
    </row>
    <row r="39" spans="1:19" ht="16.5" customHeight="1">
      <c r="A39" s="2059" t="s">
        <v>723</v>
      </c>
      <c r="B39" s="1903">
        <v>826</v>
      </c>
      <c r="C39" s="1528">
        <v>3508</v>
      </c>
      <c r="D39" s="2380">
        <v>555</v>
      </c>
      <c r="E39" s="1903">
        <v>49</v>
      </c>
      <c r="F39" s="1528">
        <v>4</v>
      </c>
      <c r="G39" s="2029">
        <v>6</v>
      </c>
      <c r="H39" s="2379">
        <v>6</v>
      </c>
      <c r="I39" s="2378">
        <v>18</v>
      </c>
      <c r="J39" s="1903">
        <v>1</v>
      </c>
      <c r="K39" s="1528">
        <v>2</v>
      </c>
      <c r="L39" s="1528">
        <v>0</v>
      </c>
      <c r="M39" s="1528">
        <v>7</v>
      </c>
      <c r="N39" s="1528">
        <v>1</v>
      </c>
      <c r="O39" s="1528">
        <v>3</v>
      </c>
      <c r="P39" s="1528">
        <v>0</v>
      </c>
      <c r="Q39" s="1528">
        <v>1</v>
      </c>
      <c r="R39" s="1528">
        <v>1</v>
      </c>
      <c r="S39" s="1528">
        <v>2</v>
      </c>
    </row>
    <row r="40" spans="1:19" ht="16.5" customHeight="1">
      <c r="A40" s="2059" t="s">
        <v>722</v>
      </c>
      <c r="B40" s="1903">
        <v>1279</v>
      </c>
      <c r="C40" s="1528">
        <v>8688</v>
      </c>
      <c r="D40" s="2380">
        <v>2226</v>
      </c>
      <c r="E40" s="1903">
        <v>0</v>
      </c>
      <c r="F40" s="1528">
        <v>0</v>
      </c>
      <c r="G40" s="2029">
        <v>0</v>
      </c>
      <c r="H40" s="2379">
        <v>1</v>
      </c>
      <c r="I40" s="2378">
        <v>1</v>
      </c>
      <c r="J40" s="1903">
        <v>0</v>
      </c>
      <c r="K40" s="1528">
        <v>1</v>
      </c>
      <c r="L40" s="1528">
        <v>0</v>
      </c>
      <c r="M40" s="1528">
        <v>0</v>
      </c>
      <c r="N40" s="1528">
        <v>0</v>
      </c>
      <c r="O40" s="1528">
        <v>0</v>
      </c>
      <c r="P40" s="1528">
        <v>0</v>
      </c>
      <c r="Q40" s="1528">
        <v>0</v>
      </c>
      <c r="R40" s="1528">
        <v>0</v>
      </c>
      <c r="S40" s="1528">
        <v>0</v>
      </c>
    </row>
    <row r="41" spans="1:19" ht="16.5" customHeight="1">
      <c r="A41" s="2059" t="s">
        <v>721</v>
      </c>
      <c r="B41" s="1903">
        <v>2850</v>
      </c>
      <c r="C41" s="1528">
        <v>4567</v>
      </c>
      <c r="D41" s="2380">
        <v>1518</v>
      </c>
      <c r="E41" s="1903">
        <v>0</v>
      </c>
      <c r="F41" s="1528">
        <v>0</v>
      </c>
      <c r="G41" s="2029">
        <v>0</v>
      </c>
      <c r="H41" s="2379">
        <v>0</v>
      </c>
      <c r="I41" s="2378">
        <v>0</v>
      </c>
      <c r="J41" s="1903">
        <v>0</v>
      </c>
      <c r="K41" s="1528">
        <v>0</v>
      </c>
      <c r="L41" s="1528">
        <v>0</v>
      </c>
      <c r="M41" s="1528">
        <v>0</v>
      </c>
      <c r="N41" s="1528">
        <v>0</v>
      </c>
      <c r="O41" s="1528">
        <v>0</v>
      </c>
      <c r="P41" s="1528">
        <v>0</v>
      </c>
      <c r="Q41" s="1528">
        <v>0</v>
      </c>
      <c r="R41" s="1528">
        <v>0</v>
      </c>
      <c r="S41" s="1528">
        <v>0</v>
      </c>
    </row>
    <row r="42" spans="1:19" ht="16.5" customHeight="1">
      <c r="A42" s="2059" t="s">
        <v>720</v>
      </c>
      <c r="B42" s="1903">
        <v>949</v>
      </c>
      <c r="C42" s="1528">
        <v>1879</v>
      </c>
      <c r="D42" s="2380">
        <v>719</v>
      </c>
      <c r="E42" s="1903">
        <v>109</v>
      </c>
      <c r="F42" s="1528">
        <v>3</v>
      </c>
      <c r="G42" s="2029">
        <v>3</v>
      </c>
      <c r="H42" s="2379">
        <v>3</v>
      </c>
      <c r="I42" s="2378">
        <v>0</v>
      </c>
      <c r="J42" s="1903">
        <v>0</v>
      </c>
      <c r="K42" s="1528">
        <v>0</v>
      </c>
      <c r="L42" s="1528">
        <v>0</v>
      </c>
      <c r="M42" s="1528">
        <v>0</v>
      </c>
      <c r="N42" s="1528">
        <v>0</v>
      </c>
      <c r="O42" s="1528">
        <v>0</v>
      </c>
      <c r="P42" s="1528">
        <v>0</v>
      </c>
      <c r="Q42" s="1528">
        <v>0</v>
      </c>
      <c r="R42" s="1528">
        <v>0</v>
      </c>
      <c r="S42" s="1528">
        <v>0</v>
      </c>
    </row>
    <row r="43" spans="1:19" ht="16.5" customHeight="1">
      <c r="A43" s="2059" t="s">
        <v>719</v>
      </c>
      <c r="B43" s="1903">
        <v>368</v>
      </c>
      <c r="C43" s="1528">
        <v>2553</v>
      </c>
      <c r="D43" s="2380">
        <v>822</v>
      </c>
      <c r="E43" s="1903">
        <v>0</v>
      </c>
      <c r="F43" s="1528">
        <v>0</v>
      </c>
      <c r="G43" s="2029">
        <v>0</v>
      </c>
      <c r="H43" s="2379">
        <v>0</v>
      </c>
      <c r="I43" s="2378">
        <v>0</v>
      </c>
      <c r="J43" s="1903">
        <v>0</v>
      </c>
      <c r="K43" s="1528">
        <v>0</v>
      </c>
      <c r="L43" s="1528">
        <v>0</v>
      </c>
      <c r="M43" s="1528">
        <v>0</v>
      </c>
      <c r="N43" s="1528">
        <v>0</v>
      </c>
      <c r="O43" s="1528">
        <v>0</v>
      </c>
      <c r="P43" s="1528">
        <v>0</v>
      </c>
      <c r="Q43" s="1528">
        <v>0</v>
      </c>
      <c r="R43" s="1528">
        <v>0</v>
      </c>
      <c r="S43" s="1528">
        <v>0</v>
      </c>
    </row>
    <row r="44" spans="1:19" ht="16.5" customHeight="1">
      <c r="A44" s="2059" t="s">
        <v>718</v>
      </c>
      <c r="B44" s="1903">
        <v>944</v>
      </c>
      <c r="C44" s="1528">
        <v>4652</v>
      </c>
      <c r="D44" s="2380">
        <v>603</v>
      </c>
      <c r="E44" s="1903">
        <v>58</v>
      </c>
      <c r="F44" s="1528">
        <v>2</v>
      </c>
      <c r="G44" s="2029">
        <v>2</v>
      </c>
      <c r="H44" s="2379">
        <v>1</v>
      </c>
      <c r="I44" s="2378">
        <v>7</v>
      </c>
      <c r="J44" s="1903">
        <v>0</v>
      </c>
      <c r="K44" s="1528">
        <v>4</v>
      </c>
      <c r="L44" s="1528">
        <v>0</v>
      </c>
      <c r="M44" s="1528">
        <v>1</v>
      </c>
      <c r="N44" s="1528">
        <v>0</v>
      </c>
      <c r="O44" s="1528">
        <v>2</v>
      </c>
      <c r="P44" s="1528">
        <v>0</v>
      </c>
      <c r="Q44" s="1528">
        <v>0</v>
      </c>
      <c r="R44" s="1528">
        <v>0</v>
      </c>
      <c r="S44" s="1528">
        <v>0</v>
      </c>
    </row>
    <row r="45" spans="1:19" ht="16.5" customHeight="1">
      <c r="A45" s="2059" t="s">
        <v>717</v>
      </c>
      <c r="B45" s="1903">
        <v>264</v>
      </c>
      <c r="C45" s="1528">
        <v>2695</v>
      </c>
      <c r="D45" s="2380">
        <v>653</v>
      </c>
      <c r="E45" s="1903">
        <v>92</v>
      </c>
      <c r="F45" s="1528">
        <v>0</v>
      </c>
      <c r="G45" s="2029">
        <v>0</v>
      </c>
      <c r="H45" s="2379">
        <v>0</v>
      </c>
      <c r="I45" s="2378">
        <v>1</v>
      </c>
      <c r="J45" s="1903">
        <v>0</v>
      </c>
      <c r="K45" s="1528">
        <v>0</v>
      </c>
      <c r="L45" s="1528">
        <v>0</v>
      </c>
      <c r="M45" s="1528">
        <v>0</v>
      </c>
      <c r="N45" s="1528">
        <v>0</v>
      </c>
      <c r="O45" s="1528">
        <v>0</v>
      </c>
      <c r="P45" s="1528">
        <v>0</v>
      </c>
      <c r="Q45" s="1528">
        <v>1</v>
      </c>
      <c r="R45" s="1528">
        <v>0</v>
      </c>
      <c r="S45" s="1528">
        <v>0</v>
      </c>
    </row>
    <row r="46" spans="1:19" ht="16.5" customHeight="1">
      <c r="A46" s="2059" t="s">
        <v>716</v>
      </c>
      <c r="B46" s="1903">
        <v>1369</v>
      </c>
      <c r="C46" s="1528">
        <v>8387</v>
      </c>
      <c r="D46" s="2380">
        <v>3085</v>
      </c>
      <c r="E46" s="1903">
        <v>151</v>
      </c>
      <c r="F46" s="1528">
        <v>26</v>
      </c>
      <c r="G46" s="2029">
        <v>34</v>
      </c>
      <c r="H46" s="2379">
        <v>28</v>
      </c>
      <c r="I46" s="2378">
        <v>17</v>
      </c>
      <c r="J46" s="1903">
        <v>2</v>
      </c>
      <c r="K46" s="1528">
        <v>4</v>
      </c>
      <c r="L46" s="1528">
        <v>0</v>
      </c>
      <c r="M46" s="1528">
        <v>5</v>
      </c>
      <c r="N46" s="1528">
        <v>2</v>
      </c>
      <c r="O46" s="1528">
        <v>4</v>
      </c>
      <c r="P46" s="1528">
        <v>0</v>
      </c>
      <c r="Q46" s="1528">
        <v>0</v>
      </c>
      <c r="R46" s="1528">
        <v>0</v>
      </c>
      <c r="S46" s="1528">
        <v>0</v>
      </c>
    </row>
    <row r="47" spans="1:19" ht="16.5" customHeight="1">
      <c r="A47" s="2059" t="s">
        <v>715</v>
      </c>
      <c r="B47" s="1903">
        <v>345</v>
      </c>
      <c r="C47" s="1528">
        <v>2495</v>
      </c>
      <c r="D47" s="2380">
        <v>780</v>
      </c>
      <c r="E47" s="1903">
        <v>0</v>
      </c>
      <c r="F47" s="1528">
        <v>0</v>
      </c>
      <c r="G47" s="2029">
        <v>0</v>
      </c>
      <c r="H47" s="2379">
        <v>0</v>
      </c>
      <c r="I47" s="2378">
        <v>0</v>
      </c>
      <c r="J47" s="1903">
        <v>0</v>
      </c>
      <c r="K47" s="1528">
        <v>0</v>
      </c>
      <c r="L47" s="1528">
        <v>0</v>
      </c>
      <c r="M47" s="1528">
        <v>0</v>
      </c>
      <c r="N47" s="1528">
        <v>0</v>
      </c>
      <c r="O47" s="1528">
        <v>0</v>
      </c>
      <c r="P47" s="1528">
        <v>0</v>
      </c>
      <c r="Q47" s="1528">
        <v>0</v>
      </c>
      <c r="R47" s="1528">
        <v>0</v>
      </c>
      <c r="S47" s="1528">
        <v>0</v>
      </c>
    </row>
    <row r="48" spans="1:19" ht="16.5" customHeight="1">
      <c r="A48" s="2059" t="s">
        <v>714</v>
      </c>
      <c r="B48" s="1903">
        <v>1017</v>
      </c>
      <c r="C48" s="1528">
        <v>5127</v>
      </c>
      <c r="D48" s="2380">
        <v>1578</v>
      </c>
      <c r="E48" s="1903">
        <v>237</v>
      </c>
      <c r="F48" s="1528">
        <v>6</v>
      </c>
      <c r="G48" s="2029">
        <v>7</v>
      </c>
      <c r="H48" s="2379">
        <v>12</v>
      </c>
      <c r="I48" s="2378">
        <v>17</v>
      </c>
      <c r="J48" s="1903">
        <v>4</v>
      </c>
      <c r="K48" s="1528">
        <v>1</v>
      </c>
      <c r="L48" s="1528">
        <v>0</v>
      </c>
      <c r="M48" s="1528">
        <v>4</v>
      </c>
      <c r="N48" s="1528">
        <v>1</v>
      </c>
      <c r="O48" s="1528">
        <v>4</v>
      </c>
      <c r="P48" s="1528">
        <v>0</v>
      </c>
      <c r="Q48" s="1528">
        <v>2</v>
      </c>
      <c r="R48" s="1528">
        <v>1</v>
      </c>
      <c r="S48" s="1528">
        <v>0</v>
      </c>
    </row>
    <row r="49" spans="1:19" ht="16.5" customHeight="1">
      <c r="A49" s="2059" t="s">
        <v>713</v>
      </c>
      <c r="B49" s="1903">
        <v>3788</v>
      </c>
      <c r="C49" s="1528">
        <v>8153</v>
      </c>
      <c r="D49" s="2380">
        <v>888</v>
      </c>
      <c r="E49" s="1903">
        <v>251</v>
      </c>
      <c r="F49" s="1528">
        <v>8</v>
      </c>
      <c r="G49" s="2029">
        <v>9</v>
      </c>
      <c r="H49" s="2379">
        <v>1</v>
      </c>
      <c r="I49" s="2378">
        <v>24</v>
      </c>
      <c r="J49" s="1903">
        <v>1</v>
      </c>
      <c r="K49" s="1528">
        <v>1</v>
      </c>
      <c r="L49" s="1528">
        <v>0</v>
      </c>
      <c r="M49" s="1528">
        <v>1</v>
      </c>
      <c r="N49" s="1528">
        <v>0</v>
      </c>
      <c r="O49" s="1528">
        <v>3</v>
      </c>
      <c r="P49" s="1528">
        <v>2</v>
      </c>
      <c r="Q49" s="1528">
        <v>16</v>
      </c>
      <c r="R49" s="1528">
        <v>0</v>
      </c>
      <c r="S49" s="1528">
        <v>0</v>
      </c>
    </row>
    <row r="50" spans="1:19" ht="16.5" customHeight="1">
      <c r="A50" s="2059" t="s">
        <v>712</v>
      </c>
      <c r="B50" s="1903">
        <v>399</v>
      </c>
      <c r="C50" s="1528">
        <v>3808</v>
      </c>
      <c r="D50" s="2380">
        <v>1483</v>
      </c>
      <c r="E50" s="1903">
        <v>144</v>
      </c>
      <c r="F50" s="1528">
        <v>7</v>
      </c>
      <c r="G50" s="2029">
        <v>9</v>
      </c>
      <c r="H50" s="2379">
        <v>1</v>
      </c>
      <c r="I50" s="2378">
        <v>2</v>
      </c>
      <c r="J50" s="1903">
        <v>0</v>
      </c>
      <c r="K50" s="1528">
        <v>0</v>
      </c>
      <c r="L50" s="1528">
        <v>0</v>
      </c>
      <c r="M50" s="1528">
        <v>0</v>
      </c>
      <c r="N50" s="1528">
        <v>2</v>
      </c>
      <c r="O50" s="1528">
        <v>0</v>
      </c>
      <c r="P50" s="1528">
        <v>0</v>
      </c>
      <c r="Q50" s="1528">
        <v>0</v>
      </c>
      <c r="R50" s="1528">
        <v>0</v>
      </c>
      <c r="S50" s="1528">
        <v>0</v>
      </c>
    </row>
    <row r="51" spans="1:19" ht="16.5" customHeight="1">
      <c r="A51" s="2059" t="s">
        <v>711</v>
      </c>
      <c r="B51" s="1903">
        <v>486</v>
      </c>
      <c r="C51" s="1528">
        <v>3201</v>
      </c>
      <c r="D51" s="2380">
        <v>1478</v>
      </c>
      <c r="E51" s="1903">
        <v>78</v>
      </c>
      <c r="F51" s="1528">
        <v>5</v>
      </c>
      <c r="G51" s="2029">
        <v>8</v>
      </c>
      <c r="H51" s="2379">
        <v>4</v>
      </c>
      <c r="I51" s="2378">
        <v>5</v>
      </c>
      <c r="J51" s="1903">
        <v>3</v>
      </c>
      <c r="K51" s="1528">
        <v>0</v>
      </c>
      <c r="L51" s="1528">
        <v>0</v>
      </c>
      <c r="M51" s="1528">
        <v>0</v>
      </c>
      <c r="N51" s="1528">
        <v>0</v>
      </c>
      <c r="O51" s="1528">
        <v>0</v>
      </c>
      <c r="P51" s="1528">
        <v>0</v>
      </c>
      <c r="Q51" s="1528">
        <v>2</v>
      </c>
      <c r="R51" s="1528">
        <v>0</v>
      </c>
      <c r="S51" s="1528">
        <v>0</v>
      </c>
    </row>
    <row r="52" spans="1:19" ht="16.5" customHeight="1">
      <c r="A52" s="2059" t="s">
        <v>710</v>
      </c>
      <c r="B52" s="1903">
        <v>653</v>
      </c>
      <c r="C52" s="1528">
        <v>9393</v>
      </c>
      <c r="D52" s="2380">
        <v>2625</v>
      </c>
      <c r="E52" s="1903">
        <v>0</v>
      </c>
      <c r="F52" s="1528">
        <v>0</v>
      </c>
      <c r="G52" s="2029">
        <v>0</v>
      </c>
      <c r="H52" s="2379">
        <v>0</v>
      </c>
      <c r="I52" s="2378">
        <v>0</v>
      </c>
      <c r="J52" s="1903">
        <v>0</v>
      </c>
      <c r="K52" s="1528">
        <v>0</v>
      </c>
      <c r="L52" s="1528">
        <v>0</v>
      </c>
      <c r="M52" s="1528">
        <v>0</v>
      </c>
      <c r="N52" s="1528">
        <v>0</v>
      </c>
      <c r="O52" s="1528">
        <v>0</v>
      </c>
      <c r="P52" s="1528">
        <v>0</v>
      </c>
      <c r="Q52" s="1528">
        <v>0</v>
      </c>
      <c r="R52" s="1528">
        <v>0</v>
      </c>
      <c r="S52" s="1528">
        <v>0</v>
      </c>
    </row>
    <row r="53" spans="1:19" ht="16.5" customHeight="1">
      <c r="A53" s="2059" t="s">
        <v>709</v>
      </c>
      <c r="B53" s="1903">
        <v>2215</v>
      </c>
      <c r="C53" s="1528">
        <v>5854</v>
      </c>
      <c r="D53" s="2380">
        <v>1237</v>
      </c>
      <c r="E53" s="1903">
        <v>322</v>
      </c>
      <c r="F53" s="1528">
        <v>20</v>
      </c>
      <c r="G53" s="2029">
        <v>27</v>
      </c>
      <c r="H53" s="2379">
        <v>17</v>
      </c>
      <c r="I53" s="2378">
        <v>28</v>
      </c>
      <c r="J53" s="1903">
        <v>1</v>
      </c>
      <c r="K53" s="1528">
        <v>4</v>
      </c>
      <c r="L53" s="1528">
        <v>0</v>
      </c>
      <c r="M53" s="1528">
        <v>10</v>
      </c>
      <c r="N53" s="1528">
        <v>4</v>
      </c>
      <c r="O53" s="1528">
        <v>6</v>
      </c>
      <c r="P53" s="1528">
        <v>1</v>
      </c>
      <c r="Q53" s="1528">
        <v>2</v>
      </c>
      <c r="R53" s="1528">
        <v>0</v>
      </c>
      <c r="S53" s="1528">
        <v>0</v>
      </c>
    </row>
    <row r="54" spans="1:19" ht="16.5" customHeight="1">
      <c r="A54" s="2059" t="s">
        <v>708</v>
      </c>
      <c r="B54" s="1903">
        <v>1149</v>
      </c>
      <c r="C54" s="1528">
        <v>10130</v>
      </c>
      <c r="D54" s="2380">
        <v>6569</v>
      </c>
      <c r="E54" s="1903">
        <v>44</v>
      </c>
      <c r="F54" s="1528">
        <v>2</v>
      </c>
      <c r="G54" s="2029">
        <v>2</v>
      </c>
      <c r="H54" s="2379">
        <v>1</v>
      </c>
      <c r="I54" s="2378">
        <v>3</v>
      </c>
      <c r="J54" s="1903">
        <v>1</v>
      </c>
      <c r="K54" s="1528">
        <v>0</v>
      </c>
      <c r="L54" s="1528">
        <v>0</v>
      </c>
      <c r="M54" s="1528">
        <v>1</v>
      </c>
      <c r="N54" s="1528">
        <v>0</v>
      </c>
      <c r="O54" s="1528">
        <v>1</v>
      </c>
      <c r="P54" s="1528">
        <v>0</v>
      </c>
      <c r="Q54" s="1528">
        <v>0</v>
      </c>
      <c r="R54" s="1528">
        <v>0</v>
      </c>
      <c r="S54" s="1528">
        <v>0</v>
      </c>
    </row>
    <row r="55" spans="1:19" ht="16.5" customHeight="1">
      <c r="A55" s="2059" t="s">
        <v>707</v>
      </c>
      <c r="B55" s="1903">
        <v>1486</v>
      </c>
      <c r="C55" s="1528">
        <v>3664</v>
      </c>
      <c r="D55" s="2380">
        <v>1457</v>
      </c>
      <c r="E55" s="1903">
        <v>58</v>
      </c>
      <c r="F55" s="1528">
        <v>5</v>
      </c>
      <c r="G55" s="2029">
        <v>9</v>
      </c>
      <c r="H55" s="2379">
        <v>5</v>
      </c>
      <c r="I55" s="2378">
        <v>12</v>
      </c>
      <c r="J55" s="1903">
        <v>0</v>
      </c>
      <c r="K55" s="1528">
        <v>0</v>
      </c>
      <c r="L55" s="1528">
        <v>0</v>
      </c>
      <c r="M55" s="1528">
        <v>8</v>
      </c>
      <c r="N55" s="1528">
        <v>0</v>
      </c>
      <c r="O55" s="1528">
        <v>4</v>
      </c>
      <c r="P55" s="1528">
        <v>0</v>
      </c>
      <c r="Q55" s="1528">
        <v>0</v>
      </c>
      <c r="R55" s="1528">
        <v>0</v>
      </c>
      <c r="S55" s="1528">
        <v>0</v>
      </c>
    </row>
    <row r="56" spans="1:19" ht="16.5" customHeight="1">
      <c r="A56" s="2059" t="s">
        <v>1057</v>
      </c>
      <c r="B56" s="1903">
        <v>639</v>
      </c>
      <c r="C56" s="1528">
        <v>4026</v>
      </c>
      <c r="D56" s="2380">
        <v>1643</v>
      </c>
      <c r="E56" s="1903">
        <v>10</v>
      </c>
      <c r="F56" s="1528">
        <v>3</v>
      </c>
      <c r="G56" s="2029">
        <v>4</v>
      </c>
      <c r="H56" s="2379">
        <v>9</v>
      </c>
      <c r="I56" s="2378">
        <v>7</v>
      </c>
      <c r="J56" s="1903">
        <v>1</v>
      </c>
      <c r="K56" s="1528">
        <v>1</v>
      </c>
      <c r="L56" s="1528">
        <v>0</v>
      </c>
      <c r="M56" s="1528">
        <v>2</v>
      </c>
      <c r="N56" s="1528">
        <v>1</v>
      </c>
      <c r="O56" s="1528">
        <v>1</v>
      </c>
      <c r="P56" s="1528">
        <v>0</v>
      </c>
      <c r="Q56" s="1528">
        <v>1</v>
      </c>
      <c r="R56" s="1528">
        <v>0</v>
      </c>
      <c r="S56" s="1528">
        <v>0</v>
      </c>
    </row>
    <row r="57" spans="1:19" ht="16.5" customHeight="1">
      <c r="A57" s="2059" t="s">
        <v>705</v>
      </c>
      <c r="B57" s="1903">
        <v>1032</v>
      </c>
      <c r="C57" s="1528">
        <v>2450</v>
      </c>
      <c r="D57" s="2380">
        <v>855</v>
      </c>
      <c r="E57" s="1903">
        <v>18</v>
      </c>
      <c r="F57" s="1528">
        <v>2</v>
      </c>
      <c r="G57" s="2029">
        <v>1</v>
      </c>
      <c r="H57" s="2379">
        <v>1</v>
      </c>
      <c r="I57" s="2378">
        <v>1</v>
      </c>
      <c r="J57" s="1903">
        <v>0</v>
      </c>
      <c r="K57" s="1528">
        <v>0</v>
      </c>
      <c r="L57" s="1528">
        <v>0</v>
      </c>
      <c r="M57" s="1528">
        <v>0</v>
      </c>
      <c r="N57" s="1528">
        <v>0</v>
      </c>
      <c r="O57" s="1528">
        <v>1</v>
      </c>
      <c r="P57" s="1528">
        <v>0</v>
      </c>
      <c r="Q57" s="1528">
        <v>0</v>
      </c>
      <c r="R57" s="1528">
        <v>0</v>
      </c>
      <c r="S57" s="1528">
        <v>0</v>
      </c>
    </row>
    <row r="58" spans="1:19" ht="16.5" customHeight="1">
      <c r="A58" s="2059" t="s">
        <v>704</v>
      </c>
      <c r="B58" s="1903">
        <v>2669</v>
      </c>
      <c r="C58" s="1528">
        <v>12387</v>
      </c>
      <c r="D58" s="2380">
        <v>7729</v>
      </c>
      <c r="E58" s="1903">
        <v>0</v>
      </c>
      <c r="F58" s="1528">
        <v>0</v>
      </c>
      <c r="G58" s="2029">
        <v>0</v>
      </c>
      <c r="H58" s="2379">
        <v>0</v>
      </c>
      <c r="I58" s="2378">
        <v>33</v>
      </c>
      <c r="J58" s="1903">
        <v>0</v>
      </c>
      <c r="K58" s="1528">
        <v>6</v>
      </c>
      <c r="L58" s="1528">
        <v>0</v>
      </c>
      <c r="M58" s="1528">
        <v>1</v>
      </c>
      <c r="N58" s="1528">
        <v>0</v>
      </c>
      <c r="O58" s="1528">
        <v>2</v>
      </c>
      <c r="P58" s="1528">
        <v>1</v>
      </c>
      <c r="Q58" s="1528">
        <v>0</v>
      </c>
      <c r="R58" s="1528">
        <v>0</v>
      </c>
      <c r="S58" s="1528">
        <v>23</v>
      </c>
    </row>
    <row r="59" spans="1:19" ht="16.5" customHeight="1">
      <c r="A59" s="2383" t="s">
        <v>703</v>
      </c>
      <c r="B59" s="1903">
        <v>865</v>
      </c>
      <c r="C59" s="1528">
        <v>4273</v>
      </c>
      <c r="D59" s="2380">
        <v>2431</v>
      </c>
      <c r="E59" s="1903">
        <v>17</v>
      </c>
      <c r="F59" s="1528">
        <v>7</v>
      </c>
      <c r="G59" s="2029">
        <v>20</v>
      </c>
      <c r="H59" s="2379">
        <v>6</v>
      </c>
      <c r="I59" s="2378">
        <v>19</v>
      </c>
      <c r="J59" s="1903">
        <v>2</v>
      </c>
      <c r="K59" s="1528">
        <v>3</v>
      </c>
      <c r="L59" s="1528">
        <v>0</v>
      </c>
      <c r="M59" s="1528">
        <v>9</v>
      </c>
      <c r="N59" s="1528">
        <v>1</v>
      </c>
      <c r="O59" s="1528">
        <v>1</v>
      </c>
      <c r="P59" s="1528">
        <v>2</v>
      </c>
      <c r="Q59" s="1528">
        <v>1</v>
      </c>
      <c r="R59" s="1528">
        <v>0</v>
      </c>
      <c r="S59" s="1528">
        <v>0</v>
      </c>
    </row>
    <row r="60" spans="1:19" ht="16.5" customHeight="1">
      <c r="A60" s="1542" t="s">
        <v>702</v>
      </c>
      <c r="B60" s="1903">
        <v>687</v>
      </c>
      <c r="C60" s="1528">
        <v>2737</v>
      </c>
      <c r="D60" s="2380">
        <v>1337</v>
      </c>
      <c r="E60" s="1903">
        <v>0</v>
      </c>
      <c r="F60" s="1528">
        <v>0</v>
      </c>
      <c r="G60" s="2029">
        <v>0</v>
      </c>
      <c r="H60" s="2379">
        <v>0</v>
      </c>
      <c r="I60" s="2378">
        <v>0</v>
      </c>
      <c r="J60" s="1903">
        <v>0</v>
      </c>
      <c r="K60" s="1528">
        <v>0</v>
      </c>
      <c r="L60" s="1528">
        <v>0</v>
      </c>
      <c r="M60" s="1528">
        <v>0</v>
      </c>
      <c r="N60" s="1528">
        <v>0</v>
      </c>
      <c r="O60" s="1528">
        <v>0</v>
      </c>
      <c r="P60" s="1528">
        <v>0</v>
      </c>
      <c r="Q60" s="1528">
        <v>0</v>
      </c>
      <c r="R60" s="1528">
        <v>0</v>
      </c>
      <c r="S60" s="1528">
        <v>0</v>
      </c>
    </row>
    <row r="61" spans="1:19" ht="16.5" customHeight="1">
      <c r="A61" s="2382" t="s">
        <v>790</v>
      </c>
      <c r="B61" s="1903">
        <v>701</v>
      </c>
      <c r="C61" s="1528">
        <v>3007</v>
      </c>
      <c r="D61" s="2380">
        <v>275</v>
      </c>
      <c r="E61" s="1903">
        <v>10</v>
      </c>
      <c r="F61" s="1528">
        <v>4</v>
      </c>
      <c r="G61" s="2029">
        <v>5</v>
      </c>
      <c r="H61" s="2379">
        <v>2</v>
      </c>
      <c r="I61" s="2378">
        <v>1</v>
      </c>
      <c r="J61" s="1903">
        <v>0</v>
      </c>
      <c r="K61" s="1528">
        <v>0</v>
      </c>
      <c r="L61" s="1528">
        <v>0</v>
      </c>
      <c r="M61" s="1528">
        <v>1</v>
      </c>
      <c r="N61" s="1528">
        <v>0</v>
      </c>
      <c r="O61" s="1528">
        <v>0</v>
      </c>
      <c r="P61" s="1528">
        <v>0</v>
      </c>
      <c r="Q61" s="1528">
        <v>0</v>
      </c>
      <c r="R61" s="1528">
        <v>0</v>
      </c>
      <c r="S61" s="1528">
        <v>0</v>
      </c>
    </row>
    <row r="62" spans="1:19" ht="16.5" customHeight="1">
      <c r="A62" s="2381" t="s">
        <v>781</v>
      </c>
      <c r="B62" s="1903">
        <v>267</v>
      </c>
      <c r="C62" s="1528">
        <v>1872</v>
      </c>
      <c r="D62" s="2380">
        <v>1303</v>
      </c>
      <c r="E62" s="1903">
        <v>9</v>
      </c>
      <c r="F62" s="1528">
        <v>1</v>
      </c>
      <c r="G62" s="2029">
        <v>2</v>
      </c>
      <c r="H62" s="2379">
        <v>1</v>
      </c>
      <c r="I62" s="2378">
        <v>3</v>
      </c>
      <c r="J62" s="1903">
        <v>1</v>
      </c>
      <c r="K62" s="1528">
        <v>0</v>
      </c>
      <c r="L62" s="1528">
        <v>0</v>
      </c>
      <c r="M62" s="1528">
        <v>0</v>
      </c>
      <c r="N62" s="1528">
        <v>0</v>
      </c>
      <c r="O62" s="1528">
        <v>0</v>
      </c>
      <c r="P62" s="1528">
        <v>0</v>
      </c>
      <c r="Q62" s="1528">
        <v>1</v>
      </c>
      <c r="R62" s="1528">
        <v>1</v>
      </c>
      <c r="S62" s="1528">
        <v>0</v>
      </c>
    </row>
    <row r="63" spans="1:19" ht="16.5" customHeight="1">
      <c r="A63" s="2381" t="s">
        <v>699</v>
      </c>
      <c r="B63" s="1903">
        <v>426</v>
      </c>
      <c r="C63" s="1528">
        <v>2614</v>
      </c>
      <c r="D63" s="2380">
        <v>965</v>
      </c>
      <c r="E63" s="1903">
        <v>29</v>
      </c>
      <c r="F63" s="1528">
        <v>2</v>
      </c>
      <c r="G63" s="2029">
        <v>2</v>
      </c>
      <c r="H63" s="2379">
        <v>1</v>
      </c>
      <c r="I63" s="2378">
        <v>9</v>
      </c>
      <c r="J63" s="1903">
        <v>5</v>
      </c>
      <c r="K63" s="1528">
        <v>0</v>
      </c>
      <c r="L63" s="1528">
        <v>0</v>
      </c>
      <c r="M63" s="1528">
        <v>0</v>
      </c>
      <c r="N63" s="1528">
        <v>0</v>
      </c>
      <c r="O63" s="1528">
        <v>4</v>
      </c>
      <c r="P63" s="1528">
        <v>0</v>
      </c>
      <c r="Q63" s="1528">
        <v>0</v>
      </c>
      <c r="R63" s="1528">
        <v>0</v>
      </c>
      <c r="S63" s="1528">
        <v>0</v>
      </c>
    </row>
    <row r="64" spans="1:19" ht="16.5" customHeight="1">
      <c r="A64" s="2381" t="s">
        <v>698</v>
      </c>
      <c r="B64" s="1903">
        <v>1530</v>
      </c>
      <c r="C64" s="1528">
        <v>10546</v>
      </c>
      <c r="D64" s="2380">
        <v>3546</v>
      </c>
      <c r="E64" s="1903">
        <v>12</v>
      </c>
      <c r="F64" s="1528">
        <v>6</v>
      </c>
      <c r="G64" s="2029">
        <v>9</v>
      </c>
      <c r="H64" s="2379">
        <v>8</v>
      </c>
      <c r="I64" s="2378">
        <v>4</v>
      </c>
      <c r="J64" s="1903">
        <v>0</v>
      </c>
      <c r="K64" s="1528">
        <v>0</v>
      </c>
      <c r="L64" s="1528">
        <v>0</v>
      </c>
      <c r="M64" s="1528">
        <v>0</v>
      </c>
      <c r="N64" s="1528">
        <v>0</v>
      </c>
      <c r="O64" s="1528">
        <v>0</v>
      </c>
      <c r="P64" s="1528">
        <v>0</v>
      </c>
      <c r="Q64" s="1528">
        <v>0</v>
      </c>
      <c r="R64" s="1528">
        <v>0</v>
      </c>
      <c r="S64" s="1528">
        <v>4</v>
      </c>
    </row>
    <row r="65" spans="1:19" ht="16.5" customHeight="1">
      <c r="A65" s="2381" t="s">
        <v>697</v>
      </c>
      <c r="B65" s="1903">
        <v>1519</v>
      </c>
      <c r="C65" s="1528">
        <v>6400</v>
      </c>
      <c r="D65" s="2380">
        <v>3630</v>
      </c>
      <c r="E65" s="1903">
        <v>59</v>
      </c>
      <c r="F65" s="1528">
        <v>14</v>
      </c>
      <c r="G65" s="2029">
        <v>17</v>
      </c>
      <c r="H65" s="2379">
        <v>14</v>
      </c>
      <c r="I65" s="2378">
        <v>18</v>
      </c>
      <c r="J65" s="1903">
        <v>2</v>
      </c>
      <c r="K65" s="1528">
        <v>4</v>
      </c>
      <c r="L65" s="1528">
        <v>0</v>
      </c>
      <c r="M65" s="1528">
        <v>3</v>
      </c>
      <c r="N65" s="1528">
        <v>0</v>
      </c>
      <c r="O65" s="1528">
        <v>5</v>
      </c>
      <c r="P65" s="1528">
        <v>0</v>
      </c>
      <c r="Q65" s="1528">
        <v>4</v>
      </c>
      <c r="R65" s="1528">
        <v>0</v>
      </c>
      <c r="S65" s="1528">
        <v>0</v>
      </c>
    </row>
    <row r="66" spans="1:19" ht="16.5" customHeight="1">
      <c r="A66" s="2381" t="s">
        <v>696</v>
      </c>
      <c r="B66" s="1903">
        <v>2668</v>
      </c>
      <c r="C66" s="1528">
        <v>13354</v>
      </c>
      <c r="D66" s="2380">
        <v>5337</v>
      </c>
      <c r="E66" s="1903">
        <v>0</v>
      </c>
      <c r="F66" s="1528">
        <v>0</v>
      </c>
      <c r="G66" s="2029">
        <v>0</v>
      </c>
      <c r="H66" s="2379">
        <v>27</v>
      </c>
      <c r="I66" s="2378">
        <v>22</v>
      </c>
      <c r="J66" s="1903">
        <v>0</v>
      </c>
      <c r="K66" s="1528">
        <v>8</v>
      </c>
      <c r="L66" s="1528">
        <v>0</v>
      </c>
      <c r="M66" s="1528">
        <v>7</v>
      </c>
      <c r="N66" s="1528">
        <v>0</v>
      </c>
      <c r="O66" s="1528">
        <v>4</v>
      </c>
      <c r="P66" s="1528">
        <v>0</v>
      </c>
      <c r="Q66" s="1528">
        <v>3</v>
      </c>
      <c r="R66" s="1528">
        <v>0</v>
      </c>
      <c r="S66" s="1528">
        <v>0</v>
      </c>
    </row>
    <row r="67" spans="1:19" ht="16.5" customHeight="1">
      <c r="A67" s="2381" t="s">
        <v>1025</v>
      </c>
      <c r="B67" s="1903">
        <v>1133</v>
      </c>
      <c r="C67" s="1528">
        <v>3825</v>
      </c>
      <c r="D67" s="2380">
        <v>744</v>
      </c>
      <c r="E67" s="1903">
        <v>43</v>
      </c>
      <c r="F67" s="1528">
        <v>3</v>
      </c>
      <c r="G67" s="2029">
        <v>3</v>
      </c>
      <c r="H67" s="2379">
        <v>2</v>
      </c>
      <c r="I67" s="2378">
        <v>2</v>
      </c>
      <c r="J67" s="1903">
        <v>0</v>
      </c>
      <c r="K67" s="1528">
        <v>1</v>
      </c>
      <c r="L67" s="1528">
        <v>0</v>
      </c>
      <c r="M67" s="1528">
        <v>1</v>
      </c>
      <c r="N67" s="1528">
        <v>0</v>
      </c>
      <c r="O67" s="1528">
        <v>0</v>
      </c>
      <c r="P67" s="1528">
        <v>0</v>
      </c>
      <c r="Q67" s="1528">
        <v>0</v>
      </c>
      <c r="R67" s="1528">
        <v>0</v>
      </c>
      <c r="S67" s="1528">
        <v>0</v>
      </c>
    </row>
    <row r="68" spans="1:19" ht="16.5" customHeight="1">
      <c r="A68" s="2059" t="s">
        <v>694</v>
      </c>
      <c r="B68" s="1903">
        <v>931</v>
      </c>
      <c r="C68" s="1528">
        <v>7208</v>
      </c>
      <c r="D68" s="2380">
        <v>2492</v>
      </c>
      <c r="E68" s="1903">
        <v>49</v>
      </c>
      <c r="F68" s="1528">
        <v>10</v>
      </c>
      <c r="G68" s="2029">
        <v>8</v>
      </c>
      <c r="H68" s="2379">
        <v>4</v>
      </c>
      <c r="I68" s="2378">
        <v>7</v>
      </c>
      <c r="J68" s="1903">
        <v>3</v>
      </c>
      <c r="K68" s="1528">
        <v>0</v>
      </c>
      <c r="L68" s="1528">
        <v>0</v>
      </c>
      <c r="M68" s="1528">
        <v>0</v>
      </c>
      <c r="N68" s="1528">
        <v>0</v>
      </c>
      <c r="O68" s="1528">
        <v>0</v>
      </c>
      <c r="P68" s="1528">
        <v>0</v>
      </c>
      <c r="Q68" s="1528">
        <v>4</v>
      </c>
      <c r="R68" s="1528">
        <v>0</v>
      </c>
      <c r="S68" s="1528">
        <v>0</v>
      </c>
    </row>
    <row r="69" spans="1:19" ht="16.5" customHeight="1">
      <c r="A69" s="2059" t="s">
        <v>804</v>
      </c>
      <c r="B69" s="1903">
        <v>434</v>
      </c>
      <c r="C69" s="1528">
        <v>2552</v>
      </c>
      <c r="D69" s="2380">
        <v>392</v>
      </c>
      <c r="E69" s="1903">
        <v>16</v>
      </c>
      <c r="F69" s="1528">
        <v>1</v>
      </c>
      <c r="G69" s="2029">
        <v>1</v>
      </c>
      <c r="H69" s="2379">
        <v>2</v>
      </c>
      <c r="I69" s="2378">
        <v>2</v>
      </c>
      <c r="J69" s="1903">
        <v>0</v>
      </c>
      <c r="K69" s="1528">
        <v>2</v>
      </c>
      <c r="L69" s="1528">
        <v>0</v>
      </c>
      <c r="M69" s="1528">
        <v>0</v>
      </c>
      <c r="N69" s="1528">
        <v>0</v>
      </c>
      <c r="O69" s="1528">
        <v>0</v>
      </c>
      <c r="P69" s="1528">
        <v>0</v>
      </c>
      <c r="Q69" s="1528">
        <v>0</v>
      </c>
      <c r="R69" s="1528">
        <v>0</v>
      </c>
      <c r="S69" s="1528">
        <v>0</v>
      </c>
    </row>
    <row r="70" spans="1:19" ht="16.5" customHeight="1">
      <c r="A70" s="2059" t="s">
        <v>692</v>
      </c>
      <c r="B70" s="1903">
        <v>1423</v>
      </c>
      <c r="C70" s="1528">
        <v>7318</v>
      </c>
      <c r="D70" s="2380">
        <v>1467</v>
      </c>
      <c r="E70" s="1903">
        <v>52</v>
      </c>
      <c r="F70" s="1528">
        <v>5</v>
      </c>
      <c r="G70" s="2029">
        <v>5</v>
      </c>
      <c r="H70" s="2379">
        <v>2</v>
      </c>
      <c r="I70" s="2378">
        <v>3</v>
      </c>
      <c r="J70" s="1903">
        <v>0</v>
      </c>
      <c r="K70" s="1528">
        <v>1</v>
      </c>
      <c r="L70" s="1528">
        <v>0</v>
      </c>
      <c r="M70" s="1528">
        <v>0</v>
      </c>
      <c r="N70" s="1528">
        <v>0</v>
      </c>
      <c r="O70" s="1528">
        <v>1</v>
      </c>
      <c r="P70" s="1528">
        <v>0</v>
      </c>
      <c r="Q70" s="1528">
        <v>1</v>
      </c>
      <c r="R70" s="1528">
        <v>0</v>
      </c>
      <c r="S70" s="1528">
        <v>0</v>
      </c>
    </row>
    <row r="71" spans="1:19" ht="16.5" customHeight="1">
      <c r="A71" s="2059" t="s">
        <v>691</v>
      </c>
      <c r="B71" s="1903">
        <v>409</v>
      </c>
      <c r="C71" s="1528">
        <v>3224</v>
      </c>
      <c r="D71" s="2380">
        <v>1353</v>
      </c>
      <c r="E71" s="1903">
        <v>1</v>
      </c>
      <c r="F71" s="1528">
        <v>1</v>
      </c>
      <c r="G71" s="2029">
        <v>1</v>
      </c>
      <c r="H71" s="2379">
        <v>1</v>
      </c>
      <c r="I71" s="2378">
        <v>2</v>
      </c>
      <c r="J71" s="1903">
        <v>0</v>
      </c>
      <c r="K71" s="1528">
        <v>0</v>
      </c>
      <c r="L71" s="1528">
        <v>0</v>
      </c>
      <c r="M71" s="1528">
        <v>1</v>
      </c>
      <c r="N71" s="1528">
        <v>1</v>
      </c>
      <c r="O71" s="1528">
        <v>0</v>
      </c>
      <c r="P71" s="1528">
        <v>0</v>
      </c>
      <c r="Q71" s="1528">
        <v>0</v>
      </c>
      <c r="R71" s="1528">
        <v>0</v>
      </c>
      <c r="S71" s="1528">
        <v>0</v>
      </c>
    </row>
    <row r="72" spans="1:19" ht="16.5" customHeight="1">
      <c r="A72" s="2059" t="s">
        <v>690</v>
      </c>
      <c r="B72" s="1903">
        <v>617</v>
      </c>
      <c r="C72" s="1528">
        <v>5136</v>
      </c>
      <c r="D72" s="2380">
        <v>2797</v>
      </c>
      <c r="E72" s="1903">
        <v>15</v>
      </c>
      <c r="F72" s="1528">
        <v>1</v>
      </c>
      <c r="G72" s="2029">
        <v>1</v>
      </c>
      <c r="H72" s="2379">
        <v>4</v>
      </c>
      <c r="I72" s="2378">
        <v>7</v>
      </c>
      <c r="J72" s="1903">
        <v>0</v>
      </c>
      <c r="K72" s="1528">
        <v>2</v>
      </c>
      <c r="L72" s="1528">
        <v>0</v>
      </c>
      <c r="M72" s="1528">
        <v>0</v>
      </c>
      <c r="N72" s="1528">
        <v>0</v>
      </c>
      <c r="O72" s="1528">
        <v>0</v>
      </c>
      <c r="P72" s="1528">
        <v>2</v>
      </c>
      <c r="Q72" s="1528">
        <v>2</v>
      </c>
      <c r="R72" s="1528">
        <v>0</v>
      </c>
      <c r="S72" s="1528">
        <v>1</v>
      </c>
    </row>
    <row r="73" spans="1:19" ht="16.5" customHeight="1">
      <c r="A73" s="2059" t="s">
        <v>689</v>
      </c>
      <c r="B73" s="1903">
        <v>1115</v>
      </c>
      <c r="C73" s="1528">
        <v>4174</v>
      </c>
      <c r="D73" s="2380">
        <v>446</v>
      </c>
      <c r="E73" s="1903">
        <v>0</v>
      </c>
      <c r="F73" s="1528">
        <v>0</v>
      </c>
      <c r="G73" s="2029">
        <v>0</v>
      </c>
      <c r="H73" s="2379">
        <v>0</v>
      </c>
      <c r="I73" s="2378">
        <v>0</v>
      </c>
      <c r="J73" s="1903">
        <v>0</v>
      </c>
      <c r="K73" s="1528">
        <v>0</v>
      </c>
      <c r="L73" s="1528">
        <v>0</v>
      </c>
      <c r="M73" s="1528">
        <v>0</v>
      </c>
      <c r="N73" s="1528">
        <v>0</v>
      </c>
      <c r="O73" s="1528">
        <v>0</v>
      </c>
      <c r="P73" s="1528">
        <v>0</v>
      </c>
      <c r="Q73" s="1528">
        <v>0</v>
      </c>
      <c r="R73" s="1528">
        <v>0</v>
      </c>
      <c r="S73" s="1528">
        <v>0</v>
      </c>
    </row>
    <row r="74" spans="1:19" ht="16.5" customHeight="1">
      <c r="A74" s="2059" t="s">
        <v>16</v>
      </c>
      <c r="B74" s="1903">
        <v>103721</v>
      </c>
      <c r="C74" s="1528">
        <v>415281</v>
      </c>
      <c r="D74" s="2380">
        <v>152434</v>
      </c>
      <c r="E74" s="1903">
        <v>4176</v>
      </c>
      <c r="F74" s="1528">
        <v>423</v>
      </c>
      <c r="G74" s="2029">
        <v>590</v>
      </c>
      <c r="H74" s="2379">
        <v>453</v>
      </c>
      <c r="I74" s="2378">
        <v>663</v>
      </c>
      <c r="J74" s="1903">
        <v>50</v>
      </c>
      <c r="K74" s="1528">
        <v>117</v>
      </c>
      <c r="L74" s="1528">
        <v>0</v>
      </c>
      <c r="M74" s="1528">
        <v>163</v>
      </c>
      <c r="N74" s="1528">
        <v>39</v>
      </c>
      <c r="O74" s="1528">
        <v>116</v>
      </c>
      <c r="P74" s="1528">
        <v>20</v>
      </c>
      <c r="Q74" s="1528">
        <v>93</v>
      </c>
      <c r="R74" s="1528">
        <v>5</v>
      </c>
      <c r="S74" s="1528">
        <v>60</v>
      </c>
    </row>
    <row r="75" spans="1:19" ht="12" customHeight="1">
      <c r="A75" s="1527"/>
      <c r="B75" s="1526"/>
      <c r="C75" s="1526"/>
      <c r="D75" s="1526"/>
      <c r="E75" s="1526"/>
      <c r="F75" s="1526"/>
      <c r="G75" s="1526"/>
      <c r="H75" s="1526"/>
      <c r="I75" s="1526"/>
      <c r="J75" s="1526"/>
      <c r="K75" s="1526"/>
      <c r="L75" s="1526"/>
      <c r="M75" s="1526"/>
      <c r="N75" s="1526"/>
      <c r="O75" s="1526"/>
      <c r="P75" s="1526"/>
      <c r="Q75" s="1526"/>
      <c r="R75" s="1526"/>
      <c r="S75" s="1526"/>
    </row>
    <row r="76" spans="1:19">
      <c r="A76" s="1526"/>
      <c r="B76" s="1526"/>
      <c r="C76" s="1526"/>
      <c r="D76" s="1526"/>
      <c r="E76" s="1526"/>
      <c r="F76" s="1526"/>
      <c r="G76" s="1526"/>
      <c r="H76" s="1526"/>
      <c r="I76" s="1526"/>
      <c r="J76" s="1526"/>
      <c r="K76" s="1526"/>
      <c r="L76" s="1526"/>
      <c r="M76" s="1526"/>
      <c r="N76" s="1526"/>
      <c r="O76" s="1526"/>
      <c r="P76" s="1526"/>
      <c r="Q76" s="1526"/>
      <c r="R76" s="1526"/>
      <c r="S76" s="1526"/>
    </row>
  </sheetData>
  <mergeCells count="6">
    <mergeCell ref="E4:S4"/>
    <mergeCell ref="I5:I6"/>
    <mergeCell ref="J5:S5"/>
    <mergeCell ref="B4:D4"/>
    <mergeCell ref="E5:G5"/>
    <mergeCell ref="H5:H6"/>
  </mergeCells>
  <phoneticPr fontId="9"/>
  <pageMargins left="0.78740157480314965" right="0.59055118110236227" top="0.39370078740157483" bottom="0.59055118110236227" header="0.19685039370078741" footer="0.39370078740157483"/>
  <pageSetup paperSize="9" scale="68" orientation="portrait"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74"/>
  <sheetViews>
    <sheetView view="pageBreakPreview" zoomScale="85" zoomScaleNormal="100" zoomScaleSheetLayoutView="85" workbookViewId="0"/>
  </sheetViews>
  <sheetFormatPr defaultRowHeight="11.25"/>
  <cols>
    <col min="1" max="1" width="9" style="2127" customWidth="1"/>
    <col min="2" max="2" width="8.75" style="2127" customWidth="1"/>
    <col min="3" max="12" width="7.5" style="2127" customWidth="1"/>
    <col min="13" max="16384" width="9" style="2127"/>
  </cols>
  <sheetData>
    <row r="1" spans="1:39" s="2135" customFormat="1" ht="18" customHeight="1">
      <c r="A1" s="2424" t="s">
        <v>1408</v>
      </c>
      <c r="B1" s="2423"/>
      <c r="C1" s="2423"/>
      <c r="D1" s="2423"/>
      <c r="E1" s="2423"/>
      <c r="F1" s="2423"/>
      <c r="G1" s="2423"/>
      <c r="H1" s="2423"/>
      <c r="I1" s="2423"/>
      <c r="J1" s="2423"/>
      <c r="K1" s="2423"/>
      <c r="L1" s="2423"/>
      <c r="M1" s="2423"/>
      <c r="N1" s="2423"/>
      <c r="O1" s="2423"/>
      <c r="P1" s="2423"/>
      <c r="Q1" s="2423"/>
      <c r="R1" s="2423"/>
      <c r="S1" s="2423"/>
      <c r="T1" s="2423"/>
      <c r="U1" s="2423"/>
      <c r="V1" s="2423"/>
      <c r="W1" s="2423"/>
      <c r="X1" s="2423"/>
      <c r="Y1" s="2423"/>
      <c r="Z1" s="2423"/>
      <c r="AA1" s="2423"/>
      <c r="AB1" s="2423"/>
      <c r="AC1" s="2423"/>
      <c r="AD1" s="2423"/>
      <c r="AE1" s="2423"/>
      <c r="AF1" s="2423"/>
      <c r="AG1" s="2423"/>
      <c r="AH1" s="2423"/>
      <c r="AI1" s="2423"/>
      <c r="AJ1" s="2423"/>
      <c r="AK1" s="2423"/>
      <c r="AL1" s="2423"/>
      <c r="AM1" s="2423"/>
    </row>
    <row r="2" spans="1:39" s="1474" customFormat="1" ht="18" customHeight="1">
      <c r="A2" s="1509" t="s">
        <v>1437</v>
      </c>
    </row>
    <row r="3" spans="1:39" ht="11.25" customHeight="1"/>
    <row r="4" spans="1:39" ht="16.5" customHeight="1">
      <c r="A4" s="2416"/>
      <c r="B4" s="2422" t="s">
        <v>1436</v>
      </c>
      <c r="C4" s="2421"/>
      <c r="D4" s="2421"/>
      <c r="E4" s="2421"/>
      <c r="F4" s="2421"/>
      <c r="G4" s="2421"/>
      <c r="H4" s="2421"/>
      <c r="I4" s="2421"/>
      <c r="J4" s="2421"/>
      <c r="K4" s="2421"/>
      <c r="L4" s="2421"/>
      <c r="M4" s="2412" t="s">
        <v>1435</v>
      </c>
    </row>
    <row r="5" spans="1:39" ht="27.75" customHeight="1">
      <c r="A5" s="2416"/>
      <c r="B5" s="2420" t="s">
        <v>43</v>
      </c>
      <c r="C5" s="2418" t="s">
        <v>44</v>
      </c>
      <c r="D5" s="2418"/>
      <c r="E5" s="2419" t="s">
        <v>1434</v>
      </c>
      <c r="F5" s="2419"/>
      <c r="G5" s="2419" t="s">
        <v>1433</v>
      </c>
      <c r="H5" s="2419"/>
      <c r="I5" s="2419" t="s">
        <v>1432</v>
      </c>
      <c r="J5" s="2419"/>
      <c r="K5" s="2418" t="s">
        <v>1431</v>
      </c>
      <c r="L5" s="2417"/>
      <c r="M5" s="2412"/>
    </row>
    <row r="6" spans="1:39" ht="16.5" customHeight="1">
      <c r="A6" s="2416"/>
      <c r="B6" s="2415"/>
      <c r="C6" s="2414" t="s">
        <v>45</v>
      </c>
      <c r="D6" s="2414" t="s">
        <v>46</v>
      </c>
      <c r="E6" s="2414" t="s">
        <v>45</v>
      </c>
      <c r="F6" s="2414" t="s">
        <v>46</v>
      </c>
      <c r="G6" s="2414" t="s">
        <v>45</v>
      </c>
      <c r="H6" s="2414" t="s">
        <v>46</v>
      </c>
      <c r="I6" s="2414" t="s">
        <v>45</v>
      </c>
      <c r="J6" s="2414" t="s">
        <v>46</v>
      </c>
      <c r="K6" s="2414" t="s">
        <v>45</v>
      </c>
      <c r="L6" s="2413" t="s">
        <v>46</v>
      </c>
      <c r="M6" s="2412"/>
    </row>
    <row r="7" spans="1:39" ht="15" customHeight="1">
      <c r="A7" s="2247" t="s">
        <v>755</v>
      </c>
      <c r="B7" s="2410">
        <v>902</v>
      </c>
      <c r="C7" s="2410">
        <v>4</v>
      </c>
      <c r="D7" s="2410">
        <v>0</v>
      </c>
      <c r="E7" s="2410">
        <v>115</v>
      </c>
      <c r="F7" s="2410">
        <v>120</v>
      </c>
      <c r="G7" s="2410">
        <v>274</v>
      </c>
      <c r="H7" s="2410">
        <v>270</v>
      </c>
      <c r="I7" s="2410">
        <v>39</v>
      </c>
      <c r="J7" s="2410">
        <v>55</v>
      </c>
      <c r="K7" s="2410">
        <v>10</v>
      </c>
      <c r="L7" s="2409">
        <v>15</v>
      </c>
      <c r="M7" s="2408">
        <v>332</v>
      </c>
    </row>
    <row r="8" spans="1:39" ht="15" customHeight="1">
      <c r="A8" s="2247" t="s">
        <v>754</v>
      </c>
      <c r="B8" s="2410">
        <v>61</v>
      </c>
      <c r="C8" s="2410">
        <v>1</v>
      </c>
      <c r="D8" s="2410">
        <v>0</v>
      </c>
      <c r="E8" s="2410">
        <v>6</v>
      </c>
      <c r="F8" s="2410">
        <v>3</v>
      </c>
      <c r="G8" s="2410">
        <v>13</v>
      </c>
      <c r="H8" s="2410">
        <v>13</v>
      </c>
      <c r="I8" s="2410">
        <v>9</v>
      </c>
      <c r="J8" s="2410">
        <v>9</v>
      </c>
      <c r="K8" s="2410">
        <v>2</v>
      </c>
      <c r="L8" s="2409">
        <v>5</v>
      </c>
      <c r="M8" s="2408">
        <v>143</v>
      </c>
    </row>
    <row r="9" spans="1:39" ht="15" customHeight="1">
      <c r="A9" s="2247" t="s">
        <v>753</v>
      </c>
      <c r="B9" s="2410">
        <v>177</v>
      </c>
      <c r="C9" s="2410">
        <v>11</v>
      </c>
      <c r="D9" s="2410">
        <v>4</v>
      </c>
      <c r="E9" s="2410">
        <v>24</v>
      </c>
      <c r="F9" s="2410">
        <v>18</v>
      </c>
      <c r="G9" s="2410">
        <v>60</v>
      </c>
      <c r="H9" s="2410">
        <v>30</v>
      </c>
      <c r="I9" s="2410">
        <v>11</v>
      </c>
      <c r="J9" s="2410">
        <v>12</v>
      </c>
      <c r="K9" s="2410">
        <v>4</v>
      </c>
      <c r="L9" s="2409">
        <v>3</v>
      </c>
      <c r="M9" s="2408">
        <v>162</v>
      </c>
    </row>
    <row r="10" spans="1:39" ht="15" customHeight="1">
      <c r="A10" s="2247" t="s">
        <v>752</v>
      </c>
      <c r="B10" s="2410">
        <v>77</v>
      </c>
      <c r="C10" s="2410">
        <v>3</v>
      </c>
      <c r="D10" s="2410">
        <v>0</v>
      </c>
      <c r="E10" s="2410">
        <v>12</v>
      </c>
      <c r="F10" s="2410">
        <v>13</v>
      </c>
      <c r="G10" s="2410">
        <v>20</v>
      </c>
      <c r="H10" s="2410">
        <v>16</v>
      </c>
      <c r="I10" s="2410">
        <v>4</v>
      </c>
      <c r="J10" s="2410">
        <v>6</v>
      </c>
      <c r="K10" s="2410">
        <v>2</v>
      </c>
      <c r="L10" s="2409">
        <v>1</v>
      </c>
      <c r="M10" s="2408">
        <v>145</v>
      </c>
    </row>
    <row r="11" spans="1:39" ht="15" customHeight="1">
      <c r="A11" s="2247" t="s">
        <v>751</v>
      </c>
      <c r="B11" s="2410">
        <v>87</v>
      </c>
      <c r="C11" s="2410">
        <v>0</v>
      </c>
      <c r="D11" s="2410">
        <v>0</v>
      </c>
      <c r="E11" s="2410">
        <v>8</v>
      </c>
      <c r="F11" s="2410">
        <v>11</v>
      </c>
      <c r="G11" s="2410">
        <v>27</v>
      </c>
      <c r="H11" s="2410">
        <v>24</v>
      </c>
      <c r="I11" s="2410">
        <v>9</v>
      </c>
      <c r="J11" s="2410">
        <v>2</v>
      </c>
      <c r="K11" s="2410">
        <v>2</v>
      </c>
      <c r="L11" s="2409">
        <v>4</v>
      </c>
      <c r="M11" s="2408">
        <v>74</v>
      </c>
    </row>
    <row r="12" spans="1:39" ht="15" customHeight="1">
      <c r="A12" s="2247" t="s">
        <v>750</v>
      </c>
      <c r="B12" s="2410">
        <v>78</v>
      </c>
      <c r="C12" s="2410">
        <v>2</v>
      </c>
      <c r="D12" s="2410">
        <v>2</v>
      </c>
      <c r="E12" s="2410">
        <v>12</v>
      </c>
      <c r="F12" s="2410">
        <v>7</v>
      </c>
      <c r="G12" s="2410">
        <v>27</v>
      </c>
      <c r="H12" s="2410">
        <v>11</v>
      </c>
      <c r="I12" s="2410">
        <v>10</v>
      </c>
      <c r="J12" s="2410">
        <v>1</v>
      </c>
      <c r="K12" s="2410">
        <v>1</v>
      </c>
      <c r="L12" s="2409">
        <v>5</v>
      </c>
      <c r="M12" s="2408">
        <v>119</v>
      </c>
    </row>
    <row r="13" spans="1:39" ht="15" customHeight="1">
      <c r="A13" s="2247" t="s">
        <v>749</v>
      </c>
      <c r="B13" s="2410">
        <v>240</v>
      </c>
      <c r="C13" s="2410">
        <v>14</v>
      </c>
      <c r="D13" s="2410">
        <v>1</v>
      </c>
      <c r="E13" s="2410">
        <v>44</v>
      </c>
      <c r="F13" s="2410">
        <v>37</v>
      </c>
      <c r="G13" s="2410">
        <v>60</v>
      </c>
      <c r="H13" s="2410">
        <v>50</v>
      </c>
      <c r="I13" s="2410">
        <v>17</v>
      </c>
      <c r="J13" s="2410">
        <v>11</v>
      </c>
      <c r="K13" s="2410">
        <v>4</v>
      </c>
      <c r="L13" s="2409">
        <v>2</v>
      </c>
      <c r="M13" s="2408">
        <v>186</v>
      </c>
    </row>
    <row r="14" spans="1:39" ht="15" customHeight="1">
      <c r="A14" s="2247" t="s">
        <v>748</v>
      </c>
      <c r="B14" s="2410">
        <v>459</v>
      </c>
      <c r="C14" s="2410">
        <v>10</v>
      </c>
      <c r="D14" s="2410">
        <v>2</v>
      </c>
      <c r="E14" s="2410">
        <v>87</v>
      </c>
      <c r="F14" s="2410">
        <v>65</v>
      </c>
      <c r="G14" s="2410">
        <v>150</v>
      </c>
      <c r="H14" s="2410">
        <v>100</v>
      </c>
      <c r="I14" s="2410">
        <v>14</v>
      </c>
      <c r="J14" s="2410">
        <v>18</v>
      </c>
      <c r="K14" s="2410">
        <v>9</v>
      </c>
      <c r="L14" s="2409">
        <v>4</v>
      </c>
      <c r="M14" s="2408">
        <v>52</v>
      </c>
    </row>
    <row r="15" spans="1:39" ht="15" customHeight="1">
      <c r="A15" s="2247" t="s">
        <v>747</v>
      </c>
      <c r="B15" s="2410">
        <v>270</v>
      </c>
      <c r="C15" s="2410">
        <v>4</v>
      </c>
      <c r="D15" s="2410">
        <v>1</v>
      </c>
      <c r="E15" s="2410">
        <v>43</v>
      </c>
      <c r="F15" s="2410">
        <v>44</v>
      </c>
      <c r="G15" s="2410">
        <v>71</v>
      </c>
      <c r="H15" s="2410">
        <v>60</v>
      </c>
      <c r="I15" s="2410">
        <v>19</v>
      </c>
      <c r="J15" s="2410">
        <v>19</v>
      </c>
      <c r="K15" s="2410">
        <v>3</v>
      </c>
      <c r="L15" s="2409">
        <v>6</v>
      </c>
      <c r="M15" s="2408">
        <v>160</v>
      </c>
    </row>
    <row r="16" spans="1:39" ht="15" customHeight="1">
      <c r="A16" s="2247" t="s">
        <v>746</v>
      </c>
      <c r="B16" s="2410">
        <v>171</v>
      </c>
      <c r="C16" s="2410">
        <v>1</v>
      </c>
      <c r="D16" s="2410">
        <v>3</v>
      </c>
      <c r="E16" s="2410">
        <v>30</v>
      </c>
      <c r="F16" s="2410">
        <v>30</v>
      </c>
      <c r="G16" s="2410">
        <v>43</v>
      </c>
      <c r="H16" s="2410">
        <v>41</v>
      </c>
      <c r="I16" s="2410">
        <v>9</v>
      </c>
      <c r="J16" s="2410">
        <v>10</v>
      </c>
      <c r="K16" s="2410">
        <v>1</v>
      </c>
      <c r="L16" s="2409">
        <v>3</v>
      </c>
      <c r="M16" s="2408">
        <v>161</v>
      </c>
    </row>
    <row r="17" spans="1:13" ht="15" customHeight="1">
      <c r="A17" s="2247" t="s">
        <v>745</v>
      </c>
      <c r="B17" s="2410">
        <v>974</v>
      </c>
      <c r="C17" s="2410">
        <v>23</v>
      </c>
      <c r="D17" s="2410">
        <v>11</v>
      </c>
      <c r="E17" s="2410">
        <v>164</v>
      </c>
      <c r="F17" s="2410">
        <v>180</v>
      </c>
      <c r="G17" s="2410">
        <v>214</v>
      </c>
      <c r="H17" s="2410">
        <v>180</v>
      </c>
      <c r="I17" s="2410">
        <v>57</v>
      </c>
      <c r="J17" s="2410">
        <v>68</v>
      </c>
      <c r="K17" s="2410">
        <v>28</v>
      </c>
      <c r="L17" s="2409">
        <v>49</v>
      </c>
      <c r="M17" s="2408">
        <v>540</v>
      </c>
    </row>
    <row r="18" spans="1:13" ht="15" customHeight="1">
      <c r="A18" s="2247" t="s">
        <v>744</v>
      </c>
      <c r="B18" s="2410">
        <v>984</v>
      </c>
      <c r="C18" s="2410">
        <v>6</v>
      </c>
      <c r="D18" s="2410">
        <v>16</v>
      </c>
      <c r="E18" s="2410">
        <v>161</v>
      </c>
      <c r="F18" s="2410">
        <v>175</v>
      </c>
      <c r="G18" s="2410">
        <v>263</v>
      </c>
      <c r="H18" s="2410">
        <v>242</v>
      </c>
      <c r="I18" s="2410">
        <v>34</v>
      </c>
      <c r="J18" s="2410">
        <v>55</v>
      </c>
      <c r="K18" s="2410">
        <v>6</v>
      </c>
      <c r="L18" s="2409">
        <v>26</v>
      </c>
      <c r="M18" s="2408">
        <v>530</v>
      </c>
    </row>
    <row r="19" spans="1:13" ht="15" customHeight="1">
      <c r="A19" s="2247" t="s">
        <v>743</v>
      </c>
      <c r="B19" s="2410">
        <v>3320</v>
      </c>
      <c r="C19" s="2410">
        <v>69</v>
      </c>
      <c r="D19" s="2410">
        <v>29</v>
      </c>
      <c r="E19" s="2410">
        <v>500</v>
      </c>
      <c r="F19" s="2410">
        <v>588</v>
      </c>
      <c r="G19" s="2410">
        <v>905</v>
      </c>
      <c r="H19" s="2410">
        <v>819</v>
      </c>
      <c r="I19" s="2410">
        <v>144</v>
      </c>
      <c r="J19" s="2410">
        <v>151</v>
      </c>
      <c r="K19" s="2410">
        <v>36</v>
      </c>
      <c r="L19" s="2409">
        <v>79</v>
      </c>
      <c r="M19" s="2408">
        <v>0</v>
      </c>
    </row>
    <row r="20" spans="1:13" ht="15" customHeight="1">
      <c r="A20" s="2247" t="s">
        <v>742</v>
      </c>
      <c r="B20" s="2410">
        <v>425</v>
      </c>
      <c r="C20" s="2410">
        <v>3</v>
      </c>
      <c r="D20" s="2410">
        <v>8</v>
      </c>
      <c r="E20" s="2410">
        <v>67</v>
      </c>
      <c r="F20" s="2410">
        <v>57</v>
      </c>
      <c r="G20" s="2410">
        <v>93</v>
      </c>
      <c r="H20" s="2410">
        <v>107</v>
      </c>
      <c r="I20" s="2410">
        <v>25</v>
      </c>
      <c r="J20" s="2410">
        <v>30</v>
      </c>
      <c r="K20" s="2410">
        <v>6</v>
      </c>
      <c r="L20" s="2409">
        <v>29</v>
      </c>
      <c r="M20" s="2408">
        <v>0</v>
      </c>
    </row>
    <row r="21" spans="1:13" ht="15" customHeight="1">
      <c r="A21" s="2247" t="s">
        <v>741</v>
      </c>
      <c r="B21" s="2410">
        <v>136</v>
      </c>
      <c r="C21" s="2410">
        <v>8</v>
      </c>
      <c r="D21" s="2410">
        <v>1</v>
      </c>
      <c r="E21" s="2410">
        <v>20</v>
      </c>
      <c r="F21" s="2410">
        <v>7</v>
      </c>
      <c r="G21" s="2410">
        <v>39</v>
      </c>
      <c r="H21" s="2410">
        <v>32</v>
      </c>
      <c r="I21" s="2410">
        <v>15</v>
      </c>
      <c r="J21" s="2410">
        <v>11</v>
      </c>
      <c r="K21" s="2410">
        <v>1</v>
      </c>
      <c r="L21" s="2409">
        <v>2</v>
      </c>
      <c r="M21" s="2408">
        <v>0</v>
      </c>
    </row>
    <row r="22" spans="1:13" ht="15" customHeight="1">
      <c r="A22" s="2247" t="s">
        <v>740</v>
      </c>
      <c r="B22" s="2410">
        <v>117</v>
      </c>
      <c r="C22" s="2410">
        <v>2</v>
      </c>
      <c r="D22" s="2410">
        <v>1</v>
      </c>
      <c r="E22" s="2410">
        <v>16</v>
      </c>
      <c r="F22" s="2410">
        <v>15</v>
      </c>
      <c r="G22" s="2410">
        <v>36</v>
      </c>
      <c r="H22" s="2410">
        <v>24</v>
      </c>
      <c r="I22" s="2410">
        <v>12</v>
      </c>
      <c r="J22" s="2410">
        <v>7</v>
      </c>
      <c r="K22" s="2410">
        <v>1</v>
      </c>
      <c r="L22" s="2409">
        <v>3</v>
      </c>
      <c r="M22" s="2408">
        <v>112</v>
      </c>
    </row>
    <row r="23" spans="1:13" ht="15" customHeight="1">
      <c r="A23" s="2247" t="s">
        <v>739</v>
      </c>
      <c r="B23" s="2410">
        <v>100</v>
      </c>
      <c r="C23" s="2410">
        <v>3</v>
      </c>
      <c r="D23" s="2410">
        <v>0</v>
      </c>
      <c r="E23" s="2410">
        <v>13</v>
      </c>
      <c r="F23" s="2410">
        <v>12</v>
      </c>
      <c r="G23" s="2410">
        <v>26</v>
      </c>
      <c r="H23" s="2410">
        <v>27</v>
      </c>
      <c r="I23" s="2410">
        <v>6</v>
      </c>
      <c r="J23" s="2410">
        <v>9</v>
      </c>
      <c r="K23" s="2410">
        <v>2</v>
      </c>
      <c r="L23" s="2409">
        <v>2</v>
      </c>
      <c r="M23" s="2408">
        <v>119</v>
      </c>
    </row>
    <row r="24" spans="1:13" ht="15" customHeight="1">
      <c r="A24" s="2247" t="s">
        <v>738</v>
      </c>
      <c r="B24" s="2410">
        <v>124</v>
      </c>
      <c r="C24" s="2410">
        <v>6</v>
      </c>
      <c r="D24" s="2410">
        <v>1</v>
      </c>
      <c r="E24" s="2410">
        <v>14</v>
      </c>
      <c r="F24" s="2410">
        <v>15</v>
      </c>
      <c r="G24" s="2410">
        <v>33</v>
      </c>
      <c r="H24" s="2410">
        <v>27</v>
      </c>
      <c r="I24" s="2410">
        <v>6</v>
      </c>
      <c r="J24" s="2410">
        <v>12</v>
      </c>
      <c r="K24" s="2410">
        <v>4</v>
      </c>
      <c r="L24" s="2409">
        <v>6</v>
      </c>
      <c r="M24" s="2408">
        <v>60</v>
      </c>
    </row>
    <row r="25" spans="1:13" ht="15" customHeight="1">
      <c r="A25" s="2247" t="s">
        <v>737</v>
      </c>
      <c r="B25" s="2410">
        <v>91</v>
      </c>
      <c r="C25" s="2410">
        <v>3</v>
      </c>
      <c r="D25" s="2410">
        <v>1</v>
      </c>
      <c r="E25" s="2410">
        <v>12</v>
      </c>
      <c r="F25" s="2410">
        <v>11</v>
      </c>
      <c r="G25" s="2410">
        <v>27</v>
      </c>
      <c r="H25" s="2410">
        <v>19</v>
      </c>
      <c r="I25" s="2410">
        <v>3</v>
      </c>
      <c r="J25" s="2410">
        <v>3</v>
      </c>
      <c r="K25" s="2410">
        <v>3</v>
      </c>
      <c r="L25" s="2409">
        <v>9</v>
      </c>
      <c r="M25" s="2408">
        <v>65</v>
      </c>
    </row>
    <row r="26" spans="1:13" ht="15" customHeight="1">
      <c r="A26" s="2247" t="s">
        <v>736</v>
      </c>
      <c r="B26" s="2410">
        <v>171</v>
      </c>
      <c r="C26" s="2410">
        <v>1</v>
      </c>
      <c r="D26" s="2410">
        <v>2</v>
      </c>
      <c r="E26" s="2410">
        <v>35</v>
      </c>
      <c r="F26" s="2410">
        <v>27</v>
      </c>
      <c r="G26" s="2410">
        <v>40</v>
      </c>
      <c r="H26" s="2410">
        <v>37</v>
      </c>
      <c r="I26" s="2410">
        <v>13</v>
      </c>
      <c r="J26" s="2410">
        <v>11</v>
      </c>
      <c r="K26" s="2410">
        <v>4</v>
      </c>
      <c r="L26" s="2409">
        <v>1</v>
      </c>
      <c r="M26" s="2408">
        <v>82</v>
      </c>
    </row>
    <row r="27" spans="1:13" ht="15" customHeight="1">
      <c r="A27" s="2247" t="s">
        <v>735</v>
      </c>
      <c r="B27" s="2410">
        <v>269</v>
      </c>
      <c r="C27" s="2410">
        <v>2</v>
      </c>
      <c r="D27" s="2410">
        <v>1</v>
      </c>
      <c r="E27" s="2410">
        <v>32</v>
      </c>
      <c r="F27" s="2410">
        <v>35</v>
      </c>
      <c r="G27" s="2410">
        <v>66</v>
      </c>
      <c r="H27" s="2410">
        <v>57</v>
      </c>
      <c r="I27" s="2410">
        <v>24</v>
      </c>
      <c r="J27" s="2410">
        <v>27</v>
      </c>
      <c r="K27" s="2410">
        <v>8</v>
      </c>
      <c r="L27" s="2409">
        <v>17</v>
      </c>
      <c r="M27" s="2408">
        <v>251</v>
      </c>
    </row>
    <row r="28" spans="1:13" ht="15" customHeight="1">
      <c r="A28" s="2247" t="s">
        <v>734</v>
      </c>
      <c r="B28" s="2410">
        <v>194</v>
      </c>
      <c r="C28" s="2410">
        <v>2</v>
      </c>
      <c r="D28" s="2410">
        <v>1</v>
      </c>
      <c r="E28" s="2410">
        <v>29</v>
      </c>
      <c r="F28" s="2410">
        <v>33</v>
      </c>
      <c r="G28" s="2410">
        <v>54</v>
      </c>
      <c r="H28" s="2410">
        <v>52</v>
      </c>
      <c r="I28" s="2410">
        <v>8</v>
      </c>
      <c r="J28" s="2410">
        <v>10</v>
      </c>
      <c r="K28" s="2410">
        <v>2</v>
      </c>
      <c r="L28" s="2409">
        <v>3</v>
      </c>
      <c r="M28" s="2408">
        <v>124</v>
      </c>
    </row>
    <row r="29" spans="1:13" ht="15" customHeight="1">
      <c r="A29" s="2247" t="s">
        <v>733</v>
      </c>
      <c r="B29" s="2410">
        <v>927</v>
      </c>
      <c r="C29" s="2410">
        <v>39</v>
      </c>
      <c r="D29" s="2410">
        <v>15</v>
      </c>
      <c r="E29" s="2410">
        <v>137</v>
      </c>
      <c r="F29" s="2410">
        <v>134</v>
      </c>
      <c r="G29" s="2410">
        <v>225</v>
      </c>
      <c r="H29" s="2410">
        <v>222</v>
      </c>
      <c r="I29" s="2410">
        <v>62</v>
      </c>
      <c r="J29" s="2410">
        <v>78</v>
      </c>
      <c r="K29" s="2410">
        <v>7</v>
      </c>
      <c r="L29" s="2409">
        <v>8</v>
      </c>
      <c r="M29" s="2408">
        <v>543</v>
      </c>
    </row>
    <row r="30" spans="1:13" ht="15" customHeight="1">
      <c r="A30" s="2247" t="s">
        <v>732</v>
      </c>
      <c r="B30" s="2410">
        <v>308</v>
      </c>
      <c r="C30" s="2410">
        <v>11</v>
      </c>
      <c r="D30" s="2410">
        <v>3</v>
      </c>
      <c r="E30" s="2410">
        <v>34</v>
      </c>
      <c r="F30" s="2410">
        <v>47</v>
      </c>
      <c r="G30" s="2410">
        <v>81</v>
      </c>
      <c r="H30" s="2410">
        <v>76</v>
      </c>
      <c r="I30" s="2410">
        <v>17</v>
      </c>
      <c r="J30" s="2410">
        <v>21</v>
      </c>
      <c r="K30" s="2410">
        <v>6</v>
      </c>
      <c r="L30" s="2409">
        <v>12</v>
      </c>
      <c r="M30" s="2408">
        <v>131</v>
      </c>
    </row>
    <row r="31" spans="1:13" ht="15" customHeight="1">
      <c r="A31" s="2247" t="s">
        <v>731</v>
      </c>
      <c r="B31" s="2410">
        <v>191</v>
      </c>
      <c r="C31" s="2410">
        <v>4</v>
      </c>
      <c r="D31" s="2410">
        <v>4</v>
      </c>
      <c r="E31" s="2410">
        <v>44</v>
      </c>
      <c r="F31" s="2410">
        <v>21</v>
      </c>
      <c r="G31" s="2410">
        <v>41</v>
      </c>
      <c r="H31" s="2410">
        <v>39</v>
      </c>
      <c r="I31" s="2410">
        <v>18</v>
      </c>
      <c r="J31" s="2410">
        <v>12</v>
      </c>
      <c r="K31" s="2410">
        <v>1</v>
      </c>
      <c r="L31" s="2409">
        <v>7</v>
      </c>
      <c r="M31" s="2408">
        <v>213</v>
      </c>
    </row>
    <row r="32" spans="1:13" ht="15" customHeight="1">
      <c r="A32" s="2247" t="s">
        <v>730</v>
      </c>
      <c r="B32" s="2410">
        <v>141</v>
      </c>
      <c r="C32" s="2410">
        <v>4</v>
      </c>
      <c r="D32" s="2410">
        <v>1</v>
      </c>
      <c r="E32" s="2410">
        <v>21</v>
      </c>
      <c r="F32" s="2410">
        <v>21</v>
      </c>
      <c r="G32" s="2410">
        <v>29</v>
      </c>
      <c r="H32" s="2410">
        <v>39</v>
      </c>
      <c r="I32" s="2410">
        <v>5</v>
      </c>
      <c r="J32" s="2410">
        <v>11</v>
      </c>
      <c r="K32" s="2410">
        <v>5</v>
      </c>
      <c r="L32" s="2409">
        <v>5</v>
      </c>
      <c r="M32" s="2408">
        <v>129</v>
      </c>
    </row>
    <row r="33" spans="1:13" ht="15" customHeight="1">
      <c r="A33" s="2247" t="s">
        <v>729</v>
      </c>
      <c r="B33" s="2410">
        <v>955</v>
      </c>
      <c r="C33" s="2410">
        <v>42</v>
      </c>
      <c r="D33" s="2410">
        <v>14</v>
      </c>
      <c r="E33" s="2410">
        <v>120</v>
      </c>
      <c r="F33" s="2410">
        <v>140</v>
      </c>
      <c r="G33" s="2410">
        <v>226</v>
      </c>
      <c r="H33" s="2410">
        <v>222</v>
      </c>
      <c r="I33" s="2410">
        <v>56</v>
      </c>
      <c r="J33" s="2410">
        <v>69</v>
      </c>
      <c r="K33" s="2410">
        <v>35</v>
      </c>
      <c r="L33" s="2409">
        <v>31</v>
      </c>
      <c r="M33" s="2408">
        <v>498</v>
      </c>
    </row>
    <row r="34" spans="1:13" ht="15" customHeight="1">
      <c r="A34" s="2247" t="s">
        <v>728</v>
      </c>
      <c r="B34" s="2410">
        <v>757</v>
      </c>
      <c r="C34" s="2410">
        <v>3</v>
      </c>
      <c r="D34" s="2410">
        <v>6</v>
      </c>
      <c r="E34" s="2410">
        <v>95</v>
      </c>
      <c r="F34" s="2410">
        <v>130</v>
      </c>
      <c r="G34" s="2410">
        <v>194</v>
      </c>
      <c r="H34" s="2410">
        <v>182</v>
      </c>
      <c r="I34" s="2410">
        <v>48</v>
      </c>
      <c r="J34" s="2410">
        <v>57</v>
      </c>
      <c r="K34" s="2410">
        <v>13</v>
      </c>
      <c r="L34" s="2409">
        <v>29</v>
      </c>
      <c r="M34" s="2408">
        <v>330</v>
      </c>
    </row>
    <row r="35" spans="1:13" ht="15" customHeight="1">
      <c r="A35" s="2247" t="s">
        <v>727</v>
      </c>
      <c r="B35" s="2410">
        <v>159</v>
      </c>
      <c r="C35" s="2410">
        <v>1</v>
      </c>
      <c r="D35" s="2410">
        <v>3</v>
      </c>
      <c r="E35" s="2410">
        <v>30</v>
      </c>
      <c r="F35" s="2410">
        <v>30</v>
      </c>
      <c r="G35" s="2410">
        <v>39</v>
      </c>
      <c r="H35" s="2410">
        <v>36</v>
      </c>
      <c r="I35" s="2410">
        <v>6</v>
      </c>
      <c r="J35" s="2410">
        <v>9</v>
      </c>
      <c r="K35" s="2410">
        <v>2</v>
      </c>
      <c r="L35" s="2409">
        <v>3</v>
      </c>
      <c r="M35" s="2408">
        <v>96</v>
      </c>
    </row>
    <row r="36" spans="1:13" ht="15" customHeight="1">
      <c r="A36" s="2247" t="s">
        <v>726</v>
      </c>
      <c r="B36" s="2410">
        <v>143</v>
      </c>
      <c r="C36" s="2410">
        <v>5</v>
      </c>
      <c r="D36" s="2410">
        <v>4</v>
      </c>
      <c r="E36" s="2410">
        <v>18</v>
      </c>
      <c r="F36" s="2410">
        <v>23</v>
      </c>
      <c r="G36" s="2410">
        <v>35</v>
      </c>
      <c r="H36" s="2410">
        <v>38</v>
      </c>
      <c r="I36" s="2410">
        <v>9</v>
      </c>
      <c r="J36" s="2410">
        <v>8</v>
      </c>
      <c r="K36" s="2410">
        <v>1</v>
      </c>
      <c r="L36" s="2409">
        <v>2</v>
      </c>
      <c r="M36" s="2408">
        <v>100</v>
      </c>
    </row>
    <row r="37" spans="1:13" ht="15" customHeight="1">
      <c r="A37" s="2247" t="s">
        <v>725</v>
      </c>
      <c r="B37" s="2410">
        <v>116</v>
      </c>
      <c r="C37" s="2410">
        <v>2</v>
      </c>
      <c r="D37" s="2410">
        <v>1</v>
      </c>
      <c r="E37" s="2410">
        <v>15</v>
      </c>
      <c r="F37" s="2410">
        <v>15</v>
      </c>
      <c r="G37" s="2410">
        <v>27</v>
      </c>
      <c r="H37" s="2410">
        <v>19</v>
      </c>
      <c r="I37" s="2410">
        <v>11</v>
      </c>
      <c r="J37" s="2410">
        <v>11</v>
      </c>
      <c r="K37" s="2410">
        <v>4</v>
      </c>
      <c r="L37" s="2409">
        <v>11</v>
      </c>
      <c r="M37" s="2408">
        <v>81</v>
      </c>
    </row>
    <row r="38" spans="1:13" ht="15" customHeight="1">
      <c r="A38" s="2247" t="s">
        <v>724</v>
      </c>
      <c r="B38" s="2410">
        <v>80</v>
      </c>
      <c r="C38" s="2410">
        <v>1</v>
      </c>
      <c r="D38" s="2410">
        <v>1</v>
      </c>
      <c r="E38" s="2410">
        <v>10</v>
      </c>
      <c r="F38" s="2410">
        <v>15</v>
      </c>
      <c r="G38" s="2410">
        <v>22</v>
      </c>
      <c r="H38" s="2410">
        <v>14</v>
      </c>
      <c r="I38" s="2410">
        <v>8</v>
      </c>
      <c r="J38" s="2410">
        <v>1</v>
      </c>
      <c r="K38" s="2410">
        <v>6</v>
      </c>
      <c r="L38" s="2409">
        <v>2</v>
      </c>
      <c r="M38" s="2408">
        <v>83</v>
      </c>
    </row>
    <row r="39" spans="1:13" ht="15" customHeight="1">
      <c r="A39" s="2247" t="s">
        <v>723</v>
      </c>
      <c r="B39" s="2410">
        <v>212</v>
      </c>
      <c r="C39" s="2410">
        <v>5</v>
      </c>
      <c r="D39" s="2410">
        <v>4</v>
      </c>
      <c r="E39" s="2410">
        <v>29</v>
      </c>
      <c r="F39" s="2410">
        <v>26</v>
      </c>
      <c r="G39" s="2410">
        <v>62</v>
      </c>
      <c r="H39" s="2410">
        <v>51</v>
      </c>
      <c r="I39" s="2410">
        <v>14</v>
      </c>
      <c r="J39" s="2410">
        <v>11</v>
      </c>
      <c r="K39" s="2410">
        <v>5</v>
      </c>
      <c r="L39" s="2409">
        <v>5</v>
      </c>
      <c r="M39" s="2408">
        <v>112</v>
      </c>
    </row>
    <row r="40" spans="1:13" ht="15" customHeight="1">
      <c r="A40" s="2247" t="s">
        <v>722</v>
      </c>
      <c r="B40" s="2410">
        <v>624</v>
      </c>
      <c r="C40" s="2410">
        <v>17</v>
      </c>
      <c r="D40" s="2410">
        <v>9</v>
      </c>
      <c r="E40" s="2410">
        <v>76</v>
      </c>
      <c r="F40" s="2410">
        <v>86</v>
      </c>
      <c r="G40" s="2410">
        <v>189</v>
      </c>
      <c r="H40" s="2410">
        <v>147</v>
      </c>
      <c r="I40" s="2410">
        <v>32</v>
      </c>
      <c r="J40" s="2410">
        <v>46</v>
      </c>
      <c r="K40" s="2410">
        <v>4</v>
      </c>
      <c r="L40" s="2409">
        <v>18</v>
      </c>
      <c r="M40" s="2408">
        <v>0</v>
      </c>
    </row>
    <row r="41" spans="1:13" ht="15" customHeight="1">
      <c r="A41" s="2247" t="s">
        <v>721</v>
      </c>
      <c r="B41" s="2410">
        <v>249</v>
      </c>
      <c r="C41" s="2410">
        <v>11</v>
      </c>
      <c r="D41" s="2410">
        <v>3</v>
      </c>
      <c r="E41" s="2410">
        <v>27</v>
      </c>
      <c r="F41" s="2410">
        <v>27</v>
      </c>
      <c r="G41" s="2410">
        <v>63</v>
      </c>
      <c r="H41" s="2410">
        <v>47</v>
      </c>
      <c r="I41" s="2410">
        <v>16</v>
      </c>
      <c r="J41" s="2410">
        <v>22</v>
      </c>
      <c r="K41" s="2410">
        <v>15</v>
      </c>
      <c r="L41" s="2409">
        <v>18</v>
      </c>
      <c r="M41" s="2408">
        <v>292</v>
      </c>
    </row>
    <row r="42" spans="1:13" ht="15" customHeight="1">
      <c r="A42" s="2247" t="s">
        <v>720</v>
      </c>
      <c r="B42" s="2410">
        <v>126</v>
      </c>
      <c r="C42" s="2410">
        <v>4</v>
      </c>
      <c r="D42" s="2410">
        <v>1</v>
      </c>
      <c r="E42" s="2410">
        <v>18</v>
      </c>
      <c r="F42" s="2410">
        <v>17</v>
      </c>
      <c r="G42" s="2410">
        <v>33</v>
      </c>
      <c r="H42" s="2410">
        <v>36</v>
      </c>
      <c r="I42" s="2410">
        <v>7</v>
      </c>
      <c r="J42" s="2410">
        <v>8</v>
      </c>
      <c r="K42" s="2410">
        <v>0</v>
      </c>
      <c r="L42" s="2409">
        <v>2</v>
      </c>
      <c r="M42" s="2408">
        <v>74</v>
      </c>
    </row>
    <row r="43" spans="1:13" ht="15" customHeight="1">
      <c r="A43" s="2247" t="s">
        <v>719</v>
      </c>
      <c r="B43" s="2410">
        <v>115</v>
      </c>
      <c r="C43" s="2410">
        <v>1</v>
      </c>
      <c r="D43" s="2410">
        <v>2</v>
      </c>
      <c r="E43" s="2410">
        <v>15</v>
      </c>
      <c r="F43" s="2410">
        <v>17</v>
      </c>
      <c r="G43" s="2410">
        <v>38</v>
      </c>
      <c r="H43" s="2410">
        <v>28</v>
      </c>
      <c r="I43" s="2410">
        <v>7</v>
      </c>
      <c r="J43" s="2410">
        <v>5</v>
      </c>
      <c r="K43" s="2410">
        <v>0</v>
      </c>
      <c r="L43" s="2409">
        <v>2</v>
      </c>
      <c r="M43" s="2408">
        <v>51</v>
      </c>
    </row>
    <row r="44" spans="1:13" ht="15" customHeight="1">
      <c r="A44" s="2247" t="s">
        <v>718</v>
      </c>
      <c r="B44" s="2410">
        <v>159</v>
      </c>
      <c r="C44" s="2410">
        <v>3</v>
      </c>
      <c r="D44" s="2410">
        <v>2</v>
      </c>
      <c r="E44" s="2410">
        <v>20</v>
      </c>
      <c r="F44" s="2410">
        <v>28</v>
      </c>
      <c r="G44" s="2410">
        <v>54</v>
      </c>
      <c r="H44" s="2410">
        <v>28</v>
      </c>
      <c r="I44" s="2410">
        <v>7</v>
      </c>
      <c r="J44" s="2410">
        <v>10</v>
      </c>
      <c r="K44" s="2410">
        <v>4</v>
      </c>
      <c r="L44" s="2409">
        <v>3</v>
      </c>
      <c r="M44" s="2408">
        <v>114</v>
      </c>
    </row>
    <row r="45" spans="1:13" ht="15" customHeight="1">
      <c r="A45" s="2247" t="s">
        <v>717</v>
      </c>
      <c r="B45" s="2410">
        <v>119</v>
      </c>
      <c r="C45" s="2410">
        <v>3</v>
      </c>
      <c r="D45" s="2410">
        <v>1</v>
      </c>
      <c r="E45" s="2410">
        <v>17</v>
      </c>
      <c r="F45" s="2410">
        <v>19</v>
      </c>
      <c r="G45" s="2410">
        <v>34</v>
      </c>
      <c r="H45" s="2410">
        <v>28</v>
      </c>
      <c r="I45" s="2410">
        <v>5</v>
      </c>
      <c r="J45" s="2410">
        <v>10</v>
      </c>
      <c r="K45" s="2410">
        <v>2</v>
      </c>
      <c r="L45" s="2409">
        <v>0</v>
      </c>
      <c r="M45" s="2408">
        <v>101</v>
      </c>
    </row>
    <row r="46" spans="1:13" ht="15" customHeight="1">
      <c r="A46" s="2247" t="s">
        <v>716</v>
      </c>
      <c r="B46" s="2410">
        <v>316</v>
      </c>
      <c r="C46" s="2410">
        <v>15</v>
      </c>
      <c r="D46" s="2410">
        <v>5</v>
      </c>
      <c r="E46" s="2410">
        <v>41</v>
      </c>
      <c r="F46" s="2410">
        <v>47</v>
      </c>
      <c r="G46" s="2410">
        <v>71</v>
      </c>
      <c r="H46" s="2410">
        <v>80</v>
      </c>
      <c r="I46" s="2410">
        <v>19</v>
      </c>
      <c r="J46" s="2410">
        <v>23</v>
      </c>
      <c r="K46" s="2410">
        <v>7</v>
      </c>
      <c r="L46" s="2409">
        <v>8</v>
      </c>
      <c r="M46" s="2408">
        <v>327</v>
      </c>
    </row>
    <row r="47" spans="1:13" ht="15" customHeight="1">
      <c r="A47" s="2247" t="s">
        <v>715</v>
      </c>
      <c r="B47" s="2410">
        <v>69</v>
      </c>
      <c r="C47" s="2410">
        <v>2</v>
      </c>
      <c r="D47" s="2410">
        <v>1</v>
      </c>
      <c r="E47" s="2410">
        <v>8</v>
      </c>
      <c r="F47" s="2410">
        <v>7</v>
      </c>
      <c r="G47" s="2410">
        <v>27</v>
      </c>
      <c r="H47" s="2410">
        <v>11</v>
      </c>
      <c r="I47" s="2410">
        <v>4</v>
      </c>
      <c r="J47" s="2410">
        <v>5</v>
      </c>
      <c r="K47" s="2410">
        <v>3</v>
      </c>
      <c r="L47" s="2409">
        <v>1</v>
      </c>
      <c r="M47" s="2408">
        <v>84</v>
      </c>
    </row>
    <row r="48" spans="1:13" ht="15" customHeight="1">
      <c r="A48" s="2247" t="s">
        <v>714</v>
      </c>
      <c r="B48" s="2410">
        <v>190</v>
      </c>
      <c r="C48" s="2410">
        <v>2</v>
      </c>
      <c r="D48" s="2410">
        <v>1</v>
      </c>
      <c r="E48" s="2410">
        <v>23</v>
      </c>
      <c r="F48" s="2410">
        <v>23</v>
      </c>
      <c r="G48" s="2410">
        <v>55</v>
      </c>
      <c r="H48" s="2410">
        <v>45</v>
      </c>
      <c r="I48" s="2410">
        <v>16</v>
      </c>
      <c r="J48" s="2410">
        <v>17</v>
      </c>
      <c r="K48" s="2410">
        <v>1</v>
      </c>
      <c r="L48" s="2409">
        <v>7</v>
      </c>
      <c r="M48" s="2408">
        <v>220</v>
      </c>
    </row>
    <row r="49" spans="1:13" ht="15" customHeight="1">
      <c r="A49" s="2247" t="s">
        <v>713</v>
      </c>
      <c r="B49" s="2410">
        <v>158</v>
      </c>
      <c r="C49" s="2410">
        <v>9</v>
      </c>
      <c r="D49" s="2410">
        <v>1</v>
      </c>
      <c r="E49" s="2410">
        <v>20</v>
      </c>
      <c r="F49" s="2410">
        <v>15</v>
      </c>
      <c r="G49" s="2410">
        <v>37</v>
      </c>
      <c r="H49" s="2410">
        <v>30</v>
      </c>
      <c r="I49" s="2410">
        <v>13</v>
      </c>
      <c r="J49" s="2410">
        <v>8</v>
      </c>
      <c r="K49" s="2410">
        <v>8</v>
      </c>
      <c r="L49" s="2409">
        <v>17</v>
      </c>
      <c r="M49" s="2408">
        <v>316</v>
      </c>
    </row>
    <row r="50" spans="1:13" ht="15" customHeight="1">
      <c r="A50" s="2247" t="s">
        <v>712</v>
      </c>
      <c r="B50" s="2410">
        <v>136</v>
      </c>
      <c r="C50" s="2410">
        <v>3</v>
      </c>
      <c r="D50" s="2410">
        <v>3</v>
      </c>
      <c r="E50" s="2410">
        <v>19</v>
      </c>
      <c r="F50" s="2410">
        <v>18</v>
      </c>
      <c r="G50" s="2410">
        <v>43</v>
      </c>
      <c r="H50" s="2410">
        <v>36</v>
      </c>
      <c r="I50" s="2410">
        <v>5</v>
      </c>
      <c r="J50" s="2410">
        <v>9</v>
      </c>
      <c r="K50" s="2410">
        <v>0</v>
      </c>
      <c r="L50" s="2409">
        <v>0</v>
      </c>
      <c r="M50" s="2408">
        <v>51</v>
      </c>
    </row>
    <row r="51" spans="1:13" ht="15" customHeight="1">
      <c r="A51" s="2247" t="s">
        <v>711</v>
      </c>
      <c r="B51" s="2410">
        <v>174</v>
      </c>
      <c r="C51" s="2410">
        <v>2</v>
      </c>
      <c r="D51" s="2410">
        <v>1</v>
      </c>
      <c r="E51" s="2410">
        <v>22</v>
      </c>
      <c r="F51" s="2410">
        <v>26</v>
      </c>
      <c r="G51" s="2410">
        <v>44</v>
      </c>
      <c r="H51" s="2410">
        <v>28</v>
      </c>
      <c r="I51" s="2410">
        <v>14</v>
      </c>
      <c r="J51" s="2410">
        <v>24</v>
      </c>
      <c r="K51" s="2410">
        <v>4</v>
      </c>
      <c r="L51" s="2409">
        <v>9</v>
      </c>
      <c r="M51" s="2408">
        <v>199</v>
      </c>
    </row>
    <row r="52" spans="1:13" ht="15" customHeight="1">
      <c r="A52" s="2247" t="s">
        <v>710</v>
      </c>
      <c r="B52" s="2410">
        <v>276</v>
      </c>
      <c r="C52" s="2410">
        <v>3</v>
      </c>
      <c r="D52" s="2410">
        <v>4</v>
      </c>
      <c r="E52" s="2410">
        <v>32</v>
      </c>
      <c r="F52" s="2410">
        <v>25</v>
      </c>
      <c r="G52" s="2410">
        <v>91</v>
      </c>
      <c r="H52" s="2410">
        <v>72</v>
      </c>
      <c r="I52" s="2410">
        <v>19</v>
      </c>
      <c r="J52" s="2410">
        <v>17</v>
      </c>
      <c r="K52" s="2410">
        <v>5</v>
      </c>
      <c r="L52" s="2409">
        <v>8</v>
      </c>
      <c r="M52" s="2408">
        <v>187</v>
      </c>
    </row>
    <row r="53" spans="1:13" ht="15" customHeight="1">
      <c r="A53" s="2247" t="s">
        <v>709</v>
      </c>
      <c r="B53" s="2410">
        <v>416</v>
      </c>
      <c r="C53" s="2410">
        <v>4</v>
      </c>
      <c r="D53" s="2410">
        <v>2</v>
      </c>
      <c r="E53" s="2410">
        <v>50</v>
      </c>
      <c r="F53" s="2410">
        <v>50</v>
      </c>
      <c r="G53" s="2410">
        <v>137</v>
      </c>
      <c r="H53" s="2410">
        <v>112</v>
      </c>
      <c r="I53" s="2410">
        <v>18</v>
      </c>
      <c r="J53" s="2410">
        <v>18</v>
      </c>
      <c r="K53" s="2410">
        <v>9</v>
      </c>
      <c r="L53" s="2409">
        <v>16</v>
      </c>
      <c r="M53" s="2408">
        <v>129</v>
      </c>
    </row>
    <row r="54" spans="1:13" ht="15" customHeight="1">
      <c r="A54" s="2247" t="s">
        <v>708</v>
      </c>
      <c r="B54" s="2410">
        <v>90</v>
      </c>
      <c r="C54" s="2410">
        <v>0</v>
      </c>
      <c r="D54" s="2410">
        <v>0</v>
      </c>
      <c r="E54" s="2410">
        <v>15</v>
      </c>
      <c r="F54" s="2410">
        <v>24</v>
      </c>
      <c r="G54" s="2410">
        <v>22</v>
      </c>
      <c r="H54" s="2410">
        <v>20</v>
      </c>
      <c r="I54" s="2410">
        <v>2</v>
      </c>
      <c r="J54" s="2410">
        <v>4</v>
      </c>
      <c r="K54" s="2410">
        <v>1</v>
      </c>
      <c r="L54" s="2409">
        <v>2</v>
      </c>
      <c r="M54" s="2408">
        <v>305</v>
      </c>
    </row>
    <row r="55" spans="1:13" ht="15" customHeight="1">
      <c r="A55" s="2247" t="s">
        <v>707</v>
      </c>
      <c r="B55" s="2410">
        <v>182</v>
      </c>
      <c r="C55" s="2410">
        <v>3</v>
      </c>
      <c r="D55" s="2410">
        <v>2</v>
      </c>
      <c r="E55" s="2410">
        <v>25</v>
      </c>
      <c r="F55" s="2410">
        <v>31</v>
      </c>
      <c r="G55" s="2410">
        <v>44</v>
      </c>
      <c r="H55" s="2410">
        <v>42</v>
      </c>
      <c r="I55" s="2410">
        <v>9</v>
      </c>
      <c r="J55" s="2410">
        <v>14</v>
      </c>
      <c r="K55" s="2410">
        <v>3</v>
      </c>
      <c r="L55" s="2409">
        <v>9</v>
      </c>
      <c r="M55" s="2408">
        <v>121</v>
      </c>
    </row>
    <row r="56" spans="1:13" ht="15" customHeight="1">
      <c r="A56" s="2247" t="s">
        <v>706</v>
      </c>
      <c r="B56" s="2410">
        <v>242</v>
      </c>
      <c r="C56" s="2410">
        <v>4</v>
      </c>
      <c r="D56" s="2410">
        <v>2</v>
      </c>
      <c r="E56" s="2410">
        <v>28</v>
      </c>
      <c r="F56" s="2410">
        <v>33</v>
      </c>
      <c r="G56" s="2410">
        <v>58</v>
      </c>
      <c r="H56" s="2410">
        <v>58</v>
      </c>
      <c r="I56" s="2410">
        <v>13</v>
      </c>
      <c r="J56" s="2410">
        <v>25</v>
      </c>
      <c r="K56" s="2410">
        <v>7</v>
      </c>
      <c r="L56" s="2409">
        <v>14</v>
      </c>
      <c r="M56" s="2408">
        <v>84</v>
      </c>
    </row>
    <row r="57" spans="1:13" ht="15" customHeight="1">
      <c r="A57" s="2247" t="s">
        <v>705</v>
      </c>
      <c r="B57" s="2410">
        <v>107</v>
      </c>
      <c r="C57" s="2410">
        <v>0</v>
      </c>
      <c r="D57" s="2410">
        <v>1</v>
      </c>
      <c r="E57" s="2410">
        <v>17</v>
      </c>
      <c r="F57" s="2410">
        <v>12</v>
      </c>
      <c r="G57" s="2410">
        <v>37</v>
      </c>
      <c r="H57" s="2410">
        <v>24</v>
      </c>
      <c r="I57" s="2410">
        <v>7</v>
      </c>
      <c r="J57" s="2410">
        <v>6</v>
      </c>
      <c r="K57" s="2410">
        <v>2</v>
      </c>
      <c r="L57" s="2409">
        <v>1</v>
      </c>
      <c r="M57" s="2408">
        <v>56</v>
      </c>
    </row>
    <row r="58" spans="1:13" ht="15" customHeight="1">
      <c r="A58" s="2247" t="s">
        <v>704</v>
      </c>
      <c r="B58" s="2410">
        <v>791</v>
      </c>
      <c r="C58" s="2410">
        <v>23</v>
      </c>
      <c r="D58" s="2410">
        <v>12</v>
      </c>
      <c r="E58" s="2410">
        <v>115</v>
      </c>
      <c r="F58" s="2410">
        <v>101</v>
      </c>
      <c r="G58" s="2410">
        <v>233</v>
      </c>
      <c r="H58" s="2410">
        <v>176</v>
      </c>
      <c r="I58" s="2410">
        <v>48</v>
      </c>
      <c r="J58" s="2410">
        <v>59</v>
      </c>
      <c r="K58" s="2410">
        <v>12</v>
      </c>
      <c r="L58" s="2409">
        <v>12</v>
      </c>
      <c r="M58" s="2408">
        <v>380</v>
      </c>
    </row>
    <row r="59" spans="1:13" ht="15" customHeight="1">
      <c r="A59" s="2247" t="s">
        <v>703</v>
      </c>
      <c r="B59" s="2410">
        <v>250</v>
      </c>
      <c r="C59" s="2410">
        <v>4</v>
      </c>
      <c r="D59" s="2410">
        <v>2</v>
      </c>
      <c r="E59" s="2410">
        <v>33</v>
      </c>
      <c r="F59" s="2410">
        <v>52</v>
      </c>
      <c r="G59" s="2410">
        <v>74</v>
      </c>
      <c r="H59" s="2410">
        <v>58</v>
      </c>
      <c r="I59" s="2410">
        <v>9</v>
      </c>
      <c r="J59" s="2410">
        <v>9</v>
      </c>
      <c r="K59" s="2410">
        <v>2</v>
      </c>
      <c r="L59" s="2409">
        <v>7</v>
      </c>
      <c r="M59" s="2408">
        <v>131</v>
      </c>
    </row>
    <row r="60" spans="1:13" ht="15" customHeight="1">
      <c r="A60" s="2247" t="s">
        <v>702</v>
      </c>
      <c r="B60" s="2410">
        <v>118</v>
      </c>
      <c r="C60" s="2410">
        <v>1</v>
      </c>
      <c r="D60" s="2410">
        <v>0</v>
      </c>
      <c r="E60" s="2410">
        <v>15</v>
      </c>
      <c r="F60" s="2410">
        <v>18</v>
      </c>
      <c r="G60" s="2410">
        <v>26</v>
      </c>
      <c r="H60" s="2410">
        <v>33</v>
      </c>
      <c r="I60" s="2410">
        <v>4</v>
      </c>
      <c r="J60" s="2410">
        <v>6</v>
      </c>
      <c r="K60" s="2410">
        <v>4</v>
      </c>
      <c r="L60" s="2409">
        <v>11</v>
      </c>
      <c r="M60" s="2408">
        <v>110</v>
      </c>
    </row>
    <row r="61" spans="1:13" ht="15" customHeight="1">
      <c r="A61" s="1514" t="s">
        <v>790</v>
      </c>
      <c r="B61" s="2410">
        <v>79</v>
      </c>
      <c r="C61" s="2410">
        <v>1</v>
      </c>
      <c r="D61" s="2410">
        <v>2</v>
      </c>
      <c r="E61" s="2410">
        <v>13</v>
      </c>
      <c r="F61" s="2410">
        <v>12</v>
      </c>
      <c r="G61" s="2410">
        <v>19</v>
      </c>
      <c r="H61" s="2410">
        <v>15</v>
      </c>
      <c r="I61" s="2410">
        <v>4</v>
      </c>
      <c r="J61" s="2410">
        <v>8</v>
      </c>
      <c r="K61" s="2410">
        <v>2</v>
      </c>
      <c r="L61" s="2409">
        <v>3</v>
      </c>
      <c r="M61" s="2408">
        <v>101</v>
      </c>
    </row>
    <row r="62" spans="1:13" ht="15" customHeight="1">
      <c r="A62" s="1514" t="s">
        <v>781</v>
      </c>
      <c r="B62" s="2410">
        <v>100</v>
      </c>
      <c r="C62" s="2410">
        <v>0</v>
      </c>
      <c r="D62" s="2410">
        <v>1</v>
      </c>
      <c r="E62" s="2410">
        <v>12</v>
      </c>
      <c r="F62" s="2410">
        <v>17</v>
      </c>
      <c r="G62" s="2410">
        <v>27</v>
      </c>
      <c r="H62" s="2410">
        <v>28</v>
      </c>
      <c r="I62" s="2410">
        <v>7</v>
      </c>
      <c r="J62" s="2410">
        <v>7</v>
      </c>
      <c r="K62" s="2410">
        <v>0</v>
      </c>
      <c r="L62" s="2409">
        <v>1</v>
      </c>
      <c r="M62" s="2408">
        <v>32</v>
      </c>
    </row>
    <row r="63" spans="1:13" ht="15" customHeight="1">
      <c r="A63" s="1514" t="s">
        <v>699</v>
      </c>
      <c r="B63" s="2410">
        <v>27</v>
      </c>
      <c r="C63" s="2410">
        <v>0</v>
      </c>
      <c r="D63" s="2410">
        <v>1</v>
      </c>
      <c r="E63" s="2410">
        <v>5</v>
      </c>
      <c r="F63" s="2410">
        <v>3</v>
      </c>
      <c r="G63" s="2410">
        <v>8</v>
      </c>
      <c r="H63" s="2410">
        <v>7</v>
      </c>
      <c r="I63" s="2410">
        <v>2</v>
      </c>
      <c r="J63" s="2410">
        <v>1</v>
      </c>
      <c r="K63" s="2410">
        <v>0</v>
      </c>
      <c r="L63" s="2409">
        <v>0</v>
      </c>
      <c r="M63" s="2408">
        <v>13</v>
      </c>
    </row>
    <row r="64" spans="1:13" ht="15" customHeight="1">
      <c r="A64" s="1514" t="s">
        <v>698</v>
      </c>
      <c r="B64" s="2410">
        <v>557</v>
      </c>
      <c r="C64" s="2410">
        <v>10</v>
      </c>
      <c r="D64" s="2410">
        <v>5</v>
      </c>
      <c r="E64" s="2410">
        <v>67</v>
      </c>
      <c r="F64" s="2410">
        <v>85</v>
      </c>
      <c r="G64" s="2410">
        <v>169</v>
      </c>
      <c r="H64" s="2410">
        <v>127</v>
      </c>
      <c r="I64" s="2410">
        <v>29</v>
      </c>
      <c r="J64" s="2410">
        <v>35</v>
      </c>
      <c r="K64" s="2410">
        <v>9</v>
      </c>
      <c r="L64" s="2409">
        <v>21</v>
      </c>
      <c r="M64" s="2408">
        <v>239</v>
      </c>
    </row>
    <row r="65" spans="1:13" ht="15" customHeight="1">
      <c r="A65" s="1514" t="s">
        <v>697</v>
      </c>
      <c r="B65" s="2410">
        <v>313</v>
      </c>
      <c r="C65" s="2410">
        <v>9</v>
      </c>
      <c r="D65" s="2410">
        <v>5</v>
      </c>
      <c r="E65" s="2410">
        <v>34</v>
      </c>
      <c r="F65" s="2410">
        <v>38</v>
      </c>
      <c r="G65" s="2410">
        <v>81</v>
      </c>
      <c r="H65" s="2410">
        <v>94</v>
      </c>
      <c r="I65" s="2410">
        <v>21</v>
      </c>
      <c r="J65" s="2410">
        <v>18</v>
      </c>
      <c r="K65" s="2410">
        <v>2</v>
      </c>
      <c r="L65" s="2409">
        <v>11</v>
      </c>
      <c r="M65" s="2408">
        <v>161</v>
      </c>
    </row>
    <row r="66" spans="1:13" ht="15" customHeight="1">
      <c r="A66" s="1514" t="s">
        <v>696</v>
      </c>
      <c r="B66" s="2410">
        <v>1003</v>
      </c>
      <c r="C66" s="2410">
        <v>35</v>
      </c>
      <c r="D66" s="2410">
        <v>8</v>
      </c>
      <c r="E66" s="2410">
        <v>111</v>
      </c>
      <c r="F66" s="2410">
        <v>147</v>
      </c>
      <c r="G66" s="2410">
        <v>288</v>
      </c>
      <c r="H66" s="2410">
        <v>280</v>
      </c>
      <c r="I66" s="2410">
        <v>43</v>
      </c>
      <c r="J66" s="2410">
        <v>52</v>
      </c>
      <c r="K66" s="2410">
        <v>11</v>
      </c>
      <c r="L66" s="2409">
        <v>28</v>
      </c>
      <c r="M66" s="2408">
        <v>361</v>
      </c>
    </row>
    <row r="67" spans="1:13" ht="15" customHeight="1">
      <c r="A67" s="1514" t="s">
        <v>1025</v>
      </c>
      <c r="B67" s="2410">
        <v>203</v>
      </c>
      <c r="C67" s="2410">
        <v>6</v>
      </c>
      <c r="D67" s="2410">
        <v>7</v>
      </c>
      <c r="E67" s="2410">
        <v>27</v>
      </c>
      <c r="F67" s="2410">
        <v>26</v>
      </c>
      <c r="G67" s="2410">
        <v>51</v>
      </c>
      <c r="H67" s="2410">
        <v>39</v>
      </c>
      <c r="I67" s="2410">
        <v>15</v>
      </c>
      <c r="J67" s="2410">
        <v>21</v>
      </c>
      <c r="K67" s="2410">
        <v>7</v>
      </c>
      <c r="L67" s="2409">
        <v>4</v>
      </c>
      <c r="M67" s="2408">
        <v>78</v>
      </c>
    </row>
    <row r="68" spans="1:13" ht="15" customHeight="1">
      <c r="A68" s="2247" t="s">
        <v>694</v>
      </c>
      <c r="B68" s="2410">
        <v>339</v>
      </c>
      <c r="C68" s="2410">
        <v>4</v>
      </c>
      <c r="D68" s="2410">
        <v>0</v>
      </c>
      <c r="E68" s="2410">
        <v>33</v>
      </c>
      <c r="F68" s="2410">
        <v>54</v>
      </c>
      <c r="G68" s="2410">
        <v>83</v>
      </c>
      <c r="H68" s="2410">
        <v>89</v>
      </c>
      <c r="I68" s="2410">
        <v>25</v>
      </c>
      <c r="J68" s="2410">
        <v>30</v>
      </c>
      <c r="K68" s="2410">
        <v>10</v>
      </c>
      <c r="L68" s="2409">
        <v>11</v>
      </c>
      <c r="M68" s="2408">
        <v>146</v>
      </c>
    </row>
    <row r="69" spans="1:13" ht="15" customHeight="1">
      <c r="A69" s="2247" t="s">
        <v>804</v>
      </c>
      <c r="B69" s="2410">
        <v>116</v>
      </c>
      <c r="C69" s="2410">
        <v>0</v>
      </c>
      <c r="D69" s="2410">
        <v>1</v>
      </c>
      <c r="E69" s="2410">
        <v>14</v>
      </c>
      <c r="F69" s="2410">
        <v>25</v>
      </c>
      <c r="G69" s="2410">
        <v>29</v>
      </c>
      <c r="H69" s="2410">
        <v>25</v>
      </c>
      <c r="I69" s="2410">
        <v>3</v>
      </c>
      <c r="J69" s="2410">
        <v>10</v>
      </c>
      <c r="K69" s="2410">
        <v>5</v>
      </c>
      <c r="L69" s="2409">
        <v>4</v>
      </c>
      <c r="M69" s="2408">
        <v>28</v>
      </c>
    </row>
    <row r="70" spans="1:13" ht="15" customHeight="1">
      <c r="A70" s="2247" t="s">
        <v>692</v>
      </c>
      <c r="B70" s="2410">
        <v>450</v>
      </c>
      <c r="C70" s="2410">
        <v>18</v>
      </c>
      <c r="D70" s="2410">
        <v>10</v>
      </c>
      <c r="E70" s="2410">
        <v>68</v>
      </c>
      <c r="F70" s="2410">
        <v>68</v>
      </c>
      <c r="G70" s="2410">
        <v>117</v>
      </c>
      <c r="H70" s="2410">
        <v>103</v>
      </c>
      <c r="I70" s="2410">
        <v>21</v>
      </c>
      <c r="J70" s="2410">
        <v>22</v>
      </c>
      <c r="K70" s="2410">
        <v>9</v>
      </c>
      <c r="L70" s="2409">
        <v>14</v>
      </c>
      <c r="M70" s="2408">
        <v>0</v>
      </c>
    </row>
    <row r="71" spans="1:13" ht="15" customHeight="1">
      <c r="A71" s="2247" t="s">
        <v>691</v>
      </c>
      <c r="B71" s="2410">
        <v>102</v>
      </c>
      <c r="C71" s="2410">
        <v>2</v>
      </c>
      <c r="D71" s="2410">
        <v>0</v>
      </c>
      <c r="E71" s="2410">
        <v>16</v>
      </c>
      <c r="F71" s="2410">
        <v>13</v>
      </c>
      <c r="G71" s="2410">
        <v>31</v>
      </c>
      <c r="H71" s="2410">
        <v>24</v>
      </c>
      <c r="I71" s="2410">
        <v>4</v>
      </c>
      <c r="J71" s="2410">
        <v>7</v>
      </c>
      <c r="K71" s="2410">
        <v>1</v>
      </c>
      <c r="L71" s="2409">
        <v>4</v>
      </c>
      <c r="M71" s="2408">
        <v>87</v>
      </c>
    </row>
    <row r="72" spans="1:13" ht="15" customHeight="1">
      <c r="A72" s="2247" t="s">
        <v>690</v>
      </c>
      <c r="B72" s="2410">
        <v>351</v>
      </c>
      <c r="C72" s="2410">
        <v>10</v>
      </c>
      <c r="D72" s="2410">
        <v>2</v>
      </c>
      <c r="E72" s="2410">
        <v>49</v>
      </c>
      <c r="F72" s="2410">
        <v>44</v>
      </c>
      <c r="G72" s="2410">
        <v>105</v>
      </c>
      <c r="H72" s="2410">
        <v>87</v>
      </c>
      <c r="I72" s="2410">
        <v>18</v>
      </c>
      <c r="J72" s="2410">
        <v>23</v>
      </c>
      <c r="K72" s="2410">
        <v>4</v>
      </c>
      <c r="L72" s="2409">
        <v>9</v>
      </c>
      <c r="M72" s="2408">
        <v>150</v>
      </c>
    </row>
    <row r="73" spans="1:13" ht="15" customHeight="1">
      <c r="A73" s="2247" t="s">
        <v>689</v>
      </c>
      <c r="B73" s="2410">
        <v>165</v>
      </c>
      <c r="C73" s="2410">
        <v>0</v>
      </c>
      <c r="D73" s="2410">
        <v>1</v>
      </c>
      <c r="E73" s="2410">
        <v>19</v>
      </c>
      <c r="F73" s="2410">
        <v>17</v>
      </c>
      <c r="G73" s="2410">
        <v>51</v>
      </c>
      <c r="H73" s="2410">
        <v>43</v>
      </c>
      <c r="I73" s="2410">
        <v>9</v>
      </c>
      <c r="J73" s="2410">
        <v>13</v>
      </c>
      <c r="K73" s="2410">
        <v>8</v>
      </c>
      <c r="L73" s="2409">
        <v>4</v>
      </c>
      <c r="M73" s="2408">
        <v>183</v>
      </c>
    </row>
    <row r="74" spans="1:13" ht="15" customHeight="1">
      <c r="A74" s="2411" t="s">
        <v>16</v>
      </c>
      <c r="B74" s="2410">
        <v>22128</v>
      </c>
      <c r="C74" s="2410">
        <v>504</v>
      </c>
      <c r="D74" s="2410">
        <v>239</v>
      </c>
      <c r="E74" s="2410">
        <v>3101</v>
      </c>
      <c r="F74" s="2410">
        <v>3330</v>
      </c>
      <c r="G74" s="2410">
        <v>5991</v>
      </c>
      <c r="H74" s="2410">
        <v>5276</v>
      </c>
      <c r="I74" s="2410">
        <v>1217</v>
      </c>
      <c r="J74" s="2410">
        <v>1417</v>
      </c>
      <c r="K74" s="2410">
        <v>385</v>
      </c>
      <c r="L74" s="2409">
        <v>668</v>
      </c>
      <c r="M74" s="2408">
        <v>10644</v>
      </c>
    </row>
  </sheetData>
  <mergeCells count="9">
    <mergeCell ref="I5:J5"/>
    <mergeCell ref="M4:M6"/>
    <mergeCell ref="K5:L5"/>
    <mergeCell ref="A4:A6"/>
    <mergeCell ref="C5:D5"/>
    <mergeCell ref="E5:F5"/>
    <mergeCell ref="G5:H5"/>
    <mergeCell ref="B4:L4"/>
    <mergeCell ref="B5:B6"/>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Ｐ明朝,標準"（平成24年6月1ヶ月間）</oddFoot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84"/>
  <sheetViews>
    <sheetView tabSelected="1" view="pageBreakPreview" zoomScale="85" zoomScaleNormal="100" zoomScaleSheetLayoutView="85" workbookViewId="0"/>
  </sheetViews>
  <sheetFormatPr defaultRowHeight="11.25"/>
  <cols>
    <col min="1" max="1" width="9" style="2127" customWidth="1"/>
    <col min="2" max="2" width="9" style="2127"/>
    <col min="3" max="7" width="7.25" style="2127" customWidth="1"/>
    <col min="8" max="8" width="9" style="2127"/>
    <col min="9" max="10" width="7.25" style="2127" customWidth="1"/>
    <col min="11" max="11" width="5.75" style="2127" customWidth="1"/>
    <col min="12" max="13" width="7.25" style="2127" customWidth="1"/>
    <col min="14" max="15" width="5.75" style="2127" customWidth="1"/>
    <col min="16" max="17" width="7.25" style="2127" customWidth="1"/>
    <col min="18" max="16384" width="9" style="2127"/>
  </cols>
  <sheetData>
    <row r="1" spans="1:44" s="2135" customFormat="1" ht="18" customHeight="1">
      <c r="A1" s="2424" t="s">
        <v>1408</v>
      </c>
      <c r="B1" s="2423"/>
      <c r="C1" s="2424"/>
      <c r="D1" s="2424"/>
      <c r="E1" s="2424"/>
      <c r="F1" s="2424"/>
      <c r="G1" s="2424"/>
      <c r="H1" s="2424"/>
      <c r="I1" s="2423"/>
      <c r="J1" s="2423"/>
      <c r="K1" s="2423"/>
      <c r="L1" s="2423"/>
      <c r="M1" s="2423"/>
      <c r="N1" s="2423"/>
      <c r="O1" s="2423"/>
      <c r="P1" s="2423"/>
      <c r="Q1" s="2423"/>
      <c r="R1" s="2423"/>
      <c r="S1" s="2423"/>
      <c r="T1" s="2423"/>
      <c r="U1" s="2423"/>
      <c r="V1" s="2423"/>
      <c r="W1" s="2423"/>
      <c r="X1" s="2423"/>
      <c r="Y1" s="2423"/>
      <c r="Z1" s="2423"/>
      <c r="AA1" s="2423"/>
      <c r="AB1" s="2423"/>
      <c r="AC1" s="2423"/>
      <c r="AD1" s="2423"/>
      <c r="AE1" s="2423"/>
      <c r="AF1" s="2423"/>
      <c r="AG1" s="2423"/>
      <c r="AH1" s="2423"/>
      <c r="AI1" s="2423"/>
      <c r="AJ1" s="2423"/>
      <c r="AK1" s="2423"/>
      <c r="AL1" s="2423"/>
      <c r="AM1" s="2423"/>
      <c r="AN1" s="2423"/>
      <c r="AO1" s="2423"/>
      <c r="AP1" s="2423"/>
      <c r="AQ1" s="2423"/>
      <c r="AR1" s="2423"/>
    </row>
    <row r="2" spans="1:44" s="1474" customFormat="1" ht="18" customHeight="1">
      <c r="A2" s="1509" t="s">
        <v>1442</v>
      </c>
    </row>
    <row r="3" spans="1:44" ht="11.25" customHeight="1"/>
    <row r="4" spans="1:44" ht="16.5" customHeight="1">
      <c r="A4" s="2429"/>
      <c r="B4" s="2434" t="s">
        <v>1441</v>
      </c>
      <c r="C4" s="1943"/>
      <c r="D4" s="1943"/>
      <c r="E4" s="1943"/>
      <c r="F4" s="1943"/>
      <c r="G4" s="1943"/>
      <c r="H4" s="1943"/>
      <c r="I4" s="1943"/>
      <c r="J4" s="1943"/>
      <c r="K4" s="1943"/>
      <c r="L4" s="1943"/>
      <c r="M4" s="1943"/>
      <c r="N4" s="1943"/>
      <c r="O4" s="1943"/>
      <c r="P4" s="1943"/>
      <c r="Q4" s="2433"/>
      <c r="R4" s="2428" t="s">
        <v>1435</v>
      </c>
    </row>
    <row r="5" spans="1:44" ht="16.5" customHeight="1">
      <c r="A5" s="2429"/>
      <c r="B5" s="2432" t="s">
        <v>277</v>
      </c>
      <c r="C5" s="2065" t="s">
        <v>1440</v>
      </c>
      <c r="D5" s="2431" t="s">
        <v>48</v>
      </c>
      <c r="E5" s="2430"/>
      <c r="F5" s="2430"/>
      <c r="G5" s="2430"/>
      <c r="H5" s="2065" t="s">
        <v>52</v>
      </c>
      <c r="I5" s="2065" t="s">
        <v>53</v>
      </c>
      <c r="J5" s="2065" t="s">
        <v>55</v>
      </c>
      <c r="K5" s="2065" t="s">
        <v>57</v>
      </c>
      <c r="L5" s="2065" t="s">
        <v>58</v>
      </c>
      <c r="M5" s="2065" t="s">
        <v>59</v>
      </c>
      <c r="N5" s="2065" t="s">
        <v>60</v>
      </c>
      <c r="O5" s="2065" t="s">
        <v>62</v>
      </c>
      <c r="P5" s="2065" t="s">
        <v>882</v>
      </c>
      <c r="Q5" s="2067" t="s">
        <v>20</v>
      </c>
      <c r="R5" s="2428"/>
    </row>
    <row r="6" spans="1:44" ht="34.5" customHeight="1">
      <c r="A6" s="2429"/>
      <c r="B6" s="1943"/>
      <c r="C6" s="2065"/>
      <c r="D6" s="2350" t="s">
        <v>75</v>
      </c>
      <c r="E6" s="1514" t="s">
        <v>475</v>
      </c>
      <c r="F6" s="1514" t="s">
        <v>863</v>
      </c>
      <c r="G6" s="1514" t="s">
        <v>862</v>
      </c>
      <c r="H6" s="2065"/>
      <c r="I6" s="2065"/>
      <c r="J6" s="2065"/>
      <c r="K6" s="2065"/>
      <c r="L6" s="2065"/>
      <c r="M6" s="2065"/>
      <c r="N6" s="2065"/>
      <c r="O6" s="2065"/>
      <c r="P6" s="2065"/>
      <c r="Q6" s="2067"/>
      <c r="R6" s="2428"/>
    </row>
    <row r="7" spans="1:44" ht="16.5" customHeight="1">
      <c r="A7" s="2130" t="s">
        <v>755</v>
      </c>
      <c r="B7" s="2128">
        <v>902</v>
      </c>
      <c r="C7" s="2128">
        <v>40</v>
      </c>
      <c r="D7" s="2128">
        <v>8</v>
      </c>
      <c r="E7" s="2128">
        <v>4</v>
      </c>
      <c r="F7" s="2128">
        <v>0</v>
      </c>
      <c r="G7" s="2128">
        <v>4</v>
      </c>
      <c r="H7" s="2128">
        <v>522</v>
      </c>
      <c r="I7" s="2128">
        <v>217</v>
      </c>
      <c r="J7" s="2128">
        <v>25</v>
      </c>
      <c r="K7" s="2128">
        <v>0</v>
      </c>
      <c r="L7" s="2128">
        <v>6</v>
      </c>
      <c r="M7" s="2128">
        <v>3</v>
      </c>
      <c r="N7" s="2128">
        <v>20</v>
      </c>
      <c r="O7" s="2128">
        <v>4</v>
      </c>
      <c r="P7" s="2128">
        <v>36</v>
      </c>
      <c r="Q7" s="2427">
        <v>21</v>
      </c>
      <c r="R7" s="2426">
        <v>332</v>
      </c>
    </row>
    <row r="8" spans="1:44" ht="16.5" customHeight="1">
      <c r="A8" s="2130" t="s">
        <v>754</v>
      </c>
      <c r="B8" s="2128">
        <v>61</v>
      </c>
      <c r="C8" s="2128">
        <v>13</v>
      </c>
      <c r="D8" s="2128">
        <v>0</v>
      </c>
      <c r="E8" s="2128">
        <v>0</v>
      </c>
      <c r="F8" s="2128">
        <v>0</v>
      </c>
      <c r="G8" s="2128">
        <v>0</v>
      </c>
      <c r="H8" s="2128">
        <v>36</v>
      </c>
      <c r="I8" s="2128">
        <v>6</v>
      </c>
      <c r="J8" s="2128">
        <v>0</v>
      </c>
      <c r="K8" s="2128">
        <v>0</v>
      </c>
      <c r="L8" s="2128">
        <v>0</v>
      </c>
      <c r="M8" s="2128">
        <v>1</v>
      </c>
      <c r="N8" s="2128">
        <v>3</v>
      </c>
      <c r="O8" s="2128">
        <v>0</v>
      </c>
      <c r="P8" s="2128">
        <v>2</v>
      </c>
      <c r="Q8" s="2427">
        <v>0</v>
      </c>
      <c r="R8" s="2426">
        <v>143</v>
      </c>
    </row>
    <row r="9" spans="1:44" ht="16.5" customHeight="1">
      <c r="A9" s="2130" t="s">
        <v>753</v>
      </c>
      <c r="B9" s="2128">
        <v>177</v>
      </c>
      <c r="C9" s="2128">
        <v>13</v>
      </c>
      <c r="D9" s="2128">
        <v>6</v>
      </c>
      <c r="E9" s="2128">
        <v>6</v>
      </c>
      <c r="F9" s="2128">
        <v>0</v>
      </c>
      <c r="G9" s="2128">
        <v>0</v>
      </c>
      <c r="H9" s="2128">
        <v>74</v>
      </c>
      <c r="I9" s="2128">
        <v>45</v>
      </c>
      <c r="J9" s="2128">
        <v>10</v>
      </c>
      <c r="K9" s="2128">
        <v>0</v>
      </c>
      <c r="L9" s="2128">
        <v>2</v>
      </c>
      <c r="M9" s="2128">
        <v>3</v>
      </c>
      <c r="N9" s="2128">
        <v>19</v>
      </c>
      <c r="O9" s="2128">
        <v>0</v>
      </c>
      <c r="P9" s="2128">
        <v>5</v>
      </c>
      <c r="Q9" s="2427">
        <v>0</v>
      </c>
      <c r="R9" s="2426">
        <v>162</v>
      </c>
    </row>
    <row r="10" spans="1:44" ht="16.5" customHeight="1">
      <c r="A10" s="2130" t="s">
        <v>752</v>
      </c>
      <c r="B10" s="2128">
        <v>77</v>
      </c>
      <c r="C10" s="2128">
        <v>6</v>
      </c>
      <c r="D10" s="2128">
        <v>2</v>
      </c>
      <c r="E10" s="2128">
        <v>2</v>
      </c>
      <c r="F10" s="2128">
        <v>0</v>
      </c>
      <c r="G10" s="2128">
        <v>0</v>
      </c>
      <c r="H10" s="2128">
        <v>42</v>
      </c>
      <c r="I10" s="2128">
        <v>10</v>
      </c>
      <c r="J10" s="2128">
        <v>7</v>
      </c>
      <c r="K10" s="2128">
        <v>1</v>
      </c>
      <c r="L10" s="2128">
        <v>1</v>
      </c>
      <c r="M10" s="2128">
        <v>0</v>
      </c>
      <c r="N10" s="2128">
        <v>5</v>
      </c>
      <c r="O10" s="2128">
        <v>1</v>
      </c>
      <c r="P10" s="2128">
        <v>2</v>
      </c>
      <c r="Q10" s="2427">
        <v>0</v>
      </c>
      <c r="R10" s="2426">
        <v>145</v>
      </c>
    </row>
    <row r="11" spans="1:44" ht="16.5" customHeight="1">
      <c r="A11" s="2130" t="s">
        <v>751</v>
      </c>
      <c r="B11" s="2128">
        <v>87</v>
      </c>
      <c r="C11" s="2128">
        <v>11</v>
      </c>
      <c r="D11" s="2128">
        <v>2</v>
      </c>
      <c r="E11" s="2128">
        <v>2</v>
      </c>
      <c r="F11" s="2128">
        <v>0</v>
      </c>
      <c r="G11" s="2128">
        <v>0</v>
      </c>
      <c r="H11" s="2128">
        <v>48</v>
      </c>
      <c r="I11" s="2128">
        <v>18</v>
      </c>
      <c r="J11" s="2128">
        <v>3</v>
      </c>
      <c r="K11" s="2128">
        <v>0</v>
      </c>
      <c r="L11" s="2128">
        <v>1</v>
      </c>
      <c r="M11" s="2128">
        <v>2</v>
      </c>
      <c r="N11" s="2128">
        <v>1</v>
      </c>
      <c r="O11" s="2128">
        <v>0</v>
      </c>
      <c r="P11" s="2128">
        <v>1</v>
      </c>
      <c r="Q11" s="2427">
        <v>0</v>
      </c>
      <c r="R11" s="2426">
        <v>74</v>
      </c>
    </row>
    <row r="12" spans="1:44" ht="16.5" customHeight="1">
      <c r="A12" s="2130" t="s">
        <v>750</v>
      </c>
      <c r="B12" s="2128">
        <v>78</v>
      </c>
      <c r="C12" s="2128">
        <v>7</v>
      </c>
      <c r="D12" s="2128">
        <v>1</v>
      </c>
      <c r="E12" s="2128">
        <v>1</v>
      </c>
      <c r="F12" s="2128">
        <v>0</v>
      </c>
      <c r="G12" s="2128">
        <v>0</v>
      </c>
      <c r="H12" s="2128">
        <v>46</v>
      </c>
      <c r="I12" s="2128">
        <v>11</v>
      </c>
      <c r="J12" s="2128">
        <v>1</v>
      </c>
      <c r="K12" s="2128">
        <v>0</v>
      </c>
      <c r="L12" s="2128">
        <v>0</v>
      </c>
      <c r="M12" s="2128">
        <v>0</v>
      </c>
      <c r="N12" s="2128">
        <v>4</v>
      </c>
      <c r="O12" s="2128">
        <v>0</v>
      </c>
      <c r="P12" s="2128">
        <v>8</v>
      </c>
      <c r="Q12" s="2427">
        <v>0</v>
      </c>
      <c r="R12" s="2426">
        <v>119</v>
      </c>
    </row>
    <row r="13" spans="1:44" ht="16.5" customHeight="1">
      <c r="A13" s="2130" t="s">
        <v>749</v>
      </c>
      <c r="B13" s="2128">
        <v>240</v>
      </c>
      <c r="C13" s="2128">
        <v>10</v>
      </c>
      <c r="D13" s="2128">
        <v>5</v>
      </c>
      <c r="E13" s="2128">
        <v>3</v>
      </c>
      <c r="F13" s="2128">
        <v>0</v>
      </c>
      <c r="G13" s="2128">
        <v>2</v>
      </c>
      <c r="H13" s="2128">
        <v>115</v>
      </c>
      <c r="I13" s="2128">
        <v>51</v>
      </c>
      <c r="J13" s="2128">
        <v>5</v>
      </c>
      <c r="K13" s="2128">
        <v>1</v>
      </c>
      <c r="L13" s="2128">
        <v>1</v>
      </c>
      <c r="M13" s="2128">
        <v>5</v>
      </c>
      <c r="N13" s="2128">
        <v>30</v>
      </c>
      <c r="O13" s="2128">
        <v>1</v>
      </c>
      <c r="P13" s="2128">
        <v>13</v>
      </c>
      <c r="Q13" s="2427">
        <v>3</v>
      </c>
      <c r="R13" s="2426">
        <v>186</v>
      </c>
    </row>
    <row r="14" spans="1:44" ht="16.5" customHeight="1">
      <c r="A14" s="2130" t="s">
        <v>748</v>
      </c>
      <c r="B14" s="2128">
        <v>459</v>
      </c>
      <c r="C14" s="2128">
        <v>35</v>
      </c>
      <c r="D14" s="2128">
        <v>7</v>
      </c>
      <c r="E14" s="2128">
        <v>5</v>
      </c>
      <c r="F14" s="2128">
        <v>2</v>
      </c>
      <c r="G14" s="2128">
        <v>0</v>
      </c>
      <c r="H14" s="2128">
        <v>262</v>
      </c>
      <c r="I14" s="2128">
        <v>92</v>
      </c>
      <c r="J14" s="2128">
        <v>13</v>
      </c>
      <c r="K14" s="2128">
        <v>1</v>
      </c>
      <c r="L14" s="2128">
        <v>3</v>
      </c>
      <c r="M14" s="2128">
        <v>0</v>
      </c>
      <c r="N14" s="2128">
        <v>20</v>
      </c>
      <c r="O14" s="2128">
        <v>1</v>
      </c>
      <c r="P14" s="2128">
        <v>12</v>
      </c>
      <c r="Q14" s="2427">
        <v>13</v>
      </c>
      <c r="R14" s="2426">
        <v>52</v>
      </c>
    </row>
    <row r="15" spans="1:44" ht="16.5" customHeight="1">
      <c r="A15" s="2130" t="s">
        <v>747</v>
      </c>
      <c r="B15" s="2128">
        <v>270</v>
      </c>
      <c r="C15" s="2128">
        <v>16</v>
      </c>
      <c r="D15" s="2128">
        <v>13</v>
      </c>
      <c r="E15" s="2128">
        <v>7</v>
      </c>
      <c r="F15" s="2128">
        <v>4</v>
      </c>
      <c r="G15" s="2128">
        <v>2</v>
      </c>
      <c r="H15" s="2128">
        <v>116</v>
      </c>
      <c r="I15" s="2128">
        <v>86</v>
      </c>
      <c r="J15" s="2128">
        <v>12</v>
      </c>
      <c r="K15" s="2128">
        <v>0</v>
      </c>
      <c r="L15" s="2128">
        <v>0</v>
      </c>
      <c r="M15" s="2128">
        <v>0</v>
      </c>
      <c r="N15" s="2128">
        <v>7</v>
      </c>
      <c r="O15" s="2128">
        <v>0</v>
      </c>
      <c r="P15" s="2128">
        <v>20</v>
      </c>
      <c r="Q15" s="2427">
        <v>0</v>
      </c>
      <c r="R15" s="2426">
        <v>160</v>
      </c>
    </row>
    <row r="16" spans="1:44" ht="16.5" customHeight="1">
      <c r="A16" s="2130" t="s">
        <v>746</v>
      </c>
      <c r="B16" s="2128">
        <v>171</v>
      </c>
      <c r="C16" s="2128">
        <v>11</v>
      </c>
      <c r="D16" s="2128">
        <v>4</v>
      </c>
      <c r="E16" s="2128">
        <v>3</v>
      </c>
      <c r="F16" s="2128">
        <v>1</v>
      </c>
      <c r="G16" s="2128">
        <v>0</v>
      </c>
      <c r="H16" s="2128">
        <v>76</v>
      </c>
      <c r="I16" s="2128">
        <v>46</v>
      </c>
      <c r="J16" s="2128">
        <v>18</v>
      </c>
      <c r="K16" s="2128">
        <v>1</v>
      </c>
      <c r="L16" s="2128">
        <v>3</v>
      </c>
      <c r="M16" s="2128">
        <v>0</v>
      </c>
      <c r="N16" s="2128">
        <v>5</v>
      </c>
      <c r="O16" s="2128">
        <v>1</v>
      </c>
      <c r="P16" s="2128">
        <v>6</v>
      </c>
      <c r="Q16" s="2427">
        <v>0</v>
      </c>
      <c r="R16" s="2426">
        <v>161</v>
      </c>
    </row>
    <row r="17" spans="1:18" ht="16.5" customHeight="1">
      <c r="A17" s="2130" t="s">
        <v>745</v>
      </c>
      <c r="B17" s="2128">
        <v>974</v>
      </c>
      <c r="C17" s="2128">
        <v>131</v>
      </c>
      <c r="D17" s="2128">
        <v>20</v>
      </c>
      <c r="E17" s="2128">
        <v>13</v>
      </c>
      <c r="F17" s="2128">
        <v>4</v>
      </c>
      <c r="G17" s="2128">
        <v>3</v>
      </c>
      <c r="H17" s="2128">
        <v>359</v>
      </c>
      <c r="I17" s="2128">
        <v>246</v>
      </c>
      <c r="J17" s="2128">
        <v>52</v>
      </c>
      <c r="K17" s="2128">
        <v>2</v>
      </c>
      <c r="L17" s="2128">
        <v>10</v>
      </c>
      <c r="M17" s="2128">
        <v>4</v>
      </c>
      <c r="N17" s="2128">
        <v>55</v>
      </c>
      <c r="O17" s="2128">
        <v>5</v>
      </c>
      <c r="P17" s="2128">
        <v>35</v>
      </c>
      <c r="Q17" s="2427">
        <v>55</v>
      </c>
      <c r="R17" s="2426">
        <v>540</v>
      </c>
    </row>
    <row r="18" spans="1:18" ht="16.5" customHeight="1">
      <c r="A18" s="2130" t="s">
        <v>744</v>
      </c>
      <c r="B18" s="2128">
        <v>984</v>
      </c>
      <c r="C18" s="2128">
        <v>78</v>
      </c>
      <c r="D18" s="2128">
        <v>23</v>
      </c>
      <c r="E18" s="2128">
        <v>13</v>
      </c>
      <c r="F18" s="2128">
        <v>4</v>
      </c>
      <c r="G18" s="2128">
        <v>6</v>
      </c>
      <c r="H18" s="2128">
        <v>437</v>
      </c>
      <c r="I18" s="2128">
        <v>319</v>
      </c>
      <c r="J18" s="2128">
        <v>49</v>
      </c>
      <c r="K18" s="2128">
        <v>4</v>
      </c>
      <c r="L18" s="2128">
        <v>9</v>
      </c>
      <c r="M18" s="2128">
        <v>0</v>
      </c>
      <c r="N18" s="2128">
        <v>25</v>
      </c>
      <c r="O18" s="2128">
        <v>5</v>
      </c>
      <c r="P18" s="2128">
        <v>35</v>
      </c>
      <c r="Q18" s="2427">
        <v>0</v>
      </c>
      <c r="R18" s="2426">
        <v>530</v>
      </c>
    </row>
    <row r="19" spans="1:18" ht="16.5" customHeight="1">
      <c r="A19" s="2130" t="s">
        <v>743</v>
      </c>
      <c r="B19" s="2128">
        <v>3320</v>
      </c>
      <c r="C19" s="2128">
        <v>216</v>
      </c>
      <c r="D19" s="2128">
        <v>74</v>
      </c>
      <c r="E19" s="2128">
        <v>37</v>
      </c>
      <c r="F19" s="2128">
        <v>22</v>
      </c>
      <c r="G19" s="2128">
        <v>15</v>
      </c>
      <c r="H19" s="2128">
        <v>1489</v>
      </c>
      <c r="I19" s="2128">
        <v>1037</v>
      </c>
      <c r="J19" s="2128">
        <v>179</v>
      </c>
      <c r="K19" s="2128">
        <v>10</v>
      </c>
      <c r="L19" s="2128">
        <v>33</v>
      </c>
      <c r="M19" s="2128">
        <v>0</v>
      </c>
      <c r="N19" s="2128">
        <v>165</v>
      </c>
      <c r="O19" s="2128">
        <v>19</v>
      </c>
      <c r="P19" s="2128">
        <v>98</v>
      </c>
      <c r="Q19" s="2427">
        <v>0</v>
      </c>
      <c r="R19" s="2426">
        <v>0</v>
      </c>
    </row>
    <row r="20" spans="1:18" ht="16.5" customHeight="1">
      <c r="A20" s="2130" t="s">
        <v>742</v>
      </c>
      <c r="B20" s="2128">
        <v>425</v>
      </c>
      <c r="C20" s="2128">
        <v>52</v>
      </c>
      <c r="D20" s="2128">
        <v>4</v>
      </c>
      <c r="E20" s="2128">
        <v>3</v>
      </c>
      <c r="F20" s="2128">
        <v>1</v>
      </c>
      <c r="G20" s="2128">
        <v>0</v>
      </c>
      <c r="H20" s="2128">
        <v>165</v>
      </c>
      <c r="I20" s="2128">
        <v>124</v>
      </c>
      <c r="J20" s="2128">
        <v>28</v>
      </c>
      <c r="K20" s="2128">
        <v>1</v>
      </c>
      <c r="L20" s="2128">
        <v>2</v>
      </c>
      <c r="M20" s="2128">
        <v>0</v>
      </c>
      <c r="N20" s="2128">
        <v>9</v>
      </c>
      <c r="O20" s="2128">
        <v>3</v>
      </c>
      <c r="P20" s="2128">
        <v>13</v>
      </c>
      <c r="Q20" s="2427">
        <v>24</v>
      </c>
      <c r="R20" s="2426">
        <v>0</v>
      </c>
    </row>
    <row r="21" spans="1:18" ht="16.5" customHeight="1">
      <c r="A21" s="2130" t="s">
        <v>741</v>
      </c>
      <c r="B21" s="2128">
        <v>136</v>
      </c>
      <c r="C21" s="2128">
        <v>11</v>
      </c>
      <c r="D21" s="2128">
        <v>1</v>
      </c>
      <c r="E21" s="2128">
        <v>1</v>
      </c>
      <c r="F21" s="2128">
        <v>0</v>
      </c>
      <c r="G21" s="2128">
        <v>0</v>
      </c>
      <c r="H21" s="2128">
        <v>68</v>
      </c>
      <c r="I21" s="2128">
        <v>25</v>
      </c>
      <c r="J21" s="2128">
        <v>5</v>
      </c>
      <c r="K21" s="2128">
        <v>0</v>
      </c>
      <c r="L21" s="2128">
        <v>2</v>
      </c>
      <c r="M21" s="2128">
        <v>0</v>
      </c>
      <c r="N21" s="2128">
        <v>15</v>
      </c>
      <c r="O21" s="2128">
        <v>2</v>
      </c>
      <c r="P21" s="2128">
        <v>7</v>
      </c>
      <c r="Q21" s="2427">
        <v>0</v>
      </c>
      <c r="R21" s="2426">
        <v>0</v>
      </c>
    </row>
    <row r="22" spans="1:18" ht="16.5" customHeight="1">
      <c r="A22" s="2130" t="s">
        <v>740</v>
      </c>
      <c r="B22" s="2128">
        <v>117</v>
      </c>
      <c r="C22" s="2128">
        <v>12</v>
      </c>
      <c r="D22" s="2128">
        <v>1</v>
      </c>
      <c r="E22" s="2128">
        <v>1</v>
      </c>
      <c r="F22" s="2128">
        <v>0</v>
      </c>
      <c r="G22" s="2128">
        <v>0</v>
      </c>
      <c r="H22" s="2128">
        <v>64</v>
      </c>
      <c r="I22" s="2128">
        <v>17</v>
      </c>
      <c r="J22" s="2128">
        <v>18</v>
      </c>
      <c r="K22" s="2128">
        <v>0</v>
      </c>
      <c r="L22" s="2128">
        <v>0</v>
      </c>
      <c r="M22" s="2128">
        <v>1</v>
      </c>
      <c r="N22" s="2128">
        <v>3</v>
      </c>
      <c r="O22" s="2128">
        <v>1</v>
      </c>
      <c r="P22" s="2128">
        <v>0</v>
      </c>
      <c r="Q22" s="2427">
        <v>0</v>
      </c>
      <c r="R22" s="2426">
        <v>112</v>
      </c>
    </row>
    <row r="23" spans="1:18" ht="16.5" customHeight="1">
      <c r="A23" s="2130" t="s">
        <v>739</v>
      </c>
      <c r="B23" s="2128">
        <v>100</v>
      </c>
      <c r="C23" s="2128">
        <v>5</v>
      </c>
      <c r="D23" s="2128">
        <v>2</v>
      </c>
      <c r="E23" s="2128">
        <v>2</v>
      </c>
      <c r="F23" s="2128">
        <v>0</v>
      </c>
      <c r="G23" s="2128">
        <v>0</v>
      </c>
      <c r="H23" s="2128">
        <v>53</v>
      </c>
      <c r="I23" s="2128">
        <v>29</v>
      </c>
      <c r="J23" s="2128">
        <v>0</v>
      </c>
      <c r="K23" s="2128">
        <v>0</v>
      </c>
      <c r="L23" s="2128">
        <v>0</v>
      </c>
      <c r="M23" s="2128">
        <v>0</v>
      </c>
      <c r="N23" s="2128">
        <v>8</v>
      </c>
      <c r="O23" s="2128">
        <v>0</v>
      </c>
      <c r="P23" s="2128">
        <v>3</v>
      </c>
      <c r="Q23" s="2427">
        <v>0</v>
      </c>
      <c r="R23" s="2426">
        <v>119</v>
      </c>
    </row>
    <row r="24" spans="1:18" ht="16.5" customHeight="1">
      <c r="A24" s="2130" t="s">
        <v>738</v>
      </c>
      <c r="B24" s="2128">
        <v>124</v>
      </c>
      <c r="C24" s="2128">
        <v>15</v>
      </c>
      <c r="D24" s="2128">
        <v>6</v>
      </c>
      <c r="E24" s="2128">
        <v>4</v>
      </c>
      <c r="F24" s="2128">
        <v>0</v>
      </c>
      <c r="G24" s="2128">
        <v>2</v>
      </c>
      <c r="H24" s="2128">
        <v>52</v>
      </c>
      <c r="I24" s="2128">
        <v>29</v>
      </c>
      <c r="J24" s="2128">
        <v>6</v>
      </c>
      <c r="K24" s="2128">
        <v>0</v>
      </c>
      <c r="L24" s="2128">
        <v>0</v>
      </c>
      <c r="M24" s="2128">
        <v>1</v>
      </c>
      <c r="N24" s="2128">
        <v>10</v>
      </c>
      <c r="O24" s="2128">
        <v>0</v>
      </c>
      <c r="P24" s="2128">
        <v>5</v>
      </c>
      <c r="Q24" s="2427">
        <v>0</v>
      </c>
      <c r="R24" s="2426">
        <v>60</v>
      </c>
    </row>
    <row r="25" spans="1:18" ht="16.5" customHeight="1">
      <c r="A25" s="2130" t="s">
        <v>737</v>
      </c>
      <c r="B25" s="2128">
        <v>91</v>
      </c>
      <c r="C25" s="2128">
        <v>9</v>
      </c>
      <c r="D25" s="2128">
        <v>3</v>
      </c>
      <c r="E25" s="2128">
        <v>1</v>
      </c>
      <c r="F25" s="2128">
        <v>0</v>
      </c>
      <c r="G25" s="2128">
        <v>2</v>
      </c>
      <c r="H25" s="2128">
        <v>45</v>
      </c>
      <c r="I25" s="2128">
        <v>16</v>
      </c>
      <c r="J25" s="2128">
        <v>2</v>
      </c>
      <c r="K25" s="2128">
        <v>0</v>
      </c>
      <c r="L25" s="2128">
        <v>0</v>
      </c>
      <c r="M25" s="2128">
        <v>0</v>
      </c>
      <c r="N25" s="2128">
        <v>10</v>
      </c>
      <c r="O25" s="2128">
        <v>0</v>
      </c>
      <c r="P25" s="2128">
        <v>6</v>
      </c>
      <c r="Q25" s="2427">
        <v>0</v>
      </c>
      <c r="R25" s="2426">
        <v>65</v>
      </c>
    </row>
    <row r="26" spans="1:18" ht="16.5" customHeight="1">
      <c r="A26" s="2130" t="s">
        <v>736</v>
      </c>
      <c r="B26" s="2128">
        <v>171</v>
      </c>
      <c r="C26" s="2128">
        <v>5</v>
      </c>
      <c r="D26" s="2128">
        <v>5</v>
      </c>
      <c r="E26" s="2128">
        <v>5</v>
      </c>
      <c r="F26" s="2128">
        <v>0</v>
      </c>
      <c r="G26" s="2128">
        <v>0</v>
      </c>
      <c r="H26" s="2128">
        <v>83</v>
      </c>
      <c r="I26" s="2128">
        <v>55</v>
      </c>
      <c r="J26" s="2128">
        <v>4</v>
      </c>
      <c r="K26" s="2128">
        <v>1</v>
      </c>
      <c r="L26" s="2128">
        <v>1</v>
      </c>
      <c r="M26" s="2128">
        <v>2</v>
      </c>
      <c r="N26" s="2128">
        <v>8</v>
      </c>
      <c r="O26" s="2128">
        <v>1</v>
      </c>
      <c r="P26" s="2128">
        <v>6</v>
      </c>
      <c r="Q26" s="2427">
        <v>0</v>
      </c>
      <c r="R26" s="2426">
        <v>82</v>
      </c>
    </row>
    <row r="27" spans="1:18" ht="16.5" customHeight="1">
      <c r="A27" s="2130" t="s">
        <v>735</v>
      </c>
      <c r="B27" s="2128">
        <v>269</v>
      </c>
      <c r="C27" s="2128">
        <v>28</v>
      </c>
      <c r="D27" s="2128">
        <v>7</v>
      </c>
      <c r="E27" s="2128">
        <v>5</v>
      </c>
      <c r="F27" s="2128">
        <v>1</v>
      </c>
      <c r="G27" s="2128">
        <v>1</v>
      </c>
      <c r="H27" s="2128">
        <v>138</v>
      </c>
      <c r="I27" s="2128">
        <v>60</v>
      </c>
      <c r="J27" s="2128">
        <v>9</v>
      </c>
      <c r="K27" s="2128">
        <v>2</v>
      </c>
      <c r="L27" s="2128">
        <v>4</v>
      </c>
      <c r="M27" s="2128">
        <v>4</v>
      </c>
      <c r="N27" s="2128">
        <v>5</v>
      </c>
      <c r="O27" s="2128">
        <v>0</v>
      </c>
      <c r="P27" s="2128">
        <v>12</v>
      </c>
      <c r="Q27" s="2427">
        <v>0</v>
      </c>
      <c r="R27" s="2426">
        <v>251</v>
      </c>
    </row>
    <row r="28" spans="1:18" ht="16.5" customHeight="1">
      <c r="A28" s="2130" t="s">
        <v>734</v>
      </c>
      <c r="B28" s="2128">
        <v>194</v>
      </c>
      <c r="C28" s="2128">
        <v>6</v>
      </c>
      <c r="D28" s="2128">
        <v>0</v>
      </c>
      <c r="E28" s="2128">
        <v>0</v>
      </c>
      <c r="F28" s="2128">
        <v>0</v>
      </c>
      <c r="G28" s="2128">
        <v>0</v>
      </c>
      <c r="H28" s="2128">
        <v>108</v>
      </c>
      <c r="I28" s="2128">
        <v>34</v>
      </c>
      <c r="J28" s="2128">
        <v>3</v>
      </c>
      <c r="K28" s="2128">
        <v>0</v>
      </c>
      <c r="L28" s="2128">
        <v>1</v>
      </c>
      <c r="M28" s="2128">
        <v>0</v>
      </c>
      <c r="N28" s="2128">
        <v>4</v>
      </c>
      <c r="O28" s="2128">
        <v>0</v>
      </c>
      <c r="P28" s="2128">
        <v>2</v>
      </c>
      <c r="Q28" s="2427">
        <v>36</v>
      </c>
      <c r="R28" s="2426">
        <v>124</v>
      </c>
    </row>
    <row r="29" spans="1:18" ht="16.5" customHeight="1">
      <c r="A29" s="2130" t="s">
        <v>733</v>
      </c>
      <c r="B29" s="2128">
        <v>927</v>
      </c>
      <c r="C29" s="2128">
        <v>74</v>
      </c>
      <c r="D29" s="2128">
        <v>19</v>
      </c>
      <c r="E29" s="2128">
        <v>12</v>
      </c>
      <c r="F29" s="2128">
        <v>4</v>
      </c>
      <c r="G29" s="2128">
        <v>3</v>
      </c>
      <c r="H29" s="2128">
        <v>401</v>
      </c>
      <c r="I29" s="2128">
        <v>300</v>
      </c>
      <c r="J29" s="2128">
        <v>32</v>
      </c>
      <c r="K29" s="2128">
        <v>3</v>
      </c>
      <c r="L29" s="2128">
        <v>3</v>
      </c>
      <c r="M29" s="2128">
        <v>0</v>
      </c>
      <c r="N29" s="2128">
        <v>53</v>
      </c>
      <c r="O29" s="2128">
        <v>2</v>
      </c>
      <c r="P29" s="2128">
        <v>39</v>
      </c>
      <c r="Q29" s="2427">
        <v>1</v>
      </c>
      <c r="R29" s="2426">
        <v>543</v>
      </c>
    </row>
    <row r="30" spans="1:18" ht="16.5" customHeight="1">
      <c r="A30" s="2130" t="s">
        <v>732</v>
      </c>
      <c r="B30" s="2128">
        <v>308</v>
      </c>
      <c r="C30" s="2128">
        <v>18</v>
      </c>
      <c r="D30" s="2128">
        <v>20</v>
      </c>
      <c r="E30" s="2128">
        <v>17</v>
      </c>
      <c r="F30" s="2128">
        <v>3</v>
      </c>
      <c r="G30" s="2128">
        <v>0</v>
      </c>
      <c r="H30" s="2128">
        <v>121</v>
      </c>
      <c r="I30" s="2128">
        <v>86</v>
      </c>
      <c r="J30" s="2128">
        <v>17</v>
      </c>
      <c r="K30" s="2128">
        <v>0</v>
      </c>
      <c r="L30" s="2128">
        <v>0</v>
      </c>
      <c r="M30" s="2128">
        <v>6</v>
      </c>
      <c r="N30" s="2128">
        <v>18</v>
      </c>
      <c r="O30" s="2128">
        <v>1</v>
      </c>
      <c r="P30" s="2128">
        <v>14</v>
      </c>
      <c r="Q30" s="2427">
        <v>7</v>
      </c>
      <c r="R30" s="2426">
        <v>131</v>
      </c>
    </row>
    <row r="31" spans="1:18" ht="16.5" customHeight="1">
      <c r="A31" s="2130" t="s">
        <v>731</v>
      </c>
      <c r="B31" s="2128">
        <v>191</v>
      </c>
      <c r="C31" s="2128">
        <v>20</v>
      </c>
      <c r="D31" s="2128">
        <v>5</v>
      </c>
      <c r="E31" s="2128">
        <v>4</v>
      </c>
      <c r="F31" s="2128">
        <v>1</v>
      </c>
      <c r="G31" s="2128">
        <v>0</v>
      </c>
      <c r="H31" s="2128">
        <v>54</v>
      </c>
      <c r="I31" s="2128">
        <v>69</v>
      </c>
      <c r="J31" s="2128">
        <v>13</v>
      </c>
      <c r="K31" s="2128">
        <v>0</v>
      </c>
      <c r="L31" s="2128">
        <v>3</v>
      </c>
      <c r="M31" s="2128">
        <v>7</v>
      </c>
      <c r="N31" s="2128">
        <v>15</v>
      </c>
      <c r="O31" s="2128">
        <v>1</v>
      </c>
      <c r="P31" s="2128">
        <v>4</v>
      </c>
      <c r="Q31" s="2427">
        <v>0</v>
      </c>
      <c r="R31" s="2426">
        <v>213</v>
      </c>
    </row>
    <row r="32" spans="1:18" ht="16.5" customHeight="1">
      <c r="A32" s="2130" t="s">
        <v>730</v>
      </c>
      <c r="B32" s="2128">
        <v>141</v>
      </c>
      <c r="C32" s="2128">
        <v>15</v>
      </c>
      <c r="D32" s="2128">
        <v>4</v>
      </c>
      <c r="E32" s="2128">
        <v>1</v>
      </c>
      <c r="F32" s="2128">
        <v>0</v>
      </c>
      <c r="G32" s="2128">
        <v>3</v>
      </c>
      <c r="H32" s="2128">
        <v>51</v>
      </c>
      <c r="I32" s="2128">
        <v>41</v>
      </c>
      <c r="J32" s="2128">
        <v>8</v>
      </c>
      <c r="K32" s="2128">
        <v>1</v>
      </c>
      <c r="L32" s="2128">
        <v>2</v>
      </c>
      <c r="M32" s="2128">
        <v>0</v>
      </c>
      <c r="N32" s="2128">
        <v>6</v>
      </c>
      <c r="O32" s="2128">
        <v>4</v>
      </c>
      <c r="P32" s="2128">
        <v>3</v>
      </c>
      <c r="Q32" s="2427">
        <v>6</v>
      </c>
      <c r="R32" s="2426">
        <v>129</v>
      </c>
    </row>
    <row r="33" spans="1:18" ht="16.5" customHeight="1">
      <c r="A33" s="2130" t="s">
        <v>729</v>
      </c>
      <c r="B33" s="2128">
        <v>955</v>
      </c>
      <c r="C33" s="2128">
        <v>78</v>
      </c>
      <c r="D33" s="2128">
        <v>44</v>
      </c>
      <c r="E33" s="2128">
        <v>21</v>
      </c>
      <c r="F33" s="2128">
        <v>18</v>
      </c>
      <c r="G33" s="2128">
        <v>5</v>
      </c>
      <c r="H33" s="2128">
        <v>388</v>
      </c>
      <c r="I33" s="2128">
        <v>281</v>
      </c>
      <c r="J33" s="2128">
        <v>21</v>
      </c>
      <c r="K33" s="2128">
        <v>3</v>
      </c>
      <c r="L33" s="2128">
        <v>7</v>
      </c>
      <c r="M33" s="2128">
        <v>5</v>
      </c>
      <c r="N33" s="2128">
        <v>80</v>
      </c>
      <c r="O33" s="2128">
        <v>4</v>
      </c>
      <c r="P33" s="2128">
        <v>38</v>
      </c>
      <c r="Q33" s="2427">
        <v>6</v>
      </c>
      <c r="R33" s="2426">
        <v>498</v>
      </c>
    </row>
    <row r="34" spans="1:18" ht="16.5" customHeight="1">
      <c r="A34" s="2130" t="s">
        <v>728</v>
      </c>
      <c r="B34" s="2128">
        <v>757</v>
      </c>
      <c r="C34" s="2128">
        <v>60</v>
      </c>
      <c r="D34" s="2128">
        <v>21</v>
      </c>
      <c r="E34" s="2128">
        <v>9</v>
      </c>
      <c r="F34" s="2128">
        <v>3</v>
      </c>
      <c r="G34" s="2128">
        <v>9</v>
      </c>
      <c r="H34" s="2128">
        <v>330</v>
      </c>
      <c r="I34" s="2128">
        <v>222</v>
      </c>
      <c r="J34" s="2128">
        <v>41</v>
      </c>
      <c r="K34" s="2128">
        <v>5</v>
      </c>
      <c r="L34" s="2128">
        <v>7</v>
      </c>
      <c r="M34" s="2128">
        <v>4</v>
      </c>
      <c r="N34" s="2128">
        <v>15</v>
      </c>
      <c r="O34" s="2128">
        <v>0</v>
      </c>
      <c r="P34" s="2128">
        <v>37</v>
      </c>
      <c r="Q34" s="2427">
        <v>15</v>
      </c>
      <c r="R34" s="2426">
        <v>330</v>
      </c>
    </row>
    <row r="35" spans="1:18" ht="16.5" customHeight="1">
      <c r="A35" s="2130" t="s">
        <v>727</v>
      </c>
      <c r="B35" s="2128">
        <v>159</v>
      </c>
      <c r="C35" s="2128">
        <v>15</v>
      </c>
      <c r="D35" s="2128">
        <v>5</v>
      </c>
      <c r="E35" s="2128">
        <v>0</v>
      </c>
      <c r="F35" s="2128">
        <v>3</v>
      </c>
      <c r="G35" s="2128">
        <v>2</v>
      </c>
      <c r="H35" s="2128">
        <v>56</v>
      </c>
      <c r="I35" s="2128">
        <v>52</v>
      </c>
      <c r="J35" s="2128">
        <v>10</v>
      </c>
      <c r="K35" s="2128">
        <v>0</v>
      </c>
      <c r="L35" s="2128">
        <v>2</v>
      </c>
      <c r="M35" s="2128">
        <v>1</v>
      </c>
      <c r="N35" s="2128">
        <v>10</v>
      </c>
      <c r="O35" s="2128">
        <v>1</v>
      </c>
      <c r="P35" s="2128">
        <v>7</v>
      </c>
      <c r="Q35" s="2427">
        <v>0</v>
      </c>
      <c r="R35" s="2426">
        <v>96</v>
      </c>
    </row>
    <row r="36" spans="1:18" ht="16.5" customHeight="1">
      <c r="A36" s="2130" t="s">
        <v>726</v>
      </c>
      <c r="B36" s="2128">
        <v>143</v>
      </c>
      <c r="C36" s="2128">
        <v>5</v>
      </c>
      <c r="D36" s="2128">
        <v>7</v>
      </c>
      <c r="E36" s="2128">
        <v>4</v>
      </c>
      <c r="F36" s="2128">
        <v>3</v>
      </c>
      <c r="G36" s="2128">
        <v>0</v>
      </c>
      <c r="H36" s="2128">
        <v>64</v>
      </c>
      <c r="I36" s="2128">
        <v>41</v>
      </c>
      <c r="J36" s="2128">
        <v>10</v>
      </c>
      <c r="K36" s="2128">
        <v>0</v>
      </c>
      <c r="L36" s="2128">
        <v>0</v>
      </c>
      <c r="M36" s="2128">
        <v>1</v>
      </c>
      <c r="N36" s="2128">
        <v>9</v>
      </c>
      <c r="O36" s="2128">
        <v>1</v>
      </c>
      <c r="P36" s="2128">
        <v>5</v>
      </c>
      <c r="Q36" s="2427">
        <v>0</v>
      </c>
      <c r="R36" s="2426">
        <v>100</v>
      </c>
    </row>
    <row r="37" spans="1:18" ht="16.5" customHeight="1">
      <c r="A37" s="2130" t="s">
        <v>725</v>
      </c>
      <c r="B37" s="2128">
        <v>116</v>
      </c>
      <c r="C37" s="2128">
        <v>22</v>
      </c>
      <c r="D37" s="2128">
        <v>7</v>
      </c>
      <c r="E37" s="2128">
        <v>4</v>
      </c>
      <c r="F37" s="2128">
        <v>2</v>
      </c>
      <c r="G37" s="2128">
        <v>1</v>
      </c>
      <c r="H37" s="2128">
        <v>34</v>
      </c>
      <c r="I37" s="2128">
        <v>27</v>
      </c>
      <c r="J37" s="2128">
        <v>7</v>
      </c>
      <c r="K37" s="2128">
        <v>0</v>
      </c>
      <c r="L37" s="2128">
        <v>1</v>
      </c>
      <c r="M37" s="2128">
        <v>0</v>
      </c>
      <c r="N37" s="2128">
        <v>8</v>
      </c>
      <c r="O37" s="2128">
        <v>0</v>
      </c>
      <c r="P37" s="2128">
        <v>10</v>
      </c>
      <c r="Q37" s="2427">
        <v>0</v>
      </c>
      <c r="R37" s="2426">
        <v>81</v>
      </c>
    </row>
    <row r="38" spans="1:18" ht="16.5" customHeight="1">
      <c r="A38" s="2130" t="s">
        <v>724</v>
      </c>
      <c r="B38" s="2128">
        <v>80</v>
      </c>
      <c r="C38" s="2128">
        <v>8</v>
      </c>
      <c r="D38" s="2128">
        <v>1</v>
      </c>
      <c r="E38" s="2128">
        <v>1</v>
      </c>
      <c r="F38" s="2128">
        <v>0</v>
      </c>
      <c r="G38" s="2128">
        <v>0</v>
      </c>
      <c r="H38" s="2128">
        <v>35</v>
      </c>
      <c r="I38" s="2128">
        <v>22</v>
      </c>
      <c r="J38" s="2128">
        <v>5</v>
      </c>
      <c r="K38" s="2128">
        <v>0</v>
      </c>
      <c r="L38" s="2128">
        <v>0</v>
      </c>
      <c r="M38" s="2128">
        <v>0</v>
      </c>
      <c r="N38" s="2128">
        <v>6</v>
      </c>
      <c r="O38" s="2128">
        <v>0</v>
      </c>
      <c r="P38" s="2128">
        <v>3</v>
      </c>
      <c r="Q38" s="2427">
        <v>0</v>
      </c>
      <c r="R38" s="2426">
        <v>83</v>
      </c>
    </row>
    <row r="39" spans="1:18" ht="16.5" customHeight="1">
      <c r="A39" s="2130" t="s">
        <v>723</v>
      </c>
      <c r="B39" s="2128">
        <v>212</v>
      </c>
      <c r="C39" s="2128">
        <v>13</v>
      </c>
      <c r="D39" s="2128">
        <v>7</v>
      </c>
      <c r="E39" s="2128">
        <v>4</v>
      </c>
      <c r="F39" s="2128">
        <v>1</v>
      </c>
      <c r="G39" s="2128">
        <v>2</v>
      </c>
      <c r="H39" s="2128">
        <v>87</v>
      </c>
      <c r="I39" s="2128">
        <v>63</v>
      </c>
      <c r="J39" s="2128">
        <v>14</v>
      </c>
      <c r="K39" s="2128">
        <v>1</v>
      </c>
      <c r="L39" s="2128">
        <v>3</v>
      </c>
      <c r="M39" s="2128">
        <v>0</v>
      </c>
      <c r="N39" s="2128">
        <v>16</v>
      </c>
      <c r="O39" s="2128">
        <v>0</v>
      </c>
      <c r="P39" s="2128">
        <v>8</v>
      </c>
      <c r="Q39" s="2427">
        <v>0</v>
      </c>
      <c r="R39" s="2426">
        <v>112</v>
      </c>
    </row>
    <row r="40" spans="1:18" ht="16.5" customHeight="1">
      <c r="A40" s="2130" t="s">
        <v>722</v>
      </c>
      <c r="B40" s="2128">
        <v>624</v>
      </c>
      <c r="C40" s="2128">
        <v>42</v>
      </c>
      <c r="D40" s="2128">
        <v>24</v>
      </c>
      <c r="E40" s="2128">
        <v>14</v>
      </c>
      <c r="F40" s="2128">
        <v>6</v>
      </c>
      <c r="G40" s="2128">
        <v>4</v>
      </c>
      <c r="H40" s="2128">
        <v>284</v>
      </c>
      <c r="I40" s="2128">
        <v>149</v>
      </c>
      <c r="J40" s="2128">
        <v>30</v>
      </c>
      <c r="K40" s="2128">
        <v>3</v>
      </c>
      <c r="L40" s="2128">
        <v>14</v>
      </c>
      <c r="M40" s="2128">
        <v>5</v>
      </c>
      <c r="N40" s="2128">
        <v>31</v>
      </c>
      <c r="O40" s="2128">
        <v>5</v>
      </c>
      <c r="P40" s="2128">
        <v>37</v>
      </c>
      <c r="Q40" s="2427">
        <v>0</v>
      </c>
      <c r="R40" s="2426">
        <v>0</v>
      </c>
    </row>
    <row r="41" spans="1:18" ht="16.5" customHeight="1">
      <c r="A41" s="2130" t="s">
        <v>721</v>
      </c>
      <c r="B41" s="2128">
        <v>249</v>
      </c>
      <c r="C41" s="2128">
        <v>51</v>
      </c>
      <c r="D41" s="2128">
        <v>6</v>
      </c>
      <c r="E41" s="2128">
        <v>5</v>
      </c>
      <c r="F41" s="2128">
        <v>1</v>
      </c>
      <c r="G41" s="2128">
        <v>0</v>
      </c>
      <c r="H41" s="2128">
        <v>123</v>
      </c>
      <c r="I41" s="2128">
        <v>34</v>
      </c>
      <c r="J41" s="2128">
        <v>8</v>
      </c>
      <c r="K41" s="2128">
        <v>0</v>
      </c>
      <c r="L41" s="2128">
        <v>0</v>
      </c>
      <c r="M41" s="2128">
        <v>0</v>
      </c>
      <c r="N41" s="2128">
        <v>15</v>
      </c>
      <c r="O41" s="2128">
        <v>0</v>
      </c>
      <c r="P41" s="2128">
        <v>12</v>
      </c>
      <c r="Q41" s="2427">
        <v>0</v>
      </c>
      <c r="R41" s="2426">
        <v>292</v>
      </c>
    </row>
    <row r="42" spans="1:18" ht="16.5" customHeight="1">
      <c r="A42" s="2130" t="s">
        <v>720</v>
      </c>
      <c r="B42" s="2128">
        <v>126</v>
      </c>
      <c r="C42" s="2128">
        <v>5</v>
      </c>
      <c r="D42" s="2128">
        <v>1</v>
      </c>
      <c r="E42" s="2128">
        <v>0</v>
      </c>
      <c r="F42" s="2128">
        <v>0</v>
      </c>
      <c r="G42" s="2128">
        <v>1</v>
      </c>
      <c r="H42" s="2128">
        <v>68</v>
      </c>
      <c r="I42" s="2128">
        <v>25</v>
      </c>
      <c r="J42" s="2128">
        <v>8</v>
      </c>
      <c r="K42" s="2128">
        <v>0</v>
      </c>
      <c r="L42" s="2128">
        <v>2</v>
      </c>
      <c r="M42" s="2128">
        <v>3</v>
      </c>
      <c r="N42" s="2128">
        <v>8</v>
      </c>
      <c r="O42" s="2128">
        <v>1</v>
      </c>
      <c r="P42" s="2128">
        <v>5</v>
      </c>
      <c r="Q42" s="2427">
        <v>0</v>
      </c>
      <c r="R42" s="2426">
        <v>74</v>
      </c>
    </row>
    <row r="43" spans="1:18" ht="16.5" customHeight="1">
      <c r="A43" s="2130" t="s">
        <v>719</v>
      </c>
      <c r="B43" s="2128">
        <v>115</v>
      </c>
      <c r="C43" s="2128">
        <v>8</v>
      </c>
      <c r="D43" s="2128">
        <v>4</v>
      </c>
      <c r="E43" s="2128">
        <v>3</v>
      </c>
      <c r="F43" s="2128">
        <v>1</v>
      </c>
      <c r="G43" s="2128">
        <v>0</v>
      </c>
      <c r="H43" s="2128">
        <v>61</v>
      </c>
      <c r="I43" s="2128">
        <v>24</v>
      </c>
      <c r="J43" s="2128">
        <v>6</v>
      </c>
      <c r="K43" s="2128">
        <v>0</v>
      </c>
      <c r="L43" s="2128">
        <v>1</v>
      </c>
      <c r="M43" s="2128">
        <v>2</v>
      </c>
      <c r="N43" s="2128">
        <v>4</v>
      </c>
      <c r="O43" s="2128">
        <v>1</v>
      </c>
      <c r="P43" s="2128">
        <v>4</v>
      </c>
      <c r="Q43" s="2427">
        <v>0</v>
      </c>
      <c r="R43" s="2426">
        <v>51</v>
      </c>
    </row>
    <row r="44" spans="1:18" ht="16.5" customHeight="1">
      <c r="A44" s="2130" t="s">
        <v>718</v>
      </c>
      <c r="B44" s="2128">
        <v>159</v>
      </c>
      <c r="C44" s="2128">
        <v>17</v>
      </c>
      <c r="D44" s="2128">
        <v>7</v>
      </c>
      <c r="E44" s="2128">
        <v>4</v>
      </c>
      <c r="F44" s="2128">
        <v>2</v>
      </c>
      <c r="G44" s="2128">
        <v>1</v>
      </c>
      <c r="H44" s="2128">
        <v>76</v>
      </c>
      <c r="I44" s="2128">
        <v>39</v>
      </c>
      <c r="J44" s="2128">
        <v>5</v>
      </c>
      <c r="K44" s="2128">
        <v>1</v>
      </c>
      <c r="L44" s="2128">
        <v>2</v>
      </c>
      <c r="M44" s="2128">
        <v>2</v>
      </c>
      <c r="N44" s="2128">
        <v>5</v>
      </c>
      <c r="O44" s="2128">
        <v>0</v>
      </c>
      <c r="P44" s="2128">
        <v>4</v>
      </c>
      <c r="Q44" s="2427">
        <v>1</v>
      </c>
      <c r="R44" s="2426">
        <v>114</v>
      </c>
    </row>
    <row r="45" spans="1:18" ht="16.5" customHeight="1">
      <c r="A45" s="2130" t="s">
        <v>717</v>
      </c>
      <c r="B45" s="2128">
        <v>119</v>
      </c>
      <c r="C45" s="2128">
        <v>5</v>
      </c>
      <c r="D45" s="2128">
        <v>7</v>
      </c>
      <c r="E45" s="2128">
        <v>7</v>
      </c>
      <c r="F45" s="2128">
        <v>0</v>
      </c>
      <c r="G45" s="2128">
        <v>0</v>
      </c>
      <c r="H45" s="2128">
        <v>49</v>
      </c>
      <c r="I45" s="2128">
        <v>31</v>
      </c>
      <c r="J45" s="2128">
        <v>13</v>
      </c>
      <c r="K45" s="2128">
        <v>0</v>
      </c>
      <c r="L45" s="2128">
        <v>2</v>
      </c>
      <c r="M45" s="2128">
        <v>2</v>
      </c>
      <c r="N45" s="2128">
        <v>4</v>
      </c>
      <c r="O45" s="2128">
        <v>0</v>
      </c>
      <c r="P45" s="2128">
        <v>6</v>
      </c>
      <c r="Q45" s="2427">
        <v>0</v>
      </c>
      <c r="R45" s="2426">
        <v>101</v>
      </c>
    </row>
    <row r="46" spans="1:18" ht="16.5" customHeight="1">
      <c r="A46" s="2130" t="s">
        <v>716</v>
      </c>
      <c r="B46" s="2128">
        <v>316</v>
      </c>
      <c r="C46" s="2128">
        <v>27</v>
      </c>
      <c r="D46" s="2128">
        <v>8</v>
      </c>
      <c r="E46" s="2128">
        <v>3</v>
      </c>
      <c r="F46" s="2128">
        <v>3</v>
      </c>
      <c r="G46" s="2128">
        <v>2</v>
      </c>
      <c r="H46" s="2128">
        <v>130</v>
      </c>
      <c r="I46" s="2128">
        <v>88</v>
      </c>
      <c r="J46" s="2128">
        <v>18</v>
      </c>
      <c r="K46" s="2128">
        <v>0</v>
      </c>
      <c r="L46" s="2128">
        <v>3</v>
      </c>
      <c r="M46" s="2128">
        <v>5</v>
      </c>
      <c r="N46" s="2128">
        <v>20</v>
      </c>
      <c r="O46" s="2128">
        <v>1</v>
      </c>
      <c r="P46" s="2128">
        <v>16</v>
      </c>
      <c r="Q46" s="2427">
        <v>0</v>
      </c>
      <c r="R46" s="2426">
        <v>327</v>
      </c>
    </row>
    <row r="47" spans="1:18" ht="16.5" customHeight="1">
      <c r="A47" s="2130" t="s">
        <v>715</v>
      </c>
      <c r="B47" s="2128">
        <v>69</v>
      </c>
      <c r="C47" s="2128">
        <v>11</v>
      </c>
      <c r="D47" s="2128">
        <v>4</v>
      </c>
      <c r="E47" s="2128">
        <v>3</v>
      </c>
      <c r="F47" s="2128">
        <v>1</v>
      </c>
      <c r="G47" s="2128">
        <v>0</v>
      </c>
      <c r="H47" s="2128">
        <v>27</v>
      </c>
      <c r="I47" s="2128">
        <v>14</v>
      </c>
      <c r="J47" s="2128">
        <v>3</v>
      </c>
      <c r="K47" s="2128">
        <v>0</v>
      </c>
      <c r="L47" s="2128">
        <v>0</v>
      </c>
      <c r="M47" s="2128">
        <v>0</v>
      </c>
      <c r="N47" s="2128">
        <v>5</v>
      </c>
      <c r="O47" s="2128">
        <v>0</v>
      </c>
      <c r="P47" s="2128">
        <v>5</v>
      </c>
      <c r="Q47" s="2427">
        <v>0</v>
      </c>
      <c r="R47" s="2426">
        <v>84</v>
      </c>
    </row>
    <row r="48" spans="1:18" ht="16.5" customHeight="1">
      <c r="A48" s="2130" t="s">
        <v>714</v>
      </c>
      <c r="B48" s="2128">
        <v>190</v>
      </c>
      <c r="C48" s="2128">
        <v>11</v>
      </c>
      <c r="D48" s="2128">
        <v>2</v>
      </c>
      <c r="E48" s="2128">
        <v>2</v>
      </c>
      <c r="F48" s="2128">
        <v>0</v>
      </c>
      <c r="G48" s="2128">
        <v>0</v>
      </c>
      <c r="H48" s="2128">
        <v>98</v>
      </c>
      <c r="I48" s="2128">
        <v>48</v>
      </c>
      <c r="J48" s="2128">
        <v>5</v>
      </c>
      <c r="K48" s="2128">
        <v>0</v>
      </c>
      <c r="L48" s="2128">
        <v>5</v>
      </c>
      <c r="M48" s="2128">
        <v>1</v>
      </c>
      <c r="N48" s="2128">
        <v>9</v>
      </c>
      <c r="O48" s="2128">
        <v>2</v>
      </c>
      <c r="P48" s="2128">
        <v>9</v>
      </c>
      <c r="Q48" s="2427">
        <v>0</v>
      </c>
      <c r="R48" s="2426">
        <v>220</v>
      </c>
    </row>
    <row r="49" spans="1:18" ht="16.5" customHeight="1">
      <c r="A49" s="2130" t="s">
        <v>713</v>
      </c>
      <c r="B49" s="2128">
        <v>158</v>
      </c>
      <c r="C49" s="2128">
        <v>31</v>
      </c>
      <c r="D49" s="2128">
        <v>4</v>
      </c>
      <c r="E49" s="2128">
        <v>4</v>
      </c>
      <c r="F49" s="2128">
        <v>0</v>
      </c>
      <c r="G49" s="2128">
        <v>0</v>
      </c>
      <c r="H49" s="2128">
        <v>57</v>
      </c>
      <c r="I49" s="2128">
        <v>34</v>
      </c>
      <c r="J49" s="2128">
        <v>5</v>
      </c>
      <c r="K49" s="2128">
        <v>0</v>
      </c>
      <c r="L49" s="2128">
        <v>0</v>
      </c>
      <c r="M49" s="2128">
        <v>0</v>
      </c>
      <c r="N49" s="2128">
        <v>12</v>
      </c>
      <c r="O49" s="2128">
        <v>0</v>
      </c>
      <c r="P49" s="2128">
        <v>8</v>
      </c>
      <c r="Q49" s="2427">
        <v>7</v>
      </c>
      <c r="R49" s="2426">
        <v>316</v>
      </c>
    </row>
    <row r="50" spans="1:18" ht="16.5" customHeight="1">
      <c r="A50" s="2130" t="s">
        <v>712</v>
      </c>
      <c r="B50" s="2128">
        <v>136</v>
      </c>
      <c r="C50" s="2128">
        <v>6</v>
      </c>
      <c r="D50" s="2128">
        <v>2</v>
      </c>
      <c r="E50" s="2128">
        <v>2</v>
      </c>
      <c r="F50" s="2128">
        <v>0</v>
      </c>
      <c r="G50" s="2128">
        <v>0</v>
      </c>
      <c r="H50" s="2128">
        <v>79</v>
      </c>
      <c r="I50" s="2128">
        <v>32</v>
      </c>
      <c r="J50" s="2128">
        <v>4</v>
      </c>
      <c r="K50" s="2128">
        <v>0</v>
      </c>
      <c r="L50" s="2128">
        <v>0</v>
      </c>
      <c r="M50" s="2128">
        <v>1</v>
      </c>
      <c r="N50" s="2128">
        <v>6</v>
      </c>
      <c r="O50" s="2128">
        <v>2</v>
      </c>
      <c r="P50" s="2128">
        <v>4</v>
      </c>
      <c r="Q50" s="2427">
        <v>0</v>
      </c>
      <c r="R50" s="2426">
        <v>51</v>
      </c>
    </row>
    <row r="51" spans="1:18" ht="16.5" customHeight="1">
      <c r="A51" s="2130" t="s">
        <v>711</v>
      </c>
      <c r="B51" s="2128">
        <v>174</v>
      </c>
      <c r="C51" s="2128">
        <v>20</v>
      </c>
      <c r="D51" s="2128">
        <v>4</v>
      </c>
      <c r="E51" s="2128">
        <v>3</v>
      </c>
      <c r="F51" s="2128">
        <v>0</v>
      </c>
      <c r="G51" s="2128">
        <v>1</v>
      </c>
      <c r="H51" s="2128">
        <v>74</v>
      </c>
      <c r="I51" s="2128">
        <v>43</v>
      </c>
      <c r="J51" s="2128">
        <v>18</v>
      </c>
      <c r="K51" s="2128">
        <v>0</v>
      </c>
      <c r="L51" s="2128">
        <v>0</v>
      </c>
      <c r="M51" s="2128">
        <v>1</v>
      </c>
      <c r="N51" s="2128">
        <v>6</v>
      </c>
      <c r="O51" s="2128">
        <v>1</v>
      </c>
      <c r="P51" s="2128">
        <v>7</v>
      </c>
      <c r="Q51" s="2427">
        <v>0</v>
      </c>
      <c r="R51" s="2426">
        <v>199</v>
      </c>
    </row>
    <row r="52" spans="1:18" ht="16.5" customHeight="1">
      <c r="A52" s="2130" t="s">
        <v>710</v>
      </c>
      <c r="B52" s="2128">
        <v>276</v>
      </c>
      <c r="C52" s="2128">
        <v>15</v>
      </c>
      <c r="D52" s="2128">
        <v>13</v>
      </c>
      <c r="E52" s="2128">
        <v>11</v>
      </c>
      <c r="F52" s="2128">
        <v>1</v>
      </c>
      <c r="G52" s="2128">
        <v>1</v>
      </c>
      <c r="H52" s="2128">
        <v>139</v>
      </c>
      <c r="I52" s="2128">
        <v>64</v>
      </c>
      <c r="J52" s="2128">
        <v>16</v>
      </c>
      <c r="K52" s="2128">
        <v>0</v>
      </c>
      <c r="L52" s="2128">
        <v>1</v>
      </c>
      <c r="M52" s="2128">
        <v>4</v>
      </c>
      <c r="N52" s="2128">
        <v>10</v>
      </c>
      <c r="O52" s="2128">
        <v>0</v>
      </c>
      <c r="P52" s="2128">
        <v>14</v>
      </c>
      <c r="Q52" s="2427">
        <v>0</v>
      </c>
      <c r="R52" s="2426">
        <v>187</v>
      </c>
    </row>
    <row r="53" spans="1:18" ht="16.5" customHeight="1">
      <c r="A53" s="2130" t="s">
        <v>709</v>
      </c>
      <c r="B53" s="2128">
        <v>416</v>
      </c>
      <c r="C53" s="2128">
        <v>36</v>
      </c>
      <c r="D53" s="2128">
        <v>14</v>
      </c>
      <c r="E53" s="2128">
        <v>14</v>
      </c>
      <c r="F53" s="2128">
        <v>0</v>
      </c>
      <c r="G53" s="2128">
        <v>0</v>
      </c>
      <c r="H53" s="2128">
        <v>210</v>
      </c>
      <c r="I53" s="2128">
        <v>99</v>
      </c>
      <c r="J53" s="2128">
        <v>12</v>
      </c>
      <c r="K53" s="2128">
        <v>1</v>
      </c>
      <c r="L53" s="2128">
        <v>3</v>
      </c>
      <c r="M53" s="2128">
        <v>8</v>
      </c>
      <c r="N53" s="2128">
        <v>9</v>
      </c>
      <c r="O53" s="2128">
        <v>1</v>
      </c>
      <c r="P53" s="2128">
        <v>17</v>
      </c>
      <c r="Q53" s="2427">
        <v>6</v>
      </c>
      <c r="R53" s="2426">
        <v>129</v>
      </c>
    </row>
    <row r="54" spans="1:18" ht="16.5" customHeight="1">
      <c r="A54" s="2130" t="s">
        <v>708</v>
      </c>
      <c r="B54" s="2128">
        <v>90</v>
      </c>
      <c r="C54" s="2128">
        <v>0</v>
      </c>
      <c r="D54" s="2128">
        <v>4</v>
      </c>
      <c r="E54" s="2128">
        <v>1</v>
      </c>
      <c r="F54" s="2128">
        <v>0</v>
      </c>
      <c r="G54" s="2128">
        <v>3</v>
      </c>
      <c r="H54" s="2128">
        <v>24</v>
      </c>
      <c r="I54" s="2128">
        <v>49</v>
      </c>
      <c r="J54" s="2128">
        <v>5</v>
      </c>
      <c r="K54" s="2128">
        <v>0</v>
      </c>
      <c r="L54" s="2128">
        <v>1</v>
      </c>
      <c r="M54" s="2128">
        <v>0</v>
      </c>
      <c r="N54" s="2128">
        <v>4</v>
      </c>
      <c r="O54" s="2128">
        <v>0</v>
      </c>
      <c r="P54" s="2128">
        <v>3</v>
      </c>
      <c r="Q54" s="2427">
        <v>0</v>
      </c>
      <c r="R54" s="2426">
        <v>305</v>
      </c>
    </row>
    <row r="55" spans="1:18" ht="16.5" customHeight="1">
      <c r="A55" s="2130" t="s">
        <v>707</v>
      </c>
      <c r="B55" s="2128">
        <v>182</v>
      </c>
      <c r="C55" s="2128">
        <v>17</v>
      </c>
      <c r="D55" s="2128">
        <v>2</v>
      </c>
      <c r="E55" s="2128">
        <v>0</v>
      </c>
      <c r="F55" s="2128">
        <v>1</v>
      </c>
      <c r="G55" s="2128">
        <v>1</v>
      </c>
      <c r="H55" s="2128">
        <v>64</v>
      </c>
      <c r="I55" s="2128">
        <v>53</v>
      </c>
      <c r="J55" s="2128">
        <v>18</v>
      </c>
      <c r="K55" s="2128">
        <v>1</v>
      </c>
      <c r="L55" s="2128">
        <v>2</v>
      </c>
      <c r="M55" s="2128">
        <v>0</v>
      </c>
      <c r="N55" s="2128">
        <v>3</v>
      </c>
      <c r="O55" s="2128">
        <v>5</v>
      </c>
      <c r="P55" s="2128">
        <v>8</v>
      </c>
      <c r="Q55" s="2427">
        <v>9</v>
      </c>
      <c r="R55" s="2426">
        <v>121</v>
      </c>
    </row>
    <row r="56" spans="1:18" ht="16.5" customHeight="1">
      <c r="A56" s="2130" t="s">
        <v>706</v>
      </c>
      <c r="B56" s="2128">
        <v>242</v>
      </c>
      <c r="C56" s="2128">
        <v>31</v>
      </c>
      <c r="D56" s="2128">
        <v>6</v>
      </c>
      <c r="E56" s="2128">
        <v>5</v>
      </c>
      <c r="F56" s="2128">
        <v>1</v>
      </c>
      <c r="G56" s="2128">
        <v>0</v>
      </c>
      <c r="H56" s="2128">
        <v>121</v>
      </c>
      <c r="I56" s="2128">
        <v>42</v>
      </c>
      <c r="J56" s="2128">
        <v>14</v>
      </c>
      <c r="K56" s="2128">
        <v>0</v>
      </c>
      <c r="L56" s="2128">
        <v>0</v>
      </c>
      <c r="M56" s="2128">
        <v>0</v>
      </c>
      <c r="N56" s="2128">
        <v>8</v>
      </c>
      <c r="O56" s="2128">
        <v>1</v>
      </c>
      <c r="P56" s="2128">
        <v>11</v>
      </c>
      <c r="Q56" s="2427">
        <v>8</v>
      </c>
      <c r="R56" s="2426">
        <v>84</v>
      </c>
    </row>
    <row r="57" spans="1:18" ht="16.5" customHeight="1">
      <c r="A57" s="2130" t="s">
        <v>705</v>
      </c>
      <c r="B57" s="2128">
        <v>107</v>
      </c>
      <c r="C57" s="2128">
        <v>7</v>
      </c>
      <c r="D57" s="2128">
        <v>2</v>
      </c>
      <c r="E57" s="2128">
        <v>1</v>
      </c>
      <c r="F57" s="2128">
        <v>1</v>
      </c>
      <c r="G57" s="2128">
        <v>0</v>
      </c>
      <c r="H57" s="2128">
        <v>50</v>
      </c>
      <c r="I57" s="2128">
        <v>28</v>
      </c>
      <c r="J57" s="2128">
        <v>8</v>
      </c>
      <c r="K57" s="2128">
        <v>0</v>
      </c>
      <c r="L57" s="2128">
        <v>1</v>
      </c>
      <c r="M57" s="2128">
        <v>0</v>
      </c>
      <c r="N57" s="2128">
        <v>3</v>
      </c>
      <c r="O57" s="2128">
        <v>0</v>
      </c>
      <c r="P57" s="2128">
        <v>8</v>
      </c>
      <c r="Q57" s="2427">
        <v>0</v>
      </c>
      <c r="R57" s="2426">
        <v>56</v>
      </c>
    </row>
    <row r="58" spans="1:18" ht="16.5" customHeight="1">
      <c r="A58" s="2130" t="s">
        <v>704</v>
      </c>
      <c r="B58" s="2128">
        <v>791</v>
      </c>
      <c r="C58" s="2128">
        <v>43</v>
      </c>
      <c r="D58" s="2128">
        <v>61</v>
      </c>
      <c r="E58" s="2128">
        <v>45</v>
      </c>
      <c r="F58" s="2128">
        <v>15</v>
      </c>
      <c r="G58" s="2128">
        <v>1</v>
      </c>
      <c r="H58" s="2128">
        <v>293</v>
      </c>
      <c r="I58" s="2128">
        <v>258</v>
      </c>
      <c r="J58" s="2128">
        <v>68</v>
      </c>
      <c r="K58" s="2128">
        <v>2</v>
      </c>
      <c r="L58" s="2128">
        <v>11</v>
      </c>
      <c r="M58" s="2128">
        <v>0</v>
      </c>
      <c r="N58" s="2128">
        <v>28</v>
      </c>
      <c r="O58" s="2128">
        <v>4</v>
      </c>
      <c r="P58" s="2128">
        <v>23</v>
      </c>
      <c r="Q58" s="2427">
        <v>0</v>
      </c>
      <c r="R58" s="2426">
        <v>380</v>
      </c>
    </row>
    <row r="59" spans="1:18" ht="16.5" customHeight="1">
      <c r="A59" s="2130" t="s">
        <v>703</v>
      </c>
      <c r="B59" s="2128">
        <v>250</v>
      </c>
      <c r="C59" s="2128">
        <v>15</v>
      </c>
      <c r="D59" s="2128">
        <v>11</v>
      </c>
      <c r="E59" s="2128">
        <v>5</v>
      </c>
      <c r="F59" s="2128">
        <v>3</v>
      </c>
      <c r="G59" s="2128">
        <v>3</v>
      </c>
      <c r="H59" s="2128">
        <v>87</v>
      </c>
      <c r="I59" s="2128">
        <v>87</v>
      </c>
      <c r="J59" s="2128">
        <v>21</v>
      </c>
      <c r="K59" s="2128">
        <v>0</v>
      </c>
      <c r="L59" s="2128">
        <v>1</v>
      </c>
      <c r="M59" s="2128">
        <v>1</v>
      </c>
      <c r="N59" s="2128">
        <v>9</v>
      </c>
      <c r="O59" s="2128">
        <v>1</v>
      </c>
      <c r="P59" s="2128">
        <v>6</v>
      </c>
      <c r="Q59" s="2427">
        <v>11</v>
      </c>
      <c r="R59" s="2426">
        <v>131</v>
      </c>
    </row>
    <row r="60" spans="1:18" ht="16.5" customHeight="1">
      <c r="A60" s="2130" t="s">
        <v>702</v>
      </c>
      <c r="B60" s="2128">
        <v>118</v>
      </c>
      <c r="C60" s="2128">
        <v>10</v>
      </c>
      <c r="D60" s="2128">
        <v>2</v>
      </c>
      <c r="E60" s="2128">
        <v>2</v>
      </c>
      <c r="F60" s="2128">
        <v>0</v>
      </c>
      <c r="G60" s="2128">
        <v>0</v>
      </c>
      <c r="H60" s="2128">
        <v>42</v>
      </c>
      <c r="I60" s="2128">
        <v>45</v>
      </c>
      <c r="J60" s="2128">
        <v>6</v>
      </c>
      <c r="K60" s="2128">
        <v>0</v>
      </c>
      <c r="L60" s="2128">
        <v>2</v>
      </c>
      <c r="M60" s="2128">
        <v>0</v>
      </c>
      <c r="N60" s="2128">
        <v>5</v>
      </c>
      <c r="O60" s="2128">
        <v>0</v>
      </c>
      <c r="P60" s="2128">
        <v>6</v>
      </c>
      <c r="Q60" s="2427">
        <v>0</v>
      </c>
      <c r="R60" s="2426">
        <v>110</v>
      </c>
    </row>
    <row r="61" spans="1:18" ht="16.5" customHeight="1">
      <c r="A61" s="1542" t="s">
        <v>790</v>
      </c>
      <c r="B61" s="2128">
        <v>79</v>
      </c>
      <c r="C61" s="2128">
        <v>5</v>
      </c>
      <c r="D61" s="2128">
        <v>0</v>
      </c>
      <c r="E61" s="2128">
        <v>0</v>
      </c>
      <c r="F61" s="2128">
        <v>0</v>
      </c>
      <c r="G61" s="2128">
        <v>0</v>
      </c>
      <c r="H61" s="2128">
        <v>40</v>
      </c>
      <c r="I61" s="2128">
        <v>19</v>
      </c>
      <c r="J61" s="2128">
        <v>2</v>
      </c>
      <c r="K61" s="2128">
        <v>0</v>
      </c>
      <c r="L61" s="2128">
        <v>3</v>
      </c>
      <c r="M61" s="2128">
        <v>0</v>
      </c>
      <c r="N61" s="2128">
        <v>8</v>
      </c>
      <c r="O61" s="2128">
        <v>0</v>
      </c>
      <c r="P61" s="2128">
        <v>2</v>
      </c>
      <c r="Q61" s="2427">
        <v>0</v>
      </c>
      <c r="R61" s="2426">
        <v>101</v>
      </c>
    </row>
    <row r="62" spans="1:18" ht="16.5" customHeight="1">
      <c r="A62" s="1542" t="s">
        <v>781</v>
      </c>
      <c r="B62" s="2128">
        <v>100</v>
      </c>
      <c r="C62" s="2128">
        <v>4</v>
      </c>
      <c r="D62" s="2128">
        <v>3</v>
      </c>
      <c r="E62" s="2128">
        <v>1</v>
      </c>
      <c r="F62" s="2128">
        <v>0</v>
      </c>
      <c r="G62" s="2128">
        <v>2</v>
      </c>
      <c r="H62" s="2128">
        <v>47</v>
      </c>
      <c r="I62" s="2128">
        <v>34</v>
      </c>
      <c r="J62" s="2128">
        <v>1</v>
      </c>
      <c r="K62" s="2128">
        <v>0</v>
      </c>
      <c r="L62" s="2128">
        <v>0</v>
      </c>
      <c r="M62" s="2128">
        <v>1</v>
      </c>
      <c r="N62" s="2128">
        <v>5</v>
      </c>
      <c r="O62" s="2128">
        <v>0</v>
      </c>
      <c r="P62" s="2128">
        <v>5</v>
      </c>
      <c r="Q62" s="2427">
        <v>0</v>
      </c>
      <c r="R62" s="2426">
        <v>32</v>
      </c>
    </row>
    <row r="63" spans="1:18" ht="16.5" customHeight="1">
      <c r="A63" s="1542" t="s">
        <v>699</v>
      </c>
      <c r="B63" s="2128">
        <v>27</v>
      </c>
      <c r="C63" s="2128">
        <v>1</v>
      </c>
      <c r="D63" s="2128">
        <v>0</v>
      </c>
      <c r="E63" s="2128">
        <v>0</v>
      </c>
      <c r="F63" s="2128">
        <v>0</v>
      </c>
      <c r="G63" s="2128">
        <v>0</v>
      </c>
      <c r="H63" s="2128">
        <v>13</v>
      </c>
      <c r="I63" s="2128">
        <v>6</v>
      </c>
      <c r="J63" s="2128">
        <v>0</v>
      </c>
      <c r="K63" s="2128">
        <v>0</v>
      </c>
      <c r="L63" s="2128">
        <v>0</v>
      </c>
      <c r="M63" s="2128">
        <v>1</v>
      </c>
      <c r="N63" s="2128">
        <v>0</v>
      </c>
      <c r="O63" s="2128">
        <v>3</v>
      </c>
      <c r="P63" s="2128">
        <v>3</v>
      </c>
      <c r="Q63" s="2427">
        <v>0</v>
      </c>
      <c r="R63" s="2426">
        <v>13</v>
      </c>
    </row>
    <row r="64" spans="1:18" ht="16.5" customHeight="1">
      <c r="A64" s="1542" t="s">
        <v>698</v>
      </c>
      <c r="B64" s="2128">
        <v>557</v>
      </c>
      <c r="C64" s="2128">
        <v>40</v>
      </c>
      <c r="D64" s="2128">
        <v>13</v>
      </c>
      <c r="E64" s="2128">
        <v>7</v>
      </c>
      <c r="F64" s="2128">
        <v>0</v>
      </c>
      <c r="G64" s="2128">
        <v>6</v>
      </c>
      <c r="H64" s="2128">
        <v>237</v>
      </c>
      <c r="I64" s="2128">
        <v>201</v>
      </c>
      <c r="J64" s="2128">
        <v>22</v>
      </c>
      <c r="K64" s="2128">
        <v>1</v>
      </c>
      <c r="L64" s="2128">
        <v>7</v>
      </c>
      <c r="M64" s="2128">
        <v>0</v>
      </c>
      <c r="N64" s="2128">
        <v>15</v>
      </c>
      <c r="O64" s="2128">
        <v>1</v>
      </c>
      <c r="P64" s="2128">
        <v>19</v>
      </c>
      <c r="Q64" s="2427">
        <v>1</v>
      </c>
      <c r="R64" s="2426">
        <v>239</v>
      </c>
    </row>
    <row r="65" spans="1:20" ht="16.5" customHeight="1">
      <c r="A65" s="1542" t="s">
        <v>697</v>
      </c>
      <c r="B65" s="2128">
        <v>313</v>
      </c>
      <c r="C65" s="2128">
        <v>23</v>
      </c>
      <c r="D65" s="2128">
        <v>11</v>
      </c>
      <c r="E65" s="2128">
        <v>7</v>
      </c>
      <c r="F65" s="2128">
        <v>0</v>
      </c>
      <c r="G65" s="2128">
        <v>4</v>
      </c>
      <c r="H65" s="2128">
        <v>112</v>
      </c>
      <c r="I65" s="2128">
        <v>106</v>
      </c>
      <c r="J65" s="2128">
        <v>21</v>
      </c>
      <c r="K65" s="2128">
        <v>5</v>
      </c>
      <c r="L65" s="2128">
        <v>0</v>
      </c>
      <c r="M65" s="2128">
        <v>1</v>
      </c>
      <c r="N65" s="2128">
        <v>19</v>
      </c>
      <c r="O65" s="2128">
        <v>0</v>
      </c>
      <c r="P65" s="2128">
        <v>15</v>
      </c>
      <c r="Q65" s="2427">
        <v>0</v>
      </c>
      <c r="R65" s="2426">
        <v>161</v>
      </c>
    </row>
    <row r="66" spans="1:20" ht="16.5" customHeight="1">
      <c r="A66" s="1542" t="s">
        <v>696</v>
      </c>
      <c r="B66" s="2128">
        <v>1003</v>
      </c>
      <c r="C66" s="2128">
        <v>57</v>
      </c>
      <c r="D66" s="2128">
        <v>55</v>
      </c>
      <c r="E66" s="2128">
        <v>48</v>
      </c>
      <c r="F66" s="2128">
        <v>3</v>
      </c>
      <c r="G66" s="2128">
        <v>4</v>
      </c>
      <c r="H66" s="2128">
        <v>359</v>
      </c>
      <c r="I66" s="2128">
        <v>369</v>
      </c>
      <c r="J66" s="2128">
        <v>36</v>
      </c>
      <c r="K66" s="2128">
        <v>3</v>
      </c>
      <c r="L66" s="2128">
        <v>12</v>
      </c>
      <c r="M66" s="2128">
        <v>3</v>
      </c>
      <c r="N66" s="2128">
        <v>68</v>
      </c>
      <c r="O66" s="2128">
        <v>5</v>
      </c>
      <c r="P66" s="2128">
        <v>31</v>
      </c>
      <c r="Q66" s="2427">
        <v>5</v>
      </c>
      <c r="R66" s="2426">
        <v>361</v>
      </c>
    </row>
    <row r="67" spans="1:20" ht="16.5" customHeight="1">
      <c r="A67" s="1542" t="s">
        <v>1025</v>
      </c>
      <c r="B67" s="2128">
        <v>203</v>
      </c>
      <c r="C67" s="2128">
        <v>13</v>
      </c>
      <c r="D67" s="2128">
        <v>11</v>
      </c>
      <c r="E67" s="2128">
        <v>9</v>
      </c>
      <c r="F67" s="2128">
        <v>2</v>
      </c>
      <c r="G67" s="2128">
        <v>0</v>
      </c>
      <c r="H67" s="2128">
        <v>82</v>
      </c>
      <c r="I67" s="2128">
        <v>56</v>
      </c>
      <c r="J67" s="2128">
        <v>12</v>
      </c>
      <c r="K67" s="2128">
        <v>0</v>
      </c>
      <c r="L67" s="2128">
        <v>4</v>
      </c>
      <c r="M67" s="2128">
        <v>0</v>
      </c>
      <c r="N67" s="2128">
        <v>13</v>
      </c>
      <c r="O67" s="2128">
        <v>6</v>
      </c>
      <c r="P67" s="2128">
        <v>6</v>
      </c>
      <c r="Q67" s="2427">
        <v>0</v>
      </c>
      <c r="R67" s="2426">
        <v>78</v>
      </c>
    </row>
    <row r="68" spans="1:20" ht="16.5" customHeight="1">
      <c r="A68" s="2130" t="s">
        <v>694</v>
      </c>
      <c r="B68" s="2128">
        <v>339</v>
      </c>
      <c r="C68" s="2128">
        <v>27</v>
      </c>
      <c r="D68" s="2128">
        <v>11</v>
      </c>
      <c r="E68" s="2128">
        <v>5</v>
      </c>
      <c r="F68" s="2128">
        <v>6</v>
      </c>
      <c r="G68" s="2128">
        <v>0</v>
      </c>
      <c r="H68" s="2128">
        <v>116</v>
      </c>
      <c r="I68" s="2128">
        <v>146</v>
      </c>
      <c r="J68" s="2128">
        <v>24</v>
      </c>
      <c r="K68" s="2128">
        <v>2</v>
      </c>
      <c r="L68" s="2128">
        <v>1</v>
      </c>
      <c r="M68" s="2128">
        <v>0</v>
      </c>
      <c r="N68" s="2128">
        <v>7</v>
      </c>
      <c r="O68" s="2128">
        <v>1</v>
      </c>
      <c r="P68" s="2128">
        <v>4</v>
      </c>
      <c r="Q68" s="2427">
        <v>0</v>
      </c>
      <c r="R68" s="2426">
        <v>146</v>
      </c>
    </row>
    <row r="69" spans="1:20" ht="16.5" customHeight="1">
      <c r="A69" s="2130" t="s">
        <v>804</v>
      </c>
      <c r="B69" s="2128">
        <v>116</v>
      </c>
      <c r="C69" s="2128">
        <v>8</v>
      </c>
      <c r="D69" s="2128">
        <v>3</v>
      </c>
      <c r="E69" s="2128">
        <v>1</v>
      </c>
      <c r="F69" s="2128">
        <v>0</v>
      </c>
      <c r="G69" s="2128">
        <v>2</v>
      </c>
      <c r="H69" s="2128">
        <v>54</v>
      </c>
      <c r="I69" s="2128">
        <v>24</v>
      </c>
      <c r="J69" s="2128">
        <v>16</v>
      </c>
      <c r="K69" s="2128">
        <v>0</v>
      </c>
      <c r="L69" s="2128">
        <v>1</v>
      </c>
      <c r="M69" s="2128">
        <v>0</v>
      </c>
      <c r="N69" s="2128">
        <v>7</v>
      </c>
      <c r="O69" s="2128">
        <v>0</v>
      </c>
      <c r="P69" s="2128">
        <v>3</v>
      </c>
      <c r="Q69" s="2427">
        <v>0</v>
      </c>
      <c r="R69" s="2426">
        <v>28</v>
      </c>
    </row>
    <row r="70" spans="1:20" ht="16.5" customHeight="1">
      <c r="A70" s="2130" t="s">
        <v>692</v>
      </c>
      <c r="B70" s="2128">
        <v>450</v>
      </c>
      <c r="C70" s="2128">
        <v>33</v>
      </c>
      <c r="D70" s="2128">
        <v>17</v>
      </c>
      <c r="E70" s="2128">
        <v>11</v>
      </c>
      <c r="F70" s="2128">
        <v>3</v>
      </c>
      <c r="G70" s="2128">
        <v>3</v>
      </c>
      <c r="H70" s="2128">
        <v>158</v>
      </c>
      <c r="I70" s="2128">
        <v>154</v>
      </c>
      <c r="J70" s="2128">
        <v>30</v>
      </c>
      <c r="K70" s="2128">
        <v>2</v>
      </c>
      <c r="L70" s="2128">
        <v>5</v>
      </c>
      <c r="M70" s="2128">
        <v>0</v>
      </c>
      <c r="N70" s="2128">
        <v>26</v>
      </c>
      <c r="O70" s="2128">
        <v>4</v>
      </c>
      <c r="P70" s="2128">
        <v>20</v>
      </c>
      <c r="Q70" s="2427">
        <v>1</v>
      </c>
      <c r="R70" s="2426">
        <v>0</v>
      </c>
    </row>
    <row r="71" spans="1:20" ht="16.5" customHeight="1">
      <c r="A71" s="2130" t="s">
        <v>691</v>
      </c>
      <c r="B71" s="2128">
        <v>102</v>
      </c>
      <c r="C71" s="2128">
        <v>5</v>
      </c>
      <c r="D71" s="2128">
        <v>0</v>
      </c>
      <c r="E71" s="2128">
        <v>0</v>
      </c>
      <c r="F71" s="2128">
        <v>0</v>
      </c>
      <c r="G71" s="2128">
        <v>0</v>
      </c>
      <c r="H71" s="2128">
        <v>55</v>
      </c>
      <c r="I71" s="2128">
        <v>28</v>
      </c>
      <c r="J71" s="2128">
        <v>1</v>
      </c>
      <c r="K71" s="2128">
        <v>0</v>
      </c>
      <c r="L71" s="2128">
        <v>0</v>
      </c>
      <c r="M71" s="2128">
        <v>1</v>
      </c>
      <c r="N71" s="2128">
        <v>7</v>
      </c>
      <c r="O71" s="2128">
        <v>0</v>
      </c>
      <c r="P71" s="2128">
        <v>5</v>
      </c>
      <c r="Q71" s="2427">
        <v>0</v>
      </c>
      <c r="R71" s="2426">
        <v>87</v>
      </c>
    </row>
    <row r="72" spans="1:20" ht="16.5" customHeight="1">
      <c r="A72" s="2130" t="s">
        <v>690</v>
      </c>
      <c r="B72" s="2128">
        <v>351</v>
      </c>
      <c r="C72" s="2128">
        <v>18</v>
      </c>
      <c r="D72" s="2128">
        <v>18</v>
      </c>
      <c r="E72" s="2128">
        <v>7</v>
      </c>
      <c r="F72" s="2128">
        <v>7</v>
      </c>
      <c r="G72" s="2128">
        <v>4</v>
      </c>
      <c r="H72" s="2128">
        <v>111</v>
      </c>
      <c r="I72" s="2128">
        <v>125</v>
      </c>
      <c r="J72" s="2128">
        <v>29</v>
      </c>
      <c r="K72" s="2128">
        <v>0</v>
      </c>
      <c r="L72" s="2128">
        <v>2</v>
      </c>
      <c r="M72" s="2128">
        <v>5</v>
      </c>
      <c r="N72" s="2128">
        <v>18</v>
      </c>
      <c r="O72" s="2128">
        <v>3</v>
      </c>
      <c r="P72" s="2128">
        <v>8</v>
      </c>
      <c r="Q72" s="2427">
        <v>14</v>
      </c>
      <c r="R72" s="2426">
        <v>150</v>
      </c>
    </row>
    <row r="73" spans="1:20" ht="16.5" customHeight="1">
      <c r="A73" s="2130" t="s">
        <v>689</v>
      </c>
      <c r="B73" s="2128">
        <v>165</v>
      </c>
      <c r="C73" s="2128">
        <v>14</v>
      </c>
      <c r="D73" s="2128">
        <v>4</v>
      </c>
      <c r="E73" s="2128">
        <v>4</v>
      </c>
      <c r="F73" s="2128">
        <v>0</v>
      </c>
      <c r="G73" s="2128">
        <v>0</v>
      </c>
      <c r="H73" s="2128">
        <v>75</v>
      </c>
      <c r="I73" s="2128">
        <v>50</v>
      </c>
      <c r="J73" s="2128">
        <v>11</v>
      </c>
      <c r="K73" s="2128">
        <v>0</v>
      </c>
      <c r="L73" s="2128">
        <v>0</v>
      </c>
      <c r="M73" s="2128">
        <v>0</v>
      </c>
      <c r="N73" s="2128">
        <v>4</v>
      </c>
      <c r="O73" s="2128">
        <v>0</v>
      </c>
      <c r="P73" s="2128">
        <v>7</v>
      </c>
      <c r="Q73" s="2427">
        <v>0</v>
      </c>
      <c r="R73" s="2426">
        <v>183</v>
      </c>
    </row>
    <row r="74" spans="1:20" ht="16.5" customHeight="1">
      <c r="A74" s="2129" t="s">
        <v>16</v>
      </c>
      <c r="B74" s="2128">
        <v>22128</v>
      </c>
      <c r="C74" s="2128">
        <v>1714</v>
      </c>
      <c r="D74" s="2128">
        <v>668</v>
      </c>
      <c r="E74" s="2128">
        <v>429</v>
      </c>
      <c r="F74" s="2128">
        <v>134</v>
      </c>
      <c r="G74" s="2128">
        <v>105</v>
      </c>
      <c r="H74" s="2128">
        <v>9634</v>
      </c>
      <c r="I74" s="2128">
        <v>6381</v>
      </c>
      <c r="J74" s="2128">
        <v>1123</v>
      </c>
      <c r="K74" s="2128">
        <v>58</v>
      </c>
      <c r="L74" s="2128">
        <v>193</v>
      </c>
      <c r="M74" s="2128">
        <v>97</v>
      </c>
      <c r="N74" s="2128">
        <v>1068</v>
      </c>
      <c r="O74" s="2128">
        <v>106</v>
      </c>
      <c r="P74" s="2128">
        <v>836</v>
      </c>
      <c r="Q74" s="2427">
        <v>250</v>
      </c>
      <c r="R74" s="2426">
        <v>10644</v>
      </c>
    </row>
    <row r="75" spans="1:20" s="1474" customFormat="1">
      <c r="A75" s="1874"/>
    </row>
    <row r="76" spans="1:20" s="1474" customFormat="1" ht="15" customHeight="1">
      <c r="A76" s="1665" t="s">
        <v>451</v>
      </c>
      <c r="B76" s="1665"/>
      <c r="C76" s="1665"/>
      <c r="D76" s="1665"/>
      <c r="E76" s="1665"/>
      <c r="F76" s="1665"/>
      <c r="G76" s="1665"/>
      <c r="H76" s="1666"/>
      <c r="I76" s="1667" t="s">
        <v>453</v>
      </c>
      <c r="J76" s="1665"/>
      <c r="L76" s="1666"/>
      <c r="M76" s="1666"/>
      <c r="N76" s="1665"/>
      <c r="O76" s="1665"/>
      <c r="P76" s="1665"/>
      <c r="Q76" s="1665"/>
      <c r="R76" s="1665"/>
      <c r="S76" s="1665"/>
      <c r="T76" s="1665"/>
    </row>
    <row r="77" spans="1:20" s="1474" customFormat="1" ht="15" customHeight="1">
      <c r="A77" s="1665" t="s">
        <v>458</v>
      </c>
      <c r="B77" s="1665"/>
      <c r="C77" s="1665"/>
      <c r="D77" s="1665"/>
      <c r="E77" s="1665"/>
      <c r="F77" s="1665"/>
      <c r="G77" s="1665"/>
      <c r="H77" s="1666"/>
      <c r="I77" s="1667" t="s">
        <v>455</v>
      </c>
      <c r="J77" s="1665"/>
      <c r="L77" s="1666"/>
      <c r="M77" s="1666"/>
      <c r="N77" s="1665"/>
      <c r="O77" s="1665"/>
      <c r="P77" s="1665"/>
      <c r="Q77" s="1665"/>
      <c r="R77" s="1665"/>
      <c r="S77" s="1665"/>
      <c r="T77" s="1665"/>
    </row>
    <row r="78" spans="1:20" s="1474" customFormat="1" ht="15" customHeight="1">
      <c r="A78" s="1667" t="s">
        <v>460</v>
      </c>
      <c r="B78" s="1665"/>
      <c r="C78" s="1665"/>
      <c r="D78" s="1665"/>
      <c r="E78" s="1665"/>
      <c r="F78" s="1665"/>
      <c r="G78" s="1665"/>
      <c r="H78" s="1666"/>
      <c r="I78" s="1667" t="s">
        <v>457</v>
      </c>
      <c r="J78" s="1665"/>
      <c r="L78" s="1666"/>
      <c r="M78" s="1666"/>
      <c r="N78" s="1665"/>
      <c r="O78" s="1665"/>
      <c r="P78" s="1665"/>
      <c r="Q78" s="1665"/>
      <c r="R78" s="1665"/>
      <c r="S78" s="1665"/>
      <c r="T78" s="1665"/>
    </row>
    <row r="79" spans="1:20" s="1474" customFormat="1" ht="15" customHeight="1">
      <c r="A79" s="1667" t="s">
        <v>861</v>
      </c>
      <c r="B79" s="1665"/>
      <c r="C79" s="1665"/>
      <c r="D79" s="1665"/>
      <c r="E79" s="1665"/>
      <c r="F79" s="1665"/>
      <c r="G79" s="1665"/>
      <c r="H79" s="1666"/>
      <c r="I79" s="1667" t="s">
        <v>459</v>
      </c>
      <c r="J79" s="1665"/>
      <c r="L79" s="1666"/>
      <c r="M79" s="1666"/>
      <c r="N79" s="1665"/>
      <c r="O79" s="1665"/>
      <c r="P79" s="1665"/>
      <c r="Q79" s="1665"/>
      <c r="R79" s="1665"/>
      <c r="S79" s="1665"/>
      <c r="T79" s="1665"/>
    </row>
    <row r="80" spans="1:20" s="1474" customFormat="1" ht="15" customHeight="1">
      <c r="A80" s="1668" t="s">
        <v>1439</v>
      </c>
      <c r="B80" s="1665"/>
      <c r="C80" s="1665"/>
      <c r="D80" s="1665"/>
      <c r="E80" s="1665"/>
      <c r="F80" s="1665"/>
      <c r="G80" s="1665"/>
      <c r="H80" s="1666"/>
      <c r="I80" s="1667" t="s">
        <v>461</v>
      </c>
      <c r="J80" s="1665"/>
      <c r="L80" s="1666"/>
      <c r="M80" s="1666"/>
      <c r="N80" s="1665"/>
      <c r="O80" s="1665"/>
      <c r="P80" s="1665"/>
      <c r="Q80" s="1665"/>
      <c r="R80" s="1665"/>
      <c r="S80" s="1665"/>
      <c r="T80" s="1665"/>
    </row>
    <row r="81" spans="1:20" s="1474" customFormat="1" ht="15" customHeight="1">
      <c r="A81" s="2425" t="s">
        <v>1438</v>
      </c>
      <c r="B81" s="1665"/>
      <c r="C81" s="1665"/>
      <c r="D81" s="1665"/>
      <c r="E81" s="1665"/>
      <c r="F81" s="1665"/>
      <c r="G81" s="1665"/>
      <c r="H81" s="1666"/>
      <c r="I81" s="1667" t="s">
        <v>463</v>
      </c>
      <c r="J81" s="1665"/>
      <c r="L81" s="1666"/>
      <c r="M81" s="1666"/>
      <c r="N81" s="1665"/>
      <c r="O81" s="1665"/>
      <c r="P81" s="1665"/>
      <c r="Q81" s="1665"/>
      <c r="R81" s="1665"/>
      <c r="S81" s="1665"/>
      <c r="T81" s="1665"/>
    </row>
    <row r="82" spans="1:20" s="1474" customFormat="1" ht="15" customHeight="1">
      <c r="A82" s="1665" t="s">
        <v>452</v>
      </c>
      <c r="B82" s="1665"/>
      <c r="C82" s="1665"/>
      <c r="D82" s="1665"/>
      <c r="E82" s="1665"/>
      <c r="F82" s="1665"/>
      <c r="G82" s="1665"/>
      <c r="H82" s="1666"/>
      <c r="I82" s="1667" t="s">
        <v>465</v>
      </c>
      <c r="J82" s="1665"/>
      <c r="L82" s="1666"/>
      <c r="M82" s="1666"/>
      <c r="N82" s="1665"/>
      <c r="O82" s="1665"/>
      <c r="P82" s="1665"/>
      <c r="Q82" s="1665"/>
      <c r="R82" s="1665"/>
      <c r="S82" s="1665"/>
      <c r="T82" s="1665"/>
    </row>
    <row r="84" spans="1:20">
      <c r="A84" s="1526"/>
    </row>
  </sheetData>
  <mergeCells count="16">
    <mergeCell ref="A4:A6"/>
    <mergeCell ref="B4:Q4"/>
    <mergeCell ref="B5:B6"/>
    <mergeCell ref="C5:C6"/>
    <mergeCell ref="D5:G5"/>
    <mergeCell ref="H5:H6"/>
    <mergeCell ref="I5:I6"/>
    <mergeCell ref="J5:J6"/>
    <mergeCell ref="K5:K6"/>
    <mergeCell ref="L5:L6"/>
    <mergeCell ref="R4:R6"/>
    <mergeCell ref="M5:M6"/>
    <mergeCell ref="N5:N6"/>
    <mergeCell ref="O5:O6"/>
    <mergeCell ref="P5:P6"/>
    <mergeCell ref="Q5:Q6"/>
  </mergeCells>
  <phoneticPr fontId="9"/>
  <conditionalFormatting sqref="A75:A82">
    <cfRule type="cellIs" priority="2" stopIfTrue="1" operator="equal">
      <formula>"合計"</formula>
    </cfRule>
  </conditionalFormatting>
  <conditionalFormatting sqref="A75: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3" orientation="portrait" r:id="rId1"/>
  <headerFooter>
    <oddFooter>&amp;L&amp;"ＭＳ Ｐ明朝,標準"（平成24年6月1ヶ月間）</oddFoot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4"/>
  <sheetViews>
    <sheetView view="pageBreakPreview" zoomScale="85" zoomScaleNormal="100" zoomScaleSheetLayoutView="85" workbookViewId="0"/>
  </sheetViews>
  <sheetFormatPr defaultRowHeight="12"/>
  <cols>
    <col min="1" max="1" width="9" style="1708"/>
    <col min="2" max="5" width="9.25" style="1708" customWidth="1"/>
    <col min="6" max="16384" width="9" style="1708"/>
  </cols>
  <sheetData>
    <row r="1" spans="1:9" ht="18" customHeight="1">
      <c r="A1" s="2424" t="s">
        <v>1448</v>
      </c>
    </row>
    <row r="3" spans="1:9" ht="13.5" customHeight="1">
      <c r="A3" s="2446"/>
      <c r="B3" s="2445" t="s">
        <v>1447</v>
      </c>
      <c r="C3" s="2444" t="s">
        <v>1446</v>
      </c>
      <c r="D3" s="2443"/>
      <c r="E3" s="2442"/>
    </row>
    <row r="4" spans="1:9" ht="36.75" customHeight="1">
      <c r="A4" s="2441"/>
      <c r="B4" s="2440"/>
      <c r="C4" s="2439"/>
      <c r="D4" s="2292" t="s">
        <v>1445</v>
      </c>
      <c r="E4" s="2292" t="s">
        <v>1444</v>
      </c>
      <c r="I4" s="2438"/>
    </row>
    <row r="5" spans="1:9">
      <c r="A5" s="2292" t="s">
        <v>755</v>
      </c>
      <c r="B5" s="2436">
        <v>30.18269081901223</v>
      </c>
      <c r="C5" s="2437">
        <v>28.494169342572249</v>
      </c>
      <c r="D5" s="2436">
        <v>22.917018759506508</v>
      </c>
      <c r="E5" s="2436">
        <v>10.748690214635795</v>
      </c>
    </row>
    <row r="6" spans="1:9">
      <c r="A6" s="1899" t="s">
        <v>754</v>
      </c>
      <c r="B6" s="2436">
        <v>27.994227994227995</v>
      </c>
      <c r="C6" s="2437">
        <v>28.965517241379313</v>
      </c>
      <c r="D6" s="2436">
        <v>25.862068965517242</v>
      </c>
      <c r="E6" s="2436">
        <v>13.96551724137931</v>
      </c>
    </row>
    <row r="7" spans="1:9">
      <c r="A7" s="1899" t="s">
        <v>753</v>
      </c>
      <c r="B7" s="2436">
        <v>27.849927849927852</v>
      </c>
      <c r="C7" s="2437">
        <v>18.49802371541502</v>
      </c>
      <c r="D7" s="2436">
        <v>14.703557312252965</v>
      </c>
      <c r="E7" s="2436">
        <v>11.383399209486166</v>
      </c>
    </row>
    <row r="8" spans="1:9">
      <c r="A8" s="1899" t="s">
        <v>752</v>
      </c>
      <c r="B8" s="2436">
        <v>34.364951768488744</v>
      </c>
      <c r="C8" s="2437">
        <v>23.509075194468455</v>
      </c>
      <c r="D8" s="2436">
        <v>16.594641313742436</v>
      </c>
      <c r="E8" s="2436">
        <v>11.408815903197926</v>
      </c>
    </row>
    <row r="9" spans="1:9">
      <c r="A9" s="1899" t="s">
        <v>751</v>
      </c>
      <c r="B9" s="2436">
        <v>27.994137353433835</v>
      </c>
      <c r="C9" s="2437">
        <v>29.570747217806044</v>
      </c>
      <c r="D9" s="2436">
        <v>22.416534181240063</v>
      </c>
      <c r="E9" s="2436">
        <v>12.877583465818759</v>
      </c>
    </row>
    <row r="10" spans="1:9">
      <c r="A10" s="1899" t="s">
        <v>750</v>
      </c>
      <c r="B10" s="2436">
        <v>27.432712215320908</v>
      </c>
      <c r="C10" s="2437">
        <v>35.905511811023622</v>
      </c>
      <c r="D10" s="2436">
        <v>24.566929133858267</v>
      </c>
      <c r="E10" s="2436">
        <v>10.708661417322835</v>
      </c>
    </row>
    <row r="11" spans="1:9">
      <c r="A11" s="1899" t="s">
        <v>749</v>
      </c>
      <c r="B11" s="2436">
        <v>35.825027685492799</v>
      </c>
      <c r="C11" s="2437">
        <v>16.771718278980543</v>
      </c>
      <c r="D11" s="2436">
        <v>11.181145519320362</v>
      </c>
      <c r="E11" s="2436">
        <v>6.2482872019731435</v>
      </c>
    </row>
    <row r="12" spans="1:9">
      <c r="A12" s="1899" t="s">
        <v>748</v>
      </c>
      <c r="B12" s="2436">
        <v>28.307109557109555</v>
      </c>
      <c r="C12" s="2437">
        <v>18.010752688172044</v>
      </c>
      <c r="D12" s="2436">
        <v>13.709677419354838</v>
      </c>
      <c r="E12" s="2436">
        <v>7.2580645161290329</v>
      </c>
    </row>
    <row r="13" spans="1:9">
      <c r="A13" s="1899" t="s">
        <v>747</v>
      </c>
      <c r="B13" s="2436">
        <v>33.551992225461611</v>
      </c>
      <c r="C13" s="2437">
        <v>19.758894442810938</v>
      </c>
      <c r="D13" s="2436">
        <v>14.466333431343722</v>
      </c>
      <c r="E13" s="2436">
        <v>8.1152602175830637</v>
      </c>
    </row>
    <row r="14" spans="1:9">
      <c r="A14" s="1899" t="s">
        <v>746</v>
      </c>
      <c r="B14" s="2436">
        <v>30.025445292620866</v>
      </c>
      <c r="C14" s="2437">
        <v>18.126888217522659</v>
      </c>
      <c r="D14" s="2436">
        <v>15.589123867069487</v>
      </c>
      <c r="E14" s="2436">
        <v>5.8006042296072504</v>
      </c>
    </row>
    <row r="15" spans="1:9">
      <c r="A15" s="1899" t="s">
        <v>745</v>
      </c>
      <c r="B15" s="2436">
        <v>31.332391713747647</v>
      </c>
      <c r="C15" s="2437">
        <v>28.344179320318148</v>
      </c>
      <c r="D15" s="2436">
        <v>19.956616052060738</v>
      </c>
      <c r="E15" s="2436">
        <v>8.532176428054953</v>
      </c>
    </row>
    <row r="16" spans="1:9">
      <c r="A16" s="1899" t="s">
        <v>744</v>
      </c>
      <c r="B16" s="2436">
        <v>28.82904353352399</v>
      </c>
      <c r="C16" s="2437">
        <v>16.953035509736541</v>
      </c>
      <c r="D16" s="2436">
        <v>12.371134020618557</v>
      </c>
      <c r="E16" s="2436">
        <v>6.1092019854906452</v>
      </c>
    </row>
    <row r="17" spans="1:5">
      <c r="A17" s="1899" t="s">
        <v>743</v>
      </c>
      <c r="B17" s="2436">
        <v>26.338407372890131</v>
      </c>
      <c r="C17" s="2437">
        <v>26.73469387755102</v>
      </c>
      <c r="D17" s="2436">
        <v>21.73469387755102</v>
      </c>
      <c r="E17" s="2436">
        <v>9.795918367346939</v>
      </c>
    </row>
    <row r="18" spans="1:5">
      <c r="A18" s="1899" t="s">
        <v>742</v>
      </c>
      <c r="B18" s="2436">
        <v>28.659583601631251</v>
      </c>
      <c r="C18" s="2437">
        <v>25.062953636498296</v>
      </c>
      <c r="D18" s="2436">
        <v>19.730410309583764</v>
      </c>
      <c r="E18" s="2436">
        <v>10.842838098059547</v>
      </c>
    </row>
    <row r="19" spans="1:5">
      <c r="A19" s="1899" t="s">
        <v>741</v>
      </c>
      <c r="B19" s="2436">
        <v>30.946255002858774</v>
      </c>
      <c r="C19" s="2437">
        <v>17.651245551601424</v>
      </c>
      <c r="D19" s="2436">
        <v>13.665480427046264</v>
      </c>
      <c r="E19" s="2436">
        <v>9.1103202846975098</v>
      </c>
    </row>
    <row r="20" spans="1:5">
      <c r="A20" s="1899" t="s">
        <v>740</v>
      </c>
      <c r="B20" s="2436">
        <v>28.482587064676618</v>
      </c>
      <c r="C20" s="2437">
        <v>21.186057039384337</v>
      </c>
      <c r="D20" s="2436">
        <v>18.46989588048891</v>
      </c>
      <c r="E20" s="2436">
        <v>8.6917157084653702</v>
      </c>
    </row>
    <row r="21" spans="1:5">
      <c r="A21" s="1899" t="s">
        <v>739</v>
      </c>
      <c r="B21" s="2436">
        <v>30.911330049261082</v>
      </c>
      <c r="C21" s="2437">
        <v>26.110607434270172</v>
      </c>
      <c r="D21" s="2436">
        <v>21.758839528558475</v>
      </c>
      <c r="E21" s="2436">
        <v>13.599274705349048</v>
      </c>
    </row>
    <row r="22" spans="1:5">
      <c r="A22" s="1899" t="s">
        <v>738</v>
      </c>
      <c r="B22" s="2436">
        <v>21.491228070175438</v>
      </c>
      <c r="C22" s="2437">
        <v>30.391404451266308</v>
      </c>
      <c r="D22" s="2436">
        <v>23.944742900997699</v>
      </c>
      <c r="E22" s="2436">
        <v>11.97237145049885</v>
      </c>
    </row>
    <row r="23" spans="1:5">
      <c r="A23" s="1899" t="s">
        <v>737</v>
      </c>
      <c r="B23" s="2436">
        <v>29.391891891891891</v>
      </c>
      <c r="C23" s="2437">
        <v>27.645788336933048</v>
      </c>
      <c r="D23" s="2436">
        <v>21.598272138228943</v>
      </c>
      <c r="E23" s="2436">
        <v>11.23110151187905</v>
      </c>
    </row>
    <row r="24" spans="1:5">
      <c r="A24" s="1899" t="s">
        <v>736</v>
      </c>
      <c r="B24" s="2436">
        <v>25.815217391304344</v>
      </c>
      <c r="C24" s="2437">
        <v>29.519194931047338</v>
      </c>
      <c r="D24" s="2436">
        <v>26.83563175549758</v>
      </c>
      <c r="E24" s="2436">
        <v>19.232202758106599</v>
      </c>
    </row>
    <row r="25" spans="1:5">
      <c r="A25" s="1899" t="s">
        <v>735</v>
      </c>
      <c r="B25" s="2436">
        <v>27.678571428571431</v>
      </c>
      <c r="C25" s="2437">
        <v>19.547079856972584</v>
      </c>
      <c r="D25" s="2436">
        <v>14.779499404052443</v>
      </c>
      <c r="E25" s="2436">
        <v>7.6281287246722282</v>
      </c>
    </row>
    <row r="26" spans="1:5">
      <c r="A26" s="1899" t="s">
        <v>734</v>
      </c>
      <c r="B26" s="2436">
        <v>28.350772296960635</v>
      </c>
      <c r="C26" s="2437">
        <v>19.413549039433772</v>
      </c>
      <c r="D26" s="2436">
        <v>16.076845298281093</v>
      </c>
      <c r="E26" s="2436">
        <v>8.7967644084934271</v>
      </c>
    </row>
    <row r="27" spans="1:5">
      <c r="A27" s="1899" t="s">
        <v>733</v>
      </c>
      <c r="B27" s="2436">
        <v>26.261261261261261</v>
      </c>
      <c r="C27" s="2437">
        <v>21.319399085564992</v>
      </c>
      <c r="D27" s="2436">
        <v>18.027433050293926</v>
      </c>
      <c r="E27" s="2436">
        <v>9.8758981058131941</v>
      </c>
    </row>
    <row r="28" spans="1:5">
      <c r="A28" s="1899" t="s">
        <v>732</v>
      </c>
      <c r="B28" s="2436">
        <v>29.477339181286549</v>
      </c>
      <c r="C28" s="2437">
        <v>24.738087191618792</v>
      </c>
      <c r="D28" s="2436">
        <v>22.304832713754646</v>
      </c>
      <c r="E28" s="2436">
        <v>11.355187563366002</v>
      </c>
    </row>
    <row r="29" spans="1:5">
      <c r="A29" s="1899" t="s">
        <v>731</v>
      </c>
      <c r="B29" s="2436">
        <v>27.594033722438393</v>
      </c>
      <c r="C29" s="2437">
        <v>17.777777777777779</v>
      </c>
      <c r="D29" s="2436">
        <v>14.222222222222221</v>
      </c>
      <c r="E29" s="2436">
        <v>10.666666666666668</v>
      </c>
    </row>
    <row r="30" spans="1:5">
      <c r="A30" s="1899" t="s">
        <v>730</v>
      </c>
      <c r="B30" s="2436">
        <v>28.494124922696351</v>
      </c>
      <c r="C30" s="2437">
        <v>29.586146169650718</v>
      </c>
      <c r="D30" s="2436">
        <v>20.780745523921336</v>
      </c>
      <c r="E30" s="2436">
        <v>9.8620487232169065</v>
      </c>
    </row>
    <row r="31" spans="1:5">
      <c r="A31" s="1899" t="s">
        <v>729</v>
      </c>
      <c r="B31" s="2436">
        <v>25.505162241887909</v>
      </c>
      <c r="C31" s="2437">
        <v>18.480154001283346</v>
      </c>
      <c r="D31" s="2436">
        <v>13.750114584288204</v>
      </c>
      <c r="E31" s="2436">
        <v>7.0400586671555594</v>
      </c>
    </row>
    <row r="32" spans="1:5">
      <c r="A32" s="1899" t="s">
        <v>728</v>
      </c>
      <c r="B32" s="2436">
        <v>31.380585020893605</v>
      </c>
      <c r="C32" s="2437">
        <v>24.819379515512114</v>
      </c>
      <c r="D32" s="2436">
        <v>19.719507012324691</v>
      </c>
      <c r="E32" s="2436">
        <v>9.0097747556311081</v>
      </c>
    </row>
    <row r="33" spans="1:5">
      <c r="A33" s="1899" t="s">
        <v>727</v>
      </c>
      <c r="B33" s="2436">
        <v>30.925925925925924</v>
      </c>
      <c r="C33" s="2437">
        <v>20.876288659793815</v>
      </c>
      <c r="D33" s="2436">
        <v>14.690721649484537</v>
      </c>
      <c r="E33" s="2436">
        <v>6.1855670103092786</v>
      </c>
    </row>
    <row r="34" spans="1:5">
      <c r="A34" s="1899" t="s">
        <v>726</v>
      </c>
      <c r="B34" s="2436">
        <v>29.347826086956523</v>
      </c>
      <c r="C34" s="2437">
        <v>16.022487702037949</v>
      </c>
      <c r="D34" s="2436">
        <v>15.179198875614899</v>
      </c>
      <c r="E34" s="2436">
        <v>4.2164441321152495</v>
      </c>
    </row>
    <row r="35" spans="1:5">
      <c r="A35" s="1899" t="s">
        <v>725</v>
      </c>
      <c r="B35" s="2436">
        <v>30.245098039215684</v>
      </c>
      <c r="C35" s="2437">
        <v>28.057553956834528</v>
      </c>
      <c r="D35" s="2436">
        <v>23.741007194244602</v>
      </c>
      <c r="E35" s="2436">
        <v>17.266187050359711</v>
      </c>
    </row>
    <row r="36" spans="1:5">
      <c r="A36" s="1899" t="s">
        <v>724</v>
      </c>
      <c r="B36" s="2436">
        <v>27.439024390243905</v>
      </c>
      <c r="C36" s="2437">
        <v>27.844311377245507</v>
      </c>
      <c r="D36" s="2436">
        <v>16.167664670658681</v>
      </c>
      <c r="E36" s="2436">
        <v>5.3892215568862278</v>
      </c>
    </row>
    <row r="37" spans="1:5">
      <c r="A37" s="1899" t="s">
        <v>723</v>
      </c>
      <c r="B37" s="2436">
        <v>24.283008658008658</v>
      </c>
      <c r="C37" s="2437">
        <v>25.927259632697151</v>
      </c>
      <c r="D37" s="2436">
        <v>18.149081742888011</v>
      </c>
      <c r="E37" s="2436">
        <v>8.2102988836874324</v>
      </c>
    </row>
    <row r="38" spans="1:5">
      <c r="A38" s="1899" t="s">
        <v>722</v>
      </c>
      <c r="B38" s="2436">
        <v>28.692560175054705</v>
      </c>
      <c r="C38" s="2437">
        <v>30.600680015111447</v>
      </c>
      <c r="D38" s="2436">
        <v>21.533811862485834</v>
      </c>
      <c r="E38" s="2436">
        <v>10.653570079335097</v>
      </c>
    </row>
    <row r="39" spans="1:5">
      <c r="A39" s="1899" t="s">
        <v>721</v>
      </c>
      <c r="B39" s="2436">
        <v>34.613914373088683</v>
      </c>
      <c r="C39" s="2437">
        <v>25.376685170499602</v>
      </c>
      <c r="D39" s="2436">
        <v>17.763679619349723</v>
      </c>
      <c r="E39" s="2436">
        <v>7.9302141157811255</v>
      </c>
    </row>
    <row r="40" spans="1:5">
      <c r="A40" s="1899" t="s">
        <v>720</v>
      </c>
      <c r="B40" s="2436">
        <v>31.36623748211731</v>
      </c>
      <c r="C40" s="2437">
        <v>14.645308924485127</v>
      </c>
      <c r="D40" s="2436">
        <v>9.1533180778032026</v>
      </c>
      <c r="E40" s="2436">
        <v>4.5766590389016013</v>
      </c>
    </row>
    <row r="41" spans="1:5">
      <c r="A41" s="1899" t="s">
        <v>719</v>
      </c>
      <c r="B41" s="2436">
        <v>30.424242424242426</v>
      </c>
      <c r="C41" s="2437">
        <v>17.475728155339805</v>
      </c>
      <c r="D41" s="2436">
        <v>13.398058252427184</v>
      </c>
      <c r="E41" s="2436">
        <v>5.825242718446602</v>
      </c>
    </row>
    <row r="42" spans="1:5">
      <c r="A42" s="1899" t="s">
        <v>718</v>
      </c>
      <c r="B42" s="2436">
        <v>30.026758409785931</v>
      </c>
      <c r="C42" s="2437">
        <v>22.52922422954304</v>
      </c>
      <c r="D42" s="2436">
        <v>17.428267800212542</v>
      </c>
      <c r="E42" s="2436">
        <v>8.5015940488841668</v>
      </c>
    </row>
    <row r="43" spans="1:5">
      <c r="A43" s="1899" t="s">
        <v>717</v>
      </c>
      <c r="B43" s="2436">
        <v>22.594303310238644</v>
      </c>
      <c r="C43" s="2437">
        <v>17.540322580645164</v>
      </c>
      <c r="D43" s="2436">
        <v>13.911290322580644</v>
      </c>
      <c r="E43" s="2436">
        <v>3.024193548387097</v>
      </c>
    </row>
    <row r="44" spans="1:5">
      <c r="A44" s="1899" t="s">
        <v>716</v>
      </c>
      <c r="B44" s="2436">
        <v>31.754791238877484</v>
      </c>
      <c r="C44" s="2437">
        <v>24.596273291925467</v>
      </c>
      <c r="D44" s="2436">
        <v>19.19254658385093</v>
      </c>
      <c r="E44" s="2436">
        <v>7.6397515527950306</v>
      </c>
    </row>
    <row r="45" spans="1:5">
      <c r="A45" s="1899" t="s">
        <v>715</v>
      </c>
      <c r="B45" s="2436">
        <v>36.135265700483096</v>
      </c>
      <c r="C45" s="2437">
        <v>25.93593207255886</v>
      </c>
      <c r="D45" s="2436">
        <v>18.988807410266308</v>
      </c>
      <c r="E45" s="2436">
        <v>9.2628328830567348</v>
      </c>
    </row>
    <row r="46" spans="1:5">
      <c r="A46" s="1899" t="s">
        <v>714</v>
      </c>
      <c r="B46" s="2436">
        <v>29.674145299145298</v>
      </c>
      <c r="C46" s="2437">
        <v>21.924482338611451</v>
      </c>
      <c r="D46" s="2436">
        <v>17.295980511571255</v>
      </c>
      <c r="E46" s="2436">
        <v>6.3337393422655293</v>
      </c>
    </row>
    <row r="47" spans="1:5">
      <c r="A47" s="1899" t="s">
        <v>713</v>
      </c>
      <c r="B47" s="2436">
        <v>27.499027615713729</v>
      </c>
      <c r="C47" s="2437">
        <v>18.410958904109588</v>
      </c>
      <c r="D47" s="2436">
        <v>15.561643835616437</v>
      </c>
      <c r="E47" s="2436">
        <v>6.3561643835616435</v>
      </c>
    </row>
    <row r="48" spans="1:5">
      <c r="A48" s="1899" t="s">
        <v>712</v>
      </c>
      <c r="B48" s="2436">
        <v>34.750423011844333</v>
      </c>
      <c r="C48" s="2437">
        <v>22.118197776477473</v>
      </c>
      <c r="D48" s="2436">
        <v>18.95845523698069</v>
      </c>
      <c r="E48" s="2436">
        <v>6.3194850789935639</v>
      </c>
    </row>
    <row r="49" spans="1:5">
      <c r="A49" s="1899" t="s">
        <v>711</v>
      </c>
      <c r="B49" s="2436">
        <v>31.419624217118997</v>
      </c>
      <c r="C49" s="2437">
        <v>23.337091319052988</v>
      </c>
      <c r="D49" s="2436">
        <v>17.249154453213077</v>
      </c>
      <c r="E49" s="2436">
        <v>9.8083427282976317</v>
      </c>
    </row>
    <row r="50" spans="1:5">
      <c r="A50" s="1899" t="s">
        <v>710</v>
      </c>
      <c r="B50" s="2436">
        <v>35.021865889212826</v>
      </c>
      <c r="C50" s="2437">
        <v>20.443888715223508</v>
      </c>
      <c r="D50" s="2436">
        <v>14.442013129102845</v>
      </c>
      <c r="E50" s="2436">
        <v>5.064082525789309</v>
      </c>
    </row>
    <row r="51" spans="1:5">
      <c r="A51" s="1899" t="s">
        <v>709</v>
      </c>
      <c r="B51" s="2436">
        <v>28.271713615023476</v>
      </c>
      <c r="C51" s="2437">
        <v>24.397873005943072</v>
      </c>
      <c r="D51" s="2436">
        <v>20.644354081951828</v>
      </c>
      <c r="E51" s="2436">
        <v>10.885204879574601</v>
      </c>
    </row>
    <row r="52" spans="1:5">
      <c r="A52" s="1899" t="s">
        <v>277</v>
      </c>
      <c r="B52" s="2436">
        <v>29.096442655854439</v>
      </c>
      <c r="C52" s="2437">
        <v>23.2532651383688</v>
      </c>
      <c r="D52" s="2436">
        <v>18.016866076049563</v>
      </c>
      <c r="E52" s="2436">
        <v>8.7740128474442116</v>
      </c>
    </row>
    <row r="54" spans="1:5">
      <c r="A54" s="2435" t="s">
        <v>1443</v>
      </c>
      <c r="B54" s="2435"/>
      <c r="C54" s="2435"/>
      <c r="D54" s="2435"/>
      <c r="E54" s="2435"/>
    </row>
  </sheetData>
  <mergeCells count="4">
    <mergeCell ref="C3:E3"/>
    <mergeCell ref="A3:A4"/>
    <mergeCell ref="A54:E54"/>
    <mergeCell ref="B3:B4"/>
  </mergeCells>
  <phoneticPr fontId="9"/>
  <pageMargins left="0.78740157480314965" right="0.59055118110236227" top="0.39370078740157483" bottom="0.59055118110236227" header="0.19685039370078741" footer="0.39370078740157483"/>
  <pageSetup paperSize="9" orientation="portrait" r:id="rId1"/>
  <headerFooter>
    <oddFooter xml:space="preserve">&amp;L&amp;"ＭＳ Ｐ明朝,標準"
</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225</vt:i4>
      </vt:variant>
      <vt:variant>
        <vt:lpstr>名前付き一覧</vt:lpstr>
      </vt:variant>
      <vt:variant>
        <vt:i4>210</vt:i4>
      </vt:variant>
    </vt:vector>
  </HeadingPairs>
  <TitlesOfParts>
    <vt:vector size="435" baseType="lpstr">
      <vt:lpstr>Ⅰ.1</vt:lpstr>
      <vt:lpstr>Ⅰ.2</vt:lpstr>
      <vt:lpstr>Ⅱ.1.(1)</vt:lpstr>
      <vt:lpstr>Ⅱ.1.(2)</vt:lpstr>
      <vt:lpstr>Ⅱ.1.(3)</vt:lpstr>
      <vt:lpstr>Ⅱ.1.(4)</vt:lpstr>
      <vt:lpstr>Ⅱ.2.(1)</vt:lpstr>
      <vt:lpstr>Ⅱ.2.(2)</vt:lpstr>
      <vt:lpstr>Ⅱ.2.(2)大学</vt:lpstr>
      <vt:lpstr>Ⅱ.2.(2)国立</vt:lpstr>
      <vt:lpstr>Ⅱ.2.(2)都道府県立</vt:lpstr>
      <vt:lpstr>Ⅱ.2.(2)その他の公立</vt:lpstr>
      <vt:lpstr>Ⅱ.2.(2)指定</vt:lpstr>
      <vt:lpstr>Ⅱ.2.(2)非指定</vt:lpstr>
      <vt:lpstr>Ⅱ.2.(3)</vt:lpstr>
      <vt:lpstr>Ⅱ.2.(3)大学</vt:lpstr>
      <vt:lpstr>Ⅱ.2.(3)国立</vt:lpstr>
      <vt:lpstr>Ⅱ.2.(3)都道府県立</vt:lpstr>
      <vt:lpstr>Ⅱ.2.(3)その他の公立</vt:lpstr>
      <vt:lpstr>Ⅱ.2.(3)指定</vt:lpstr>
      <vt:lpstr>Ⅱ.2.(3)非指定</vt:lpstr>
      <vt:lpstr>Ⅱ.2.(4)</vt:lpstr>
      <vt:lpstr>Ⅱ.2.(4)大学</vt:lpstr>
      <vt:lpstr>Ⅱ.2.(4)国立</vt:lpstr>
      <vt:lpstr>Ⅱ.2.(4)都道府県立</vt:lpstr>
      <vt:lpstr>Ⅱ.2.(4)その他の公立</vt:lpstr>
      <vt:lpstr>Ⅱ.2.(4)指定</vt:lpstr>
      <vt:lpstr>Ⅱ.2.(4)非指定</vt:lpstr>
      <vt:lpstr>Ⅱ.3.(1)</vt:lpstr>
      <vt:lpstr>Ⅱ.3.(2)</vt:lpstr>
      <vt:lpstr>Ⅱ.3.(2)大学</vt:lpstr>
      <vt:lpstr>Ⅱ.3.(2)国立</vt:lpstr>
      <vt:lpstr>Ⅱ.3.(2)都道府県立</vt:lpstr>
      <vt:lpstr>Ⅱ.3.(2)その他の公立</vt:lpstr>
      <vt:lpstr>Ⅱ.3.(2)指定</vt:lpstr>
      <vt:lpstr>Ⅱ.3.(2)非指定</vt:lpstr>
      <vt:lpstr>Ⅱ.3.(3)</vt:lpstr>
      <vt:lpstr>Ⅱ.3.(3)大学</vt:lpstr>
      <vt:lpstr>Ⅱ.3.(3)国立</vt:lpstr>
      <vt:lpstr>Ⅱ.3.(3)都道府県立</vt:lpstr>
      <vt:lpstr>Ⅱ.3.(3)その他の公立</vt:lpstr>
      <vt:lpstr>Ⅱ.3.(3)指定</vt:lpstr>
      <vt:lpstr>Ⅱ.3.(3)非指定</vt:lpstr>
      <vt:lpstr>Ⅱ.3.(4)</vt:lpstr>
      <vt:lpstr>Ⅱ.3.(4)大学</vt:lpstr>
      <vt:lpstr>Ⅱ.3.(4)国立</vt:lpstr>
      <vt:lpstr>Ⅱ.3.(4)都道府県立</vt:lpstr>
      <vt:lpstr>Ⅱ.3.(4)その他の公立</vt:lpstr>
      <vt:lpstr>Ⅱ.3.(4)指定</vt:lpstr>
      <vt:lpstr>Ⅱ.3.(4)非指定</vt:lpstr>
      <vt:lpstr>Ⅱ.3.(5)</vt:lpstr>
      <vt:lpstr>Ⅱ.3.(5)大学</vt:lpstr>
      <vt:lpstr>Ⅱ.3.(5)国立</vt:lpstr>
      <vt:lpstr>Ⅱ.3.(5)都道府県立</vt:lpstr>
      <vt:lpstr>Ⅱ.3.(5)その他の公立</vt:lpstr>
      <vt:lpstr>Ⅱ.3.(5)指定</vt:lpstr>
      <vt:lpstr>Ⅱ.3.(5)非指定</vt:lpstr>
      <vt:lpstr>Ⅱ.4</vt:lpstr>
      <vt:lpstr>Ⅱ.5</vt:lpstr>
      <vt:lpstr>Ⅱ.6</vt:lpstr>
      <vt:lpstr>Ⅱ.7.(1)</vt:lpstr>
      <vt:lpstr>Ⅱ.7.(2)</vt:lpstr>
      <vt:lpstr>Ⅱ.7.(3)</vt:lpstr>
      <vt:lpstr>Ⅱ.7.(4)</vt:lpstr>
      <vt:lpstr>Ⅱ.7.(5)</vt:lpstr>
      <vt:lpstr>Ⅱ.7.(6)</vt:lpstr>
      <vt:lpstr>Ⅱ.7.(6)大学</vt:lpstr>
      <vt:lpstr>Ⅱ.7.(6)国立</vt:lpstr>
      <vt:lpstr>Ⅱ.7.(6)都道府県立</vt:lpstr>
      <vt:lpstr>Ⅱ.7.(6)その他の公立</vt:lpstr>
      <vt:lpstr>Ⅱ.7.(6)指定</vt:lpstr>
      <vt:lpstr>Ⅱ.7.(6)非指定</vt:lpstr>
      <vt:lpstr>Ⅱ.7.(7)</vt:lpstr>
      <vt:lpstr>Ⅱ.8.(1)</vt:lpstr>
      <vt:lpstr>Ⅱ.8.(2)</vt:lpstr>
      <vt:lpstr>Ⅱ.8.(3)</vt:lpstr>
      <vt:lpstr>Ⅱ.8.(4)</vt:lpstr>
      <vt:lpstr>Ⅱ.8.(4)大学</vt:lpstr>
      <vt:lpstr>Ⅱ.8.(4)国立</vt:lpstr>
      <vt:lpstr>Ⅱ.8.(4)都道府県立</vt:lpstr>
      <vt:lpstr>Ⅱ.8.(4)その他の公立</vt:lpstr>
      <vt:lpstr>Ⅱ.8.(4)指定</vt:lpstr>
      <vt:lpstr>Ⅱ.8.(4)非指定</vt:lpstr>
      <vt:lpstr>Ⅱ.8.(5)</vt:lpstr>
      <vt:lpstr>Ⅱ.9.(1)</vt:lpstr>
      <vt:lpstr>Ⅱ.9.(2)</vt:lpstr>
      <vt:lpstr>Ⅲ.1.(1)</vt:lpstr>
      <vt:lpstr>Ⅲ.1.(2)</vt:lpstr>
      <vt:lpstr>Ⅲ.1.(3)</vt:lpstr>
      <vt:lpstr>Ⅲ.1.(4)</vt:lpstr>
      <vt:lpstr>Ⅲ.1.(5)</vt:lpstr>
      <vt:lpstr>Ⅲ.1.(6)</vt:lpstr>
      <vt:lpstr>Ⅲ.1.(7)</vt:lpstr>
      <vt:lpstr>Ⅲ.1.(8)①</vt:lpstr>
      <vt:lpstr>Ⅲ.1.(8)②</vt:lpstr>
      <vt:lpstr>Ⅲ.2.(1)</vt:lpstr>
      <vt:lpstr>Ⅲ.2.(2)</vt:lpstr>
      <vt:lpstr>Ⅲ.2.(3)</vt:lpstr>
      <vt:lpstr>Ⅲ.2.(4)</vt:lpstr>
      <vt:lpstr>Ⅲ.2.(5)総数</vt:lpstr>
      <vt:lpstr>Ⅲ.2.(6)男性</vt:lpstr>
      <vt:lpstr>Ⅲ.2.(7)女性</vt:lpstr>
      <vt:lpstr>Ⅲ.2.(8)①</vt:lpstr>
      <vt:lpstr>Ⅲ.2.(8)②</vt:lpstr>
      <vt:lpstr>Ⅲ.2.(8)③</vt:lpstr>
      <vt:lpstr>Ⅲ.2.(9)①</vt:lpstr>
      <vt:lpstr>Ⅲ.2.(9)②</vt:lpstr>
      <vt:lpstr>Ⅲ.2.(10)①</vt:lpstr>
      <vt:lpstr>Ⅲ.2.(10)②</vt:lpstr>
      <vt:lpstr>Ⅲ.3.(1)</vt:lpstr>
      <vt:lpstr>Ⅲ.3.(2)合計</vt:lpstr>
      <vt:lpstr>Ⅲ.3.(2)家庭復帰等</vt:lpstr>
      <vt:lpstr>Ⅲ.3.(2)社会復帰施設等</vt:lpstr>
      <vt:lpstr>Ⅲ.3.(2)転院</vt:lpstr>
      <vt:lpstr>Ⅲ.3.(2)死亡</vt:lpstr>
      <vt:lpstr>Ⅲ.3.(3)</vt:lpstr>
      <vt:lpstr>Ⅲ.3.(4)</vt:lpstr>
      <vt:lpstr>Ⅲ.3.(5)</vt:lpstr>
      <vt:lpstr>Ⅲ.3.(6)</vt:lpstr>
      <vt:lpstr>Ⅲ.3.(7)</vt:lpstr>
      <vt:lpstr>Ⅲ.3.(8)</vt:lpstr>
      <vt:lpstr>Ⅲ.3.(9)</vt:lpstr>
      <vt:lpstr>Ⅲ.3.(10)</vt:lpstr>
      <vt:lpstr>Ⅲ.3.(11)</vt:lpstr>
      <vt:lpstr>Ⅲ.3.(12)</vt:lpstr>
      <vt:lpstr>Ⅲ.4.(1)</vt:lpstr>
      <vt:lpstr>Ⅲ.4.(2)</vt:lpstr>
      <vt:lpstr>Ⅲ.4.(3)合計</vt:lpstr>
      <vt:lpstr>Ⅲ.4.(3)家庭復帰等</vt:lpstr>
      <vt:lpstr>Ⅲ.4.(3)社会復帰施設等</vt:lpstr>
      <vt:lpstr>Ⅲ.4.(3)転院</vt:lpstr>
      <vt:lpstr>Ⅲ.4.(3)死亡</vt:lpstr>
      <vt:lpstr>Ⅲ.5.(1)</vt:lpstr>
      <vt:lpstr>Ⅲ.5.(2)</vt:lpstr>
      <vt:lpstr>Ⅲ.6.(1)</vt:lpstr>
      <vt:lpstr>Ⅲ.6.(2)合計</vt:lpstr>
      <vt:lpstr>Ⅲ.6.(2)共同生活介護（ｹｱﾎｰﾑ）</vt:lpstr>
      <vt:lpstr>Ⅲ.6.(2)共同生活援助（ｸﾞﾙｰﾌﾟﾎｰﾑ）</vt:lpstr>
      <vt:lpstr>Ⅲ.6.(2)宿泊型自立訓練</vt:lpstr>
      <vt:lpstr>Ⅲ.6.(2)施設入所支援</vt:lpstr>
      <vt:lpstr>Ⅲ.6.(2)一体型</vt:lpstr>
      <vt:lpstr>Ⅲ.6.(3)合計</vt:lpstr>
      <vt:lpstr>Ⅲ.6.(3)共同生活介護（ｹｱﾎｰﾑ）</vt:lpstr>
      <vt:lpstr>Ⅲ.6.(3)共同生活援助（ｸﾞﾙｰﾌﾟﾎｰﾑ）</vt:lpstr>
      <vt:lpstr>Ⅲ.6.(3)宿泊型自立訓練</vt:lpstr>
      <vt:lpstr>Ⅲ.6.(3)施設入所支援</vt:lpstr>
      <vt:lpstr>Ⅲ.6.(3)一体型</vt:lpstr>
      <vt:lpstr>Ⅲ.6.(4)合計</vt:lpstr>
      <vt:lpstr>Ⅲ.6.(4)共同生活介護（ｹｱﾎｰﾑ）</vt:lpstr>
      <vt:lpstr>Ⅲ.6.(4)共同生活援助（ｸﾞﾙｰﾌﾟﾎｰﾑ）</vt:lpstr>
      <vt:lpstr>Ⅲ.6.(4)宿泊型自立訓練</vt:lpstr>
      <vt:lpstr>Ⅲ.6.(4)施設入所支援</vt:lpstr>
      <vt:lpstr>Ⅲ.6.(4)一体型</vt:lpstr>
      <vt:lpstr>Ⅲ.7.(1)</vt:lpstr>
      <vt:lpstr>Ⅲ.7.(2)合計</vt:lpstr>
      <vt:lpstr>Ⅲ.7.(2)生活介護</vt:lpstr>
      <vt:lpstr>Ⅲ.7.(2)自立訓練（生活訓練）</vt:lpstr>
      <vt:lpstr>Ⅲ.7.(2)就労移行支援（一般型）</vt:lpstr>
      <vt:lpstr>Ⅲ.7.(2)就労移行支援（資格取得型）</vt:lpstr>
      <vt:lpstr>Ⅲ.7.(2)就労継続支援Ａ型</vt:lpstr>
      <vt:lpstr>Ⅲ.7.(2)就労継続支援Ｂ型</vt:lpstr>
      <vt:lpstr>Ⅲ.7.(2)地域活動支援センター・指定相談支援事業所</vt:lpstr>
      <vt:lpstr>Ⅲ.7.(3)合計1</vt:lpstr>
      <vt:lpstr>Ⅲ.7.(3)生活介護</vt:lpstr>
      <vt:lpstr>Ⅲ.7.(3)自立訓練（生活訓練）</vt:lpstr>
      <vt:lpstr>Ⅲ.7.(3)就労移行支援（一般型）</vt:lpstr>
      <vt:lpstr>Ⅲ.7.(3)就労移行支援（資格取得型）</vt:lpstr>
      <vt:lpstr>Ⅲ.7.(3)就労継続支援Ａ型</vt:lpstr>
      <vt:lpstr>Ⅲ.7.(3)就労継続支援Ｂ型</vt:lpstr>
      <vt:lpstr>Ⅲ.7.(3)地域活動支援センター・指定相談支援事業所</vt:lpstr>
      <vt:lpstr>Ⅲ.7.(4)合計</vt:lpstr>
      <vt:lpstr>Ⅲ.7.(4)生活介護</vt:lpstr>
      <vt:lpstr>Ⅲ.7.(4)自立訓練（生活訓練）</vt:lpstr>
      <vt:lpstr>Ⅲ.7.(4)就労移行支援（一般型）</vt:lpstr>
      <vt:lpstr>Ⅲ.7.(4)就労移行支援（資格取得型）</vt:lpstr>
      <vt:lpstr>Ⅲ.7.(4)就労継続支援Ａ型</vt:lpstr>
      <vt:lpstr>Ⅲ.7.(4)就労継続支援Ｂ型</vt:lpstr>
      <vt:lpstr>Ⅲ.7.(4)地域活動支援センター・指定相談支援事業所</vt:lpstr>
      <vt:lpstr>Ⅲ.8.(1)①</vt:lpstr>
      <vt:lpstr>Ⅲ.8.(1)②</vt:lpstr>
      <vt:lpstr>Ⅲ.8.(2)合計①</vt:lpstr>
      <vt:lpstr>Ⅲ.8.(2)合計②</vt:lpstr>
      <vt:lpstr>Ⅲ.8.(2)単科精神科病院①</vt:lpstr>
      <vt:lpstr>Ⅲ.8.(2)単科精神科病院②</vt:lpstr>
      <vt:lpstr>Ⅲ.8.(2)単科精神科病院以外①</vt:lpstr>
      <vt:lpstr>Ⅲ.8.(2)単科精神科病院以外②</vt:lpstr>
      <vt:lpstr>Ⅲ.8.(2)診療所①</vt:lpstr>
      <vt:lpstr>Ⅲ.8.(2)診療所②</vt:lpstr>
      <vt:lpstr>Ⅲ.8.(2)病院外来①</vt:lpstr>
      <vt:lpstr>Ⅲ.8.(2)病院外来②</vt:lpstr>
      <vt:lpstr>Ⅲ.8.(2)精神保健福祉センター①</vt:lpstr>
      <vt:lpstr>Ⅲ.8.(2)精神保健福祉センター②</vt:lpstr>
      <vt:lpstr>Ⅲ.8.(3)合計</vt:lpstr>
      <vt:lpstr>Ⅲ.8.(3)単科精神科病院</vt:lpstr>
      <vt:lpstr>Ⅲ.8.(3)単科精神科病院以外</vt:lpstr>
      <vt:lpstr>Ⅲ.8.(3)診療所</vt:lpstr>
      <vt:lpstr>Ⅲ.8.(3)病院外来</vt:lpstr>
      <vt:lpstr>Ⅲ.8.(3)精神保健福祉センター</vt:lpstr>
      <vt:lpstr>Ⅲ.8.(4)合計</vt:lpstr>
      <vt:lpstr>Ⅲ.8.(4)単科精神科病院</vt:lpstr>
      <vt:lpstr>Ⅲ.8.(4)単科精神科病院以外</vt:lpstr>
      <vt:lpstr>Ⅲ.8.(4)診療所</vt:lpstr>
      <vt:lpstr>Ⅲ.8.(4)病院外来</vt:lpstr>
      <vt:lpstr>Ⅲ.8.(4)精神保健福祉センター</vt:lpstr>
      <vt:lpstr>Ⅲ.9.(1)</vt:lpstr>
      <vt:lpstr>Ⅲ.9.(2)合計</vt:lpstr>
      <vt:lpstr>Ⅲ.9.(2)単科精神科病院</vt:lpstr>
      <vt:lpstr>Ⅲ.9.(2)単科精神科病院以外</vt:lpstr>
      <vt:lpstr>Ⅲ.9.(2)診療所</vt:lpstr>
      <vt:lpstr>Ⅲ.9.(2)病院外来</vt:lpstr>
      <vt:lpstr>Ⅲ.9.(2)精神保健福祉センター</vt:lpstr>
      <vt:lpstr>Ⅲ.9.(3)合計</vt:lpstr>
      <vt:lpstr>Ⅲ.9.(3)単科精神科病院</vt:lpstr>
      <vt:lpstr>Ⅲ.9.(3)単科精神科病院以外</vt:lpstr>
      <vt:lpstr>Ⅲ.9.(3)診療所</vt:lpstr>
      <vt:lpstr>Ⅲ.9.(3)病院外来</vt:lpstr>
      <vt:lpstr>Ⅲ.9.(3)精神保健福祉センター</vt:lpstr>
      <vt:lpstr>Ⅲ.10.(1)</vt:lpstr>
      <vt:lpstr>Ⅲ.10.(2)</vt:lpstr>
      <vt:lpstr>Ⅲ.10.(3)</vt:lpstr>
      <vt:lpstr>Ⅲ.10.(4)</vt:lpstr>
      <vt:lpstr>Ⅲ.10.(5)</vt:lpstr>
      <vt:lpstr>Ⅲ.10.(6)</vt:lpstr>
      <vt:lpstr>Ⅲ.10.(7)</vt:lpstr>
      <vt:lpstr>Ⅲ.11</vt:lpstr>
      <vt:lpstr>Ⅰ.1!Print_Area</vt:lpstr>
      <vt:lpstr>Ⅰ.2!Print_Area</vt:lpstr>
      <vt:lpstr>'Ⅱ.1.(1)'!Print_Area</vt:lpstr>
      <vt:lpstr>'Ⅱ.1.(2)'!Print_Area</vt:lpstr>
      <vt:lpstr>'Ⅱ.1.(3)'!Print_Area</vt:lpstr>
      <vt:lpstr>'Ⅱ.1.(4)'!Print_Area</vt:lpstr>
      <vt:lpstr>'Ⅱ.2.(1)'!Print_Area</vt:lpstr>
      <vt:lpstr>'Ⅱ.2.(2)'!Print_Area</vt:lpstr>
      <vt:lpstr>'Ⅱ.2.(2)その他の公立'!Print_Area</vt:lpstr>
      <vt:lpstr>'Ⅱ.2.(2)国立'!Print_Area</vt:lpstr>
      <vt:lpstr>'Ⅱ.2.(2)指定'!Print_Area</vt:lpstr>
      <vt:lpstr>'Ⅱ.2.(2)大学'!Print_Area</vt:lpstr>
      <vt:lpstr>'Ⅱ.2.(2)都道府県立'!Print_Area</vt:lpstr>
      <vt:lpstr>'Ⅱ.2.(2)非指定'!Print_Area</vt:lpstr>
      <vt:lpstr>'Ⅱ.2.(3)'!Print_Area</vt:lpstr>
      <vt:lpstr>'Ⅱ.2.(3)その他の公立'!Print_Area</vt:lpstr>
      <vt:lpstr>'Ⅱ.2.(3)国立'!Print_Area</vt:lpstr>
      <vt:lpstr>'Ⅱ.2.(3)指定'!Print_Area</vt:lpstr>
      <vt:lpstr>'Ⅱ.2.(3)大学'!Print_Area</vt:lpstr>
      <vt:lpstr>'Ⅱ.2.(3)都道府県立'!Print_Area</vt:lpstr>
      <vt:lpstr>'Ⅱ.2.(3)非指定'!Print_Area</vt:lpstr>
      <vt:lpstr>'Ⅱ.2.(4)'!Print_Area</vt:lpstr>
      <vt:lpstr>'Ⅱ.2.(4)その他の公立'!Print_Area</vt:lpstr>
      <vt:lpstr>'Ⅱ.2.(4)国立'!Print_Area</vt:lpstr>
      <vt:lpstr>'Ⅱ.2.(4)指定'!Print_Area</vt:lpstr>
      <vt:lpstr>'Ⅱ.2.(4)大学'!Print_Area</vt:lpstr>
      <vt:lpstr>'Ⅱ.2.(4)都道府県立'!Print_Area</vt:lpstr>
      <vt:lpstr>'Ⅱ.2.(4)非指定'!Print_Area</vt:lpstr>
      <vt:lpstr>'Ⅱ.3.(1)'!Print_Area</vt:lpstr>
      <vt:lpstr>'Ⅱ.3.(2)'!Print_Area</vt:lpstr>
      <vt:lpstr>'Ⅱ.3.(2)その他の公立'!Print_Area</vt:lpstr>
      <vt:lpstr>'Ⅱ.3.(2)国立'!Print_Area</vt:lpstr>
      <vt:lpstr>'Ⅱ.3.(2)指定'!Print_Area</vt:lpstr>
      <vt:lpstr>'Ⅱ.3.(2)大学'!Print_Area</vt:lpstr>
      <vt:lpstr>'Ⅱ.3.(2)都道府県立'!Print_Area</vt:lpstr>
      <vt:lpstr>'Ⅱ.3.(2)非指定'!Print_Area</vt:lpstr>
      <vt:lpstr>'Ⅱ.3.(3)'!Print_Area</vt:lpstr>
      <vt:lpstr>'Ⅱ.3.(3)その他の公立'!Print_Area</vt:lpstr>
      <vt:lpstr>'Ⅱ.3.(3)国立'!Print_Area</vt:lpstr>
      <vt:lpstr>'Ⅱ.3.(3)指定'!Print_Area</vt:lpstr>
      <vt:lpstr>'Ⅱ.3.(3)大学'!Print_Area</vt:lpstr>
      <vt:lpstr>'Ⅱ.3.(3)都道府県立'!Print_Area</vt:lpstr>
      <vt:lpstr>'Ⅱ.3.(3)非指定'!Print_Area</vt:lpstr>
      <vt:lpstr>'Ⅱ.3.(4)'!Print_Area</vt:lpstr>
      <vt:lpstr>'Ⅱ.3.(4)その他の公立'!Print_Area</vt:lpstr>
      <vt:lpstr>'Ⅱ.3.(4)国立'!Print_Area</vt:lpstr>
      <vt:lpstr>'Ⅱ.3.(4)指定'!Print_Area</vt:lpstr>
      <vt:lpstr>'Ⅱ.3.(4)大学'!Print_Area</vt:lpstr>
      <vt:lpstr>'Ⅱ.3.(4)都道府県立'!Print_Area</vt:lpstr>
      <vt:lpstr>'Ⅱ.3.(4)非指定'!Print_Area</vt:lpstr>
      <vt:lpstr>'Ⅱ.3.(5)'!Print_Area</vt:lpstr>
      <vt:lpstr>'Ⅱ.3.(5)その他の公立'!Print_Area</vt:lpstr>
      <vt:lpstr>'Ⅱ.3.(5)国立'!Print_Area</vt:lpstr>
      <vt:lpstr>'Ⅱ.3.(5)指定'!Print_Area</vt:lpstr>
      <vt:lpstr>'Ⅱ.3.(5)大学'!Print_Area</vt:lpstr>
      <vt:lpstr>'Ⅱ.3.(5)都道府県立'!Print_Area</vt:lpstr>
      <vt:lpstr>'Ⅱ.3.(5)非指定'!Print_Area</vt:lpstr>
      <vt:lpstr>Ⅱ.4!Print_Area</vt:lpstr>
      <vt:lpstr>Ⅱ.5!Print_Area</vt:lpstr>
      <vt:lpstr>Ⅱ.6!Print_Area</vt:lpstr>
      <vt:lpstr>'Ⅱ.7.(1)'!Print_Area</vt:lpstr>
      <vt:lpstr>'Ⅱ.7.(2)'!Print_Area</vt:lpstr>
      <vt:lpstr>'Ⅱ.7.(3)'!Print_Area</vt:lpstr>
      <vt:lpstr>'Ⅱ.7.(4)'!Print_Area</vt:lpstr>
      <vt:lpstr>'Ⅱ.7.(5)'!Print_Area</vt:lpstr>
      <vt:lpstr>'Ⅱ.7.(6)'!Print_Area</vt:lpstr>
      <vt:lpstr>'Ⅱ.7.(6)その他の公立'!Print_Area</vt:lpstr>
      <vt:lpstr>'Ⅱ.7.(6)国立'!Print_Area</vt:lpstr>
      <vt:lpstr>'Ⅱ.7.(6)指定'!Print_Area</vt:lpstr>
      <vt:lpstr>'Ⅱ.7.(6)大学'!Print_Area</vt:lpstr>
      <vt:lpstr>'Ⅱ.7.(6)都道府県立'!Print_Area</vt:lpstr>
      <vt:lpstr>'Ⅱ.7.(6)非指定'!Print_Area</vt:lpstr>
      <vt:lpstr>'Ⅱ.7.(7)'!Print_Area</vt:lpstr>
      <vt:lpstr>'Ⅱ.8.(1)'!Print_Area</vt:lpstr>
      <vt:lpstr>'Ⅱ.8.(2)'!Print_Area</vt:lpstr>
      <vt:lpstr>'Ⅱ.8.(3)'!Print_Area</vt:lpstr>
      <vt:lpstr>'Ⅱ.8.(4)'!Print_Area</vt:lpstr>
      <vt:lpstr>'Ⅱ.8.(4)その他の公立'!Print_Area</vt:lpstr>
      <vt:lpstr>'Ⅱ.8.(4)国立'!Print_Area</vt:lpstr>
      <vt:lpstr>'Ⅱ.8.(4)指定'!Print_Area</vt:lpstr>
      <vt:lpstr>'Ⅱ.8.(4)大学'!Print_Area</vt:lpstr>
      <vt:lpstr>'Ⅱ.8.(4)都道府県立'!Print_Area</vt:lpstr>
      <vt:lpstr>'Ⅱ.8.(4)非指定'!Print_Area</vt:lpstr>
      <vt:lpstr>'Ⅱ.8.(5)'!Print_Area</vt:lpstr>
      <vt:lpstr>'Ⅱ.9.(1)'!Print_Area</vt:lpstr>
      <vt:lpstr>'Ⅱ.9.(2)'!Print_Area</vt:lpstr>
      <vt:lpstr>'Ⅲ.1.(1)'!Print_Area</vt:lpstr>
      <vt:lpstr>'Ⅲ.1.(2)'!Print_Area</vt:lpstr>
      <vt:lpstr>'Ⅲ.1.(3)'!Print_Area</vt:lpstr>
      <vt:lpstr>'Ⅲ.1.(4)'!Print_Area</vt:lpstr>
      <vt:lpstr>'Ⅲ.1.(6)'!Print_Area</vt:lpstr>
      <vt:lpstr>'Ⅲ.1.(7)'!Print_Area</vt:lpstr>
      <vt:lpstr>'Ⅲ.1.(8)①'!Print_Area</vt:lpstr>
      <vt:lpstr>'Ⅲ.1.(8)②'!Print_Area</vt:lpstr>
      <vt:lpstr>'Ⅲ.10.(1)'!Print_Area</vt:lpstr>
      <vt:lpstr>'Ⅲ.10.(2)'!Print_Area</vt:lpstr>
      <vt:lpstr>'Ⅲ.10.(3)'!Print_Area</vt:lpstr>
      <vt:lpstr>'Ⅲ.10.(4)'!Print_Area</vt:lpstr>
      <vt:lpstr>'Ⅲ.10.(5)'!Print_Area</vt:lpstr>
      <vt:lpstr>'Ⅲ.10.(6)'!Print_Area</vt:lpstr>
      <vt:lpstr>'Ⅲ.10.(7)'!Print_Area</vt:lpstr>
      <vt:lpstr>Ⅲ.11!Print_Area</vt:lpstr>
      <vt:lpstr>'Ⅲ.2.(10)①'!Print_Area</vt:lpstr>
      <vt:lpstr>'Ⅲ.2.(10)②'!Print_Area</vt:lpstr>
      <vt:lpstr>'Ⅲ.2.(5)総数'!Print_Area</vt:lpstr>
      <vt:lpstr>'Ⅲ.2.(6)男性'!Print_Area</vt:lpstr>
      <vt:lpstr>'Ⅲ.2.(7)女性'!Print_Area</vt:lpstr>
      <vt:lpstr>'Ⅲ.2.(8)①'!Print_Area</vt:lpstr>
      <vt:lpstr>'Ⅲ.2.(8)②'!Print_Area</vt:lpstr>
      <vt:lpstr>'Ⅲ.2.(8)③'!Print_Area</vt:lpstr>
      <vt:lpstr>'Ⅲ.2.(9)①'!Print_Area</vt:lpstr>
      <vt:lpstr>'Ⅲ.2.(9)②'!Print_Area</vt:lpstr>
      <vt:lpstr>'Ⅲ.3.(1)'!Print_Area</vt:lpstr>
      <vt:lpstr>'Ⅲ.3.(10)'!Print_Area</vt:lpstr>
      <vt:lpstr>'Ⅲ.3.(11)'!Print_Area</vt:lpstr>
      <vt:lpstr>'Ⅲ.3.(12)'!Print_Area</vt:lpstr>
      <vt:lpstr>'Ⅲ.3.(2)合計'!Print_Area</vt:lpstr>
      <vt:lpstr>'Ⅲ.3.(3)'!Print_Area</vt:lpstr>
      <vt:lpstr>'Ⅲ.3.(4)'!Print_Area</vt:lpstr>
      <vt:lpstr>'Ⅲ.3.(5)'!Print_Area</vt:lpstr>
      <vt:lpstr>'Ⅲ.3.(6)'!Print_Area</vt:lpstr>
      <vt:lpstr>'Ⅲ.3.(7)'!Print_Area</vt:lpstr>
      <vt:lpstr>'Ⅲ.3.(8)'!Print_Area</vt:lpstr>
      <vt:lpstr>'Ⅲ.3.(9)'!Print_Area</vt:lpstr>
      <vt:lpstr>'Ⅲ.4.(1)'!Print_Area</vt:lpstr>
      <vt:lpstr>'Ⅲ.5.(1)'!Print_Area</vt:lpstr>
      <vt:lpstr>'Ⅲ.5.(2)'!Print_Area</vt:lpstr>
      <vt:lpstr>'Ⅲ.6.(1)'!Print_Area</vt:lpstr>
      <vt:lpstr>'Ⅲ.6.(2)一体型'!Print_Area</vt:lpstr>
      <vt:lpstr>'Ⅲ.6.(2)共同生活援助（ｸﾞﾙｰﾌﾟﾎｰﾑ）'!Print_Area</vt:lpstr>
      <vt:lpstr>'Ⅲ.6.(2)共同生活介護（ｹｱﾎｰﾑ）'!Print_Area</vt:lpstr>
      <vt:lpstr>'Ⅲ.6.(2)合計'!Print_Area</vt:lpstr>
      <vt:lpstr>'Ⅲ.6.(2)施設入所支援'!Print_Area</vt:lpstr>
      <vt:lpstr>'Ⅲ.6.(2)宿泊型自立訓練'!Print_Area</vt:lpstr>
      <vt:lpstr>'Ⅲ.6.(3)一体型'!Print_Area</vt:lpstr>
      <vt:lpstr>'Ⅲ.6.(3)共同生活援助（ｸﾞﾙｰﾌﾟﾎｰﾑ）'!Print_Area</vt:lpstr>
      <vt:lpstr>'Ⅲ.6.(3)共同生活介護（ｹｱﾎｰﾑ）'!Print_Area</vt:lpstr>
      <vt:lpstr>'Ⅲ.6.(3)合計'!Print_Area</vt:lpstr>
      <vt:lpstr>'Ⅲ.6.(3)施設入所支援'!Print_Area</vt:lpstr>
      <vt:lpstr>'Ⅲ.6.(3)宿泊型自立訓練'!Print_Area</vt:lpstr>
      <vt:lpstr>'Ⅲ.6.(4)一体型'!Print_Area</vt:lpstr>
      <vt:lpstr>'Ⅲ.6.(4)共同生活援助（ｸﾞﾙｰﾌﾟﾎｰﾑ）'!Print_Area</vt:lpstr>
      <vt:lpstr>'Ⅲ.6.(4)共同生活介護（ｹｱﾎｰﾑ）'!Print_Area</vt:lpstr>
      <vt:lpstr>'Ⅲ.6.(4)合計'!Print_Area</vt:lpstr>
      <vt:lpstr>'Ⅲ.6.(4)施設入所支援'!Print_Area</vt:lpstr>
      <vt:lpstr>'Ⅲ.6.(4)宿泊型自立訓練'!Print_Area</vt:lpstr>
      <vt:lpstr>'Ⅲ.7.(1)'!Print_Area</vt:lpstr>
      <vt:lpstr>'Ⅲ.7.(2)合計'!Print_Area</vt:lpstr>
      <vt:lpstr>'Ⅲ.7.(2)自立訓練（生活訓練）'!Print_Area</vt:lpstr>
      <vt:lpstr>'Ⅲ.7.(2)就労移行支援（一般型）'!Print_Area</vt:lpstr>
      <vt:lpstr>'Ⅲ.7.(2)就労移行支援（資格取得型）'!Print_Area</vt:lpstr>
      <vt:lpstr>'Ⅲ.7.(2)就労継続支援Ａ型'!Print_Area</vt:lpstr>
      <vt:lpstr>'Ⅲ.7.(2)就労継続支援Ｂ型'!Print_Area</vt:lpstr>
      <vt:lpstr>'Ⅲ.7.(2)生活介護'!Print_Area</vt:lpstr>
      <vt:lpstr>'Ⅲ.7.(2)地域活動支援センター・指定相談支援事業所'!Print_Area</vt:lpstr>
      <vt:lpstr>'Ⅲ.7.(3)合計1'!Print_Area</vt:lpstr>
      <vt:lpstr>'Ⅲ.7.(3)自立訓練（生活訓練）'!Print_Area</vt:lpstr>
      <vt:lpstr>'Ⅲ.7.(3)就労移行支援（一般型）'!Print_Area</vt:lpstr>
      <vt:lpstr>'Ⅲ.7.(3)就労移行支援（資格取得型）'!Print_Area</vt:lpstr>
      <vt:lpstr>'Ⅲ.7.(3)就労継続支援Ａ型'!Print_Area</vt:lpstr>
      <vt:lpstr>'Ⅲ.7.(3)就労継続支援Ｂ型'!Print_Area</vt:lpstr>
      <vt:lpstr>'Ⅲ.7.(3)生活介護'!Print_Area</vt:lpstr>
      <vt:lpstr>'Ⅲ.7.(3)地域活動支援センター・指定相談支援事業所'!Print_Area</vt:lpstr>
      <vt:lpstr>'Ⅲ.7.(4)合計'!Print_Area</vt:lpstr>
      <vt:lpstr>'Ⅲ.7.(4)自立訓練（生活訓練）'!Print_Area</vt:lpstr>
      <vt:lpstr>'Ⅲ.7.(4)就労移行支援（一般型）'!Print_Area</vt:lpstr>
      <vt:lpstr>'Ⅲ.7.(4)就労移行支援（資格取得型）'!Print_Area</vt:lpstr>
      <vt:lpstr>'Ⅲ.7.(4)就労継続支援Ａ型'!Print_Area</vt:lpstr>
      <vt:lpstr>'Ⅲ.7.(4)就労継続支援Ｂ型'!Print_Area</vt:lpstr>
      <vt:lpstr>'Ⅲ.7.(4)生活介護'!Print_Area</vt:lpstr>
      <vt:lpstr>'Ⅲ.7.(4)地域活動支援センター・指定相談支援事業所'!Print_Area</vt:lpstr>
      <vt:lpstr>'Ⅲ.8.(1)①'!Print_Area</vt:lpstr>
      <vt:lpstr>'Ⅲ.8.(1)②'!Print_Area</vt:lpstr>
      <vt:lpstr>'Ⅲ.8.(2)合計①'!Print_Area</vt:lpstr>
      <vt:lpstr>'Ⅲ.8.(2)合計②'!Print_Area</vt:lpstr>
      <vt:lpstr>'Ⅲ.8.(2)診療所①'!Print_Area</vt:lpstr>
      <vt:lpstr>'Ⅲ.8.(2)診療所②'!Print_Area</vt:lpstr>
      <vt:lpstr>'Ⅲ.8.(2)精神保健福祉センター①'!Print_Area</vt:lpstr>
      <vt:lpstr>'Ⅲ.8.(2)精神保健福祉センター②'!Print_Area</vt:lpstr>
      <vt:lpstr>'Ⅲ.8.(2)単科精神科病院①'!Print_Area</vt:lpstr>
      <vt:lpstr>'Ⅲ.8.(2)単科精神科病院②'!Print_Area</vt:lpstr>
      <vt:lpstr>'Ⅲ.8.(2)単科精神科病院以外①'!Print_Area</vt:lpstr>
      <vt:lpstr>'Ⅲ.8.(2)単科精神科病院以外②'!Print_Area</vt:lpstr>
      <vt:lpstr>'Ⅲ.8.(2)病院外来①'!Print_Area</vt:lpstr>
      <vt:lpstr>'Ⅲ.8.(2)病院外来②'!Print_Area</vt:lpstr>
      <vt:lpstr>'Ⅲ.8.(3)合計'!Print_Area</vt:lpstr>
      <vt:lpstr>'Ⅲ.8.(3)診療所'!Print_Area</vt:lpstr>
      <vt:lpstr>'Ⅲ.8.(3)精神保健福祉センター'!Print_Area</vt:lpstr>
      <vt:lpstr>'Ⅲ.8.(3)単科精神科病院'!Print_Area</vt:lpstr>
      <vt:lpstr>'Ⅲ.8.(3)単科精神科病院以外'!Print_Area</vt:lpstr>
      <vt:lpstr>'Ⅲ.8.(3)病院外来'!Print_Area</vt:lpstr>
      <vt:lpstr>'Ⅲ.8.(4)合計'!Print_Area</vt:lpstr>
      <vt:lpstr>'Ⅲ.8.(4)診療所'!Print_Area</vt:lpstr>
      <vt:lpstr>'Ⅲ.8.(4)精神保健福祉センター'!Print_Area</vt:lpstr>
      <vt:lpstr>'Ⅲ.8.(4)単科精神科病院'!Print_Area</vt:lpstr>
      <vt:lpstr>'Ⅲ.8.(4)単科精神科病院以外'!Print_Area</vt:lpstr>
      <vt:lpstr>'Ⅲ.8.(4)病院外来'!Print_Area</vt:lpstr>
      <vt:lpstr>'Ⅲ.9.(1)'!Print_Area</vt:lpstr>
      <vt:lpstr>'Ⅲ.9.(2)合計'!Print_Area</vt:lpstr>
      <vt:lpstr>'Ⅲ.9.(2)診療所'!Print_Area</vt:lpstr>
      <vt:lpstr>'Ⅲ.9.(2)精神保健福祉センター'!Print_Area</vt:lpstr>
      <vt:lpstr>'Ⅲ.9.(2)単科精神科病院'!Print_Area</vt:lpstr>
      <vt:lpstr>'Ⅲ.9.(2)単科精神科病院以外'!Print_Area</vt:lpstr>
      <vt:lpstr>'Ⅲ.9.(2)病院外来'!Print_Area</vt:lpstr>
      <vt:lpstr>'Ⅲ.9.(3)合計'!Print_Area</vt:lpstr>
      <vt:lpstr>'Ⅲ.9.(3)診療所'!Print_Area</vt:lpstr>
      <vt:lpstr>'Ⅲ.9.(3)精神保健福祉センター'!Print_Area</vt:lpstr>
      <vt:lpstr>'Ⅲ.9.(3)単科精神科病院'!Print_Area</vt:lpstr>
      <vt:lpstr>'Ⅲ.9.(3)単科精神科病院以外'!Print_Area</vt:lpstr>
      <vt:lpstr>'Ⅲ.9.(3)病院外来'!Print_Area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nimura</dc:creator>
  <cp:lastModifiedBy>M. Goto</cp:lastModifiedBy>
  <cp:lastPrinted>2014-05-15T05:18:02Z</cp:lastPrinted>
  <dcterms:created xsi:type="dcterms:W3CDTF">1998-08-12T02:07:22Z</dcterms:created>
  <dcterms:modified xsi:type="dcterms:W3CDTF">2015-11-19T03:34:32Z</dcterms:modified>
</cp:coreProperties>
</file>